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wesley\Downloads\"/>
    </mc:Choice>
  </mc:AlternateContent>
  <xr:revisionPtr revIDLastSave="0" documentId="13_ncr:1_{FDB88235-624A-49D0-B07B-CF09373ABDC9}" xr6:coauthVersionLast="45" xr6:coauthVersionMax="45" xr10:uidLastSave="{00000000-0000-0000-0000-000000000000}"/>
  <bookViews>
    <workbookView xWindow="28680" yWindow="-120" windowWidth="29040" windowHeight="15990" xr2:uid="{00000000-000D-0000-FFFF-FFFF00000000}"/>
  </bookViews>
  <sheets>
    <sheet name="WAY 14" sheetId="778" r:id="rId1"/>
    <sheet name="Way-3" sheetId="755" r:id="rId2"/>
    <sheet name="Way-4" sheetId="763" r:id="rId3"/>
    <sheet name="Way-5" sheetId="756" r:id="rId4"/>
    <sheet name="WAY-6 " sheetId="732" r:id="rId5"/>
    <sheet name="new cycle" sheetId="762" state="hidden" r:id="rId6"/>
    <sheet name="detail" sheetId="30" r:id="rId7"/>
    <sheet name="run rates 1.09.20" sheetId="710" state="hidden" r:id="rId8"/>
    <sheet name="FCST" sheetId="722" state="hidden" r:id="rId9"/>
    <sheet name="Sheet4" sheetId="530" state="hidden" r:id="rId10"/>
    <sheet name="EREMA" sheetId="608" state="hidden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</externalReferences>
  <definedNames>
    <definedName name="_38_GSM_21__BLACK_SURFACTANT_SB__FD" localSheetId="0">#REF!</definedName>
    <definedName name="_38_GSM_21__BLACK_SURFACTANT_SB__FD" localSheetId="1">#REF!</definedName>
    <definedName name="_38_GSM_21__BLACK_SURFACTANT_SB__FD" localSheetId="2">#REF!</definedName>
    <definedName name="_38_GSM_21__BLACK_SURFACTANT_SB__FD" localSheetId="3">#REF!</definedName>
    <definedName name="_38_GSM_21__BLACK_SURFACTANT_SB__FD" localSheetId="4">#REF!</definedName>
    <definedName name="_38_GSM_21__BLACK_SURFACTANT_SB__FD">#REF!</definedName>
    <definedName name="_xlnm._FilterDatabase" localSheetId="6" hidden="1">detail!$A$1:$O$916</definedName>
    <definedName name="_xlnm._FilterDatabase" localSheetId="0" hidden="1">'WAY 14'!$A$1:$T$317</definedName>
    <definedName name="_xlnm._FilterDatabase" localSheetId="1" hidden="1">'Way-3'!$B$1:$S$27</definedName>
    <definedName name="_xlnm._FilterDatabase" localSheetId="2" hidden="1">'Way-4'!$A$1:$U$59</definedName>
    <definedName name="_xlnm._FilterDatabase" localSheetId="3" hidden="1">'Way-5'!$A$1:$T$26</definedName>
    <definedName name="_xlnm._FilterDatabase" localSheetId="4" hidden="1">'WAY-6 '!$A$1:$U$52</definedName>
    <definedName name="Catalog">[1]Item_Catalog_Extract!$A:$IV</definedName>
    <definedName name="category">'[2]Item Category Extract 2'!$A$1:$E$6300</definedName>
    <definedName name="Coreinfo" localSheetId="0">#REF!</definedName>
    <definedName name="Coreinfo" localSheetId="1">#REF!</definedName>
    <definedName name="Coreinfo" localSheetId="2">#REF!</definedName>
    <definedName name="Coreinfo" localSheetId="3">#REF!</definedName>
    <definedName name="Coreinfo" localSheetId="4">#REF!</definedName>
    <definedName name="Coreinfo">#REF!</definedName>
    <definedName name="Data" localSheetId="0">#REF!</definedName>
    <definedName name="Data" localSheetId="1">#REF!</definedName>
    <definedName name="Data" localSheetId="2">#REF!</definedName>
    <definedName name="Data" localSheetId="3">#REF!</definedName>
    <definedName name="Data" localSheetId="4">#REF!</definedName>
    <definedName name="Data">#REF!</definedName>
    <definedName name="DETAIL" localSheetId="10">[3]detail!$1:$1048576</definedName>
    <definedName name="DETAIL">detail!$1:$1048576</definedName>
    <definedName name="endday" localSheetId="0">#REF!</definedName>
    <definedName name="endday" localSheetId="1">#REF!</definedName>
    <definedName name="endday" localSheetId="2">#REF!</definedName>
    <definedName name="endday" localSheetId="3">#REF!</definedName>
    <definedName name="endday" localSheetId="4">#REF!</definedName>
    <definedName name="endday">#REF!</definedName>
    <definedName name="Everist" localSheetId="10">'[3]Everist detail'!$1:$1048576</definedName>
    <definedName name="Everist">'[4]Everist detail'!$1:$1048576</definedName>
    <definedName name="Item_Number">[5]Item_Catalog_Extract!$A$1:$E$5031</definedName>
    <definedName name="Line1" localSheetId="0">#REF!</definedName>
    <definedName name="Line1" localSheetId="1">#REF!</definedName>
    <definedName name="Line1" localSheetId="2">#REF!</definedName>
    <definedName name="Line1" localSheetId="3">#REF!</definedName>
    <definedName name="Line1" localSheetId="4">#REF!</definedName>
    <definedName name="Line1">#REF!</definedName>
    <definedName name="Line2" localSheetId="0">#REF!</definedName>
    <definedName name="Line2" localSheetId="1">#REF!</definedName>
    <definedName name="Line2" localSheetId="2">#REF!</definedName>
    <definedName name="Line2" localSheetId="3">#REF!</definedName>
    <definedName name="Line2" localSheetId="4">#REF!</definedName>
    <definedName name="Line2">#REF!</definedName>
    <definedName name="Line4" localSheetId="0">#REF!</definedName>
    <definedName name="Line4" localSheetId="1">#REF!</definedName>
    <definedName name="Line4" localSheetId="2">#REF!</definedName>
    <definedName name="Line4" localSheetId="3">#REF!</definedName>
    <definedName name="Line4" localSheetId="4">#REF!</definedName>
    <definedName name="Line4">#REF!</definedName>
    <definedName name="Line5" localSheetId="0">#REF!</definedName>
    <definedName name="Line5" localSheetId="1">#REF!</definedName>
    <definedName name="Line5" localSheetId="2">#REF!</definedName>
    <definedName name="Line5" localSheetId="3">#REF!</definedName>
    <definedName name="Line5" localSheetId="4">#REF!</definedName>
    <definedName name="Line5">#REF!</definedName>
    <definedName name="_xlnm.Print_Area" localSheetId="5">'new cycle'!$A$1:$A$28</definedName>
    <definedName name="_xlnm.Print_Area" localSheetId="9">Sheet4!$A$1:$D$18</definedName>
    <definedName name="_xlnm.Print_Area" localSheetId="4">'WAY-6 '!$A$1:$T$25</definedName>
    <definedName name="_xlnm.Print_Titles" localSheetId="6">detail!$1:$1</definedName>
    <definedName name="_xlnm.Print_Titles" localSheetId="0">'WAY 14'!$1:$1</definedName>
    <definedName name="_xlnm.Print_Titles" localSheetId="1">'Way-3'!$1:$1</definedName>
    <definedName name="_xlnm.Print_Titles" localSheetId="2">'Way-4'!$1:$1</definedName>
    <definedName name="_xlnm.Print_Titles" localSheetId="3">'Way-5'!$1:$1</definedName>
    <definedName name="_xlnm.Print_Titles" localSheetId="4">'WAY-6 '!$1:$1</definedName>
    <definedName name="Query" localSheetId="0">#REF!</definedName>
    <definedName name="Query" localSheetId="1">#REF!</definedName>
    <definedName name="Query" localSheetId="2">#REF!</definedName>
    <definedName name="Query" localSheetId="3">#REF!</definedName>
    <definedName name="Query" localSheetId="4">#REF!</definedName>
    <definedName name="Query">#REF!</definedName>
    <definedName name="Reference">[1]Reference_List!$A:$IV</definedName>
    <definedName name="Report" localSheetId="0">#REF!</definedName>
    <definedName name="Report" localSheetId="1">#REF!</definedName>
    <definedName name="Report" localSheetId="2">#REF!</definedName>
    <definedName name="Report" localSheetId="3">#REF!</definedName>
    <definedName name="Report" localSheetId="4">#REF!</definedName>
    <definedName name="Report">#REF!</definedName>
    <definedName name="ThruputLine1" localSheetId="0">#REF!</definedName>
    <definedName name="ThruputLine1" localSheetId="1">#REF!</definedName>
    <definedName name="ThruputLine1" localSheetId="2">#REF!</definedName>
    <definedName name="ThruputLine1" localSheetId="3">#REF!</definedName>
    <definedName name="ThruputLine1" localSheetId="4">#REF!</definedName>
    <definedName name="ThruputLine1">#REF!</definedName>
    <definedName name="ThruputLine2" localSheetId="0">#REF!</definedName>
    <definedName name="ThruputLine2" localSheetId="1">#REF!</definedName>
    <definedName name="ThruputLine2" localSheetId="2">#REF!</definedName>
    <definedName name="ThruputLine2" localSheetId="3">#REF!</definedName>
    <definedName name="ThruputLine2" localSheetId="4">#REF!</definedName>
    <definedName name="ThruputLine2">#REF!</definedName>
    <definedName name="ThruputLine4" localSheetId="0">#REF!</definedName>
    <definedName name="ThruputLine4" localSheetId="1">#REF!</definedName>
    <definedName name="ThruputLine4" localSheetId="2">#REF!</definedName>
    <definedName name="ThruputLine4" localSheetId="3">#REF!</definedName>
    <definedName name="ThruputLine4" localSheetId="4">#REF!</definedName>
    <definedName name="ThruputLine4">#REF!</definedName>
    <definedName name="ThruputLine5" localSheetId="0">#REF!</definedName>
    <definedName name="ThruputLine5" localSheetId="1">#REF!</definedName>
    <definedName name="ThruputLine5" localSheetId="2">#REF!</definedName>
    <definedName name="ThruputLine5" localSheetId="3">#REF!</definedName>
    <definedName name="ThruputLine5" localSheetId="4">#REF!</definedName>
    <definedName name="ThruputLine5">#REF!</definedName>
    <definedName name="weeks" localSheetId="0">#REF!</definedName>
    <definedName name="weeks" localSheetId="1">#REF!</definedName>
    <definedName name="weeks" localSheetId="2">#REF!</definedName>
    <definedName name="weeks" localSheetId="3">#REF!</definedName>
    <definedName name="weeks" localSheetId="4">#REF!</definedName>
    <definedName name="weeks">#REF!</definedName>
    <definedName name="xyz">[6]detail!$A:$IV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Q17" i="732" l="1"/>
  <c r="P17" i="732" s="1"/>
  <c r="O17" i="732"/>
  <c r="N17" i="732"/>
  <c r="M17" i="732"/>
  <c r="K17" i="732"/>
  <c r="I17" i="732"/>
  <c r="F17" i="732"/>
  <c r="C17" i="732"/>
  <c r="F51" i="732"/>
  <c r="Q11" i="732"/>
  <c r="Q10" i="732"/>
  <c r="I292" i="778"/>
  <c r="I290" i="778"/>
  <c r="I289" i="778"/>
  <c r="I288" i="778"/>
  <c r="Q264" i="778"/>
  <c r="P264" i="778" s="1"/>
  <c r="O264" i="778"/>
  <c r="N264" i="778"/>
  <c r="M264" i="778"/>
  <c r="K264" i="778"/>
  <c r="J264" i="778"/>
  <c r="I264" i="778"/>
  <c r="F264" i="778"/>
  <c r="C264" i="778"/>
  <c r="Q263" i="778"/>
  <c r="P263" i="778" s="1"/>
  <c r="O263" i="778"/>
  <c r="N263" i="778"/>
  <c r="M263" i="778"/>
  <c r="K263" i="778"/>
  <c r="J263" i="778"/>
  <c r="I263" i="778"/>
  <c r="F263" i="778"/>
  <c r="C263" i="778"/>
  <c r="Q262" i="778"/>
  <c r="P262" i="778" s="1"/>
  <c r="O262" i="778"/>
  <c r="N262" i="778"/>
  <c r="M262" i="778"/>
  <c r="K262" i="778"/>
  <c r="J262" i="778"/>
  <c r="I262" i="778"/>
  <c r="F262" i="778"/>
  <c r="C262" i="778"/>
  <c r="Q239" i="778"/>
  <c r="P239" i="778" s="1"/>
  <c r="O239" i="778"/>
  <c r="N239" i="778"/>
  <c r="M239" i="778"/>
  <c r="K239" i="778"/>
  <c r="J239" i="778"/>
  <c r="I239" i="778"/>
  <c r="G239" i="778"/>
  <c r="F239" i="778"/>
  <c r="C239" i="778"/>
  <c r="Q237" i="778"/>
  <c r="P237" i="778" s="1"/>
  <c r="O237" i="778"/>
  <c r="N237" i="778"/>
  <c r="M237" i="778"/>
  <c r="K237" i="778"/>
  <c r="J237" i="778"/>
  <c r="I237" i="778"/>
  <c r="G237" i="778"/>
  <c r="F237" i="778"/>
  <c r="C237" i="778"/>
  <c r="C241" i="778"/>
  <c r="F241" i="778"/>
  <c r="G241" i="778"/>
  <c r="I241" i="778"/>
  <c r="J241" i="778"/>
  <c r="K241" i="778"/>
  <c r="M241" i="778"/>
  <c r="N241" i="778"/>
  <c r="O241" i="778"/>
  <c r="Q241" i="778"/>
  <c r="P241" i="778" s="1"/>
  <c r="Q235" i="778"/>
  <c r="P235" i="778" s="1"/>
  <c r="O235" i="778"/>
  <c r="N235" i="778"/>
  <c r="M235" i="778"/>
  <c r="K235" i="778"/>
  <c r="J235" i="778"/>
  <c r="I235" i="778"/>
  <c r="G235" i="778"/>
  <c r="F235" i="778"/>
  <c r="C235" i="778"/>
  <c r="C267" i="778"/>
  <c r="F267" i="778"/>
  <c r="G267" i="778"/>
  <c r="I267" i="778"/>
  <c r="J267" i="778"/>
  <c r="K267" i="778"/>
  <c r="M267" i="778"/>
  <c r="N267" i="778"/>
  <c r="O267" i="778"/>
  <c r="Q267" i="778"/>
  <c r="P267" i="778" s="1"/>
  <c r="Q231" i="778"/>
  <c r="P231" i="778" s="1"/>
  <c r="O231" i="778"/>
  <c r="N231" i="778"/>
  <c r="M231" i="778"/>
  <c r="K231" i="778"/>
  <c r="J231" i="778"/>
  <c r="I231" i="778"/>
  <c r="F231" i="778"/>
  <c r="C231" i="778"/>
  <c r="Q230" i="778"/>
  <c r="P230" i="778" s="1"/>
  <c r="O230" i="778"/>
  <c r="N230" i="778"/>
  <c r="M230" i="778"/>
  <c r="K230" i="778"/>
  <c r="J230" i="778"/>
  <c r="I230" i="778"/>
  <c r="F230" i="778"/>
  <c r="C230" i="778"/>
  <c r="Q229" i="778"/>
  <c r="P229" i="778" s="1"/>
  <c r="O229" i="778"/>
  <c r="N229" i="778"/>
  <c r="M229" i="778"/>
  <c r="K229" i="778"/>
  <c r="J229" i="778"/>
  <c r="I229" i="778"/>
  <c r="F229" i="778"/>
  <c r="C229" i="778"/>
  <c r="Q228" i="778"/>
  <c r="P228" i="778" s="1"/>
  <c r="O228" i="778"/>
  <c r="N228" i="778"/>
  <c r="M228" i="778"/>
  <c r="K228" i="778"/>
  <c r="J228" i="778"/>
  <c r="I228" i="778"/>
  <c r="F228" i="778"/>
  <c r="C228" i="778"/>
  <c r="Q227" i="778"/>
  <c r="P227" i="778" s="1"/>
  <c r="O227" i="778"/>
  <c r="N227" i="778"/>
  <c r="M227" i="778"/>
  <c r="K227" i="778"/>
  <c r="J227" i="778"/>
  <c r="I227" i="778"/>
  <c r="F227" i="778"/>
  <c r="C227" i="778"/>
  <c r="Q226" i="778"/>
  <c r="P226" i="778" s="1"/>
  <c r="O226" i="778"/>
  <c r="N226" i="778"/>
  <c r="M226" i="778"/>
  <c r="K226" i="778"/>
  <c r="J226" i="778"/>
  <c r="I226" i="778"/>
  <c r="F226" i="778"/>
  <c r="C226" i="778"/>
  <c r="Q225" i="778"/>
  <c r="P225" i="778" s="1"/>
  <c r="O225" i="778"/>
  <c r="N225" i="778"/>
  <c r="M225" i="778"/>
  <c r="K225" i="778"/>
  <c r="J225" i="778"/>
  <c r="I225" i="778"/>
  <c r="F225" i="778"/>
  <c r="C225" i="778"/>
  <c r="Q224" i="778"/>
  <c r="P224" i="778" s="1"/>
  <c r="O224" i="778"/>
  <c r="N224" i="778"/>
  <c r="M224" i="778"/>
  <c r="K224" i="778"/>
  <c r="J224" i="778"/>
  <c r="I224" i="778"/>
  <c r="F224" i="778"/>
  <c r="C224" i="778"/>
  <c r="Q223" i="778"/>
  <c r="P223" i="778" s="1"/>
  <c r="O223" i="778"/>
  <c r="N223" i="778"/>
  <c r="M223" i="778"/>
  <c r="K223" i="778"/>
  <c r="J223" i="778"/>
  <c r="I223" i="778"/>
  <c r="F223" i="778"/>
  <c r="C223" i="778"/>
  <c r="Q34" i="732"/>
  <c r="P34" i="732" s="1"/>
  <c r="O34" i="732"/>
  <c r="M34" i="732"/>
  <c r="K34" i="732"/>
  <c r="I34" i="732"/>
  <c r="F34" i="732"/>
  <c r="C34" i="732"/>
  <c r="A2" i="778"/>
  <c r="A2" i="756"/>
  <c r="A2" i="755"/>
  <c r="A2" i="732" l="1"/>
  <c r="A2" i="763"/>
  <c r="F33" i="732" l="1"/>
  <c r="Q33" i="732"/>
  <c r="P33" i="732" s="1"/>
  <c r="O33" i="732"/>
  <c r="M33" i="732"/>
  <c r="K33" i="732"/>
  <c r="I33" i="732"/>
  <c r="C33" i="732"/>
  <c r="Q255" i="778"/>
  <c r="P255" i="778" s="1"/>
  <c r="Q254" i="778"/>
  <c r="P254" i="778" s="1"/>
  <c r="O255" i="778"/>
  <c r="N255" i="778"/>
  <c r="M255" i="778"/>
  <c r="K255" i="778"/>
  <c r="J255" i="778"/>
  <c r="I255" i="778"/>
  <c r="G255" i="778"/>
  <c r="F255" i="778"/>
  <c r="C255" i="778"/>
  <c r="O254" i="778"/>
  <c r="N254" i="778"/>
  <c r="M254" i="778"/>
  <c r="K254" i="778"/>
  <c r="J254" i="778"/>
  <c r="I254" i="778"/>
  <c r="G254" i="778"/>
  <c r="F254" i="778"/>
  <c r="C254" i="778"/>
  <c r="Q292" i="778" l="1"/>
  <c r="P292" i="778" s="1"/>
  <c r="O292" i="778"/>
  <c r="N292" i="778"/>
  <c r="M292" i="778"/>
  <c r="K292" i="778"/>
  <c r="J292" i="778"/>
  <c r="G292" i="778"/>
  <c r="F292" i="778"/>
  <c r="C292" i="778"/>
  <c r="C293" i="778"/>
  <c r="F293" i="778"/>
  <c r="G293" i="778"/>
  <c r="I293" i="778"/>
  <c r="J293" i="778"/>
  <c r="K293" i="778"/>
  <c r="M293" i="778"/>
  <c r="N293" i="778"/>
  <c r="O293" i="778"/>
  <c r="Q293" i="778"/>
  <c r="P293" i="778" s="1"/>
  <c r="Q291" i="778"/>
  <c r="P291" i="778" s="1"/>
  <c r="O291" i="778"/>
  <c r="N291" i="778"/>
  <c r="M291" i="778"/>
  <c r="K291" i="778"/>
  <c r="J291" i="778"/>
  <c r="I291" i="778"/>
  <c r="G291" i="778"/>
  <c r="F291" i="778"/>
  <c r="C291" i="778"/>
  <c r="Q290" i="778"/>
  <c r="P290" i="778" s="1"/>
  <c r="O290" i="778"/>
  <c r="N290" i="778"/>
  <c r="M290" i="778"/>
  <c r="K290" i="778"/>
  <c r="J290" i="778"/>
  <c r="G290" i="778"/>
  <c r="F290" i="778"/>
  <c r="C290" i="778"/>
  <c r="Q289" i="778"/>
  <c r="P289" i="778" s="1"/>
  <c r="O289" i="778"/>
  <c r="N289" i="778"/>
  <c r="M289" i="778"/>
  <c r="K289" i="778"/>
  <c r="J289" i="778"/>
  <c r="G289" i="778"/>
  <c r="F289" i="778"/>
  <c r="C289" i="778"/>
  <c r="Q288" i="778"/>
  <c r="P288" i="778" s="1"/>
  <c r="O288" i="778"/>
  <c r="N288" i="778"/>
  <c r="M288" i="778"/>
  <c r="K288" i="778"/>
  <c r="J288" i="778"/>
  <c r="G288" i="778"/>
  <c r="F288" i="778"/>
  <c r="C288" i="778"/>
  <c r="Q49" i="778"/>
  <c r="P49" i="778" s="1"/>
  <c r="O49" i="778"/>
  <c r="N49" i="778"/>
  <c r="M49" i="778"/>
  <c r="K49" i="778"/>
  <c r="J49" i="778"/>
  <c r="I49" i="778"/>
  <c r="F49" i="778"/>
  <c r="C49" i="778"/>
  <c r="N20" i="778" l="1"/>
  <c r="N21" i="778"/>
  <c r="N22" i="778"/>
  <c r="N23" i="778"/>
  <c r="N24" i="778"/>
  <c r="N25" i="778"/>
  <c r="G315" i="778"/>
  <c r="F315" i="778"/>
  <c r="Q309" i="778"/>
  <c r="P309" i="778" s="1"/>
  <c r="O309" i="778"/>
  <c r="N309" i="778"/>
  <c r="M309" i="778"/>
  <c r="K309" i="778"/>
  <c r="J309" i="778"/>
  <c r="I309" i="778"/>
  <c r="G309" i="778"/>
  <c r="F309" i="778"/>
  <c r="C309" i="778"/>
  <c r="G307" i="778"/>
  <c r="F307" i="778"/>
  <c r="Q213" i="778"/>
  <c r="P213" i="778" s="1"/>
  <c r="O213" i="778"/>
  <c r="N213" i="778"/>
  <c r="M213" i="778"/>
  <c r="K213" i="778"/>
  <c r="J213" i="778"/>
  <c r="I213" i="778"/>
  <c r="G213" i="778"/>
  <c r="F213" i="778"/>
  <c r="C213" i="778"/>
  <c r="Q212" i="778"/>
  <c r="P212" i="778" s="1"/>
  <c r="O212" i="778"/>
  <c r="N212" i="778"/>
  <c r="M212" i="778"/>
  <c r="K212" i="778"/>
  <c r="J212" i="778"/>
  <c r="I212" i="778"/>
  <c r="G212" i="778"/>
  <c r="F212" i="778"/>
  <c r="C212" i="778"/>
  <c r="Q211" i="778"/>
  <c r="P211" i="778" s="1"/>
  <c r="O211" i="778"/>
  <c r="N211" i="778"/>
  <c r="M211" i="778"/>
  <c r="K211" i="778"/>
  <c r="J211" i="778"/>
  <c r="I211" i="778"/>
  <c r="G211" i="778"/>
  <c r="F211" i="778"/>
  <c r="C211" i="778"/>
  <c r="Q210" i="778"/>
  <c r="P210" i="778" s="1"/>
  <c r="O210" i="778"/>
  <c r="N210" i="778"/>
  <c r="M210" i="778"/>
  <c r="K210" i="778"/>
  <c r="J210" i="778"/>
  <c r="I210" i="778"/>
  <c r="G210" i="778"/>
  <c r="F210" i="778"/>
  <c r="C210" i="778"/>
  <c r="Q209" i="778"/>
  <c r="P209" i="778" s="1"/>
  <c r="O209" i="778"/>
  <c r="N209" i="778"/>
  <c r="M209" i="778"/>
  <c r="K209" i="778"/>
  <c r="J209" i="778"/>
  <c r="I209" i="778"/>
  <c r="G209" i="778"/>
  <c r="F209" i="778"/>
  <c r="C209" i="778"/>
  <c r="Q208" i="778"/>
  <c r="P208" i="778" s="1"/>
  <c r="O208" i="778"/>
  <c r="N208" i="778"/>
  <c r="M208" i="778"/>
  <c r="K208" i="778"/>
  <c r="J208" i="778"/>
  <c r="I208" i="778"/>
  <c r="G208" i="778"/>
  <c r="F208" i="778"/>
  <c r="C208" i="778"/>
  <c r="Q207" i="778"/>
  <c r="P207" i="778" s="1"/>
  <c r="O207" i="778"/>
  <c r="N207" i="778"/>
  <c r="M207" i="778"/>
  <c r="K207" i="778"/>
  <c r="J207" i="778"/>
  <c r="I207" i="778"/>
  <c r="G207" i="778"/>
  <c r="F207" i="778"/>
  <c r="C207" i="778"/>
  <c r="Q206" i="778"/>
  <c r="P206" i="778" s="1"/>
  <c r="O206" i="778"/>
  <c r="N206" i="778"/>
  <c r="M206" i="778"/>
  <c r="K206" i="778"/>
  <c r="J206" i="778"/>
  <c r="I206" i="778"/>
  <c r="G206" i="778"/>
  <c r="F206" i="778"/>
  <c r="C206" i="778"/>
  <c r="Q205" i="778"/>
  <c r="P205" i="778" s="1"/>
  <c r="O205" i="778"/>
  <c r="N205" i="778"/>
  <c r="M205" i="778"/>
  <c r="K205" i="778"/>
  <c r="J205" i="778"/>
  <c r="I205" i="778"/>
  <c r="G205" i="778"/>
  <c r="F205" i="778"/>
  <c r="C205" i="778"/>
  <c r="Q204" i="778"/>
  <c r="P204" i="778" s="1"/>
  <c r="O204" i="778"/>
  <c r="N204" i="778"/>
  <c r="M204" i="778"/>
  <c r="K204" i="778"/>
  <c r="J204" i="778"/>
  <c r="I204" i="778"/>
  <c r="G204" i="778"/>
  <c r="F204" i="778"/>
  <c r="C204" i="778"/>
  <c r="Q199" i="778"/>
  <c r="P199" i="778" s="1"/>
  <c r="O199" i="778"/>
  <c r="N199" i="778"/>
  <c r="M199" i="778"/>
  <c r="K199" i="778"/>
  <c r="J199" i="778"/>
  <c r="I199" i="778"/>
  <c r="G199" i="778"/>
  <c r="F199" i="778"/>
  <c r="C199" i="778"/>
  <c r="Q203" i="778"/>
  <c r="P203" i="778" s="1"/>
  <c r="O203" i="778"/>
  <c r="N203" i="778"/>
  <c r="M203" i="778"/>
  <c r="K203" i="778"/>
  <c r="J203" i="778"/>
  <c r="I203" i="778"/>
  <c r="G203" i="778"/>
  <c r="F203" i="778"/>
  <c r="C203" i="778"/>
  <c r="Q202" i="778"/>
  <c r="P202" i="778" s="1"/>
  <c r="O202" i="778"/>
  <c r="N202" i="778"/>
  <c r="M202" i="778"/>
  <c r="K202" i="778"/>
  <c r="J202" i="778"/>
  <c r="I202" i="778"/>
  <c r="G202" i="778"/>
  <c r="F202" i="778"/>
  <c r="C202" i="778"/>
  <c r="Q201" i="778"/>
  <c r="P201" i="778" s="1"/>
  <c r="O201" i="778"/>
  <c r="N201" i="778"/>
  <c r="M201" i="778"/>
  <c r="K201" i="778"/>
  <c r="J201" i="778"/>
  <c r="I201" i="778"/>
  <c r="G201" i="778"/>
  <c r="F201" i="778"/>
  <c r="C201" i="778"/>
  <c r="Q200" i="778"/>
  <c r="P200" i="778" s="1"/>
  <c r="O200" i="778"/>
  <c r="N200" i="778"/>
  <c r="M200" i="778"/>
  <c r="K200" i="778"/>
  <c r="J200" i="778"/>
  <c r="I200" i="778"/>
  <c r="G200" i="778"/>
  <c r="F200" i="778"/>
  <c r="C200" i="778"/>
  <c r="Q198" i="778"/>
  <c r="P198" i="778" s="1"/>
  <c r="O198" i="778"/>
  <c r="N198" i="778"/>
  <c r="M198" i="778"/>
  <c r="K198" i="778"/>
  <c r="J198" i="778"/>
  <c r="I198" i="778"/>
  <c r="G198" i="778"/>
  <c r="F198" i="778"/>
  <c r="C198" i="778"/>
  <c r="Q196" i="778"/>
  <c r="P196" i="778" s="1"/>
  <c r="O196" i="778"/>
  <c r="N196" i="778"/>
  <c r="M196" i="778"/>
  <c r="K196" i="778"/>
  <c r="J196" i="778"/>
  <c r="I196" i="778"/>
  <c r="G196" i="778"/>
  <c r="F196" i="778"/>
  <c r="C196" i="778"/>
  <c r="Q197" i="778"/>
  <c r="P197" i="778" s="1"/>
  <c r="O197" i="778"/>
  <c r="N197" i="778"/>
  <c r="M197" i="778"/>
  <c r="K197" i="778"/>
  <c r="J197" i="778"/>
  <c r="I197" i="778"/>
  <c r="G197" i="778"/>
  <c r="F197" i="778"/>
  <c r="C197" i="778"/>
  <c r="Q195" i="778"/>
  <c r="P195" i="778" s="1"/>
  <c r="O195" i="778"/>
  <c r="N195" i="778"/>
  <c r="M195" i="778"/>
  <c r="K195" i="778"/>
  <c r="J195" i="778"/>
  <c r="I195" i="778"/>
  <c r="G195" i="778"/>
  <c r="F195" i="778"/>
  <c r="C195" i="778"/>
  <c r="Q192" i="778"/>
  <c r="P192" i="778" s="1"/>
  <c r="O192" i="778"/>
  <c r="N192" i="778"/>
  <c r="M192" i="778"/>
  <c r="K192" i="778"/>
  <c r="J192" i="778"/>
  <c r="I192" i="778"/>
  <c r="G192" i="778"/>
  <c r="F192" i="778"/>
  <c r="C192" i="778"/>
  <c r="Q185" i="778"/>
  <c r="P185" i="778" s="1"/>
  <c r="O185" i="778"/>
  <c r="N185" i="778"/>
  <c r="M185" i="778"/>
  <c r="K185" i="778"/>
  <c r="J185" i="778"/>
  <c r="I185" i="778"/>
  <c r="G185" i="778"/>
  <c r="F185" i="778"/>
  <c r="C185" i="778"/>
  <c r="Q184" i="778"/>
  <c r="P184" i="778" s="1"/>
  <c r="O184" i="778"/>
  <c r="N184" i="778"/>
  <c r="M184" i="778"/>
  <c r="K184" i="778"/>
  <c r="J184" i="778"/>
  <c r="I184" i="778"/>
  <c r="G184" i="778"/>
  <c r="F184" i="778"/>
  <c r="C184" i="778"/>
  <c r="Q173" i="778"/>
  <c r="P173" i="778" s="1"/>
  <c r="O173" i="778"/>
  <c r="N173" i="778"/>
  <c r="M173" i="778"/>
  <c r="K173" i="778"/>
  <c r="J173" i="778"/>
  <c r="I173" i="778"/>
  <c r="G173" i="778"/>
  <c r="F173" i="778"/>
  <c r="C173" i="778"/>
  <c r="Q172" i="778"/>
  <c r="P172" i="778" s="1"/>
  <c r="O172" i="778"/>
  <c r="N172" i="778"/>
  <c r="M172" i="778"/>
  <c r="K172" i="778"/>
  <c r="J172" i="778"/>
  <c r="I172" i="778"/>
  <c r="G172" i="778"/>
  <c r="F172" i="778"/>
  <c r="C172" i="778"/>
  <c r="Q171" i="778"/>
  <c r="P171" i="778" s="1"/>
  <c r="O171" i="778"/>
  <c r="N171" i="778"/>
  <c r="M171" i="778"/>
  <c r="K171" i="778"/>
  <c r="J171" i="778"/>
  <c r="I171" i="778"/>
  <c r="G171" i="778"/>
  <c r="F171" i="778"/>
  <c r="C171" i="778"/>
  <c r="Q170" i="778"/>
  <c r="P170" i="778" s="1"/>
  <c r="O170" i="778"/>
  <c r="N170" i="778"/>
  <c r="M170" i="778"/>
  <c r="K170" i="778"/>
  <c r="J170" i="778"/>
  <c r="I170" i="778"/>
  <c r="G170" i="778"/>
  <c r="F170" i="778"/>
  <c r="C170" i="778"/>
  <c r="Q169" i="778"/>
  <c r="P169" i="778" s="1"/>
  <c r="O169" i="778"/>
  <c r="N169" i="778"/>
  <c r="M169" i="778"/>
  <c r="K169" i="778"/>
  <c r="J169" i="778"/>
  <c r="I169" i="778"/>
  <c r="G169" i="778"/>
  <c r="F169" i="778"/>
  <c r="C169" i="778"/>
  <c r="Q168" i="778"/>
  <c r="P168" i="778" s="1"/>
  <c r="O168" i="778"/>
  <c r="N168" i="778"/>
  <c r="M168" i="778"/>
  <c r="K168" i="778"/>
  <c r="J168" i="778"/>
  <c r="I168" i="778"/>
  <c r="G168" i="778"/>
  <c r="F168" i="778"/>
  <c r="C168" i="778"/>
  <c r="Q167" i="778"/>
  <c r="P167" i="778" s="1"/>
  <c r="O167" i="778"/>
  <c r="N167" i="778"/>
  <c r="M167" i="778"/>
  <c r="K167" i="778"/>
  <c r="J167" i="778"/>
  <c r="I167" i="778"/>
  <c r="G167" i="778"/>
  <c r="F167" i="778"/>
  <c r="C167" i="778"/>
  <c r="Q166" i="778"/>
  <c r="P166" i="778" s="1"/>
  <c r="O166" i="778"/>
  <c r="N166" i="778"/>
  <c r="M166" i="778"/>
  <c r="K166" i="778"/>
  <c r="J166" i="778"/>
  <c r="I166" i="778"/>
  <c r="G166" i="778"/>
  <c r="F166" i="778"/>
  <c r="C166" i="778"/>
  <c r="Q141" i="778" l="1"/>
  <c r="Q140" i="778"/>
  <c r="Q71" i="778"/>
  <c r="Q70" i="778"/>
  <c r="Q118" i="778"/>
  <c r="P118" i="778" s="1"/>
  <c r="O118" i="778"/>
  <c r="N118" i="778"/>
  <c r="M118" i="778"/>
  <c r="K118" i="778"/>
  <c r="J118" i="778"/>
  <c r="I118" i="778"/>
  <c r="G118" i="778"/>
  <c r="F118" i="778"/>
  <c r="C118" i="778"/>
  <c r="Q117" i="778"/>
  <c r="P117" i="778" s="1"/>
  <c r="O117" i="778"/>
  <c r="N117" i="778"/>
  <c r="M117" i="778"/>
  <c r="K117" i="778"/>
  <c r="J117" i="778"/>
  <c r="I117" i="778"/>
  <c r="G117" i="778"/>
  <c r="F117" i="778"/>
  <c r="C117" i="778"/>
  <c r="Q116" i="778"/>
  <c r="P116" i="778" s="1"/>
  <c r="O116" i="778"/>
  <c r="N116" i="778"/>
  <c r="M116" i="778"/>
  <c r="K116" i="778"/>
  <c r="J116" i="778"/>
  <c r="I116" i="778"/>
  <c r="G116" i="778"/>
  <c r="F116" i="778"/>
  <c r="C116" i="778"/>
  <c r="Q115" i="778"/>
  <c r="P115" i="778" s="1"/>
  <c r="O115" i="778"/>
  <c r="N115" i="778"/>
  <c r="M115" i="778"/>
  <c r="K115" i="778"/>
  <c r="J115" i="778"/>
  <c r="I115" i="778"/>
  <c r="G115" i="778"/>
  <c r="F115" i="778"/>
  <c r="C115" i="778"/>
  <c r="Q316" i="778" l="1"/>
  <c r="P316" i="778" s="1"/>
  <c r="O316" i="778"/>
  <c r="N316" i="778"/>
  <c r="M316" i="778"/>
  <c r="K316" i="778"/>
  <c r="J316" i="778"/>
  <c r="I316" i="778"/>
  <c r="G316" i="778"/>
  <c r="F316" i="778"/>
  <c r="C316" i="778"/>
  <c r="Q315" i="778"/>
  <c r="P315" i="778" s="1"/>
  <c r="O315" i="778"/>
  <c r="N315" i="778"/>
  <c r="M315" i="778"/>
  <c r="K315" i="778"/>
  <c r="J315" i="778"/>
  <c r="I315" i="778"/>
  <c r="C315" i="778"/>
  <c r="Q313" i="778"/>
  <c r="P313" i="778" s="1"/>
  <c r="O313" i="778"/>
  <c r="N313" i="778"/>
  <c r="M313" i="778"/>
  <c r="K313" i="778"/>
  <c r="J313" i="778"/>
  <c r="I313" i="778"/>
  <c r="G313" i="778"/>
  <c r="F313" i="778"/>
  <c r="C313" i="778"/>
  <c r="Q311" i="778"/>
  <c r="P311" i="778" s="1"/>
  <c r="O311" i="778"/>
  <c r="N311" i="778"/>
  <c r="M311" i="778"/>
  <c r="K311" i="778"/>
  <c r="J311" i="778"/>
  <c r="I311" i="778"/>
  <c r="C311" i="778"/>
  <c r="Q307" i="778"/>
  <c r="P307" i="778" s="1"/>
  <c r="O307" i="778"/>
  <c r="N307" i="778"/>
  <c r="M307" i="778"/>
  <c r="K307" i="778"/>
  <c r="J307" i="778"/>
  <c r="I307" i="778"/>
  <c r="C307" i="778"/>
  <c r="Q304" i="778"/>
  <c r="P304" i="778" s="1"/>
  <c r="O304" i="778"/>
  <c r="N304" i="778"/>
  <c r="M304" i="778"/>
  <c r="K304" i="778"/>
  <c r="J304" i="778"/>
  <c r="I304" i="778"/>
  <c r="G304" i="778"/>
  <c r="F304" i="778"/>
  <c r="C304" i="778"/>
  <c r="Q302" i="778"/>
  <c r="P302" i="778" s="1"/>
  <c r="O302" i="778"/>
  <c r="N302" i="778"/>
  <c r="M302" i="778"/>
  <c r="K302" i="778"/>
  <c r="J302" i="778"/>
  <c r="I302" i="778"/>
  <c r="G302" i="778"/>
  <c r="F302" i="778"/>
  <c r="C302" i="778"/>
  <c r="Q300" i="778"/>
  <c r="P300" i="778" s="1"/>
  <c r="O300" i="778"/>
  <c r="N300" i="778"/>
  <c r="M300" i="778"/>
  <c r="K300" i="778"/>
  <c r="J300" i="778"/>
  <c r="I300" i="778"/>
  <c r="C300" i="778"/>
  <c r="Q298" i="778"/>
  <c r="P298" i="778" s="1"/>
  <c r="O298" i="778"/>
  <c r="N298" i="778"/>
  <c r="M298" i="778"/>
  <c r="K298" i="778"/>
  <c r="J298" i="778"/>
  <c r="I298" i="778"/>
  <c r="G298" i="778"/>
  <c r="F298" i="778"/>
  <c r="C298" i="778"/>
  <c r="Q296" i="778"/>
  <c r="P296" i="778" s="1"/>
  <c r="O296" i="778"/>
  <c r="N296" i="778"/>
  <c r="M296" i="778"/>
  <c r="K296" i="778"/>
  <c r="J296" i="778"/>
  <c r="I296" i="778"/>
  <c r="G296" i="778"/>
  <c r="F296" i="778"/>
  <c r="C296" i="778"/>
  <c r="Q286" i="778"/>
  <c r="P286" i="778" s="1"/>
  <c r="O286" i="778"/>
  <c r="N286" i="778"/>
  <c r="M286" i="778"/>
  <c r="K286" i="778"/>
  <c r="J286" i="778"/>
  <c r="I286" i="778"/>
  <c r="G286" i="778"/>
  <c r="F286" i="778"/>
  <c r="C286" i="778"/>
  <c r="Q285" i="778"/>
  <c r="P285" i="778" s="1"/>
  <c r="O285" i="778"/>
  <c r="N285" i="778"/>
  <c r="M285" i="778"/>
  <c r="K285" i="778"/>
  <c r="J285" i="778"/>
  <c r="I285" i="778"/>
  <c r="G285" i="778"/>
  <c r="F285" i="778"/>
  <c r="C285" i="778"/>
  <c r="Q283" i="778"/>
  <c r="P283" i="778" s="1"/>
  <c r="O283" i="778"/>
  <c r="N283" i="778"/>
  <c r="M283" i="778"/>
  <c r="K283" i="778"/>
  <c r="J283" i="778"/>
  <c r="I283" i="778"/>
  <c r="G283" i="778"/>
  <c r="F283" i="778"/>
  <c r="C283" i="778"/>
  <c r="Q281" i="778"/>
  <c r="P281" i="778" s="1"/>
  <c r="O281" i="778"/>
  <c r="N281" i="778"/>
  <c r="M281" i="778"/>
  <c r="K281" i="778"/>
  <c r="J281" i="778"/>
  <c r="I281" i="778"/>
  <c r="C281" i="778"/>
  <c r="Q279" i="778"/>
  <c r="P279" i="778" s="1"/>
  <c r="O279" i="778"/>
  <c r="N279" i="778"/>
  <c r="M279" i="778"/>
  <c r="K279" i="778"/>
  <c r="J279" i="778"/>
  <c r="I279" i="778"/>
  <c r="G279" i="778"/>
  <c r="F279" i="778"/>
  <c r="C279" i="778"/>
  <c r="Q278" i="778"/>
  <c r="P278" i="778" s="1"/>
  <c r="O278" i="778"/>
  <c r="N278" i="778"/>
  <c r="M278" i="778"/>
  <c r="K278" i="778"/>
  <c r="J278" i="778"/>
  <c r="I278" i="778"/>
  <c r="G278" i="778"/>
  <c r="F278" i="778"/>
  <c r="C278" i="778"/>
  <c r="Q277" i="778"/>
  <c r="P277" i="778" s="1"/>
  <c r="O277" i="778"/>
  <c r="N277" i="778"/>
  <c r="M277" i="778"/>
  <c r="K277" i="778"/>
  <c r="J277" i="778"/>
  <c r="I277" i="778"/>
  <c r="G277" i="778"/>
  <c r="F277" i="778"/>
  <c r="C277" i="778"/>
  <c r="Q276" i="778"/>
  <c r="P276" i="778" s="1"/>
  <c r="O276" i="778"/>
  <c r="N276" i="778"/>
  <c r="M276" i="778"/>
  <c r="K276" i="778"/>
  <c r="J276" i="778"/>
  <c r="I276" i="778"/>
  <c r="G276" i="778"/>
  <c r="F276" i="778"/>
  <c r="C276" i="778"/>
  <c r="Q275" i="778"/>
  <c r="P275" i="778" s="1"/>
  <c r="O275" i="778"/>
  <c r="N275" i="778"/>
  <c r="M275" i="778"/>
  <c r="K275" i="778"/>
  <c r="J275" i="778"/>
  <c r="I275" i="778"/>
  <c r="G275" i="778"/>
  <c r="F275" i="778"/>
  <c r="C275" i="778"/>
  <c r="Q274" i="778"/>
  <c r="P274" i="778" s="1"/>
  <c r="O274" i="778"/>
  <c r="N274" i="778"/>
  <c r="M274" i="778"/>
  <c r="K274" i="778"/>
  <c r="J274" i="778"/>
  <c r="I274" i="778"/>
  <c r="G274" i="778"/>
  <c r="F274" i="778"/>
  <c r="C274" i="778"/>
  <c r="Q273" i="778"/>
  <c r="P273" i="778" s="1"/>
  <c r="O273" i="778"/>
  <c r="N273" i="778"/>
  <c r="M273" i="778"/>
  <c r="K273" i="778"/>
  <c r="J273" i="778"/>
  <c r="I273" i="778"/>
  <c r="G273" i="778"/>
  <c r="F273" i="778"/>
  <c r="C273" i="778"/>
  <c r="Q258" i="778"/>
  <c r="P258" i="778" s="1"/>
  <c r="O258" i="778"/>
  <c r="N258" i="778"/>
  <c r="M258" i="778"/>
  <c r="K258" i="778"/>
  <c r="J258" i="778"/>
  <c r="I258" i="778"/>
  <c r="G258" i="778"/>
  <c r="F258" i="778"/>
  <c r="C258" i="778"/>
  <c r="Q256" i="778"/>
  <c r="P256" i="778" s="1"/>
  <c r="O256" i="778"/>
  <c r="N256" i="778"/>
  <c r="M256" i="778"/>
  <c r="K256" i="778"/>
  <c r="J256" i="778"/>
  <c r="I256" i="778"/>
  <c r="G256" i="778"/>
  <c r="F256" i="778"/>
  <c r="C256" i="778"/>
  <c r="Q252" i="778"/>
  <c r="P252" i="778" s="1"/>
  <c r="O252" i="778"/>
  <c r="N252" i="778"/>
  <c r="M252" i="778"/>
  <c r="K252" i="778"/>
  <c r="J252" i="778"/>
  <c r="I252" i="778"/>
  <c r="G252" i="778"/>
  <c r="F252" i="778"/>
  <c r="C252" i="778"/>
  <c r="Q250" i="778"/>
  <c r="P250" i="778" s="1"/>
  <c r="O250" i="778"/>
  <c r="N250" i="778"/>
  <c r="M250" i="778"/>
  <c r="K250" i="778"/>
  <c r="J250" i="778"/>
  <c r="I250" i="778"/>
  <c r="G250" i="778"/>
  <c r="F250" i="778"/>
  <c r="C250" i="778"/>
  <c r="Q249" i="778"/>
  <c r="P249" i="778" s="1"/>
  <c r="O249" i="778"/>
  <c r="N249" i="778"/>
  <c r="M249" i="778"/>
  <c r="K249" i="778"/>
  <c r="J249" i="778"/>
  <c r="I249" i="778"/>
  <c r="G249" i="778"/>
  <c r="F249" i="778"/>
  <c r="C249" i="778"/>
  <c r="Q248" i="778"/>
  <c r="P248" i="778" s="1"/>
  <c r="O248" i="778"/>
  <c r="N248" i="778"/>
  <c r="M248" i="778"/>
  <c r="K248" i="778"/>
  <c r="J248" i="778"/>
  <c r="I248" i="778"/>
  <c r="G248" i="778"/>
  <c r="F248" i="778"/>
  <c r="C248" i="778"/>
  <c r="Q246" i="778"/>
  <c r="P246" i="778" s="1"/>
  <c r="O246" i="778"/>
  <c r="N246" i="778"/>
  <c r="M246" i="778"/>
  <c r="K246" i="778"/>
  <c r="J246" i="778"/>
  <c r="I246" i="778"/>
  <c r="G246" i="778"/>
  <c r="F246" i="778"/>
  <c r="C246" i="778"/>
  <c r="Q245" i="778"/>
  <c r="P245" i="778" s="1"/>
  <c r="O245" i="778"/>
  <c r="N245" i="778"/>
  <c r="M245" i="778"/>
  <c r="K245" i="778"/>
  <c r="J245" i="778"/>
  <c r="I245" i="778"/>
  <c r="G245" i="778"/>
  <c r="F245" i="778"/>
  <c r="C245" i="778"/>
  <c r="Q244" i="778"/>
  <c r="P244" i="778" s="1"/>
  <c r="O244" i="778"/>
  <c r="N244" i="778"/>
  <c r="M244" i="778"/>
  <c r="K244" i="778"/>
  <c r="J244" i="778"/>
  <c r="I244" i="778"/>
  <c r="G244" i="778"/>
  <c r="F244" i="778"/>
  <c r="C244" i="778"/>
  <c r="Q260" i="778"/>
  <c r="P260" i="778" s="1"/>
  <c r="O260" i="778"/>
  <c r="N260" i="778"/>
  <c r="M260" i="778"/>
  <c r="K260" i="778"/>
  <c r="J260" i="778"/>
  <c r="I260" i="778"/>
  <c r="G260" i="778"/>
  <c r="F260" i="778"/>
  <c r="C260" i="778"/>
  <c r="Q270" i="778"/>
  <c r="P270" i="778" s="1"/>
  <c r="O270" i="778"/>
  <c r="N270" i="778"/>
  <c r="M270" i="778"/>
  <c r="K270" i="778"/>
  <c r="J270" i="778"/>
  <c r="I270" i="778"/>
  <c r="G270" i="778"/>
  <c r="F270" i="778"/>
  <c r="C270" i="778"/>
  <c r="Q269" i="778"/>
  <c r="P269" i="778" s="1"/>
  <c r="O269" i="778"/>
  <c r="N269" i="778"/>
  <c r="M269" i="778"/>
  <c r="K269" i="778"/>
  <c r="J269" i="778"/>
  <c r="I269" i="778"/>
  <c r="G269" i="778"/>
  <c r="F269" i="778"/>
  <c r="C269" i="778"/>
  <c r="Q271" i="778"/>
  <c r="P271" i="778" s="1"/>
  <c r="O271" i="778"/>
  <c r="N271" i="778"/>
  <c r="M271" i="778"/>
  <c r="K271" i="778"/>
  <c r="J271" i="778"/>
  <c r="I271" i="778"/>
  <c r="G271" i="778"/>
  <c r="F271" i="778"/>
  <c r="C271" i="778"/>
  <c r="Q233" i="778"/>
  <c r="P233" i="778" s="1"/>
  <c r="O233" i="778"/>
  <c r="N233" i="778"/>
  <c r="M233" i="778"/>
  <c r="K233" i="778"/>
  <c r="J233" i="778"/>
  <c r="I233" i="778"/>
  <c r="G233" i="778"/>
  <c r="F233" i="778"/>
  <c r="C233" i="778"/>
  <c r="Q265" i="778"/>
  <c r="P265" i="778" s="1"/>
  <c r="O265" i="778"/>
  <c r="N265" i="778"/>
  <c r="M265" i="778"/>
  <c r="K265" i="778"/>
  <c r="J265" i="778"/>
  <c r="I265" i="778"/>
  <c r="C265" i="778"/>
  <c r="Q222" i="778"/>
  <c r="P222" i="778" s="1"/>
  <c r="O222" i="778"/>
  <c r="N222" i="778"/>
  <c r="M222" i="778"/>
  <c r="K222" i="778"/>
  <c r="J222" i="778"/>
  <c r="I222" i="778"/>
  <c r="F222" i="778"/>
  <c r="C222" i="778"/>
  <c r="Q221" i="778"/>
  <c r="P221" i="778" s="1"/>
  <c r="O221" i="778"/>
  <c r="N221" i="778"/>
  <c r="M221" i="778"/>
  <c r="K221" i="778"/>
  <c r="J221" i="778"/>
  <c r="I221" i="778"/>
  <c r="F221" i="778"/>
  <c r="C221" i="778"/>
  <c r="Q220" i="778"/>
  <c r="P220" i="778" s="1"/>
  <c r="O220" i="778"/>
  <c r="N220" i="778"/>
  <c r="M220" i="778"/>
  <c r="K220" i="778"/>
  <c r="J220" i="778"/>
  <c r="I220" i="778"/>
  <c r="F220" i="778"/>
  <c r="C220" i="778"/>
  <c r="Q219" i="778"/>
  <c r="P219" i="778" s="1"/>
  <c r="O219" i="778"/>
  <c r="N219" i="778"/>
  <c r="M219" i="778"/>
  <c r="K219" i="778"/>
  <c r="J219" i="778"/>
  <c r="I219" i="778"/>
  <c r="F219" i="778"/>
  <c r="C219" i="778"/>
  <c r="Q218" i="778"/>
  <c r="P218" i="778" s="1"/>
  <c r="O218" i="778"/>
  <c r="N218" i="778"/>
  <c r="M218" i="778"/>
  <c r="K218" i="778"/>
  <c r="J218" i="778"/>
  <c r="I218" i="778"/>
  <c r="F218" i="778"/>
  <c r="C218" i="778"/>
  <c r="Q217" i="778"/>
  <c r="P217" i="778" s="1"/>
  <c r="O217" i="778"/>
  <c r="N217" i="778"/>
  <c r="M217" i="778"/>
  <c r="K217" i="778"/>
  <c r="J217" i="778"/>
  <c r="I217" i="778"/>
  <c r="F217" i="778"/>
  <c r="C217" i="778"/>
  <c r="Q216" i="778"/>
  <c r="P216" i="778" s="1"/>
  <c r="O216" i="778"/>
  <c r="N216" i="778"/>
  <c r="M216" i="778"/>
  <c r="K216" i="778"/>
  <c r="J216" i="778"/>
  <c r="I216" i="778"/>
  <c r="F216" i="778"/>
  <c r="C216" i="778"/>
  <c r="Q136" i="778"/>
  <c r="P136" i="778" s="1"/>
  <c r="O136" i="778"/>
  <c r="N136" i="778"/>
  <c r="M136" i="778"/>
  <c r="K136" i="778"/>
  <c r="J136" i="778"/>
  <c r="I136" i="778"/>
  <c r="F136" i="778"/>
  <c r="C136" i="778"/>
  <c r="Q135" i="778"/>
  <c r="P135" i="778" s="1"/>
  <c r="O135" i="778"/>
  <c r="N135" i="778"/>
  <c r="M135" i="778"/>
  <c r="K135" i="778"/>
  <c r="J135" i="778"/>
  <c r="I135" i="778"/>
  <c r="F135" i="778"/>
  <c r="C135" i="778"/>
  <c r="Q134" i="778"/>
  <c r="P134" i="778" s="1"/>
  <c r="O134" i="778"/>
  <c r="N134" i="778"/>
  <c r="M134" i="778"/>
  <c r="K134" i="778"/>
  <c r="J134" i="778"/>
  <c r="I134" i="778"/>
  <c r="F134" i="778"/>
  <c r="C134" i="778"/>
  <c r="Q133" i="778"/>
  <c r="P133" i="778" s="1"/>
  <c r="O133" i="778"/>
  <c r="N133" i="778"/>
  <c r="M133" i="778"/>
  <c r="K133" i="778"/>
  <c r="J133" i="778"/>
  <c r="I133" i="778"/>
  <c r="F133" i="778"/>
  <c r="C133" i="778"/>
  <c r="Q132" i="778"/>
  <c r="P132" i="778" s="1"/>
  <c r="O132" i="778"/>
  <c r="N132" i="778"/>
  <c r="M132" i="778"/>
  <c r="K132" i="778"/>
  <c r="J132" i="778"/>
  <c r="I132" i="778"/>
  <c r="F132" i="778"/>
  <c r="C132" i="778"/>
  <c r="Q131" i="778"/>
  <c r="P131" i="778" s="1"/>
  <c r="O131" i="778"/>
  <c r="N131" i="778"/>
  <c r="M131" i="778"/>
  <c r="K131" i="778"/>
  <c r="J131" i="778"/>
  <c r="I131" i="778"/>
  <c r="F131" i="778"/>
  <c r="C131" i="778"/>
  <c r="Q130" i="778"/>
  <c r="P130" i="778" s="1"/>
  <c r="O130" i="778"/>
  <c r="N130" i="778"/>
  <c r="M130" i="778"/>
  <c r="K130" i="778"/>
  <c r="J130" i="778"/>
  <c r="I130" i="778"/>
  <c r="F130" i="778"/>
  <c r="C130" i="778"/>
  <c r="Q129" i="778"/>
  <c r="P129" i="778" s="1"/>
  <c r="O129" i="778"/>
  <c r="N129" i="778"/>
  <c r="M129" i="778"/>
  <c r="K129" i="778"/>
  <c r="J129" i="778"/>
  <c r="I129" i="778"/>
  <c r="F129" i="778"/>
  <c r="C129" i="778"/>
  <c r="Q128" i="778"/>
  <c r="P128" i="778" s="1"/>
  <c r="O128" i="778"/>
  <c r="N128" i="778"/>
  <c r="M128" i="778"/>
  <c r="K128" i="778"/>
  <c r="J128" i="778"/>
  <c r="I128" i="778"/>
  <c r="F128" i="778"/>
  <c r="C128" i="778"/>
  <c r="Q214" i="778"/>
  <c r="P214" i="778" s="1"/>
  <c r="O214" i="778"/>
  <c r="N214" i="778"/>
  <c r="M214" i="778"/>
  <c r="K214" i="778"/>
  <c r="J214" i="778"/>
  <c r="I214" i="778"/>
  <c r="G214" i="778"/>
  <c r="F214" i="778"/>
  <c r="C214" i="778"/>
  <c r="Q193" i="778"/>
  <c r="P193" i="778" s="1"/>
  <c r="O193" i="778"/>
  <c r="N193" i="778"/>
  <c r="M193" i="778"/>
  <c r="K193" i="778"/>
  <c r="J193" i="778"/>
  <c r="I193" i="778"/>
  <c r="G193" i="778"/>
  <c r="F193" i="778"/>
  <c r="C193" i="778"/>
  <c r="Q191" i="778"/>
  <c r="P191" i="778" s="1"/>
  <c r="O191" i="778"/>
  <c r="N191" i="778"/>
  <c r="M191" i="778"/>
  <c r="K191" i="778"/>
  <c r="J191" i="778"/>
  <c r="I191" i="778"/>
  <c r="G191" i="778"/>
  <c r="F191" i="778"/>
  <c r="C191" i="778"/>
  <c r="Q189" i="778"/>
  <c r="P189" i="778" s="1"/>
  <c r="O189" i="778"/>
  <c r="N189" i="778"/>
  <c r="M189" i="778"/>
  <c r="K189" i="778"/>
  <c r="J189" i="778"/>
  <c r="I189" i="778"/>
  <c r="G189" i="778"/>
  <c r="F189" i="778"/>
  <c r="C189" i="778"/>
  <c r="Q190" i="778"/>
  <c r="P190" i="778" s="1"/>
  <c r="O190" i="778"/>
  <c r="N190" i="778"/>
  <c r="M190" i="778"/>
  <c r="K190" i="778"/>
  <c r="J190" i="778"/>
  <c r="I190" i="778"/>
  <c r="G190" i="778"/>
  <c r="F190" i="778"/>
  <c r="C190" i="778"/>
  <c r="Q188" i="778"/>
  <c r="P188" i="778" s="1"/>
  <c r="O188" i="778"/>
  <c r="N188" i="778"/>
  <c r="M188" i="778"/>
  <c r="K188" i="778"/>
  <c r="J188" i="778"/>
  <c r="I188" i="778"/>
  <c r="G188" i="778"/>
  <c r="F188" i="778"/>
  <c r="C188" i="778"/>
  <c r="Q186" i="778"/>
  <c r="P186" i="778" s="1"/>
  <c r="O186" i="778"/>
  <c r="N186" i="778"/>
  <c r="M186" i="778"/>
  <c r="K186" i="778"/>
  <c r="J186" i="778"/>
  <c r="I186" i="778"/>
  <c r="G186" i="778"/>
  <c r="F186" i="778"/>
  <c r="C186" i="778"/>
  <c r="Q183" i="778"/>
  <c r="P183" i="778" s="1"/>
  <c r="O183" i="778"/>
  <c r="N183" i="778"/>
  <c r="M183" i="778"/>
  <c r="K183" i="778"/>
  <c r="J183" i="778"/>
  <c r="I183" i="778"/>
  <c r="G183" i="778"/>
  <c r="F183" i="778"/>
  <c r="C183" i="778"/>
  <c r="Q182" i="778"/>
  <c r="P182" i="778" s="1"/>
  <c r="O182" i="778"/>
  <c r="N182" i="778"/>
  <c r="M182" i="778"/>
  <c r="K182" i="778"/>
  <c r="J182" i="778"/>
  <c r="I182" i="778"/>
  <c r="G182" i="778"/>
  <c r="F182" i="778"/>
  <c r="C182" i="778"/>
  <c r="Q181" i="778"/>
  <c r="P181" i="778" s="1"/>
  <c r="O181" i="778"/>
  <c r="N181" i="778"/>
  <c r="M181" i="778"/>
  <c r="K181" i="778"/>
  <c r="J181" i="778"/>
  <c r="I181" i="778"/>
  <c r="G181" i="778"/>
  <c r="F181" i="778"/>
  <c r="C181" i="778"/>
  <c r="Q180" i="778"/>
  <c r="P180" i="778" s="1"/>
  <c r="O180" i="778"/>
  <c r="N180" i="778"/>
  <c r="M180" i="778"/>
  <c r="K180" i="778"/>
  <c r="J180" i="778"/>
  <c r="I180" i="778"/>
  <c r="G180" i="778"/>
  <c r="F180" i="778"/>
  <c r="C180" i="778"/>
  <c r="Q179" i="778"/>
  <c r="P179" i="778" s="1"/>
  <c r="O179" i="778"/>
  <c r="N179" i="778"/>
  <c r="M179" i="778"/>
  <c r="K179" i="778"/>
  <c r="J179" i="778"/>
  <c r="I179" i="778"/>
  <c r="G179" i="778"/>
  <c r="F179" i="778"/>
  <c r="C179" i="778"/>
  <c r="Q178" i="778"/>
  <c r="P178" i="778" s="1"/>
  <c r="O178" i="778"/>
  <c r="N178" i="778"/>
  <c r="M178" i="778"/>
  <c r="K178" i="778"/>
  <c r="J178" i="778"/>
  <c r="I178" i="778"/>
  <c r="G178" i="778"/>
  <c r="F178" i="778"/>
  <c r="C178" i="778"/>
  <c r="Q177" i="778"/>
  <c r="P177" i="778" s="1"/>
  <c r="O177" i="778"/>
  <c r="N177" i="778"/>
  <c r="M177" i="778"/>
  <c r="K177" i="778"/>
  <c r="J177" i="778"/>
  <c r="I177" i="778"/>
  <c r="G177" i="778"/>
  <c r="F177" i="778"/>
  <c r="C177" i="778"/>
  <c r="Q176" i="778"/>
  <c r="P176" i="778" s="1"/>
  <c r="O176" i="778"/>
  <c r="N176" i="778"/>
  <c r="M176" i="778"/>
  <c r="K176" i="778"/>
  <c r="J176" i="778"/>
  <c r="I176" i="778"/>
  <c r="G176" i="778"/>
  <c r="F176" i="778"/>
  <c r="C176" i="778"/>
  <c r="Q174" i="778"/>
  <c r="P174" i="778" s="1"/>
  <c r="O174" i="778"/>
  <c r="N174" i="778"/>
  <c r="M174" i="778"/>
  <c r="K174" i="778"/>
  <c r="J174" i="778"/>
  <c r="I174" i="778"/>
  <c r="G174" i="778"/>
  <c r="F174" i="778"/>
  <c r="C174" i="778"/>
  <c r="Q165" i="778"/>
  <c r="P165" i="778" s="1"/>
  <c r="O165" i="778"/>
  <c r="N165" i="778"/>
  <c r="M165" i="778"/>
  <c r="K165" i="778"/>
  <c r="J165" i="778"/>
  <c r="I165" i="778"/>
  <c r="G165" i="778"/>
  <c r="F165" i="778"/>
  <c r="C165" i="778"/>
  <c r="Q164" i="778"/>
  <c r="P164" i="778" s="1"/>
  <c r="O164" i="778"/>
  <c r="N164" i="778"/>
  <c r="M164" i="778"/>
  <c r="K164" i="778"/>
  <c r="J164" i="778"/>
  <c r="I164" i="778"/>
  <c r="G164" i="778"/>
  <c r="F164" i="778"/>
  <c r="C164" i="778"/>
  <c r="Q163" i="778"/>
  <c r="P163" i="778" s="1"/>
  <c r="O163" i="778"/>
  <c r="N163" i="778"/>
  <c r="M163" i="778"/>
  <c r="K163" i="778"/>
  <c r="J163" i="778"/>
  <c r="I163" i="778"/>
  <c r="G163" i="778"/>
  <c r="F163" i="778"/>
  <c r="C163" i="778"/>
  <c r="Q162" i="778"/>
  <c r="P162" i="778" s="1"/>
  <c r="O162" i="778"/>
  <c r="N162" i="778"/>
  <c r="M162" i="778"/>
  <c r="K162" i="778"/>
  <c r="J162" i="778"/>
  <c r="I162" i="778"/>
  <c r="G162" i="778"/>
  <c r="F162" i="778"/>
  <c r="C162" i="778"/>
  <c r="Q161" i="778"/>
  <c r="P161" i="778" s="1"/>
  <c r="O161" i="778"/>
  <c r="N161" i="778"/>
  <c r="M161" i="778"/>
  <c r="K161" i="778"/>
  <c r="J161" i="778"/>
  <c r="I161" i="778"/>
  <c r="G161" i="778"/>
  <c r="F161" i="778"/>
  <c r="C161" i="778"/>
  <c r="Q160" i="778"/>
  <c r="P160" i="778" s="1"/>
  <c r="O160" i="778"/>
  <c r="N160" i="778"/>
  <c r="M160" i="778"/>
  <c r="K160" i="778"/>
  <c r="J160" i="778"/>
  <c r="I160" i="778"/>
  <c r="G160" i="778"/>
  <c r="F160" i="778"/>
  <c r="C160" i="778"/>
  <c r="Q159" i="778"/>
  <c r="P159" i="778" s="1"/>
  <c r="O159" i="778"/>
  <c r="N159" i="778"/>
  <c r="M159" i="778"/>
  <c r="K159" i="778"/>
  <c r="J159" i="778"/>
  <c r="I159" i="778"/>
  <c r="G159" i="778"/>
  <c r="F159" i="778"/>
  <c r="C159" i="778"/>
  <c r="Q158" i="778"/>
  <c r="P158" i="778" s="1"/>
  <c r="O158" i="778"/>
  <c r="N158" i="778"/>
  <c r="M158" i="778"/>
  <c r="K158" i="778"/>
  <c r="J158" i="778"/>
  <c r="I158" i="778"/>
  <c r="G158" i="778"/>
  <c r="F158" i="778"/>
  <c r="C158" i="778"/>
  <c r="Q157" i="778"/>
  <c r="P157" i="778" s="1"/>
  <c r="O157" i="778"/>
  <c r="N157" i="778"/>
  <c r="M157" i="778"/>
  <c r="K157" i="778"/>
  <c r="J157" i="778"/>
  <c r="I157" i="778"/>
  <c r="G157" i="778"/>
  <c r="F157" i="778"/>
  <c r="C157" i="778"/>
  <c r="Q156" i="778"/>
  <c r="P156" i="778" s="1"/>
  <c r="O156" i="778"/>
  <c r="N156" i="778"/>
  <c r="M156" i="778"/>
  <c r="K156" i="778"/>
  <c r="J156" i="778"/>
  <c r="I156" i="778"/>
  <c r="G156" i="778"/>
  <c r="F156" i="778"/>
  <c r="C156" i="778"/>
  <c r="Q155" i="778"/>
  <c r="P155" i="778" s="1"/>
  <c r="O155" i="778"/>
  <c r="N155" i="778"/>
  <c r="M155" i="778"/>
  <c r="K155" i="778"/>
  <c r="J155" i="778"/>
  <c r="I155" i="778"/>
  <c r="G155" i="778"/>
  <c r="F155" i="778"/>
  <c r="C155" i="778"/>
  <c r="Q154" i="778"/>
  <c r="P154" i="778" s="1"/>
  <c r="O154" i="778"/>
  <c r="N154" i="778"/>
  <c r="M154" i="778"/>
  <c r="K154" i="778"/>
  <c r="J154" i="778"/>
  <c r="I154" i="778"/>
  <c r="G154" i="778"/>
  <c r="F154" i="778"/>
  <c r="C154" i="778"/>
  <c r="Q153" i="778"/>
  <c r="P153" i="778" s="1"/>
  <c r="O153" i="778"/>
  <c r="N153" i="778"/>
  <c r="M153" i="778"/>
  <c r="K153" i="778"/>
  <c r="J153" i="778"/>
  <c r="I153" i="778"/>
  <c r="G153" i="778"/>
  <c r="F153" i="778"/>
  <c r="C153" i="778"/>
  <c r="Q152" i="778"/>
  <c r="P152" i="778" s="1"/>
  <c r="O152" i="778"/>
  <c r="N152" i="778"/>
  <c r="M152" i="778"/>
  <c r="K152" i="778"/>
  <c r="J152" i="778"/>
  <c r="I152" i="778"/>
  <c r="G152" i="778"/>
  <c r="F152" i="778"/>
  <c r="C152" i="778"/>
  <c r="Q151" i="778"/>
  <c r="P151" i="778" s="1"/>
  <c r="O151" i="778"/>
  <c r="N151" i="778"/>
  <c r="M151" i="778"/>
  <c r="K151" i="778"/>
  <c r="J151" i="778"/>
  <c r="I151" i="778"/>
  <c r="G151" i="778"/>
  <c r="F151" i="778"/>
  <c r="C151" i="778"/>
  <c r="Q150" i="778"/>
  <c r="P150" i="778" s="1"/>
  <c r="O150" i="778"/>
  <c r="N150" i="778"/>
  <c r="M150" i="778"/>
  <c r="K150" i="778"/>
  <c r="J150" i="778"/>
  <c r="I150" i="778"/>
  <c r="G150" i="778"/>
  <c r="F150" i="778"/>
  <c r="C150" i="778"/>
  <c r="Q149" i="778"/>
  <c r="P149" i="778" s="1"/>
  <c r="O149" i="778"/>
  <c r="N149" i="778"/>
  <c r="M149" i="778"/>
  <c r="K149" i="778"/>
  <c r="J149" i="778"/>
  <c r="I149" i="778"/>
  <c r="G149" i="778"/>
  <c r="F149" i="778"/>
  <c r="C149" i="778"/>
  <c r="Q148" i="778"/>
  <c r="P148" i="778" s="1"/>
  <c r="O148" i="778"/>
  <c r="N148" i="778"/>
  <c r="M148" i="778"/>
  <c r="K148" i="778"/>
  <c r="J148" i="778"/>
  <c r="I148" i="778"/>
  <c r="G148" i="778"/>
  <c r="F148" i="778"/>
  <c r="C148" i="778"/>
  <c r="Q147" i="778"/>
  <c r="P147" i="778" s="1"/>
  <c r="O147" i="778"/>
  <c r="N147" i="778"/>
  <c r="M147" i="778"/>
  <c r="K147" i="778"/>
  <c r="J147" i="778"/>
  <c r="I147" i="778"/>
  <c r="G147" i="778"/>
  <c r="F147" i="778"/>
  <c r="C147" i="778"/>
  <c r="Q146" i="778"/>
  <c r="P146" i="778" s="1"/>
  <c r="O146" i="778"/>
  <c r="N146" i="778"/>
  <c r="M146" i="778"/>
  <c r="K146" i="778"/>
  <c r="J146" i="778"/>
  <c r="I146" i="778"/>
  <c r="G146" i="778"/>
  <c r="F146" i="778"/>
  <c r="C146" i="778"/>
  <c r="Q145" i="778"/>
  <c r="P145" i="778" s="1"/>
  <c r="O145" i="778"/>
  <c r="N145" i="778"/>
  <c r="M145" i="778"/>
  <c r="K145" i="778"/>
  <c r="J145" i="778"/>
  <c r="I145" i="778"/>
  <c r="G145" i="778"/>
  <c r="F145" i="778"/>
  <c r="C145" i="778"/>
  <c r="Q144" i="778"/>
  <c r="P144" i="778" s="1"/>
  <c r="O144" i="778"/>
  <c r="N144" i="778"/>
  <c r="M144" i="778"/>
  <c r="K144" i="778"/>
  <c r="J144" i="778"/>
  <c r="I144" i="778"/>
  <c r="G144" i="778"/>
  <c r="F144" i="778"/>
  <c r="C144" i="778"/>
  <c r="Q143" i="778"/>
  <c r="P143" i="778" s="1"/>
  <c r="O143" i="778"/>
  <c r="N143" i="778"/>
  <c r="M143" i="778"/>
  <c r="K143" i="778"/>
  <c r="J143" i="778"/>
  <c r="I143" i="778"/>
  <c r="G143" i="778"/>
  <c r="F143" i="778"/>
  <c r="C143" i="778"/>
  <c r="Q137" i="778"/>
  <c r="P137" i="778" s="1"/>
  <c r="O137" i="778"/>
  <c r="N137" i="778"/>
  <c r="M137" i="778"/>
  <c r="K137" i="778"/>
  <c r="J137" i="778"/>
  <c r="I137" i="778"/>
  <c r="C137" i="778"/>
  <c r="Q127" i="778"/>
  <c r="P127" i="778" s="1"/>
  <c r="O127" i="778"/>
  <c r="N127" i="778"/>
  <c r="M127" i="778"/>
  <c r="K127" i="778"/>
  <c r="J127" i="778"/>
  <c r="I127" i="778"/>
  <c r="F127" i="778"/>
  <c r="C127" i="778"/>
  <c r="Q126" i="778"/>
  <c r="P126" i="778" s="1"/>
  <c r="O126" i="778"/>
  <c r="N126" i="778"/>
  <c r="M126" i="778"/>
  <c r="K126" i="778"/>
  <c r="J126" i="778"/>
  <c r="I126" i="778"/>
  <c r="F126" i="778"/>
  <c r="C126" i="778"/>
  <c r="Q125" i="778"/>
  <c r="P125" i="778" s="1"/>
  <c r="O125" i="778"/>
  <c r="N125" i="778"/>
  <c r="M125" i="778"/>
  <c r="K125" i="778"/>
  <c r="J125" i="778"/>
  <c r="I125" i="778"/>
  <c r="F125" i="778"/>
  <c r="C125" i="778"/>
  <c r="Q124" i="778"/>
  <c r="P124" i="778" s="1"/>
  <c r="O124" i="778"/>
  <c r="N124" i="778"/>
  <c r="M124" i="778"/>
  <c r="K124" i="778"/>
  <c r="J124" i="778"/>
  <c r="I124" i="778"/>
  <c r="F124" i="778"/>
  <c r="C124" i="778"/>
  <c r="Q123" i="778"/>
  <c r="P123" i="778" s="1"/>
  <c r="O123" i="778"/>
  <c r="N123" i="778"/>
  <c r="M123" i="778"/>
  <c r="K123" i="778"/>
  <c r="J123" i="778"/>
  <c r="I123" i="778"/>
  <c r="F123" i="778"/>
  <c r="C123" i="778"/>
  <c r="Q122" i="778"/>
  <c r="P122" i="778" s="1"/>
  <c r="O122" i="778"/>
  <c r="N122" i="778"/>
  <c r="M122" i="778"/>
  <c r="K122" i="778"/>
  <c r="J122" i="778"/>
  <c r="I122" i="778"/>
  <c r="F122" i="778"/>
  <c r="C122" i="778"/>
  <c r="Q121" i="778"/>
  <c r="P121" i="778" s="1"/>
  <c r="O121" i="778"/>
  <c r="N121" i="778"/>
  <c r="M121" i="778"/>
  <c r="K121" i="778"/>
  <c r="J121" i="778"/>
  <c r="I121" i="778"/>
  <c r="F121" i="778"/>
  <c r="C121" i="778"/>
  <c r="Q107" i="778"/>
  <c r="P107" i="778" s="1"/>
  <c r="O107" i="778"/>
  <c r="N107" i="778"/>
  <c r="M107" i="778"/>
  <c r="K107" i="778"/>
  <c r="J107" i="778"/>
  <c r="I107" i="778"/>
  <c r="F107" i="778"/>
  <c r="C107" i="778"/>
  <c r="Q106" i="778"/>
  <c r="P106" i="778" s="1"/>
  <c r="O106" i="778"/>
  <c r="N106" i="778"/>
  <c r="M106" i="778"/>
  <c r="K106" i="778"/>
  <c r="J106" i="778"/>
  <c r="I106" i="778"/>
  <c r="F106" i="778"/>
  <c r="C106" i="778"/>
  <c r="Q105" i="778"/>
  <c r="P105" i="778" s="1"/>
  <c r="O105" i="778"/>
  <c r="N105" i="778"/>
  <c r="M105" i="778"/>
  <c r="K105" i="778"/>
  <c r="J105" i="778"/>
  <c r="I105" i="778"/>
  <c r="F105" i="778"/>
  <c r="C105" i="778"/>
  <c r="Q119" i="778"/>
  <c r="P119" i="778" s="1"/>
  <c r="O119" i="778"/>
  <c r="N119" i="778"/>
  <c r="M119" i="778"/>
  <c r="K119" i="778"/>
  <c r="J119" i="778"/>
  <c r="I119" i="778"/>
  <c r="G119" i="778"/>
  <c r="F119" i="778"/>
  <c r="C119" i="778"/>
  <c r="Q114" i="778"/>
  <c r="P114" i="778" s="1"/>
  <c r="O114" i="778"/>
  <c r="N114" i="778"/>
  <c r="M114" i="778"/>
  <c r="K114" i="778"/>
  <c r="J114" i="778"/>
  <c r="I114" i="778"/>
  <c r="G114" i="778"/>
  <c r="F114" i="778"/>
  <c r="C114" i="778"/>
  <c r="Q113" i="778"/>
  <c r="P113" i="778" s="1"/>
  <c r="O113" i="778"/>
  <c r="N113" i="778"/>
  <c r="M113" i="778"/>
  <c r="K113" i="778"/>
  <c r="J113" i="778"/>
  <c r="I113" i="778"/>
  <c r="G113" i="778"/>
  <c r="F113" i="778"/>
  <c r="C113" i="778"/>
  <c r="Q112" i="778"/>
  <c r="P112" i="778" s="1"/>
  <c r="O112" i="778"/>
  <c r="N112" i="778"/>
  <c r="M112" i="778"/>
  <c r="K112" i="778"/>
  <c r="J112" i="778"/>
  <c r="I112" i="778"/>
  <c r="G112" i="778"/>
  <c r="F112" i="778"/>
  <c r="C112" i="778"/>
  <c r="Q111" i="778"/>
  <c r="P111" i="778" s="1"/>
  <c r="O111" i="778"/>
  <c r="N111" i="778"/>
  <c r="M111" i="778"/>
  <c r="K111" i="778"/>
  <c r="J111" i="778"/>
  <c r="I111" i="778"/>
  <c r="G111" i="778"/>
  <c r="F111" i="778"/>
  <c r="C111" i="778"/>
  <c r="Q110" i="778"/>
  <c r="P110" i="778" s="1"/>
  <c r="O110" i="778"/>
  <c r="N110" i="778"/>
  <c r="M110" i="778"/>
  <c r="K110" i="778"/>
  <c r="J110" i="778"/>
  <c r="I110" i="778"/>
  <c r="G110" i="778"/>
  <c r="F110" i="778"/>
  <c r="C110" i="778"/>
  <c r="Q109" i="778"/>
  <c r="P109" i="778" s="1"/>
  <c r="O109" i="778"/>
  <c r="N109" i="778"/>
  <c r="M109" i="778"/>
  <c r="K109" i="778"/>
  <c r="J109" i="778"/>
  <c r="I109" i="778"/>
  <c r="G109" i="778"/>
  <c r="F109" i="778"/>
  <c r="C109" i="778"/>
  <c r="Q104" i="778"/>
  <c r="P104" i="778" s="1"/>
  <c r="O104" i="778"/>
  <c r="N104" i="778"/>
  <c r="M104" i="778"/>
  <c r="K104" i="778"/>
  <c r="J104" i="778"/>
  <c r="I104" i="778"/>
  <c r="F104" i="778"/>
  <c r="C104" i="778"/>
  <c r="Q103" i="778"/>
  <c r="P103" i="778" s="1"/>
  <c r="O103" i="778"/>
  <c r="N103" i="778"/>
  <c r="M103" i="778"/>
  <c r="K103" i="778"/>
  <c r="J103" i="778"/>
  <c r="I103" i="778"/>
  <c r="F103" i="778"/>
  <c r="C103" i="778"/>
  <c r="Q102" i="778"/>
  <c r="P102" i="778" s="1"/>
  <c r="O102" i="778"/>
  <c r="N102" i="778"/>
  <c r="M102" i="778"/>
  <c r="K102" i="778"/>
  <c r="J102" i="778"/>
  <c r="I102" i="778"/>
  <c r="F102" i="778"/>
  <c r="C102" i="778"/>
  <c r="Q101" i="778"/>
  <c r="P101" i="778" s="1"/>
  <c r="O101" i="778"/>
  <c r="N101" i="778"/>
  <c r="M101" i="778"/>
  <c r="K101" i="778"/>
  <c r="J101" i="778"/>
  <c r="I101" i="778"/>
  <c r="F101" i="778"/>
  <c r="C101" i="778"/>
  <c r="Q100" i="778"/>
  <c r="P100" i="778" s="1"/>
  <c r="O100" i="778"/>
  <c r="N100" i="778"/>
  <c r="M100" i="778"/>
  <c r="K100" i="778"/>
  <c r="J100" i="778"/>
  <c r="I100" i="778"/>
  <c r="F100" i="778"/>
  <c r="C100" i="778"/>
  <c r="Q98" i="778"/>
  <c r="P98" i="778" s="1"/>
  <c r="O98" i="778"/>
  <c r="N98" i="778"/>
  <c r="M98" i="778"/>
  <c r="K98" i="778"/>
  <c r="J98" i="778"/>
  <c r="I98" i="778"/>
  <c r="G98" i="778"/>
  <c r="F98" i="778"/>
  <c r="C98" i="778"/>
  <c r="Q97" i="778"/>
  <c r="P97" i="778" s="1"/>
  <c r="O97" i="778"/>
  <c r="N97" i="778"/>
  <c r="M97" i="778"/>
  <c r="K97" i="778"/>
  <c r="J97" i="778"/>
  <c r="I97" i="778"/>
  <c r="G97" i="778"/>
  <c r="F97" i="778"/>
  <c r="C97" i="778"/>
  <c r="Q96" i="778"/>
  <c r="P96" i="778" s="1"/>
  <c r="O96" i="778"/>
  <c r="N96" i="778"/>
  <c r="M96" i="778"/>
  <c r="K96" i="778"/>
  <c r="J96" i="778"/>
  <c r="I96" i="778"/>
  <c r="G96" i="778"/>
  <c r="F96" i="778"/>
  <c r="C96" i="778"/>
  <c r="Q95" i="778"/>
  <c r="P95" i="778" s="1"/>
  <c r="O95" i="778"/>
  <c r="N95" i="778"/>
  <c r="M95" i="778"/>
  <c r="K95" i="778"/>
  <c r="J95" i="778"/>
  <c r="I95" i="778"/>
  <c r="G95" i="778"/>
  <c r="F95" i="778"/>
  <c r="C95" i="778"/>
  <c r="Q94" i="778"/>
  <c r="P94" i="778" s="1"/>
  <c r="O94" i="778"/>
  <c r="N94" i="778"/>
  <c r="M94" i="778"/>
  <c r="K94" i="778"/>
  <c r="J94" i="778"/>
  <c r="I94" i="778"/>
  <c r="G94" i="778"/>
  <c r="F94" i="778"/>
  <c r="C94" i="778"/>
  <c r="Q93" i="778"/>
  <c r="P93" i="778" s="1"/>
  <c r="O93" i="778"/>
  <c r="N93" i="778"/>
  <c r="M93" i="778"/>
  <c r="K93" i="778"/>
  <c r="J93" i="778"/>
  <c r="I93" i="778"/>
  <c r="G93" i="778"/>
  <c r="F93" i="778"/>
  <c r="C93" i="778"/>
  <c r="Q92" i="778"/>
  <c r="P92" i="778" s="1"/>
  <c r="O92" i="778"/>
  <c r="N92" i="778"/>
  <c r="M92" i="778"/>
  <c r="K92" i="778"/>
  <c r="J92" i="778"/>
  <c r="I92" i="778"/>
  <c r="G92" i="778"/>
  <c r="F92" i="778"/>
  <c r="C92" i="778"/>
  <c r="Q91" i="778"/>
  <c r="P91" i="778" s="1"/>
  <c r="O91" i="778"/>
  <c r="N91" i="778"/>
  <c r="M91" i="778"/>
  <c r="K91" i="778"/>
  <c r="J91" i="778"/>
  <c r="I91" i="778"/>
  <c r="G91" i="778"/>
  <c r="F91" i="778"/>
  <c r="C91" i="778"/>
  <c r="Q86" i="778"/>
  <c r="P86" i="778" s="1"/>
  <c r="O86" i="778"/>
  <c r="N86" i="778"/>
  <c r="M86" i="778"/>
  <c r="K86" i="778"/>
  <c r="J86" i="778"/>
  <c r="I86" i="778"/>
  <c r="G86" i="778"/>
  <c r="F86" i="778"/>
  <c r="C86" i="778"/>
  <c r="Q90" i="778"/>
  <c r="P90" i="778" s="1"/>
  <c r="O90" i="778"/>
  <c r="N90" i="778"/>
  <c r="M90" i="778"/>
  <c r="K90" i="778"/>
  <c r="J90" i="778"/>
  <c r="I90" i="778"/>
  <c r="G90" i="778"/>
  <c r="F90" i="778"/>
  <c r="C90" i="778"/>
  <c r="Q85" i="778"/>
  <c r="P85" i="778" s="1"/>
  <c r="O85" i="778"/>
  <c r="N85" i="778"/>
  <c r="M85" i="778"/>
  <c r="K85" i="778"/>
  <c r="J85" i="778"/>
  <c r="I85" i="778"/>
  <c r="G85" i="778"/>
  <c r="F85" i="778"/>
  <c r="C85" i="778"/>
  <c r="Q89" i="778"/>
  <c r="P89" i="778" s="1"/>
  <c r="O89" i="778"/>
  <c r="N89" i="778"/>
  <c r="M89" i="778"/>
  <c r="K89" i="778"/>
  <c r="J89" i="778"/>
  <c r="I89" i="778"/>
  <c r="G89" i="778"/>
  <c r="F89" i="778"/>
  <c r="C89" i="778"/>
  <c r="Q88" i="778"/>
  <c r="P88" i="778" s="1"/>
  <c r="O88" i="778"/>
  <c r="N88" i="778"/>
  <c r="M88" i="778"/>
  <c r="K88" i="778"/>
  <c r="J88" i="778"/>
  <c r="I88" i="778"/>
  <c r="G88" i="778"/>
  <c r="F88" i="778"/>
  <c r="C88" i="778"/>
  <c r="Q84" i="778"/>
  <c r="P84" i="778" s="1"/>
  <c r="O84" i="778"/>
  <c r="N84" i="778"/>
  <c r="M84" i="778"/>
  <c r="K84" i="778"/>
  <c r="J84" i="778"/>
  <c r="I84" i="778"/>
  <c r="G84" i="778"/>
  <c r="F84" i="778"/>
  <c r="C84" i="778"/>
  <c r="Q87" i="778"/>
  <c r="P87" i="778" s="1"/>
  <c r="O87" i="778"/>
  <c r="N87" i="778"/>
  <c r="M87" i="778"/>
  <c r="K87" i="778"/>
  <c r="J87" i="778"/>
  <c r="I87" i="778"/>
  <c r="G87" i="778"/>
  <c r="F87" i="778"/>
  <c r="C87" i="778"/>
  <c r="Q83" i="778"/>
  <c r="P83" i="778" s="1"/>
  <c r="O83" i="778"/>
  <c r="N83" i="778"/>
  <c r="M83" i="778"/>
  <c r="K83" i="778"/>
  <c r="J83" i="778"/>
  <c r="I83" i="778"/>
  <c r="G83" i="778"/>
  <c r="F83" i="778"/>
  <c r="C83" i="778"/>
  <c r="Q81" i="778"/>
  <c r="P81" i="778" s="1"/>
  <c r="O81" i="778"/>
  <c r="N81" i="778"/>
  <c r="M81" i="778"/>
  <c r="K81" i="778"/>
  <c r="J81" i="778"/>
  <c r="I81" i="778"/>
  <c r="G81" i="778"/>
  <c r="F81" i="778"/>
  <c r="C81" i="778"/>
  <c r="Q80" i="778"/>
  <c r="P80" i="778" s="1"/>
  <c r="O80" i="778"/>
  <c r="N80" i="778"/>
  <c r="M80" i="778"/>
  <c r="K80" i="778"/>
  <c r="J80" i="778"/>
  <c r="I80" i="778"/>
  <c r="G80" i="778"/>
  <c r="F80" i="778"/>
  <c r="C80" i="778"/>
  <c r="Q79" i="778"/>
  <c r="P79" i="778" s="1"/>
  <c r="O79" i="778"/>
  <c r="N79" i="778"/>
  <c r="M79" i="778"/>
  <c r="K79" i="778"/>
  <c r="J79" i="778"/>
  <c r="I79" i="778"/>
  <c r="G79" i="778"/>
  <c r="F79" i="778"/>
  <c r="C79" i="778"/>
  <c r="Q78" i="778"/>
  <c r="P78" i="778" s="1"/>
  <c r="O78" i="778"/>
  <c r="N78" i="778"/>
  <c r="M78" i="778"/>
  <c r="K78" i="778"/>
  <c r="J78" i="778"/>
  <c r="I78" i="778"/>
  <c r="G78" i="778"/>
  <c r="F78" i="778"/>
  <c r="C78" i="778"/>
  <c r="Q77" i="778"/>
  <c r="P77" i="778" s="1"/>
  <c r="O77" i="778"/>
  <c r="N77" i="778"/>
  <c r="M77" i="778"/>
  <c r="K77" i="778"/>
  <c r="J77" i="778"/>
  <c r="I77" i="778"/>
  <c r="G77" i="778"/>
  <c r="F77" i="778"/>
  <c r="C77" i="778"/>
  <c r="Q76" i="778"/>
  <c r="P76" i="778" s="1"/>
  <c r="O76" i="778"/>
  <c r="N76" i="778"/>
  <c r="M76" i="778"/>
  <c r="K76" i="778"/>
  <c r="J76" i="778"/>
  <c r="I76" i="778"/>
  <c r="G76" i="778"/>
  <c r="F76" i="778"/>
  <c r="C76" i="778"/>
  <c r="Q75" i="778"/>
  <c r="P75" i="778" s="1"/>
  <c r="O75" i="778"/>
  <c r="N75" i="778"/>
  <c r="M75" i="778"/>
  <c r="K75" i="778"/>
  <c r="J75" i="778"/>
  <c r="I75" i="778"/>
  <c r="G75" i="778"/>
  <c r="F75" i="778"/>
  <c r="C75" i="778"/>
  <c r="Q74" i="778"/>
  <c r="P74" i="778" s="1"/>
  <c r="O74" i="778"/>
  <c r="N74" i="778"/>
  <c r="M74" i="778"/>
  <c r="K74" i="778"/>
  <c r="J74" i="778"/>
  <c r="I74" i="778"/>
  <c r="G74" i="778"/>
  <c r="F74" i="778"/>
  <c r="C74" i="778"/>
  <c r="Q73" i="778"/>
  <c r="P73" i="778" s="1"/>
  <c r="O73" i="778"/>
  <c r="N73" i="778"/>
  <c r="M73" i="778"/>
  <c r="K73" i="778"/>
  <c r="J73" i="778"/>
  <c r="I73" i="778"/>
  <c r="G73" i="778"/>
  <c r="F73" i="778"/>
  <c r="C73" i="778"/>
  <c r="Q68" i="778"/>
  <c r="P68" i="778" s="1"/>
  <c r="O68" i="778"/>
  <c r="N68" i="778"/>
  <c r="M68" i="778"/>
  <c r="K68" i="778"/>
  <c r="J68" i="778"/>
  <c r="G68" i="778"/>
  <c r="F68" i="778"/>
  <c r="C68" i="778"/>
  <c r="Q67" i="778"/>
  <c r="P67" i="778" s="1"/>
  <c r="O67" i="778"/>
  <c r="N67" i="778"/>
  <c r="M67" i="778"/>
  <c r="K67" i="778"/>
  <c r="J67" i="778"/>
  <c r="G67" i="778"/>
  <c r="F67" i="778"/>
  <c r="C67" i="778"/>
  <c r="Q66" i="778"/>
  <c r="P66" i="778" s="1"/>
  <c r="O66" i="778"/>
  <c r="N66" i="778"/>
  <c r="M66" i="778"/>
  <c r="K66" i="778"/>
  <c r="J66" i="778"/>
  <c r="G66" i="778"/>
  <c r="F66" i="778"/>
  <c r="C66" i="778"/>
  <c r="Q65" i="778"/>
  <c r="P65" i="778" s="1"/>
  <c r="O65" i="778"/>
  <c r="N65" i="778"/>
  <c r="M65" i="778"/>
  <c r="K65" i="778"/>
  <c r="J65" i="778"/>
  <c r="G65" i="778"/>
  <c r="F65" i="778"/>
  <c r="C65" i="778"/>
  <c r="Q64" i="778"/>
  <c r="P64" i="778" s="1"/>
  <c r="O64" i="778"/>
  <c r="N64" i="778"/>
  <c r="M64" i="778"/>
  <c r="K64" i="778"/>
  <c r="J64" i="778"/>
  <c r="G64" i="778"/>
  <c r="F64" i="778"/>
  <c r="C64" i="778"/>
  <c r="Q63" i="778"/>
  <c r="P63" i="778" s="1"/>
  <c r="O63" i="778"/>
  <c r="N63" i="778"/>
  <c r="M63" i="778"/>
  <c r="K63" i="778"/>
  <c r="J63" i="778"/>
  <c r="I63" i="778"/>
  <c r="G63" i="778"/>
  <c r="F63" i="778"/>
  <c r="C63" i="778"/>
  <c r="Q62" i="778"/>
  <c r="P62" i="778" s="1"/>
  <c r="O62" i="778"/>
  <c r="N62" i="778"/>
  <c r="M62" i="778"/>
  <c r="K62" i="778"/>
  <c r="J62" i="778"/>
  <c r="I62" i="778"/>
  <c r="G62" i="778"/>
  <c r="F62" i="778"/>
  <c r="C62" i="778"/>
  <c r="Q61" i="778"/>
  <c r="P61" i="778" s="1"/>
  <c r="O61" i="778"/>
  <c r="N61" i="778"/>
  <c r="M61" i="778"/>
  <c r="K61" i="778"/>
  <c r="J61" i="778"/>
  <c r="I61" i="778"/>
  <c r="G61" i="778"/>
  <c r="F61" i="778"/>
  <c r="C61" i="778"/>
  <c r="Q60" i="778"/>
  <c r="P60" i="778" s="1"/>
  <c r="O60" i="778"/>
  <c r="N60" i="778"/>
  <c r="M60" i="778"/>
  <c r="K60" i="778"/>
  <c r="J60" i="778"/>
  <c r="I60" i="778"/>
  <c r="G60" i="778"/>
  <c r="F60" i="778"/>
  <c r="C60" i="778"/>
  <c r="Q59" i="778"/>
  <c r="P59" i="778" s="1"/>
  <c r="O59" i="778"/>
  <c r="N59" i="778"/>
  <c r="M59" i="778"/>
  <c r="K59" i="778"/>
  <c r="J59" i="778"/>
  <c r="I59" i="778"/>
  <c r="G59" i="778"/>
  <c r="F59" i="778"/>
  <c r="C59" i="778"/>
  <c r="Q58" i="778"/>
  <c r="P58" i="778" s="1"/>
  <c r="O58" i="778"/>
  <c r="N58" i="778"/>
  <c r="M58" i="778"/>
  <c r="K58" i="778"/>
  <c r="J58" i="778"/>
  <c r="I58" i="778"/>
  <c r="G58" i="778"/>
  <c r="F58" i="778"/>
  <c r="C58" i="778"/>
  <c r="Q57" i="778"/>
  <c r="P57" i="778" s="1"/>
  <c r="O57" i="778"/>
  <c r="N57" i="778"/>
  <c r="M57" i="778"/>
  <c r="K57" i="778"/>
  <c r="J57" i="778"/>
  <c r="I57" i="778"/>
  <c r="G57" i="778"/>
  <c r="F57" i="778"/>
  <c r="C57" i="778"/>
  <c r="Q56" i="778"/>
  <c r="P56" i="778" s="1"/>
  <c r="O56" i="778"/>
  <c r="N56" i="778"/>
  <c r="M56" i="778"/>
  <c r="K56" i="778"/>
  <c r="J56" i="778"/>
  <c r="I56" i="778"/>
  <c r="G56" i="778"/>
  <c r="F56" i="778"/>
  <c r="C56" i="778"/>
  <c r="Q55" i="778"/>
  <c r="P55" i="778" s="1"/>
  <c r="O55" i="778"/>
  <c r="N55" i="778"/>
  <c r="M55" i="778"/>
  <c r="K55" i="778"/>
  <c r="J55" i="778"/>
  <c r="I55" i="778"/>
  <c r="G55" i="778"/>
  <c r="F55" i="778"/>
  <c r="C55" i="778"/>
  <c r="Q54" i="778"/>
  <c r="P54" i="778" s="1"/>
  <c r="O54" i="778"/>
  <c r="N54" i="778"/>
  <c r="M54" i="778"/>
  <c r="K54" i="778"/>
  <c r="J54" i="778"/>
  <c r="I54" i="778"/>
  <c r="G54" i="778"/>
  <c r="F54" i="778"/>
  <c r="C54" i="778"/>
  <c r="Q53" i="778"/>
  <c r="P53" i="778" s="1"/>
  <c r="O53" i="778"/>
  <c r="N53" i="778"/>
  <c r="M53" i="778"/>
  <c r="K53" i="778"/>
  <c r="J53" i="778"/>
  <c r="I53" i="778"/>
  <c r="G53" i="778"/>
  <c r="F53" i="778"/>
  <c r="C53" i="778"/>
  <c r="Q48" i="778"/>
  <c r="P48" i="778" s="1"/>
  <c r="O48" i="778"/>
  <c r="N48" i="778"/>
  <c r="M48" i="778"/>
  <c r="K48" i="778"/>
  <c r="J48" i="778"/>
  <c r="I48" i="778"/>
  <c r="F48" i="778"/>
  <c r="C48" i="778"/>
  <c r="Q51" i="778"/>
  <c r="P51" i="778" s="1"/>
  <c r="O51" i="778"/>
  <c r="N51" i="778"/>
  <c r="M51" i="778"/>
  <c r="K51" i="778"/>
  <c r="J51" i="778"/>
  <c r="I51" i="778"/>
  <c r="F51" i="778"/>
  <c r="C51" i="778"/>
  <c r="Q46" i="778"/>
  <c r="P46" i="778" s="1"/>
  <c r="O46" i="778"/>
  <c r="N46" i="778"/>
  <c r="M46" i="778"/>
  <c r="K46" i="778"/>
  <c r="J46" i="778"/>
  <c r="I46" i="778"/>
  <c r="F46" i="778"/>
  <c r="C46" i="778"/>
  <c r="Q47" i="778"/>
  <c r="P47" i="778" s="1"/>
  <c r="O47" i="778"/>
  <c r="N47" i="778"/>
  <c r="M47" i="778"/>
  <c r="K47" i="778"/>
  <c r="J47" i="778"/>
  <c r="I47" i="778"/>
  <c r="F47" i="778"/>
  <c r="C47" i="778"/>
  <c r="Q50" i="778"/>
  <c r="P50" i="778" s="1"/>
  <c r="O50" i="778"/>
  <c r="N50" i="778"/>
  <c r="M50" i="778"/>
  <c r="K50" i="778"/>
  <c r="J50" i="778"/>
  <c r="I50" i="778"/>
  <c r="F50" i="778"/>
  <c r="C50" i="778"/>
  <c r="Q45" i="778"/>
  <c r="P45" i="778" s="1"/>
  <c r="O45" i="778"/>
  <c r="N45" i="778"/>
  <c r="M45" i="778"/>
  <c r="K45" i="778"/>
  <c r="J45" i="778"/>
  <c r="I45" i="778"/>
  <c r="F45" i="778"/>
  <c r="C45" i="778"/>
  <c r="Q43" i="778"/>
  <c r="P43" i="778" s="1"/>
  <c r="O43" i="778"/>
  <c r="N43" i="778"/>
  <c r="M43" i="778"/>
  <c r="K43" i="778"/>
  <c r="J43" i="778"/>
  <c r="I43" i="778"/>
  <c r="G43" i="778"/>
  <c r="F43" i="778"/>
  <c r="C43" i="778"/>
  <c r="Q42" i="778"/>
  <c r="P42" i="778" s="1"/>
  <c r="O42" i="778"/>
  <c r="N42" i="778"/>
  <c r="M42" i="778"/>
  <c r="K42" i="778"/>
  <c r="J42" i="778"/>
  <c r="I42" i="778"/>
  <c r="G42" i="778"/>
  <c r="F42" i="778"/>
  <c r="C42" i="778"/>
  <c r="Q41" i="778"/>
  <c r="P41" i="778" s="1"/>
  <c r="O41" i="778"/>
  <c r="N41" i="778"/>
  <c r="M41" i="778"/>
  <c r="K41" i="778"/>
  <c r="J41" i="778"/>
  <c r="I41" i="778"/>
  <c r="G41" i="778"/>
  <c r="F41" i="778"/>
  <c r="C41" i="778"/>
  <c r="Q40" i="778"/>
  <c r="P40" i="778" s="1"/>
  <c r="O40" i="778"/>
  <c r="N40" i="778"/>
  <c r="M40" i="778"/>
  <c r="K40" i="778"/>
  <c r="J40" i="778"/>
  <c r="I40" i="778"/>
  <c r="G40" i="778"/>
  <c r="F40" i="778"/>
  <c r="C40" i="778"/>
  <c r="Q39" i="778"/>
  <c r="P39" i="778" s="1"/>
  <c r="O39" i="778"/>
  <c r="N39" i="778"/>
  <c r="M39" i="778"/>
  <c r="K39" i="778"/>
  <c r="J39" i="778"/>
  <c r="I39" i="778"/>
  <c r="G39" i="778"/>
  <c r="F39" i="778"/>
  <c r="C39" i="778"/>
  <c r="Q38" i="778"/>
  <c r="P38" i="778" s="1"/>
  <c r="O38" i="778"/>
  <c r="N38" i="778"/>
  <c r="M38" i="778"/>
  <c r="K38" i="778"/>
  <c r="J38" i="778"/>
  <c r="I38" i="778"/>
  <c r="G38" i="778"/>
  <c r="F38" i="778"/>
  <c r="C38" i="778"/>
  <c r="Q36" i="778"/>
  <c r="P36" i="778" s="1"/>
  <c r="O36" i="778"/>
  <c r="N36" i="778"/>
  <c r="M36" i="778"/>
  <c r="K36" i="778"/>
  <c r="J36" i="778"/>
  <c r="I36" i="778"/>
  <c r="G36" i="778"/>
  <c r="F36" i="778"/>
  <c r="C36" i="778"/>
  <c r="Q35" i="778"/>
  <c r="P35" i="778" s="1"/>
  <c r="O35" i="778"/>
  <c r="N35" i="778"/>
  <c r="M35" i="778"/>
  <c r="K35" i="778"/>
  <c r="J35" i="778"/>
  <c r="I35" i="778"/>
  <c r="G35" i="778"/>
  <c r="F35" i="778"/>
  <c r="C35" i="778"/>
  <c r="Q34" i="778"/>
  <c r="P34" i="778" s="1"/>
  <c r="O34" i="778"/>
  <c r="N34" i="778"/>
  <c r="M34" i="778"/>
  <c r="K34" i="778"/>
  <c r="J34" i="778"/>
  <c r="I34" i="778"/>
  <c r="G34" i="778"/>
  <c r="F34" i="778"/>
  <c r="C34" i="778"/>
  <c r="Q33" i="778"/>
  <c r="P33" i="778" s="1"/>
  <c r="O33" i="778"/>
  <c r="N33" i="778"/>
  <c r="M33" i="778"/>
  <c r="K33" i="778"/>
  <c r="J33" i="778"/>
  <c r="I33" i="778"/>
  <c r="G33" i="778"/>
  <c r="F33" i="778"/>
  <c r="C33" i="778"/>
  <c r="Q32" i="778"/>
  <c r="P32" i="778" s="1"/>
  <c r="O32" i="778"/>
  <c r="N32" i="778"/>
  <c r="M32" i="778"/>
  <c r="K32" i="778"/>
  <c r="J32" i="778"/>
  <c r="I32" i="778"/>
  <c r="G32" i="778"/>
  <c r="F32" i="778"/>
  <c r="C32" i="778"/>
  <c r="Q31" i="778"/>
  <c r="P31" i="778" s="1"/>
  <c r="O31" i="778"/>
  <c r="N31" i="778"/>
  <c r="M31" i="778"/>
  <c r="K31" i="778"/>
  <c r="J31" i="778"/>
  <c r="I31" i="778"/>
  <c r="G31" i="778"/>
  <c r="F31" i="778"/>
  <c r="C31" i="778"/>
  <c r="Q30" i="778"/>
  <c r="P30" i="778" s="1"/>
  <c r="O30" i="778"/>
  <c r="N30" i="778"/>
  <c r="M30" i="778"/>
  <c r="K30" i="778"/>
  <c r="J30" i="778"/>
  <c r="I30" i="778"/>
  <c r="G30" i="778"/>
  <c r="F30" i="778"/>
  <c r="C30" i="778"/>
  <c r="Q29" i="778"/>
  <c r="P29" i="778" s="1"/>
  <c r="O29" i="778"/>
  <c r="N29" i="778"/>
  <c r="M29" i="778"/>
  <c r="K29" i="778"/>
  <c r="J29" i="778"/>
  <c r="I29" i="778"/>
  <c r="G29" i="778"/>
  <c r="F29" i="778"/>
  <c r="C29" i="778"/>
  <c r="Q28" i="778"/>
  <c r="P28" i="778" s="1"/>
  <c r="O28" i="778"/>
  <c r="N28" i="778"/>
  <c r="M28" i="778"/>
  <c r="K28" i="778"/>
  <c r="J28" i="778"/>
  <c r="I28" i="778"/>
  <c r="G28" i="778"/>
  <c r="F28" i="778"/>
  <c r="C28" i="778"/>
  <c r="Q26" i="778"/>
  <c r="P26" i="778" s="1"/>
  <c r="O26" i="778"/>
  <c r="N26" i="778"/>
  <c r="M26" i="778"/>
  <c r="K26" i="778"/>
  <c r="J26" i="778"/>
  <c r="I26" i="778"/>
  <c r="G26" i="778"/>
  <c r="F26" i="778"/>
  <c r="C26" i="778"/>
  <c r="Q25" i="778"/>
  <c r="P25" i="778" s="1"/>
  <c r="O25" i="778"/>
  <c r="M25" i="778"/>
  <c r="K25" i="778"/>
  <c r="J25" i="778"/>
  <c r="I25" i="778"/>
  <c r="G25" i="778"/>
  <c r="F25" i="778"/>
  <c r="C25" i="778"/>
  <c r="Q24" i="778"/>
  <c r="P24" i="778" s="1"/>
  <c r="O24" i="778"/>
  <c r="M24" i="778"/>
  <c r="K24" i="778"/>
  <c r="J24" i="778"/>
  <c r="I24" i="778"/>
  <c r="G24" i="778"/>
  <c r="F24" i="778"/>
  <c r="C24" i="778"/>
  <c r="Q23" i="778"/>
  <c r="P23" i="778" s="1"/>
  <c r="O23" i="778"/>
  <c r="M23" i="778"/>
  <c r="K23" i="778"/>
  <c r="J23" i="778"/>
  <c r="I23" i="778"/>
  <c r="G23" i="778"/>
  <c r="F23" i="778"/>
  <c r="C23" i="778"/>
  <c r="Q22" i="778"/>
  <c r="P22" i="778" s="1"/>
  <c r="O22" i="778"/>
  <c r="M22" i="778"/>
  <c r="K22" i="778"/>
  <c r="J22" i="778"/>
  <c r="I22" i="778"/>
  <c r="G22" i="778"/>
  <c r="F22" i="778"/>
  <c r="C22" i="778"/>
  <c r="Q21" i="778"/>
  <c r="P21" i="778" s="1"/>
  <c r="O21" i="778"/>
  <c r="M21" i="778"/>
  <c r="K21" i="778"/>
  <c r="J21" i="778"/>
  <c r="I21" i="778"/>
  <c r="G21" i="778"/>
  <c r="F21" i="778"/>
  <c r="C21" i="778"/>
  <c r="Q20" i="778"/>
  <c r="P20" i="778" s="1"/>
  <c r="O20" i="778"/>
  <c r="M20" i="778"/>
  <c r="K20" i="778"/>
  <c r="J20" i="778"/>
  <c r="I20" i="778"/>
  <c r="G20" i="778"/>
  <c r="F20" i="778"/>
  <c r="C20" i="778"/>
  <c r="Q19" i="778"/>
  <c r="P19" i="778" s="1"/>
  <c r="O19" i="778"/>
  <c r="N19" i="778"/>
  <c r="M19" i="778"/>
  <c r="K19" i="778"/>
  <c r="J19" i="778"/>
  <c r="I19" i="778"/>
  <c r="G19" i="778"/>
  <c r="F19" i="778"/>
  <c r="C19" i="778"/>
  <c r="Q17" i="778"/>
  <c r="P17" i="778" s="1"/>
  <c r="O17" i="778"/>
  <c r="N17" i="778"/>
  <c r="M17" i="778"/>
  <c r="K17" i="778"/>
  <c r="J17" i="778"/>
  <c r="I17" i="778"/>
  <c r="G17" i="778"/>
  <c r="F17" i="778"/>
  <c r="C17" i="778"/>
  <c r="Q16" i="778"/>
  <c r="P16" i="778" s="1"/>
  <c r="O16" i="778"/>
  <c r="N16" i="778"/>
  <c r="M16" i="778"/>
  <c r="K16" i="778"/>
  <c r="J16" i="778"/>
  <c r="I16" i="778"/>
  <c r="G16" i="778"/>
  <c r="F16" i="778"/>
  <c r="C16" i="778"/>
  <c r="Q15" i="778"/>
  <c r="P15" i="778" s="1"/>
  <c r="O15" i="778"/>
  <c r="N15" i="778"/>
  <c r="M15" i="778"/>
  <c r="K15" i="778"/>
  <c r="J15" i="778"/>
  <c r="I15" i="778"/>
  <c r="G15" i="778"/>
  <c r="F15" i="778"/>
  <c r="C15" i="778"/>
  <c r="Q14" i="778"/>
  <c r="P14" i="778" s="1"/>
  <c r="O14" i="778"/>
  <c r="N14" i="778"/>
  <c r="M14" i="778"/>
  <c r="K14" i="778"/>
  <c r="J14" i="778"/>
  <c r="I14" i="778"/>
  <c r="G14" i="778"/>
  <c r="F14" i="778"/>
  <c r="C14" i="778"/>
  <c r="Q13" i="778"/>
  <c r="P13" i="778" s="1"/>
  <c r="O13" i="778"/>
  <c r="N13" i="778"/>
  <c r="M13" i="778"/>
  <c r="K13" i="778"/>
  <c r="J13" i="778"/>
  <c r="I13" i="778"/>
  <c r="G13" i="778"/>
  <c r="F13" i="778"/>
  <c r="C13" i="778"/>
  <c r="Q12" i="778"/>
  <c r="P12" i="778" s="1"/>
  <c r="O12" i="778"/>
  <c r="N12" i="778"/>
  <c r="M12" i="778"/>
  <c r="K12" i="778"/>
  <c r="J12" i="778"/>
  <c r="I12" i="778"/>
  <c r="G12" i="778"/>
  <c r="F12" i="778"/>
  <c r="C12" i="778"/>
  <c r="Q11" i="778"/>
  <c r="P11" i="778" s="1"/>
  <c r="O11" i="778"/>
  <c r="N11" i="778"/>
  <c r="M11" i="778"/>
  <c r="K11" i="778"/>
  <c r="J11" i="778"/>
  <c r="I11" i="778"/>
  <c r="G11" i="778"/>
  <c r="F11" i="778"/>
  <c r="C11" i="778"/>
  <c r="Q9" i="778"/>
  <c r="P9" i="778" s="1"/>
  <c r="O9" i="778"/>
  <c r="N9" i="778"/>
  <c r="M9" i="778"/>
  <c r="K9" i="778"/>
  <c r="J9" i="778"/>
  <c r="I9" i="778"/>
  <c r="G9" i="778"/>
  <c r="F9" i="778"/>
  <c r="C9" i="778"/>
  <c r="Q8" i="778"/>
  <c r="P8" i="778" s="1"/>
  <c r="O8" i="778"/>
  <c r="N8" i="778"/>
  <c r="M8" i="778"/>
  <c r="K8" i="778"/>
  <c r="J8" i="778"/>
  <c r="I8" i="778"/>
  <c r="G8" i="778"/>
  <c r="F8" i="778"/>
  <c r="C8" i="778"/>
  <c r="Q7" i="778"/>
  <c r="P7" i="778" s="1"/>
  <c r="O7" i="778"/>
  <c r="N7" i="778"/>
  <c r="M7" i="778"/>
  <c r="K7" i="778"/>
  <c r="J7" i="778"/>
  <c r="I7" i="778"/>
  <c r="G7" i="778"/>
  <c r="F7" i="778"/>
  <c r="C7" i="778"/>
  <c r="Q6" i="778"/>
  <c r="P6" i="778" s="1"/>
  <c r="O6" i="778"/>
  <c r="N6" i="778"/>
  <c r="M6" i="778"/>
  <c r="K6" i="778"/>
  <c r="J6" i="778"/>
  <c r="I6" i="778"/>
  <c r="G6" i="778"/>
  <c r="F6" i="778"/>
  <c r="C6" i="778"/>
  <c r="Q5" i="778"/>
  <c r="P5" i="778" s="1"/>
  <c r="O5" i="778"/>
  <c r="N5" i="778"/>
  <c r="M5" i="778"/>
  <c r="K5" i="778"/>
  <c r="J5" i="778"/>
  <c r="I5" i="778"/>
  <c r="G5" i="778"/>
  <c r="F5" i="778"/>
  <c r="C5" i="778"/>
  <c r="Q4" i="778"/>
  <c r="P4" i="778" s="1"/>
  <c r="O4" i="778"/>
  <c r="N4" i="778"/>
  <c r="M4" i="778"/>
  <c r="K4" i="778"/>
  <c r="J4" i="778"/>
  <c r="I4" i="778"/>
  <c r="G4" i="778"/>
  <c r="F4" i="778"/>
  <c r="C4" i="778"/>
  <c r="Q3" i="778"/>
  <c r="P3" i="778" s="1"/>
  <c r="O3" i="778"/>
  <c r="N3" i="778"/>
  <c r="M3" i="778"/>
  <c r="K3" i="778"/>
  <c r="J3" i="778"/>
  <c r="I3" i="778"/>
  <c r="G3" i="778"/>
  <c r="F3" i="778"/>
  <c r="C3" i="778"/>
  <c r="Q2" i="778"/>
  <c r="P2" i="778" s="1"/>
  <c r="O2" i="778"/>
  <c r="N2" i="778"/>
  <c r="M2" i="778"/>
  <c r="K2" i="778"/>
  <c r="J2" i="778"/>
  <c r="I2" i="778"/>
  <c r="T2" i="778" s="1"/>
  <c r="G2" i="778"/>
  <c r="F2" i="778"/>
  <c r="C2" i="778"/>
  <c r="P141" i="778"/>
  <c r="O141" i="778"/>
  <c r="N141" i="778"/>
  <c r="M141" i="778"/>
  <c r="K141" i="778"/>
  <c r="J141" i="778"/>
  <c r="I141" i="778"/>
  <c r="G141" i="778"/>
  <c r="F141" i="778"/>
  <c r="C141" i="778"/>
  <c r="P140" i="778"/>
  <c r="O140" i="778"/>
  <c r="N140" i="778"/>
  <c r="M140" i="778"/>
  <c r="K140" i="778"/>
  <c r="J140" i="778"/>
  <c r="I140" i="778"/>
  <c r="G140" i="778"/>
  <c r="F140" i="778"/>
  <c r="C140" i="778"/>
  <c r="P71" i="778"/>
  <c r="O71" i="778"/>
  <c r="N71" i="778"/>
  <c r="M71" i="778"/>
  <c r="K71" i="778"/>
  <c r="J71" i="778"/>
  <c r="I71" i="778"/>
  <c r="G71" i="778"/>
  <c r="F71" i="778"/>
  <c r="C71" i="778"/>
  <c r="P70" i="778"/>
  <c r="O70" i="778"/>
  <c r="N70" i="778"/>
  <c r="M70" i="778"/>
  <c r="K70" i="778"/>
  <c r="J70" i="778"/>
  <c r="I70" i="778"/>
  <c r="G70" i="778"/>
  <c r="F70" i="778"/>
  <c r="C70" i="778"/>
  <c r="B916" i="30" l="1"/>
  <c r="B915" i="30"/>
  <c r="C30" i="732" l="1"/>
  <c r="C31" i="732"/>
  <c r="Q31" i="732"/>
  <c r="P31" i="732" s="1"/>
  <c r="O31" i="732"/>
  <c r="N31" i="732"/>
  <c r="M31" i="732"/>
  <c r="K31" i="732"/>
  <c r="I31" i="732"/>
  <c r="F31" i="732"/>
  <c r="Q30" i="732"/>
  <c r="P30" i="732" s="1"/>
  <c r="O30" i="732"/>
  <c r="N30" i="732"/>
  <c r="M30" i="732"/>
  <c r="K30" i="732"/>
  <c r="I30" i="732"/>
  <c r="F30" i="732"/>
  <c r="AF26" i="732"/>
  <c r="Q26" i="732"/>
  <c r="P26" i="732" s="1"/>
  <c r="O26" i="732"/>
  <c r="N26" i="732"/>
  <c r="M26" i="732"/>
  <c r="K26" i="732"/>
  <c r="J26" i="732"/>
  <c r="I26" i="732"/>
  <c r="G26" i="732"/>
  <c r="F26" i="732"/>
  <c r="C26" i="732"/>
  <c r="AF25" i="732"/>
  <c r="Q25" i="732"/>
  <c r="P25" i="732" s="1"/>
  <c r="O25" i="732"/>
  <c r="N25" i="732"/>
  <c r="M25" i="732"/>
  <c r="K25" i="732"/>
  <c r="J25" i="732"/>
  <c r="I25" i="732"/>
  <c r="G25" i="732"/>
  <c r="F25" i="732"/>
  <c r="C25" i="732"/>
  <c r="AF24" i="732"/>
  <c r="Q24" i="732"/>
  <c r="P24" i="732" s="1"/>
  <c r="O24" i="732"/>
  <c r="N24" i="732"/>
  <c r="M24" i="732"/>
  <c r="K24" i="732"/>
  <c r="J24" i="732"/>
  <c r="I24" i="732"/>
  <c r="G24" i="732"/>
  <c r="F24" i="732"/>
  <c r="C24" i="732"/>
  <c r="AF23" i="732"/>
  <c r="Q23" i="732"/>
  <c r="P23" i="732" s="1"/>
  <c r="O23" i="732"/>
  <c r="N23" i="732"/>
  <c r="M23" i="732"/>
  <c r="K23" i="732"/>
  <c r="J23" i="732"/>
  <c r="I23" i="732"/>
  <c r="G23" i="732"/>
  <c r="F23" i="732"/>
  <c r="C23" i="732"/>
  <c r="AF22" i="732"/>
  <c r="Q22" i="732"/>
  <c r="P22" i="732" s="1"/>
  <c r="O22" i="732"/>
  <c r="N22" i="732"/>
  <c r="M22" i="732"/>
  <c r="K22" i="732"/>
  <c r="J22" i="732"/>
  <c r="I22" i="732"/>
  <c r="G22" i="732"/>
  <c r="F22" i="732"/>
  <c r="C22" i="732"/>
  <c r="O11" i="763" l="1"/>
  <c r="O12" i="763"/>
  <c r="O13" i="763"/>
  <c r="O14" i="763"/>
  <c r="O15" i="763"/>
  <c r="O16" i="763"/>
  <c r="O17" i="763"/>
  <c r="O18" i="763"/>
  <c r="C10" i="763"/>
  <c r="F10" i="763"/>
  <c r="I10" i="763"/>
  <c r="J10" i="763"/>
  <c r="K10" i="763"/>
  <c r="M10" i="763"/>
  <c r="N10" i="763"/>
  <c r="O10" i="763"/>
  <c r="Q10" i="763"/>
  <c r="P10" i="763" s="1"/>
  <c r="W10" i="763"/>
  <c r="W52" i="763" l="1"/>
  <c r="Q52" i="763"/>
  <c r="P52" i="763" s="1"/>
  <c r="O52" i="763"/>
  <c r="N52" i="763"/>
  <c r="M52" i="763"/>
  <c r="K52" i="763"/>
  <c r="J52" i="763"/>
  <c r="I52" i="763"/>
  <c r="G52" i="763"/>
  <c r="F52" i="763"/>
  <c r="C52" i="763"/>
  <c r="W44" i="763"/>
  <c r="Q44" i="763"/>
  <c r="P44" i="763" s="1"/>
  <c r="O44" i="763"/>
  <c r="N44" i="763"/>
  <c r="M44" i="763"/>
  <c r="K44" i="763"/>
  <c r="J44" i="763"/>
  <c r="I44" i="763"/>
  <c r="G44" i="763"/>
  <c r="F44" i="763"/>
  <c r="C44" i="763"/>
  <c r="W33" i="763"/>
  <c r="Q33" i="763"/>
  <c r="P33" i="763" s="1"/>
  <c r="O33" i="763"/>
  <c r="N33" i="763"/>
  <c r="M33" i="763"/>
  <c r="K33" i="763"/>
  <c r="J33" i="763"/>
  <c r="I33" i="763"/>
  <c r="G33" i="763"/>
  <c r="F33" i="763"/>
  <c r="C33" i="763"/>
  <c r="Q43" i="732" l="1"/>
  <c r="P43" i="732" s="1"/>
  <c r="O43" i="732"/>
  <c r="N43" i="732"/>
  <c r="M43" i="732"/>
  <c r="K43" i="732"/>
  <c r="J43" i="732"/>
  <c r="I43" i="732"/>
  <c r="G43" i="732"/>
  <c r="F43" i="732"/>
  <c r="C43" i="732"/>
  <c r="Q35" i="732" l="1"/>
  <c r="P35" i="732" s="1"/>
  <c r="O35" i="732"/>
  <c r="M35" i="732"/>
  <c r="K35" i="732"/>
  <c r="I35" i="732"/>
  <c r="C35" i="732"/>
  <c r="G51" i="763" l="1"/>
  <c r="F51" i="763"/>
  <c r="Q14" i="732"/>
  <c r="P14" i="732" s="1"/>
  <c r="N14" i="732"/>
  <c r="M14" i="732"/>
  <c r="K14" i="732"/>
  <c r="I14" i="732"/>
  <c r="Q16" i="732" l="1"/>
  <c r="P16" i="732" s="1"/>
  <c r="O16" i="732"/>
  <c r="N16" i="732"/>
  <c r="M16" i="732"/>
  <c r="K16" i="732"/>
  <c r="I16" i="732"/>
  <c r="F16" i="732"/>
  <c r="C16" i="732"/>
  <c r="Q7" i="732"/>
  <c r="P7" i="732" s="1"/>
  <c r="O7" i="732"/>
  <c r="N7" i="732"/>
  <c r="M7" i="732"/>
  <c r="K7" i="732"/>
  <c r="J7" i="732"/>
  <c r="I7" i="732"/>
  <c r="G7" i="732"/>
  <c r="F7" i="732"/>
  <c r="C7" i="732"/>
  <c r="Q6" i="732"/>
  <c r="P6" i="732" s="1"/>
  <c r="O6" i="732"/>
  <c r="N6" i="732"/>
  <c r="M6" i="732"/>
  <c r="K6" i="732"/>
  <c r="J6" i="732"/>
  <c r="I6" i="732"/>
  <c r="G6" i="732"/>
  <c r="F6" i="732"/>
  <c r="C6" i="732"/>
  <c r="Q8" i="732"/>
  <c r="P8" i="732" s="1"/>
  <c r="O8" i="732"/>
  <c r="N8" i="732"/>
  <c r="M8" i="732"/>
  <c r="K8" i="732"/>
  <c r="J8" i="732"/>
  <c r="I8" i="732"/>
  <c r="G8" i="732"/>
  <c r="F8" i="732"/>
  <c r="C8" i="732"/>
  <c r="Q13" i="732" l="1"/>
  <c r="P13" i="732" s="1"/>
  <c r="C13" i="732"/>
  <c r="F13" i="732"/>
  <c r="N13" i="732"/>
  <c r="M13" i="732"/>
  <c r="K13" i="732"/>
  <c r="I13" i="732"/>
  <c r="Q19" i="763" l="1"/>
  <c r="P19" i="763" s="1"/>
  <c r="O19" i="763"/>
  <c r="K19" i="763"/>
  <c r="I19" i="763"/>
  <c r="F19" i="763"/>
  <c r="C19" i="763"/>
  <c r="AF4" i="732" l="1"/>
  <c r="Q4" i="732"/>
  <c r="P4" i="732" s="1"/>
  <c r="O4" i="732"/>
  <c r="N4" i="732"/>
  <c r="M4" i="732"/>
  <c r="K4" i="732"/>
  <c r="J4" i="732"/>
  <c r="I4" i="732"/>
  <c r="G4" i="732"/>
  <c r="F4" i="732"/>
  <c r="C4" i="732"/>
  <c r="Q30" i="763" l="1"/>
  <c r="P30" i="763" s="1"/>
  <c r="W30" i="763"/>
  <c r="O30" i="763"/>
  <c r="N30" i="763"/>
  <c r="M30" i="763"/>
  <c r="K30" i="763"/>
  <c r="J30" i="763"/>
  <c r="I30" i="763"/>
  <c r="G30" i="763"/>
  <c r="F30" i="763"/>
  <c r="Q2" i="763" l="1"/>
  <c r="P2" i="763" s="1"/>
  <c r="O2" i="763"/>
  <c r="K2" i="763"/>
  <c r="I2" i="763"/>
  <c r="T2" i="763" s="1"/>
  <c r="F2" i="763"/>
  <c r="C2" i="763"/>
  <c r="A3" i="778" l="1"/>
  <c r="B833" i="30"/>
  <c r="B832" i="30"/>
  <c r="B831" i="30"/>
  <c r="B830" i="30"/>
  <c r="B829" i="30"/>
  <c r="B787" i="30"/>
  <c r="B786" i="30"/>
  <c r="B785" i="30"/>
  <c r="B784" i="30"/>
  <c r="B783" i="30"/>
  <c r="T3" i="778" l="1"/>
  <c r="Q17" i="756"/>
  <c r="P17" i="756" s="1"/>
  <c r="O17" i="756"/>
  <c r="N17" i="756"/>
  <c r="M17" i="756"/>
  <c r="K17" i="756"/>
  <c r="I17" i="756"/>
  <c r="G17" i="756"/>
  <c r="F17" i="756"/>
  <c r="C17" i="756"/>
  <c r="Q16" i="756"/>
  <c r="P16" i="756" s="1"/>
  <c r="O16" i="756"/>
  <c r="N16" i="756"/>
  <c r="M16" i="756"/>
  <c r="K16" i="756"/>
  <c r="I16" i="756"/>
  <c r="G16" i="756"/>
  <c r="F16" i="756"/>
  <c r="C16" i="756"/>
  <c r="Q15" i="756"/>
  <c r="P15" i="756" s="1"/>
  <c r="O15" i="756"/>
  <c r="N15" i="756"/>
  <c r="M15" i="756"/>
  <c r="K15" i="756"/>
  <c r="I15" i="756"/>
  <c r="G15" i="756"/>
  <c r="F15" i="756"/>
  <c r="C15" i="756"/>
  <c r="Q14" i="756"/>
  <c r="P14" i="756" s="1"/>
  <c r="O14" i="756"/>
  <c r="N14" i="756"/>
  <c r="M14" i="756"/>
  <c r="K14" i="756"/>
  <c r="I14" i="756"/>
  <c r="G14" i="756"/>
  <c r="F14" i="756"/>
  <c r="C14" i="756"/>
  <c r="Q13" i="756"/>
  <c r="P13" i="756" s="1"/>
  <c r="O13" i="756"/>
  <c r="N13" i="756"/>
  <c r="M13" i="756"/>
  <c r="K13" i="756"/>
  <c r="I13" i="756"/>
  <c r="G13" i="756"/>
  <c r="F13" i="756"/>
  <c r="C13" i="756"/>
  <c r="Q28" i="763"/>
  <c r="P28" i="763" s="1"/>
  <c r="O28" i="763"/>
  <c r="K28" i="763"/>
  <c r="I28" i="763"/>
  <c r="F28" i="763"/>
  <c r="C28" i="763"/>
  <c r="Q27" i="763"/>
  <c r="P27" i="763" s="1"/>
  <c r="O27" i="763"/>
  <c r="K27" i="763"/>
  <c r="I27" i="763"/>
  <c r="F27" i="763"/>
  <c r="C27" i="763"/>
  <c r="Q12" i="756"/>
  <c r="P12" i="756" s="1"/>
  <c r="O12" i="756"/>
  <c r="N12" i="756"/>
  <c r="M12" i="756"/>
  <c r="K12" i="756"/>
  <c r="I12" i="756"/>
  <c r="G12" i="756"/>
  <c r="F12" i="756"/>
  <c r="C12" i="756"/>
  <c r="A4" i="778" l="1"/>
  <c r="T4" i="778"/>
  <c r="Q6" i="763"/>
  <c r="P6" i="763" s="1"/>
  <c r="O6" i="763"/>
  <c r="N6" i="763"/>
  <c r="M6" i="763"/>
  <c r="K6" i="763"/>
  <c r="J6" i="763"/>
  <c r="I6" i="763"/>
  <c r="G6" i="763"/>
  <c r="F6" i="763"/>
  <c r="C6" i="763"/>
  <c r="W47" i="763"/>
  <c r="Q47" i="763"/>
  <c r="P47" i="763" s="1"/>
  <c r="O47" i="763"/>
  <c r="N47" i="763"/>
  <c r="M47" i="763"/>
  <c r="K47" i="763"/>
  <c r="J47" i="763"/>
  <c r="I47" i="763"/>
  <c r="F47" i="763"/>
  <c r="C47" i="763"/>
  <c r="Q23" i="763"/>
  <c r="P23" i="763" s="1"/>
  <c r="O23" i="763"/>
  <c r="N23" i="763"/>
  <c r="M23" i="763"/>
  <c r="K23" i="763"/>
  <c r="J23" i="763"/>
  <c r="I23" i="763"/>
  <c r="F23" i="763"/>
  <c r="C23" i="763"/>
  <c r="W55" i="763"/>
  <c r="Q55" i="763"/>
  <c r="P55" i="763" s="1"/>
  <c r="O55" i="763"/>
  <c r="N55" i="763"/>
  <c r="M55" i="763"/>
  <c r="K55" i="763"/>
  <c r="J55" i="763"/>
  <c r="I55" i="763"/>
  <c r="F55" i="763"/>
  <c r="C55" i="763"/>
  <c r="T5" i="778" l="1"/>
  <c r="A5" i="778"/>
  <c r="Q36" i="763"/>
  <c r="P36" i="763" s="1"/>
  <c r="O36" i="763"/>
  <c r="N36" i="763"/>
  <c r="M36" i="763"/>
  <c r="K36" i="763"/>
  <c r="J36" i="763"/>
  <c r="I36" i="763"/>
  <c r="G36" i="763"/>
  <c r="F36" i="763"/>
  <c r="C36" i="763"/>
  <c r="T6" i="778" l="1"/>
  <c r="A6" i="778"/>
  <c r="B635" i="30"/>
  <c r="B634" i="30"/>
  <c r="B636" i="30"/>
  <c r="T7" i="778" l="1"/>
  <c r="A7" i="778"/>
  <c r="AF3" i="732"/>
  <c r="Q3" i="732"/>
  <c r="P3" i="732" s="1"/>
  <c r="O3" i="732"/>
  <c r="N3" i="732"/>
  <c r="M3" i="732"/>
  <c r="K3" i="732"/>
  <c r="J3" i="732"/>
  <c r="I3" i="732"/>
  <c r="G3" i="732"/>
  <c r="F3" i="732"/>
  <c r="C3" i="732"/>
  <c r="AF2" i="732"/>
  <c r="Q2" i="732"/>
  <c r="P2" i="732" s="1"/>
  <c r="O2" i="732"/>
  <c r="N2" i="732"/>
  <c r="M2" i="732"/>
  <c r="K2" i="732"/>
  <c r="J2" i="732"/>
  <c r="I2" i="732"/>
  <c r="T2" i="732" s="1"/>
  <c r="G2" i="732"/>
  <c r="F2" i="732"/>
  <c r="C2" i="732"/>
  <c r="T8" i="778" l="1"/>
  <c r="A8" i="778"/>
  <c r="Q20" i="755"/>
  <c r="P20" i="755" s="1"/>
  <c r="O20" i="755"/>
  <c r="N20" i="755"/>
  <c r="M20" i="755"/>
  <c r="K20" i="755"/>
  <c r="J20" i="755"/>
  <c r="I20" i="755"/>
  <c r="G20" i="755"/>
  <c r="F20" i="755"/>
  <c r="C20" i="755"/>
  <c r="Q19" i="755"/>
  <c r="P19" i="755" s="1"/>
  <c r="O19" i="755"/>
  <c r="N19" i="755"/>
  <c r="M19" i="755"/>
  <c r="K19" i="755"/>
  <c r="J19" i="755"/>
  <c r="I19" i="755"/>
  <c r="G19" i="755"/>
  <c r="F19" i="755"/>
  <c r="C19" i="755"/>
  <c r="Q17" i="755"/>
  <c r="P17" i="755" s="1"/>
  <c r="O17" i="755"/>
  <c r="N17" i="755"/>
  <c r="M17" i="755"/>
  <c r="K17" i="755"/>
  <c r="J17" i="755"/>
  <c r="I17" i="755"/>
  <c r="G17" i="755"/>
  <c r="F17" i="755"/>
  <c r="C17" i="755"/>
  <c r="Q16" i="755"/>
  <c r="P16" i="755" s="1"/>
  <c r="O16" i="755"/>
  <c r="N16" i="755"/>
  <c r="M16" i="755"/>
  <c r="K16" i="755"/>
  <c r="J16" i="755"/>
  <c r="I16" i="755"/>
  <c r="G16" i="755"/>
  <c r="F16" i="755"/>
  <c r="C16" i="755"/>
  <c r="Q15" i="755"/>
  <c r="P15" i="755" s="1"/>
  <c r="O15" i="755"/>
  <c r="N15" i="755"/>
  <c r="M15" i="755"/>
  <c r="K15" i="755"/>
  <c r="J15" i="755"/>
  <c r="I15" i="755"/>
  <c r="G15" i="755"/>
  <c r="F15" i="755"/>
  <c r="C15" i="755"/>
  <c r="Q13" i="755"/>
  <c r="P13" i="755" s="1"/>
  <c r="O13" i="755"/>
  <c r="N13" i="755"/>
  <c r="M13" i="755"/>
  <c r="K13" i="755"/>
  <c r="J13" i="755"/>
  <c r="I13" i="755"/>
  <c r="G13" i="755"/>
  <c r="F13" i="755"/>
  <c r="C13" i="755"/>
  <c r="Q12" i="755"/>
  <c r="P12" i="755" s="1"/>
  <c r="O12" i="755"/>
  <c r="N12" i="755"/>
  <c r="M12" i="755"/>
  <c r="K12" i="755"/>
  <c r="J12" i="755"/>
  <c r="I12" i="755"/>
  <c r="G12" i="755"/>
  <c r="F12" i="755"/>
  <c r="C12" i="755"/>
  <c r="Q11" i="755"/>
  <c r="P11" i="755" s="1"/>
  <c r="O11" i="755"/>
  <c r="N11" i="755"/>
  <c r="M11" i="755"/>
  <c r="K11" i="755"/>
  <c r="J11" i="755"/>
  <c r="I11" i="755"/>
  <c r="G11" i="755"/>
  <c r="F11" i="755"/>
  <c r="C11" i="755"/>
  <c r="Q10" i="755"/>
  <c r="P10" i="755" s="1"/>
  <c r="O10" i="755"/>
  <c r="N10" i="755"/>
  <c r="M10" i="755"/>
  <c r="K10" i="755"/>
  <c r="J10" i="755"/>
  <c r="I10" i="755"/>
  <c r="G10" i="755"/>
  <c r="F10" i="755"/>
  <c r="C10" i="755"/>
  <c r="Q9" i="755"/>
  <c r="P9" i="755" s="1"/>
  <c r="O9" i="755"/>
  <c r="N9" i="755"/>
  <c r="M9" i="755"/>
  <c r="K9" i="755"/>
  <c r="J9" i="755"/>
  <c r="I9" i="755"/>
  <c r="G9" i="755"/>
  <c r="F9" i="755"/>
  <c r="Q10" i="756"/>
  <c r="P10" i="756" s="1"/>
  <c r="O10" i="756"/>
  <c r="N10" i="756"/>
  <c r="M10" i="756"/>
  <c r="K10" i="756"/>
  <c r="I10" i="756"/>
  <c r="G10" i="756"/>
  <c r="F10" i="756"/>
  <c r="C10" i="756"/>
  <c r="Q9" i="756"/>
  <c r="P9" i="756" s="1"/>
  <c r="O9" i="756"/>
  <c r="N9" i="756"/>
  <c r="M9" i="756"/>
  <c r="K9" i="756"/>
  <c r="I9" i="756"/>
  <c r="G9" i="756"/>
  <c r="F9" i="756"/>
  <c r="C9" i="756"/>
  <c r="Q8" i="756"/>
  <c r="P8" i="756" s="1"/>
  <c r="O8" i="756"/>
  <c r="N8" i="756"/>
  <c r="M8" i="756"/>
  <c r="K8" i="756"/>
  <c r="I8" i="756"/>
  <c r="G8" i="756"/>
  <c r="F8" i="756"/>
  <c r="C8" i="756"/>
  <c r="Q7" i="756"/>
  <c r="P7" i="756" s="1"/>
  <c r="O7" i="756"/>
  <c r="N7" i="756"/>
  <c r="M7" i="756"/>
  <c r="K7" i="756"/>
  <c r="I7" i="756"/>
  <c r="G7" i="756"/>
  <c r="F7" i="756"/>
  <c r="C7" i="756"/>
  <c r="Q6" i="756"/>
  <c r="P6" i="756" s="1"/>
  <c r="O6" i="756"/>
  <c r="N6" i="756"/>
  <c r="M6" i="756"/>
  <c r="K6" i="756"/>
  <c r="I6" i="756"/>
  <c r="G6" i="756"/>
  <c r="F6" i="756"/>
  <c r="C6" i="756"/>
  <c r="Q5" i="756"/>
  <c r="P5" i="756" s="1"/>
  <c r="O5" i="756"/>
  <c r="N5" i="756"/>
  <c r="M5" i="756"/>
  <c r="K5" i="756"/>
  <c r="I5" i="756"/>
  <c r="G5" i="756"/>
  <c r="F5" i="756"/>
  <c r="C5" i="756"/>
  <c r="Q18" i="763"/>
  <c r="P18" i="763" s="1"/>
  <c r="K18" i="763"/>
  <c r="I18" i="763"/>
  <c r="F18" i="763"/>
  <c r="C18" i="763"/>
  <c r="Q17" i="763"/>
  <c r="P17" i="763" s="1"/>
  <c r="K17" i="763"/>
  <c r="I17" i="763"/>
  <c r="F17" i="763"/>
  <c r="C17" i="763"/>
  <c r="Q16" i="763"/>
  <c r="P16" i="763" s="1"/>
  <c r="K16" i="763"/>
  <c r="I16" i="763"/>
  <c r="F16" i="763"/>
  <c r="C16" i="763"/>
  <c r="Q15" i="763"/>
  <c r="P15" i="763" s="1"/>
  <c r="K15" i="763"/>
  <c r="I15" i="763"/>
  <c r="F15" i="763"/>
  <c r="C15" i="763"/>
  <c r="Q14" i="763"/>
  <c r="P14" i="763" s="1"/>
  <c r="K14" i="763"/>
  <c r="I14" i="763"/>
  <c r="F14" i="763"/>
  <c r="C14" i="763"/>
  <c r="Q13" i="763"/>
  <c r="P13" i="763" s="1"/>
  <c r="K13" i="763"/>
  <c r="I13" i="763"/>
  <c r="F13" i="763"/>
  <c r="C13" i="763"/>
  <c r="Q12" i="763"/>
  <c r="P12" i="763" s="1"/>
  <c r="K12" i="763"/>
  <c r="I12" i="763"/>
  <c r="F12" i="763"/>
  <c r="C12" i="763"/>
  <c r="Q8" i="755"/>
  <c r="P8" i="755" s="1"/>
  <c r="O8" i="755"/>
  <c r="N8" i="755"/>
  <c r="M8" i="755"/>
  <c r="K8" i="755"/>
  <c r="J8" i="755"/>
  <c r="I8" i="755"/>
  <c r="G8" i="755"/>
  <c r="F8" i="755"/>
  <c r="C8" i="755"/>
  <c r="Q7" i="755"/>
  <c r="P7" i="755" s="1"/>
  <c r="O7" i="755"/>
  <c r="N7" i="755"/>
  <c r="M7" i="755"/>
  <c r="K7" i="755"/>
  <c r="J7" i="755"/>
  <c r="I7" i="755"/>
  <c r="G7" i="755"/>
  <c r="F7" i="755"/>
  <c r="C7" i="755"/>
  <c r="Q6" i="755"/>
  <c r="P6" i="755" s="1"/>
  <c r="O6" i="755"/>
  <c r="N6" i="755"/>
  <c r="M6" i="755"/>
  <c r="K6" i="755"/>
  <c r="J6" i="755"/>
  <c r="I6" i="755"/>
  <c r="G6" i="755"/>
  <c r="F6" i="755"/>
  <c r="C6" i="755"/>
  <c r="Q5" i="755"/>
  <c r="P5" i="755" s="1"/>
  <c r="O5" i="755"/>
  <c r="N5" i="755"/>
  <c r="M5" i="755"/>
  <c r="K5" i="755"/>
  <c r="J5" i="755"/>
  <c r="I5" i="755"/>
  <c r="G5" i="755"/>
  <c r="F5" i="755"/>
  <c r="C5" i="755"/>
  <c r="W23" i="763"/>
  <c r="B665" i="30"/>
  <c r="B662" i="30"/>
  <c r="B658" i="30"/>
  <c r="B641" i="30"/>
  <c r="B638" i="30"/>
  <c r="T9" i="778" l="1"/>
  <c r="A9" i="778"/>
  <c r="W9" i="763"/>
  <c r="Q9" i="763"/>
  <c r="P9" i="763" s="1"/>
  <c r="O9" i="763"/>
  <c r="N9" i="763"/>
  <c r="M9" i="763"/>
  <c r="K9" i="763"/>
  <c r="J9" i="763"/>
  <c r="I9" i="763"/>
  <c r="F9" i="763"/>
  <c r="C9" i="763"/>
  <c r="T10" i="778" l="1"/>
  <c r="A10" i="778"/>
  <c r="D18" i="530"/>
  <c r="D17" i="530"/>
  <c r="D16" i="530"/>
  <c r="D15" i="530"/>
  <c r="D14" i="530"/>
  <c r="D13" i="530"/>
  <c r="D12" i="530"/>
  <c r="D11" i="530"/>
  <c r="D10" i="530"/>
  <c r="D9" i="530"/>
  <c r="D8" i="530"/>
  <c r="D7" i="530"/>
  <c r="D6" i="530"/>
  <c r="D5" i="530"/>
  <c r="D4" i="530"/>
  <c r="D3" i="530"/>
  <c r="D2" i="530"/>
  <c r="C11" i="722"/>
  <c r="B11" i="722"/>
  <c r="D10" i="722"/>
  <c r="D9" i="722"/>
  <c r="D8" i="722"/>
  <c r="D7" i="722"/>
  <c r="D6" i="722"/>
  <c r="D5" i="722"/>
  <c r="AC4" i="722"/>
  <c r="AA4" i="722"/>
  <c r="Y4" i="722"/>
  <c r="W4" i="722"/>
  <c r="U4" i="722"/>
  <c r="S4" i="722"/>
  <c r="Q4" i="722"/>
  <c r="O4" i="722"/>
  <c r="M4" i="722"/>
  <c r="K4" i="722"/>
  <c r="I4" i="722"/>
  <c r="D4" i="722"/>
  <c r="D3" i="722"/>
  <c r="D2" i="722"/>
  <c r="B914" i="30"/>
  <c r="B913" i="30"/>
  <c r="B912" i="30"/>
  <c r="B911" i="30"/>
  <c r="B910" i="30"/>
  <c r="B909" i="30"/>
  <c r="B908" i="30"/>
  <c r="B907" i="30"/>
  <c r="B906" i="30"/>
  <c r="B905" i="30"/>
  <c r="B904" i="30"/>
  <c r="B903" i="30"/>
  <c r="B902" i="30"/>
  <c r="B901" i="30"/>
  <c r="B900" i="30"/>
  <c r="B899" i="30"/>
  <c r="B898" i="30"/>
  <c r="B897" i="30"/>
  <c r="B896" i="30"/>
  <c r="B895" i="30"/>
  <c r="B894" i="30"/>
  <c r="B893" i="30"/>
  <c r="B892" i="30"/>
  <c r="B891" i="30"/>
  <c r="B890" i="30"/>
  <c r="B889" i="30"/>
  <c r="B888" i="30"/>
  <c r="B887" i="30"/>
  <c r="B886" i="30"/>
  <c r="B885" i="30"/>
  <c r="B884" i="30"/>
  <c r="B883" i="30"/>
  <c r="B882" i="30"/>
  <c r="B881" i="30"/>
  <c r="B880" i="30"/>
  <c r="B879" i="30"/>
  <c r="B878" i="30"/>
  <c r="B877" i="30"/>
  <c r="B876" i="30"/>
  <c r="B875" i="30"/>
  <c r="B874" i="30"/>
  <c r="B873" i="30"/>
  <c r="B872" i="30"/>
  <c r="B871" i="30"/>
  <c r="B870" i="30"/>
  <c r="B869" i="30"/>
  <c r="B867" i="30"/>
  <c r="B866" i="30"/>
  <c r="B865" i="30"/>
  <c r="B864" i="30"/>
  <c r="B863" i="30"/>
  <c r="B862" i="30"/>
  <c r="B861" i="30"/>
  <c r="B860" i="30"/>
  <c r="B859" i="30"/>
  <c r="B858" i="30"/>
  <c r="B857" i="30"/>
  <c r="B856" i="30"/>
  <c r="B855" i="30"/>
  <c r="B854" i="30"/>
  <c r="B853" i="30"/>
  <c r="B852" i="30"/>
  <c r="B851" i="30"/>
  <c r="B850" i="30"/>
  <c r="B849" i="30"/>
  <c r="B848" i="30"/>
  <c r="B847" i="30"/>
  <c r="B846" i="30"/>
  <c r="B845" i="30"/>
  <c r="B844" i="30"/>
  <c r="B843" i="30"/>
  <c r="B842" i="30"/>
  <c r="B841" i="30"/>
  <c r="B840" i="30"/>
  <c r="B839" i="30"/>
  <c r="B838" i="30"/>
  <c r="B837" i="30"/>
  <c r="B836" i="30"/>
  <c r="B835" i="30"/>
  <c r="B834" i="30"/>
  <c r="B828" i="30"/>
  <c r="B827" i="30"/>
  <c r="B826" i="30"/>
  <c r="B825" i="30"/>
  <c r="B824" i="30"/>
  <c r="B823" i="30"/>
  <c r="B822" i="30"/>
  <c r="B821" i="30"/>
  <c r="B820" i="30"/>
  <c r="B819" i="30"/>
  <c r="B818" i="30"/>
  <c r="B817" i="30"/>
  <c r="B816" i="30"/>
  <c r="B815" i="30"/>
  <c r="B814" i="30"/>
  <c r="B813" i="30"/>
  <c r="B812" i="30"/>
  <c r="B811" i="30"/>
  <c r="B810" i="30"/>
  <c r="B809" i="30"/>
  <c r="B808" i="30"/>
  <c r="B807" i="30"/>
  <c r="B806" i="30"/>
  <c r="B805" i="30"/>
  <c r="B804" i="30"/>
  <c r="B803" i="30"/>
  <c r="B802" i="30"/>
  <c r="B801" i="30"/>
  <c r="B800" i="30"/>
  <c r="B799" i="30"/>
  <c r="B798" i="30"/>
  <c r="B797" i="30"/>
  <c r="B796" i="30"/>
  <c r="B795" i="30"/>
  <c r="B794" i="30"/>
  <c r="B793" i="30"/>
  <c r="B792" i="30"/>
  <c r="B791" i="30"/>
  <c r="B790" i="30"/>
  <c r="B789" i="30"/>
  <c r="B788" i="30"/>
  <c r="B782" i="30"/>
  <c r="B781" i="30"/>
  <c r="B780" i="30"/>
  <c r="B779" i="30"/>
  <c r="B778" i="30"/>
  <c r="B777" i="30"/>
  <c r="B776" i="30"/>
  <c r="B775" i="30"/>
  <c r="B774" i="30"/>
  <c r="B773" i="30"/>
  <c r="B772" i="30"/>
  <c r="B771" i="30"/>
  <c r="B770" i="30"/>
  <c r="B769" i="30"/>
  <c r="B768" i="30"/>
  <c r="B767" i="30"/>
  <c r="B766" i="30"/>
  <c r="B765" i="30"/>
  <c r="B764" i="30"/>
  <c r="B763" i="30"/>
  <c r="B762" i="30"/>
  <c r="B761" i="30"/>
  <c r="B760" i="30"/>
  <c r="B759" i="30"/>
  <c r="B758" i="30"/>
  <c r="B757" i="30"/>
  <c r="B756" i="30"/>
  <c r="B755" i="30"/>
  <c r="B754" i="30"/>
  <c r="B752" i="30"/>
  <c r="B751" i="30"/>
  <c r="B750" i="30"/>
  <c r="B749" i="30"/>
  <c r="B748" i="30"/>
  <c r="B747" i="30"/>
  <c r="B746" i="30"/>
  <c r="B745" i="30"/>
  <c r="B744" i="30"/>
  <c r="B743" i="30"/>
  <c r="B742" i="30"/>
  <c r="B741" i="30"/>
  <c r="B740" i="30"/>
  <c r="B739" i="30"/>
  <c r="B738" i="30"/>
  <c r="B737" i="30"/>
  <c r="B736" i="30"/>
  <c r="B735" i="30"/>
  <c r="B734" i="30"/>
  <c r="B733" i="30"/>
  <c r="B732" i="30"/>
  <c r="B731" i="30"/>
  <c r="B730" i="30"/>
  <c r="B729" i="30"/>
  <c r="B728" i="30"/>
  <c r="B727" i="30"/>
  <c r="B726" i="30"/>
  <c r="B725" i="30"/>
  <c r="B724" i="30"/>
  <c r="B723" i="30"/>
  <c r="B722" i="30"/>
  <c r="B721" i="30"/>
  <c r="B720" i="30"/>
  <c r="B719" i="30"/>
  <c r="B718" i="30"/>
  <c r="B717" i="30"/>
  <c r="B716" i="30"/>
  <c r="B715" i="30"/>
  <c r="B714" i="30"/>
  <c r="B713" i="30"/>
  <c r="B712" i="30"/>
  <c r="B711" i="30"/>
  <c r="B710" i="30"/>
  <c r="B709" i="30"/>
  <c r="B708" i="30"/>
  <c r="B707" i="30"/>
  <c r="B706" i="30"/>
  <c r="B705" i="30"/>
  <c r="B704" i="30"/>
  <c r="B703" i="30"/>
  <c r="B702" i="30"/>
  <c r="B701" i="30"/>
  <c r="B700" i="30"/>
  <c r="B699" i="30"/>
  <c r="B698" i="30"/>
  <c r="B697" i="30"/>
  <c r="B696" i="30"/>
  <c r="B695" i="30"/>
  <c r="B694" i="30"/>
  <c r="B693" i="30"/>
  <c r="B692" i="30"/>
  <c r="B691" i="30"/>
  <c r="B690" i="30"/>
  <c r="B689" i="30"/>
  <c r="B688" i="30"/>
  <c r="B687" i="30"/>
  <c r="B686" i="30"/>
  <c r="B685" i="30"/>
  <c r="B684" i="30"/>
  <c r="B683" i="30"/>
  <c r="B682" i="30"/>
  <c r="B681" i="30"/>
  <c r="B680" i="30"/>
  <c r="B679" i="30"/>
  <c r="B678" i="30"/>
  <c r="B677" i="30"/>
  <c r="B676" i="30"/>
  <c r="B675" i="30"/>
  <c r="B674" i="30"/>
  <c r="B673" i="30"/>
  <c r="B672" i="30"/>
  <c r="B671" i="30"/>
  <c r="B670" i="30"/>
  <c r="B669" i="30"/>
  <c r="B668" i="30"/>
  <c r="B667" i="30"/>
  <c r="B666" i="30"/>
  <c r="B664" i="30"/>
  <c r="B663" i="30"/>
  <c r="B661" i="30"/>
  <c r="B660" i="30"/>
  <c r="B659" i="30"/>
  <c r="B657" i="30"/>
  <c r="B656" i="30"/>
  <c r="B655" i="30"/>
  <c r="B654" i="30"/>
  <c r="B653" i="30"/>
  <c r="B652" i="30"/>
  <c r="B651" i="30"/>
  <c r="B650" i="30"/>
  <c r="B649" i="30"/>
  <c r="B648" i="30"/>
  <c r="B647" i="30"/>
  <c r="B646" i="30"/>
  <c r="B645" i="30"/>
  <c r="B644" i="30"/>
  <c r="B643" i="30"/>
  <c r="B642" i="30"/>
  <c r="B640" i="30"/>
  <c r="B639" i="30"/>
  <c r="B637" i="30"/>
  <c r="B633" i="30"/>
  <c r="B632" i="30"/>
  <c r="B631" i="30"/>
  <c r="B630" i="30"/>
  <c r="B629" i="30"/>
  <c r="B628" i="30"/>
  <c r="B627" i="30"/>
  <c r="B626" i="30"/>
  <c r="B625" i="30"/>
  <c r="B624" i="30"/>
  <c r="B623" i="30"/>
  <c r="B622" i="30"/>
  <c r="B621" i="30"/>
  <c r="B620" i="30"/>
  <c r="B619" i="30"/>
  <c r="B618" i="30"/>
  <c r="B617" i="30"/>
  <c r="B616" i="30"/>
  <c r="B615" i="30"/>
  <c r="B614" i="30"/>
  <c r="B613" i="30"/>
  <c r="B612" i="30"/>
  <c r="B611" i="30"/>
  <c r="B610" i="30"/>
  <c r="B609" i="30"/>
  <c r="B608" i="30"/>
  <c r="B607" i="30"/>
  <c r="B606" i="30"/>
  <c r="B605" i="30"/>
  <c r="B604" i="30"/>
  <c r="B603" i="30"/>
  <c r="B602" i="30"/>
  <c r="B601" i="30"/>
  <c r="B600" i="30"/>
  <c r="B599" i="30"/>
  <c r="B598" i="30"/>
  <c r="B597" i="30"/>
  <c r="B596" i="30"/>
  <c r="B595" i="30"/>
  <c r="B594" i="30"/>
  <c r="B593" i="30"/>
  <c r="B592" i="30"/>
  <c r="B591" i="30"/>
  <c r="B590" i="30"/>
  <c r="B589" i="30"/>
  <c r="B588" i="30"/>
  <c r="B587" i="30"/>
  <c r="B586" i="30"/>
  <c r="B585" i="30"/>
  <c r="B584" i="30"/>
  <c r="B583" i="30"/>
  <c r="B582" i="30"/>
  <c r="B581" i="30"/>
  <c r="B580" i="30"/>
  <c r="B579" i="30"/>
  <c r="B578" i="30"/>
  <c r="B577" i="30"/>
  <c r="B576" i="30"/>
  <c r="B575" i="30"/>
  <c r="B574" i="30"/>
  <c r="B573" i="30"/>
  <c r="B572" i="30"/>
  <c r="B571" i="30"/>
  <c r="B570" i="30"/>
  <c r="B569" i="30"/>
  <c r="B568" i="30"/>
  <c r="B567" i="30"/>
  <c r="B566" i="30"/>
  <c r="B565" i="30"/>
  <c r="B564" i="30"/>
  <c r="B563" i="30"/>
  <c r="B562" i="30"/>
  <c r="B561" i="30"/>
  <c r="B560" i="30"/>
  <c r="B559" i="30"/>
  <c r="B558" i="30"/>
  <c r="B557" i="30"/>
  <c r="B556" i="30"/>
  <c r="B555" i="30"/>
  <c r="B554" i="30"/>
  <c r="B553" i="30"/>
  <c r="B552" i="30"/>
  <c r="B551" i="30"/>
  <c r="B550" i="30"/>
  <c r="B549" i="30"/>
  <c r="B548" i="30"/>
  <c r="B547" i="30"/>
  <c r="B546" i="30"/>
  <c r="B545" i="30"/>
  <c r="B544" i="30"/>
  <c r="B543" i="30"/>
  <c r="B542" i="30"/>
  <c r="B541" i="30"/>
  <c r="B540" i="30"/>
  <c r="B539" i="30"/>
  <c r="B538" i="30"/>
  <c r="B537" i="30"/>
  <c r="B536" i="30"/>
  <c r="B535" i="30"/>
  <c r="B534" i="30"/>
  <c r="B533" i="30"/>
  <c r="B532" i="30"/>
  <c r="B531" i="30"/>
  <c r="B530" i="30"/>
  <c r="B529" i="30"/>
  <c r="B528" i="30"/>
  <c r="B527" i="30"/>
  <c r="B526" i="30"/>
  <c r="B525" i="30"/>
  <c r="B524" i="30"/>
  <c r="B523" i="30"/>
  <c r="B522" i="30"/>
  <c r="B521" i="30"/>
  <c r="B520" i="30"/>
  <c r="B519" i="30"/>
  <c r="B518" i="30"/>
  <c r="B517" i="30"/>
  <c r="B516" i="30"/>
  <c r="B515" i="30"/>
  <c r="B514" i="30"/>
  <c r="B513" i="30"/>
  <c r="B512" i="30"/>
  <c r="B511" i="30"/>
  <c r="B510" i="30"/>
  <c r="B509" i="30"/>
  <c r="B508" i="30"/>
  <c r="B507" i="30"/>
  <c r="B506" i="30"/>
  <c r="B505" i="30"/>
  <c r="B504" i="30"/>
  <c r="B503" i="30"/>
  <c r="B502" i="30"/>
  <c r="B501" i="30"/>
  <c r="B500" i="30"/>
  <c r="B499" i="30"/>
  <c r="B498" i="30"/>
  <c r="B497" i="30"/>
  <c r="B496" i="30"/>
  <c r="B495" i="30"/>
  <c r="B494" i="30"/>
  <c r="B493" i="30"/>
  <c r="B492" i="30"/>
  <c r="B491" i="30"/>
  <c r="B490" i="30"/>
  <c r="B489" i="30"/>
  <c r="B488" i="30"/>
  <c r="B487" i="30"/>
  <c r="B486" i="30"/>
  <c r="B485" i="30"/>
  <c r="B484" i="30"/>
  <c r="B483" i="30"/>
  <c r="B482" i="30"/>
  <c r="B481" i="30"/>
  <c r="B480" i="30"/>
  <c r="B479" i="30"/>
  <c r="B478" i="30"/>
  <c r="B477" i="30"/>
  <c r="B476" i="30"/>
  <c r="B475" i="30"/>
  <c r="B474" i="30"/>
  <c r="B473" i="30"/>
  <c r="B472" i="30"/>
  <c r="B471" i="30"/>
  <c r="B470" i="30"/>
  <c r="B469" i="30"/>
  <c r="B468" i="30"/>
  <c r="B467" i="30"/>
  <c r="B466" i="30"/>
  <c r="B465" i="30"/>
  <c r="B464" i="30"/>
  <c r="B463" i="30"/>
  <c r="B462" i="30"/>
  <c r="B461" i="30"/>
  <c r="B460" i="30"/>
  <c r="B459" i="30"/>
  <c r="B458" i="30"/>
  <c r="B457" i="30"/>
  <c r="B456" i="30"/>
  <c r="B455" i="30"/>
  <c r="B454" i="30"/>
  <c r="B453" i="30"/>
  <c r="B452" i="30"/>
  <c r="B451" i="30"/>
  <c r="B450" i="30"/>
  <c r="B449" i="30"/>
  <c r="B448" i="30"/>
  <c r="B447" i="30"/>
  <c r="B446" i="30"/>
  <c r="B445" i="30"/>
  <c r="B444" i="30"/>
  <c r="B443" i="30"/>
  <c r="B442" i="30"/>
  <c r="B441" i="30"/>
  <c r="B440" i="30"/>
  <c r="B439" i="30"/>
  <c r="B438" i="30"/>
  <c r="B437" i="30"/>
  <c r="B436" i="30"/>
  <c r="B435" i="30"/>
  <c r="B434" i="30"/>
  <c r="B433" i="30"/>
  <c r="B432" i="30"/>
  <c r="B431" i="30"/>
  <c r="B430" i="30"/>
  <c r="B429" i="30"/>
  <c r="B428" i="30"/>
  <c r="B427" i="30"/>
  <c r="B426" i="30"/>
  <c r="B425" i="30"/>
  <c r="B424" i="30"/>
  <c r="B423" i="30"/>
  <c r="B422" i="30"/>
  <c r="B421" i="30"/>
  <c r="B420" i="30"/>
  <c r="B419" i="30"/>
  <c r="B418" i="30"/>
  <c r="B417" i="30"/>
  <c r="B416" i="30"/>
  <c r="B415" i="30"/>
  <c r="B414" i="30"/>
  <c r="B413" i="30"/>
  <c r="B412" i="30"/>
  <c r="B411" i="30"/>
  <c r="B410" i="30"/>
  <c r="B409" i="30"/>
  <c r="B408" i="30"/>
  <c r="B407" i="30"/>
  <c r="B406" i="30"/>
  <c r="B405" i="30"/>
  <c r="B404" i="30"/>
  <c r="B403" i="30"/>
  <c r="B402" i="30"/>
  <c r="B401" i="30"/>
  <c r="B400" i="30"/>
  <c r="B399" i="30"/>
  <c r="B398" i="30"/>
  <c r="B397" i="30"/>
  <c r="B396" i="30"/>
  <c r="B395" i="30"/>
  <c r="B394" i="30"/>
  <c r="B393" i="30"/>
  <c r="B392" i="30"/>
  <c r="B391" i="30"/>
  <c r="B390" i="30"/>
  <c r="B389" i="30"/>
  <c r="B388" i="30"/>
  <c r="B387" i="30"/>
  <c r="B386" i="30"/>
  <c r="B385" i="30"/>
  <c r="B384" i="30"/>
  <c r="B383" i="30"/>
  <c r="B382" i="30"/>
  <c r="B381" i="30"/>
  <c r="B380" i="30"/>
  <c r="B379" i="30"/>
  <c r="B378" i="30"/>
  <c r="B377" i="30"/>
  <c r="B376" i="30"/>
  <c r="B375" i="30"/>
  <c r="B374" i="30"/>
  <c r="B373" i="30"/>
  <c r="B372" i="30"/>
  <c r="B371" i="30"/>
  <c r="B370" i="30"/>
  <c r="B369" i="30"/>
  <c r="B368" i="30"/>
  <c r="B367" i="30"/>
  <c r="B366" i="30"/>
  <c r="B365" i="30"/>
  <c r="B364" i="30"/>
  <c r="B363" i="30"/>
  <c r="B362" i="30"/>
  <c r="B361" i="30"/>
  <c r="B360" i="30"/>
  <c r="B359" i="30"/>
  <c r="B358" i="30"/>
  <c r="B357" i="30"/>
  <c r="B356" i="30"/>
  <c r="B355" i="30"/>
  <c r="B354" i="30"/>
  <c r="B353" i="30"/>
  <c r="B352" i="30"/>
  <c r="B351" i="30"/>
  <c r="B350" i="30"/>
  <c r="B349" i="30"/>
  <c r="B348" i="30"/>
  <c r="B347" i="30"/>
  <c r="B346" i="30"/>
  <c r="B345" i="30"/>
  <c r="B344" i="30"/>
  <c r="B343" i="30"/>
  <c r="B342" i="30"/>
  <c r="B341" i="30"/>
  <c r="B340" i="30"/>
  <c r="B339" i="30"/>
  <c r="B338" i="30"/>
  <c r="B337" i="30"/>
  <c r="B336" i="30"/>
  <c r="B335" i="30"/>
  <c r="B334" i="30"/>
  <c r="B333" i="30"/>
  <c r="B332" i="30"/>
  <c r="B331" i="30"/>
  <c r="B330" i="30"/>
  <c r="B329" i="30"/>
  <c r="B328" i="30"/>
  <c r="B327" i="30"/>
  <c r="B326" i="30"/>
  <c r="B325" i="30"/>
  <c r="B324" i="30"/>
  <c r="B323" i="30"/>
  <c r="B322" i="30"/>
  <c r="B321" i="30"/>
  <c r="B320" i="30"/>
  <c r="B319" i="30"/>
  <c r="B318" i="30"/>
  <c r="B317" i="30"/>
  <c r="B316" i="30"/>
  <c r="B315" i="30"/>
  <c r="B314" i="30"/>
  <c r="B313" i="30"/>
  <c r="B312" i="30"/>
  <c r="B311" i="30"/>
  <c r="B310" i="30"/>
  <c r="B309" i="30"/>
  <c r="B308" i="30"/>
  <c r="B307" i="30"/>
  <c r="B306" i="30"/>
  <c r="B305" i="30"/>
  <c r="B304" i="30"/>
  <c r="B303" i="30"/>
  <c r="B302" i="30"/>
  <c r="B301" i="30"/>
  <c r="B300" i="30"/>
  <c r="B299" i="30"/>
  <c r="B298" i="30"/>
  <c r="B297" i="30"/>
  <c r="B296" i="30"/>
  <c r="B295" i="30"/>
  <c r="B294" i="30"/>
  <c r="B293" i="30"/>
  <c r="B292" i="30"/>
  <c r="B291" i="30"/>
  <c r="B290" i="30"/>
  <c r="B289" i="30"/>
  <c r="B288" i="30"/>
  <c r="B287" i="30"/>
  <c r="B286" i="30"/>
  <c r="B285" i="30"/>
  <c r="B284" i="30"/>
  <c r="B283" i="30"/>
  <c r="B282" i="30"/>
  <c r="B281" i="30"/>
  <c r="B280" i="30"/>
  <c r="B279" i="30"/>
  <c r="B278" i="30"/>
  <c r="B277" i="30"/>
  <c r="B276" i="30"/>
  <c r="B275" i="30"/>
  <c r="B274" i="30"/>
  <c r="B273" i="30"/>
  <c r="B272" i="30"/>
  <c r="B271" i="30"/>
  <c r="B270" i="30"/>
  <c r="B269" i="30"/>
  <c r="B268" i="30"/>
  <c r="B267" i="30"/>
  <c r="B266" i="30"/>
  <c r="B265" i="30"/>
  <c r="B264" i="30"/>
  <c r="B263" i="30"/>
  <c r="B262" i="30"/>
  <c r="B261" i="30"/>
  <c r="B260" i="30"/>
  <c r="B259" i="30"/>
  <c r="B258" i="30"/>
  <c r="B257" i="30"/>
  <c r="B256" i="30"/>
  <c r="B255" i="30"/>
  <c r="B254" i="30"/>
  <c r="B253" i="30"/>
  <c r="B252" i="30"/>
  <c r="B251" i="30"/>
  <c r="B250" i="30"/>
  <c r="B249" i="30"/>
  <c r="B248" i="30"/>
  <c r="B247" i="30"/>
  <c r="B246" i="30"/>
  <c r="B245" i="30"/>
  <c r="B244" i="30"/>
  <c r="B243" i="30"/>
  <c r="B242" i="30"/>
  <c r="B241" i="30"/>
  <c r="B240" i="30"/>
  <c r="B239" i="30"/>
  <c r="B238" i="30"/>
  <c r="B237" i="30"/>
  <c r="B236" i="30"/>
  <c r="B235" i="30"/>
  <c r="B234" i="30"/>
  <c r="B233" i="30"/>
  <c r="B232" i="30"/>
  <c r="B231" i="30"/>
  <c r="B230" i="30"/>
  <c r="B229" i="30"/>
  <c r="B228" i="30"/>
  <c r="B227" i="30"/>
  <c r="B226" i="30"/>
  <c r="B225" i="30"/>
  <c r="B224" i="30"/>
  <c r="B223" i="30"/>
  <c r="B222" i="30"/>
  <c r="B221" i="30"/>
  <c r="B220" i="30"/>
  <c r="B219" i="30"/>
  <c r="B218" i="30"/>
  <c r="B217" i="30"/>
  <c r="B216" i="30"/>
  <c r="B215" i="30"/>
  <c r="B214" i="30"/>
  <c r="B213" i="30"/>
  <c r="B212" i="30"/>
  <c r="B211" i="30"/>
  <c r="B210" i="30"/>
  <c r="B209" i="30"/>
  <c r="B208" i="30"/>
  <c r="B207" i="30"/>
  <c r="B206" i="30"/>
  <c r="B205" i="30"/>
  <c r="B204" i="30"/>
  <c r="B203" i="30"/>
  <c r="B202" i="30"/>
  <c r="B201" i="30"/>
  <c r="B200" i="30"/>
  <c r="B199" i="30"/>
  <c r="B198" i="30"/>
  <c r="B197" i="30"/>
  <c r="B196" i="30"/>
  <c r="B195" i="30"/>
  <c r="B194" i="30"/>
  <c r="B193" i="30"/>
  <c r="B192" i="30"/>
  <c r="B191" i="30"/>
  <c r="B190" i="30"/>
  <c r="B189" i="30"/>
  <c r="B188" i="30"/>
  <c r="B187" i="30"/>
  <c r="B186" i="30"/>
  <c r="B185" i="30"/>
  <c r="B184" i="30"/>
  <c r="B183" i="30"/>
  <c r="B182" i="30"/>
  <c r="B181" i="30"/>
  <c r="B180" i="30"/>
  <c r="B179" i="30"/>
  <c r="B178" i="30"/>
  <c r="B177" i="30"/>
  <c r="B176" i="30"/>
  <c r="B175" i="30"/>
  <c r="B174" i="30"/>
  <c r="B173" i="30"/>
  <c r="B172" i="30"/>
  <c r="B171" i="30"/>
  <c r="B170" i="30"/>
  <c r="B169" i="30"/>
  <c r="B168" i="30"/>
  <c r="B167" i="30"/>
  <c r="B166" i="30"/>
  <c r="B165" i="30"/>
  <c r="B164" i="30"/>
  <c r="B163" i="30"/>
  <c r="B162" i="30"/>
  <c r="B161" i="30"/>
  <c r="B160" i="30"/>
  <c r="B159" i="30"/>
  <c r="B158" i="30"/>
  <c r="B157" i="30"/>
  <c r="B156" i="30"/>
  <c r="B155" i="30"/>
  <c r="B154" i="30"/>
  <c r="B153" i="30"/>
  <c r="B152" i="30"/>
  <c r="B151" i="30"/>
  <c r="B150" i="30"/>
  <c r="B149" i="30"/>
  <c r="B148" i="30"/>
  <c r="B147" i="30"/>
  <c r="B146" i="30"/>
  <c r="B145" i="30"/>
  <c r="B144" i="30"/>
  <c r="B143" i="30"/>
  <c r="B142" i="30"/>
  <c r="B141" i="30"/>
  <c r="B140" i="30"/>
  <c r="B139" i="30"/>
  <c r="B138" i="30"/>
  <c r="B137" i="30"/>
  <c r="B136" i="30"/>
  <c r="B135" i="30"/>
  <c r="B134" i="30"/>
  <c r="B133" i="30"/>
  <c r="B132" i="30"/>
  <c r="B131" i="30"/>
  <c r="B130" i="30"/>
  <c r="B129" i="30"/>
  <c r="B128" i="30"/>
  <c r="B127" i="30"/>
  <c r="B126" i="30"/>
  <c r="B125" i="30"/>
  <c r="B124" i="30"/>
  <c r="B123" i="30"/>
  <c r="B122" i="30"/>
  <c r="B121" i="30"/>
  <c r="B120" i="30"/>
  <c r="B119" i="30"/>
  <c r="B118" i="30"/>
  <c r="B117" i="30"/>
  <c r="B116" i="30"/>
  <c r="B115" i="30"/>
  <c r="B114" i="30"/>
  <c r="B113" i="30"/>
  <c r="B112" i="30"/>
  <c r="B111" i="30"/>
  <c r="B110" i="30"/>
  <c r="B109" i="30"/>
  <c r="B108" i="30"/>
  <c r="B107" i="30"/>
  <c r="B106" i="30"/>
  <c r="B105" i="30"/>
  <c r="B104" i="30"/>
  <c r="B103" i="30"/>
  <c r="B102" i="30"/>
  <c r="B101" i="30"/>
  <c r="B100" i="30"/>
  <c r="B99" i="30"/>
  <c r="B98" i="30"/>
  <c r="B97" i="30"/>
  <c r="B96" i="30"/>
  <c r="B95" i="30"/>
  <c r="B94" i="30"/>
  <c r="B93" i="30"/>
  <c r="B92" i="30"/>
  <c r="B91" i="30"/>
  <c r="B90" i="30"/>
  <c r="B89" i="30"/>
  <c r="B88" i="30"/>
  <c r="B87" i="30"/>
  <c r="B86" i="30"/>
  <c r="B85" i="30"/>
  <c r="B84" i="30"/>
  <c r="B83" i="30"/>
  <c r="B82" i="30"/>
  <c r="B81" i="30"/>
  <c r="B80" i="30"/>
  <c r="B79" i="30"/>
  <c r="B78" i="30"/>
  <c r="B77" i="30"/>
  <c r="B76" i="30"/>
  <c r="B75" i="30"/>
  <c r="B74" i="30"/>
  <c r="B73" i="30"/>
  <c r="B72" i="30"/>
  <c r="B71" i="30"/>
  <c r="B70" i="30"/>
  <c r="B69" i="30"/>
  <c r="B68" i="30"/>
  <c r="B67" i="30"/>
  <c r="B66" i="30"/>
  <c r="B65" i="30"/>
  <c r="B64" i="30"/>
  <c r="B63" i="30"/>
  <c r="B62" i="30"/>
  <c r="B61" i="30"/>
  <c r="B60" i="30"/>
  <c r="B59" i="30"/>
  <c r="B58" i="30"/>
  <c r="B57" i="30"/>
  <c r="B56" i="30"/>
  <c r="B55" i="30"/>
  <c r="B54" i="30"/>
  <c r="B53" i="30"/>
  <c r="B52" i="30"/>
  <c r="B51" i="30"/>
  <c r="B50" i="30"/>
  <c r="B49" i="30"/>
  <c r="B48" i="30"/>
  <c r="B47" i="30"/>
  <c r="B46" i="30"/>
  <c r="B45" i="30"/>
  <c r="B44" i="30"/>
  <c r="B43" i="30"/>
  <c r="B42" i="30"/>
  <c r="B41" i="30"/>
  <c r="B40" i="30"/>
  <c r="B39" i="30"/>
  <c r="B38" i="30"/>
  <c r="B37" i="30"/>
  <c r="B36" i="30"/>
  <c r="B35" i="30"/>
  <c r="B34" i="30"/>
  <c r="B33" i="30"/>
  <c r="B32" i="30"/>
  <c r="B31" i="30"/>
  <c r="B30" i="30"/>
  <c r="B29" i="30"/>
  <c r="B28" i="30"/>
  <c r="B27" i="30"/>
  <c r="B26" i="30"/>
  <c r="B25" i="30"/>
  <c r="B24" i="30"/>
  <c r="B23" i="30"/>
  <c r="B22" i="30"/>
  <c r="B21" i="30"/>
  <c r="B20" i="30"/>
  <c r="B19" i="30"/>
  <c r="B18" i="30"/>
  <c r="B17" i="30"/>
  <c r="B16" i="30"/>
  <c r="B15" i="30"/>
  <c r="B14" i="30"/>
  <c r="B13" i="30"/>
  <c r="B12" i="30"/>
  <c r="B11" i="30"/>
  <c r="B10" i="30"/>
  <c r="B9" i="30"/>
  <c r="B8" i="30"/>
  <c r="B7" i="30"/>
  <c r="B6" i="30"/>
  <c r="B5" i="30"/>
  <c r="B4" i="30"/>
  <c r="B3" i="30"/>
  <c r="B2" i="30"/>
  <c r="AF57" i="732"/>
  <c r="T57" i="732"/>
  <c r="A57" i="732"/>
  <c r="AF52" i="732"/>
  <c r="Q52" i="732"/>
  <c r="P52" i="732" s="1"/>
  <c r="O52" i="732"/>
  <c r="N52" i="732"/>
  <c r="M52" i="732"/>
  <c r="K52" i="732"/>
  <c r="J52" i="732"/>
  <c r="I52" i="732"/>
  <c r="G52" i="732"/>
  <c r="F52" i="732"/>
  <c r="C52" i="732"/>
  <c r="Q51" i="732"/>
  <c r="P51" i="732" s="1"/>
  <c r="O51" i="732"/>
  <c r="N51" i="732"/>
  <c r="M51" i="732"/>
  <c r="K51" i="732"/>
  <c r="I51" i="732"/>
  <c r="C51" i="732"/>
  <c r="Q50" i="732"/>
  <c r="P50" i="732" s="1"/>
  <c r="N50" i="732"/>
  <c r="M50" i="732"/>
  <c r="K50" i="732"/>
  <c r="I50" i="732"/>
  <c r="Q49" i="732"/>
  <c r="P49" i="732" s="1"/>
  <c r="O49" i="732"/>
  <c r="N49" i="732"/>
  <c r="M49" i="732"/>
  <c r="K49" i="732"/>
  <c r="I49" i="732"/>
  <c r="F49" i="732"/>
  <c r="Q48" i="732"/>
  <c r="P48" i="732" s="1"/>
  <c r="O48" i="732"/>
  <c r="N48" i="732"/>
  <c r="M48" i="732"/>
  <c r="K48" i="732"/>
  <c r="J48" i="732"/>
  <c r="I48" i="732"/>
  <c r="G48" i="732"/>
  <c r="F48" i="732"/>
  <c r="C48" i="732"/>
  <c r="AF47" i="732"/>
  <c r="Q47" i="732"/>
  <c r="P47" i="732" s="1"/>
  <c r="O47" i="732"/>
  <c r="N47" i="732"/>
  <c r="K47" i="732"/>
  <c r="J47" i="732"/>
  <c r="I47" i="732"/>
  <c r="G47" i="732"/>
  <c r="F47" i="732"/>
  <c r="C47" i="732"/>
  <c r="AF46" i="732"/>
  <c r="Q46" i="732"/>
  <c r="P46" i="732" s="1"/>
  <c r="O46" i="732"/>
  <c r="N46" i="732"/>
  <c r="M46" i="732"/>
  <c r="K46" i="732"/>
  <c r="J46" i="732"/>
  <c r="I46" i="732"/>
  <c r="G46" i="732"/>
  <c r="F46" i="732"/>
  <c r="C46" i="732"/>
  <c r="Q45" i="732"/>
  <c r="P45" i="732" s="1"/>
  <c r="O45" i="732"/>
  <c r="N45" i="732"/>
  <c r="M45" i="732"/>
  <c r="K45" i="732"/>
  <c r="I45" i="732"/>
  <c r="F45" i="732"/>
  <c r="C45" i="732"/>
  <c r="Q44" i="732"/>
  <c r="P44" i="732" s="1"/>
  <c r="N44" i="732"/>
  <c r="M44" i="732"/>
  <c r="K44" i="732"/>
  <c r="I44" i="732"/>
  <c r="Q42" i="732"/>
  <c r="P42" i="732" s="1"/>
  <c r="O42" i="732"/>
  <c r="N42" i="732"/>
  <c r="M42" i="732"/>
  <c r="K42" i="732"/>
  <c r="I42" i="732"/>
  <c r="F42" i="732"/>
  <c r="C42" i="732"/>
  <c r="Q41" i="732"/>
  <c r="P41" i="732" s="1"/>
  <c r="O41" i="732"/>
  <c r="N41" i="732"/>
  <c r="M41" i="732"/>
  <c r="K41" i="732"/>
  <c r="I41" i="732"/>
  <c r="F41" i="732"/>
  <c r="Q40" i="732"/>
  <c r="P40" i="732" s="1"/>
  <c r="O40" i="732"/>
  <c r="N40" i="732"/>
  <c r="M40" i="732"/>
  <c r="K40" i="732"/>
  <c r="J40" i="732"/>
  <c r="I40" i="732"/>
  <c r="G40" i="732"/>
  <c r="F40" i="732"/>
  <c r="C40" i="732"/>
  <c r="AF39" i="732"/>
  <c r="Q39" i="732"/>
  <c r="P39" i="732" s="1"/>
  <c r="O39" i="732"/>
  <c r="N39" i="732"/>
  <c r="K39" i="732"/>
  <c r="J39" i="732"/>
  <c r="I39" i="732"/>
  <c r="G39" i="732"/>
  <c r="F39" i="732"/>
  <c r="C39" i="732"/>
  <c r="AF38" i="732"/>
  <c r="Q38" i="732"/>
  <c r="P38" i="732" s="1"/>
  <c r="O38" i="732"/>
  <c r="N38" i="732"/>
  <c r="M38" i="732"/>
  <c r="K38" i="732"/>
  <c r="J38" i="732"/>
  <c r="I38" i="732"/>
  <c r="G38" i="732"/>
  <c r="F38" i="732"/>
  <c r="C38" i="732"/>
  <c r="Q37" i="732"/>
  <c r="P37" i="732" s="1"/>
  <c r="O37" i="732"/>
  <c r="N37" i="732"/>
  <c r="M37" i="732"/>
  <c r="K37" i="732"/>
  <c r="I37" i="732"/>
  <c r="F37" i="732"/>
  <c r="C37" i="732"/>
  <c r="Q36" i="732"/>
  <c r="P36" i="732" s="1"/>
  <c r="N36" i="732"/>
  <c r="M36" i="732"/>
  <c r="K36" i="732"/>
  <c r="I36" i="732"/>
  <c r="Q32" i="732"/>
  <c r="P32" i="732" s="1"/>
  <c r="O32" i="732"/>
  <c r="N32" i="732"/>
  <c r="M32" i="732"/>
  <c r="K32" i="732"/>
  <c r="I32" i="732"/>
  <c r="F32" i="732"/>
  <c r="Q29" i="732"/>
  <c r="P29" i="732" s="1"/>
  <c r="O29" i="732"/>
  <c r="N29" i="732"/>
  <c r="M29" i="732"/>
  <c r="K29" i="732"/>
  <c r="J29" i="732"/>
  <c r="I29" i="732"/>
  <c r="G29" i="732"/>
  <c r="F29" i="732"/>
  <c r="C29" i="732"/>
  <c r="AF28" i="732"/>
  <c r="Q28" i="732"/>
  <c r="P28" i="732" s="1"/>
  <c r="O28" i="732"/>
  <c r="N28" i="732"/>
  <c r="K28" i="732"/>
  <c r="J28" i="732"/>
  <c r="I28" i="732"/>
  <c r="G28" i="732"/>
  <c r="F28" i="732"/>
  <c r="C28" i="732"/>
  <c r="AF21" i="732"/>
  <c r="Q21" i="732"/>
  <c r="P21" i="732" s="1"/>
  <c r="O21" i="732"/>
  <c r="N21" i="732"/>
  <c r="M21" i="732"/>
  <c r="K21" i="732"/>
  <c r="J21" i="732"/>
  <c r="I21" i="732"/>
  <c r="G21" i="732"/>
  <c r="F21" i="732"/>
  <c r="C21" i="732"/>
  <c r="Q18" i="732"/>
  <c r="P18" i="732" s="1"/>
  <c r="O18" i="732"/>
  <c r="N18" i="732"/>
  <c r="M18" i="732"/>
  <c r="K18" i="732"/>
  <c r="I18" i="732"/>
  <c r="F18" i="732"/>
  <c r="C18" i="732"/>
  <c r="Q15" i="732"/>
  <c r="P15" i="732" s="1"/>
  <c r="N15" i="732"/>
  <c r="M15" i="732"/>
  <c r="K15" i="732"/>
  <c r="I15" i="732"/>
  <c r="Q12" i="732"/>
  <c r="P12" i="732" s="1"/>
  <c r="O12" i="732"/>
  <c r="N12" i="732"/>
  <c r="M12" i="732"/>
  <c r="K12" i="732"/>
  <c r="I12" i="732"/>
  <c r="F12" i="732"/>
  <c r="C12" i="732"/>
  <c r="P11" i="732"/>
  <c r="O11" i="732"/>
  <c r="N11" i="732"/>
  <c r="M11" i="732"/>
  <c r="K11" i="732"/>
  <c r="I11" i="732"/>
  <c r="F11" i="732"/>
  <c r="C11" i="732"/>
  <c r="P10" i="732"/>
  <c r="O10" i="732"/>
  <c r="N10" i="732"/>
  <c r="M10" i="732"/>
  <c r="K10" i="732"/>
  <c r="I10" i="732"/>
  <c r="F10" i="732"/>
  <c r="C10" i="732"/>
  <c r="Q9" i="732"/>
  <c r="P9" i="732" s="1"/>
  <c r="O9" i="732"/>
  <c r="N9" i="732"/>
  <c r="M9" i="732"/>
  <c r="K9" i="732"/>
  <c r="J9" i="732"/>
  <c r="I9" i="732"/>
  <c r="G9" i="732"/>
  <c r="F9" i="732"/>
  <c r="C9" i="732"/>
  <c r="AF19" i="732"/>
  <c r="Q19" i="732"/>
  <c r="P19" i="732" s="1"/>
  <c r="O19" i="732"/>
  <c r="N19" i="732"/>
  <c r="K19" i="732"/>
  <c r="J19" i="732"/>
  <c r="I19" i="732"/>
  <c r="G19" i="732"/>
  <c r="F19" i="732"/>
  <c r="C19" i="732"/>
  <c r="Q26" i="756"/>
  <c r="P26" i="756" s="1"/>
  <c r="O26" i="756"/>
  <c r="N26" i="756"/>
  <c r="M26" i="756"/>
  <c r="K26" i="756"/>
  <c r="J26" i="756"/>
  <c r="I26" i="756"/>
  <c r="G26" i="756"/>
  <c r="F26" i="756"/>
  <c r="C26" i="756"/>
  <c r="Q25" i="756"/>
  <c r="P25" i="756" s="1"/>
  <c r="O25" i="756"/>
  <c r="N25" i="756"/>
  <c r="M25" i="756"/>
  <c r="K25" i="756"/>
  <c r="J25" i="756"/>
  <c r="I25" i="756"/>
  <c r="G25" i="756"/>
  <c r="F25" i="756"/>
  <c r="C25" i="756"/>
  <c r="Q24" i="756"/>
  <c r="P24" i="756" s="1"/>
  <c r="O24" i="756"/>
  <c r="N24" i="756"/>
  <c r="M24" i="756"/>
  <c r="K24" i="756"/>
  <c r="J24" i="756"/>
  <c r="I24" i="756"/>
  <c r="G24" i="756"/>
  <c r="F24" i="756"/>
  <c r="C24" i="756"/>
  <c r="Q23" i="756"/>
  <c r="P23" i="756" s="1"/>
  <c r="O23" i="756"/>
  <c r="N23" i="756"/>
  <c r="M23" i="756"/>
  <c r="K23" i="756"/>
  <c r="J23" i="756"/>
  <c r="I23" i="756"/>
  <c r="G23" i="756"/>
  <c r="F23" i="756"/>
  <c r="C23" i="756"/>
  <c r="Q22" i="756"/>
  <c r="P22" i="756" s="1"/>
  <c r="O22" i="756"/>
  <c r="N22" i="756"/>
  <c r="M22" i="756"/>
  <c r="K22" i="756"/>
  <c r="J22" i="756"/>
  <c r="I22" i="756"/>
  <c r="G22" i="756"/>
  <c r="F22" i="756"/>
  <c r="C22" i="756"/>
  <c r="Q21" i="756"/>
  <c r="P21" i="756" s="1"/>
  <c r="O21" i="756"/>
  <c r="N21" i="756"/>
  <c r="M21" i="756"/>
  <c r="K21" i="756"/>
  <c r="J21" i="756"/>
  <c r="I21" i="756"/>
  <c r="G21" i="756"/>
  <c r="F21" i="756"/>
  <c r="C21" i="756"/>
  <c r="Q19" i="756"/>
  <c r="P19" i="756" s="1"/>
  <c r="O19" i="756"/>
  <c r="N19" i="756"/>
  <c r="M19" i="756"/>
  <c r="K19" i="756"/>
  <c r="J19" i="756"/>
  <c r="I19" i="756"/>
  <c r="G19" i="756"/>
  <c r="F19" i="756"/>
  <c r="C19" i="756"/>
  <c r="Q11" i="756"/>
  <c r="P11" i="756" s="1"/>
  <c r="O11" i="756"/>
  <c r="N11" i="756"/>
  <c r="M11" i="756"/>
  <c r="K11" i="756"/>
  <c r="I11" i="756"/>
  <c r="G11" i="756"/>
  <c r="F11" i="756"/>
  <c r="C11" i="756"/>
  <c r="Q18" i="756"/>
  <c r="P18" i="756" s="1"/>
  <c r="O18" i="756"/>
  <c r="N18" i="756"/>
  <c r="M18" i="756"/>
  <c r="K18" i="756"/>
  <c r="J18" i="756"/>
  <c r="I18" i="756"/>
  <c r="G18" i="756"/>
  <c r="F18" i="756"/>
  <c r="C18" i="756"/>
  <c r="Q4" i="756"/>
  <c r="P4" i="756" s="1"/>
  <c r="O4" i="756"/>
  <c r="N4" i="756"/>
  <c r="M4" i="756"/>
  <c r="K4" i="756"/>
  <c r="I4" i="756"/>
  <c r="G4" i="756"/>
  <c r="F4" i="756"/>
  <c r="C4" i="756"/>
  <c r="Q2" i="756"/>
  <c r="P2" i="756" s="1"/>
  <c r="O2" i="756"/>
  <c r="N2" i="756"/>
  <c r="M2" i="756"/>
  <c r="K2" i="756"/>
  <c r="I2" i="756"/>
  <c r="T2" i="756" s="1"/>
  <c r="G2" i="756"/>
  <c r="F2" i="756"/>
  <c r="C2" i="756"/>
  <c r="W110" i="763"/>
  <c r="W109" i="763"/>
  <c r="T109" i="763"/>
  <c r="A110" i="763" s="1"/>
  <c r="A109" i="763"/>
  <c r="Q59" i="763"/>
  <c r="P59" i="763" s="1"/>
  <c r="O59" i="763"/>
  <c r="K59" i="763"/>
  <c r="I59" i="763"/>
  <c r="F59" i="763"/>
  <c r="C59" i="763"/>
  <c r="W58" i="763"/>
  <c r="Q58" i="763"/>
  <c r="P58" i="763" s="1"/>
  <c r="O58" i="763"/>
  <c r="N58" i="763"/>
  <c r="M58" i="763"/>
  <c r="K58" i="763"/>
  <c r="J58" i="763"/>
  <c r="I58" i="763"/>
  <c r="G58" i="763"/>
  <c r="F58" i="763"/>
  <c r="C58" i="763"/>
  <c r="W57" i="763"/>
  <c r="Q57" i="763"/>
  <c r="P57" i="763" s="1"/>
  <c r="O57" i="763"/>
  <c r="N57" i="763"/>
  <c r="M57" i="763"/>
  <c r="K57" i="763"/>
  <c r="J57" i="763"/>
  <c r="I57" i="763"/>
  <c r="F57" i="763"/>
  <c r="C57" i="763"/>
  <c r="Q54" i="763"/>
  <c r="P54" i="763" s="1"/>
  <c r="O54" i="763"/>
  <c r="N54" i="763"/>
  <c r="M54" i="763"/>
  <c r="K54" i="763"/>
  <c r="J54" i="763"/>
  <c r="I54" i="763"/>
  <c r="G54" i="763"/>
  <c r="F54" i="763"/>
  <c r="C54" i="763"/>
  <c r="W53" i="763"/>
  <c r="Q53" i="763"/>
  <c r="P53" i="763" s="1"/>
  <c r="O53" i="763"/>
  <c r="N53" i="763"/>
  <c r="M53" i="763"/>
  <c r="K53" i="763"/>
  <c r="J53" i="763"/>
  <c r="I53" i="763"/>
  <c r="G53" i="763"/>
  <c r="F53" i="763"/>
  <c r="C53" i="763"/>
  <c r="W51" i="763"/>
  <c r="Q51" i="763"/>
  <c r="P51" i="763" s="1"/>
  <c r="O51" i="763"/>
  <c r="N51" i="763"/>
  <c r="M51" i="763"/>
  <c r="K51" i="763"/>
  <c r="J51" i="763"/>
  <c r="I51" i="763"/>
  <c r="C51" i="763"/>
  <c r="Q50" i="763"/>
  <c r="P50" i="763" s="1"/>
  <c r="O50" i="763"/>
  <c r="K50" i="763"/>
  <c r="I50" i="763"/>
  <c r="F50" i="763"/>
  <c r="C50" i="763"/>
  <c r="W49" i="763"/>
  <c r="Q49" i="763"/>
  <c r="P49" i="763" s="1"/>
  <c r="O49" i="763"/>
  <c r="N49" i="763"/>
  <c r="M49" i="763"/>
  <c r="K49" i="763"/>
  <c r="J49" i="763"/>
  <c r="I49" i="763"/>
  <c r="G49" i="763"/>
  <c r="F49" i="763"/>
  <c r="C49" i="763"/>
  <c r="W48" i="763"/>
  <c r="Q48" i="763"/>
  <c r="P48" i="763" s="1"/>
  <c r="O48" i="763"/>
  <c r="N48" i="763"/>
  <c r="M48" i="763"/>
  <c r="K48" i="763"/>
  <c r="J48" i="763"/>
  <c r="I48" i="763"/>
  <c r="F48" i="763"/>
  <c r="C48" i="763"/>
  <c r="Q46" i="763"/>
  <c r="P46" i="763" s="1"/>
  <c r="O46" i="763"/>
  <c r="N46" i="763"/>
  <c r="M46" i="763"/>
  <c r="K46" i="763"/>
  <c r="J46" i="763"/>
  <c r="I46" i="763"/>
  <c r="G46" i="763"/>
  <c r="F46" i="763"/>
  <c r="C46" i="763"/>
  <c r="W45" i="763"/>
  <c r="Q45" i="763"/>
  <c r="P45" i="763" s="1"/>
  <c r="O45" i="763"/>
  <c r="N45" i="763"/>
  <c r="M45" i="763"/>
  <c r="K45" i="763"/>
  <c r="J45" i="763"/>
  <c r="I45" i="763"/>
  <c r="G45" i="763"/>
  <c r="F45" i="763"/>
  <c r="C45" i="763"/>
  <c r="W43" i="763"/>
  <c r="Q43" i="763"/>
  <c r="P43" i="763" s="1"/>
  <c r="O43" i="763"/>
  <c r="N43" i="763"/>
  <c r="M43" i="763"/>
  <c r="K43" i="763"/>
  <c r="J43" i="763"/>
  <c r="I43" i="763"/>
  <c r="G43" i="763"/>
  <c r="F43" i="763"/>
  <c r="C43" i="763"/>
  <c r="Q42" i="763"/>
  <c r="P42" i="763" s="1"/>
  <c r="O42" i="763"/>
  <c r="K42" i="763"/>
  <c r="I42" i="763"/>
  <c r="F42" i="763"/>
  <c r="C42" i="763"/>
  <c r="W40" i="763"/>
  <c r="Q40" i="763"/>
  <c r="P40" i="763" s="1"/>
  <c r="O40" i="763"/>
  <c r="N40" i="763"/>
  <c r="M40" i="763"/>
  <c r="K40" i="763"/>
  <c r="J40" i="763"/>
  <c r="I40" i="763"/>
  <c r="G40" i="763"/>
  <c r="F40" i="763"/>
  <c r="C40" i="763"/>
  <c r="W29" i="763"/>
  <c r="Q29" i="763"/>
  <c r="P29" i="763" s="1"/>
  <c r="O29" i="763"/>
  <c r="N29" i="763"/>
  <c r="M29" i="763"/>
  <c r="K29" i="763"/>
  <c r="J29" i="763"/>
  <c r="I29" i="763"/>
  <c r="G29" i="763"/>
  <c r="F29" i="763"/>
  <c r="C29" i="763"/>
  <c r="W39" i="763"/>
  <c r="Q39" i="763"/>
  <c r="P39" i="763" s="1"/>
  <c r="O39" i="763"/>
  <c r="N39" i="763"/>
  <c r="M39" i="763"/>
  <c r="K39" i="763"/>
  <c r="J39" i="763"/>
  <c r="I39" i="763"/>
  <c r="F39" i="763"/>
  <c r="C39" i="763"/>
  <c r="Q37" i="763"/>
  <c r="P37" i="763" s="1"/>
  <c r="O37" i="763"/>
  <c r="N37" i="763"/>
  <c r="M37" i="763"/>
  <c r="K37" i="763"/>
  <c r="J37" i="763"/>
  <c r="I37" i="763"/>
  <c r="G37" i="763"/>
  <c r="F37" i="763"/>
  <c r="C37" i="763"/>
  <c r="W35" i="763"/>
  <c r="Q35" i="763"/>
  <c r="P35" i="763" s="1"/>
  <c r="O35" i="763"/>
  <c r="N35" i="763"/>
  <c r="M35" i="763"/>
  <c r="K35" i="763"/>
  <c r="J35" i="763"/>
  <c r="I35" i="763"/>
  <c r="G35" i="763"/>
  <c r="F35" i="763"/>
  <c r="C35" i="763"/>
  <c r="W34" i="763"/>
  <c r="Q34" i="763"/>
  <c r="P34" i="763" s="1"/>
  <c r="O34" i="763"/>
  <c r="N34" i="763"/>
  <c r="M34" i="763"/>
  <c r="K34" i="763"/>
  <c r="J34" i="763"/>
  <c r="I34" i="763"/>
  <c r="G34" i="763"/>
  <c r="F34" i="763"/>
  <c r="C34" i="763"/>
  <c r="W32" i="763"/>
  <c r="Q32" i="763"/>
  <c r="P32" i="763" s="1"/>
  <c r="O32" i="763"/>
  <c r="N32" i="763"/>
  <c r="M32" i="763"/>
  <c r="K32" i="763"/>
  <c r="J32" i="763"/>
  <c r="I32" i="763"/>
  <c r="G32" i="763"/>
  <c r="F32" i="763"/>
  <c r="C32" i="763"/>
  <c r="W31" i="763"/>
  <c r="Q31" i="763"/>
  <c r="P31" i="763" s="1"/>
  <c r="O31" i="763"/>
  <c r="N31" i="763"/>
  <c r="M31" i="763"/>
  <c r="K31" i="763"/>
  <c r="J31" i="763"/>
  <c r="I31" i="763"/>
  <c r="G31" i="763"/>
  <c r="F31" i="763"/>
  <c r="C31" i="763"/>
  <c r="Q26" i="763"/>
  <c r="P26" i="763" s="1"/>
  <c r="O26" i="763"/>
  <c r="K26" i="763"/>
  <c r="I26" i="763"/>
  <c r="F26" i="763"/>
  <c r="C26" i="763"/>
  <c r="W24" i="763"/>
  <c r="Q24" i="763"/>
  <c r="P24" i="763" s="1"/>
  <c r="O24" i="763"/>
  <c r="N24" i="763"/>
  <c r="M24" i="763"/>
  <c r="K24" i="763"/>
  <c r="J24" i="763"/>
  <c r="I24" i="763"/>
  <c r="F24" i="763"/>
  <c r="C24" i="763"/>
  <c r="W38" i="763"/>
  <c r="Q38" i="763"/>
  <c r="P38" i="763" s="1"/>
  <c r="O38" i="763"/>
  <c r="N38" i="763"/>
  <c r="M38" i="763"/>
  <c r="K38" i="763"/>
  <c r="J38" i="763"/>
  <c r="I38" i="763"/>
  <c r="F38" i="763"/>
  <c r="C38" i="763"/>
  <c r="W21" i="763"/>
  <c r="Q21" i="763"/>
  <c r="P21" i="763" s="1"/>
  <c r="O21" i="763"/>
  <c r="N21" i="763"/>
  <c r="M21" i="763"/>
  <c r="K21" i="763"/>
  <c r="J21" i="763"/>
  <c r="I21" i="763"/>
  <c r="G21" i="763"/>
  <c r="F21" i="763"/>
  <c r="C21" i="763"/>
  <c r="W22" i="763"/>
  <c r="Q22" i="763"/>
  <c r="P22" i="763" s="1"/>
  <c r="O22" i="763"/>
  <c r="N22" i="763"/>
  <c r="M22" i="763"/>
  <c r="K22" i="763"/>
  <c r="J22" i="763"/>
  <c r="I22" i="763"/>
  <c r="G22" i="763"/>
  <c r="F22" i="763"/>
  <c r="C22" i="763"/>
  <c r="W20" i="763"/>
  <c r="Q20" i="763"/>
  <c r="P20" i="763" s="1"/>
  <c r="O20" i="763"/>
  <c r="N20" i="763"/>
  <c r="M20" i="763"/>
  <c r="K20" i="763"/>
  <c r="J20" i="763"/>
  <c r="I20" i="763"/>
  <c r="G20" i="763"/>
  <c r="F20" i="763"/>
  <c r="C20" i="763"/>
  <c r="W25" i="763"/>
  <c r="Q25" i="763"/>
  <c r="P25" i="763" s="1"/>
  <c r="O25" i="763"/>
  <c r="N25" i="763"/>
  <c r="M25" i="763"/>
  <c r="K25" i="763"/>
  <c r="J25" i="763"/>
  <c r="I25" i="763"/>
  <c r="G25" i="763"/>
  <c r="F25" i="763"/>
  <c r="C25" i="763"/>
  <c r="Q11" i="763"/>
  <c r="P11" i="763" s="1"/>
  <c r="K11" i="763"/>
  <c r="I11" i="763"/>
  <c r="F11" i="763"/>
  <c r="C11" i="763"/>
  <c r="W8" i="763"/>
  <c r="Q8" i="763"/>
  <c r="P8" i="763" s="1"/>
  <c r="O8" i="763"/>
  <c r="N8" i="763"/>
  <c r="M8" i="763"/>
  <c r="K8" i="763"/>
  <c r="J8" i="763"/>
  <c r="I8" i="763"/>
  <c r="G8" i="763"/>
  <c r="F8" i="763"/>
  <c r="C8" i="763"/>
  <c r="W7" i="763"/>
  <c r="Q7" i="763"/>
  <c r="P7" i="763" s="1"/>
  <c r="O7" i="763"/>
  <c r="N7" i="763"/>
  <c r="M7" i="763"/>
  <c r="K7" i="763"/>
  <c r="J7" i="763"/>
  <c r="I7" i="763"/>
  <c r="G7" i="763"/>
  <c r="F7" i="763"/>
  <c r="C7" i="763"/>
  <c r="W5" i="763"/>
  <c r="Q5" i="763"/>
  <c r="P5" i="763" s="1"/>
  <c r="O5" i="763"/>
  <c r="N5" i="763"/>
  <c r="M5" i="763"/>
  <c r="K5" i="763"/>
  <c r="J5" i="763"/>
  <c r="I5" i="763"/>
  <c r="G5" i="763"/>
  <c r="F5" i="763"/>
  <c r="C5" i="763"/>
  <c r="Q4" i="763"/>
  <c r="P4" i="763" s="1"/>
  <c r="O4" i="763"/>
  <c r="K4" i="763"/>
  <c r="I4" i="763"/>
  <c r="F4" i="763"/>
  <c r="C4" i="763"/>
  <c r="Q3" i="763"/>
  <c r="P3" i="763" s="1"/>
  <c r="O3" i="763"/>
  <c r="K3" i="763"/>
  <c r="I3" i="763"/>
  <c r="F3" i="763"/>
  <c r="C3" i="763"/>
  <c r="Q27" i="755"/>
  <c r="P27" i="755" s="1"/>
  <c r="O27" i="755"/>
  <c r="N27" i="755"/>
  <c r="M27" i="755"/>
  <c r="K27" i="755"/>
  <c r="J27" i="755"/>
  <c r="I27" i="755"/>
  <c r="G27" i="755"/>
  <c r="F27" i="755"/>
  <c r="C27" i="755"/>
  <c r="Q26" i="755"/>
  <c r="P26" i="755" s="1"/>
  <c r="O26" i="755"/>
  <c r="K26" i="755"/>
  <c r="I26" i="755"/>
  <c r="F26" i="755"/>
  <c r="C26" i="755"/>
  <c r="Q25" i="755"/>
  <c r="P25" i="755" s="1"/>
  <c r="O25" i="755"/>
  <c r="N25" i="755"/>
  <c r="M25" i="755"/>
  <c r="K25" i="755"/>
  <c r="J25" i="755"/>
  <c r="I25" i="755"/>
  <c r="G25" i="755"/>
  <c r="F25" i="755"/>
  <c r="C25" i="755"/>
  <c r="Q24" i="755"/>
  <c r="P24" i="755" s="1"/>
  <c r="O24" i="755"/>
  <c r="K24" i="755"/>
  <c r="I24" i="755"/>
  <c r="F24" i="755"/>
  <c r="C24" i="755"/>
  <c r="Q23" i="755"/>
  <c r="P23" i="755" s="1"/>
  <c r="O23" i="755"/>
  <c r="N23" i="755"/>
  <c r="M23" i="755"/>
  <c r="K23" i="755"/>
  <c r="J23" i="755"/>
  <c r="I23" i="755"/>
  <c r="G23" i="755"/>
  <c r="F23" i="755"/>
  <c r="C23" i="755"/>
  <c r="Q22" i="755"/>
  <c r="P22" i="755" s="1"/>
  <c r="O22" i="755"/>
  <c r="K22" i="755"/>
  <c r="I22" i="755"/>
  <c r="F22" i="755"/>
  <c r="C22" i="755"/>
  <c r="Q14" i="755"/>
  <c r="P14" i="755" s="1"/>
  <c r="O14" i="755"/>
  <c r="N14" i="755"/>
  <c r="M14" i="755"/>
  <c r="K14" i="755"/>
  <c r="J14" i="755"/>
  <c r="I14" i="755"/>
  <c r="G14" i="755"/>
  <c r="F14" i="755"/>
  <c r="C14" i="755"/>
  <c r="I18" i="755"/>
  <c r="C9" i="755"/>
  <c r="Q21" i="755"/>
  <c r="P21" i="755" s="1"/>
  <c r="O21" i="755"/>
  <c r="K21" i="755"/>
  <c r="I21" i="755"/>
  <c r="F21" i="755"/>
  <c r="C21" i="755"/>
  <c r="Q4" i="755"/>
  <c r="P4" i="755" s="1"/>
  <c r="O4" i="755"/>
  <c r="N4" i="755"/>
  <c r="M4" i="755"/>
  <c r="K4" i="755"/>
  <c r="J4" i="755"/>
  <c r="I4" i="755"/>
  <c r="G4" i="755"/>
  <c r="F4" i="755"/>
  <c r="C4" i="755"/>
  <c r="Q3" i="755"/>
  <c r="P3" i="755" s="1"/>
  <c r="O3" i="755"/>
  <c r="N3" i="755"/>
  <c r="M3" i="755"/>
  <c r="K3" i="755"/>
  <c r="I3" i="755"/>
  <c r="G3" i="755"/>
  <c r="F3" i="755"/>
  <c r="C3" i="755"/>
  <c r="Q2" i="755"/>
  <c r="P2" i="755" s="1"/>
  <c r="O2" i="755"/>
  <c r="N2" i="755"/>
  <c r="M2" i="755"/>
  <c r="K2" i="755"/>
  <c r="I2" i="755"/>
  <c r="T2" i="755" s="1"/>
  <c r="G2" i="755"/>
  <c r="F2" i="755"/>
  <c r="C2" i="755"/>
  <c r="T11" i="778" l="1"/>
  <c r="A11" i="778"/>
  <c r="T110" i="763"/>
  <c r="T12" i="778" l="1"/>
  <c r="A12" i="778"/>
  <c r="A3" i="756"/>
  <c r="T3" i="756"/>
  <c r="T13" i="778" l="1"/>
  <c r="A13" i="778"/>
  <c r="T4" i="756"/>
  <c r="A4" i="756"/>
  <c r="T3" i="763"/>
  <c r="A4" i="763" s="1"/>
  <c r="A3" i="763"/>
  <c r="T14" i="778" l="1"/>
  <c r="A14" i="778"/>
  <c r="T5" i="756"/>
  <c r="A5" i="756"/>
  <c r="T4" i="763"/>
  <c r="A5" i="763" s="1"/>
  <c r="T15" i="778" l="1"/>
  <c r="A15" i="778"/>
  <c r="A6" i="756"/>
  <c r="T6" i="756"/>
  <c r="T5" i="763"/>
  <c r="A6" i="763" s="1"/>
  <c r="T16" i="778" l="1"/>
  <c r="A16" i="778"/>
  <c r="A7" i="756"/>
  <c r="T7" i="756"/>
  <c r="T6" i="763"/>
  <c r="A7" i="763" s="1"/>
  <c r="T17" i="778" l="1"/>
  <c r="A17" i="778"/>
  <c r="T8" i="756"/>
  <c r="A8" i="756"/>
  <c r="T7" i="763"/>
  <c r="A8" i="763" s="1"/>
  <c r="T18" i="778" l="1"/>
  <c r="A18" i="778"/>
  <c r="A9" i="756"/>
  <c r="T9" i="756"/>
  <c r="T8" i="763"/>
  <c r="T19" i="778" l="1"/>
  <c r="A19" i="778"/>
  <c r="A9" i="763"/>
  <c r="T9" i="763"/>
  <c r="A10" i="756"/>
  <c r="T10" i="756"/>
  <c r="T3" i="755"/>
  <c r="A3" i="755"/>
  <c r="T20" i="778" l="1"/>
  <c r="A20" i="778"/>
  <c r="T10" i="763"/>
  <c r="A10" i="763"/>
  <c r="T11" i="756"/>
  <c r="A11" i="756"/>
  <c r="T4" i="755"/>
  <c r="A4" i="755"/>
  <c r="T21" i="778" l="1"/>
  <c r="A21" i="778"/>
  <c r="T11" i="763"/>
  <c r="A11" i="763"/>
  <c r="T12" i="756"/>
  <c r="A12" i="756"/>
  <c r="T5" i="755"/>
  <c r="A5" i="755"/>
  <c r="T22" i="778" l="1"/>
  <c r="A22" i="778"/>
  <c r="T12" i="763"/>
  <c r="A12" i="763"/>
  <c r="A13" i="756"/>
  <c r="T13" i="756"/>
  <c r="T6" i="755"/>
  <c r="A6" i="755"/>
  <c r="T23" i="778" l="1"/>
  <c r="A23" i="778"/>
  <c r="T13" i="763"/>
  <c r="A13" i="763"/>
  <c r="A14" i="756"/>
  <c r="T14" i="756"/>
  <c r="T7" i="755"/>
  <c r="A7" i="755"/>
  <c r="T24" i="778" l="1"/>
  <c r="A24" i="778"/>
  <c r="T14" i="763"/>
  <c r="A14" i="763"/>
  <c r="A15" i="756"/>
  <c r="T15" i="756"/>
  <c r="T8" i="755"/>
  <c r="A8" i="755"/>
  <c r="T25" i="778" l="1"/>
  <c r="A25" i="778"/>
  <c r="T15" i="763"/>
  <c r="A15" i="763"/>
  <c r="T16" i="756"/>
  <c r="A16" i="756"/>
  <c r="T9" i="755"/>
  <c r="A9" i="755"/>
  <c r="T26" i="778" l="1"/>
  <c r="A26" i="778"/>
  <c r="T16" i="763"/>
  <c r="A16" i="763"/>
  <c r="A17" i="756"/>
  <c r="T17" i="756"/>
  <c r="T10" i="755"/>
  <c r="A10" i="755"/>
  <c r="T27" i="778" l="1"/>
  <c r="A27" i="778"/>
  <c r="T17" i="763"/>
  <c r="A17" i="763"/>
  <c r="A18" i="756"/>
  <c r="T18" i="756"/>
  <c r="T11" i="755"/>
  <c r="A11" i="755"/>
  <c r="T28" i="778" l="1"/>
  <c r="A28" i="778"/>
  <c r="T18" i="763"/>
  <c r="A18" i="763"/>
  <c r="T19" i="756"/>
  <c r="A19" i="756"/>
  <c r="T12" i="755"/>
  <c r="A12" i="755"/>
  <c r="T29" i="778" l="1"/>
  <c r="A29" i="778"/>
  <c r="T19" i="763"/>
  <c r="A19" i="763"/>
  <c r="T20" i="756"/>
  <c r="A20" i="756"/>
  <c r="T13" i="755"/>
  <c r="A13" i="755"/>
  <c r="T30" i="778" l="1"/>
  <c r="A30" i="778"/>
  <c r="T20" i="763"/>
  <c r="A20" i="763"/>
  <c r="A21" i="756"/>
  <c r="T21" i="756"/>
  <c r="T14" i="755"/>
  <c r="A14" i="755"/>
  <c r="T31" i="778" l="1"/>
  <c r="A31" i="778"/>
  <c r="T21" i="763"/>
  <c r="A21" i="763"/>
  <c r="A22" i="756"/>
  <c r="T22" i="756"/>
  <c r="T15" i="755"/>
  <c r="A15" i="755"/>
  <c r="T32" i="778" l="1"/>
  <c r="A32" i="778"/>
  <c r="T22" i="763"/>
  <c r="A22" i="763"/>
  <c r="A23" i="756"/>
  <c r="T23" i="756"/>
  <c r="T16" i="755"/>
  <c r="A16" i="755"/>
  <c r="T33" i="778" l="1"/>
  <c r="A33" i="778"/>
  <c r="T23" i="763"/>
  <c r="A23" i="763"/>
  <c r="T24" i="756"/>
  <c r="A24" i="756"/>
  <c r="T17" i="755"/>
  <c r="A17" i="755"/>
  <c r="A3" i="732"/>
  <c r="T3" i="732"/>
  <c r="T4" i="732" s="1"/>
  <c r="T5" i="732" l="1"/>
  <c r="A5" i="732"/>
  <c r="A4" i="732"/>
  <c r="T34" i="778"/>
  <c r="A34" i="778"/>
  <c r="T24" i="763"/>
  <c r="A24" i="763"/>
  <c r="A25" i="756"/>
  <c r="T25" i="756"/>
  <c r="T18" i="755"/>
  <c r="A18" i="755"/>
  <c r="T6" i="732" l="1"/>
  <c r="A6" i="732"/>
  <c r="T35" i="778"/>
  <c r="A35" i="778"/>
  <c r="T25" i="763"/>
  <c r="A25" i="763"/>
  <c r="A26" i="756"/>
  <c r="T26" i="756"/>
  <c r="T19" i="755"/>
  <c r="A19" i="755"/>
  <c r="A7" i="732" l="1"/>
  <c r="T7" i="732"/>
  <c r="T36" i="778"/>
  <c r="A36" i="778"/>
  <c r="T26" i="763"/>
  <c r="A26" i="763"/>
  <c r="T20" i="755"/>
  <c r="A20" i="755"/>
  <c r="T8" i="732" l="1"/>
  <c r="A8" i="732"/>
  <c r="T37" i="778"/>
  <c r="A37" i="778"/>
  <c r="T27" i="763"/>
  <c r="A27" i="763"/>
  <c r="T21" i="755"/>
  <c r="A21" i="755"/>
  <c r="A9" i="732" l="1"/>
  <c r="T9" i="732"/>
  <c r="T38" i="778"/>
  <c r="A38" i="778"/>
  <c r="T28" i="763"/>
  <c r="A28" i="763"/>
  <c r="T22" i="755"/>
  <c r="A22" i="755"/>
  <c r="T10" i="732" l="1"/>
  <c r="A10" i="732"/>
  <c r="T39" i="778"/>
  <c r="A39" i="778"/>
  <c r="T29" i="763"/>
  <c r="A29" i="763"/>
  <c r="T23" i="755"/>
  <c r="A23" i="755"/>
  <c r="A11" i="732" l="1"/>
  <c r="T11" i="732"/>
  <c r="T40" i="778"/>
  <c r="A40" i="778"/>
  <c r="T30" i="763"/>
  <c r="A30" i="763"/>
  <c r="T24" i="755"/>
  <c r="A24" i="755"/>
  <c r="T12" i="732" l="1"/>
  <c r="A12" i="732"/>
  <c r="T41" i="778"/>
  <c r="A41" i="778"/>
  <c r="T31" i="763"/>
  <c r="A31" i="763"/>
  <c r="T25" i="755"/>
  <c r="A25" i="755"/>
  <c r="T13" i="732" l="1"/>
  <c r="A13" i="732"/>
  <c r="T42" i="778"/>
  <c r="A42" i="778"/>
  <c r="T32" i="763"/>
  <c r="A32" i="763"/>
  <c r="T26" i="755"/>
  <c r="A26" i="755"/>
  <c r="T14" i="732" l="1"/>
  <c r="A14" i="732"/>
  <c r="T43" i="778"/>
  <c r="A43" i="778"/>
  <c r="T33" i="763"/>
  <c r="A33" i="763"/>
  <c r="T27" i="755"/>
  <c r="A27" i="755"/>
  <c r="A15" i="732" l="1"/>
  <c r="T15" i="732"/>
  <c r="T44" i="778"/>
  <c r="A44" i="778"/>
  <c r="T34" i="763"/>
  <c r="A34" i="763"/>
  <c r="A16" i="732" l="1"/>
  <c r="T16" i="732"/>
  <c r="T45" i="778"/>
  <c r="A45" i="778"/>
  <c r="T35" i="763"/>
  <c r="A35" i="763"/>
  <c r="T17" i="732" l="1"/>
  <c r="A17" i="732"/>
  <c r="T46" i="778"/>
  <c r="A46" i="778"/>
  <c r="T36" i="763"/>
  <c r="A36" i="763"/>
  <c r="T18" i="732" l="1"/>
  <c r="A18" i="732"/>
  <c r="T47" i="778"/>
  <c r="A47" i="778"/>
  <c r="T37" i="763"/>
  <c r="A37" i="763"/>
  <c r="T19" i="732" l="1"/>
  <c r="A19" i="732"/>
  <c r="T48" i="778"/>
  <c r="A48" i="778"/>
  <c r="T38" i="763"/>
  <c r="A38" i="763"/>
  <c r="T20" i="732" l="1"/>
  <c r="A20" i="732"/>
  <c r="T49" i="778"/>
  <c r="A49" i="778"/>
  <c r="T39" i="763"/>
  <c r="A39" i="763"/>
  <c r="T21" i="732" l="1"/>
  <c r="A21" i="732"/>
  <c r="T50" i="778"/>
  <c r="A50" i="778"/>
  <c r="T40" i="763"/>
  <c r="A40" i="763"/>
  <c r="T22" i="732" l="1"/>
  <c r="A22" i="732"/>
  <c r="T51" i="778"/>
  <c r="A51" i="778"/>
  <c r="T41" i="763"/>
  <c r="A41" i="763"/>
  <c r="T23" i="732" l="1"/>
  <c r="A23" i="732"/>
  <c r="T52" i="778"/>
  <c r="A52" i="778"/>
  <c r="T42" i="763"/>
  <c r="A42" i="763"/>
  <c r="T24" i="732" l="1"/>
  <c r="A24" i="732"/>
  <c r="T53" i="778"/>
  <c r="A53" i="778"/>
  <c r="T43" i="763"/>
  <c r="A43" i="763"/>
  <c r="T25" i="732" l="1"/>
  <c r="A25" i="732"/>
  <c r="T54" i="778"/>
  <c r="A54" i="778"/>
  <c r="T44" i="763"/>
  <c r="A44" i="763"/>
  <c r="T26" i="732" l="1"/>
  <c r="A26" i="732"/>
  <c r="T55" i="778"/>
  <c r="A55" i="778"/>
  <c r="T45" i="763"/>
  <c r="A45" i="763"/>
  <c r="T27" i="732" l="1"/>
  <c r="A27" i="732"/>
  <c r="T56" i="778"/>
  <c r="A56" i="778"/>
  <c r="T46" i="763"/>
  <c r="A46" i="763"/>
  <c r="T28" i="732" l="1"/>
  <c r="A28" i="732"/>
  <c r="T57" i="778"/>
  <c r="A57" i="778"/>
  <c r="T47" i="763"/>
  <c r="A47" i="763"/>
  <c r="T29" i="732" l="1"/>
  <c r="A29" i="732"/>
  <c r="T58" i="778"/>
  <c r="A58" i="778"/>
  <c r="T48" i="763"/>
  <c r="A48" i="763"/>
  <c r="T30" i="732" l="1"/>
  <c r="A30" i="732"/>
  <c r="T59" i="778"/>
  <c r="A59" i="778"/>
  <c r="T49" i="763"/>
  <c r="A49" i="763"/>
  <c r="T31" i="732" l="1"/>
  <c r="A31" i="732"/>
  <c r="T60" i="778"/>
  <c r="A60" i="778"/>
  <c r="T50" i="763"/>
  <c r="A50" i="763"/>
  <c r="T32" i="732" l="1"/>
  <c r="A32" i="732"/>
  <c r="T61" i="778"/>
  <c r="A61" i="778"/>
  <c r="T51" i="763"/>
  <c r="A51" i="763"/>
  <c r="T33" i="732" l="1"/>
  <c r="A33" i="732"/>
  <c r="T62" i="778"/>
  <c r="A62" i="778"/>
  <c r="T52" i="763"/>
  <c r="A52" i="763"/>
  <c r="T34" i="732" l="1"/>
  <c r="A34" i="732"/>
  <c r="T63" i="778"/>
  <c r="A63" i="778"/>
  <c r="T53" i="763"/>
  <c r="A53" i="763"/>
  <c r="T35" i="732" l="1"/>
  <c r="A35" i="732"/>
  <c r="T64" i="778"/>
  <c r="A64" i="778"/>
  <c r="T54" i="763"/>
  <c r="A54" i="763"/>
  <c r="T36" i="732" l="1"/>
  <c r="A36" i="732"/>
  <c r="T65" i="778"/>
  <c r="A65" i="778"/>
  <c r="T55" i="763"/>
  <c r="A55" i="763"/>
  <c r="T37" i="732" l="1"/>
  <c r="A37" i="732"/>
  <c r="T66" i="778"/>
  <c r="A66" i="778"/>
  <c r="T56" i="763"/>
  <c r="A56" i="763"/>
  <c r="T38" i="732" l="1"/>
  <c r="A38" i="732"/>
  <c r="T67" i="778"/>
  <c r="A67" i="778"/>
  <c r="T57" i="763"/>
  <c r="A57" i="763"/>
  <c r="T39" i="732" l="1"/>
  <c r="A39" i="732"/>
  <c r="T68" i="778"/>
  <c r="A68" i="778"/>
  <c r="T58" i="763"/>
  <c r="A58" i="763"/>
  <c r="T40" i="732" l="1"/>
  <c r="A40" i="732"/>
  <c r="T69" i="778"/>
  <c r="A69" i="778"/>
  <c r="T59" i="763"/>
  <c r="A59" i="763"/>
  <c r="T41" i="732" l="1"/>
  <c r="A41" i="732"/>
  <c r="T70" i="778"/>
  <c r="A70" i="778"/>
  <c r="T42" i="732" l="1"/>
  <c r="A42" i="732"/>
  <c r="T71" i="778"/>
  <c r="A71" i="778"/>
  <c r="T43" i="732" l="1"/>
  <c r="A43" i="732"/>
  <c r="T72" i="778"/>
  <c r="A72" i="778"/>
  <c r="T44" i="732" l="1"/>
  <c r="A44" i="732"/>
  <c r="T73" i="778"/>
  <c r="A73" i="778"/>
  <c r="T45" i="732" l="1"/>
  <c r="A45" i="732"/>
  <c r="T74" i="778"/>
  <c r="A74" i="778"/>
  <c r="T46" i="732" l="1"/>
  <c r="A46" i="732"/>
  <c r="T75" i="778"/>
  <c r="A75" i="778"/>
  <c r="T47" i="732" l="1"/>
  <c r="A47" i="732"/>
  <c r="T76" i="778"/>
  <c r="A76" i="778"/>
  <c r="T48" i="732" l="1"/>
  <c r="A48" i="732"/>
  <c r="T77" i="778"/>
  <c r="A77" i="778"/>
  <c r="T49" i="732" l="1"/>
  <c r="A49" i="732"/>
  <c r="T78" i="778"/>
  <c r="A78" i="778"/>
  <c r="T50" i="732" l="1"/>
  <c r="A50" i="732"/>
  <c r="T79" i="778"/>
  <c r="A79" i="778"/>
  <c r="T51" i="732" l="1"/>
  <c r="A51" i="732"/>
  <c r="T80" i="778"/>
  <c r="A80" i="778"/>
  <c r="T52" i="732" l="1"/>
  <c r="A52" i="732"/>
  <c r="T81" i="778"/>
  <c r="A81" i="778"/>
  <c r="T82" i="778" l="1"/>
  <c r="A82" i="778"/>
  <c r="T83" i="778" l="1"/>
  <c r="A83" i="778"/>
  <c r="T84" i="778" l="1"/>
  <c r="A84" i="778"/>
  <c r="T85" i="778" l="1"/>
  <c r="A85" i="778"/>
  <c r="T86" i="778" l="1"/>
  <c r="A86" i="778"/>
  <c r="T87" i="778" l="1"/>
  <c r="A87" i="778"/>
  <c r="T88" i="778" l="1"/>
  <c r="A88" i="778"/>
  <c r="T89" i="778" l="1"/>
  <c r="A89" i="778"/>
  <c r="T90" i="778" l="1"/>
  <c r="A90" i="778"/>
  <c r="T91" i="778" l="1"/>
  <c r="A91" i="778"/>
  <c r="T92" i="778" l="1"/>
  <c r="A92" i="778"/>
  <c r="T93" i="778" l="1"/>
  <c r="A93" i="778"/>
  <c r="T94" i="778" l="1"/>
  <c r="A94" i="778"/>
  <c r="T95" i="778" l="1"/>
  <c r="A95" i="778"/>
  <c r="T96" i="778" l="1"/>
  <c r="A96" i="778"/>
  <c r="T97" i="778" l="1"/>
  <c r="A97" i="778"/>
  <c r="T98" i="778" l="1"/>
  <c r="A98" i="778"/>
  <c r="T99" i="778" l="1"/>
  <c r="A99" i="778"/>
  <c r="T100" i="778" l="1"/>
  <c r="A100" i="778"/>
  <c r="T101" i="778" l="1"/>
  <c r="A101" i="778"/>
  <c r="T102" i="778" l="1"/>
  <c r="A102" i="778"/>
  <c r="T103" i="778" l="1"/>
  <c r="A103" i="778"/>
  <c r="T104" i="778" l="1"/>
  <c r="A104" i="778"/>
  <c r="T105" i="778" l="1"/>
  <c r="A105" i="778"/>
  <c r="T106" i="778" l="1"/>
  <c r="A106" i="778"/>
  <c r="T107" i="778" l="1"/>
  <c r="A107" i="778"/>
  <c r="T108" i="778" l="1"/>
  <c r="A108" i="778"/>
  <c r="T109" i="778" l="1"/>
  <c r="A109" i="778"/>
  <c r="T110" i="778" l="1"/>
  <c r="A110" i="778"/>
  <c r="T111" i="778" l="1"/>
  <c r="A111" i="778"/>
  <c r="T112" i="778" l="1"/>
  <c r="A112" i="778"/>
  <c r="T113" i="778" l="1"/>
  <c r="A113" i="778"/>
  <c r="T114" i="778" l="1"/>
  <c r="A114" i="778"/>
  <c r="T115" i="778" l="1"/>
  <c r="A115" i="778"/>
  <c r="T116" i="778" l="1"/>
  <c r="A116" i="778"/>
  <c r="T117" i="778" l="1"/>
  <c r="A117" i="778"/>
  <c r="T118" i="778" l="1"/>
  <c r="A118" i="778"/>
  <c r="T119" i="778" l="1"/>
  <c r="A119" i="778"/>
  <c r="T120" i="778" l="1"/>
  <c r="A120" i="778"/>
  <c r="T121" i="778" l="1"/>
  <c r="A121" i="778"/>
  <c r="T122" i="778" l="1"/>
  <c r="A122" i="778"/>
  <c r="T123" i="778" l="1"/>
  <c r="A123" i="778"/>
  <c r="T124" i="778" l="1"/>
  <c r="A124" i="778"/>
  <c r="T125" i="778" l="1"/>
  <c r="A125" i="778"/>
  <c r="T126" i="778" l="1"/>
  <c r="A126" i="778"/>
  <c r="T127" i="778" l="1"/>
  <c r="A127" i="778"/>
  <c r="T128" i="778" l="1"/>
  <c r="A128" i="778"/>
  <c r="T129" i="778" l="1"/>
  <c r="A129" i="778"/>
  <c r="T130" i="778" l="1"/>
  <c r="A130" i="778"/>
  <c r="T131" i="778" l="1"/>
  <c r="A131" i="778"/>
  <c r="T132" i="778" l="1"/>
  <c r="A132" i="778"/>
  <c r="T133" i="778" l="1"/>
  <c r="A133" i="778"/>
  <c r="T134" i="778" l="1"/>
  <c r="A134" i="778"/>
  <c r="T135" i="778" l="1"/>
  <c r="A135" i="778"/>
  <c r="T136" i="778" l="1"/>
  <c r="A136" i="778"/>
  <c r="T137" i="778" l="1"/>
  <c r="A137" i="778"/>
  <c r="T138" i="778" l="1"/>
  <c r="A138" i="778"/>
  <c r="T139" i="778" l="1"/>
  <c r="A139" i="778"/>
  <c r="T140" i="778" l="1"/>
  <c r="A140" i="778"/>
  <c r="T141" i="778" l="1"/>
  <c r="A141" i="778"/>
  <c r="T142" i="778" l="1"/>
  <c r="A142" i="778"/>
  <c r="T143" i="778" l="1"/>
  <c r="A143" i="778"/>
  <c r="T144" i="778" l="1"/>
  <c r="A144" i="778"/>
  <c r="T145" i="778" l="1"/>
  <c r="A145" i="778"/>
  <c r="T146" i="778" l="1"/>
  <c r="A146" i="778"/>
  <c r="T147" i="778" l="1"/>
  <c r="A147" i="778"/>
  <c r="T148" i="778" l="1"/>
  <c r="A148" i="778"/>
  <c r="T149" i="778" l="1"/>
  <c r="A149" i="778"/>
  <c r="T150" i="778" l="1"/>
  <c r="A150" i="778"/>
  <c r="T151" i="778" l="1"/>
  <c r="A151" i="778"/>
  <c r="T152" i="778" l="1"/>
  <c r="A152" i="778"/>
  <c r="T153" i="778" l="1"/>
  <c r="A153" i="778"/>
  <c r="T154" i="778" l="1"/>
  <c r="A154" i="778"/>
  <c r="T155" i="778" l="1"/>
  <c r="A155" i="778"/>
  <c r="T156" i="778" l="1"/>
  <c r="A156" i="778"/>
  <c r="T157" i="778" l="1"/>
  <c r="A157" i="778"/>
  <c r="T158" i="778" l="1"/>
  <c r="A158" i="778"/>
  <c r="T159" i="778" l="1"/>
  <c r="A159" i="778"/>
  <c r="T160" i="778" l="1"/>
  <c r="A160" i="778"/>
  <c r="T161" i="778" l="1"/>
  <c r="A161" i="778"/>
  <c r="T162" i="778" l="1"/>
  <c r="A162" i="778"/>
  <c r="T163" i="778" l="1"/>
  <c r="A163" i="778"/>
  <c r="T164" i="778" l="1"/>
  <c r="A164" i="778"/>
  <c r="T165" i="778" l="1"/>
  <c r="A165" i="778"/>
  <c r="T166" i="778" l="1"/>
  <c r="A166" i="778"/>
  <c r="T167" i="778" l="1"/>
  <c r="A167" i="778"/>
  <c r="T168" i="778" l="1"/>
  <c r="A168" i="778"/>
  <c r="T169" i="778" l="1"/>
  <c r="A169" i="778"/>
  <c r="T170" i="778" l="1"/>
  <c r="A170" i="778"/>
  <c r="T171" i="778" l="1"/>
  <c r="A171" i="778"/>
  <c r="T172" i="778" l="1"/>
  <c r="A172" i="778"/>
  <c r="T173" i="778" l="1"/>
  <c r="A173" i="778"/>
  <c r="T174" i="778" l="1"/>
  <c r="A174" i="778"/>
  <c r="T175" i="778" l="1"/>
  <c r="A175" i="778"/>
  <c r="T176" i="778" l="1"/>
  <c r="A176" i="778"/>
  <c r="T177" i="778" l="1"/>
  <c r="A177" i="778"/>
  <c r="T178" i="778" l="1"/>
  <c r="A178" i="778"/>
  <c r="T179" i="778" l="1"/>
  <c r="A179" i="778"/>
  <c r="T180" i="778" l="1"/>
  <c r="A180" i="778"/>
  <c r="T181" i="778" l="1"/>
  <c r="A181" i="778"/>
  <c r="T182" i="778" l="1"/>
  <c r="A182" i="778"/>
  <c r="T183" i="778" l="1"/>
  <c r="A183" i="778"/>
  <c r="T184" i="778" l="1"/>
  <c r="A184" i="778"/>
  <c r="T185" i="778" l="1"/>
  <c r="A185" i="778"/>
  <c r="T186" i="778" l="1"/>
  <c r="A186" i="778"/>
  <c r="T187" i="778" l="1"/>
  <c r="A187" i="778"/>
  <c r="T188" i="778" l="1"/>
  <c r="A188" i="778"/>
  <c r="T189" i="778" l="1"/>
  <c r="A189" i="778"/>
  <c r="T190" i="778" l="1"/>
  <c r="A190" i="778"/>
  <c r="T191" i="778" l="1"/>
  <c r="A191" i="778"/>
  <c r="T192" i="778" l="1"/>
  <c r="A192" i="778"/>
  <c r="T193" i="778" l="1"/>
  <c r="A193" i="778"/>
  <c r="T194" i="778" l="1"/>
  <c r="A194" i="778"/>
  <c r="T195" i="778" l="1"/>
  <c r="A195" i="778"/>
  <c r="T196" i="778" l="1"/>
  <c r="A196" i="778"/>
  <c r="T197" i="778" l="1"/>
  <c r="A197" i="778"/>
  <c r="T198" i="778" l="1"/>
  <c r="A198" i="778"/>
  <c r="T199" i="778" l="1"/>
  <c r="A199" i="778"/>
  <c r="T200" i="778" l="1"/>
  <c r="A200" i="778"/>
  <c r="T201" i="778" l="1"/>
  <c r="A201" i="778"/>
  <c r="T202" i="778" l="1"/>
  <c r="A202" i="778"/>
  <c r="T203" i="778" l="1"/>
  <c r="A203" i="778"/>
  <c r="T204" i="778" l="1"/>
  <c r="A204" i="778"/>
  <c r="T205" i="778" l="1"/>
  <c r="A205" i="778"/>
  <c r="T206" i="778" l="1"/>
  <c r="A206" i="778"/>
  <c r="T207" i="778" l="1"/>
  <c r="A207" i="778"/>
  <c r="T208" i="778" l="1"/>
  <c r="A208" i="778"/>
  <c r="T209" i="778" l="1"/>
  <c r="A209" i="778"/>
  <c r="T210" i="778" l="1"/>
  <c r="A210" i="778"/>
  <c r="T211" i="778" l="1"/>
  <c r="A211" i="778"/>
  <c r="T212" i="778" l="1"/>
  <c r="A212" i="778"/>
  <c r="T213" i="778" l="1"/>
  <c r="A213" i="778"/>
  <c r="T214" i="778" l="1"/>
  <c r="A214" i="778"/>
  <c r="T215" i="778" l="1"/>
  <c r="A215" i="778"/>
  <c r="T216" i="778" l="1"/>
  <c r="A216" i="778"/>
  <c r="T217" i="778" l="1"/>
  <c r="A217" i="778"/>
  <c r="T218" i="778" l="1"/>
  <c r="A218" i="778"/>
  <c r="T219" i="778" l="1"/>
  <c r="A219" i="778"/>
  <c r="T220" i="778" l="1"/>
  <c r="A220" i="778"/>
  <c r="T221" i="778" l="1"/>
  <c r="A221" i="778"/>
  <c r="T222" i="778" l="1"/>
  <c r="A222" i="778"/>
  <c r="T223" i="778" l="1"/>
  <c r="A223" i="778"/>
  <c r="T224" i="778" l="1"/>
  <c r="A224" i="778"/>
  <c r="T225" i="778" l="1"/>
  <c r="A225" i="778"/>
  <c r="T226" i="778" l="1"/>
  <c r="A226" i="778"/>
  <c r="T227" i="778" l="1"/>
  <c r="A227" i="778"/>
  <c r="T228" i="778" l="1"/>
  <c r="A228" i="778"/>
  <c r="T229" i="778" l="1"/>
  <c r="A229" i="778"/>
  <c r="T230" i="778" l="1"/>
  <c r="A230" i="778"/>
  <c r="T231" i="778" l="1"/>
  <c r="A231" i="778"/>
  <c r="T232" i="778" l="1"/>
  <c r="A232" i="778"/>
  <c r="T233" i="778" l="1"/>
  <c r="A233" i="778"/>
  <c r="T234" i="778" l="1"/>
  <c r="A234" i="778"/>
  <c r="T235" i="778" l="1"/>
  <c r="A235" i="778"/>
  <c r="T236" i="778" l="1"/>
  <c r="A236" i="778"/>
  <c r="T237" i="778" l="1"/>
  <c r="A237" i="778"/>
  <c r="T238" i="778" l="1"/>
  <c r="A238" i="778"/>
  <c r="T239" i="778" l="1"/>
  <c r="A239" i="778"/>
  <c r="T240" i="778" l="1"/>
  <c r="A240" i="778"/>
  <c r="T241" i="778" l="1"/>
  <c r="A241" i="778"/>
  <c r="T242" i="778" l="1"/>
  <c r="A242" i="778"/>
  <c r="T243" i="778" l="1"/>
  <c r="A243" i="778"/>
  <c r="T244" i="778" l="1"/>
  <c r="A244" i="778"/>
  <c r="T245" i="778" l="1"/>
  <c r="A245" i="778"/>
  <c r="T246" i="778" l="1"/>
  <c r="A246" i="778"/>
  <c r="T247" i="778" l="1"/>
  <c r="A247" i="778"/>
  <c r="T248" i="778" l="1"/>
  <c r="A248" i="778"/>
  <c r="T249" i="778" l="1"/>
  <c r="A249" i="778"/>
  <c r="T250" i="778" l="1"/>
  <c r="A250" i="778"/>
  <c r="T251" i="778" l="1"/>
  <c r="A251" i="778"/>
  <c r="T252" i="778" l="1"/>
  <c r="A252" i="778"/>
  <c r="T253" i="778" l="1"/>
  <c r="A253" i="778"/>
  <c r="T254" i="778" l="1"/>
  <c r="A254" i="778"/>
  <c r="T255" i="778" l="1"/>
  <c r="A255" i="778"/>
  <c r="T256" i="778" l="1"/>
  <c r="A256" i="778"/>
  <c r="T257" i="778" l="1"/>
  <c r="A257" i="778"/>
  <c r="T258" i="778" l="1"/>
  <c r="A258" i="778"/>
  <c r="T259" i="778" l="1"/>
  <c r="A259" i="778"/>
  <c r="T260" i="778" l="1"/>
  <c r="A260" i="778"/>
  <c r="T261" i="778" l="1"/>
  <c r="A261" i="778"/>
  <c r="T262" i="778" l="1"/>
  <c r="A262" i="778"/>
  <c r="T263" i="778" l="1"/>
  <c r="A263" i="778"/>
  <c r="T264" i="778" l="1"/>
  <c r="A264" i="778"/>
  <c r="T265" i="778" l="1"/>
  <c r="A265" i="778"/>
  <c r="T266" i="778" l="1"/>
  <c r="A266" i="778"/>
  <c r="T267" i="778" l="1"/>
  <c r="A267" i="778"/>
  <c r="T268" i="778" l="1"/>
  <c r="A268" i="778"/>
  <c r="T269" i="778" l="1"/>
  <c r="A269" i="778"/>
  <c r="T270" i="778" l="1"/>
  <c r="A270" i="778"/>
  <c r="T271" i="778" l="1"/>
  <c r="A271" i="778"/>
  <c r="T272" i="778" l="1"/>
  <c r="A272" i="778"/>
  <c r="T273" i="778" l="1"/>
  <c r="A273" i="778"/>
  <c r="T274" i="778" l="1"/>
  <c r="A274" i="778"/>
  <c r="T275" i="778" l="1"/>
  <c r="A275" i="778"/>
  <c r="T276" i="778" l="1"/>
  <c r="A276" i="778"/>
  <c r="T277" i="778" l="1"/>
  <c r="A277" i="778"/>
  <c r="T278" i="778" l="1"/>
  <c r="A278" i="778"/>
  <c r="T279" i="778" l="1"/>
  <c r="A279" i="778"/>
  <c r="T280" i="778" l="1"/>
  <c r="A280" i="778"/>
  <c r="T281" i="778" l="1"/>
  <c r="A281" i="778"/>
  <c r="T282" i="778" l="1"/>
  <c r="A282" i="778"/>
  <c r="T283" i="778" l="1"/>
  <c r="A283" i="778"/>
  <c r="T284" i="778" l="1"/>
  <c r="A284" i="778"/>
  <c r="T285" i="778" l="1"/>
  <c r="A285" i="778"/>
  <c r="T286" i="778" l="1"/>
  <c r="A286" i="778"/>
  <c r="T287" i="778" l="1"/>
  <c r="A287" i="778"/>
  <c r="T288" i="778" l="1"/>
  <c r="A288" i="778"/>
  <c r="T289" i="778" l="1"/>
  <c r="A289" i="778"/>
  <c r="T290" i="778" l="1"/>
  <c r="A290" i="778"/>
  <c r="T291" i="778" l="1"/>
  <c r="A291" i="778"/>
  <c r="T292" i="778" l="1"/>
  <c r="A292" i="778"/>
  <c r="T293" i="778" l="1"/>
  <c r="A293" i="778"/>
  <c r="T294" i="778" l="1"/>
  <c r="A294" i="778"/>
  <c r="T295" i="778" l="1"/>
  <c r="A295" i="778"/>
  <c r="T296" i="778" l="1"/>
  <c r="A296" i="778"/>
  <c r="T297" i="778" l="1"/>
  <c r="A297" i="778"/>
  <c r="T298" i="778" l="1"/>
  <c r="A298" i="778"/>
  <c r="T299" i="778" l="1"/>
  <c r="A299" i="778"/>
  <c r="T300" i="778" l="1"/>
  <c r="A300" i="778"/>
  <c r="T301" i="778" l="1"/>
  <c r="A301" i="778"/>
  <c r="T302" i="778" l="1"/>
  <c r="A302" i="778"/>
  <c r="T303" i="778" l="1"/>
  <c r="A303" i="778"/>
  <c r="T304" i="778" l="1"/>
  <c r="A304" i="778"/>
  <c r="T305" i="778" l="1"/>
  <c r="A305" i="778"/>
  <c r="T306" i="778" l="1"/>
  <c r="A306" i="778"/>
  <c r="T307" i="778" l="1"/>
  <c r="A307" i="778"/>
  <c r="T308" i="778" l="1"/>
  <c r="A308" i="778"/>
  <c r="T309" i="778" l="1"/>
  <c r="A309" i="778"/>
  <c r="T310" i="778" l="1"/>
  <c r="A310" i="778"/>
  <c r="T311" i="778" l="1"/>
  <c r="A311" i="778"/>
  <c r="T312" i="778" l="1"/>
  <c r="A312" i="778"/>
  <c r="T313" i="778" l="1"/>
  <c r="A313" i="778"/>
  <c r="T314" i="778" l="1"/>
  <c r="A314" i="778"/>
  <c r="T315" i="778" l="1"/>
  <c r="A315" i="778"/>
  <c r="T316" i="778" l="1"/>
  <c r="A316" i="778"/>
  <c r="T317" i="778" l="1"/>
  <c r="A317" i="778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Michelle Herndon</author>
    <author>West, Teresa</author>
  </authors>
  <commentList>
    <comment ref="H2" authorId="0" shapeId="0" xr:uid="{00000000-0006-0000-0500-000001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7/9 - per SC increase to 10161 kg to build some SS</t>
        </r>
      </text>
    </comment>
    <comment ref="R2" authorId="0" shapeId="0" xr:uid="{00000000-0006-0000-0500-000002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7/21 - per Vicky move out from 8/10 to ship 8/19</t>
        </r>
      </text>
    </comment>
    <comment ref="H3" authorId="0" shapeId="0" xr:uid="{00000000-0006-0000-0500-000003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7/2 - per Vicky increase from 3,000 KG to 4500 KG
7/9 - per SC increase to run a total of 5081 KG to build some SS</t>
        </r>
      </text>
    </comment>
    <comment ref="R3" authorId="0" shapeId="0" xr:uid="{00000000-0006-0000-0500-000004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6/30 - per Vicky move up from 8/2 to ship 7/23</t>
        </r>
      </text>
    </comment>
    <comment ref="H4" authorId="0" shapeId="0" xr:uid="{00000000-0006-0000-0500-000005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6/5 - per Pam increase from 3,000 KG to 5,953 KG
7/2 - per Vicky decrease order from 9,.000 KG to 4500 KG</t>
        </r>
      </text>
    </comment>
    <comment ref="R4" authorId="0" shapeId="0" xr:uid="{00000000-0006-0000-0500-000006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6/5 - per Pam move out ship date from 6/30 to ship 8/3
6/24 - per Vicky move out from 8/3 to ship 8/17</t>
        </r>
      </text>
    </comment>
    <comment ref="H5" authorId="0" shapeId="0" xr:uid="{00000000-0006-0000-0500-000007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7/9 - per SC increase to run a total of 8468 kg to build some SS</t>
        </r>
      </text>
    </comment>
    <comment ref="H7" authorId="0" shapeId="0" xr:uid="{00000000-0006-0000-0500-000008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7/9 - per SC increase to run a total of 5081 kg to build SS</t>
        </r>
      </text>
    </comment>
    <comment ref="H9" authorId="0" shapeId="0" xr:uid="{00000000-0006-0000-0500-000009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8/13 - per Vicky increase from 4500 KG to 9000 KG</t>
        </r>
      </text>
    </comment>
    <comment ref="H11" authorId="0" shapeId="0" xr:uid="{00000000-0006-0000-0500-00000A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7/9 - per SC increase from 4,500 KG to run a total of 12,832 kg to build SS.</t>
        </r>
      </text>
    </comment>
    <comment ref="H12" authorId="0" shapeId="0" xr:uid="{00000000-0006-0000-0500-00000B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6/5 increase from 2,200 kg to 4,476 KG
8/4 - per Vicky FQ wants to increase to 400000 SM = 6000 KG from 3750 KG</t>
        </r>
      </text>
    </comment>
    <comment ref="R12" authorId="0" shapeId="0" xr:uid="{00000000-0006-0000-0500-00000C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6/5 - per Pam increase to 300,000 SM and move ship date from 6/30 to 8/11
6/24 - per Vicky move up from 8/11 to ship 8/5
6/30 - per Vicky move up from 8/5 to ship 8/2</t>
        </r>
      </text>
    </comment>
    <comment ref="H14" authorId="0" shapeId="0" xr:uid="{00000000-0006-0000-0500-00000D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7/9 - per SC increase from 3,750 kg to run a total of 5,220 KG to build SS</t>
        </r>
      </text>
    </comment>
    <comment ref="R14" authorId="0" shapeId="0" xr:uid="{00000000-0006-0000-0500-00000E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6/24 - per Vicky move out from 8/5 to ship 8/9</t>
        </r>
      </text>
    </comment>
    <comment ref="H15" authorId="0" shapeId="0" xr:uid="{00000000-0006-0000-0500-00000F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7/21 - per Vicky decrease from 7,000 kg to 3750 kg</t>
        </r>
      </text>
    </comment>
    <comment ref="H16" authorId="0" shapeId="0" xr:uid="{00000000-0006-0000-0500-000010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7/31 - per Vicky increase from 4500 kg to 6000 kg</t>
        </r>
      </text>
    </comment>
    <comment ref="R16" authorId="0" shapeId="0" xr:uid="{00000000-0006-0000-0500-000011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7/21 per Vicky move out from 9/3 mto ship 9/8
7/31 - per Vicky moe up from 9/8 to ship 9/3</t>
        </r>
      </text>
    </comment>
    <comment ref="H17" authorId="0" shapeId="0" xr:uid="{00000000-0006-0000-0500-000012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7/21 - per Vicky increase from 6000 kg to 7500 kg</t>
        </r>
      </text>
    </comment>
    <comment ref="R17" authorId="0" shapeId="0" xr:uid="{00000000-0006-0000-0500-000013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8/13 - per Vicky move up from 9/14 to ship 9/7</t>
        </r>
      </text>
    </comment>
    <comment ref="Q54" authorId="1" shapeId="0" xr:uid="{00000000-0006-0000-0500-000014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b/>
            <sz val="12"/>
            <color indexed="81"/>
            <rFont val="Tahoma"/>
            <family val="2"/>
          </rPr>
          <t>PER PAM ON 7/14/2020 INCREASE ORDER TO 1,800,000 LM'S FROM 1,463,040 LM'S.</t>
        </r>
      </text>
    </comment>
    <comment ref="C70" authorId="0" shapeId="0" xr:uid="{00000000-0006-0000-0500-000015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This is a 4-Beam process.</t>
        </r>
      </text>
    </comment>
    <comment ref="R106" authorId="0" shapeId="0" xr:uid="{00000000-0006-0000-0500-000016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8/6 - per Donna/AHP move out from 8/26 to ship 9/9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Michelle Herndon</author>
  </authors>
  <commentList>
    <comment ref="H8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9064
</t>
        </r>
      </text>
    </comment>
    <comment ref="R20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7/2 - per Cindy move out from 7/20 to ship sometime in Sept.</t>
        </r>
      </text>
    </comment>
    <comment ref="R22" authorId="0" shapeId="0" xr:uid="{00000000-0006-0000-0100-000003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7/2 - per Cindy mocve from 7/20 to September run</t>
        </r>
      </text>
    </comment>
    <comment ref="H29" authorId="0" shapeId="0" xr:uid="{00000000-0006-0000-0100-000004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Reminded Cindy order does not meet MOQ of 1816 KG.</t>
        </r>
      </text>
    </comment>
    <comment ref="R29" authorId="0" shapeId="0" xr:uid="{00000000-0006-0000-0100-000005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7/2 - per Cindy move from 7/23 to ship in OCT</t>
        </r>
      </text>
    </comment>
    <comment ref="R34" authorId="0" shapeId="0" xr:uid="{00000000-0006-0000-0100-000006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7/2 - per Cindy move out from 8/20 to ship in OCT.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Michelle Herndon</author>
  </authors>
  <commentList>
    <comment ref="H9" authorId="0" shapeId="0" xr:uid="{00000000-0006-0000-0300-000001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8/5 - took 2843 KG to cover a Cardinal 1.00 osy 60" order.</t>
        </r>
      </text>
    </comment>
    <comment ref="E12" authorId="0" shapeId="0" xr:uid="{00000000-0006-0000-0300-000002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5/29 - planned production will be 6,000 KG which covers the entire 4th QTR with 3,000 KG produced in July and the other 3,000 KG produced in Sept.</t>
        </r>
      </text>
    </comment>
    <comment ref="H15" authorId="0" shapeId="0" xr:uid="{00000000-0006-0000-0300-000003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5179
</t>
        </r>
      </text>
    </comment>
    <comment ref="E19" authorId="0" shapeId="0" xr:uid="{00000000-0006-0000-0300-000004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7/2 - Precept has 32,470 KG loaded on line 4 for SEPT out of the total plan of 44,000 KG.  This will leave 11,530 kg left over to use on line 6</t>
        </r>
      </text>
    </comment>
    <comment ref="E28" authorId="0" shapeId="0" xr:uid="{00000000-0006-0000-0300-000005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8/13 - per Pat ok to steal from Precept to cover an order for Printpack of 9.072 KG on line 4.
Balance will now be 15,928 KG for Precept.</t>
        </r>
      </text>
    </comment>
    <comment ref="E42" authorId="0" shapeId="0" xr:uid="{00000000-0006-0000-0300-000006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8/11 - Q1 allocation is for a total of 6,000 KG which will be loaded in NOV to cover orders.</t>
        </r>
      </text>
    </comment>
    <comment ref="E43" authorId="0" shapeId="0" xr:uid="{00000000-0006-0000-0300-000007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8/11 - the 6,000 KG is the total amount allotted for Q1.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westt</author>
    <author>West, Teresa</author>
  </authors>
  <commentList>
    <comment ref="E144" authorId="0" shapeId="0" xr:uid="{00000000-0006-0000-0600-000001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SYSTHESIN</t>
        </r>
      </text>
    </comment>
    <comment ref="G172" authorId="0" shapeId="0" xr:uid="{00000000-0006-0000-0600-000002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CHANGED ON 2/27/08 - PER LISA WEEKS FROM 30" MAX OD TO 29.5" +/- .5".</t>
        </r>
      </text>
    </comment>
    <comment ref="G173" authorId="0" shapeId="0" xr:uid="{00000000-0006-0000-0600-000003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CHANGED ON 2/27/08 - PER LISA WEEKS FROM 30" MAX OD TO 29.5" +/- .5".</t>
        </r>
      </text>
    </comment>
    <comment ref="G174" authorId="0" shapeId="0" xr:uid="{00000000-0006-0000-0600-000004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CHANGED ON 2/27/08 - PER LISA WEEKS FROM 30" MAX OD TO 29.5" +/- .5".</t>
        </r>
      </text>
    </comment>
    <comment ref="G175" authorId="0" shapeId="0" xr:uid="{00000000-0006-0000-0600-000005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CHANGED ON 2/27/08 - PER LISA WEEKS FROM 30" MAX OD TO 29.5" +/- .5".</t>
        </r>
      </text>
    </comment>
    <comment ref="G176" authorId="0" shapeId="0" xr:uid="{00000000-0006-0000-0600-000006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CHANGED ON 2/27/08 - PER LISA WEEKS FROM 30" MAX OD TO 29.5" +/- .5".</t>
        </r>
      </text>
    </comment>
    <comment ref="G177" authorId="0" shapeId="0" xr:uid="{00000000-0006-0000-0600-000007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CHANGED ON 2/27/08 - PER LISA WEEKS FROM 30" MAX OD TO 29.5" +/- .5".</t>
        </r>
      </text>
    </comment>
    <comment ref="G178" authorId="0" shapeId="0" xr:uid="{00000000-0006-0000-0600-000008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CHANGED ON 2/27/08 - PER LISA WEEKS FROM 30" MAX OD TO 29.5" +/- .5".</t>
        </r>
      </text>
    </comment>
    <comment ref="K261" authorId="0" shapeId="0" xr:uid="{00000000-0006-0000-0600-000009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PER DAVE COLLINS ON 9/18/06 TO USE WHITE PACK LABELS ON 17 GSM TREATED MATERIAL.</t>
        </r>
      </text>
    </comment>
    <comment ref="K262" authorId="0" shapeId="0" xr:uid="{00000000-0006-0000-0600-00000A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PER DAVE COLLINS ON 9/18/06 TO USE WHITE PACK LABELS ON 17 GSM TREATED MATERIAL.</t>
        </r>
      </text>
    </comment>
    <comment ref="K263" authorId="0" shapeId="0" xr:uid="{00000000-0006-0000-0600-00000B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PER DAVE COLLINS ON 9/18/06 TO USE WHITE PACK LABELS ON 17 GSM TREATED MATERIAL.</t>
        </r>
      </text>
    </comment>
    <comment ref="K264" authorId="0" shapeId="0" xr:uid="{00000000-0006-0000-0600-00000C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PER DAVE COLLINS ON 9/18/06 TO USE WHITE PACK LABELS ON 17 GSM TREATED MATERIAL.</t>
        </r>
      </text>
    </comment>
    <comment ref="K265" authorId="0" shapeId="0" xr:uid="{00000000-0006-0000-0600-00000D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PER DAVE COLLINS ON 9/18/06 TO USE WHITE PACK LABELS ON 17 GSM TREATED MATERIAL.</t>
        </r>
      </text>
    </comment>
    <comment ref="K266" authorId="0" shapeId="0" xr:uid="{00000000-0006-0000-0600-00000E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PER DAVE COLLINS ON 9/18/06 TO USE WHITE PACK LABELS ON 17 GSM TREATED MATERIAL.</t>
        </r>
      </text>
    </comment>
    <comment ref="K267" authorId="0" shapeId="0" xr:uid="{00000000-0006-0000-0600-00000F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PER DAVE COLLINS ON 9/18/06 TO USE WHITE PACK LABELS ON 17 GSM TREATED MATERIAL.</t>
        </r>
      </text>
    </comment>
    <comment ref="K268" authorId="0" shapeId="0" xr:uid="{00000000-0006-0000-0600-000010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PER DAVE COLLINS ON 9/18/06 TO USE WHITE PACK LABELS ON 17 GSM TREATED MATERIAL.</t>
        </r>
      </text>
    </comment>
    <comment ref="K269" authorId="0" shapeId="0" xr:uid="{00000000-0006-0000-0600-000011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PER DAVE COLLINS ON 9/18/06 TO USE WHITE PACK LABELS ON 17 GSM TREATED MATERIAL.</t>
        </r>
      </text>
    </comment>
    <comment ref="K270" authorId="0" shapeId="0" xr:uid="{00000000-0006-0000-0600-000012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PER DAVE COLLINS ON 9/18/06 TO USE WHITE PACK LABELS ON 17 GSM TREATED MATERIAL.</t>
        </r>
      </text>
    </comment>
    <comment ref="E275" authorId="0" shapeId="0" xr:uid="{00000000-0006-0000-0600-000013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SYSTHESIN</t>
        </r>
      </text>
    </comment>
    <comment ref="E277" authorId="0" shapeId="0" xr:uid="{00000000-0006-0000-0600-000014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SYSTHESIN</t>
        </r>
      </text>
    </comment>
    <comment ref="E278" authorId="0" shapeId="0" xr:uid="{00000000-0006-0000-0600-000015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SYSTHESIN</t>
        </r>
      </text>
    </comment>
    <comment ref="E282" authorId="0" shapeId="0" xr:uid="{00000000-0006-0000-0600-000016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SYSTHESIN</t>
        </r>
      </text>
    </comment>
    <comment ref="E283" authorId="0" shapeId="0" xr:uid="{00000000-0006-0000-0600-000017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SYSTHESIN</t>
        </r>
      </text>
    </comment>
    <comment ref="G284" authorId="0" shapeId="0" xr:uid="{00000000-0006-0000-0600-000018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CHANGED ON 2/27/08 - PER LISA WEEKS FROM 30" MAX OD TO 29.5" +/- .5".</t>
        </r>
      </text>
    </comment>
    <comment ref="G285" authorId="0" shapeId="0" xr:uid="{00000000-0006-0000-0600-000019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CHANGED ON 2/27/08 - PER LISA WEEKS FROM 30" MAX OD TO 29.5" +/- .5".</t>
        </r>
      </text>
    </comment>
    <comment ref="G286" authorId="0" shapeId="0" xr:uid="{00000000-0006-0000-0600-00001A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CHANGED ON 2/27/08 - PER LISA WEEKS FROM 30" MAX OD TO 29.5" +/- .5".</t>
        </r>
      </text>
    </comment>
    <comment ref="G339" authorId="1" shapeId="0" xr:uid="{00000000-0006-0000-0600-00001B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PER TINK ON 7/11/13 - TAKE TARGET OD OF 43" OFF DETAIL SHEET.</t>
        </r>
      </text>
    </comment>
    <comment ref="G361" authorId="1" shapeId="0" xr:uid="{00000000-0006-0000-0600-00001C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PER TINK ON 7/11/13 - TAKE TARGET OD OF 43" OFF DETAIL SHEET.</t>
        </r>
      </text>
    </comment>
    <comment ref="H419" authorId="1" shapeId="0" xr:uid="{00000000-0006-0000-0600-00001D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RNMI STATES TO RUN TO MAX PUTUP.</t>
        </r>
      </text>
    </comment>
    <comment ref="H420" authorId="1" shapeId="0" xr:uid="{00000000-0006-0000-0600-00001E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RNMI STATES TO RUN TO MAX PUTUP.</t>
        </r>
      </text>
    </comment>
    <comment ref="H426" authorId="1" shapeId="0" xr:uid="{00000000-0006-0000-0600-00001F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RUN TO PUTUP PER HEATHER.</t>
        </r>
      </text>
    </comment>
    <comment ref="H427" authorId="1" shapeId="0" xr:uid="{00000000-0006-0000-0600-000020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RUN TO PUTUP PER HEATHER.</t>
        </r>
      </text>
    </comment>
    <comment ref="H428" authorId="1" shapeId="0" xr:uid="{00000000-0006-0000-0600-000021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RUN TO PUTUP PER HEATHER.</t>
        </r>
      </text>
    </comment>
    <comment ref="H429" authorId="1" shapeId="0" xr:uid="{00000000-0006-0000-0600-000022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RUN TO PUTUP PER HEATHER.</t>
        </r>
      </text>
    </comment>
    <comment ref="H430" authorId="1" shapeId="0" xr:uid="{00000000-0006-0000-0600-000023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RUN TO PUTUP PER HEATHER.</t>
        </r>
      </text>
    </comment>
    <comment ref="H431" authorId="1" shapeId="0" xr:uid="{00000000-0006-0000-0600-000024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RUN TO PUTUP PER HEATHER.
</t>
        </r>
      </text>
    </comment>
    <comment ref="H432" authorId="1" shapeId="0" xr:uid="{00000000-0006-0000-0600-000025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RUN TO PUTUP PER HEATHER.
</t>
        </r>
      </text>
    </comment>
    <comment ref="H433" authorId="1" shapeId="0" xr:uid="{00000000-0006-0000-0600-000026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RUN TO PUTUP PER HEATHER.
</t>
        </r>
      </text>
    </comment>
    <comment ref="H434" authorId="1" shapeId="0" xr:uid="{00000000-0006-0000-0600-000027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RUN TO PUTUP PER HEATHER.
</t>
        </r>
      </text>
    </comment>
    <comment ref="H435" authorId="1" shapeId="0" xr:uid="{00000000-0006-0000-0600-000028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2750 LINEAR YARDS PER ROLL - PER TINK ON 7/11/13</t>
        </r>
      </text>
    </comment>
    <comment ref="H456" authorId="1" shapeId="0" xr:uid="{00000000-0006-0000-0600-000029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2750 LINEAR YARDS PER ROLL - PER TINK ON 7/11/13</t>
        </r>
      </text>
    </comment>
    <comment ref="H457" authorId="1" shapeId="0" xr:uid="{00000000-0006-0000-0600-00002A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2750 LINEAR YARDS PER ROLL - PER TINK ON 7/11/13</t>
        </r>
      </text>
    </comment>
    <comment ref="H458" authorId="1" shapeId="0" xr:uid="{00000000-0006-0000-0600-00002B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2750 LINEAR YARDS PER ROLL - PER TINK ON 7/11/13</t>
        </r>
      </text>
    </comment>
    <comment ref="H459" authorId="1" shapeId="0" xr:uid="{00000000-0006-0000-0600-00002C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SHORT DOFF MIN SIZE = 8,000 LM</t>
        </r>
      </text>
    </comment>
    <comment ref="H460" authorId="1" shapeId="0" xr:uid="{00000000-0006-0000-0600-00002D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SHORT DOFF MIN SIZE = 8,000 LM</t>
        </r>
      </text>
    </comment>
    <comment ref="H461" authorId="1" shapeId="0" xr:uid="{00000000-0006-0000-0600-00002E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SHORT DOFF MIN SIZE = 8,000 LM</t>
        </r>
      </text>
    </comment>
    <comment ref="H462" authorId="1" shapeId="0" xr:uid="{00000000-0006-0000-0600-00002F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SHORT DOFF MIN SIZE = 8,000 LM</t>
        </r>
      </text>
    </comment>
    <comment ref="H463" authorId="1" shapeId="0" xr:uid="{00000000-0006-0000-0600-000030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SHORT DOFF MIN SIZE = 8,000 LM</t>
        </r>
      </text>
    </comment>
    <comment ref="H539" authorId="1" shapeId="0" xr:uid="{00000000-0006-0000-0600-000031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RNMI STATES TO RUN TO LM PUTUP.</t>
        </r>
      </text>
    </comment>
    <comment ref="H740" authorId="1" shapeId="0" xr:uid="{00000000-0006-0000-0600-000032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RUN TO MAX PUTUP - 8200 LM PER RNMI</t>
        </r>
      </text>
    </comment>
    <comment ref="H741" authorId="1" shapeId="0" xr:uid="{00000000-0006-0000-0600-000033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RUN TO MAX PUTUP - 8200 LM PER RNMI</t>
        </r>
      </text>
    </comment>
    <comment ref="H742" authorId="1" shapeId="0" xr:uid="{00000000-0006-0000-0600-000034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RUN TO MAX PUTUP - 8200 LM PER RNMI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Michelle Herndon</author>
  </authors>
  <commentList>
    <comment ref="I2" authorId="0" shapeId="0" xr:uid="{00000000-0006-0000-0800-000001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Teal FCST - 173,859 KG
White FCST - 298,211 KG</t>
        </r>
      </text>
    </comment>
  </commentList>
</comments>
</file>

<file path=xl/sharedStrings.xml><?xml version="1.0" encoding="utf-8"?>
<sst xmlns="http://schemas.openxmlformats.org/spreadsheetml/2006/main" count="11573" uniqueCount="2426">
  <si>
    <t>SPM375003             PROD DATE</t>
  </si>
  <si>
    <t>CYCLE / BUCKET</t>
  </si>
  <si>
    <t>Customer Name</t>
  </si>
  <si>
    <t>Item No</t>
  </si>
  <si>
    <t>WO#</t>
  </si>
  <si>
    <t>Description</t>
  </si>
  <si>
    <t>Treatment</t>
  </si>
  <si>
    <t>KGS to produce</t>
  </si>
  <si>
    <t>Hours To Produce</t>
  </si>
  <si>
    <t>Polymer</t>
  </si>
  <si>
    <t>Core Size</t>
  </si>
  <si>
    <t>LM putup</t>
  </si>
  <si>
    <t>Roll Diameter</t>
  </si>
  <si>
    <t>Rolls per Bundle</t>
  </si>
  <si>
    <t>Packaging Top/Bot</t>
  </si>
  <si>
    <t># OF ROLLS</t>
  </si>
  <si>
    <t>Total LM Order QTY</t>
  </si>
  <si>
    <t>Scheduled Ship Date</t>
  </si>
  <si>
    <t>Sales Order #</t>
  </si>
  <si>
    <t>Date order is complete</t>
  </si>
  <si>
    <t xml:space="preserve">AUG 2020   672 HRS          </t>
  </si>
  <si>
    <t>EXXON 3155</t>
  </si>
  <si>
    <t>7110066-1</t>
  </si>
  <si>
    <t xml:space="preserve">AUG 2020   </t>
  </si>
  <si>
    <t>7110066-2</t>
  </si>
  <si>
    <t>7110066-6</t>
  </si>
  <si>
    <t>7110066-7</t>
  </si>
  <si>
    <t>7110066-8</t>
  </si>
  <si>
    <t>7110066-13</t>
  </si>
  <si>
    <t>7110066-21</t>
  </si>
  <si>
    <t xml:space="preserve">SEP 2020   672 HRS          </t>
  </si>
  <si>
    <t>7110066-14</t>
  </si>
  <si>
    <t>7110066-23</t>
  </si>
  <si>
    <t>7110066-25</t>
  </si>
  <si>
    <t>7110066-28</t>
  </si>
  <si>
    <t>7110066-33</t>
  </si>
  <si>
    <t xml:space="preserve">SEP 2020   </t>
  </si>
  <si>
    <t>7110066-31</t>
  </si>
  <si>
    <t>7110066-36</t>
  </si>
  <si>
    <t>7110066-38</t>
  </si>
  <si>
    <t>7110066-41</t>
  </si>
  <si>
    <t>PM</t>
  </si>
  <si>
    <t xml:space="preserve">PM </t>
  </si>
  <si>
    <t>7110066-42</t>
  </si>
  <si>
    <t>TBD</t>
  </si>
  <si>
    <t>FCST</t>
  </si>
  <si>
    <t>UNTREATED</t>
  </si>
  <si>
    <t>Braskem CP360H</t>
  </si>
  <si>
    <t>48" MAX OD</t>
  </si>
  <si>
    <t>FC</t>
  </si>
  <si>
    <t>NEW</t>
  </si>
  <si>
    <t>OCT 2021                  840 hrs.</t>
  </si>
  <si>
    <t xml:space="preserve">NOV 2021   672 HRS          </t>
  </si>
  <si>
    <t xml:space="preserve">NOV 2021   </t>
  </si>
  <si>
    <t>DEC 2021                  672 hrs.</t>
  </si>
  <si>
    <t xml:space="preserve">DEC 2020   </t>
  </si>
  <si>
    <t>SPM375004                                         PROD DATE</t>
  </si>
  <si>
    <t>Sale Order#</t>
  </si>
  <si>
    <t>% reclaim</t>
  </si>
  <si>
    <t>Amount Repro needed</t>
  </si>
  <si>
    <t>Type of Repro</t>
  </si>
  <si>
    <t>AUG  2020        672 HRS</t>
  </si>
  <si>
    <t>7033589-43</t>
  </si>
  <si>
    <t xml:space="preserve">AUG  2020       </t>
  </si>
  <si>
    <t>7033589-46</t>
  </si>
  <si>
    <t>7110066-4</t>
  </si>
  <si>
    <t>planned      12,000 KG</t>
  </si>
  <si>
    <t>SMS</t>
  </si>
  <si>
    <t>7059609-1</t>
  </si>
  <si>
    <t>Planned       20,000 KG</t>
  </si>
  <si>
    <t xml:space="preserve">JUN  2020       </t>
  </si>
  <si>
    <t>UV</t>
  </si>
  <si>
    <t>7028048-2</t>
  </si>
  <si>
    <t>Planned          12,000 KG</t>
  </si>
  <si>
    <t>7110066-3</t>
  </si>
  <si>
    <t>7110066-11</t>
  </si>
  <si>
    <t>7110066-15</t>
  </si>
  <si>
    <t>7110066-18</t>
  </si>
  <si>
    <t>SEPT  2020        672 HRS</t>
  </si>
  <si>
    <t>7110066-17</t>
  </si>
  <si>
    <t xml:space="preserve">SEPT  2020       </t>
  </si>
  <si>
    <t>7110066-20</t>
  </si>
  <si>
    <t>7110066-26</t>
  </si>
  <si>
    <t>7110066-27</t>
  </si>
  <si>
    <t>7127635-1</t>
  </si>
  <si>
    <t>SHIP 9/14</t>
  </si>
  <si>
    <t>6965853-1</t>
  </si>
  <si>
    <t>SHIP 9/16</t>
  </si>
  <si>
    <t>planned            44,000 KG total for 4 &amp; 6</t>
  </si>
  <si>
    <t>6994064-1</t>
  </si>
  <si>
    <t>SHIP 9/17</t>
  </si>
  <si>
    <t>7028048-3</t>
  </si>
  <si>
    <t>ship 9/21</t>
  </si>
  <si>
    <t>7110066-37</t>
  </si>
  <si>
    <t>7110066-39</t>
  </si>
  <si>
    <t>7110066-43</t>
  </si>
  <si>
    <t>OCT  2021        840 HRS</t>
  </si>
  <si>
    <t>7025585-1</t>
  </si>
  <si>
    <t xml:space="preserve">OCT  2021       </t>
  </si>
  <si>
    <t>PRINTPACK</t>
  </si>
  <si>
    <t>6974565-1</t>
  </si>
  <si>
    <t>FCST                  9,100 KG</t>
  </si>
  <si>
    <t>Planned            25,000 KG</t>
  </si>
  <si>
    <t>Planned              5,000 KG</t>
  </si>
  <si>
    <t>6965853-4</t>
  </si>
  <si>
    <t>SHIP 10/13</t>
  </si>
  <si>
    <t>Planned         29,019 KG</t>
  </si>
  <si>
    <t>7091592-1</t>
  </si>
  <si>
    <t>Planned             2,000 KG</t>
  </si>
  <si>
    <t>7002773-6</t>
  </si>
  <si>
    <t>Planned          15,000 KG</t>
  </si>
  <si>
    <t>FCST                 48,923 KG</t>
  </si>
  <si>
    <t>NOV  2021        672 HRS</t>
  </si>
  <si>
    <t>Planned         20,000 KG</t>
  </si>
  <si>
    <t xml:space="preserve">NOV  2021       </t>
  </si>
  <si>
    <t>Planned          4,000 KG</t>
  </si>
  <si>
    <t>Planned          22,000 KG</t>
  </si>
  <si>
    <t>Planned          2,000 KG</t>
  </si>
  <si>
    <t>7028048-4</t>
  </si>
  <si>
    <t>FCST                26,077 KG</t>
  </si>
  <si>
    <t>DEC  2021        672 HRS</t>
  </si>
  <si>
    <t xml:space="preserve">DEC  2021       </t>
  </si>
  <si>
    <t>7057771-1</t>
  </si>
  <si>
    <t>FCST                35,231 KG</t>
  </si>
  <si>
    <t xml:space="preserve">MAR  2020       </t>
  </si>
  <si>
    <t>die change to a 4K deckled die</t>
  </si>
  <si>
    <t>78380269</t>
  </si>
  <si>
    <t>die change</t>
  </si>
  <si>
    <t>purge &amp; die change to a 5K full width die</t>
  </si>
  <si>
    <t>78996346</t>
  </si>
  <si>
    <t>SPM375005                       PROD DATE</t>
  </si>
  <si>
    <t>AUG 2020       672 hrs</t>
  </si>
  <si>
    <t>AUG 2020</t>
  </si>
  <si>
    <t>7110066-5</t>
  </si>
  <si>
    <t>7110066-9</t>
  </si>
  <si>
    <t>7110066-10</t>
  </si>
  <si>
    <t xml:space="preserve">SEP 2020               672 HRS     </t>
  </si>
  <si>
    <t>7110066-12</t>
  </si>
  <si>
    <t xml:space="preserve">SEP 2020 </t>
  </si>
  <si>
    <t>7110066-16</t>
  </si>
  <si>
    <t>7110066-19</t>
  </si>
  <si>
    <t>7110066-22</t>
  </si>
  <si>
    <t>7110066-24</t>
  </si>
  <si>
    <t>7110066-29</t>
  </si>
  <si>
    <t>7110066-32</t>
  </si>
  <si>
    <t>7110066-30</t>
  </si>
  <si>
    <t>7110066-34</t>
  </si>
  <si>
    <t>7110066-35</t>
  </si>
  <si>
    <t>7110066-40</t>
  </si>
  <si>
    <t>OCT 2021       840 hrs</t>
  </si>
  <si>
    <t>OCT 2021</t>
  </si>
  <si>
    <t xml:space="preserve">NOV 2021               672 HRS     </t>
  </si>
  <si>
    <t>NOV 2021</t>
  </si>
  <si>
    <t xml:space="preserve">DEC 2021               672 HRS     </t>
  </si>
  <si>
    <t>DEC 2021</t>
  </si>
  <si>
    <t>SPM375006                         PROD DATE</t>
  </si>
  <si>
    <t>7091999-11</t>
  </si>
  <si>
    <t>7091999-12</t>
  </si>
  <si>
    <t>7091999-13</t>
  </si>
  <si>
    <t>Allotted trial time</t>
  </si>
  <si>
    <t>trial</t>
  </si>
  <si>
    <t>SEPT 2020        672 HRS</t>
  </si>
  <si>
    <t>Planned               16,000 KG</t>
  </si>
  <si>
    <t>BRASKEM CP360H</t>
  </si>
  <si>
    <t>6996388-4</t>
  </si>
  <si>
    <t>6996388-5.</t>
  </si>
  <si>
    <t>Planned              3,000 KG</t>
  </si>
  <si>
    <t xml:space="preserve">142722 - PKG,46" DISC WITH 5" LIP                1427241 - PKG,44"COMBO,H AND P,3" CENTER </t>
  </si>
  <si>
    <t>7128614-1</t>
  </si>
  <si>
    <t>Halyard Health</t>
  </si>
  <si>
    <t>SS10425UN1524;KCWHITE;300</t>
  </si>
  <si>
    <t>7136842-1</t>
  </si>
  <si>
    <t>Planned   7,000 KG</t>
  </si>
  <si>
    <t>7135266-1      Singapore</t>
  </si>
  <si>
    <t>7158907-1 Aberdeen</t>
  </si>
  <si>
    <t>Planned          46,918 KG</t>
  </si>
  <si>
    <t>Planned          44,000 KG total for line 4 &amp; 6</t>
  </si>
  <si>
    <t>30" +.5" / -1"</t>
  </si>
  <si>
    <t>pm</t>
  </si>
  <si>
    <t>7148731-6</t>
  </si>
  <si>
    <t>7148731-9</t>
  </si>
  <si>
    <t>7148731-10</t>
  </si>
  <si>
    <t>7148731-11</t>
  </si>
  <si>
    <t>7148731-13</t>
  </si>
  <si>
    <t>OCT 2021        840 HRS</t>
  </si>
  <si>
    <t>Planned          15,928 KG</t>
  </si>
  <si>
    <t>7142303-1</t>
  </si>
  <si>
    <t>7142303-2</t>
  </si>
  <si>
    <t>JOHNS MANVILLE</t>
  </si>
  <si>
    <t>Planned           6,000 KG</t>
  </si>
  <si>
    <t>plan</t>
  </si>
  <si>
    <t>6988334-3</t>
  </si>
  <si>
    <t>6985631-1</t>
  </si>
  <si>
    <t>Planned 1st QTR - 6,000 KG</t>
  </si>
  <si>
    <t>SS10340UN0168;WHITE;300</t>
  </si>
  <si>
    <t>Planned          9,000 KG</t>
  </si>
  <si>
    <t>Planned               46,918 KG</t>
  </si>
  <si>
    <t>NOV 2021        672 HRS</t>
  </si>
  <si>
    <t>Planned            22,000 KG</t>
  </si>
  <si>
    <t>Planned         17,000 KG</t>
  </si>
  <si>
    <t>Planned         5,000 KG</t>
  </si>
  <si>
    <t>Plan = 6,000 KG</t>
  </si>
  <si>
    <t>Planned             6,000 KG</t>
  </si>
  <si>
    <t>Planned           7,000 KG</t>
  </si>
  <si>
    <t>Planned            36,918</t>
  </si>
  <si>
    <t>DEC 2021        672 HRS</t>
  </si>
  <si>
    <t xml:space="preserve">AUG              </t>
  </si>
  <si>
    <t>curtailment</t>
  </si>
  <si>
    <t>New Cycle System</t>
  </si>
  <si>
    <t>Start in July</t>
  </si>
  <si>
    <t>MINI PM - 12 HRS - PREP FOR AMB</t>
  </si>
  <si>
    <t>White AMB - run every month</t>
  </si>
  <si>
    <t>Teal AMB - run every other month</t>
  </si>
  <si>
    <t>PRODUCT CHANGE - 1.50 HRS</t>
  </si>
  <si>
    <t>FQ 15 gsm Purple - run once a QTR</t>
  </si>
  <si>
    <t>color change 1.50 hr</t>
  </si>
  <si>
    <t>FQ 15 gsm Pink - run once a QTR</t>
  </si>
  <si>
    <t>BW/color change 1.50 hr</t>
  </si>
  <si>
    <t>FQ 11 gsm Denim Blue - run once a QTR</t>
  </si>
  <si>
    <t>BW /product change 1.50</t>
  </si>
  <si>
    <t>Precept 35 gsm Denim Blue soft - run once a QTR</t>
  </si>
  <si>
    <t>AHP/Irving 13.5 gsm Seafoam - run once a QTR</t>
  </si>
  <si>
    <t>MINI PM - 12 HRS - PREP FOR Arium</t>
  </si>
  <si>
    <t>Arium - run once a QTR</t>
  </si>
  <si>
    <t>Die Change/Product change 4 hrs</t>
  </si>
  <si>
    <t>AHP 13.5 gsm White - run every month</t>
  </si>
  <si>
    <t>BW change 30 minutes</t>
  </si>
  <si>
    <t>Cardinal 12 gsm White - run every month</t>
  </si>
  <si>
    <t>P &amp; G / Irving 33 gsm 80 mm White - run every month</t>
  </si>
  <si>
    <t>BW / treatment change 30 minutes</t>
  </si>
  <si>
    <t>Griffin 8 gsm treated - run once a QTR</t>
  </si>
  <si>
    <t>Irving 10 gsm treated colors - run twice a year</t>
  </si>
  <si>
    <t>SPM375014                               PROD. DATE</t>
  </si>
  <si>
    <t>KG</t>
  </si>
  <si>
    <t>CYCLE 2</t>
  </si>
  <si>
    <t>7030287-1</t>
  </si>
  <si>
    <t>SHIP 8/24</t>
  </si>
  <si>
    <t>7066122-1</t>
  </si>
  <si>
    <t>6957107-1</t>
  </si>
  <si>
    <t>7030289-1</t>
  </si>
  <si>
    <t>ship 8/25</t>
  </si>
  <si>
    <t>7076625-1</t>
  </si>
  <si>
    <t>7076617-1</t>
  </si>
  <si>
    <t>7090096-1</t>
  </si>
  <si>
    <t>7087751-1</t>
  </si>
  <si>
    <t>item change/color change</t>
  </si>
  <si>
    <t>CHANGE OVER</t>
  </si>
  <si>
    <t>7066119-1</t>
  </si>
  <si>
    <t>6957099-1</t>
  </si>
  <si>
    <t>7030702-1</t>
  </si>
  <si>
    <t>7030286-1</t>
  </si>
  <si>
    <t>7087739-1</t>
  </si>
  <si>
    <t>7087746-1</t>
  </si>
  <si>
    <t>7087743-1</t>
  </si>
  <si>
    <t>7083407-1</t>
  </si>
  <si>
    <t>7130126-1</t>
  </si>
  <si>
    <t>7130130-1</t>
  </si>
  <si>
    <t>7130132-1</t>
  </si>
  <si>
    <t>7130234-1</t>
  </si>
  <si>
    <t>7130240-1</t>
  </si>
  <si>
    <t>7138788-1</t>
  </si>
  <si>
    <t>Plan - 35,200 KG</t>
  </si>
  <si>
    <t xml:space="preserve">BW change </t>
  </si>
  <si>
    <t>6966068-1</t>
  </si>
  <si>
    <t>move to 8/28</t>
  </si>
  <si>
    <t>7118254-1          MEH</t>
  </si>
  <si>
    <t>7118254-2       MEH</t>
  </si>
  <si>
    <t>7118254-3        MEH</t>
  </si>
  <si>
    <t>7119254-4      MEH</t>
  </si>
  <si>
    <t>7141407-1          CAPE</t>
  </si>
  <si>
    <t>7141407-2      CAPE</t>
  </si>
  <si>
    <t>7141407-3      CAPE</t>
  </si>
  <si>
    <t>total plan = 53,634</t>
  </si>
  <si>
    <t>BW change</t>
  </si>
  <si>
    <t>7083549-1</t>
  </si>
  <si>
    <t>ship 8/31 (could potentially ship Sat 8/29)</t>
  </si>
  <si>
    <t>7083549-2</t>
  </si>
  <si>
    <t>7083550-1</t>
  </si>
  <si>
    <t>7083550-2</t>
  </si>
  <si>
    <t>7083551-1</t>
  </si>
  <si>
    <t>ship 8/31</t>
  </si>
  <si>
    <t>7083551-2</t>
  </si>
  <si>
    <t>7089784-1</t>
  </si>
  <si>
    <t>8/13 - per Donna order must ship by 8/25 to avoid shutdown.</t>
  </si>
  <si>
    <t>7069529-1</t>
  </si>
  <si>
    <t>7094040-2</t>
  </si>
  <si>
    <t>7080927-2</t>
  </si>
  <si>
    <t>8/20 - cancel replace with item 1715784</t>
  </si>
  <si>
    <t>7089786-2</t>
  </si>
  <si>
    <t>7082520-1</t>
  </si>
  <si>
    <t>7076108-1</t>
  </si>
  <si>
    <t>BW/ treatment</t>
  </si>
  <si>
    <t>7038475-3</t>
  </si>
  <si>
    <t>ship 9/1</t>
  </si>
  <si>
    <t>7038475-4</t>
  </si>
  <si>
    <t>7038475-6</t>
  </si>
  <si>
    <t>7060961-2</t>
  </si>
  <si>
    <t>7060961-3</t>
  </si>
  <si>
    <t>7060961-4</t>
  </si>
  <si>
    <t>7060961-5</t>
  </si>
  <si>
    <t>7091592-4</t>
  </si>
  <si>
    <t>7091592-6</t>
  </si>
  <si>
    <t>7091592-5</t>
  </si>
  <si>
    <t>7091592-3</t>
  </si>
  <si>
    <t>safety stock</t>
  </si>
  <si>
    <t>6781634-1</t>
  </si>
  <si>
    <t>8/20 - per Jake take out the SS for Griffin.</t>
  </si>
  <si>
    <t>6781634-2</t>
  </si>
  <si>
    <t>6781634-3</t>
  </si>
  <si>
    <t>6781634-5</t>
  </si>
  <si>
    <t>6781634-6</t>
  </si>
  <si>
    <t>AMB CHGOVER</t>
  </si>
  <si>
    <t>7151295-2</t>
  </si>
  <si>
    <t>8/20 - move per Jake - 4 beam product.</t>
  </si>
  <si>
    <t>7151315-2</t>
  </si>
  <si>
    <t>add 5th beam/color change</t>
  </si>
  <si>
    <t>6953248-25          CAPE</t>
  </si>
  <si>
    <t>Per SC - flip white &amp; teal buckets with Teal first. Impacts white dates</t>
  </si>
  <si>
    <t>6953248-26             CAPE</t>
  </si>
  <si>
    <t>6953248-27         CAPE</t>
  </si>
  <si>
    <t>6953248-28         CAPE</t>
  </si>
  <si>
    <t>6953248-29        CAPE</t>
  </si>
  <si>
    <t>6953248-30             CAPE</t>
  </si>
  <si>
    <t>6953249-19              MEH</t>
  </si>
  <si>
    <t>7099208-4       MEH</t>
  </si>
  <si>
    <t>plan = 55,365 kg</t>
  </si>
  <si>
    <t>available</t>
  </si>
  <si>
    <t>COLOR CHANGE</t>
  </si>
  <si>
    <t>6951299-13       CAPE</t>
  </si>
  <si>
    <t>SHIP 9/8</t>
  </si>
  <si>
    <t>6951310-37   CAPE</t>
  </si>
  <si>
    <t>6951314-48       MEH</t>
  </si>
  <si>
    <t>6951314-49           MEH</t>
  </si>
  <si>
    <t>6951305-23    BOX ELDER</t>
  </si>
  <si>
    <t>6953251-25      CAPE</t>
  </si>
  <si>
    <t>6970724-11             MEH</t>
  </si>
  <si>
    <t>6953251-26     CAPE</t>
  </si>
  <si>
    <t>6970724-12       MEH</t>
  </si>
  <si>
    <t>6951299-15          CAPE</t>
  </si>
  <si>
    <t>6970724-13             MEH</t>
  </si>
  <si>
    <t>6970724-14        MEH</t>
  </si>
  <si>
    <t>6951305-20  BOX ELDER</t>
  </si>
  <si>
    <t>6951305-21   BOX ELDER</t>
  </si>
  <si>
    <t>6951305-22   BOX ELDER</t>
  </si>
  <si>
    <t>plan = 97,500 KG</t>
  </si>
  <si>
    <t>CYCLE 3</t>
  </si>
  <si>
    <t>BW change /color</t>
  </si>
  <si>
    <t>7076103-2</t>
  </si>
  <si>
    <t>7076103-1</t>
  </si>
  <si>
    <t>7076103-3</t>
  </si>
  <si>
    <t>7074240-2</t>
  </si>
  <si>
    <t>7089785-2</t>
  </si>
  <si>
    <t>7092501-1</t>
  </si>
  <si>
    <t>7080927-1</t>
  </si>
  <si>
    <t>7094040-3</t>
  </si>
  <si>
    <t>item/BW change</t>
  </si>
  <si>
    <t>7125856-1</t>
  </si>
  <si>
    <t>ship 9/10</t>
  </si>
  <si>
    <t>7125856-2</t>
  </si>
  <si>
    <t>7134734-1</t>
  </si>
  <si>
    <t>7134734-2</t>
  </si>
  <si>
    <t>7134735-1</t>
  </si>
  <si>
    <t>7134735-2</t>
  </si>
  <si>
    <t>7149169-1</t>
  </si>
  <si>
    <t>7149169-2</t>
  </si>
  <si>
    <t>7149170-1</t>
  </si>
  <si>
    <t>7149170-2</t>
  </si>
  <si>
    <t>Plan 131,000 KG</t>
  </si>
  <si>
    <t>7109094-1</t>
  </si>
  <si>
    <t>ship 9/14</t>
  </si>
  <si>
    <t>7094040-1</t>
  </si>
  <si>
    <t>7109100-1</t>
  </si>
  <si>
    <t>7109100-2</t>
  </si>
  <si>
    <t>7092502-1</t>
  </si>
  <si>
    <t>7092502-2</t>
  </si>
  <si>
    <t>7114341-1</t>
  </si>
  <si>
    <t>7119085-1</t>
  </si>
  <si>
    <t>7119085-2</t>
  </si>
  <si>
    <t>7119085-3</t>
  </si>
  <si>
    <t>7119085-4</t>
  </si>
  <si>
    <t>7123754-1</t>
  </si>
  <si>
    <t>7123754-2</t>
  </si>
  <si>
    <t>7126074-1</t>
  </si>
  <si>
    <t>7126074-2</t>
  </si>
  <si>
    <t>7126074-3</t>
  </si>
  <si>
    <t>Plan 120,000 KG</t>
  </si>
  <si>
    <t xml:space="preserve">SM30135UN0210;WHITE;600;45" OD </t>
  </si>
  <si>
    <t>trials</t>
  </si>
  <si>
    <t>MINI PM</t>
  </si>
  <si>
    <t>7151295-3</t>
  </si>
  <si>
    <t>7151315-3</t>
  </si>
  <si>
    <t>add 5th beam</t>
  </si>
  <si>
    <t>6951310-38           CAPE</t>
  </si>
  <si>
    <t>ship 9/18</t>
  </si>
  <si>
    <t>6951310-40        CAPE</t>
  </si>
  <si>
    <t>6951310-41        CAPE</t>
  </si>
  <si>
    <t>6951314-43        MEH</t>
  </si>
  <si>
    <t>6951314-44       MEH</t>
  </si>
  <si>
    <t>6951314-45       MEH</t>
  </si>
  <si>
    <t>6951314-46         MEH</t>
  </si>
  <si>
    <t>6951314-47          MEH</t>
  </si>
  <si>
    <t>6951310-39          CAPE</t>
  </si>
  <si>
    <t>6953251-27        CAPE</t>
  </si>
  <si>
    <t>6951315-7 CAPE</t>
  </si>
  <si>
    <t>6953251-28       CAPE</t>
  </si>
  <si>
    <t>6951299-16     CAPE</t>
  </si>
  <si>
    <t>6951299-17        CAPE</t>
  </si>
  <si>
    <t>6951319-13     MEH</t>
  </si>
  <si>
    <t>6951315-8          CAPE</t>
  </si>
  <si>
    <t>6951314-50      MEH</t>
  </si>
  <si>
    <t>7057924-2         CAPE</t>
  </si>
  <si>
    <t>6953251-29     CAPE</t>
  </si>
  <si>
    <t>6953251-30            CAPE</t>
  </si>
  <si>
    <t>6970724-16      MEH</t>
  </si>
  <si>
    <t>6951319-14      MEH</t>
  </si>
  <si>
    <t>6951319-15      MEH</t>
  </si>
  <si>
    <t>CAPE</t>
  </si>
  <si>
    <t>SHIP 9/22</t>
  </si>
  <si>
    <t>SHIP 9/23</t>
  </si>
  <si>
    <t>plan = 200,000 KG</t>
  </si>
  <si>
    <t>7118252-2             MEH</t>
  </si>
  <si>
    <t>6953249-15           MEH</t>
  </si>
  <si>
    <t>6953249-16           MEH</t>
  </si>
  <si>
    <t>6953249-17           MEH</t>
  </si>
  <si>
    <t>6953248-13      CAPE</t>
  </si>
  <si>
    <t>6953249-21           MEH</t>
  </si>
  <si>
    <t>SHIP 9/24</t>
  </si>
  <si>
    <t>6953249-22           MEH</t>
  </si>
  <si>
    <t>6767279-28</t>
  </si>
  <si>
    <t>plan 91,000 KG</t>
  </si>
  <si>
    <t>7098725-5     MEH</t>
  </si>
  <si>
    <t>SHIP 9/25</t>
  </si>
  <si>
    <t>7071253-6       CAPE</t>
  </si>
  <si>
    <t>7098725-6    MEH</t>
  </si>
  <si>
    <t>7071253-7            CAPE</t>
  </si>
  <si>
    <t>plan 32,000 KG</t>
  </si>
  <si>
    <t>SHIP 9/28</t>
  </si>
  <si>
    <t>MEH</t>
  </si>
  <si>
    <t>BOX ELDER</t>
  </si>
  <si>
    <t>SHIP 9/29</t>
  </si>
  <si>
    <t>plan = 125,000 KG</t>
  </si>
  <si>
    <t>AMB</t>
  </si>
  <si>
    <t>7133342-1</t>
  </si>
  <si>
    <t>7133342-2</t>
  </si>
  <si>
    <t>7133343-1</t>
  </si>
  <si>
    <t>7132971-1</t>
  </si>
  <si>
    <t>7132971-2</t>
  </si>
  <si>
    <t>7140745-1</t>
  </si>
  <si>
    <t>7140745-2</t>
  </si>
  <si>
    <t>7144810-1</t>
  </si>
  <si>
    <t>7144810-2</t>
  </si>
  <si>
    <t>7144810-3</t>
  </si>
  <si>
    <t>7144810-4</t>
  </si>
  <si>
    <t>7144811-1</t>
  </si>
  <si>
    <t>7152967-1</t>
  </si>
  <si>
    <t>7152967-2</t>
  </si>
  <si>
    <t>7153836-1</t>
  </si>
  <si>
    <t>7153836-2</t>
  </si>
  <si>
    <t>118,810 KG in this block balance of plan moves down. = 122,190 KG</t>
  </si>
  <si>
    <t>run 1/2 = 65,500 KG move bal. down</t>
  </si>
  <si>
    <t>CYCLE 4</t>
  </si>
  <si>
    <t>Plan  452,000 KG</t>
  </si>
  <si>
    <t>run 1/2 = 226,000 KG</t>
  </si>
  <si>
    <t>slitter PM</t>
  </si>
  <si>
    <t>mainline PM</t>
  </si>
  <si>
    <t>color change</t>
  </si>
  <si>
    <t>Plan 43,000 KG</t>
  </si>
  <si>
    <t>7142934-1</t>
  </si>
  <si>
    <t>7142943-1</t>
  </si>
  <si>
    <t>Plan 60,000 KG</t>
  </si>
  <si>
    <t>7142923-1</t>
  </si>
  <si>
    <t>7142917-1</t>
  </si>
  <si>
    <t>Plan 50,000 KG</t>
  </si>
  <si>
    <t>Plan 20,000 KG</t>
  </si>
  <si>
    <t>7155024-1</t>
  </si>
  <si>
    <t>7155025-1</t>
  </si>
  <si>
    <t>Plan 34,680 KG</t>
  </si>
  <si>
    <t>7152899-1</t>
  </si>
  <si>
    <t>ship 10/26</t>
  </si>
  <si>
    <t>7153835-1</t>
  </si>
  <si>
    <t>7153835-2</t>
  </si>
  <si>
    <t>Plan 241,000 KG</t>
  </si>
  <si>
    <t>118,810 KG in early block with balance of = 122,190 KG</t>
  </si>
  <si>
    <t>insert 1/2 of plan = 65,500 kg</t>
  </si>
  <si>
    <t>7124392-1</t>
  </si>
  <si>
    <t>ship 11/2</t>
  </si>
  <si>
    <t>43,000 KG</t>
  </si>
  <si>
    <t>ARIUM CHANGE OVER</t>
  </si>
  <si>
    <t>6811014-7     MEH</t>
  </si>
  <si>
    <t>6811014-8         MEH</t>
  </si>
  <si>
    <t>7110957-1        JAPAN</t>
  </si>
  <si>
    <t>6811014-9            MEH</t>
  </si>
  <si>
    <t>6811014-10         MEH</t>
  </si>
  <si>
    <t>6811014-11      MEH</t>
  </si>
  <si>
    <t>FC               80,000KG</t>
  </si>
  <si>
    <t>Plan 63,000 KG</t>
  </si>
  <si>
    <t>7149979-1</t>
  </si>
  <si>
    <t>7149979-2</t>
  </si>
  <si>
    <t>7149979-3</t>
  </si>
  <si>
    <t>7149979-4</t>
  </si>
  <si>
    <t>7149979-6</t>
  </si>
  <si>
    <t>CYCLE 5</t>
  </si>
  <si>
    <t>Plan 370,000 KG</t>
  </si>
  <si>
    <t>Plan 78,000 KG</t>
  </si>
  <si>
    <t>CYCLE 6</t>
  </si>
  <si>
    <t>JDE Item</t>
  </si>
  <si>
    <t>Combined List</t>
  </si>
  <si>
    <t>Line #</t>
  </si>
  <si>
    <t>Customer</t>
  </si>
  <si>
    <t>TREATMENT</t>
  </si>
  <si>
    <t>Target Diameter</t>
  </si>
  <si>
    <t>LM/       Roll</t>
  </si>
  <si>
    <t>Core</t>
  </si>
  <si>
    <t>Rolls per            Pack</t>
  </si>
  <si>
    <t>Special Labels</t>
  </si>
  <si>
    <t>Core Label            Color</t>
  </si>
  <si>
    <t>End Caps/Discs</t>
  </si>
  <si>
    <t>Primary Resin</t>
  </si>
  <si>
    <t>Start Date</t>
  </si>
  <si>
    <t>SPINLACE</t>
  </si>
  <si>
    <t>SS10100UN3023;SLWHITE;300</t>
  </si>
  <si>
    <t>N/A</t>
  </si>
  <si>
    <t>J1427149 (3"X.25"X131.5")</t>
  </si>
  <si>
    <t>White</t>
  </si>
  <si>
    <t>J1427223                PKG,47"COMBO,H AND P,3" CENTER</t>
  </si>
  <si>
    <t>1429476-W0020SB3098</t>
  </si>
  <si>
    <t>SS10100UN3098;SLLTBLU;300</t>
  </si>
  <si>
    <t>SS10100UN3098;SLWHITE;300</t>
  </si>
  <si>
    <t>3M</t>
  </si>
  <si>
    <t>SS10680UN0325;WHITEAH;300</t>
  </si>
  <si>
    <t>J1427158 CORE,327MMX3.032"X.25"</t>
  </si>
  <si>
    <t>PALLETIZE                                                             NO SHORT DOFFS ALLOWED</t>
  </si>
  <si>
    <t>J1427238 PKG,45" PLAIN DISC             J1427222 PKG,46" DISC WITH 5" LIP</t>
  </si>
  <si>
    <t>SS10680UN0350;WHITEAH;300</t>
  </si>
  <si>
    <t>J1427159 CORE,352MMX3.032"X.25"</t>
  </si>
  <si>
    <t>BERRY / CLOPAY</t>
  </si>
  <si>
    <t>SS10700UV2984;BLACK;500</t>
  </si>
  <si>
    <t>J1427162 132.5"X5.030"X.375"</t>
  </si>
  <si>
    <t>SS10700UV3098;BLACK;500</t>
  </si>
  <si>
    <t>B.O.S.S.</t>
  </si>
  <si>
    <t>SS10540UN0178;KCBLUE;300</t>
  </si>
  <si>
    <t>31" +/- 1"</t>
  </si>
  <si>
    <t>6,7</t>
  </si>
  <si>
    <t>S-2532 (31L) S-2523 (30P)</t>
  </si>
  <si>
    <t>SS10540UN0711;KCBLUE;300</t>
  </si>
  <si>
    <t>LOHMANN KOESTER</t>
  </si>
  <si>
    <t>SS10600UN0895;WHITE;300</t>
  </si>
  <si>
    <t>TAR:  4210 LY       +/- 12 LY</t>
  </si>
  <si>
    <t>S-2094 (48L) S-2088 (47C)</t>
  </si>
  <si>
    <t>SS10600UN1115;WHITE;300</t>
  </si>
  <si>
    <t>CARDINAL HEALTH</t>
  </si>
  <si>
    <t>SS10340UN0203;LTBLUE;300</t>
  </si>
  <si>
    <t>J1427154 CORE,203MM X 3.032" X .25"</t>
  </si>
  <si>
    <t>J1427226 PKG,30" PLAIN DISC     J1427228 PKG,31" DISC WITH 5" LIP</t>
  </si>
  <si>
    <t>CLOPAY</t>
  </si>
  <si>
    <t>SS10510UN1575;WHITE;300</t>
  </si>
  <si>
    <t>Target OD 35" Min OD 30" Max OD 36"</t>
  </si>
  <si>
    <t>J1480711          1578 mm x 3" x 0.25"</t>
  </si>
  <si>
    <t>% OF SHORT DOFFS PER SHIPMENT = 10%                               SHORT DOFF MIN SIZE - 30" OD</t>
  </si>
  <si>
    <t>S-2544 (36C)</t>
  </si>
  <si>
    <t>Clopay</t>
  </si>
  <si>
    <t>SS10575UN1575;KCWHITE;300</t>
  </si>
  <si>
    <t>S-2550 (40C)</t>
  </si>
  <si>
    <t>ACCURATE MFG</t>
  </si>
  <si>
    <t>SS10680UN1575;WHITE;300</t>
  </si>
  <si>
    <t>J1480711 CORE,1578MMX3.032"X.25"</t>
  </si>
  <si>
    <t>J1427229  PKG,38" DISC WITH 5" LIP</t>
  </si>
  <si>
    <t>SS10340UN1575;WHITE;300</t>
  </si>
  <si>
    <t>% OF SHORT DOFFS PER SHIPMENT = 10%                                             SHORT DOFF MIN SIZE - 30" OD</t>
  </si>
  <si>
    <t>RUN TO THE TARGET OD requested with the largest increment of 732 LM at 43" OD.  Short doff minimum is 1800 LM</t>
  </si>
  <si>
    <t>J1427220 PKG,41" PLAIN DISC         J1427236 PKG,44" DISC WITH 5" LIP</t>
  </si>
  <si>
    <t>SS10425ST1550;WHITE;300</t>
  </si>
  <si>
    <t>TREATED</t>
  </si>
  <si>
    <t>J1480710 - 1553 MM x 3" x 0.25"</t>
  </si>
  <si>
    <t>J1427238 45P J1427224 48L</t>
  </si>
  <si>
    <t>SS10510ST1575;WHITE;300</t>
  </si>
  <si>
    <t>Max OD - 43"</t>
  </si>
  <si>
    <t xml:space="preserve">J1480711 -  CORE,1578MMX3.032"X.25" </t>
  </si>
  <si>
    <t>% OF SHORT DOFFS PER SHIPMENT                   = 10%     SHORT DOFF MIN SIZE - 30" OD   MUST HAVE WIND DIRECTION MARKED ON EACH ROLL.         ALL LABELS NEED TO HAVE "PATTERN SIDE IN" NOTED ON THEM.</t>
  </si>
  <si>
    <t>J1427230 PKG,34.5" PLAIN DISC J1427233 PKG,36" DISC WITH 5" LIP</t>
  </si>
  <si>
    <t>Leiterman Felt &amp; Nonwovens</t>
  </si>
  <si>
    <t>SS1034UN1600; 300 WHITE UNTRIMMED</t>
  </si>
  <si>
    <t xml:space="preserve">J1427149  CORE,131.5"X3.032"X.25"     </t>
  </si>
  <si>
    <t>J1427232       PKG,36"COMBO,H AND P,3" CENTER</t>
  </si>
  <si>
    <t>1.00 OSY 62" WHITE                ANTI-STAT</t>
  </si>
  <si>
    <t>44" MAX OD 42" MIN OD</t>
  </si>
  <si>
    <t>5" (.375") Wall Smooth                 No Stripe</t>
  </si>
  <si>
    <t>% OF SHORT DOFFS PER SHIPMENT = 5%                               SHORT DOFF MIN SIZE - 5,000 LY</t>
  </si>
  <si>
    <t>2 - End discs          Taped to Roll</t>
  </si>
  <si>
    <t>CLOPAY/KCC</t>
  </si>
  <si>
    <t>TOP - End Cap  BOT - End Cap</t>
  </si>
  <si>
    <t>ENCOMPASS MEDICAL</t>
  </si>
  <si>
    <t>SS10510UN1524;DRKNAVT;300</t>
  </si>
  <si>
    <t>TARGET OD 46" MIN OD 45" MAX OD 55"</t>
  </si>
  <si>
    <t>NA</t>
  </si>
  <si>
    <t>STANDARD WOOD PALLET</t>
  </si>
  <si>
    <t>TOP - End cap  BOT - End cap</t>
  </si>
  <si>
    <t>FABRENE</t>
  </si>
  <si>
    <t>SS10680UN2490;WHITE;500</t>
  </si>
  <si>
    <t>TARGET 46" OD</t>
  </si>
  <si>
    <t xml:space="preserve">J1427242  PKG,46" WITH 6" INNER SUPPORT </t>
  </si>
  <si>
    <t>SS10680UN3055;WHITE;500</t>
  </si>
  <si>
    <t>% OF SHORT DOFFS ALLOWED PER SHIPMENT = 10%                                   SHORT DOFF MINIMUM SIZE = 1,000 LY</t>
  </si>
  <si>
    <t>SS10900UV1270;GREY;300</t>
  </si>
  <si>
    <t>J1427149 CORE,131.5"X3.032"X.25"</t>
  </si>
  <si>
    <t>PALLETIZE ON 48 X 48</t>
  </si>
  <si>
    <t>SS10900UV1321;GREY;500</t>
  </si>
  <si>
    <t>% OF SHORT DOFFS ALLOWED PER SHIPMENT = 10%                                                    SHORT DOFF MINIMUM SIZE                                     820 LINEAR YARDS</t>
  </si>
  <si>
    <t>SS10900AV2490;HWBLUE;500</t>
  </si>
  <si>
    <t>% OF SHORT DOFFS ALLOWED PER SHIPMENT = 10%                                                    SHORT DOFF MINIMUM SIZE             825 LINEAR YARDS</t>
  </si>
  <si>
    <t>CONOCO COPYLENE CH085X</t>
  </si>
  <si>
    <t xml:space="preserve">M3661                         TOTAL                  </t>
  </si>
  <si>
    <t>SS10900AV2795;HWBLUE;500</t>
  </si>
  <si>
    <t>GAF</t>
  </si>
  <si>
    <t>SS10900UV1397;GREY;500</t>
  </si>
  <si>
    <t>S-1500, 5" x 132.5" x 0.375"</t>
  </si>
  <si>
    <t>S-2580 (46I) N=2</t>
  </si>
  <si>
    <t>SS10810UV2580;NATURAL;500</t>
  </si>
  <si>
    <t>SS10810UV2995;NATURAL;500</t>
  </si>
  <si>
    <t>SS10810UV3150;NATURAL;500</t>
  </si>
  <si>
    <t>SS10770UV2845;WRYELLW;500</t>
  </si>
  <si>
    <t xml:space="preserve">MAX OD 46"                </t>
  </si>
  <si>
    <t>J1767766 CORE,131.5"X5.030"X.375"</t>
  </si>
  <si>
    <t>% OF SHORT DOFFS ALLOWED PER SHIPMENT = 10%                                 SHORT DOFF MINIMUM SIZE = 820 LY</t>
  </si>
  <si>
    <t>SS10770UV3150;WRYELLW;500</t>
  </si>
  <si>
    <t>SS10890UV3156;NATURAL;500</t>
  </si>
  <si>
    <t>% OF SHORT DOFFS ALLOWED PER SHIPMENT = 10%                                                    SHORT DOFF MINIMUM SIZE                                     2515 LINEAR YARDS</t>
  </si>
  <si>
    <t>JEN-COAT</t>
  </si>
  <si>
    <t>SS10305UN1041;DRKNAVY;300</t>
  </si>
  <si>
    <t>Target 6,000 LY                                     +/- 500 LY</t>
  </si>
  <si>
    <t xml:space="preserve">2 SHORT DOFFS PER TRUCK </t>
  </si>
  <si>
    <t>S-2547 (40L) S-2546 (38P)</t>
  </si>
  <si>
    <t>SS10305UN1524;DRKNAVY;300</t>
  </si>
  <si>
    <t>KAPPLER</t>
  </si>
  <si>
    <t>2.00 OSY 62" WHITE                          UNTREATED SBPP</t>
  </si>
  <si>
    <t>Target OD 28" MAX OD 30"</t>
  </si>
  <si>
    <t>DALEN</t>
  </si>
  <si>
    <t>SS10570UV0914;BLACK; 300</t>
  </si>
  <si>
    <t>Tar OD:  42"               Min OD:  41"           Max OD:  43"</t>
  </si>
  <si>
    <t xml:space="preserve">J1427220                PKG,41" PLAIN DISC   </t>
  </si>
  <si>
    <t>SS10305UN0914;BLACK:300</t>
  </si>
  <si>
    <t>ROLLS ARE TO BE PACKED/WRAPPED TOGETHER AND BE POLED INTO THE WAREHOUSE ON THEIR SIDE</t>
  </si>
  <si>
    <t>SS10255ST1524;WHITEKP;300</t>
  </si>
  <si>
    <t>ANTISTAT TREATED</t>
  </si>
  <si>
    <t>Target OD 45" MIN OD  40" MAX OD 45"</t>
  </si>
  <si>
    <t>ONLY 10% SHORT DOFFS ALLOWED PER TRUCK.       SHORT DOFF  20" OD</t>
  </si>
  <si>
    <t>S-2560 (44C)</t>
  </si>
  <si>
    <t>SS10255ST1524;LTBLUE;300</t>
  </si>
  <si>
    <t>PRECISION FABRICS GROUP</t>
  </si>
  <si>
    <t>SS10340ST1524;WHITE;300</t>
  </si>
  <si>
    <t>MIN: 30"              MAX: 40"</t>
  </si>
  <si>
    <t xml:space="preserve">SHORT DOFFS ALLOWED  </t>
  </si>
  <si>
    <t>J1427241 PKG,44"COMBO,H AND P,3" CENTER          J1427222 PKG,46" DISC WITH 5" LIP</t>
  </si>
  <si>
    <t>Target OD:  35"                          Min OD:  30"                 Mex OD:  36"</t>
  </si>
  <si>
    <t>SHORT DOFF MIN - 30" OD                           10% SHORT DOFF PER SHIPMENT</t>
  </si>
  <si>
    <t>SS10680ST1524;WHITEKP;300</t>
  </si>
  <si>
    <t>Tar:  28" OD              Min: 27" OD            Max: 30" OD</t>
  </si>
  <si>
    <t xml:space="preserve">J1427149 CORE,131.5"X3.032"X.25" </t>
  </si>
  <si>
    <t xml:space="preserve">J1427226 PKG,30" PLAIN DISC           J1427228 PKG,31" DISC WITH 5" LIP  </t>
  </si>
  <si>
    <t>Leggett &amp; Platt INC.</t>
  </si>
  <si>
    <t xml:space="preserve">SS10510UN0451;WHITE;300 </t>
  </si>
  <si>
    <t>2, 3</t>
  </si>
  <si>
    <t xml:space="preserve">DIRECTION LABEL FOR UNWIND                       </t>
  </si>
  <si>
    <t xml:space="preserve">J1427234 PKG,38" PLAIN DISC J1427235 PKG,40" DISC WITH 5" LIP </t>
  </si>
  <si>
    <t>W006DWH2819</t>
  </si>
  <si>
    <t>2.00 OSY 111" WHITE SB</t>
  </si>
  <si>
    <t>29" +/- 1"</t>
  </si>
  <si>
    <t>S-1272, 3" (.25")</t>
  </si>
  <si>
    <t>MIDWEST FILTRATION</t>
  </si>
  <si>
    <t>SS10340UN0762;WHITE;300</t>
  </si>
  <si>
    <t>J1598878  CORE,765MMX3.032"X.375"</t>
  </si>
  <si>
    <t xml:space="preserve">J1427238 PKG,45" PLAIN DISC </t>
  </si>
  <si>
    <t>PAR Packaging formerly MILLIKEN</t>
  </si>
  <si>
    <t>SS10680UN1016;WHITEMK;300</t>
  </si>
  <si>
    <t>MNIMUM SIZE OF SHORT DOFF IS 1,500 LY                                                    # OF SHORT DOFFS ALLOWED PER SHIPMENT IS - 3.</t>
  </si>
  <si>
    <t>S-2082 (42L) S-2550 (40C)</t>
  </si>
  <si>
    <t>SS10680UN1067;WHITEMK;300</t>
  </si>
  <si>
    <t>SS10680UN1359;WHITEMK;300</t>
  </si>
  <si>
    <t>J1427237 PKG,40"COMBO,H AND P,3" CENTER J1427221 PKG,42" DISC WITH 5" LIP</t>
  </si>
  <si>
    <t>NUTEX</t>
  </si>
  <si>
    <t>SS11015UV1524;LTGRAY;300</t>
  </si>
  <si>
    <t>MAX OD 40"</t>
  </si>
  <si>
    <t>SHORT DOFF MIN = 1500 LY/ROLL    10% SHORT DOFFS PER TRUCK</t>
  </si>
  <si>
    <t>SS21020UN3048;   BLACK;   3</t>
  </si>
  <si>
    <t>NO BERRY REFERNCE ON LABELS  5% SHORT DOFFS ALLOWED</t>
  </si>
  <si>
    <t xml:space="preserve">J1427226 PKG,30" PLAIN DISC </t>
  </si>
  <si>
    <t>SS10340UN3048;WHITE;300</t>
  </si>
  <si>
    <t>36" +/- 1"</t>
  </si>
  <si>
    <t>ARCADE</t>
  </si>
  <si>
    <t>SS10510UN3048;WHITE;300</t>
  </si>
  <si>
    <t>SHORT DOFF MIN. SIZE - 1000 LY - MAX SPLICES - 3</t>
  </si>
  <si>
    <t xml:space="preserve">J1427234  PKG,38" PLAIN DISC </t>
  </si>
  <si>
    <t>SS10810UV2970;NATURAL;500</t>
  </si>
  <si>
    <r>
      <rPr>
        <b/>
        <sz val="10"/>
        <rFont val="Tahoma"/>
        <family val="2"/>
      </rPr>
      <t>BONDED SIDE IN</t>
    </r>
    <r>
      <rPr>
        <sz val="10"/>
        <rFont val="Tahoma"/>
        <family val="2"/>
      </rPr>
      <t xml:space="preserve">                                    10% SHORT DOFFS  PER SHIPMENT                            SHORT DOFF MIN SIZE=750 LM</t>
    </r>
  </si>
  <si>
    <t>SS10810UV3125;NATURAL;500</t>
  </si>
  <si>
    <t>SS10425UN3135;DRKNAVT;500</t>
  </si>
  <si>
    <t>41" +/- 1"</t>
  </si>
  <si>
    <t>Target 4,572 LM               MIN Short doff 4,526 LM</t>
  </si>
  <si>
    <t>J1427220 41" PLAIN DISC J1427221 42" DISC W/5" LIP</t>
  </si>
  <si>
    <t>PRECEPT MEDICAL</t>
  </si>
  <si>
    <t>SS10425UN0787;WHITE;300</t>
  </si>
  <si>
    <t>Target 22" Min 21" Max 22.5"</t>
  </si>
  <si>
    <t>J1427165 CORE,790MMX3.032"X.25"</t>
  </si>
  <si>
    <t>PLEASE PALLETIZE  -                            48x48 Heat Treated</t>
  </si>
  <si>
    <t xml:space="preserve">J1427217             PKG,22" DISC WITH 5" LIP </t>
  </si>
  <si>
    <t>SS10510UN1499;WHITE;300</t>
  </si>
  <si>
    <t>39" +/- 1"</t>
  </si>
  <si>
    <t xml:space="preserve">SHORT DOFFS ALLOWED PER SHIPMENT = 10% </t>
  </si>
  <si>
    <t>TOP - End disc  BOT - End cap</t>
  </si>
  <si>
    <t>SHORT DOFFS ALLOWED PER SHIPMENT = 10% AT THE 20" OD</t>
  </si>
  <si>
    <t>SS10680UN1524;WHITEKP;300</t>
  </si>
  <si>
    <t>Target OD 28" Min OD 20" Max OD 30"</t>
  </si>
  <si>
    <t>J1480709 - 1527 MM X 3" X .025"</t>
  </si>
  <si>
    <t>J1427228 31L J1427226 30P</t>
  </si>
  <si>
    <t>10 gsm 432 mm</t>
  </si>
  <si>
    <t>SS10100WM0432; WHITE; 300</t>
  </si>
  <si>
    <t>TAR: 20"                   Min:  19"                 Max:  21"</t>
  </si>
  <si>
    <r>
      <rPr>
        <b/>
        <sz val="10"/>
        <rFont val="Tahoma"/>
        <family val="2"/>
      </rPr>
      <t xml:space="preserve">PALLETIZE - SPECIAL TRIAL LABELS   </t>
    </r>
    <r>
      <rPr>
        <sz val="10"/>
        <rFont val="Tahoma"/>
        <family val="2"/>
      </rPr>
      <t xml:space="preserve">                                                                         MARK ATTN: PILOT LINE                                                                                    </t>
    </r>
  </si>
  <si>
    <t>SS10100UN0432;CLEAR;300</t>
  </si>
  <si>
    <t>25" OD +/- 5"</t>
  </si>
  <si>
    <t>TRIAL LABELS WITH ATTN TO:                   DIANNE ELLIS</t>
  </si>
  <si>
    <t>SS10100UN2540;SLWHITE;300</t>
  </si>
  <si>
    <t>11 gsm 432 mm</t>
  </si>
  <si>
    <t>SS10110WM0432; WHITE; 300</t>
  </si>
  <si>
    <t>20" MAX OD</t>
  </si>
  <si>
    <t>TRIAL LABELS WITH ATTENTION TO:                    BRIAN BURGESS                                        HOLD FOR DIANNE ELLIS</t>
  </si>
  <si>
    <t>13 gsm 432 mm</t>
  </si>
  <si>
    <t>SS10130WM0432; WHITE; 300</t>
  </si>
  <si>
    <t>1472811-W0020B23098</t>
  </si>
  <si>
    <t>SS10100UN3098;BLUE;300</t>
  </si>
  <si>
    <t>1471455-W0020B23023</t>
  </si>
  <si>
    <t>SS10100UN3023;BLUE;300</t>
  </si>
  <si>
    <t>ALBAAD</t>
  </si>
  <si>
    <t>SS10150UN1431;KCLAVDR;300</t>
  </si>
  <si>
    <t>37" +/- 1"</t>
  </si>
  <si>
    <t>SS10150UN0080;KCLAVDR;300</t>
  </si>
  <si>
    <t>SS10150UN1511;KCLAVDR;300</t>
  </si>
  <si>
    <t>3M - Aberdeen,SD</t>
  </si>
  <si>
    <t xml:space="preserve"> SS10590UN1194;TURQU0ISE;300 </t>
  </si>
  <si>
    <t>28" +/- 1"</t>
  </si>
  <si>
    <t>J1770693 CORE,1197MM X 3.032" X 0.250"</t>
  </si>
  <si>
    <r>
      <rPr>
        <b/>
        <sz val="10"/>
        <color rgb="FFFF0000"/>
        <rFont val="Tahoma"/>
        <family val="2"/>
      </rPr>
      <t>NO RECLAIM</t>
    </r>
    <r>
      <rPr>
        <b/>
        <sz val="10"/>
        <rFont val="Tahoma"/>
        <family val="2"/>
      </rPr>
      <t xml:space="preserve">                                    PALLETIZE ON 48 X 48 HEAT TREATED PALLETS</t>
    </r>
  </si>
  <si>
    <t xml:space="preserve">1427227           PKG,29" DISC WITH 5" LIP </t>
  </si>
  <si>
    <t>3M - China</t>
  </si>
  <si>
    <r>
      <rPr>
        <b/>
        <sz val="10"/>
        <color rgb="FFFF0000"/>
        <rFont val="Tahoma"/>
        <family val="2"/>
      </rPr>
      <t>NO RECLAIM</t>
    </r>
    <r>
      <rPr>
        <b/>
        <sz val="10"/>
        <rFont val="Tahoma"/>
        <family val="2"/>
      </rPr>
      <t xml:space="preserve">                                    PALLETIZE ON 48 X 40 HEAT PLASTIC PALLETS</t>
    </r>
  </si>
  <si>
    <t>SS10590UN1321;TURQUOISE;300</t>
  </si>
  <si>
    <t xml:space="preserve">1427227 PKG,29" DISC WITH 5" LIP </t>
  </si>
  <si>
    <t>3M - Singapore</t>
  </si>
  <si>
    <t xml:space="preserve">SS10590UN1753;TURQU0ISE;300 </t>
  </si>
  <si>
    <r>
      <rPr>
        <b/>
        <sz val="10"/>
        <color rgb="FFFF0000"/>
        <rFont val="Tahoma"/>
        <family val="2"/>
      </rPr>
      <t>NO RECLAIM</t>
    </r>
    <r>
      <rPr>
        <b/>
        <sz val="10"/>
        <rFont val="Tahoma"/>
        <family val="2"/>
      </rPr>
      <t xml:space="preserve">                                   </t>
    </r>
    <r>
      <rPr>
        <b/>
        <sz val="10"/>
        <color theme="3"/>
        <rFont val="Tahoma"/>
        <family val="2"/>
      </rPr>
      <t>CHINA - 48 X 40 PLASTIC PALLET</t>
    </r>
    <r>
      <rPr>
        <b/>
        <sz val="10"/>
        <rFont val="Tahoma"/>
        <family val="2"/>
      </rPr>
      <t xml:space="preserve">          </t>
    </r>
    <r>
      <rPr>
        <b/>
        <sz val="10"/>
        <color rgb="FF00B050"/>
        <rFont val="Tahoma"/>
        <family val="2"/>
      </rPr>
      <t>US -  48 X 48 HEAT TREATED PALLETS</t>
    </r>
  </si>
  <si>
    <t>RED TRIAL LABELS                             ATTN:  ARTURO CEPEDA</t>
  </si>
  <si>
    <t>SS10255UN0203;LTGREEN;300</t>
  </si>
  <si>
    <t xml:space="preserve">Target OD 30" </t>
  </si>
  <si>
    <t>1427145 CORE,178MMX3.032"X.25"</t>
  </si>
  <si>
    <t>SS10255UN0178;LTBLUE;300</t>
  </si>
  <si>
    <t>SS10255UN0178;WHITE;300</t>
  </si>
  <si>
    <t>SS10255UN0191;WHITE;300</t>
  </si>
  <si>
    <t>J1427153 CORE,191MMX3.032"X.25"</t>
  </si>
  <si>
    <t>SS10255UN0178;LTGREEN;300</t>
  </si>
  <si>
    <t>S-1203 PRECUT</t>
  </si>
  <si>
    <t>SS10255UN0203;WHITE;300</t>
  </si>
  <si>
    <t>SS10255UN0178;YELLOW;300</t>
  </si>
  <si>
    <t>SS10340UN0178;WHITE;300</t>
  </si>
  <si>
    <t>Target OD 40"</t>
  </si>
  <si>
    <t>PALLETIZE 42 X 42 HEAT TREATED               4 SPLICES PER 3,OOO LY</t>
  </si>
  <si>
    <t xml:space="preserve">1427234  PKG,38" PLAIN DISC  1427221 PKG,42" DISC WITH 5" LIP </t>
  </si>
  <si>
    <t>SS10340UN1524;WHITE;300</t>
  </si>
  <si>
    <t>SHORT DOFF MIN = 6,520 LY                           # OF SHORT DOFFS                          PER TRUCK = 2</t>
  </si>
  <si>
    <t xml:space="preserve">J1427241 PKG,44"COMBO,H AND P,3" CENTER    </t>
  </si>
  <si>
    <t>Thai Hospital</t>
  </si>
  <si>
    <t>SS10305UN1540;KCBLUE;300</t>
  </si>
  <si>
    <t>Tar:  900 mm        Min:  875 mm               Max:  925 mm</t>
  </si>
  <si>
    <t>KC PRODUCT USES 4"X6" CORE LABEL STOCK &amp; RIBBON                                        SHORT DOFFS -                                                        +/- 500 LINEAR YARDS</t>
  </si>
  <si>
    <t>SS10235UN0184;KCBLUE;300</t>
  </si>
  <si>
    <t>Target OD 31" MAX OD 32"</t>
  </si>
  <si>
    <t>S-1184 PRECUT</t>
  </si>
  <si>
    <t xml:space="preserve">J1427226 (30P) J1427228 (31L) </t>
  </si>
  <si>
    <t>SS10235UN0184;KCWHITE;300</t>
  </si>
  <si>
    <t>SS10305UN0184;KCBLUE;300</t>
  </si>
  <si>
    <t>SS10305UN0184;KCORNGE;300</t>
  </si>
  <si>
    <t>SS10305UN0184;KCLAVDR;300</t>
  </si>
  <si>
    <t>SS10305UN0184;KCSILVR;300</t>
  </si>
  <si>
    <t>SS10305UN0152;KCPEACH;300</t>
  </si>
  <si>
    <t>S-1152 PRECUT</t>
  </si>
  <si>
    <t>SS10305UN0184;KCPEACH;300</t>
  </si>
  <si>
    <t>SS10305UN0146;KCWHITE;300</t>
  </si>
  <si>
    <t>S-1146, 3" X 0.25" X PRECUT</t>
  </si>
  <si>
    <t>SS10305UN0152;KCWHITE;300</t>
  </si>
  <si>
    <t>SS10305UN0184;KCWHITE;300</t>
  </si>
  <si>
    <t>SS10305UN0216;KCWHITE;300</t>
  </si>
  <si>
    <t>S-1185, 3"x 0.25" PRECUT</t>
  </si>
  <si>
    <t>5,6</t>
  </si>
  <si>
    <t>SS10305UN0146;KCYELLW;300</t>
  </si>
  <si>
    <t>SS10305UN0184;NESKOWINGREN;300</t>
  </si>
  <si>
    <t>SS10305UN0184;KCYELLW;300</t>
  </si>
  <si>
    <t>SS10425UN1524;KCGREEN;300</t>
  </si>
  <si>
    <t>Target OD 44" +/- 1" MAX OD 45"</t>
  </si>
  <si>
    <t>SS10425UN1524;KCRED;300</t>
  </si>
  <si>
    <t>SS10440UN1473;WHITE;300</t>
  </si>
  <si>
    <t>Target OD 45" MAX OD 45"</t>
  </si>
  <si>
    <t>SS10440UN0184;KCWHITE;300</t>
  </si>
  <si>
    <t xml:space="preserve">Braskem CP360H        </t>
  </si>
  <si>
    <t>SS10340UN1372;WHITE;300</t>
  </si>
  <si>
    <t>W002FHL0794</t>
  </si>
  <si>
    <t>HOLLISTER</t>
  </si>
  <si>
    <t>2.25 OSY 31.25" WHITE</t>
  </si>
  <si>
    <t>Target OD: 29" Min OD: 28"            Max OD:  30"</t>
  </si>
  <si>
    <t>PALLETIZE</t>
  </si>
  <si>
    <t>NYPRO</t>
  </si>
  <si>
    <t>SS10255UN0737;WHITE;300</t>
  </si>
  <si>
    <t>TARGET OD 19"</t>
  </si>
  <si>
    <t>S-2013 (22L) N=2</t>
  </si>
  <si>
    <t>OXCO</t>
  </si>
  <si>
    <t>SS10680UN3048;BLACK;300</t>
  </si>
  <si>
    <t>Place one pack label on the end of roll, and one pack label on the side.</t>
  </si>
  <si>
    <t>2 - End discs           TAPED TO INSIDE OF CORE</t>
  </si>
  <si>
    <t>SS10170UN1016;TRANSPA;300</t>
  </si>
  <si>
    <t>Target 30" Min 29" Max 30.5"</t>
  </si>
  <si>
    <t>PLEASE PALLETIZE                                              30X30 HEAT TREATED PALLETS</t>
  </si>
  <si>
    <t xml:space="preserve">J1427226 PKG,30" PLAIN DISC        J1427228 PKG,31" DISC WITH 5" LIP </t>
  </si>
  <si>
    <t>SS10235UN0093;LTBLUE;300</t>
  </si>
  <si>
    <t xml:space="preserve">J1427226 PKG,30" PLAIN DISC                  J1427228 PKG,31" DISC WITH 5" LIP </t>
  </si>
  <si>
    <t>SS10235UN0184;LTBLUE;300</t>
  </si>
  <si>
    <t>J1427147 CORE,184MMX3.032"X.25"</t>
  </si>
  <si>
    <t>SS10235UN0191;LTBLUE;300</t>
  </si>
  <si>
    <t>SS10235UN1168;LTBLUE;300</t>
  </si>
  <si>
    <t>SS10235UN0140;WHITE;300</t>
  </si>
  <si>
    <t xml:space="preserve">J1427226  PKG,30" PLAIN DISC               1427228 PKG,31" DISC WITH 5" LIP </t>
  </si>
  <si>
    <t>SS10235UN0184;WHITE;300</t>
  </si>
  <si>
    <t>SS10235UN0191;WHITE;300</t>
  </si>
  <si>
    <t>SS10235UN0233;WHITE;300</t>
  </si>
  <si>
    <t>SS10235UN0191;YELLOW;300</t>
  </si>
  <si>
    <t>S-1790 PRECUT</t>
  </si>
  <si>
    <t>SS20475UN1397;BLACK;300</t>
  </si>
  <si>
    <t xml:space="preserve">1427219 PKG,29" PLAIN DISC </t>
  </si>
  <si>
    <t>SM30350SA1588;DENBLU2;300</t>
  </si>
  <si>
    <t>AS soft</t>
  </si>
  <si>
    <t>TAR: 45"             MIN:  43"               MAX:  45.5"</t>
  </si>
  <si>
    <t>J1427155 CORE,177" X 3.032" X .25"</t>
  </si>
  <si>
    <t>J1427238 PKG,45" PLAIN DISC</t>
  </si>
  <si>
    <t>PRESTIGE AMERITECH</t>
  </si>
  <si>
    <t>SS10235UN0187;YELLOW;300</t>
  </si>
  <si>
    <t>Target 36" min 30" max 36"</t>
  </si>
  <si>
    <t>S-1187 PRECUT</t>
  </si>
  <si>
    <t>PLEASE PALLETIZE  -                           WOOD PALLET</t>
  </si>
  <si>
    <t>S-2545 (36L) S-2539 (34.5P)</t>
  </si>
  <si>
    <t>SS10340UN0187;LTGREEN;300</t>
  </si>
  <si>
    <t>32" +1/- 2 "</t>
  </si>
  <si>
    <t>S-1181 PRECUT</t>
  </si>
  <si>
    <t>S-2540 (34.5L) S-2523 (30P)</t>
  </si>
  <si>
    <t>SS10340UN0187;LTBLUE;300</t>
  </si>
  <si>
    <t>MAX OD 33"</t>
  </si>
  <si>
    <t>SS10340UN0187;PINK</t>
  </si>
  <si>
    <t>;300</t>
  </si>
  <si>
    <t>SS10340UN0187;PURPLE;300</t>
  </si>
  <si>
    <t>NOVIPAX</t>
  </si>
  <si>
    <t>SS10300PH0533;FDABLCK;300</t>
  </si>
  <si>
    <t>S-1400 PRECUT</t>
  </si>
  <si>
    <t xml:space="preserve">BRASKEM    CP360H </t>
  </si>
  <si>
    <t>SS10300PH0533;FDAROSE;300</t>
  </si>
  <si>
    <t>SS10300DS0533;FDAROSE;300</t>
  </si>
  <si>
    <t>23" +/- 1"</t>
  </si>
  <si>
    <t>S-2505 (24L)</t>
  </si>
  <si>
    <t>SS10380PH0533;FDAWHIT;300</t>
  </si>
  <si>
    <t>35" +/- 1"</t>
  </si>
  <si>
    <t>2-24 L DISC TOP &amp; BOT</t>
  </si>
  <si>
    <t>2-46 L DISC TOP &amp; BOT</t>
  </si>
  <si>
    <t>W0020WM2985</t>
  </si>
  <si>
    <t>10 GSM 2985 MM WHITE SBPP</t>
  </si>
  <si>
    <t>SHORT DOFF MIN = 7500 LY</t>
  </si>
  <si>
    <t>W0020WM3023</t>
  </si>
  <si>
    <t>10 GSM 3023 MM                        WHITE SBPP</t>
  </si>
  <si>
    <t>SS10100UN3023;GRN4SP;300</t>
  </si>
  <si>
    <t>RED TRIAL LABELS                                     ATTN:  BRIAN BURGESS</t>
  </si>
  <si>
    <t xml:space="preserve"> SS10100UN3023;GRN2SP;300  </t>
  </si>
  <si>
    <t>15 GSM 3023 MM                        WHITE SBPP</t>
  </si>
  <si>
    <t xml:space="preserve"> SS10150UN0508;SLWHITE;300 </t>
  </si>
  <si>
    <r>
      <rPr>
        <b/>
        <sz val="10"/>
        <rFont val="Tahoma"/>
        <family val="2"/>
      </rPr>
      <t xml:space="preserve">PALLETIZE - RED TRIAL LABELS   </t>
    </r>
    <r>
      <rPr>
        <sz val="10"/>
        <rFont val="Tahoma"/>
        <family val="2"/>
      </rPr>
      <t xml:space="preserve">                                                                         MARK ATTN: PILOT LINE                                                                                    </t>
    </r>
  </si>
  <si>
    <t>1429470-W0020CI3023</t>
  </si>
  <si>
    <t>SS10100UN3023;GPIBLUE;300</t>
  </si>
  <si>
    <t>MARK TO THE ATTN:                       BRIAN BURGESS</t>
  </si>
  <si>
    <t>GUY &amp; O'NEILL</t>
  </si>
  <si>
    <t>SS10100UN0432;MEDGREY;300</t>
  </si>
  <si>
    <t>SS10100UN3023;MEDGREY;300</t>
  </si>
  <si>
    <t>Benson Tiny Bubbles</t>
  </si>
  <si>
    <t xml:space="preserve">SS10100EC0432;SLWHITE;300  </t>
  </si>
  <si>
    <t>TAR: 23"                 MIN: 20"                       MAX:  25"</t>
  </si>
  <si>
    <t>J1427149</t>
  </si>
  <si>
    <r>
      <rPr>
        <b/>
        <sz val="10"/>
        <rFont val="Tahoma"/>
        <family val="2"/>
      </rPr>
      <t>PALLETIZE - LARGE LABEL: "EXPERIMENTAL BUBBLES"</t>
    </r>
    <r>
      <rPr>
        <sz val="10"/>
        <rFont val="Tahoma"/>
        <family val="2"/>
      </rPr>
      <t xml:space="preserve">                                                     </t>
    </r>
  </si>
  <si>
    <t>SS10100QQ0432; GENERIC; 300</t>
  </si>
  <si>
    <r>
      <rPr>
        <b/>
        <sz val="10"/>
        <rFont val="Tahoma"/>
        <family val="2"/>
      </rPr>
      <t xml:space="preserve">PALLETIZE - SPECIAL TRIAL LABELS   </t>
    </r>
    <r>
      <rPr>
        <sz val="10"/>
        <rFont val="Tahoma"/>
        <family val="2"/>
      </rPr>
      <t xml:space="preserve">                                                                                                                                                    </t>
    </r>
  </si>
  <si>
    <t>10 GSM 432 DURAWIPE BLUE SBPP</t>
  </si>
  <si>
    <t>TOP - End disc           BOT - End Cap</t>
  </si>
  <si>
    <t>1429471-W0020CL3023</t>
  </si>
  <si>
    <t>SS10100UN3023;CNTSBLU;300</t>
  </si>
  <si>
    <t>SS10100UN3023;BLUECLRX;300</t>
  </si>
  <si>
    <t>10 GSM 483 MM 340C GREEN II SBPP</t>
  </si>
  <si>
    <t>MARK TO THE ATTN:  BRIAN BURGESS</t>
  </si>
  <si>
    <t>10 GSM 483 MM CLOROX GREEN 361C SBPP</t>
  </si>
  <si>
    <t>1592402-W0020G30483</t>
  </si>
  <si>
    <t>10 GSM 483 MM CLOROX GREEN 348C SBPP</t>
  </si>
  <si>
    <t>10 GSM 483 MM 561U GREEN II SBPP</t>
  </si>
  <si>
    <t>10 GSM 483 MM 293U BLUE SBPP</t>
  </si>
  <si>
    <t>10 GSM 483 MM VIOLET U SBPP</t>
  </si>
  <si>
    <t>10 GSM 432 MM 152U ORANGE II SBPP</t>
  </si>
  <si>
    <t>10 GSM 3023 MM DURAWIPE RED SBPP</t>
  </si>
  <si>
    <t>TIDI</t>
  </si>
  <si>
    <t>SS10235UN0205;WHITE;300</t>
  </si>
  <si>
    <t>Target 23.5" MIN 22.5" MAX 24.5"</t>
  </si>
  <si>
    <t>% OF SHORT DOFFS ALLOWED PER SHIPMENT = 10 %                                                                SHORT DOFF MIN RUN SIZE = 20" OD</t>
  </si>
  <si>
    <t xml:space="preserve">J1427225 PKG,24" DISC WITH 5" LIP </t>
  </si>
  <si>
    <t>UNITED MEDICAL</t>
  </si>
  <si>
    <t>SS10340UN0168;LTBLUE;300</t>
  </si>
  <si>
    <t>Target 40" MIN 39" MAX 41"</t>
  </si>
  <si>
    <t xml:space="preserve">J1427144  CORE,168MMX3.032"X.25" </t>
  </si>
  <si>
    <t>PLEASE PALLETIZE - WOOD</t>
  </si>
  <si>
    <t xml:space="preserve">1427237 PKG,40"COMBO,H AND P,3" CENTER  1427221 PKG,42" DISC WITH 5" LIP </t>
  </si>
  <si>
    <t>W0C2FSM0298</t>
  </si>
  <si>
    <t xml:space="preserve">SIMMONS  </t>
  </si>
  <si>
    <t>2.25 OSY 298 MM WHITE SS</t>
  </si>
  <si>
    <t>30" MAX OD</t>
  </si>
  <si>
    <t>S-1192, 4" (.3")</t>
  </si>
  <si>
    <t>PALLETIZE - 16 ROLLS ON 60" X 60"  2 HIGH ON PALLET                           PALLETIZE - 8 ROLLS ON 30" X 60"</t>
  </si>
  <si>
    <t>CORE &amp; PACK - PINK</t>
  </si>
  <si>
    <t>S-2034 (29P) N=2</t>
  </si>
  <si>
    <t>Total                     M3766</t>
  </si>
  <si>
    <t>W0C2FSM0311</t>
  </si>
  <si>
    <t>2.25 OSY 311 MM WHITE SS</t>
  </si>
  <si>
    <t>PALLETIZE - 9 ROLLS ON 60" X 60"  3 HIGH ON PALLET                           PALLETIZE - 6 ROLLS ON 30" X 60"</t>
  </si>
  <si>
    <t>W0C2FSM0514</t>
  </si>
  <si>
    <t>2.25 OSY 514 MM WHITE SS</t>
  </si>
  <si>
    <t>S-1260, 4" (.3") PRECUT</t>
  </si>
  <si>
    <t>PALLETIZE - 8 ROLLS ON 60" X 60"  2 HIGH ON PALLET                           PALLETIZE - 4 ROLLS ON 30" X 60"</t>
  </si>
  <si>
    <t>W0C6DSM0298</t>
  </si>
  <si>
    <t>2.00 OSY 298 MM WHITE SS</t>
  </si>
  <si>
    <t>W0C6DSM0311</t>
  </si>
  <si>
    <t>2.00 OSY 311 MM WHITE SS</t>
  </si>
  <si>
    <t>PALLETIZE - 9 ROLLS ON 60" X 60"  3 HIGH ON PALLET                                                     PALLETIZE - 6 ROLLS ON 30" X 60"</t>
  </si>
  <si>
    <t>W0C6DSM0514</t>
  </si>
  <si>
    <t>2.00 OSY 514 MM WHITE SS</t>
  </si>
  <si>
    <t>W0C6DSM0521</t>
  </si>
  <si>
    <t>2.00 OSY 521 MM WHITE SS</t>
  </si>
  <si>
    <t>S-1524, 4" (.3") PRECUT</t>
  </si>
  <si>
    <t>W0050WH0635</t>
  </si>
  <si>
    <t>ABSORBENT PRODUCTS</t>
  </si>
  <si>
    <t xml:space="preserve">25 GSM 635 MM WHITE SB </t>
  </si>
  <si>
    <t>Target 36" Min 34" Max 38"</t>
  </si>
  <si>
    <t>1,2</t>
  </si>
  <si>
    <t>NO SHORT DOFFS ALLOWED</t>
  </si>
  <si>
    <t>W0050WH0813</t>
  </si>
  <si>
    <t xml:space="preserve">25 GSM 813 MM WHITE SB </t>
  </si>
  <si>
    <t>W0050WH0857</t>
  </si>
  <si>
    <t xml:space="preserve">25 GSM 857 MM WHITE SB </t>
  </si>
  <si>
    <t>W0050WH0867</t>
  </si>
  <si>
    <t xml:space="preserve">25 GSM 867 MM WHITE SB </t>
  </si>
  <si>
    <t>W0634U00160</t>
  </si>
  <si>
    <t>AHP</t>
  </si>
  <si>
    <t>17 GSM 160 MM TAN ZONE SBPP</t>
  </si>
  <si>
    <t>ZONE TREATED</t>
  </si>
  <si>
    <t>Target 39" Min 38" Max 40"</t>
  </si>
  <si>
    <t>W0634U10140</t>
  </si>
  <si>
    <t>17 GSM 140 MM TAN ZONE SBPP</t>
  </si>
  <si>
    <t>W0084LP0587</t>
  </si>
  <si>
    <t>ATTENDS HEALTH CARE</t>
  </si>
  <si>
    <t>42 GSM 587 MM LT. BLUE UNTREATED SBPP</t>
  </si>
  <si>
    <t>30.7" +/- 1"</t>
  </si>
  <si>
    <t>YOU WILL HAVE AN ADDITIONAL BAR CODE LABEL FOR THE PACK IF YOU DON'T GET THE ADDITIONAL LABEL PLEASE CALL LISA WEEKS</t>
  </si>
  <si>
    <t>W0084LP0741</t>
  </si>
  <si>
    <t>42 GSM 741 MM LT. BLUE UNTREATED SBPP</t>
  </si>
  <si>
    <t>W0084LP0794</t>
  </si>
  <si>
    <t>42 GSM 794 MM LT. BLUE UNTREATED SBPP</t>
  </si>
  <si>
    <t>27" +/- 2"</t>
  </si>
  <si>
    <t>W0068BI0178</t>
  </si>
  <si>
    <t xml:space="preserve">CARDINAL HEALTH </t>
  </si>
  <si>
    <t>1.00 OSY 178 MM                                      BI-COLOR SBPP</t>
  </si>
  <si>
    <t>Target 31" Min 30" Max 32"</t>
  </si>
  <si>
    <t>S-1178 PRECUT</t>
  </si>
  <si>
    <t>W0068BI0203</t>
  </si>
  <si>
    <t>1.00 OSY 203 MM                                      BI-COLOR SBPP</t>
  </si>
  <si>
    <t>WI324WH0184</t>
  </si>
  <si>
    <t>COVIDIEN</t>
  </si>
  <si>
    <t>12 GSM 184 MM                      WHITE SBPP</t>
  </si>
  <si>
    <t>TRIAL LABELS WITH ATTENTION TO:              BRIDGETT CUNNINGHAM</t>
  </si>
  <si>
    <t xml:space="preserve">S-2526 (29L) </t>
  </si>
  <si>
    <t>W0320WH0648</t>
  </si>
  <si>
    <t>DEPENDABLE INCONTINENCE</t>
  </si>
  <si>
    <t>10 GSM 25.5" WHITE PHILIC SB</t>
  </si>
  <si>
    <t xml:space="preserve">2 - End Caps          </t>
  </si>
  <si>
    <t>W0320WH0775</t>
  </si>
  <si>
    <t>10 GSM 30.5" WHITE PHILIC SB</t>
  </si>
  <si>
    <t>W0320WH0826</t>
  </si>
  <si>
    <t>10 GSM 32.5" WHITE PHILIC SB</t>
  </si>
  <si>
    <t>W0J2CCH3175</t>
  </si>
  <si>
    <t>FIBERWEB</t>
  </si>
  <si>
    <t>61 GSM 125" CHARCOAL GRAY UV/HEAT</t>
  </si>
  <si>
    <t>W0J50CH3124</t>
  </si>
  <si>
    <t>25 GSM 123" CHARCOAL GRAY UV/HEAT</t>
  </si>
  <si>
    <t>PLEASE PALLETIZE - PER ROLL OD</t>
  </si>
  <si>
    <t>FSI</t>
  </si>
  <si>
    <t>SS20320UN3099; GREY; 300</t>
  </si>
  <si>
    <t>J1427149 131.5"X3.032"X.25"</t>
  </si>
  <si>
    <t>J1427226 30" PLAIN DISC</t>
  </si>
  <si>
    <t>ANY</t>
  </si>
  <si>
    <t>W0027WH2667</t>
  </si>
  <si>
    <t>HANES</t>
  </si>
  <si>
    <t>.40 OSY 105" WHITE</t>
  </si>
  <si>
    <t>DIRECTION LABEL FOR UNWIND</t>
  </si>
  <si>
    <t>W0027WH2692</t>
  </si>
  <si>
    <t>.40 OSY 106" WHITE SB</t>
  </si>
  <si>
    <t>W0027WH2743</t>
  </si>
  <si>
    <t>.40 OSY 108" WHITE SB</t>
  </si>
  <si>
    <t>W002EWH0864</t>
  </si>
  <si>
    <t>2.15 OSY 34" WHITE</t>
  </si>
  <si>
    <t>W002EWH1575</t>
  </si>
  <si>
    <t>2.15 OSY 62" WHITE</t>
  </si>
  <si>
    <t>W002EWH2286</t>
  </si>
  <si>
    <t>2.15 OSY 90" WHITE</t>
  </si>
  <si>
    <t>W002EWH3150</t>
  </si>
  <si>
    <t>2.15 OSY 124" WHITE</t>
  </si>
  <si>
    <t>W0064WH1575</t>
  </si>
  <si>
    <t>.95 OSY 62" WHITE SB</t>
  </si>
  <si>
    <t>W0064WH2997</t>
  </si>
  <si>
    <t>.95 OSY 118" WHITE SB</t>
  </si>
  <si>
    <t>W0064WH3150</t>
  </si>
  <si>
    <t>.95 OSY 124" WHITE SB</t>
  </si>
  <si>
    <t>W0068WH1575.</t>
  </si>
  <si>
    <t>1.00 OSY 62" WHITE SB</t>
  </si>
  <si>
    <t>W006EWH1524</t>
  </si>
  <si>
    <t>2.15 OSY 60" WHITE</t>
  </si>
  <si>
    <t xml:space="preserve">DIRECTION LABEL FOR UNWIND                                                   WRAP WELL                                              MINIMUM SHORT DOFF SIZE IS                              2,000 LY'S                        </t>
  </si>
  <si>
    <t>W006EWH2667</t>
  </si>
  <si>
    <t>2.15 OSY 105" WHITE</t>
  </si>
  <si>
    <t xml:space="preserve">DIRECTION LABEL FOR UNWIND                                                   WRAP WELL                                              MINIMUM SHORT DOFF SIZE IS                            2,000 LY'S                        </t>
  </si>
  <si>
    <t>W0080BL3150</t>
  </si>
  <si>
    <t>1.18 OSY 124" BLACK SB</t>
  </si>
  <si>
    <t>W0081BL1524</t>
  </si>
  <si>
    <t>1.20 OSY 60" BLACK SB</t>
  </si>
  <si>
    <t>W0081BL3150</t>
  </si>
  <si>
    <t>1.20 OSY 124" BLACK SB</t>
  </si>
  <si>
    <t>W0095BL1499</t>
  </si>
  <si>
    <t>1.40 OSY 59" BLACK SB</t>
  </si>
  <si>
    <t>W0095BL1575</t>
  </si>
  <si>
    <t>1.40 OSY 62" BLACK</t>
  </si>
  <si>
    <t>W0095BL3150</t>
  </si>
  <si>
    <t>1.40 OSY 124" BLACK</t>
  </si>
  <si>
    <t>1.40 OSY 124" BLACK SB</t>
  </si>
  <si>
    <t>W0095WH1524</t>
  </si>
  <si>
    <t>1.40 OSY 60" WHITE</t>
  </si>
  <si>
    <t>W0095WH3150</t>
  </si>
  <si>
    <t>1.40 OSY 124" WHITE</t>
  </si>
  <si>
    <t>W009CBL1499</t>
  </si>
  <si>
    <t>1.90 OSY 59" BLACK SB</t>
  </si>
  <si>
    <t>W009CBL1575</t>
  </si>
  <si>
    <t>1.90 OSY 62" BLACK SB</t>
  </si>
  <si>
    <t>W009CBL2743</t>
  </si>
  <si>
    <t>1.90 OSY 108" BLACK SB</t>
  </si>
  <si>
    <t>W009CBL3048</t>
  </si>
  <si>
    <t>1.90 OSY 120" BLACK SB</t>
  </si>
  <si>
    <t>W009CBL3150</t>
  </si>
  <si>
    <t>1.90 OSY 124" BLACK SB</t>
  </si>
  <si>
    <t>W009CWH0508</t>
  </si>
  <si>
    <t>1.90 OSY 20" WHITE</t>
  </si>
  <si>
    <t>W009CWH0864</t>
  </si>
  <si>
    <t>1.90 OSY 34" WHITE</t>
  </si>
  <si>
    <t>W009CWH1575</t>
  </si>
  <si>
    <t>1.90 OSY 62" WHITE</t>
  </si>
  <si>
    <t>W009CWH2286</t>
  </si>
  <si>
    <t>1.90 OSY 90" WHITE</t>
  </si>
  <si>
    <t>W009CWH2692</t>
  </si>
  <si>
    <t>1.90 OSY 106" WHITE</t>
  </si>
  <si>
    <t>W009CWH3150</t>
  </si>
  <si>
    <t>1.90 OSY 124" WHITE</t>
  </si>
  <si>
    <t>W036IBK0914</t>
  </si>
  <si>
    <t>2.75 OSY 36" BLACK SB SURF.</t>
  </si>
  <si>
    <t>W036IBK1219</t>
  </si>
  <si>
    <t>2.75 OSY 48" BLACK SB SURF.</t>
  </si>
  <si>
    <t>W036IBK1829</t>
  </si>
  <si>
    <t>2.75 OSY 72" BLACK SB SURF.</t>
  </si>
  <si>
    <t>W0325WH0127</t>
  </si>
  <si>
    <t>HEALTH CARE PRODUCTS</t>
  </si>
  <si>
    <t>12.5 GSM 127 MM WHITE SB</t>
  </si>
  <si>
    <t>9,10</t>
  </si>
  <si>
    <t>W0325WH0133</t>
  </si>
  <si>
    <t>12.5 GSM 133 MM WHITE SB</t>
  </si>
  <si>
    <t>W0325WH0178</t>
  </si>
  <si>
    <t>12.5 GSM 178 MM WHITE SB</t>
  </si>
  <si>
    <t>W0325WH0195</t>
  </si>
  <si>
    <t>12.5 GSM 195 MM WHITE SB</t>
  </si>
  <si>
    <t>W0325WH0224</t>
  </si>
  <si>
    <t>12.5 GSM 224 MM WHITE SB</t>
  </si>
  <si>
    <t>W0325WH0250</t>
  </si>
  <si>
    <t>12.5 GSM 250 MM WHITE SB</t>
  </si>
  <si>
    <t>W0325WH0270</t>
  </si>
  <si>
    <t>12.5 GSM 270 MM WHITE SB</t>
  </si>
  <si>
    <t>Target 23.5" Min 22" Max 24"</t>
  </si>
  <si>
    <t>4,5</t>
  </si>
  <si>
    <t>W0336WH0195</t>
  </si>
  <si>
    <t>18 GSM 195 MM WHITE SB</t>
  </si>
  <si>
    <t>28" +/- 1 '</t>
  </si>
  <si>
    <t>W0336WH0224</t>
  </si>
  <si>
    <t>18 GSM 224 MM WHITE SB</t>
  </si>
  <si>
    <t>W0334CD0191</t>
  </si>
  <si>
    <t>HAZARD PAK</t>
  </si>
  <si>
    <t>17 GSM  7.5" WHITE TREATED</t>
  </si>
  <si>
    <t>35"                                         +/- 1"</t>
  </si>
  <si>
    <t>S-1193 PRECUT</t>
  </si>
  <si>
    <t>PLEASE PALLETIZE 36X36                                      IF NO 36X36 AVAILABLE PLEASE PALLETIZE ON 40X40</t>
  </si>
  <si>
    <t>W002AWH0413</t>
  </si>
  <si>
    <t>1.50 OSY 16.25" WHITE</t>
  </si>
  <si>
    <t>44" Target 44" Min 46" Max</t>
  </si>
  <si>
    <t>W002AWH0451</t>
  </si>
  <si>
    <t>1.50 OSY 17.75 WHITE</t>
  </si>
  <si>
    <t>S-1207 (3"X.25"X177")</t>
  </si>
  <si>
    <t>2,3</t>
  </si>
  <si>
    <t>W002AWH0552</t>
  </si>
  <si>
    <t>1.50 OSY 21.75" WHITE</t>
  </si>
  <si>
    <t>W006DWH0514</t>
  </si>
  <si>
    <t>2.00 OSY 20.25" WHITE</t>
  </si>
  <si>
    <t>W006DWH0552</t>
  </si>
  <si>
    <t>2.00 OSY 21.75" WHITE</t>
  </si>
  <si>
    <t>W006DWH0622</t>
  </si>
  <si>
    <t>2.00 OSY 24.5" WHITE</t>
  </si>
  <si>
    <t xml:space="preserve">DIRECTION LABEL FOR UNWIND                     </t>
  </si>
  <si>
    <t>W0724090165</t>
  </si>
  <si>
    <t>MABESA</t>
  </si>
  <si>
    <t>12 GSM 165 MM WHITE SB ZONED</t>
  </si>
  <si>
    <t xml:space="preserve">31" Target 29" MIN 32" MAX                                </t>
  </si>
  <si>
    <t>W002AWH1321</t>
  </si>
  <si>
    <t>1.50 OSY 52" WHITE SBPP</t>
  </si>
  <si>
    <t>W002AWH1829</t>
  </si>
  <si>
    <t>1.50 OSY 72" WHITE SBPP</t>
  </si>
  <si>
    <t xml:space="preserve">Prestige Ameritech               </t>
  </si>
  <si>
    <t>SS20340UN0197;BICOLOR;300</t>
  </si>
  <si>
    <t>Target 31" MIN 30" MAX 32"</t>
  </si>
  <si>
    <t>W0320WH0591</t>
  </si>
  <si>
    <t>PRINCIPLE BUSINESS</t>
  </si>
  <si>
    <t>10 GSM 591 MM WHITE TREATED SBPP</t>
  </si>
  <si>
    <t>33" +-/ 1"</t>
  </si>
  <si>
    <t>W0320WH0768.</t>
  </si>
  <si>
    <t>10 GSM 768 MM WHITE TREATED SBPP</t>
  </si>
  <si>
    <t>W0044WH0911</t>
  </si>
  <si>
    <t>R.SABEE</t>
  </si>
  <si>
    <t>22 GSM 911 MM WHITE SBPP</t>
  </si>
  <si>
    <t>SHORT DOFF MIN SIZE = 34" OD              10 % OF SHIPMENT ONLY</t>
  </si>
  <si>
    <t>W0330WH0911</t>
  </si>
  <si>
    <t>15 GSM 911 MM WHITE TREATED SBPP</t>
  </si>
  <si>
    <t>W0334BC0356</t>
  </si>
  <si>
    <t>17 GSM 356 MM BLACK TREATED SBPP</t>
  </si>
  <si>
    <t>WHITE PACK LABELS TO BE USED ON THE 17 GSM TREATED MATERIAL</t>
  </si>
  <si>
    <t>W0334BC0533</t>
  </si>
  <si>
    <t>17 GSM 533 MM  BLACK TREATED SBPP</t>
  </si>
  <si>
    <t>MAX OD 45"</t>
  </si>
  <si>
    <t>W0334CD0356</t>
  </si>
  <si>
    <t>17 GSM 356 MM WHITE TREATED SBPP</t>
  </si>
  <si>
    <t>W0334CD0533</t>
  </si>
  <si>
    <t>17 GSM 533 MM WHITE TREATED SBPP</t>
  </si>
  <si>
    <t>W0334CR0356</t>
  </si>
  <si>
    <t>17 GSM 356 MM ROSE TREATED SBPP</t>
  </si>
  <si>
    <t>W0334CR0533</t>
  </si>
  <si>
    <t>17 GSM 533 MM ROSE TREATED SBPP</t>
  </si>
  <si>
    <t>W0334YR0533</t>
  </si>
  <si>
    <t>W0334ZB0533</t>
  </si>
  <si>
    <t>45" +/- 1"</t>
  </si>
  <si>
    <t>W0334ZR0533</t>
  </si>
  <si>
    <t>44" +/- 1"</t>
  </si>
  <si>
    <t>W0360XB0533</t>
  </si>
  <si>
    <t>30 GSM 533 MM BLACK TREATED    SBPP</t>
  </si>
  <si>
    <t>W0360XR0533</t>
  </si>
  <si>
    <t>30 GSM 533 MM ROSE TREATED SBPP</t>
  </si>
  <si>
    <t>W0360YB0533</t>
  </si>
  <si>
    <t>W0360ZR0533</t>
  </si>
  <si>
    <t>MAX OD 46"</t>
  </si>
  <si>
    <t>W0376BC0533</t>
  </si>
  <si>
    <t>38 GSM 533 MM BLACK TREATED SBPP</t>
  </si>
  <si>
    <t>W0376CD0356</t>
  </si>
  <si>
    <t>38 GSM 356 MM WHITE TREATED SBPP</t>
  </si>
  <si>
    <t>S-1370, 3" (0.375") PRECUT</t>
  </si>
  <si>
    <t>W0376CD0533</t>
  </si>
  <si>
    <t>38 GSM 533 MM WHITE TREATED SBPP</t>
  </si>
  <si>
    <t>W0376CD0533.</t>
  </si>
  <si>
    <t>W0376CR0356</t>
  </si>
  <si>
    <t>38 GSM 356 MM ROSE TREATED SBPP</t>
  </si>
  <si>
    <t>W0376CR0533</t>
  </si>
  <si>
    <t>38 GSM 533 MM ROSE TREATED SBPP</t>
  </si>
  <si>
    <t>W0376XW0533</t>
  </si>
  <si>
    <t>W0376ZW0533</t>
  </si>
  <si>
    <t>W0J0FFB2769</t>
  </si>
  <si>
    <t>SPECIALTY COATING &amp; CONVERTING (for Budge)</t>
  </si>
  <si>
    <t>75 GSM 109" BLUE SBPP/UV</t>
  </si>
  <si>
    <t>MAX OD 48"</t>
  </si>
  <si>
    <t>S-1190, 4"X110.1"X0.3"</t>
  </si>
  <si>
    <t xml:space="preserve">Total                     </t>
  </si>
  <si>
    <t>W0J0FFB2794</t>
  </si>
  <si>
    <t>75 GSM 110" BLUE SBPP/UV</t>
  </si>
  <si>
    <t>W0J0FFB3073</t>
  </si>
  <si>
    <t>75 GSM 121" BLUE SBPP/UV</t>
  </si>
  <si>
    <t>W0J0FFB3099</t>
  </si>
  <si>
    <t>75 GSM 122" BLUE SBPP/UV</t>
  </si>
  <si>
    <t>W0J8DWH2794</t>
  </si>
  <si>
    <t>69 GSM 110" NATURAL SBPP/UV</t>
  </si>
  <si>
    <t>40" +/- 2"</t>
  </si>
  <si>
    <t>W0J8DWH3099</t>
  </si>
  <si>
    <t>69 GSM 122" NATURAL SBPP/UV</t>
  </si>
  <si>
    <t>W0020WM3098</t>
  </si>
  <si>
    <t>10 GSM 3098 MM                        WHITE SBPP</t>
  </si>
  <si>
    <t>S-2088 (47C)</t>
  </si>
  <si>
    <t>WI020SB0432</t>
  </si>
  <si>
    <t>10 GSM 432 MM                        LT. BLUE SBPP</t>
  </si>
  <si>
    <t xml:space="preserve"> SS10100UN0432;SLWHITE;300 </t>
  </si>
  <si>
    <t xml:space="preserve">J1427217 PKG,22" DISC WITH 5" LIP </t>
  </si>
  <si>
    <t>SS10100UN0305;WHITE;300</t>
  </si>
  <si>
    <t>30" +/- 1"</t>
  </si>
  <si>
    <t>J1427226 PKG,30" PLAIN DISC J1427228 PKG,31" DISC WITH 5" LIP</t>
  </si>
  <si>
    <t>SS10150UN0305;WHITE;300</t>
  </si>
  <si>
    <t>SS10150UN0432;WHITE;300</t>
  </si>
  <si>
    <t>WI048WH3023</t>
  </si>
  <si>
    <t>24 GSM 3023 MM                        WHITE SBPP</t>
  </si>
  <si>
    <t>45" MAX OD</t>
  </si>
  <si>
    <t>TRIAL LABELS WITH ATTENTION TO:    BRIAN HICKIE - HOLD FOR DIANNE ELLIS</t>
  </si>
  <si>
    <t>WI060WH3023</t>
  </si>
  <si>
    <t>30 GSM 3023 MM                        WHITE SBPP</t>
  </si>
  <si>
    <t>W0326CD0546</t>
  </si>
  <si>
    <t>TITE-DRI Industries</t>
  </si>
  <si>
    <t>13 GSM 21.5"  WHITE TREATED SBPP</t>
  </si>
  <si>
    <t>MAX OD 24"</t>
  </si>
  <si>
    <t>40X48 PALLET REQUIRED                          OR LARGE ENOUGH FOR 2X2 ROLLS WIDE</t>
  </si>
  <si>
    <t>W0326VW0368</t>
  </si>
  <si>
    <t>13 GSM 14.5"  WHITE TREATED SBPP</t>
  </si>
  <si>
    <t xml:space="preserve">48X48 PALLET REQUIRED                                          4 ROLLS PER PALLET                                                    </t>
  </si>
  <si>
    <t>W0326VW0406</t>
  </si>
  <si>
    <t>13 GSM 16"  WHITE TREATED SBPP</t>
  </si>
  <si>
    <t>W0034KC1500</t>
  </si>
  <si>
    <t>WEB INDUSTRIES-KC PERU</t>
  </si>
  <si>
    <t>16.95 GSM 59"      WHITE SBPP</t>
  </si>
  <si>
    <t>Target OD 46" Min OD 45" Max OD 48"</t>
  </si>
  <si>
    <t>KC PRODUCT USES 4"X6" CORE LABEL STOCK &amp; RIBBON                                        SHORT DOFFS -                                                       40" OD - 5% OF SHIPMENT</t>
  </si>
  <si>
    <t>WN054WH1016</t>
  </si>
  <si>
    <t>ROCKLINE</t>
  </si>
  <si>
    <t>27 GSM 1016 MM WHITE SMS</t>
  </si>
  <si>
    <t>Target 45" Min 44" Max 47"</t>
  </si>
  <si>
    <t>Braskem CP360H       EXXON 6936G2</t>
  </si>
  <si>
    <t>W5036AH0120</t>
  </si>
  <si>
    <t>18 GSM 120 MM WHITE SMS</t>
  </si>
  <si>
    <t>Target 44" Min 41" Max 45"</t>
  </si>
  <si>
    <t>S-1080 (6"X.375"X175")</t>
  </si>
  <si>
    <t>W8027AH0194</t>
  </si>
  <si>
    <t>13.5 GSM 194 MM WHITE SCSMS</t>
  </si>
  <si>
    <t>39" Min 41" Max</t>
  </si>
  <si>
    <t>W8027AN0194</t>
  </si>
  <si>
    <t>13.5 GSM 194 MM NATURAL SCSMS</t>
  </si>
  <si>
    <t>W8027AH0240</t>
  </si>
  <si>
    <t>13.5 GSM 240 MM WHITE SCSMS</t>
  </si>
  <si>
    <t>W8027AN0240</t>
  </si>
  <si>
    <t>13.5 GSM 240 MM NATURAL SCSMS</t>
  </si>
  <si>
    <t>W8027AH0250</t>
  </si>
  <si>
    <t>13.5 GSM 250 MM WHITE SCSMS</t>
  </si>
  <si>
    <t>W8027AN0250</t>
  </si>
  <si>
    <t>13.5 GSM 250 MM NATURAL SCSMS</t>
  </si>
  <si>
    <t>W8027AH0260</t>
  </si>
  <si>
    <t>13.5 GSM 260 MM WHITE SCSMS</t>
  </si>
  <si>
    <t>40" Target 39" Min 41" Max</t>
  </si>
  <si>
    <t>W8027AH0265</t>
  </si>
  <si>
    <t>13.5 GSM 265 MM WHITE SCSMS</t>
  </si>
  <si>
    <t>W8027AN0265</t>
  </si>
  <si>
    <t>13.5 GSM 265 MM NATURAL SCSMS</t>
  </si>
  <si>
    <t>W8027AH0280</t>
  </si>
  <si>
    <t>13.5 GSM 280 MM WHITE SCSMS</t>
  </si>
  <si>
    <t>W8027UT0194</t>
  </si>
  <si>
    <t>13.5 GSM 194 MM TAN SCSMS</t>
  </si>
  <si>
    <t>39" +/-1"</t>
  </si>
  <si>
    <t>W8027UT0240</t>
  </si>
  <si>
    <t>13.5 GSM 240 MM TAN SCSMS</t>
  </si>
  <si>
    <t>W8027UT0245</t>
  </si>
  <si>
    <t>13.5 GSM 245 MM TAN SCSMS</t>
  </si>
  <si>
    <t>W8027UT0250</t>
  </si>
  <si>
    <t>13.5 GSM 250 MM TAN SCSMS</t>
  </si>
  <si>
    <t>W8027UT0265</t>
  </si>
  <si>
    <t>13.5 GSM 265 MM TAN SCSMS</t>
  </si>
  <si>
    <t>W8090GJ0292</t>
  </si>
  <si>
    <t>GOJO</t>
  </si>
  <si>
    <t>45 GSM 292 MM WHITE SCSMS</t>
  </si>
  <si>
    <t>38" Target 40" Max</t>
  </si>
  <si>
    <t>W5027UT0160</t>
  </si>
  <si>
    <t>13.5 GSM 160 MM TAN SMS</t>
  </si>
  <si>
    <t>7,8</t>
  </si>
  <si>
    <t>W5027UT0185</t>
  </si>
  <si>
    <t>13.5 GSM 185 MM TAN SMS</t>
  </si>
  <si>
    <t>W5027UT0194</t>
  </si>
  <si>
    <t>13.5 GSM 194 MM TAN SMS</t>
  </si>
  <si>
    <t>W5027UT0195</t>
  </si>
  <si>
    <t>13.5 GSM 195 MM TAN SMS</t>
  </si>
  <si>
    <t>W5027UT0210</t>
  </si>
  <si>
    <t>13.5 GSM 210 MM TAN SMS</t>
  </si>
  <si>
    <t>W5027UT0240</t>
  </si>
  <si>
    <t>13.5 GSM 240 MM TAN SMS</t>
  </si>
  <si>
    <t>W5027UT0245</t>
  </si>
  <si>
    <t>13.5 GSM 245 MM TAN SMS</t>
  </si>
  <si>
    <t>W5027UT0250</t>
  </si>
  <si>
    <t>13.5 GSM 250 MM TAN SMS</t>
  </si>
  <si>
    <t>W5027UT0265</t>
  </si>
  <si>
    <t>13.5 GSM 265 MM TAN SMS</t>
  </si>
  <si>
    <t>W5031PH0120</t>
  </si>
  <si>
    <t>15.5 GSM 120 MM WHITE SMS</t>
  </si>
  <si>
    <t>36.5" Target                      35.5" Min                        38" Max</t>
  </si>
  <si>
    <t>3" (.250") Wall Knurled  Black Stripe</t>
  </si>
  <si>
    <t>Braskem CP360H       EXXON 6936G3</t>
  </si>
  <si>
    <t>W5031PH0220</t>
  </si>
  <si>
    <t>15.5 GSM 220 MM WHITE SMS</t>
  </si>
  <si>
    <t>Braskem CP360H       EXXON 6936G4</t>
  </si>
  <si>
    <t>W5031PH0238</t>
  </si>
  <si>
    <t>15.5 GSM 238 MM WHITE SMS</t>
  </si>
  <si>
    <t>Braskem CP360H       EXXON 6936G5</t>
  </si>
  <si>
    <t>W5031PH0530</t>
  </si>
  <si>
    <t>15.5 GSM 530 MM WHITE SMS</t>
  </si>
  <si>
    <t>Braskem CP360H       EXXON 6936G6</t>
  </si>
  <si>
    <t>W5031PH0590</t>
  </si>
  <si>
    <t>15.5 GSM 590 MM WHITE SMS</t>
  </si>
  <si>
    <t>Braskem CP360H       EXXON 6936G7</t>
  </si>
  <si>
    <t>W8080AH0080</t>
  </si>
  <si>
    <t>40 GSM 80 MM WHITE SCSMS</t>
  </si>
  <si>
    <t>43" Target 44" Max</t>
  </si>
  <si>
    <t>W8090AH0080</t>
  </si>
  <si>
    <t>45 GSM 80 MM WHITE SCSMS</t>
  </si>
  <si>
    <t>40" Min 45.5" Max</t>
  </si>
  <si>
    <t>W502FWH1390</t>
  </si>
  <si>
    <t>APLIX</t>
  </si>
  <si>
    <t>76 GSM 1390 MM WHITE SMS</t>
  </si>
  <si>
    <t>S-2533 (38L) S-2544 (36P)</t>
  </si>
  <si>
    <t>W8050AJ0250</t>
  </si>
  <si>
    <t>25 GSM 250 MM WHITE SCSMS</t>
  </si>
  <si>
    <t>47" Target  46" Min 48" Max</t>
  </si>
  <si>
    <t>W8050AJ0284</t>
  </si>
  <si>
    <t>25 GSM 284 MM WHITE SCSMS</t>
  </si>
  <si>
    <t>47" Target 46" Min 48" Max</t>
  </si>
  <si>
    <t>W8050AJ0290</t>
  </si>
  <si>
    <t>25 GSM 290 MM WHITE SCSMS</t>
  </si>
  <si>
    <t>W8050AJ0362</t>
  </si>
  <si>
    <t>25 GSM 362 MM WHITE SCSMS</t>
  </si>
  <si>
    <t>3,4</t>
  </si>
  <si>
    <t>W8050AJ0394</t>
  </si>
  <si>
    <t>25 GSM 394 MM WHITE SCSMS</t>
  </si>
  <si>
    <t>W8050AJ0628</t>
  </si>
  <si>
    <t>25 GSM 628 MM WHITE SCSMS</t>
  </si>
  <si>
    <t>W8060AJ0190</t>
  </si>
  <si>
    <t>30 GSM 190 MM WHITE SCSMS</t>
  </si>
  <si>
    <t>W8060AJ0250</t>
  </si>
  <si>
    <t>30 GSM 250 MM WHITE SCSMS</t>
  </si>
  <si>
    <t>W8060AJ0284</t>
  </si>
  <si>
    <t>30 GSM 284 MM WHITE SCSMS</t>
  </si>
  <si>
    <t>W8060AJ0290</t>
  </si>
  <si>
    <t>30 GSM 290 MM WHITE SCSMS</t>
  </si>
  <si>
    <t>W8060AJ0362</t>
  </si>
  <si>
    <t>30 GSM 362 MM WHITE SCSMS</t>
  </si>
  <si>
    <t>W8060AJ0394</t>
  </si>
  <si>
    <t>30 GSM 394 MM WHITE SCSMS</t>
  </si>
  <si>
    <t>W8060AJ0628</t>
  </si>
  <si>
    <t>30 GSM 628 MM WHITE SCSMS</t>
  </si>
  <si>
    <t>W5036TY0120</t>
  </si>
  <si>
    <t>SM10180UN0120;WHITE;300</t>
  </si>
  <si>
    <t>36" OD</t>
  </si>
  <si>
    <t>W5036WH0120</t>
  </si>
  <si>
    <t>W8034AJ0270</t>
  </si>
  <si>
    <t>17 GSM 270 MM WHITE SCSMS</t>
  </si>
  <si>
    <t>Target 47" Min 46" Max 48"</t>
  </si>
  <si>
    <t>W8034AJ0284</t>
  </si>
  <si>
    <t>17 GSM 284 MM WHITE SCSMS</t>
  </si>
  <si>
    <t>W8034AJ0301</t>
  </si>
  <si>
    <t>17 GSM 301 MM WHITE SCSMS</t>
  </si>
  <si>
    <t>W8034AJ0394</t>
  </si>
  <si>
    <t>17 GSM 394 MM WHITE SCSMS</t>
  </si>
  <si>
    <t>W8090AH0292</t>
  </si>
  <si>
    <t>W502FBS1194</t>
  </si>
  <si>
    <t>BEMIS COMPANY</t>
  </si>
  <si>
    <t>76 GSM 1194 MM WHITE SMS</t>
  </si>
  <si>
    <t>W502FBW1194</t>
  </si>
  <si>
    <t>W502FWH1245</t>
  </si>
  <si>
    <t>76 GSM 1245 MM WHITE SMS</t>
  </si>
  <si>
    <t>49" +/- 1"</t>
  </si>
  <si>
    <t>W5030HC1143</t>
  </si>
  <si>
    <t>15 GSM 1143 MM WHITE SMMS</t>
  </si>
  <si>
    <t>Tar-41" Min-40" Max-42"</t>
  </si>
  <si>
    <t># of Short Doffs Allowed per Shipment = 2</t>
  </si>
  <si>
    <t>W5030HC1372</t>
  </si>
  <si>
    <t>15 GSM 1372 MM WHITE SMMS</t>
  </si>
  <si>
    <t>W5030HC1537</t>
  </si>
  <si>
    <t>15 GSM 1537 MM WHITE SMMS</t>
  </si>
  <si>
    <t>W5030HC1994</t>
  </si>
  <si>
    <t>15 GSM 1994 MM WHITE SMMS</t>
  </si>
  <si>
    <t>W5024CV0575</t>
  </si>
  <si>
    <t>12 GSM 575 MM WHITE SMMS</t>
  </si>
  <si>
    <t>42" +/- 1"</t>
  </si>
  <si>
    <t>S-2548 (44L) S-2041 (41P)</t>
  </si>
  <si>
    <t>Braskem CP360H                      EXXON ACHIEVE 6936G2</t>
  </si>
  <si>
    <t>W5024CV0626</t>
  </si>
  <si>
    <t>12 GSM 626 MM WHITE SMMS</t>
  </si>
  <si>
    <t>W502FWH0565.</t>
  </si>
  <si>
    <t>FABRICO</t>
  </si>
  <si>
    <t>76 GSM 565 MM WHITE SMS</t>
  </si>
  <si>
    <t xml:space="preserve">39" +/- 1"                           </t>
  </si>
  <si>
    <t>40X40 PALLETS</t>
  </si>
  <si>
    <t>W5030FP0584</t>
  </si>
  <si>
    <t>FEMPRO</t>
  </si>
  <si>
    <t>15 GSM 584 MM WHITE SMS</t>
  </si>
  <si>
    <t>W5030FP1000</t>
  </si>
  <si>
    <t>15 GSM 1000 MM WHITE SMS</t>
  </si>
  <si>
    <t>W5030FP1575</t>
  </si>
  <si>
    <t>15 GSM 1575 MM WHITE SMS</t>
  </si>
  <si>
    <t>W5031FP1000</t>
  </si>
  <si>
    <t>15.5 GSM 1000 MM WHITE SMS</t>
  </si>
  <si>
    <t>W002FSV2083</t>
  </si>
  <si>
    <t>2.25 OSY 82" SILVER SBPP</t>
  </si>
  <si>
    <t>W002FSV4191</t>
  </si>
  <si>
    <t>2.25 OSY 165" SILVER SBPP</t>
  </si>
  <si>
    <t>W002FVY4191</t>
  </si>
  <si>
    <t>2.25 OSY 165" TRIMMED IVORY SBPP</t>
  </si>
  <si>
    <r>
      <t xml:space="preserve">2,400 Target </t>
    </r>
    <r>
      <rPr>
        <sz val="10"/>
        <color indexed="9"/>
        <rFont val="Tahoma"/>
        <family val="2"/>
      </rPr>
      <t xml:space="preserve">                  250 ly Increments</t>
    </r>
  </si>
  <si>
    <t>W0034WH4064</t>
  </si>
  <si>
    <t>.50 OSY 160" TRIMMED WHITE SBPP</t>
  </si>
  <si>
    <r>
      <t xml:space="preserve">10,000 Target </t>
    </r>
    <r>
      <rPr>
        <sz val="10"/>
        <color indexed="9"/>
        <rFont val="Tahoma"/>
        <family val="2"/>
      </rPr>
      <t xml:space="preserve">                  500 ly Increments</t>
    </r>
  </si>
  <si>
    <t>W003FWH2096</t>
  </si>
  <si>
    <t>2.25 OSY 82.5" TRIMMED WHITE SBPP</t>
  </si>
  <si>
    <r>
      <t xml:space="preserve">3,000 Target </t>
    </r>
    <r>
      <rPr>
        <sz val="10"/>
        <color indexed="9"/>
        <rFont val="Tahoma"/>
        <family val="2"/>
      </rPr>
      <t xml:space="preserve">                  250 ly Increments</t>
    </r>
  </si>
  <si>
    <t>W003FWH4242</t>
  </si>
  <si>
    <t>2.25 OSY 167" TRIMMED WHITE SBPP</t>
  </si>
  <si>
    <t>W0048WH4064</t>
  </si>
  <si>
    <t>.70 OSY 160" TRIMMED WHITE SBPP</t>
  </si>
  <si>
    <r>
      <t xml:space="preserve">8,000 Target </t>
    </r>
    <r>
      <rPr>
        <sz val="10"/>
        <color indexed="9"/>
        <rFont val="Tahoma"/>
        <family val="2"/>
      </rPr>
      <t xml:space="preserve">                  500 ly Increments</t>
    </r>
  </si>
  <si>
    <t>W0064WH3962</t>
  </si>
  <si>
    <t>.95 OSY 156" TRIMMED WHITE SBPP</t>
  </si>
  <si>
    <r>
      <t xml:space="preserve">6,000 Target </t>
    </r>
    <r>
      <rPr>
        <sz val="10"/>
        <color indexed="9"/>
        <rFont val="Tahoma"/>
        <family val="2"/>
      </rPr>
      <t xml:space="preserve">                  </t>
    </r>
  </si>
  <si>
    <t>W0065WH4191</t>
  </si>
  <si>
    <t>.95 OSY 165" TRIMMED WHITE SBPP</t>
  </si>
  <si>
    <r>
      <t xml:space="preserve">6,000 Target </t>
    </r>
    <r>
      <rPr>
        <sz val="10"/>
        <color indexed="9"/>
        <rFont val="Tahoma"/>
        <family val="2"/>
      </rPr>
      <t xml:space="preserve">                  500 ly Increments</t>
    </r>
  </si>
  <si>
    <t>W0068WN2096</t>
  </si>
  <si>
    <t>1.00 OSY 82.5" TRIMMED WHITE SBPP</t>
  </si>
  <si>
    <t>W0068WN4191</t>
  </si>
  <si>
    <t>1.00 OSY 165" TRIMMED WHITE SBPP</t>
  </si>
  <si>
    <t>W006DSV2083</t>
  </si>
  <si>
    <t>2.00 OSY 82" SILVER SBPP</t>
  </si>
  <si>
    <t>W006DSV4191</t>
  </si>
  <si>
    <t>2.00 OSY 165" SILVER SBPP</t>
  </si>
  <si>
    <t>W006DWN2096</t>
  </si>
  <si>
    <t>2.00 OSY 82.5" TRIMMED WHITE SBPP</t>
  </si>
  <si>
    <r>
      <t xml:space="preserve">3,500 Target </t>
    </r>
    <r>
      <rPr>
        <sz val="10"/>
        <color indexed="9"/>
        <rFont val="Tahoma"/>
        <family val="2"/>
      </rPr>
      <t xml:space="preserve">                  300 ly Increments</t>
    </r>
  </si>
  <si>
    <t>W006DWN4191</t>
  </si>
  <si>
    <t>2.00 OSY 165" TRIMMED WHITE SBPP</t>
  </si>
  <si>
    <t>W006EWH1524.</t>
  </si>
  <si>
    <t>2.15 OSY 60" TRIMMED WHITE SBPP</t>
  </si>
  <si>
    <t>3,500 LY'S</t>
  </si>
  <si>
    <t>W006EWH2667.</t>
  </si>
  <si>
    <t>2.15 OSY 105" TRIMMED WHITE SBPP</t>
  </si>
  <si>
    <t>W0080BL1988</t>
  </si>
  <si>
    <t>1.18 OSY 78.25" TRIMMED BLACK SBPP</t>
  </si>
  <si>
    <r>
      <t xml:space="preserve">4,000 Target </t>
    </r>
    <r>
      <rPr>
        <sz val="10"/>
        <color indexed="9"/>
        <rFont val="Tahoma"/>
        <family val="2"/>
      </rPr>
      <t xml:space="preserve">                  500 ly Increments</t>
    </r>
  </si>
  <si>
    <t>W0080BL4064</t>
  </si>
  <si>
    <t>1.18 OSY 160" TRIMMED BLACK SBPP</t>
  </si>
  <si>
    <t>W0080WH2096</t>
  </si>
  <si>
    <t>1.18 OSY 82.5" TRIMMED WHITE SBPP</t>
  </si>
  <si>
    <r>
      <t xml:space="preserve">5,000 Target </t>
    </r>
    <r>
      <rPr>
        <sz val="10"/>
        <color indexed="9"/>
        <rFont val="Tahoma"/>
        <family val="2"/>
      </rPr>
      <t xml:space="preserve">                  500 ly Increments</t>
    </r>
  </si>
  <si>
    <t>W0080WH4089</t>
  </si>
  <si>
    <t>1.18 OSY 161" TRIMMED WHITE SBPP</t>
  </si>
  <si>
    <r>
      <t xml:space="preserve">5,000 Target </t>
    </r>
    <r>
      <rPr>
        <sz val="10"/>
        <color indexed="9"/>
        <rFont val="Tahoma"/>
        <family val="2"/>
      </rPr>
      <t xml:space="preserve">                 </t>
    </r>
  </si>
  <si>
    <t>W0080WH4191</t>
  </si>
  <si>
    <t>1.18 OSY 165" TRIMMED WHITE SBPP</t>
  </si>
  <si>
    <t>W0095BL4089</t>
  </si>
  <si>
    <t>1.40 OSY 161" TRIMMED BLACK SBPP</t>
  </si>
  <si>
    <t>3,500 Target</t>
  </si>
  <si>
    <t>5% PER SHIPMENT OF SHORT DOFFS AT 2,000 LY                                        DIRECTION LABEL FOR UNWIND</t>
  </si>
  <si>
    <t>W0095WH4089</t>
  </si>
  <si>
    <t>1.40 OSY 161" TRIMMED WHITE SBPP</t>
  </si>
  <si>
    <r>
      <t xml:space="preserve">4,000 Target </t>
    </r>
    <r>
      <rPr>
        <sz val="10"/>
        <color indexed="9"/>
        <rFont val="Tahoma"/>
        <family val="2"/>
      </rPr>
      <t xml:space="preserve">                  </t>
    </r>
  </si>
  <si>
    <t>W0096WH2096</t>
  </si>
  <si>
    <t>1.40 OSY 82.5" TRIMMED WHITE SBPP</t>
  </si>
  <si>
    <r>
      <t xml:space="preserve">4,800 Target </t>
    </r>
    <r>
      <rPr>
        <sz val="10"/>
        <color indexed="9"/>
        <rFont val="Tahoma"/>
        <family val="2"/>
      </rPr>
      <t xml:space="preserve">                  400 ly Increments</t>
    </r>
  </si>
  <si>
    <t>W0096WH4191</t>
  </si>
  <si>
    <t>1.40 OSY 165" TRIMMED WHITE SBPP</t>
  </si>
  <si>
    <t>W009CBL2057</t>
  </si>
  <si>
    <t>1.90 OSY 81" TRIMMED BLACK SBPP</t>
  </si>
  <si>
    <t>3,000 Target</t>
  </si>
  <si>
    <t>W009CBL4140</t>
  </si>
  <si>
    <t>1.90 OSY 163" TRIMMED BLACK SBPP</t>
  </si>
  <si>
    <t>W009CWH1524</t>
  </si>
  <si>
    <t>1.90 OSY 60" WHITE SB</t>
  </si>
  <si>
    <t>3500 Target</t>
  </si>
  <si>
    <t>W009CWH2096</t>
  </si>
  <si>
    <t>1.90 OSY 82.5" WHITE SB</t>
  </si>
  <si>
    <t>4000 Target</t>
  </si>
  <si>
    <t>4 - End discs           TAPED TO INSIDE OF CORE</t>
  </si>
  <si>
    <t>W009CWH2642</t>
  </si>
  <si>
    <t>1.90 OSY 104" WHITE SB</t>
  </si>
  <si>
    <t>W009CWH2667</t>
  </si>
  <si>
    <t>1.90 OSY 105" WHITE SB</t>
  </si>
  <si>
    <t>W009CWH4191</t>
  </si>
  <si>
    <t>1.90 OSY 165" WHITE SB</t>
  </si>
  <si>
    <t>W009FBL4191</t>
  </si>
  <si>
    <t>2.35 OSY 165" TRIMMED BLACK SBPP</t>
  </si>
  <si>
    <r>
      <t xml:space="preserve">2,500 Target </t>
    </r>
    <r>
      <rPr>
        <sz val="10"/>
        <color indexed="9"/>
        <rFont val="Tahoma"/>
        <family val="2"/>
      </rPr>
      <t xml:space="preserve">                 </t>
    </r>
  </si>
  <si>
    <t>W5064WH2083</t>
  </si>
  <si>
    <t>.95 OSY 82" WHITE SMS</t>
  </si>
  <si>
    <r>
      <t xml:space="preserve">8,000 Target </t>
    </r>
    <r>
      <rPr>
        <sz val="10"/>
        <rFont val="Tahoma"/>
        <family val="2"/>
      </rPr>
      <t xml:space="preserve">                  </t>
    </r>
  </si>
  <si>
    <t>W5064WH4191</t>
  </si>
  <si>
    <t>.95 OSY 165" WHITE SMS</t>
  </si>
  <si>
    <t>W506DWH0343</t>
  </si>
  <si>
    <t>2.00 OSY 13.5" WHITE SMS</t>
  </si>
  <si>
    <r>
      <t xml:space="preserve">4,000 Target </t>
    </r>
    <r>
      <rPr>
        <sz val="10"/>
        <rFont val="Tahoma"/>
        <family val="2"/>
      </rPr>
      <t xml:space="preserve">                  </t>
    </r>
  </si>
  <si>
    <t>W506DWH0438</t>
  </si>
  <si>
    <t>2.00 OSY 17.25" WHITE SMS</t>
  </si>
  <si>
    <t>W506DWH0483</t>
  </si>
  <si>
    <t>2.00 OSY 19" WHITE SMS</t>
  </si>
  <si>
    <t>W506DWH0533</t>
  </si>
  <si>
    <t>2.00 OSY 21" WHITE SMS</t>
  </si>
  <si>
    <t>W600AWH1778</t>
  </si>
  <si>
    <t>1.50 OSY 70" WHITE SMMS</t>
  </si>
  <si>
    <r>
      <t xml:space="preserve">5,000 Target </t>
    </r>
    <r>
      <rPr>
        <sz val="10"/>
        <color indexed="9"/>
        <rFont val="Tahoma"/>
        <family val="2"/>
      </rPr>
      <t xml:space="preserve">                  </t>
    </r>
  </si>
  <si>
    <t>S-2086 (46L) S-2560 (44C)</t>
  </si>
  <si>
    <t>W600AWH2286</t>
  </si>
  <si>
    <t>1.50 OSY 90" WHITE SMMS</t>
  </si>
  <si>
    <t>W600AWH4064</t>
  </si>
  <si>
    <t>1.50 OSY 160" WHITE SMMS</t>
  </si>
  <si>
    <t>W5030PV0080</t>
  </si>
  <si>
    <t>INVISTA S.A.R L.</t>
  </si>
  <si>
    <t>15 GSM 80 MM WHITE SMMS</t>
  </si>
  <si>
    <t>38" +/- 1"</t>
  </si>
  <si>
    <t>W5030PV0102</t>
  </si>
  <si>
    <t>15 GSM 102 MM WHITE SMMS</t>
  </si>
  <si>
    <t>W5030VS0089</t>
  </si>
  <si>
    <t>15 GSM 89 MM WHITE SMMS</t>
  </si>
  <si>
    <t>W5030VS0140</t>
  </si>
  <si>
    <t>15 GSM 140 MM WHITE SMMS</t>
  </si>
  <si>
    <t>W5030VS0165</t>
  </si>
  <si>
    <t>15 GSM 165 MM WHITE SMMS</t>
  </si>
  <si>
    <t>W5030VS0203</t>
  </si>
  <si>
    <t>15 GSM 203 MM WHITE SMMS</t>
  </si>
  <si>
    <t>W5030VS0267</t>
  </si>
  <si>
    <t>15 GSM 267 MM WHITE SMMS</t>
  </si>
  <si>
    <t>W5031VS0089</t>
  </si>
  <si>
    <t>15.5 GSM 89 MM WHITE SMMS</t>
  </si>
  <si>
    <t>Target OD 33" Min OD 30" Max OD 38"</t>
  </si>
  <si>
    <t>W5031VS0267</t>
  </si>
  <si>
    <t>15.5 GSM 267 MM WHITE SMMS</t>
  </si>
  <si>
    <t>W5031VS0343</t>
  </si>
  <si>
    <t>15.5 GSM 343 MM WHITE SMMS</t>
  </si>
  <si>
    <t>W5031VS0457</t>
  </si>
  <si>
    <t>15.5 GSM 457 MM WHITE SMMS</t>
  </si>
  <si>
    <t>W5031VS0140</t>
  </si>
  <si>
    <t>15.5 GSM 140 MM WHITE SMMS</t>
  </si>
  <si>
    <t>TARGET OD 35"</t>
  </si>
  <si>
    <t>W8034VS0089</t>
  </si>
  <si>
    <t>17 GSM 89 MM WHITE SCSMS</t>
  </si>
  <si>
    <t>W8034VS0140</t>
  </si>
  <si>
    <t>17 GSM 140 MM WHITE SCSMS</t>
  </si>
  <si>
    <t>W8034VS0203</t>
  </si>
  <si>
    <t>17 GSM 203 MM WHITE SCSMS</t>
  </si>
  <si>
    <t>W8034VS0267</t>
  </si>
  <si>
    <t>17 GSM 267 MM WHITE SCSMS</t>
  </si>
  <si>
    <t>W800CWS0150</t>
  </si>
  <si>
    <t>LAMBI</t>
  </si>
  <si>
    <t>60 GSM 150 MM WHITE SCSMS</t>
  </si>
  <si>
    <t>30" Target 29.5" Min 31.5" Max</t>
  </si>
  <si>
    <t>Tar 44" Min 44" Max 46"</t>
  </si>
  <si>
    <t>W002AWH0572</t>
  </si>
  <si>
    <t>1.50 OSY 22.5" WHITE</t>
  </si>
  <si>
    <t>W006DWH0451.</t>
  </si>
  <si>
    <t>2.00 OSY 17.75" WHITE</t>
  </si>
  <si>
    <t>W006DWH0533</t>
  </si>
  <si>
    <t>2.00 OSY 21" WHITE</t>
  </si>
  <si>
    <t>W006DWH0552.</t>
  </si>
  <si>
    <t>W006EWH0502</t>
  </si>
  <si>
    <t>2.15 OSY 19.75" WHITE</t>
  </si>
  <si>
    <t xml:space="preserve">Target 48"                             </t>
  </si>
  <si>
    <t>2 ROLLS/PACK - 4 ROLLS PER PALLET                       48X48</t>
  </si>
  <si>
    <t>W006EWH0521</t>
  </si>
  <si>
    <t>2.15 OSY 20.5" WHITE</t>
  </si>
  <si>
    <t>W006EWH0540</t>
  </si>
  <si>
    <t>2.15 OSY 21.25" WHITE</t>
  </si>
  <si>
    <t>W000AWH3886</t>
  </si>
  <si>
    <t>1.48 OSY 153" WHITE</t>
  </si>
  <si>
    <t>W0080WH3912</t>
  </si>
  <si>
    <t>1.18 OSY 154" WHITE</t>
  </si>
  <si>
    <t>W5026WH0165</t>
  </si>
  <si>
    <t>13 GSM 165 MM WHITE SMS</t>
  </si>
  <si>
    <t xml:space="preserve">Tar 38" Min 37" Max 39" </t>
  </si>
  <si>
    <t>SHORT DOFF MINIMUM SIZE = 7,655 LY'S</t>
  </si>
  <si>
    <t>W5026WH0200</t>
  </si>
  <si>
    <t>13 GSM 200 MM WHITE SMS</t>
  </si>
  <si>
    <t>W5026WH0210</t>
  </si>
  <si>
    <t>13 GSM 210 MM WHITE SMS</t>
  </si>
  <si>
    <t>W5026WH0220</t>
  </si>
  <si>
    <t>13 GSM 220 MM WHITE SMS</t>
  </si>
  <si>
    <t>W5026WH0230</t>
  </si>
  <si>
    <t>13 GSM 230 MM WHITE SMS</t>
  </si>
  <si>
    <t>W5026WH0260</t>
  </si>
  <si>
    <t>13 GSM 260 MM WHITE SMS</t>
  </si>
  <si>
    <t>W5026WH0270</t>
  </si>
  <si>
    <t>13 GSM 270 MM WHITE SMS</t>
  </si>
  <si>
    <t>W5026WH0300</t>
  </si>
  <si>
    <t>13 GSM 300 MM WHITE SMS</t>
  </si>
  <si>
    <t>W5026WH0330</t>
  </si>
  <si>
    <t>13 GSM 330 MM WHITE SMS</t>
  </si>
  <si>
    <t>W800CWH0120</t>
  </si>
  <si>
    <t>60 GSM 120 MM WHITE SCSMS</t>
  </si>
  <si>
    <t>39" OD +/- 1"</t>
  </si>
  <si>
    <t>W800CWH0150</t>
  </si>
  <si>
    <t>WN00CWH2000</t>
  </si>
  <si>
    <t>60 GSM 2000 MM WHITE SCSMS</t>
  </si>
  <si>
    <t>TRIAL LABELS WITH ATTENTION TO:          ARTURO CEPEDA</t>
  </si>
  <si>
    <t>W8026WH0260</t>
  </si>
  <si>
    <t>13 GSM 260 MM WHITE SCSMS</t>
  </si>
  <si>
    <t>SHORT DOFF SIZE = 8000 LM                                               10% OF SHIPMENT</t>
  </si>
  <si>
    <t>W8026WH0270</t>
  </si>
  <si>
    <t>13 GSM 270 MM WHITE SCSMS</t>
  </si>
  <si>
    <t>W8026WH0300</t>
  </si>
  <si>
    <t>13 GSM 300 MM WHITE SCSMS</t>
  </si>
  <si>
    <t>W8026WH0330</t>
  </si>
  <si>
    <t>13 GSM 330 MM WHITE SCSMS</t>
  </si>
  <si>
    <t>W8026WH0350</t>
  </si>
  <si>
    <t>13 GSM 350 MM WHITE SCSMS</t>
  </si>
  <si>
    <t>W8034WH0210</t>
  </si>
  <si>
    <t>17 GSM 210 MM WHITE SCSMS</t>
  </si>
  <si>
    <t xml:space="preserve">940 mm Target 889 mm Min 1000 mm Max                      </t>
  </si>
  <si>
    <t>SHORT DOFF SIZE = 9000 LM                                               10% OF SHIPMENT</t>
  </si>
  <si>
    <t>W8034WH0230</t>
  </si>
  <si>
    <t>17 GSM 230 MM WHITE SCSMS</t>
  </si>
  <si>
    <t>W8090WC0080</t>
  </si>
  <si>
    <t>W006EWH2083</t>
  </si>
  <si>
    <t>2.15 OSY 2083 MM WHITE SBPP</t>
  </si>
  <si>
    <t>WHITE</t>
  </si>
  <si>
    <t>W506EWH2096</t>
  </si>
  <si>
    <t>2.15 OSY 82.5" WHITE SMS</t>
  </si>
  <si>
    <t>W600AWH2096</t>
  </si>
  <si>
    <t>OWENS CORNING</t>
  </si>
  <si>
    <t>50 GSM 82.5" WHITE SMMS</t>
  </si>
  <si>
    <t>MAX OD 38.5"</t>
  </si>
  <si>
    <t>RUN TO OD</t>
  </si>
  <si>
    <t>W502FWH1250</t>
  </si>
  <si>
    <t>Pfizer</t>
  </si>
  <si>
    <t>76 GSM 1250 MM WHITE SMS</t>
  </si>
  <si>
    <t>CHEP 40X40 PALLETS</t>
  </si>
  <si>
    <t>W5030PB0102</t>
  </si>
  <si>
    <t>TRIAL LABELS WITH ATTENTION TO:                   ANDY SZYPKA "TRIAL MATERIAL"</t>
  </si>
  <si>
    <t>W5030PB0546</t>
  </si>
  <si>
    <t>15 GSM 546 MM WHITE SMMS</t>
  </si>
  <si>
    <t>W5030PB0724</t>
  </si>
  <si>
    <t>15 GSM 724 MM WHITE SMMS</t>
  </si>
  <si>
    <t>W5030PB0737</t>
  </si>
  <si>
    <t>15 GSM 737 MM WHITE SMMS</t>
  </si>
  <si>
    <t>W5030PB0851</t>
  </si>
  <si>
    <t>15 GSM 851 MM WHITE SMMS</t>
  </si>
  <si>
    <t>W5030PB0940</t>
  </si>
  <si>
    <t>15 GSM 940 MM WHITE SMMS</t>
  </si>
  <si>
    <t>W5030PB0953</t>
  </si>
  <si>
    <t>15 GSM 953 MM WHITE SMMS</t>
  </si>
  <si>
    <t>W5030PB0965</t>
  </si>
  <si>
    <t>15 GSM 965 MM WHITE SMMS</t>
  </si>
  <si>
    <t>W5030PB0991</t>
  </si>
  <si>
    <t>15 GSM 991 MM WHITE SMMS</t>
  </si>
  <si>
    <t>W5030PB1003</t>
  </si>
  <si>
    <t>15 GSM 1003 MM WHITE SMMS</t>
  </si>
  <si>
    <t>W5030PB1181</t>
  </si>
  <si>
    <t>15 GSM 1181 MM WHITE SMMS</t>
  </si>
  <si>
    <t>W5030PB1194</t>
  </si>
  <si>
    <t>15 GSM 1194 MM WHITE SMMS</t>
  </si>
  <si>
    <t>W5034PM0127</t>
  </si>
  <si>
    <t>17 GSM 127 MM WHITE SMMS</t>
  </si>
  <si>
    <t>W5034WC0546</t>
  </si>
  <si>
    <t>17 GSM 546 MM WHITE SMMS</t>
  </si>
  <si>
    <t>W5034WC0654</t>
  </si>
  <si>
    <t>17 GSM 654 MM WHITE SMMS</t>
  </si>
  <si>
    <t>33" +/- 1"</t>
  </si>
  <si>
    <t>W5034WC0724</t>
  </si>
  <si>
    <t>17 GSM 724 MM WHITE SMMS</t>
  </si>
  <si>
    <t>W5034WC0736</t>
  </si>
  <si>
    <t>17 GSM 736 MM WHITE SMMS</t>
  </si>
  <si>
    <t>W5034WC0737</t>
  </si>
  <si>
    <t>17 GSM 737 MM WHITE SMMS</t>
  </si>
  <si>
    <t>W5034WC0749</t>
  </si>
  <si>
    <t>17 GSM749 MM WHITE SMMS</t>
  </si>
  <si>
    <t>W5034WC0787</t>
  </si>
  <si>
    <t>17 GSM 787 MM WHITE SMMS</t>
  </si>
  <si>
    <t>W5034WC0838</t>
  </si>
  <si>
    <t>17 GSM 838 MM WHITE SMMS</t>
  </si>
  <si>
    <t>W5034WC0851</t>
  </si>
  <si>
    <t>17 GSM 851 MM WHITE SMMS</t>
  </si>
  <si>
    <t>W5034WC0864</t>
  </si>
  <si>
    <t>17 GSM 864 MM WHITE SMMS</t>
  </si>
  <si>
    <t>W5034WC0902</t>
  </si>
  <si>
    <t>17 GSM 902 MM WHITE SMMS</t>
  </si>
  <si>
    <t>W5034WC0927</t>
  </si>
  <si>
    <t>17 GSM 927 MM WHITE SMMS</t>
  </si>
  <si>
    <t>W5034WC0940</t>
  </si>
  <si>
    <t>17 GSM 940 MM WHITE SMMS</t>
  </si>
  <si>
    <t>W5034WC0952</t>
  </si>
  <si>
    <t>17 GSM 952 MM WHITE SMMS</t>
  </si>
  <si>
    <t>W5034WC0953</t>
  </si>
  <si>
    <t>17 GSM 953 MM WHITE SMMS</t>
  </si>
  <si>
    <t>W5034WC0965</t>
  </si>
  <si>
    <t>17 GSM 965 MM WHITE SMMS</t>
  </si>
  <si>
    <t>W5034WC0966</t>
  </si>
  <si>
    <t>17 GSM 966 MM WHITE SMMS</t>
  </si>
  <si>
    <t>W5034WC0978</t>
  </si>
  <si>
    <t>17 GSM 978 MM WHITE SMMS</t>
  </si>
  <si>
    <t>W5034WC0991</t>
  </si>
  <si>
    <t>17 GSM 991 MM WHITE SMMS</t>
  </si>
  <si>
    <t>W5034WC1003</t>
  </si>
  <si>
    <t>17 GSM 1003 MM WHITE SMMS</t>
  </si>
  <si>
    <t>W5034WC1181</t>
  </si>
  <si>
    <t>17 GSM 1181 MM WHITE SMMS</t>
  </si>
  <si>
    <t>W5034WC1194</t>
  </si>
  <si>
    <t>17 GSM 1194 MM WHITE SMMS</t>
  </si>
  <si>
    <t>W5034WC1499</t>
  </si>
  <si>
    <t>17 GSM 1499 MM WHITE SMMS</t>
  </si>
  <si>
    <t>W5027SC0127</t>
  </si>
  <si>
    <t>SCA</t>
  </si>
  <si>
    <t>13.5 GSM 127 MM WHITE SMS</t>
  </si>
  <si>
    <t>TOP - End disc                    BOT - End cap</t>
  </si>
  <si>
    <t>W5027SC0147</t>
  </si>
  <si>
    <t>13.5 GSM 147 MM WHITE SMS</t>
  </si>
  <si>
    <t>8,9</t>
  </si>
  <si>
    <t>W5027SC0526</t>
  </si>
  <si>
    <t>13.5 GSM 526 MM WHITE SMS</t>
  </si>
  <si>
    <t>34.5" +/- 1"</t>
  </si>
  <si>
    <t>W5027SC0530</t>
  </si>
  <si>
    <t>13.5 GSM 530 MM WHITE SMS</t>
  </si>
  <si>
    <t>W5027SC0630</t>
  </si>
  <si>
    <t>13.5 GSM 630 MM WHITE SMS</t>
  </si>
  <si>
    <t>W5027SC0640</t>
  </si>
  <si>
    <t>13.5 GSM 640 MM WHITE SMS</t>
  </si>
  <si>
    <t>W5027SC0695</t>
  </si>
  <si>
    <t>13.5 GSM 695 MM WHITE SMS</t>
  </si>
  <si>
    <t>W5027SC0810</t>
  </si>
  <si>
    <t>13.5 GSM 810 MM WHITE SMS</t>
  </si>
  <si>
    <t>W5027SC0840</t>
  </si>
  <si>
    <t>13.5 GSM 840 MM WHITE SMS</t>
  </si>
  <si>
    <t>W506BWH0668</t>
  </si>
  <si>
    <t>VELCRO</t>
  </si>
  <si>
    <t>58 GSM 668 MM WHITE SMS</t>
  </si>
  <si>
    <t>47" +/- 1"</t>
  </si>
  <si>
    <t>W800CKC0604</t>
  </si>
  <si>
    <t>60 GSM 604 MM WHITE SCSMS</t>
  </si>
  <si>
    <t>W800CKC0680</t>
  </si>
  <si>
    <t>60 GSM 680 MM WHITE SCSMS</t>
  </si>
  <si>
    <t>W800CKC0750</t>
  </si>
  <si>
    <t>60 GSM 750 MM WHITE SCSMS</t>
  </si>
  <si>
    <t>W502FWH0565</t>
  </si>
  <si>
    <t>LAMININ</t>
  </si>
  <si>
    <t>GMA 42X42 - 2 WAY ENTRY PALLETS</t>
  </si>
  <si>
    <t>W502FWH0127</t>
  </si>
  <si>
    <t>WYETH</t>
  </si>
  <si>
    <t>76 GSM 127 MM WHITE SMS</t>
  </si>
  <si>
    <t>W502FWH0289</t>
  </si>
  <si>
    <t>76 GSM 289 MM WHITE SMS</t>
  </si>
  <si>
    <t>W502FWH0337</t>
  </si>
  <si>
    <t>76 GSM 337 MM WHITE SMS</t>
  </si>
  <si>
    <t xml:space="preserve">SM30135UN0160;WHITE;600  </t>
  </si>
  <si>
    <t>40" +/- 1"</t>
  </si>
  <si>
    <t>J1427140 175"x6.028"x.375"</t>
  </si>
  <si>
    <t>J1427234 38" PLAIN DISC</t>
  </si>
  <si>
    <t>DRYLOCK</t>
  </si>
  <si>
    <t xml:space="preserve">SM30135UN0186;WHITE;600 </t>
  </si>
  <si>
    <t>Tar-39" Min-38" Max-40"</t>
  </si>
  <si>
    <t xml:space="preserve">SM30135UN0185;WHITE;600 </t>
  </si>
  <si>
    <t>40" +/-1"</t>
  </si>
  <si>
    <t xml:space="preserve">SM30135UN0195;WHITE;600  </t>
  </si>
  <si>
    <t xml:space="preserve"> SM30135UN0205;WHITE;600  </t>
  </si>
  <si>
    <t xml:space="preserve">SM30135UN0206;WHITE;600 </t>
  </si>
  <si>
    <t xml:space="preserve">SM30135UN0210;WHITE;600 </t>
  </si>
  <si>
    <t xml:space="preserve"> SM30135UN0220;WHITE;600 </t>
  </si>
  <si>
    <t xml:space="preserve"> SM30135UN0225;WHITE;600   </t>
  </si>
  <si>
    <t>SM30135UN0228;WHITE;600</t>
  </si>
  <si>
    <t>Industry Products</t>
  </si>
  <si>
    <t>SM30170UV2000</t>
  </si>
  <si>
    <t>UV soft</t>
  </si>
  <si>
    <t>J1685201 26P</t>
  </si>
  <si>
    <t>GENTHERM MEDICAL</t>
  </si>
  <si>
    <t>SM30500UN1016;SPBLUE;300</t>
  </si>
  <si>
    <t>J1427237 PKG,40"COMBO,H AND P,3" CENTER</t>
  </si>
  <si>
    <t>IRVING CONSUMER PRODUCTS</t>
  </si>
  <si>
    <t xml:space="preserve"> SM30110DS0095;SEAFOAM;600  </t>
  </si>
  <si>
    <t>SINGLE KISS</t>
  </si>
  <si>
    <t>TAR:  1000 MM      MIN:  975 MM          MAX:  1025 MM</t>
  </si>
  <si>
    <t xml:space="preserve">SM30110DS0095;KCBLUE;600 </t>
  </si>
  <si>
    <t>IRVING PERSONAL CARE</t>
  </si>
  <si>
    <t xml:space="preserve">SM30135UN0162;SEAFOAM;600 </t>
  </si>
  <si>
    <t>TAR: 1175 MM   MIN: 1150 MM    MAX: 1200 MM</t>
  </si>
  <si>
    <t>1427242 - PKG,46" WITH 6" INNER SUPPORT</t>
  </si>
  <si>
    <t xml:space="preserve">SM30135UN0165;SEAFOAM;600 </t>
  </si>
  <si>
    <t xml:space="preserve">SM30135UN0175;SEAFOAM;600 </t>
  </si>
  <si>
    <t xml:space="preserve">SM30135UN0178;SEAFOAM;600 </t>
  </si>
  <si>
    <t xml:space="preserve">SM30135UN0160;WHITE;600;46" OD </t>
  </si>
  <si>
    <t>46" +/- 1"</t>
  </si>
  <si>
    <t>J1427238 45" PLAIN DISC</t>
  </si>
  <si>
    <t xml:space="preserve">SM30135UN0185;WHITE;600;46" OD </t>
  </si>
  <si>
    <t xml:space="preserve">SM30135UN0205;WHITE;600;46" OD </t>
  </si>
  <si>
    <t>SM30135UN0220;WHITE;600;46" OD</t>
  </si>
  <si>
    <t>SM30135UN0225;WHITE;600;46" OD</t>
  </si>
  <si>
    <t>SM30135UN0235;WHITE;600;46" OD</t>
  </si>
  <si>
    <t xml:space="preserve">SM30135UN0195;WHITE;600;46" OD </t>
  </si>
  <si>
    <t xml:space="preserve">SM30135UN0210;WHITE;600;46" OD </t>
  </si>
  <si>
    <t>SM30135UN0185;BLUE;600</t>
  </si>
  <si>
    <t>SM30135UN0210;BLUE;600</t>
  </si>
  <si>
    <t xml:space="preserve">SM30135UN0160;SEAFOAM;600 </t>
  </si>
  <si>
    <t>Tar OD-39"                           Max OD-40"</t>
  </si>
  <si>
    <t xml:space="preserve">SM30135UN0185;SEAFOAM;600 </t>
  </si>
  <si>
    <t>SM30135UN0195;SEAFOAM;600</t>
  </si>
  <si>
    <t>SM30135UN0205;SEAFOAM;600</t>
  </si>
  <si>
    <t>SM30135UN0210;SEAFOAM;600</t>
  </si>
  <si>
    <t xml:space="preserve">SM30135UN0220;SEAFOAM;600 </t>
  </si>
  <si>
    <t xml:space="preserve">SM30135UN0225;SEAFOAM;600 </t>
  </si>
  <si>
    <t xml:space="preserve">SM30135UN0235;SEAFOAM;600 </t>
  </si>
  <si>
    <t>DOUNOR/Neuville</t>
  </si>
  <si>
    <t xml:space="preserve">SM30140OB2100;BRIGHT;300 </t>
  </si>
  <si>
    <t>MAX OD: 1200 MM</t>
  </si>
  <si>
    <t>SM30140UN2100;NATURAL;300</t>
  </si>
  <si>
    <t>SM30140UN2200;NATURAL;300</t>
  </si>
  <si>
    <t>SM30140OB2200;NATURAL;300</t>
  </si>
  <si>
    <t>SM30140OB2430;NATURAL;300</t>
  </si>
  <si>
    <t>DOMTAR/AHP</t>
  </si>
  <si>
    <t>39"  +/- 1"</t>
  </si>
  <si>
    <t xml:space="preserve">1427234   PKG,38" PLAIN DISC                  </t>
  </si>
  <si>
    <t xml:space="preserve">SM30100DS0110;WHITE;300 </t>
  </si>
  <si>
    <t>DOUBLE KISS</t>
  </si>
  <si>
    <t>S-1207, 3"x.25"x177"</t>
  </si>
  <si>
    <t xml:space="preserve">SM30100DS0130;WHITE;300 </t>
  </si>
  <si>
    <t>1429811-W5420AC0247</t>
  </si>
  <si>
    <t>SM30135ZT0160;WHITE;300</t>
  </si>
  <si>
    <r>
      <rPr>
        <b/>
        <sz val="10"/>
        <rFont val="Tahoma"/>
        <family val="2"/>
      </rPr>
      <t xml:space="preserve">TOTAL </t>
    </r>
    <r>
      <rPr>
        <sz val="10"/>
        <rFont val="Tahoma"/>
        <family val="2"/>
      </rPr>
      <t xml:space="preserve">                    EXXON  6936G2</t>
    </r>
  </si>
  <si>
    <t>TIETEX</t>
  </si>
  <si>
    <t>SS30250UN</t>
  </si>
  <si>
    <t xml:space="preserve">Braskem CP360H                      </t>
  </si>
  <si>
    <t>W0050AH0487</t>
  </si>
  <si>
    <t xml:space="preserve">                                                                                </t>
  </si>
  <si>
    <t>34" +/- 1"</t>
  </si>
  <si>
    <t>TOP - End disc  BOT - End Disc</t>
  </si>
  <si>
    <t>W0050AH0635</t>
  </si>
  <si>
    <t>34"                                 +/- 1"</t>
  </si>
  <si>
    <t xml:space="preserve">Braskem CP360H                     </t>
  </si>
  <si>
    <t>W0050AH0762</t>
  </si>
  <si>
    <t>W0050AH0801</t>
  </si>
  <si>
    <t xml:space="preserve"> XE          W5420AC0247                          SM30100DS0130;WHITE;300       </t>
  </si>
  <si>
    <t>W5024WH0647</t>
  </si>
  <si>
    <t>43.5" +/- 1"</t>
  </si>
  <si>
    <t>J1427155 177"X3.032"X.25</t>
  </si>
  <si>
    <t>Braskem CP360H                      EXXON  6936G2</t>
  </si>
  <si>
    <t>SM30120UN0744;WHITE;300</t>
  </si>
  <si>
    <t>W5024WH0811</t>
  </si>
  <si>
    <t>W5024WH0873</t>
  </si>
  <si>
    <t>SM30120UN0990;WHITE;300</t>
  </si>
  <si>
    <t>W5024WH1066</t>
  </si>
  <si>
    <t>W5024WH1086</t>
  </si>
  <si>
    <t xml:space="preserve">BONLAM </t>
  </si>
  <si>
    <t xml:space="preserve">SAM0130UN0117;WHITE;675 </t>
  </si>
  <si>
    <t>50" +/- 2"</t>
  </si>
  <si>
    <t xml:space="preserve">1427164 CORE,172"X6.75"X.375" </t>
  </si>
  <si>
    <t>J1427239 PKG,48.5" PLAIN DISC</t>
  </si>
  <si>
    <t>SAM0130UN0205;WHITE;675</t>
  </si>
  <si>
    <t>SM30130UN0165;WHITE;300</t>
  </si>
  <si>
    <t>J1427155 CORE,177"X3.032"X.25"</t>
  </si>
  <si>
    <t>SM30130UN0210;WHITE;300</t>
  </si>
  <si>
    <t xml:space="preserve">SM30130UN0230;WHITE;300  </t>
  </si>
  <si>
    <t xml:space="preserve">SM30130UN0260;WHITE;300  </t>
  </si>
  <si>
    <t xml:space="preserve">SM30130UN0270;WHITE;300  </t>
  </si>
  <si>
    <t>SM30130UN0300;WHITE;300</t>
  </si>
  <si>
    <t>SM30130UN0330;WHITE;300</t>
  </si>
  <si>
    <t>SS30475UN1524  WHITE,  6</t>
  </si>
  <si>
    <t>53"                                 +/- 2"</t>
  </si>
  <si>
    <r>
      <rPr>
        <b/>
        <sz val="10"/>
        <rFont val="Tahoma"/>
        <family val="2"/>
      </rPr>
      <t xml:space="preserve">PATTERN SIDE OUT  </t>
    </r>
    <r>
      <rPr>
        <sz val="10"/>
        <rFont val="Tahoma"/>
        <family val="2"/>
      </rPr>
      <t xml:space="preserve">                           ROLL ORIENTATION - VERTICAL</t>
    </r>
  </si>
  <si>
    <t>1427243 PKG,54" PLAIN DISC</t>
  </si>
  <si>
    <t>SS30120UN0438;WHITECV;600</t>
  </si>
  <si>
    <t>36.5" +/- 1"</t>
  </si>
  <si>
    <t>ORANGE</t>
  </si>
  <si>
    <t>Total M3766</t>
  </si>
  <si>
    <t xml:space="preserve"> SS30120UN0622;WHITECV;600 </t>
  </si>
  <si>
    <t xml:space="preserve">SS30120UN0749;WHITECV;600 </t>
  </si>
  <si>
    <t xml:space="preserve"> SS30120UN0800;WHITECV;600   </t>
  </si>
  <si>
    <t xml:space="preserve"> SS30100DS0343;WHITECV;300   </t>
  </si>
  <si>
    <t>Yellow</t>
  </si>
  <si>
    <t xml:space="preserve">J1427230                PKG,34.5" PLAIN DISC </t>
  </si>
  <si>
    <t xml:space="preserve">SS30120ZT0438;WHITE;300 </t>
  </si>
  <si>
    <t xml:space="preserve">SS30120ZT0622;WHITE;300 </t>
  </si>
  <si>
    <t xml:space="preserve"> SS30120ZT0749;WHITE;300  </t>
  </si>
  <si>
    <t xml:space="preserve"> SS30120ZT0800;WHITE;300  </t>
  </si>
  <si>
    <t xml:space="preserve">SM10120UN0575;WHITE;300 </t>
  </si>
  <si>
    <t xml:space="preserve">SM10120UN0626;WHITE;300 </t>
  </si>
  <si>
    <t xml:space="preserve">SM30080DS0153;WHITE;600  </t>
  </si>
  <si>
    <t>TAR = 1175 MM          MIN = 1150 MM   MAX - 1200 MM</t>
  </si>
  <si>
    <t xml:space="preserve">ROLL ORIENTATION - VERTICAL                 </t>
  </si>
  <si>
    <t xml:space="preserve">SM30080DS0168;WHITE;600  </t>
  </si>
  <si>
    <t xml:space="preserve">SM30080DS0183;WHITE;600  </t>
  </si>
  <si>
    <t>SM30150US0225;NUDE BEIGE;600</t>
  </si>
  <si>
    <t>SOFT</t>
  </si>
  <si>
    <t>TAR: 45"</t>
  </si>
  <si>
    <t>SM30150US0531;NUDE BEIGE;600</t>
  </si>
  <si>
    <t>SM30150US0580;NUDE BEIGE;600</t>
  </si>
  <si>
    <t>SM30150US0613;NUDE BEIGE;600</t>
  </si>
  <si>
    <t>SM30150US0656;NUDE BEIGE;600</t>
  </si>
  <si>
    <t>SM30150US0663;NUDE BEIGE;600</t>
  </si>
  <si>
    <t>SM30150US0706;NUDE BEIGE;600</t>
  </si>
  <si>
    <t>SM30150US0225;BLACK;600</t>
  </si>
  <si>
    <t>SM30150US0531;BLACK;600</t>
  </si>
  <si>
    <t>SM30150US0580;BLACK;600</t>
  </si>
  <si>
    <t>SM30150US0613;BLACK;600</t>
  </si>
  <si>
    <t>SM30150US0656;BLACK;600</t>
  </si>
  <si>
    <t>SM30150US0663;BLACK;600</t>
  </si>
  <si>
    <t>SM30150US0706;BALCK;600</t>
  </si>
  <si>
    <t>FIRST QUALITY BABY PRODUCTS</t>
  </si>
  <si>
    <t>SM30080UN0200;WHITE;600</t>
  </si>
  <si>
    <t xml:space="preserve">Braskem CP360H   EXXON 3936G2          </t>
  </si>
  <si>
    <t>SM30080UN0240;WHITE;600</t>
  </si>
  <si>
    <t xml:space="preserve">SS30125ZB0145;FQGREEN;675 </t>
  </si>
  <si>
    <t>55"                                        + / - 2"                          OD Target</t>
  </si>
  <si>
    <t>S-1680, 6.75" x 0.375" x 172"</t>
  </si>
  <si>
    <t>S-2585 (54P) N=2</t>
  </si>
  <si>
    <t xml:space="preserve">SS30125ZB0178;FQGREEN;675 </t>
  </si>
  <si>
    <t>55"                                 +/- 2"                       Target OD</t>
  </si>
  <si>
    <t xml:space="preserve">SS30125ZB0163;FQGREEN;675 </t>
  </si>
  <si>
    <t>SS30125ZB0175;FQGREEN;675</t>
  </si>
  <si>
    <t>FIRST QUALITY PRODUCTS</t>
  </si>
  <si>
    <t>SM30110UN0510;DENBLUE;600</t>
  </si>
  <si>
    <t>52" +1"/-2"</t>
  </si>
  <si>
    <t xml:space="preserve">J1784591 PKG,51",PLAIN DISC </t>
  </si>
  <si>
    <t>SM30110UN0245;DENBLUE;600</t>
  </si>
  <si>
    <t>SM30110UN0670;DENBLUE;600</t>
  </si>
  <si>
    <t>SM30110UN0200;DENBLUE;600</t>
  </si>
  <si>
    <t>SM30110UN0440;DENBLUE;600</t>
  </si>
  <si>
    <t>SM30110UN0454;DENBLUE;600</t>
  </si>
  <si>
    <t>SM30110UN0530;DENBLUE;600</t>
  </si>
  <si>
    <t>SM30110UN0600;DENBLUE;600</t>
  </si>
  <si>
    <t>SM30110UN0607;DENBLUE;600</t>
  </si>
  <si>
    <t>SM30110UN0683;DENBLUE;600</t>
  </si>
  <si>
    <t>SM30070DS0588;WHITE;675</t>
  </si>
  <si>
    <r>
      <rPr>
        <b/>
        <sz val="10"/>
        <rFont val="Tahoma"/>
        <family val="2"/>
      </rPr>
      <t xml:space="preserve">PATTERN SIDE OUT  </t>
    </r>
    <r>
      <rPr>
        <sz val="10"/>
        <rFont val="Tahoma"/>
        <family val="2"/>
      </rPr>
      <t xml:space="preserve">                           </t>
    </r>
  </si>
  <si>
    <t xml:space="preserve">J1427239 PKG,48.5" PLAIN DISC </t>
  </si>
  <si>
    <t>SM30080ZT0200;WHITE;675</t>
  </si>
  <si>
    <t>SM30080ZT0240;WHITE;675</t>
  </si>
  <si>
    <t>SM30080DS0588;WHITE;675</t>
  </si>
  <si>
    <t>SM30080DS0605;WHITE;675</t>
  </si>
  <si>
    <t>SM30080DS0918;WHITE;675</t>
  </si>
  <si>
    <t>SM30080DS0765;WHITE;675</t>
  </si>
  <si>
    <t>SM30080DS0772;WHITE;675</t>
  </si>
  <si>
    <t>SM30080DS0864;WHITE;675</t>
  </si>
  <si>
    <t>SM30080DS0915;WHITE;675</t>
  </si>
  <si>
    <t>SM30080DS0767;WHITE;675</t>
  </si>
  <si>
    <t>SM30080DS0925;WHITE;675</t>
  </si>
  <si>
    <t>FIRST QUALITY RETAIL SERVICE</t>
  </si>
  <si>
    <t xml:space="preserve">SM30150UN0270;PINK;600 </t>
  </si>
  <si>
    <t>Tar: 1010 mm             Min:  965 mm             Max:  1055 mm</t>
  </si>
  <si>
    <t>SM30150UN0270;DKPINK;600</t>
  </si>
  <si>
    <t xml:space="preserve">SM30150UN0287;PINK;600 </t>
  </si>
  <si>
    <t xml:space="preserve">SM30150UN0300;PINK;600 </t>
  </si>
  <si>
    <t xml:space="preserve">SM30150UN0315;PINK;600 </t>
  </si>
  <si>
    <t>SM30150UN0330;DKPINK;600</t>
  </si>
  <si>
    <t xml:space="preserve">SM30150UN0330;PINK;600 </t>
  </si>
  <si>
    <t xml:space="preserve">SM30150UN0350;PINK;600 </t>
  </si>
  <si>
    <t>SM30150UN0365;DKPINK;600</t>
  </si>
  <si>
    <t xml:space="preserve">SM30150UN0365;PINK;600 </t>
  </si>
  <si>
    <t>SM30150UN0405;PINK;600</t>
  </si>
  <si>
    <t xml:space="preserve">SM30150UN0270;PURPLE;600 </t>
  </si>
  <si>
    <t xml:space="preserve">SM30150UN0287;PURPLE;600 </t>
  </si>
  <si>
    <t xml:space="preserve">SM30150UN0315;PURPLE;600 </t>
  </si>
  <si>
    <t xml:space="preserve">SM30150UN0330;PURPLE;600 </t>
  </si>
  <si>
    <t xml:space="preserve">SM30150UN0350;PURPLE;600 </t>
  </si>
  <si>
    <t xml:space="preserve">SM30150UN0365;PURP;600 </t>
  </si>
  <si>
    <t xml:space="preserve">SM30150UN0405;PURPLE;600 </t>
  </si>
  <si>
    <t xml:space="preserve">SS30125ZB0343;FQGREEN;675 </t>
  </si>
  <si>
    <t>54"                                 +/- 2"</t>
  </si>
  <si>
    <t xml:space="preserve">SS30125ZB0200;FQGREEN;675   </t>
  </si>
  <si>
    <t>SS30170UN1778; WHITE; 300</t>
  </si>
  <si>
    <t>J1427234 38P</t>
  </si>
  <si>
    <t>W50260002</t>
  </si>
  <si>
    <t>SS30170UN0495; WHITE; 300</t>
  </si>
  <si>
    <t>HARTMANN USA</t>
  </si>
  <si>
    <t xml:space="preserve"> SM30100UN0775;WHITE;300 </t>
  </si>
  <si>
    <t>SHORT DOFF MIN OD: 30"</t>
  </si>
  <si>
    <t>Braskem CP360H                      EXXON ACHIEVE 6936G3</t>
  </si>
  <si>
    <t xml:space="preserve">SM30100UN0864;WHITE;300 </t>
  </si>
  <si>
    <t>INNOVATIVE DISPOSABLES</t>
  </si>
  <si>
    <t xml:space="preserve">SM30080DS0425;WHITE;300   </t>
  </si>
  <si>
    <t>J1427238 45P</t>
  </si>
  <si>
    <t>Braskem CP360H EXXON  6936G2</t>
  </si>
  <si>
    <t>W5416WH0552</t>
  </si>
  <si>
    <t>8 GSM 21.75" WHITE TREATED SSMMS</t>
  </si>
  <si>
    <t>W5416WH0576</t>
  </si>
  <si>
    <t>8 GSM 576 MM WHITE TREATED SSMMS</t>
  </si>
  <si>
    <t>8-476</t>
  </si>
  <si>
    <t>SM30080DS0476;WHITE;300</t>
  </si>
  <si>
    <t>SM30080DS0580;WHITE;300</t>
  </si>
  <si>
    <t>W5416WH0610</t>
  </si>
  <si>
    <t>8 GSM 24" WHITE TREATED SSMMS</t>
  </si>
  <si>
    <t xml:space="preserve">SM30080DS0622;WHITE;300  </t>
  </si>
  <si>
    <t>W5416WH0730</t>
  </si>
  <si>
    <t>8 GSM 28.75" WHITE TREATED SSMMS</t>
  </si>
  <si>
    <t>SM30080DS0756;WHITE;300</t>
  </si>
  <si>
    <t>W5416WH0895</t>
  </si>
  <si>
    <t>8 GSM 35.25" WHITE TREATED SSMMS</t>
  </si>
  <si>
    <t>Braskem CP360H                      EXXON ACHIEVE 6936G4</t>
  </si>
  <si>
    <t>SS20680UN0343;WHITE;300</t>
  </si>
  <si>
    <t>J1427222-PKG,46" DISC WITH 5" LIP  J1427241-PKG,44"COMBO,H AND P,3"</t>
  </si>
  <si>
    <t>SS20680UN0464;WHITE;300</t>
  </si>
  <si>
    <t>SS20680UN0514;WHITE;300</t>
  </si>
  <si>
    <t>J1531176 517 mm x3"x0.25" PRECUT</t>
  </si>
  <si>
    <t>J1427222 PKG, 46" DISC WITH 5" LIP J1427241 PKG, 44" COMBO, H AND P, 3" CENTER</t>
  </si>
  <si>
    <t>SS20680UN0533;WHITE;300</t>
  </si>
  <si>
    <t>SS20680UN0451;WHITE;300</t>
  </si>
  <si>
    <t xml:space="preserve">J1531313            CORE,454MMx3.032"x.25" </t>
  </si>
  <si>
    <t>SS20680UN0540;WHITE;300</t>
  </si>
  <si>
    <t xml:space="preserve">J1531177    CORE,555MMx3.032"x.25"       </t>
  </si>
  <si>
    <t>SS20680UN0521;WHITE;300</t>
  </si>
  <si>
    <t>SS20680UN0552;WHITE;300</t>
  </si>
  <si>
    <t>SS20680UN0572;WHITE;300</t>
  </si>
  <si>
    <t>SS20760UN0533;WHITE38;300</t>
  </si>
  <si>
    <t xml:space="preserve">J1680876 CORE,536MMX3.032X.25" </t>
  </si>
  <si>
    <t>SS20760UN0552;WHITE;300</t>
  </si>
  <si>
    <t>J1531177 555 mm x3"x0.25" PRECUT</t>
  </si>
  <si>
    <t xml:space="preserve">J1427241 PKG,44"COMBO,H AND P,3" CENTER    J1427222 PKG,46" DISC WITH 5" LIP  </t>
  </si>
  <si>
    <t xml:space="preserve">SS10510UN0413;WHITE;300 </t>
  </si>
  <si>
    <t xml:space="preserve">SS10510UN0552;WHITE;300 </t>
  </si>
  <si>
    <t>J1427238 45P n=2</t>
  </si>
  <si>
    <t xml:space="preserve"> SS10510UN0572;WHITE;300  </t>
  </si>
  <si>
    <t>MEDLINE INDUSTRIES INC</t>
  </si>
  <si>
    <t xml:space="preserve"> SM30120UN0197;WHITE;600  </t>
  </si>
  <si>
    <t>46" +/-1"</t>
  </si>
  <si>
    <t xml:space="preserve">S-2551 (45P) N=2 </t>
  </si>
  <si>
    <t xml:space="preserve">SM30120UN0325;WHITE;600  </t>
  </si>
  <si>
    <t xml:space="preserve">SM30150UN0265;WHITE;600 </t>
  </si>
  <si>
    <t>P &amp; G</t>
  </si>
  <si>
    <t>SM30330UN0080;WHITE;600</t>
  </si>
  <si>
    <t xml:space="preserve">SA20120UN0154;BTHBLUE;300  </t>
  </si>
  <si>
    <t>TAR: 1070 MM                  MIN:  1045 MM          MAX:   1095 MM</t>
  </si>
  <si>
    <t>Total M3766 - CP360H &amp; Irgatec MB</t>
  </si>
  <si>
    <t xml:space="preserve"> SA20120UN0158;BTHBLUE;300  </t>
  </si>
  <si>
    <t xml:space="preserve">SA20120UN0170;BTHBLUE;300 </t>
  </si>
  <si>
    <t xml:space="preserve">SA20120UN0154;WHITE;300  </t>
  </si>
  <si>
    <t xml:space="preserve">SA20120UN0158;WHITE;300 </t>
  </si>
  <si>
    <t xml:space="preserve">SA20120UN0170;WHITE;300 </t>
  </si>
  <si>
    <t xml:space="preserve">SA20130UN0188;WHITE;300 </t>
  </si>
  <si>
    <t>6, 7</t>
  </si>
  <si>
    <t xml:space="preserve"> SA20120UN0218;WHITE;300  </t>
  </si>
  <si>
    <t xml:space="preserve">SA20120UN0234;WHITE;300 </t>
  </si>
  <si>
    <t xml:space="preserve">SA20130UN0170;CYAN ;300 </t>
  </si>
  <si>
    <t xml:space="preserve">SA20130UN0170;TEALARI;300 </t>
  </si>
  <si>
    <t xml:space="preserve">SA20130UN0218;WHITE;300  </t>
  </si>
  <si>
    <t xml:space="preserve">SA20130UN0234;WHITE;300 </t>
  </si>
  <si>
    <t xml:space="preserve">SM30135ZT0238;WHITE;300 </t>
  </si>
  <si>
    <t>13.5 GSM 203 MM WHITE TREATED ZONED SMS</t>
  </si>
  <si>
    <t xml:space="preserve">SM30100PA0445;WHITE;300  </t>
  </si>
  <si>
    <t xml:space="preserve">SM30100PA0573;WHITE;300 </t>
  </si>
  <si>
    <t>HERO PET BRANDS, LLC</t>
  </si>
  <si>
    <t xml:space="preserve">SS30100DS0546;WHITE;300  </t>
  </si>
  <si>
    <t xml:space="preserve">J1427234                    PKG,38" PLAIN DISC  </t>
  </si>
  <si>
    <t>W0420WH0572</t>
  </si>
  <si>
    <t>10 GSM 22.5" WHITE TREATED SSS</t>
  </si>
  <si>
    <t xml:space="preserve">SS30100DS0673;WHITE;300   </t>
  </si>
  <si>
    <t xml:space="preserve">BRASKEM                        CP360H EXXON 6936G2 </t>
  </si>
  <si>
    <t xml:space="preserve">SM30080DS0540;WHITE;300 </t>
  </si>
  <si>
    <t xml:space="preserve"> SM30080DS0546;WHITE;300  </t>
  </si>
  <si>
    <t>W5416WH0559</t>
  </si>
  <si>
    <t>8 GSM  22"  WHITE TREATED SMS</t>
  </si>
  <si>
    <t>SM30080DS0572;WHITE;300</t>
  </si>
  <si>
    <t xml:space="preserve">SM30080DS0673;WHITE;300 </t>
  </si>
  <si>
    <t>W5416WH0775</t>
  </si>
  <si>
    <t>8 GSM  30.5"  WHITE TREATED SMS</t>
  </si>
  <si>
    <t>W0420WH0540</t>
  </si>
  <si>
    <t>10 GSM 21.25" WHITE TREATED SSS</t>
  </si>
  <si>
    <t>WEB / P &amp; G</t>
  </si>
  <si>
    <t xml:space="preserve">SA20130UN0333;WHITE;300 </t>
  </si>
  <si>
    <t>S-2041 (41C)</t>
  </si>
  <si>
    <t>W8060S00762</t>
  </si>
  <si>
    <t>30 GSM 762 MM WHITE SCSMS</t>
  </si>
  <si>
    <t>TAR OD 48" MAX OD 49"</t>
  </si>
  <si>
    <t>RUN TO MAX PUTUP</t>
  </si>
  <si>
    <t>W8060S01067</t>
  </si>
  <si>
    <t>30 GSM 1067 MM WHITE SCSMS</t>
  </si>
  <si>
    <t>W8060S01219</t>
  </si>
  <si>
    <t>30 GSM 1219 MM WHITE SCSMS</t>
  </si>
  <si>
    <t xml:space="preserve">SA20130UN0822;WHITE;300  </t>
  </si>
  <si>
    <t xml:space="preserve">SM30330UN0080;WHITE;600 </t>
  </si>
  <si>
    <t>W5416WH0210</t>
  </si>
  <si>
    <t>ONTEX - MABESA</t>
  </si>
  <si>
    <t>8 GSM  210 MM  WHITE TREATED SMS</t>
  </si>
  <si>
    <t>W5416WH0230</t>
  </si>
  <si>
    <t>8 GSM  230 MM  WHITE TREATED SMS</t>
  </si>
  <si>
    <t>ONTEX</t>
  </si>
  <si>
    <t>SM30080UN0150;WHITE;300</t>
  </si>
  <si>
    <t>PATTERN SIDE OUT                    SHORT DOFFS ALLOWED                           10% AT 30" MIN OD.</t>
  </si>
  <si>
    <t xml:space="preserve">J1427234 PKG,38" PLAIN DISC                  </t>
  </si>
  <si>
    <t>SM30080UN0160;WHITE;300</t>
  </si>
  <si>
    <t>SM30080DS0230;WHITE;300</t>
  </si>
  <si>
    <t>SM30080DS0240;WHITE;300</t>
  </si>
  <si>
    <t>S-1400, 3" (0.375") PRECUT</t>
  </si>
  <si>
    <t>W0068WH0407</t>
  </si>
  <si>
    <t>6TIDIW0068WH0205</t>
  </si>
  <si>
    <t>AAF</t>
  </si>
  <si>
    <t>1.00 OSY 407 MM WHITE SB</t>
  </si>
  <si>
    <t xml:space="preserve">SS30170UN4200  WHITE,  3  </t>
  </si>
  <si>
    <r>
      <t xml:space="preserve">DIRECTION LABEL FOR UNWIND        </t>
    </r>
    <r>
      <rPr>
        <b/>
        <sz val="10"/>
        <color rgb="FFFF0000"/>
        <rFont val="Tahoma"/>
        <family val="2"/>
      </rPr>
      <t>NO "BERRY" TO BE REFERENCED ON LABEL</t>
    </r>
  </si>
  <si>
    <t xml:space="preserve">SS30135UN4191  WHITE,  3  </t>
  </si>
  <si>
    <t xml:space="preserve">SS20320UN4191;   WHITE;   6  </t>
  </si>
  <si>
    <t>82.25 inch</t>
  </si>
  <si>
    <t xml:space="preserve"> SS20320UN2089;   WHITE;   6  </t>
  </si>
  <si>
    <t>78.25 inch</t>
  </si>
  <si>
    <t xml:space="preserve"> SS20320UN1988;   WHITE;   6  </t>
  </si>
  <si>
    <t xml:space="preserve"> SS20320UN2140;   WHITE;   3  </t>
  </si>
  <si>
    <t xml:space="preserve"> SS20320UN1988;   WHITE;   3 </t>
  </si>
  <si>
    <t>SS20320UN2082;   WHITE;   6</t>
  </si>
  <si>
    <t xml:space="preserve">SS20240UN4114;   WHITE;   6 </t>
  </si>
  <si>
    <t xml:space="preserve"> SS20400UN2082;   WHITE;   6  </t>
  </si>
  <si>
    <t xml:space="preserve">SS20400UN3937;WHITE;600 </t>
  </si>
  <si>
    <t>SS20400UN4191;   WHITE;   6</t>
  </si>
  <si>
    <t>SS30475UN2083  WHITE,  6</t>
  </si>
  <si>
    <t xml:space="preserve">SS30475UN4200  WHITE,  6 </t>
  </si>
  <si>
    <t xml:space="preserve"> SM30100DS0095;KCBLUE;600  </t>
  </si>
  <si>
    <t xml:space="preserve">J1427237               PKG,40"COMBO,H AND P,3" CENTER    </t>
  </si>
  <si>
    <t>SM30100DS0095;SEAFOAM;600</t>
  </si>
  <si>
    <t>J1427234 PKG 38" PLAIN DISC</t>
  </si>
  <si>
    <t>SM30100DS0080;SEAFOAM;600</t>
  </si>
  <si>
    <t>CARDINAL / MEDTRONIC</t>
  </si>
  <si>
    <t xml:space="preserve"> SS30100DS0330;WHITECV;300   </t>
  </si>
  <si>
    <t>S-2539 (34.5P) N2</t>
  </si>
  <si>
    <t xml:space="preserve"> SS10340UN1321;WHITE;300 FDA </t>
  </si>
  <si>
    <t>PALLETIZE                                      48 X 48 PALLET</t>
  </si>
  <si>
    <t>SS10250UN1499;YELLOW;300</t>
  </si>
  <si>
    <t>41" +/-1"            MAX OD:  45"</t>
  </si>
  <si>
    <t>ROLL ORIENTATION - VERTICAL                 WOOD PALLETS REQUIRED</t>
  </si>
  <si>
    <t>J1427720 PKG,41" PLAIN DISC            J1427221 PKG,42"DISC WITH 5" LIP</t>
  </si>
  <si>
    <t xml:space="preserve"> SS10250UN1499;PINK;300 </t>
  </si>
  <si>
    <t>SS10250UN1499;ORANGE;300</t>
  </si>
  <si>
    <t>FGI</t>
  </si>
  <si>
    <t>SS10250UN0749;YELLOW;300</t>
  </si>
  <si>
    <t>J1427219 PKG,29" PLAIN DISC</t>
  </si>
  <si>
    <t xml:space="preserve">SA20130UN0325;WHITE;300 </t>
  </si>
  <si>
    <t xml:space="preserve">SPECIALTY COATING &amp; CONVERTING </t>
  </si>
  <si>
    <t>SS10690UV3099;NATURAL;400</t>
  </si>
  <si>
    <t>J1427152  CORE,128.625" X 4.030" X .300"</t>
  </si>
  <si>
    <t>J1427223 PKG,47"COMBO,H AND P,3" CENTER</t>
  </si>
  <si>
    <t>SPECIALTY COATING &amp; CONVERTING</t>
  </si>
  <si>
    <t>SS10750UV2794;HWBLU35;400</t>
  </si>
  <si>
    <t>J1427151 CORE, 2797MM X 4.030" X .300"</t>
  </si>
  <si>
    <t>W50260001</t>
  </si>
  <si>
    <t>NONE</t>
  </si>
  <si>
    <t>SS10750UV3099;HWBLU35;400</t>
  </si>
  <si>
    <t xml:space="preserve">SM30130UN0154;TEAL;300 </t>
  </si>
  <si>
    <t>SAM0130UN0154;WHITE;300</t>
  </si>
  <si>
    <t>BRASKEM - CP360H &amp; Irgatec MB</t>
  </si>
  <si>
    <t>FACE MASK TRIAL</t>
  </si>
  <si>
    <t>SAM0130UN0184;WHITE;300</t>
  </si>
  <si>
    <t xml:space="preserve">SAM0130UN0187;WHITE;300 </t>
  </si>
  <si>
    <t xml:space="preserve">SAM0130UN0204;WHITE;300 </t>
  </si>
  <si>
    <t>SAM0130UN0248;WHITE;300</t>
  </si>
  <si>
    <t>SAM0130UN0305;WHITE;300</t>
  </si>
  <si>
    <t xml:space="preserve">SS30475UN1314  BLACK,  3 </t>
  </si>
  <si>
    <t>DIRECTION LABEL FOR UNWIND-NO REFERENCE TO BERRY ON LABELS</t>
  </si>
  <si>
    <t>SS20400UN4191;BLACK;600</t>
  </si>
  <si>
    <t>SS20400UN2057;BLACK;600</t>
  </si>
  <si>
    <t>SS20400UN2134;BLACK;600</t>
  </si>
  <si>
    <t>SS20400UN2083;BLACK;600</t>
  </si>
  <si>
    <t>SS20400UN1988;BLACK;300</t>
  </si>
  <si>
    <t xml:space="preserve">SS30475UN2083  BLACK,  6  </t>
  </si>
  <si>
    <t xml:space="preserve">SS30475UN4191  BLACK,  6  </t>
  </si>
  <si>
    <t xml:space="preserve">SS3028UN2083  GREY,  3 </t>
  </si>
  <si>
    <t xml:space="preserve">SS30320UN2083   GREY,  6 </t>
  </si>
  <si>
    <t>DIRECTION LABEL FOR UNWIND - NO REFERENCE TO BERRY ON ANY LABEL</t>
  </si>
  <si>
    <t xml:space="preserve">1427234 PKG,38" PLAIN DISC </t>
  </si>
  <si>
    <t>J &amp; M</t>
  </si>
  <si>
    <t>SS10150UV2997;WHITE;300</t>
  </si>
  <si>
    <t>SS10190UV3150;WHITE;300</t>
  </si>
  <si>
    <t>SS10190UV0737;WHITE;300</t>
  </si>
  <si>
    <t>SS10190UV1537;WHITE;300</t>
  </si>
  <si>
    <t>SS10190UV2362;WHITE;300</t>
  </si>
  <si>
    <t>SS10310UV3150;WHITE;300</t>
  </si>
  <si>
    <t>SS10510UV3200;WHITE;300</t>
  </si>
  <si>
    <t>FILTRATION SYSTEMS</t>
  </si>
  <si>
    <t>SS10340UN0533;WHITE;300</t>
  </si>
  <si>
    <t>Target OD 29"             Min OD 28"             Max OD 30"</t>
  </si>
  <si>
    <t>SS10340UN1829;WHITE;300</t>
  </si>
  <si>
    <t>SS10340UN1092;WHITE;300</t>
  </si>
  <si>
    <t>SS10340UN3098;WHITE;300</t>
  </si>
  <si>
    <t>SS10340UN1397;WHITE;300</t>
  </si>
  <si>
    <t>SS10340UN2096;WHITE;300</t>
  </si>
  <si>
    <t>SS10250UN0749;ORANGE;300</t>
  </si>
  <si>
    <t>SS10250UN0749;PINK;300</t>
  </si>
  <si>
    <t>3M / CONWED PLASTICS</t>
  </si>
  <si>
    <t>SS10340UN1397;GREY;300</t>
  </si>
  <si>
    <r>
      <t xml:space="preserve">SEE KATRINA D. FOR SPEICAL LABELS                                     </t>
    </r>
    <r>
      <rPr>
        <b/>
        <sz val="10"/>
        <color rgb="FFFF0000"/>
        <rFont val="Tahoma"/>
        <family val="2"/>
      </rPr>
      <t xml:space="preserve">  PALLETIZE FOR SHIPMENT</t>
    </r>
  </si>
  <si>
    <t>J1427237               PKG,40"COMBO, J1427235 PKG, 40" DISC WITH 5" LIP</t>
  </si>
  <si>
    <t>SS10250UN1397;GREY;300</t>
  </si>
  <si>
    <t>SAM0130UN1651;WHITE;600</t>
  </si>
  <si>
    <t>TAR: 39"              MIN:  38"               MAX: 40"</t>
  </si>
  <si>
    <t xml:space="preserve">J1427234 PKG,38" PLAIN DISC </t>
  </si>
  <si>
    <t>SS10150UN1500;WHITE;300</t>
  </si>
  <si>
    <t>Target - 48"            Minimum - 46"           Maxium - 49"</t>
  </si>
  <si>
    <t>J1427223 - 47C</t>
  </si>
  <si>
    <t>SS10170UV1016;NATURAL;300</t>
  </si>
  <si>
    <t>ROLLS ARE TO BE LOADED HORIZONALLY</t>
  </si>
  <si>
    <t>SS10170UV1524;NATURAL;300</t>
  </si>
  <si>
    <t>SS10170UV3048;NATURAL;300</t>
  </si>
  <si>
    <t>SS11187FR1575;BLACK;300</t>
  </si>
  <si>
    <t xml:space="preserve">J1427234 - PKG,38" PLAIN DISC  </t>
  </si>
  <si>
    <t>SM30080DS0787;WHITE;300</t>
  </si>
  <si>
    <t xml:space="preserve">1427220 PKG,41" PLAIN DISC  </t>
  </si>
  <si>
    <t>SM30080DS0737;WHITE;300</t>
  </si>
  <si>
    <t>SAM0130UN0120;WHITE;300</t>
  </si>
  <si>
    <t>TAR OD: 34"            MIN OD:  33"            MAX OD:  35"</t>
  </si>
  <si>
    <t xml:space="preserve">J1427218 PKG,33" PLAIN DISC  </t>
  </si>
  <si>
    <t>SAM0130UN0140;WHITE;300</t>
  </si>
  <si>
    <t>CURT JOA</t>
  </si>
  <si>
    <t>SAM0130UN0190;WHITE;300</t>
  </si>
  <si>
    <t xml:space="preserve">SAM0150UN0184;WHITE;300 </t>
  </si>
  <si>
    <t xml:space="preserve">SAM0150UN0187;WHITE;300 </t>
  </si>
  <si>
    <t>SAM0150UN0204;WHITE;300</t>
  </si>
  <si>
    <t>SAM0150UN0248;WHITE;300</t>
  </si>
  <si>
    <t>SAM0150UN0305;WHITE;300</t>
  </si>
  <si>
    <t xml:space="preserve">SAM0130UN0158;WHITE;300 </t>
  </si>
  <si>
    <t>SAM0130UN0170;WHITE;300</t>
  </si>
  <si>
    <t>SAM0130UN0208;WHITE;300</t>
  </si>
  <si>
    <t>SAM0130UN0218;WHITE;300</t>
  </si>
  <si>
    <t>SAM0130UN0234;WHITE;300</t>
  </si>
  <si>
    <t>SAM0130UN0154;BTHBLUE;300</t>
  </si>
  <si>
    <t>SAM0130UN0158;BTHBLUE;300</t>
  </si>
  <si>
    <t>SAM0130UN0170;BTHBLUE;300</t>
  </si>
  <si>
    <t xml:space="preserve">SAM0130UN0170;CYAN ;300 </t>
  </si>
  <si>
    <t>SAM0130UN0154;TEAL2ARI;300</t>
  </si>
  <si>
    <t>SAM0130UN0158;TEAL2ARI;300</t>
  </si>
  <si>
    <t>SAM0130UN0170;TEAL2ARI;300</t>
  </si>
  <si>
    <t>SM30080DS0090;WHITE;300</t>
  </si>
  <si>
    <t>SS10250UN1499;PINK;300</t>
  </si>
  <si>
    <t>GRIFFIN CARE</t>
  </si>
  <si>
    <t>SS10140PH0279;DENBLUE;300</t>
  </si>
  <si>
    <t>Target OD:  31"</t>
  </si>
  <si>
    <t>SS10420UN0572;LTBLUE;300</t>
  </si>
  <si>
    <t>SS10420UN0762;LTBLUE;300</t>
  </si>
  <si>
    <t>1, 2</t>
  </si>
  <si>
    <t>SM30090DS0245;BLGREEN;675</t>
  </si>
  <si>
    <t>1427239 PKG,48.5" PLAIN DISC</t>
  </si>
  <si>
    <t>SM30090DS0190;WHITE;675</t>
  </si>
  <si>
    <t>SM30090DS0245;WHITE;675</t>
  </si>
  <si>
    <t>KCM</t>
  </si>
  <si>
    <t>SM30150UN0117;WHITE;600</t>
  </si>
  <si>
    <t>Tar: 52"                     Min: 49"                   Max: 55"</t>
  </si>
  <si>
    <t>SM30150UN0120;WHITE;600</t>
  </si>
  <si>
    <t>SM30150UN0170;WHITE;600</t>
  </si>
  <si>
    <t>SM30150UN0180;WHITE;600</t>
  </si>
  <si>
    <t>SM30150UN0205;WHITE;600</t>
  </si>
  <si>
    <t>Hartz Mountian Corp</t>
  </si>
  <si>
    <t>SM30080DS0539;WHITE;300</t>
  </si>
  <si>
    <t>SM30080DS0432;WHITE;300</t>
  </si>
  <si>
    <t>SM30080DS0559;WHITE;300</t>
  </si>
  <si>
    <t>SM30080DS0711;WHITE;300</t>
  </si>
  <si>
    <t>SM30080DS0762;WHITE;300</t>
  </si>
  <si>
    <t>SM30080DS0889;WHITE;300</t>
  </si>
  <si>
    <t>VISKON-AIRE</t>
  </si>
  <si>
    <t>SS10340UN0407;WHITE;300</t>
  </si>
  <si>
    <t>1 SHORT DOFF PER 10 ROLLS</t>
  </si>
  <si>
    <t xml:space="preserve">J1427227 PKG,29" DISC WITH 5" LIP </t>
  </si>
  <si>
    <t>J1427162 CORE,132.5"X5.030"X.375"</t>
  </si>
  <si>
    <t>SAM0130UN0234;TEAL2ARI;300</t>
  </si>
  <si>
    <t>SAM0130UN0208;BTHBLUE;300</t>
  </si>
  <si>
    <t>SAM0130UN0208;TEAL2ARI;300</t>
  </si>
  <si>
    <t>SAM0110UN0178;WHITE;300</t>
  </si>
  <si>
    <t>SAM0130UN0178;WHITE;300</t>
  </si>
  <si>
    <t>SAM0150UN0178;WHITE;300</t>
  </si>
  <si>
    <t xml:space="preserve">HSM </t>
  </si>
  <si>
    <t>SS10650UN0451;WHITE;300</t>
  </si>
  <si>
    <t>PALLETIZE 48 X 48</t>
  </si>
  <si>
    <t>SS10650UN0483;WHITE;300</t>
  </si>
  <si>
    <t>HSM - Burnsville</t>
  </si>
  <si>
    <t>SS10750UN0343;WHITE;300</t>
  </si>
  <si>
    <t xml:space="preserve">J1680877  CORE,346MMX3.032X.25" </t>
  </si>
  <si>
    <t>3, 4</t>
  </si>
  <si>
    <t>SS10750UN0451;WHITE;300</t>
  </si>
  <si>
    <t>SPINLACE/IPC Apex</t>
  </si>
  <si>
    <t>SS10150UN2134;SLWHITE;300</t>
  </si>
  <si>
    <t>SS10150UN2000;SLWHITE;300</t>
  </si>
  <si>
    <t>SV30130UN0225;WHITE;600</t>
  </si>
  <si>
    <t>NUVIBOND</t>
  </si>
  <si>
    <t>32" +/- 2"</t>
  </si>
  <si>
    <t>BRASKEM CP3604-4</t>
  </si>
  <si>
    <t>SV30130UN1610;WHITE;600</t>
  </si>
  <si>
    <t>SV30170UN0225;WHITE;600</t>
  </si>
  <si>
    <t>SV30170UN1610;WHITE;600</t>
  </si>
  <si>
    <t>SM30080DS0591;WHITE;300</t>
  </si>
  <si>
    <t>SM30080DS0768;WHITE;300</t>
  </si>
  <si>
    <t>THERMAKRAFT Housewrap</t>
  </si>
  <si>
    <t>SS10680UV2794;WHITE;500</t>
  </si>
  <si>
    <t>SS10100UN3023;SLWHITE;500</t>
  </si>
  <si>
    <t xml:space="preserve">SS10100UN3098;SLWHITE;500 </t>
  </si>
  <si>
    <t>Bair Hugger trial -Clopay Mason, OH</t>
  </si>
  <si>
    <t>SS30340UN0914;WHITE;600</t>
  </si>
  <si>
    <t>TAR: 52"              MIN:  50"               MAX: 54"</t>
  </si>
  <si>
    <r>
      <t xml:space="preserve">SEE WAYNE RHODES FOR SPEICAL LABELS                                     </t>
    </r>
    <r>
      <rPr>
        <b/>
        <sz val="10"/>
        <color rgb="FFFF0000"/>
        <rFont val="Tahoma"/>
        <family val="2"/>
      </rPr>
      <t xml:space="preserve">  </t>
    </r>
  </si>
  <si>
    <t xml:space="preserve">BRASKEM - CP360H </t>
  </si>
  <si>
    <t>Bair Hugger trial - Clopay Augusta, KY</t>
  </si>
  <si>
    <t>SS30340UN1879;WHITE;600</t>
  </si>
  <si>
    <t xml:space="preserve">SS10110UN0432;SLWHITE;300 </t>
  </si>
  <si>
    <t>SS10110UN3023;SLWHITE;300</t>
  </si>
  <si>
    <t xml:space="preserve">SS10130UN3023;SLWHITE;300 </t>
  </si>
  <si>
    <t xml:space="preserve">SS10130UN0432;SLWHITE;300 </t>
  </si>
  <si>
    <t>SS10100UN1100;SLWHITE;300</t>
  </si>
  <si>
    <t xml:space="preserve">J1427234 PKG,38" PLAIN DISC  </t>
  </si>
  <si>
    <t>SS10680UV2794;NATURAL;500</t>
  </si>
  <si>
    <t>Tar OD = 47.5"      Min OD = 47"          Max OD = 48"</t>
  </si>
  <si>
    <t>SS10750UV2794;NATURAL;500</t>
  </si>
  <si>
    <t>SS10750FR2794;NATURAL;500</t>
  </si>
  <si>
    <t>SS10680FR2794;NATURAL;500</t>
  </si>
  <si>
    <t>SS30080UN3500;WHITE;600</t>
  </si>
  <si>
    <t>46" +/-2"</t>
  </si>
  <si>
    <t>PATTERN SIDE OUT                                  LOAD VERTICAL</t>
  </si>
  <si>
    <t>DOMTAR PERSONAL CARE</t>
  </si>
  <si>
    <t>SM30180UN0120;WHITE;300</t>
  </si>
  <si>
    <t>CARDINAL HEALTH/Berry Clopay</t>
  </si>
  <si>
    <t>SS10255UN1321;YELLOW;300</t>
  </si>
  <si>
    <t>48" OD</t>
  </si>
  <si>
    <t>ATTN:  DEREK BUTLER</t>
  </si>
  <si>
    <t>J1427223 PKG,47"COMBO,H AND P,3" CENTER     J1427224 PKG,48" DISC WITH 5" LIP</t>
  </si>
  <si>
    <t>SS10255UN1651;YELLOW;300</t>
  </si>
  <si>
    <t>SM30150UN0270;DKPURPLE;600</t>
  </si>
  <si>
    <t>SM30150UN0287;DKPURPLE;600</t>
  </si>
  <si>
    <t>SM30150UN0365;DKPURPLE;600</t>
  </si>
  <si>
    <t>HONEYWELL</t>
  </si>
  <si>
    <t>SAM0150UN0175;WHITE;300</t>
  </si>
  <si>
    <t>RUN TO MAX OD OF 700 MM</t>
  </si>
  <si>
    <t>J1685201 PKG,26" PLAIN DISC</t>
  </si>
  <si>
    <t>SAM0150UN0195;WHITE;300</t>
  </si>
  <si>
    <t>NEW RUN RATES AS OF 1/9/2020</t>
  </si>
  <si>
    <t>SIZE &amp; STYLE</t>
  </si>
  <si>
    <t>CUSTOMER</t>
  </si>
  <si>
    <t>RATE</t>
  </si>
  <si>
    <t>NOTES</t>
  </si>
  <si>
    <t>SA20120UNWHITE</t>
  </si>
  <si>
    <t>P &amp; G ARIUM</t>
  </si>
  <si>
    <t>do not run</t>
  </si>
  <si>
    <t>SA20130UNWHITE</t>
  </si>
  <si>
    <t>SA20130UNCYAN</t>
  </si>
  <si>
    <t>SA20130UNTEAL2</t>
  </si>
  <si>
    <t>SAM0130UNWHITE</t>
  </si>
  <si>
    <t>P &amp; G AMB</t>
  </si>
  <si>
    <t>SAM0130UNBTHBL</t>
  </si>
  <si>
    <t>SAM0130UNTEAL2</t>
  </si>
  <si>
    <t>SM30080DSWHITE</t>
  </si>
  <si>
    <t>FQ, Drylock, Griffin</t>
  </si>
  <si>
    <t>SM10120UNWHITE</t>
  </si>
  <si>
    <t>CARDINAL</t>
  </si>
  <si>
    <t>SM30120UNWHITE</t>
  </si>
  <si>
    <t>ATTENDS</t>
  </si>
  <si>
    <t>SM30130UNWHITE</t>
  </si>
  <si>
    <t>BONLAM</t>
  </si>
  <si>
    <t>SM30135UNWHITE</t>
  </si>
  <si>
    <t>SM30135UNSEAFO</t>
  </si>
  <si>
    <t>SM30135UNTEAL</t>
  </si>
  <si>
    <t>Irving</t>
  </si>
  <si>
    <t>SM30140OBBRIGH</t>
  </si>
  <si>
    <t>NEUVILLE</t>
  </si>
  <si>
    <t>SM30140UNNATUR</t>
  </si>
  <si>
    <t>SM#0150UNpink purple</t>
  </si>
  <si>
    <t xml:space="preserve">FQ            </t>
  </si>
  <si>
    <t>SM30330UNWHITE</t>
  </si>
  <si>
    <t>P &amp; G, IRVING</t>
  </si>
  <si>
    <t>SS20400UNWHITE</t>
  </si>
  <si>
    <t>SS30320UNGREY</t>
  </si>
  <si>
    <t>MAR FCST - KG</t>
  </si>
  <si>
    <t>MAR ACT - KG</t>
  </si>
  <si>
    <t>Variance</t>
  </si>
  <si>
    <t>APRIL</t>
  </si>
  <si>
    <t>P &amp; G 33 gsm</t>
  </si>
  <si>
    <t>Arium</t>
  </si>
  <si>
    <t>Cardinal</t>
  </si>
  <si>
    <t>FQ Colors</t>
  </si>
  <si>
    <t>Griffin treated</t>
  </si>
  <si>
    <t>FQ treated</t>
  </si>
  <si>
    <t>Drylock Treated</t>
  </si>
  <si>
    <t>Innovative treated</t>
  </si>
  <si>
    <t>Orders to date</t>
  </si>
  <si>
    <t>balance open</t>
  </si>
  <si>
    <t>FQ 15 gsm</t>
  </si>
  <si>
    <t>Griffin</t>
  </si>
  <si>
    <t>FQ 8 gsm treated</t>
  </si>
  <si>
    <t>APR FCST</t>
  </si>
  <si>
    <t>Drylock</t>
  </si>
  <si>
    <t>Less PM KG</t>
  </si>
  <si>
    <t>AHP Teal</t>
  </si>
  <si>
    <t>Less 12 hr trial</t>
  </si>
  <si>
    <t>TOTAL</t>
  </si>
  <si>
    <t>Less changeover</t>
  </si>
  <si>
    <t>Total usable KG</t>
  </si>
  <si>
    <t>KG for March = 1,073,000</t>
  </si>
  <si>
    <t>lost KG due to downtime = ~80,000 KG</t>
  </si>
  <si>
    <t>ITEM</t>
  </si>
  <si>
    <t>NEW RATE</t>
  </si>
  <si>
    <t>RATE (-5%)</t>
  </si>
  <si>
    <t>COVIDIEN 10</t>
  </si>
  <si>
    <t>W0420WH</t>
  </si>
  <si>
    <t>RPG 8</t>
  </si>
  <si>
    <t>W5416WH</t>
  </si>
  <si>
    <t xml:space="preserve">PBE 10 </t>
  </si>
  <si>
    <t>W5F20WH</t>
  </si>
  <si>
    <t>PBE 13.5 ZC</t>
  </si>
  <si>
    <t>W5727040238</t>
  </si>
  <si>
    <t>W5727890203</t>
  </si>
  <si>
    <t>AHP 13.5</t>
  </si>
  <si>
    <t>W5027AG</t>
  </si>
  <si>
    <t>BONLAM 13</t>
  </si>
  <si>
    <t>W5026WH</t>
  </si>
  <si>
    <t>IPC 11 TEAL KISS</t>
  </si>
  <si>
    <t>W5422SE</t>
  </si>
  <si>
    <t>AHP 13.5 TEAL</t>
  </si>
  <si>
    <t>W5027SE</t>
  </si>
  <si>
    <t>IPC 13.5 TEAL</t>
  </si>
  <si>
    <t>IRVING 33</t>
  </si>
  <si>
    <t>W5066WH</t>
  </si>
  <si>
    <t>P &amp; G 33</t>
  </si>
  <si>
    <t>P &amp; G 13 WHITE</t>
  </si>
  <si>
    <t>WB026WH</t>
  </si>
  <si>
    <t>P &amp; G 12 WHITE</t>
  </si>
  <si>
    <t>WB024WH</t>
  </si>
  <si>
    <t>P &amp; G 12 BOB</t>
  </si>
  <si>
    <t>WB024BP</t>
  </si>
  <si>
    <t>P &amp; G 13 CYAN</t>
  </si>
  <si>
    <t>WB026NG</t>
  </si>
  <si>
    <t>P &amp; G 13 TEAL</t>
  </si>
  <si>
    <t>WB026TP</t>
  </si>
  <si>
    <t>as of 6/20/17</t>
  </si>
  <si>
    <t>FPY assumption</t>
  </si>
  <si>
    <t>Repro Recipe</t>
  </si>
  <si>
    <t>BLACK</t>
  </si>
  <si>
    <t>BoB</t>
  </si>
  <si>
    <t>FDA</t>
  </si>
  <si>
    <t>ARIUM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</si>
</sst>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(* #,##0.00_);_(* \(#,##0.00\);_(* &quot;-&quot;??_);_(@_)"/>
    <numFmt numFmtId="164" formatCode="_(* #,##0_);_(* \(#,##0\);_(* &quot;-&quot;??_);_(@_)"/>
    <numFmt numFmtId="165" formatCode="#,##0_);[Red]\(#,##0\);"/>
    <numFmt numFmtId="166" formatCode="0%;[Red]\(0%\);"/>
    <numFmt numFmtId="167" formatCode="m/d/yyyy\ h:mm\ AM/PM"/>
    <numFmt numFmtId="168" formatCode="mm/dd/yy"/>
    <numFmt numFmtId="169" formatCode="[$-409]ddd\,\ mmm\ dd\,\ yyyy"/>
    <numFmt numFmtId="170" formatCode="mmm\ yyyy"/>
  </numFmts>
  <fonts count="49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10"/>
      <name val="Tahoma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b/>
      <sz val="12"/>
      <name val="Arial"/>
      <family val="2"/>
    </font>
    <font>
      <b/>
      <sz val="14"/>
      <color indexed="9"/>
      <name val="Arial"/>
      <family val="2"/>
    </font>
    <font>
      <b/>
      <sz val="10"/>
      <color indexed="9"/>
      <name val="Tahoma"/>
      <family val="2"/>
    </font>
    <font>
      <sz val="10"/>
      <color indexed="9"/>
      <name val="Tahoma"/>
      <family val="2"/>
    </font>
    <font>
      <b/>
      <sz val="10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name val="Arial"/>
      <family val="2"/>
    </font>
    <font>
      <b/>
      <sz val="11"/>
      <name val="Arial"/>
      <family val="2"/>
    </font>
    <font>
      <sz val="11"/>
      <color indexed="81"/>
      <name val="Tahoma"/>
      <family val="2"/>
    </font>
    <font>
      <sz val="10"/>
      <color theme="0"/>
      <name val="Tahoma"/>
      <family val="2"/>
    </font>
    <font>
      <sz val="12"/>
      <name val="Arial"/>
      <family val="2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b/>
      <sz val="11"/>
      <color rgb="FF0033CC"/>
      <name val="Arial"/>
      <family val="2"/>
    </font>
    <font>
      <sz val="11"/>
      <name val="Tahoma"/>
      <family val="2"/>
    </font>
    <font>
      <b/>
      <sz val="11"/>
      <color rgb="FFFF0000"/>
      <name val="Arial"/>
      <family val="2"/>
    </font>
    <font>
      <b/>
      <sz val="11"/>
      <name val="Tahoma"/>
      <family val="2"/>
    </font>
    <font>
      <b/>
      <sz val="18"/>
      <name val="Arial"/>
      <family val="2"/>
    </font>
    <font>
      <b/>
      <sz val="11"/>
      <color theme="0"/>
      <name val="Tahoma"/>
      <family val="2"/>
    </font>
    <font>
      <b/>
      <sz val="11"/>
      <color theme="0"/>
      <name val="Arial"/>
      <family val="2"/>
    </font>
    <font>
      <b/>
      <sz val="10"/>
      <color rgb="FFFF0000"/>
      <name val="Tahoma"/>
      <family val="2"/>
    </font>
    <font>
      <sz val="14"/>
      <name val="Arial"/>
      <family val="2"/>
    </font>
    <font>
      <sz val="16"/>
      <name val="Arial"/>
      <family val="2"/>
    </font>
    <font>
      <b/>
      <sz val="10"/>
      <color theme="3"/>
      <name val="Arial"/>
      <family val="2"/>
    </font>
    <font>
      <b/>
      <sz val="10"/>
      <color theme="0"/>
      <name val="Arial"/>
      <family val="2"/>
    </font>
    <font>
      <b/>
      <sz val="11"/>
      <color theme="1"/>
      <name val="Arial"/>
      <family val="2"/>
    </font>
    <font>
      <sz val="9"/>
      <name val="Arial"/>
      <family val="2"/>
    </font>
    <font>
      <sz val="11"/>
      <color theme="0"/>
      <name val="Arial"/>
      <family val="2"/>
    </font>
    <font>
      <b/>
      <sz val="12"/>
      <color rgb="FF0033CC"/>
      <name val="Arial"/>
      <family val="2"/>
    </font>
    <font>
      <b/>
      <sz val="12"/>
      <color theme="0"/>
      <name val="Arial"/>
      <family val="2"/>
    </font>
    <font>
      <sz val="12"/>
      <name val="Tahoma"/>
      <family val="2"/>
    </font>
    <font>
      <sz val="11"/>
      <name val="Calibri"/>
      <family val="2"/>
    </font>
    <font>
      <sz val="12"/>
      <color theme="0"/>
      <name val="Arial"/>
      <family val="2"/>
    </font>
    <font>
      <b/>
      <sz val="11"/>
      <name val="Calibri"/>
      <family val="2"/>
      <scheme val="minor"/>
    </font>
    <font>
      <b/>
      <sz val="11"/>
      <name val="Calibri"/>
      <family val="2"/>
    </font>
    <font>
      <b/>
      <sz val="10"/>
      <color theme="3"/>
      <name val="Tahoma"/>
      <family val="2"/>
    </font>
    <font>
      <b/>
      <sz val="10"/>
      <color rgb="FF00B050"/>
      <name val="Tahoma"/>
      <family val="2"/>
    </font>
    <font>
      <b/>
      <sz val="14"/>
      <color rgb="FFFFFFFF"/>
      <name val="Arial"/>
      <family val="2"/>
    </font>
    <font>
      <b/>
      <sz val="14"/>
      <color theme="0"/>
      <name val="Arial"/>
      <family val="2"/>
    </font>
    <font>
      <b/>
      <sz val="12"/>
      <color indexed="81"/>
      <name val="Tahoma"/>
      <family val="2"/>
    </font>
    <font>
      <b/>
      <sz val="10"/>
      <color theme="1"/>
      <name val="Arial"/>
      <family val="2"/>
    </font>
  </fonts>
  <fills count="53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000000"/>
        <bgColor rgb="FF000000"/>
      </patternFill>
    </fill>
    <fill>
      <patternFill patternType="solid">
        <fgColor rgb="FFFF6600"/>
        <bgColor rgb="FF000000"/>
      </patternFill>
    </fill>
    <fill>
      <patternFill patternType="solid">
        <fgColor rgb="FFC0C0C0"/>
        <bgColor rgb="FF000000"/>
      </patternFill>
    </fill>
    <fill>
      <patternFill patternType="solid">
        <fgColor rgb="FFCCFFFF"/>
        <bgColor rgb="FF000000"/>
      </patternFill>
    </fill>
    <fill>
      <patternFill patternType="solid">
        <fgColor rgb="FFFFFF99"/>
        <bgColor rgb="FF000000"/>
      </patternFill>
    </fill>
    <fill>
      <patternFill patternType="solid">
        <fgColor rgb="FFE6B8B7"/>
        <bgColor rgb="FF000000"/>
      </patternFill>
    </fill>
    <fill>
      <patternFill patternType="solid">
        <fgColor theme="6" tint="0.39997558519241921"/>
        <bgColor indexed="64"/>
      </patternFill>
    </fill>
    <fill>
      <gradientFill degree="45">
        <stop position="0">
          <color theme="0"/>
        </stop>
        <stop position="0.5">
          <color theme="0" tint="-0.25098422193060094"/>
        </stop>
        <stop position="1">
          <color theme="0"/>
        </stop>
      </gradientFill>
    </fill>
    <fill>
      <patternFill patternType="solid">
        <fgColor theme="8" tint="-0.249977111117893"/>
        <bgColor indexed="64"/>
      </patternFill>
    </fill>
    <fill>
      <patternFill patternType="solid">
        <fgColor theme="6" tint="0.39997558519241921"/>
        <bgColor rgb="FF000000"/>
      </patternFill>
    </fill>
    <fill>
      <patternFill patternType="solid">
        <fgColor theme="3" tint="0.79998168889431442"/>
        <bgColor indexed="64"/>
      </patternFill>
    </fill>
    <fill>
      <gradientFill degree="45">
        <stop position="0">
          <color theme="0"/>
        </stop>
        <stop position="1">
          <color theme="0" tint="-0.25098422193060094"/>
        </stop>
      </gradientFill>
    </fill>
    <fill>
      <patternFill patternType="solid">
        <fgColor theme="6" tint="-0.249977111117893"/>
        <bgColor indexed="64"/>
      </patternFill>
    </fill>
    <fill>
      <gradientFill degree="45">
        <stop position="0">
          <color theme="0"/>
        </stop>
        <stop position="1">
          <color theme="0" tint="-0.1490218817712943"/>
        </stop>
      </gradient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CC99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79998168889431442"/>
        <bgColor rgb="FF000000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0.79998168889431442"/>
        <bgColor auto="1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FFCCCC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165" fontId="1" fillId="0" borderId="0" applyFill="0" applyBorder="0"/>
    <xf numFmtId="166" fontId="1" fillId="0" borderId="0" applyFill="0" applyBorder="0"/>
    <xf numFmtId="0" fontId="1" fillId="0" borderId="0"/>
    <xf numFmtId="9" fontId="1" fillId="0" borderId="0" applyFont="0" applyFill="0" applyBorder="0" applyAlignment="0" applyProtection="0"/>
  </cellStyleXfs>
  <cellXfs count="532">
    <xf numFmtId="0" fontId="0" fillId="0" borderId="0" xfId="0"/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164" fontId="1" fillId="0" borderId="0" xfId="1" applyNumberForma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15" fontId="0" fillId="0" borderId="0" xfId="0" applyNumberForma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 wrapText="1"/>
    </xf>
    <xf numFmtId="3" fontId="4" fillId="0" borderId="1" xfId="0" applyNumberFormat="1" applyFont="1" applyBorder="1" applyAlignment="1">
      <alignment horizontal="center" vertical="center" wrapText="1"/>
    </xf>
    <xf numFmtId="49" fontId="4" fillId="0" borderId="1" xfId="0" applyNumberFormat="1" applyFont="1" applyBorder="1" applyAlignment="1">
      <alignment horizontal="center" vertical="center"/>
    </xf>
    <xf numFmtId="3" fontId="4" fillId="0" borderId="1" xfId="0" applyNumberFormat="1" applyFont="1" applyBorder="1" applyAlignment="1">
      <alignment horizontal="center" vertical="center"/>
    </xf>
    <xf numFmtId="168" fontId="4" fillId="0" borderId="1" xfId="0" applyNumberFormat="1" applyFont="1" applyBorder="1" applyAlignment="1">
      <alignment horizontal="center" vertical="center"/>
    </xf>
    <xf numFmtId="3" fontId="9" fillId="3" borderId="1" xfId="0" applyNumberFormat="1" applyFont="1" applyFill="1" applyBorder="1" applyAlignment="1">
      <alignment horizontal="center" vertical="center" wrapText="1"/>
    </xf>
    <xf numFmtId="3" fontId="4" fillId="0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168" fontId="4" fillId="0" borderId="3" xfId="0" applyNumberFormat="1" applyFont="1" applyBorder="1" applyAlignment="1">
      <alignment horizontal="center" vertical="center"/>
    </xf>
    <xf numFmtId="0" fontId="4" fillId="0" borderId="0" xfId="0" applyFont="1"/>
    <xf numFmtId="0" fontId="4" fillId="0" borderId="1" xfId="0" quotePrefix="1" applyFont="1" applyBorder="1" applyAlignment="1">
      <alignment horizontal="center" vertical="center" wrapText="1"/>
    </xf>
    <xf numFmtId="0" fontId="4" fillId="0" borderId="0" xfId="0" applyFont="1" applyBorder="1"/>
    <xf numFmtId="0" fontId="4" fillId="0" borderId="0" xfId="0" applyFont="1" applyAlignment="1">
      <alignment horizontal="center"/>
    </xf>
    <xf numFmtId="49" fontId="4" fillId="0" borderId="0" xfId="0" applyNumberFormat="1" applyFont="1" applyAlignment="1">
      <alignment horizontal="center"/>
    </xf>
    <xf numFmtId="0" fontId="4" fillId="0" borderId="0" xfId="0" applyFont="1" applyAlignment="1">
      <alignment horizontal="center" wrapText="1"/>
    </xf>
    <xf numFmtId="3" fontId="4" fillId="0" borderId="0" xfId="0" applyNumberFormat="1" applyFont="1" applyAlignment="1">
      <alignment horizontal="center" wrapText="1"/>
    </xf>
    <xf numFmtId="0" fontId="4" fillId="0" borderId="0" xfId="0" applyFont="1" applyAlignment="1">
      <alignment horizontal="center" vertical="center" wrapText="1"/>
    </xf>
    <xf numFmtId="168" fontId="4" fillId="0" borderId="0" xfId="0" applyNumberFormat="1" applyFont="1" applyAlignment="1">
      <alignment horizontal="center"/>
    </xf>
    <xf numFmtId="0" fontId="4" fillId="0" borderId="1" xfId="0" quotePrefix="1" applyFont="1" applyBorder="1" applyAlignment="1">
      <alignment horizontal="center" vertical="center"/>
    </xf>
    <xf numFmtId="0" fontId="4" fillId="0" borderId="0" xfId="0" applyFont="1" applyFill="1"/>
    <xf numFmtId="168" fontId="4" fillId="0" borderId="1" xfId="0" applyNumberFormat="1" applyFont="1" applyFill="1" applyBorder="1" applyAlignment="1">
      <alignment horizontal="center" vertical="center"/>
    </xf>
    <xf numFmtId="3" fontId="4" fillId="0" borderId="0" xfId="0" applyNumberFormat="1" applyFont="1" applyAlignment="1">
      <alignment horizontal="center"/>
    </xf>
    <xf numFmtId="49" fontId="4" fillId="0" borderId="1" xfId="0" applyNumberFormat="1" applyFont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center"/>
    </xf>
    <xf numFmtId="0" fontId="2" fillId="5" borderId="1" xfId="0" applyFont="1" applyFill="1" applyBorder="1" applyAlignment="1">
      <alignment horizontal="center" vertical="center" wrapText="1"/>
    </xf>
    <xf numFmtId="2" fontId="1" fillId="0" borderId="0" xfId="1" applyNumberFormat="1" applyFill="1" applyBorder="1" applyAlignment="1">
      <alignment horizontal="center" vertical="center"/>
    </xf>
    <xf numFmtId="0" fontId="7" fillId="6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15" fontId="15" fillId="0" borderId="1" xfId="0" applyNumberFormat="1" applyFont="1" applyFill="1" applyBorder="1" applyAlignment="1">
      <alignment horizontal="center" vertical="center"/>
    </xf>
    <xf numFmtId="169" fontId="15" fillId="4" borderId="1" xfId="1" applyNumberFormat="1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3" fontId="1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Border="1"/>
    <xf numFmtId="0" fontId="2" fillId="10" borderId="1" xfId="0" applyFont="1" applyFill="1" applyBorder="1" applyAlignment="1">
      <alignment horizontal="center"/>
    </xf>
    <xf numFmtId="0" fontId="4" fillId="9" borderId="1" xfId="0" applyFont="1" applyFill="1" applyBorder="1" applyAlignment="1">
      <alignment horizontal="center" vertical="center" wrapText="1"/>
    </xf>
    <xf numFmtId="3" fontId="4" fillId="7" borderId="1" xfId="0" applyNumberFormat="1" applyFont="1" applyFill="1" applyBorder="1" applyAlignment="1">
      <alignment horizontal="center" vertical="center" wrapText="1"/>
    </xf>
    <xf numFmtId="0" fontId="4" fillId="0" borderId="1" xfId="0" applyFont="1" applyBorder="1"/>
    <xf numFmtId="168" fontId="4" fillId="0" borderId="0" xfId="0" applyNumberFormat="1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 wrapText="1"/>
    </xf>
    <xf numFmtId="3" fontId="17" fillId="0" borderId="1" xfId="0" applyNumberFormat="1" applyFont="1" applyBorder="1" applyAlignment="1">
      <alignment horizontal="center" vertical="center"/>
    </xf>
    <xf numFmtId="0" fontId="19" fillId="17" borderId="1" xfId="0" applyFont="1" applyFill="1" applyBorder="1" applyAlignment="1">
      <alignment horizontal="center" vertical="center"/>
    </xf>
    <xf numFmtId="0" fontId="19" fillId="17" borderId="1" xfId="0" applyFont="1" applyFill="1" applyBorder="1" applyAlignment="1">
      <alignment horizontal="center" vertical="center" wrapText="1"/>
    </xf>
    <xf numFmtId="167" fontId="19" fillId="4" borderId="1" xfId="0" applyNumberFormat="1" applyFont="1" applyFill="1" applyBorder="1" applyAlignment="1">
      <alignment horizontal="center" vertical="center"/>
    </xf>
    <xf numFmtId="0" fontId="14" fillId="9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/>
    </xf>
    <xf numFmtId="2" fontId="14" fillId="0" borderId="1" xfId="0" applyNumberFormat="1" applyFont="1" applyFill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 wrapText="1"/>
    </xf>
    <xf numFmtId="3" fontId="14" fillId="0" borderId="1" xfId="0" applyNumberFormat="1" applyFont="1" applyFill="1" applyBorder="1" applyAlignment="1">
      <alignment horizontal="center" vertical="center"/>
    </xf>
    <xf numFmtId="15" fontId="15" fillId="9" borderId="1" xfId="0" applyNumberFormat="1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center" vertical="center"/>
    </xf>
    <xf numFmtId="0" fontId="15" fillId="5" borderId="1" xfId="0" applyFont="1" applyFill="1" applyBorder="1" applyAlignment="1">
      <alignment horizontal="center" vertical="center"/>
    </xf>
    <xf numFmtId="0" fontId="15" fillId="5" borderId="1" xfId="0" applyFont="1" applyFill="1" applyBorder="1" applyAlignment="1">
      <alignment horizontal="center" vertical="center" wrapText="1"/>
    </xf>
    <xf numFmtId="0" fontId="15" fillId="14" borderId="1" xfId="0" applyFont="1" applyFill="1" applyBorder="1" applyAlignment="1">
      <alignment horizontal="center" vertical="center" wrapText="1"/>
    </xf>
    <xf numFmtId="15" fontId="15" fillId="11" borderId="1" xfId="0" applyNumberFormat="1" applyFont="1" applyFill="1" applyBorder="1" applyAlignment="1">
      <alignment horizontal="center" vertical="center"/>
    </xf>
    <xf numFmtId="3" fontId="14" fillId="0" borderId="1" xfId="0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169" fontId="15" fillId="8" borderId="1" xfId="1" applyNumberFormat="1" applyFont="1" applyFill="1" applyBorder="1" applyAlignment="1">
      <alignment horizontal="center" vertical="center" wrapText="1"/>
    </xf>
    <xf numFmtId="0" fontId="15" fillId="21" borderId="1" xfId="0" applyFont="1" applyFill="1" applyBorder="1" applyAlignment="1">
      <alignment horizontal="center" vertical="center" wrapText="1"/>
    </xf>
    <xf numFmtId="3" fontId="15" fillId="0" borderId="1" xfId="0" applyNumberFormat="1" applyFont="1" applyFill="1" applyBorder="1" applyAlignment="1">
      <alignment horizontal="center" vertical="center"/>
    </xf>
    <xf numFmtId="164" fontId="25" fillId="0" borderId="0" xfId="1" applyNumberFormat="1" applyFont="1" applyFill="1" applyBorder="1" applyAlignment="1">
      <alignment horizontal="center" vertical="center"/>
    </xf>
    <xf numFmtId="0" fontId="14" fillId="12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49" fontId="2" fillId="10" borderId="2" xfId="1" applyNumberFormat="1" applyFont="1" applyFill="1" applyBorder="1" applyAlignment="1">
      <alignment horizontal="center" vertical="center" wrapText="1"/>
    </xf>
    <xf numFmtId="0" fontId="28" fillId="0" borderId="1" xfId="0" applyFont="1" applyBorder="1" applyAlignment="1">
      <alignment horizontal="center" vertical="center" wrapText="1"/>
    </xf>
    <xf numFmtId="49" fontId="2" fillId="8" borderId="2" xfId="1" applyNumberFormat="1" applyFont="1" applyFill="1" applyBorder="1" applyAlignment="1">
      <alignment horizontal="center" vertical="center" wrapText="1"/>
    </xf>
    <xf numFmtId="49" fontId="11" fillId="0" borderId="1" xfId="0" applyNumberFormat="1" applyFont="1" applyBorder="1" applyAlignment="1">
      <alignment horizontal="center" vertical="center"/>
    </xf>
    <xf numFmtId="15" fontId="27" fillId="23" borderId="1" xfId="0" applyNumberFormat="1" applyFont="1" applyFill="1" applyBorder="1" applyAlignment="1">
      <alignment horizontal="center" vertical="center"/>
    </xf>
    <xf numFmtId="0" fontId="4" fillId="7" borderId="1" xfId="0" applyFont="1" applyFill="1" applyBorder="1" applyAlignment="1">
      <alignment horizontal="center" vertical="center"/>
    </xf>
    <xf numFmtId="0" fontId="4" fillId="9" borderId="1" xfId="0" applyFont="1" applyFill="1" applyBorder="1" applyAlignment="1">
      <alignment horizontal="center" vertical="center"/>
    </xf>
    <xf numFmtId="16" fontId="29" fillId="0" borderId="0" xfId="0" applyNumberFormat="1" applyFont="1" applyFill="1" applyBorder="1" applyAlignment="1">
      <alignment horizontal="center" vertical="center"/>
    </xf>
    <xf numFmtId="0" fontId="14" fillId="8" borderId="1" xfId="0" applyFont="1" applyFill="1" applyBorder="1" applyAlignment="1">
      <alignment horizontal="center" vertical="center" wrapText="1"/>
    </xf>
    <xf numFmtId="168" fontId="4" fillId="0" borderId="5" xfId="0" applyNumberFormat="1" applyFont="1" applyBorder="1" applyAlignment="1">
      <alignment horizontal="center" vertical="center"/>
    </xf>
    <xf numFmtId="168" fontId="4" fillId="0" borderId="2" xfId="0" applyNumberFormat="1" applyFont="1" applyBorder="1" applyAlignment="1">
      <alignment horizontal="center" vertical="center"/>
    </xf>
    <xf numFmtId="0" fontId="4" fillId="28" borderId="1" xfId="0" applyFont="1" applyFill="1" applyBorder="1" applyAlignment="1">
      <alignment horizontal="center" vertical="center" wrapText="1"/>
    </xf>
    <xf numFmtId="3" fontId="18" fillId="0" borderId="1" xfId="0" applyNumberFormat="1" applyFont="1" applyFill="1" applyBorder="1" applyAlignment="1">
      <alignment horizontal="center" vertical="center"/>
    </xf>
    <xf numFmtId="0" fontId="14" fillId="0" borderId="1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14" fillId="29" borderId="1" xfId="0" applyFont="1" applyFill="1" applyBorder="1" applyAlignment="1">
      <alignment horizontal="center" vertical="center" wrapText="1"/>
    </xf>
    <xf numFmtId="0" fontId="14" fillId="29" borderId="1" xfId="0" applyFont="1" applyFill="1" applyBorder="1" applyAlignment="1">
      <alignment horizontal="center" vertical="center"/>
    </xf>
    <xf numFmtId="1" fontId="22" fillId="29" borderId="2" xfId="0" applyNumberFormat="1" applyFont="1" applyFill="1" applyBorder="1" applyAlignment="1">
      <alignment horizontal="center" vertical="center" wrapText="1"/>
    </xf>
    <xf numFmtId="3" fontId="14" fillId="29" borderId="1" xfId="0" applyNumberFormat="1" applyFont="1" applyFill="1" applyBorder="1" applyAlignment="1">
      <alignment horizontal="center" vertical="center"/>
    </xf>
    <xf numFmtId="15" fontId="15" fillId="29" borderId="1" xfId="0" applyNumberFormat="1" applyFont="1" applyFill="1" applyBorder="1" applyAlignment="1">
      <alignment horizontal="center" vertical="center"/>
    </xf>
    <xf numFmtId="0" fontId="14" fillId="31" borderId="1" xfId="0" applyFont="1" applyFill="1" applyBorder="1" applyAlignment="1">
      <alignment horizontal="center" vertical="center" wrapText="1"/>
    </xf>
    <xf numFmtId="1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1" fontId="0" fillId="31" borderId="1" xfId="0" applyNumberFormat="1" applyFill="1" applyBorder="1" applyAlignment="1">
      <alignment horizontal="center"/>
    </xf>
    <xf numFmtId="0" fontId="22" fillId="0" borderId="1" xfId="0" applyFont="1" applyBorder="1" applyAlignment="1">
      <alignment horizontal="center" vertical="center" wrapText="1"/>
    </xf>
    <xf numFmtId="0" fontId="1" fillId="0" borderId="1" xfId="0" applyFont="1" applyBorder="1" applyAlignment="1" applyProtection="1">
      <alignment vertical="center" wrapText="1"/>
      <protection locked="0"/>
    </xf>
    <xf numFmtId="0" fontId="4" fillId="26" borderId="1" xfId="0" applyFont="1" applyFill="1" applyBorder="1" applyAlignment="1">
      <alignment horizontal="center" vertical="center" wrapText="1"/>
    </xf>
    <xf numFmtId="0" fontId="15" fillId="29" borderId="1" xfId="0" applyFont="1" applyFill="1" applyBorder="1" applyAlignment="1">
      <alignment horizontal="center" vertical="center" wrapText="1"/>
    </xf>
    <xf numFmtId="3" fontId="14" fillId="29" borderId="1" xfId="0" applyNumberFormat="1" applyFont="1" applyFill="1" applyBorder="1" applyAlignment="1">
      <alignment horizontal="center" vertical="center" wrapText="1"/>
    </xf>
    <xf numFmtId="2" fontId="15" fillId="29" borderId="1" xfId="0" applyNumberFormat="1" applyFont="1" applyFill="1" applyBorder="1" applyAlignment="1">
      <alignment horizontal="center" vertical="center"/>
    </xf>
    <xf numFmtId="15" fontId="15" fillId="21" borderId="1" xfId="0" applyNumberFormat="1" applyFont="1" applyFill="1" applyBorder="1" applyAlignment="1">
      <alignment horizontal="center" vertical="center"/>
    </xf>
    <xf numFmtId="0" fontId="14" fillId="0" borderId="1" xfId="0" applyNumberFormat="1" applyFont="1" applyFill="1" applyBorder="1" applyAlignment="1">
      <alignment horizontal="center" vertical="center" wrapText="1"/>
    </xf>
    <xf numFmtId="0" fontId="15" fillId="0" borderId="1" xfId="0" applyNumberFormat="1" applyFont="1" applyFill="1" applyBorder="1" applyAlignment="1">
      <alignment horizontal="center" vertical="center" wrapText="1"/>
    </xf>
    <xf numFmtId="15" fontId="15" fillId="31" borderId="1" xfId="0" applyNumberFormat="1" applyFont="1" applyFill="1" applyBorder="1" applyAlignment="1">
      <alignment horizontal="center" vertical="center"/>
    </xf>
    <xf numFmtId="0" fontId="27" fillId="23" borderId="1" xfId="0" applyFont="1" applyFill="1" applyBorder="1" applyAlignment="1" applyProtection="1">
      <alignment horizontal="center" vertical="center" wrapText="1"/>
      <protection locked="0"/>
    </xf>
    <xf numFmtId="0" fontId="26" fillId="23" borderId="1" xfId="0" applyFont="1" applyFill="1" applyBorder="1" applyAlignment="1">
      <alignment horizontal="center" vertical="center" wrapText="1"/>
    </xf>
    <xf numFmtId="0" fontId="4" fillId="0" borderId="2" xfId="0" applyFont="1" applyBorder="1"/>
    <xf numFmtId="0" fontId="27" fillId="27" borderId="1" xfId="0" applyFont="1" applyFill="1" applyBorder="1" applyAlignment="1">
      <alignment horizontal="center" vertical="center" wrapText="1"/>
    </xf>
    <xf numFmtId="0" fontId="26" fillId="27" borderId="1" xfId="0" applyFont="1" applyFill="1" applyBorder="1" applyAlignment="1">
      <alignment horizontal="center" vertical="center" wrapText="1"/>
    </xf>
    <xf numFmtId="0" fontId="15" fillId="7" borderId="1" xfId="0" applyNumberFormat="1" applyFont="1" applyFill="1" applyBorder="1" applyAlignment="1">
      <alignment horizontal="center" vertical="center" wrapText="1"/>
    </xf>
    <xf numFmtId="1" fontId="15" fillId="7" borderId="1" xfId="0" quotePrefix="1" applyNumberFormat="1" applyFont="1" applyFill="1" applyBorder="1" applyAlignment="1">
      <alignment horizontal="center" vertical="center" wrapText="1"/>
    </xf>
    <xf numFmtId="0" fontId="27" fillId="23" borderId="1" xfId="0" applyNumberFormat="1" applyFont="1" applyFill="1" applyBorder="1" applyAlignment="1">
      <alignment horizontal="center" vertical="center" wrapText="1"/>
    </xf>
    <xf numFmtId="1" fontId="15" fillId="0" borderId="1" xfId="0" quotePrefix="1" applyNumberFormat="1" applyFont="1" applyFill="1" applyBorder="1" applyAlignment="1">
      <alignment horizontal="center" vertical="center" wrapText="1"/>
    </xf>
    <xf numFmtId="0" fontId="24" fillId="31" borderId="1" xfId="0" applyFont="1" applyFill="1" applyBorder="1" applyAlignment="1">
      <alignment horizontal="center" vertical="center" wrapText="1"/>
    </xf>
    <xf numFmtId="0" fontId="4" fillId="0" borderId="1" xfId="0" quotePrefix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0" fontId="0" fillId="0" borderId="0" xfId="0" applyFill="1"/>
    <xf numFmtId="0" fontId="4" fillId="7" borderId="1" xfId="0" applyFont="1" applyFill="1" applyBorder="1" applyAlignment="1">
      <alignment horizontal="center" vertical="center" wrapText="1"/>
    </xf>
    <xf numFmtId="0" fontId="31" fillId="33" borderId="0" xfId="4" applyFont="1" applyFill="1"/>
    <xf numFmtId="9" fontId="32" fillId="34" borderId="0" xfId="5" applyFont="1" applyFill="1"/>
    <xf numFmtId="0" fontId="1" fillId="0" borderId="0" xfId="4"/>
    <xf numFmtId="0" fontId="32" fillId="34" borderId="0" xfId="4" applyFont="1" applyFill="1"/>
    <xf numFmtId="0" fontId="32" fillId="35" borderId="0" xfId="0" applyFont="1" applyFill="1" applyBorder="1" applyAlignment="1">
      <alignment horizontal="center" vertical="center"/>
    </xf>
    <xf numFmtId="0" fontId="32" fillId="35" borderId="0" xfId="0" applyFont="1" applyFill="1" applyBorder="1" applyAlignment="1">
      <alignment horizontal="center" vertical="center" wrapText="1"/>
    </xf>
    <xf numFmtId="9" fontId="0" fillId="25" borderId="0" xfId="5" applyFont="1" applyFill="1" applyBorder="1" applyAlignment="1">
      <alignment horizontal="center" vertical="center"/>
    </xf>
    <xf numFmtId="43" fontId="0" fillId="25" borderId="0" xfId="1" applyFont="1" applyFill="1" applyBorder="1" applyAlignment="1">
      <alignment horizontal="center" vertical="center"/>
    </xf>
    <xf numFmtId="0" fontId="0" fillId="25" borderId="0" xfId="0" applyFill="1" applyBorder="1" applyAlignment="1">
      <alignment horizontal="center" vertical="center"/>
    </xf>
    <xf numFmtId="2" fontId="15" fillId="31" borderId="1" xfId="0" applyNumberFormat="1" applyFont="1" applyFill="1" applyBorder="1" applyAlignment="1">
      <alignment horizontal="center" vertical="center"/>
    </xf>
    <xf numFmtId="0" fontId="23" fillId="31" borderId="1" xfId="0" applyFont="1" applyFill="1" applyBorder="1" applyAlignment="1">
      <alignment horizontal="center" vertical="center" wrapText="1"/>
    </xf>
    <xf numFmtId="3" fontId="21" fillId="31" borderId="1" xfId="0" applyNumberFormat="1" applyFont="1" applyFill="1" applyBorder="1" applyAlignment="1">
      <alignment horizontal="center" vertical="center"/>
    </xf>
    <xf numFmtId="3" fontId="14" fillId="31" borderId="1" xfId="0" applyNumberFormat="1" applyFont="1" applyFill="1" applyBorder="1" applyAlignment="1">
      <alignment horizontal="center" vertical="center" wrapText="1"/>
    </xf>
    <xf numFmtId="3" fontId="18" fillId="31" borderId="1" xfId="0" applyNumberFormat="1" applyFont="1" applyFill="1" applyBorder="1" applyAlignment="1">
      <alignment horizontal="center" vertical="center"/>
    </xf>
    <xf numFmtId="0" fontId="15" fillId="31" borderId="1" xfId="0" applyNumberFormat="1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top" wrapText="1"/>
    </xf>
    <xf numFmtId="0" fontId="24" fillId="36" borderId="1" xfId="0" applyFont="1" applyFill="1" applyBorder="1" applyAlignment="1">
      <alignment horizontal="center" vertical="center" wrapText="1"/>
    </xf>
    <xf numFmtId="0" fontId="15" fillId="29" borderId="1" xfId="0" applyNumberFormat="1" applyFont="1" applyFill="1" applyBorder="1" applyAlignment="1">
      <alignment horizontal="center" vertical="center" wrapText="1"/>
    </xf>
    <xf numFmtId="16" fontId="14" fillId="29" borderId="1" xfId="0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/>
    </xf>
    <xf numFmtId="0" fontId="15" fillId="32" borderId="1" xfId="0" applyFont="1" applyFill="1" applyBorder="1" applyAlignment="1" applyProtection="1">
      <alignment horizontal="center" vertical="center" wrapText="1"/>
      <protection locked="0"/>
    </xf>
    <xf numFmtId="0" fontId="15" fillId="9" borderId="2" xfId="0" applyNumberFormat="1" applyFont="1" applyFill="1" applyBorder="1" applyAlignment="1">
      <alignment horizontal="center" vertical="center"/>
    </xf>
    <xf numFmtId="15" fontId="15" fillId="12" borderId="1" xfId="0" applyNumberFormat="1" applyFont="1" applyFill="1" applyBorder="1" applyAlignment="1">
      <alignment horizontal="center" vertical="center"/>
    </xf>
    <xf numFmtId="17" fontId="15" fillId="19" borderId="2" xfId="1" applyNumberFormat="1" applyFont="1" applyFill="1" applyBorder="1" applyAlignment="1">
      <alignment horizontal="center" vertical="center" wrapText="1"/>
    </xf>
    <xf numFmtId="0" fontId="15" fillId="36" borderId="1" xfId="0" applyFont="1" applyFill="1" applyBorder="1" applyAlignment="1">
      <alignment horizontal="center" vertical="center" wrapText="1"/>
    </xf>
    <xf numFmtId="0" fontId="27" fillId="23" borderId="1" xfId="0" applyFont="1" applyFill="1" applyBorder="1" applyAlignment="1">
      <alignment horizontal="center" vertical="center" wrapText="1"/>
    </xf>
    <xf numFmtId="164" fontId="30" fillId="0" borderId="0" xfId="1" applyNumberFormat="1" applyFont="1" applyFill="1" applyBorder="1" applyAlignment="1">
      <alignment horizontal="center" vertical="center"/>
    </xf>
    <xf numFmtId="0" fontId="14" fillId="12" borderId="1" xfId="0" applyNumberFormat="1" applyFont="1" applyFill="1" applyBorder="1" applyAlignment="1">
      <alignment horizontal="center" vertical="center"/>
    </xf>
    <xf numFmtId="0" fontId="14" fillId="36" borderId="1" xfId="0" applyNumberFormat="1" applyFont="1" applyFill="1" applyBorder="1" applyAlignment="1">
      <alignment horizontal="center" vertical="center" wrapText="1"/>
    </xf>
    <xf numFmtId="15" fontId="15" fillId="36" borderId="1" xfId="0" applyNumberFormat="1" applyFont="1" applyFill="1" applyBorder="1" applyAlignment="1">
      <alignment horizontal="center" vertical="center"/>
    </xf>
    <xf numFmtId="3" fontId="15" fillId="7" borderId="1" xfId="0" applyNumberFormat="1" applyFont="1" applyFill="1" applyBorder="1" applyAlignment="1">
      <alignment horizontal="center" vertical="center"/>
    </xf>
    <xf numFmtId="3" fontId="14" fillId="0" borderId="1" xfId="1" applyNumberFormat="1" applyFont="1" applyFill="1" applyBorder="1" applyAlignment="1" applyProtection="1">
      <alignment horizontal="center" vertical="center"/>
      <protection locked="0"/>
    </xf>
    <xf numFmtId="3" fontId="15" fillId="31" borderId="1" xfId="0" applyNumberFormat="1" applyFont="1" applyFill="1" applyBorder="1" applyAlignment="1">
      <alignment horizontal="center" vertical="center"/>
    </xf>
    <xf numFmtId="3" fontId="15" fillId="0" borderId="1" xfId="1" applyNumberFormat="1" applyFont="1" applyFill="1" applyBorder="1" applyAlignment="1" applyProtection="1">
      <alignment horizontal="center" vertical="center"/>
      <protection locked="0"/>
    </xf>
    <xf numFmtId="3" fontId="15" fillId="29" borderId="1" xfId="0" applyNumberFormat="1" applyFont="1" applyFill="1" applyBorder="1" applyAlignment="1">
      <alignment horizontal="center" vertical="center"/>
    </xf>
    <xf numFmtId="0" fontId="33" fillId="29" borderId="1" xfId="0" applyFont="1" applyFill="1" applyBorder="1" applyAlignment="1">
      <alignment horizontal="center" vertical="center" wrapText="1"/>
    </xf>
    <xf numFmtId="3" fontId="18" fillId="29" borderId="1" xfId="0" applyNumberFormat="1" applyFont="1" applyFill="1" applyBorder="1" applyAlignment="1">
      <alignment horizontal="center" vertical="center"/>
    </xf>
    <xf numFmtId="0" fontId="24" fillId="29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1" fontId="15" fillId="29" borderId="1" xfId="0" quotePrefix="1" applyNumberFormat="1" applyFont="1" applyFill="1" applyBorder="1" applyAlignment="1">
      <alignment horizontal="center" vertical="center" wrapText="1"/>
    </xf>
    <xf numFmtId="0" fontId="15" fillId="29" borderId="1" xfId="1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 applyProtection="1">
      <alignment horizontal="center" vertical="center" wrapText="1"/>
      <protection locked="0"/>
    </xf>
    <xf numFmtId="0" fontId="14" fillId="28" borderId="1" xfId="0" applyFont="1" applyFill="1" applyBorder="1" applyAlignment="1">
      <alignment horizontal="center" vertical="center" wrapText="1"/>
    </xf>
    <xf numFmtId="0" fontId="14" fillId="36" borderId="1" xfId="0" applyFont="1" applyFill="1" applyBorder="1" applyAlignment="1">
      <alignment horizontal="center" vertical="center" wrapText="1"/>
    </xf>
    <xf numFmtId="0" fontId="34" fillId="7" borderId="1" xfId="0" applyFont="1" applyFill="1" applyBorder="1" applyAlignment="1">
      <alignment horizontal="center" vertical="center" wrapText="1"/>
    </xf>
    <xf numFmtId="0" fontId="34" fillId="11" borderId="1" xfId="0" applyFont="1" applyFill="1" applyBorder="1" applyAlignment="1">
      <alignment horizontal="center" vertical="center" wrapText="1"/>
    </xf>
    <xf numFmtId="0" fontId="34" fillId="9" borderId="1" xfId="0" applyFont="1" applyFill="1" applyBorder="1" applyAlignment="1">
      <alignment horizontal="center" vertical="center" wrapText="1"/>
    </xf>
    <xf numFmtId="0" fontId="15" fillId="30" borderId="1" xfId="0" applyNumberFormat="1" applyFont="1" applyFill="1" applyBorder="1" applyAlignment="1">
      <alignment horizontal="center" vertical="center" wrapText="1"/>
    </xf>
    <xf numFmtId="0" fontId="27" fillId="37" borderId="1" xfId="0" applyNumberFormat="1" applyFont="1" applyFill="1" applyBorder="1" applyAlignment="1">
      <alignment horizontal="center" vertical="center"/>
    </xf>
    <xf numFmtId="0" fontId="35" fillId="37" borderId="1" xfId="0" applyFont="1" applyFill="1" applyBorder="1" applyAlignment="1">
      <alignment horizontal="center" vertical="center" wrapText="1"/>
    </xf>
    <xf numFmtId="0" fontId="35" fillId="37" borderId="1" xfId="0" applyFont="1" applyFill="1" applyBorder="1" applyAlignment="1">
      <alignment horizontal="center" vertical="center"/>
    </xf>
    <xf numFmtId="2" fontId="27" fillId="37" borderId="1" xfId="0" applyNumberFormat="1" applyFont="1" applyFill="1" applyBorder="1" applyAlignment="1">
      <alignment horizontal="center" vertical="center"/>
    </xf>
    <xf numFmtId="0" fontId="27" fillId="37" borderId="1" xfId="0" applyFont="1" applyFill="1" applyBorder="1" applyAlignment="1">
      <alignment horizontal="center" vertical="center" wrapText="1"/>
    </xf>
    <xf numFmtId="3" fontId="35" fillId="37" borderId="1" xfId="0" applyNumberFormat="1" applyFont="1" applyFill="1" applyBorder="1" applyAlignment="1">
      <alignment horizontal="center" vertical="center" wrapText="1"/>
    </xf>
    <xf numFmtId="3" fontId="35" fillId="37" borderId="1" xfId="0" applyNumberFormat="1" applyFont="1" applyFill="1" applyBorder="1" applyAlignment="1">
      <alignment horizontal="center" vertical="center"/>
    </xf>
    <xf numFmtId="16" fontId="35" fillId="37" borderId="1" xfId="0" applyNumberFormat="1" applyFont="1" applyFill="1" applyBorder="1" applyAlignment="1">
      <alignment horizontal="center" vertical="center" wrapText="1"/>
    </xf>
    <xf numFmtId="15" fontId="27" fillId="37" borderId="1" xfId="0" applyNumberFormat="1" applyFont="1" applyFill="1" applyBorder="1" applyAlignment="1">
      <alignment horizontal="center" vertical="center" wrapText="1"/>
    </xf>
    <xf numFmtId="0" fontId="35" fillId="37" borderId="2" xfId="0" applyNumberFormat="1" applyFont="1" applyFill="1" applyBorder="1" applyAlignment="1">
      <alignment horizontal="center" vertical="center"/>
    </xf>
    <xf numFmtId="169" fontId="7" fillId="19" borderId="1" xfId="1" applyNumberFormat="1" applyFont="1" applyFill="1" applyBorder="1" applyAlignment="1">
      <alignment horizontal="center" vertical="center" wrapText="1"/>
    </xf>
    <xf numFmtId="167" fontId="7" fillId="4" borderId="1" xfId="0" applyNumberFormat="1" applyFont="1" applyFill="1" applyBorder="1" applyAlignment="1">
      <alignment horizontal="center" vertical="center"/>
    </xf>
    <xf numFmtId="49" fontId="7" fillId="18" borderId="2" xfId="1" applyNumberFormat="1" applyFont="1" applyFill="1" applyBorder="1" applyAlignment="1">
      <alignment horizontal="center" vertical="center" wrapText="1"/>
    </xf>
    <xf numFmtId="0" fontId="18" fillId="12" borderId="1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2" fontId="18" fillId="0" borderId="1" xfId="0" applyNumberFormat="1" applyFont="1" applyFill="1" applyBorder="1" applyAlignment="1">
      <alignment horizontal="center" vertical="center"/>
    </xf>
    <xf numFmtId="3" fontId="18" fillId="0" borderId="1" xfId="0" applyNumberFormat="1" applyFont="1" applyFill="1" applyBorder="1" applyAlignment="1">
      <alignment horizontal="center" vertical="center" wrapText="1"/>
    </xf>
    <xf numFmtId="15" fontId="7" fillId="12" borderId="1" xfId="0" applyNumberFormat="1" applyFont="1" applyFill="1" applyBorder="1" applyAlignment="1">
      <alignment horizontal="center" vertical="center"/>
    </xf>
    <xf numFmtId="0" fontId="18" fillId="12" borderId="1" xfId="0" applyNumberFormat="1" applyFont="1" applyFill="1" applyBorder="1" applyAlignment="1">
      <alignment horizontal="center" vertical="center" wrapText="1"/>
    </xf>
    <xf numFmtId="16" fontId="7" fillId="24" borderId="1" xfId="0" applyNumberFormat="1" applyFont="1" applyFill="1" applyBorder="1" applyAlignment="1">
      <alignment horizontal="center" vertical="center" wrapText="1"/>
    </xf>
    <xf numFmtId="0" fontId="7" fillId="24" borderId="1" xfId="0" applyFont="1" applyFill="1" applyBorder="1" applyAlignment="1">
      <alignment horizontal="center" vertical="center" wrapText="1"/>
    </xf>
    <xf numFmtId="49" fontId="36" fillId="24" borderId="1" xfId="0" applyNumberFormat="1" applyFont="1" applyFill="1" applyBorder="1" applyAlignment="1">
      <alignment horizontal="center" vertical="center"/>
    </xf>
    <xf numFmtId="0" fontId="18" fillId="24" borderId="1" xfId="0" applyFont="1" applyFill="1" applyBorder="1" applyAlignment="1">
      <alignment horizontal="center" vertical="center" wrapText="1"/>
    </xf>
    <xf numFmtId="0" fontId="7" fillId="24" borderId="1" xfId="0" applyFont="1" applyFill="1" applyBorder="1" applyAlignment="1">
      <alignment horizontal="center" vertical="center"/>
    </xf>
    <xf numFmtId="2" fontId="7" fillId="24" borderId="1" xfId="0" applyNumberFormat="1" applyFont="1" applyFill="1" applyBorder="1" applyAlignment="1">
      <alignment horizontal="center" vertical="center"/>
    </xf>
    <xf numFmtId="0" fontId="18" fillId="24" borderId="1" xfId="0" applyFont="1" applyFill="1" applyBorder="1" applyAlignment="1">
      <alignment horizontal="center" vertical="center"/>
    </xf>
    <xf numFmtId="1" fontId="18" fillId="24" borderId="2" xfId="0" applyNumberFormat="1" applyFont="1" applyFill="1" applyBorder="1" applyAlignment="1">
      <alignment horizontal="center" vertical="center" wrapText="1"/>
    </xf>
    <xf numFmtId="3" fontId="18" fillId="24" borderId="1" xfId="0" applyNumberFormat="1" applyFont="1" applyFill="1" applyBorder="1" applyAlignment="1">
      <alignment horizontal="center" vertical="center"/>
    </xf>
    <xf numFmtId="15" fontId="7" fillId="24" borderId="1" xfId="0" applyNumberFormat="1" applyFont="1" applyFill="1" applyBorder="1" applyAlignment="1">
      <alignment horizontal="center" vertical="center" wrapText="1"/>
    </xf>
    <xf numFmtId="0" fontId="18" fillId="24" borderId="1" xfId="1" applyNumberFormat="1" applyFont="1" applyFill="1" applyBorder="1" applyAlignment="1">
      <alignment horizontal="center" vertical="center" wrapText="1"/>
    </xf>
    <xf numFmtId="1" fontId="18" fillId="24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2" fontId="7" fillId="0" borderId="1" xfId="0" applyNumberFormat="1" applyFont="1" applyFill="1" applyBorder="1" applyAlignment="1">
      <alignment horizontal="center" vertical="center"/>
    </xf>
    <xf numFmtId="0" fontId="18" fillId="26" borderId="1" xfId="0" applyFont="1" applyFill="1" applyBorder="1" applyAlignment="1">
      <alignment horizontal="center" vertical="center" wrapText="1"/>
    </xf>
    <xf numFmtId="15" fontId="7" fillId="0" borderId="1" xfId="0" applyNumberFormat="1" applyFont="1" applyFill="1" applyBorder="1" applyAlignment="1">
      <alignment horizontal="center" vertical="center"/>
    </xf>
    <xf numFmtId="0" fontId="18" fillId="0" borderId="1" xfId="1" applyNumberFormat="1" applyFont="1" applyFill="1" applyBorder="1" applyAlignment="1">
      <alignment horizontal="center" vertical="center" wrapText="1"/>
    </xf>
    <xf numFmtId="0" fontId="18" fillId="0" borderId="1" xfId="0" applyNumberFormat="1" applyFont="1" applyFill="1" applyBorder="1" applyAlignment="1">
      <alignment horizontal="center" vertical="center"/>
    </xf>
    <xf numFmtId="0" fontId="7" fillId="7" borderId="1" xfId="0" applyNumberFormat="1" applyFont="1" applyFill="1" applyBorder="1" applyAlignment="1">
      <alignment horizontal="center" vertical="center"/>
    </xf>
    <xf numFmtId="49" fontId="7" fillId="19" borderId="2" xfId="1" applyNumberFormat="1" applyFont="1" applyFill="1" applyBorder="1" applyAlignment="1">
      <alignment horizontal="center" vertical="center" wrapText="1"/>
    </xf>
    <xf numFmtId="0" fontId="18" fillId="22" borderId="1" xfId="0" applyFont="1" applyFill="1" applyBorder="1" applyAlignment="1">
      <alignment horizontal="center" vertical="center" wrapText="1"/>
    </xf>
    <xf numFmtId="0" fontId="7" fillId="20" borderId="1" xfId="0" applyFont="1" applyFill="1" applyBorder="1" applyAlignment="1">
      <alignment horizontal="center" vertical="center" wrapText="1"/>
    </xf>
    <xf numFmtId="0" fontId="37" fillId="38" borderId="1" xfId="0" applyFont="1" applyFill="1" applyBorder="1" applyAlignment="1">
      <alignment horizontal="center" vertical="center" wrapText="1"/>
    </xf>
    <xf numFmtId="0" fontId="15" fillId="31" borderId="1" xfId="0" applyFont="1" applyFill="1" applyBorder="1" applyAlignment="1">
      <alignment horizontal="center" vertical="center" wrapText="1"/>
    </xf>
    <xf numFmtId="167" fontId="7" fillId="2" borderId="1" xfId="1" applyNumberFormat="1" applyFont="1" applyFill="1" applyBorder="1" applyAlignment="1">
      <alignment horizontal="center" vertical="center" wrapText="1"/>
    </xf>
    <xf numFmtId="0" fontId="35" fillId="23" borderId="1" xfId="0" applyFont="1" applyFill="1" applyBorder="1" applyAlignment="1">
      <alignment horizontal="center" vertical="center" wrapText="1"/>
    </xf>
    <xf numFmtId="3" fontId="7" fillId="0" borderId="1" xfId="0" applyNumberFormat="1" applyFont="1" applyFill="1" applyBorder="1" applyAlignment="1">
      <alignment horizontal="center" vertical="center"/>
    </xf>
    <xf numFmtId="170" fontId="15" fillId="19" borderId="2" xfId="1" applyNumberFormat="1" applyFont="1" applyFill="1" applyBorder="1" applyAlignment="1">
      <alignment horizontal="center" vertical="center" wrapText="1"/>
    </xf>
    <xf numFmtId="170" fontId="15" fillId="18" borderId="2" xfId="1" applyNumberFormat="1" applyFont="1" applyFill="1" applyBorder="1" applyAlignment="1">
      <alignment horizontal="center" vertical="center" wrapText="1"/>
    </xf>
    <xf numFmtId="15" fontId="15" fillId="32" borderId="1" xfId="0" applyNumberFormat="1" applyFont="1" applyFill="1" applyBorder="1" applyAlignment="1">
      <alignment horizontal="center" vertical="center"/>
    </xf>
    <xf numFmtId="0" fontId="14" fillId="32" borderId="1" xfId="0" applyNumberFormat="1" applyFont="1" applyFill="1" applyBorder="1" applyAlignment="1">
      <alignment horizontal="center" vertical="center" wrapText="1"/>
    </xf>
    <xf numFmtId="0" fontId="39" fillId="0" borderId="1" xfId="0" applyFont="1" applyBorder="1" applyAlignment="1">
      <alignment horizontal="center" vertical="center" wrapText="1"/>
    </xf>
    <xf numFmtId="0" fontId="27" fillId="39" borderId="1" xfId="0" applyFont="1" applyFill="1" applyBorder="1" applyAlignment="1">
      <alignment horizontal="center" vertical="center" wrapText="1"/>
    </xf>
    <xf numFmtId="15" fontId="27" fillId="39" borderId="1" xfId="0" applyNumberFormat="1" applyFont="1" applyFill="1" applyBorder="1" applyAlignment="1">
      <alignment horizontal="center" vertical="center"/>
    </xf>
    <xf numFmtId="0" fontId="27" fillId="39" borderId="1" xfId="0" applyNumberFormat="1" applyFont="1" applyFill="1" applyBorder="1" applyAlignment="1">
      <alignment horizontal="center" vertical="center" wrapText="1"/>
    </xf>
    <xf numFmtId="3" fontId="14" fillId="7" borderId="1" xfId="1" applyNumberFormat="1" applyFont="1" applyFill="1" applyBorder="1" applyAlignment="1" applyProtection="1">
      <alignment horizontal="center" vertical="center"/>
      <protection locked="0"/>
    </xf>
    <xf numFmtId="0" fontId="29" fillId="0" borderId="0" xfId="0" applyFont="1" applyAlignment="1">
      <alignment horizontal="center" vertical="center" wrapText="1"/>
    </xf>
    <xf numFmtId="3" fontId="27" fillId="23" borderId="1" xfId="0" applyNumberFormat="1" applyFont="1" applyFill="1" applyBorder="1" applyAlignment="1">
      <alignment horizontal="center" vertical="center"/>
    </xf>
    <xf numFmtId="2" fontId="27" fillId="23" borderId="1" xfId="0" applyNumberFormat="1" applyFont="1" applyFill="1" applyBorder="1" applyAlignment="1">
      <alignment horizontal="center" vertical="center"/>
    </xf>
    <xf numFmtId="3" fontId="35" fillId="23" borderId="1" xfId="0" applyNumberFormat="1" applyFont="1" applyFill="1" applyBorder="1" applyAlignment="1">
      <alignment horizontal="center" vertical="center" wrapText="1"/>
    </xf>
    <xf numFmtId="3" fontId="40" fillId="23" borderId="1" xfId="0" applyNumberFormat="1" applyFont="1" applyFill="1" applyBorder="1" applyAlignment="1">
      <alignment horizontal="center" vertical="center"/>
    </xf>
    <xf numFmtId="167" fontId="7" fillId="0" borderId="0" xfId="1" applyNumberFormat="1" applyFont="1" applyFill="1" applyBorder="1" applyAlignment="1">
      <alignment horizontal="center" vertical="center" wrapText="1"/>
    </xf>
    <xf numFmtId="0" fontId="24" fillId="21" borderId="1" xfId="0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center" vertical="center" wrapText="1"/>
    </xf>
    <xf numFmtId="49" fontId="15" fillId="8" borderId="2" xfId="1" applyNumberFormat="1" applyFont="1" applyFill="1" applyBorder="1" applyAlignment="1">
      <alignment horizontal="center" vertical="center" wrapText="1"/>
    </xf>
    <xf numFmtId="49" fontId="15" fillId="10" borderId="2" xfId="1" applyNumberFormat="1" applyFont="1" applyFill="1" applyBorder="1" applyAlignment="1">
      <alignment horizontal="center" vertical="center" wrapText="1"/>
    </xf>
    <xf numFmtId="3" fontId="18" fillId="41" borderId="1" xfId="0" applyNumberFormat="1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15" fillId="6" borderId="1" xfId="0" applyFont="1" applyFill="1" applyBorder="1" applyAlignment="1">
      <alignment horizontal="center" vertical="center" wrapText="1"/>
    </xf>
    <xf numFmtId="1" fontId="15" fillId="5" borderId="1" xfId="0" applyNumberFormat="1" applyFont="1" applyFill="1" applyBorder="1" applyAlignment="1">
      <alignment horizontal="center" vertical="center"/>
    </xf>
    <xf numFmtId="0" fontId="41" fillId="17" borderId="1" xfId="0" applyFont="1" applyFill="1" applyBorder="1" applyAlignment="1">
      <alignment horizontal="center" vertical="center" wrapText="1"/>
    </xf>
    <xf numFmtId="0" fontId="41" fillId="17" borderId="1" xfId="0" applyFont="1" applyFill="1" applyBorder="1" applyAlignment="1">
      <alignment horizontal="center" vertical="center"/>
    </xf>
    <xf numFmtId="0" fontId="15" fillId="5" borderId="4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/>
    </xf>
    <xf numFmtId="167" fontId="41" fillId="4" borderId="1" xfId="0" applyNumberFormat="1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164" fontId="14" fillId="0" borderId="0" xfId="1" applyNumberFormat="1" applyFont="1" applyFill="1" applyBorder="1" applyAlignment="1">
      <alignment horizontal="center" vertical="center"/>
    </xf>
    <xf numFmtId="1" fontId="14" fillId="0" borderId="0" xfId="0" applyNumberFormat="1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 wrapText="1"/>
    </xf>
    <xf numFmtId="15" fontId="14" fillId="0" borderId="0" xfId="0" applyNumberFormat="1" applyFont="1" applyFill="1" applyBorder="1" applyAlignment="1">
      <alignment horizontal="center" vertical="center"/>
    </xf>
    <xf numFmtId="0" fontId="7" fillId="16" borderId="1" xfId="0" applyFont="1" applyFill="1" applyBorder="1" applyAlignment="1">
      <alignment horizontal="center" vertical="center" wrapText="1"/>
    </xf>
    <xf numFmtId="0" fontId="7" fillId="17" borderId="1" xfId="0" applyFont="1" applyFill="1" applyBorder="1" applyAlignment="1">
      <alignment horizontal="center" vertical="center"/>
    </xf>
    <xf numFmtId="0" fontId="7" fillId="17" borderId="1" xfId="0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0" fontId="37" fillId="35" borderId="0" xfId="0" applyFont="1" applyFill="1" applyBorder="1" applyAlignment="1">
      <alignment horizontal="center" vertical="center"/>
    </xf>
    <xf numFmtId="0" fontId="37" fillId="3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/>
    </xf>
    <xf numFmtId="16" fontId="18" fillId="0" borderId="0" xfId="0" applyNumberFormat="1" applyFont="1" applyFill="1" applyBorder="1" applyAlignment="1">
      <alignment horizontal="center" vertical="center"/>
    </xf>
    <xf numFmtId="9" fontId="18" fillId="25" borderId="0" xfId="5" applyFont="1" applyFill="1" applyBorder="1" applyAlignment="1">
      <alignment horizontal="center" vertical="center"/>
    </xf>
    <xf numFmtId="43" fontId="18" fillId="25" borderId="0" xfId="1" applyFont="1" applyFill="1" applyBorder="1" applyAlignment="1">
      <alignment horizontal="center" vertical="center"/>
    </xf>
    <xf numFmtId="0" fontId="18" fillId="25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16" fontId="7" fillId="0" borderId="0" xfId="0" applyNumberFormat="1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 wrapText="1"/>
    </xf>
    <xf numFmtId="15" fontId="18" fillId="0" borderId="0" xfId="0" applyNumberFormat="1" applyFont="1" applyFill="1" applyBorder="1" applyAlignment="1">
      <alignment horizontal="center" vertical="center"/>
    </xf>
    <xf numFmtId="169" fontId="42" fillId="19" borderId="1" xfId="1" applyNumberFormat="1" applyFont="1" applyFill="1" applyBorder="1" applyAlignment="1">
      <alignment horizontal="center" vertical="center" wrapText="1"/>
    </xf>
    <xf numFmtId="3" fontId="14" fillId="7" borderId="1" xfId="0" applyNumberFormat="1" applyFont="1" applyFill="1" applyBorder="1" applyAlignment="1">
      <alignment horizontal="center" vertical="center"/>
    </xf>
    <xf numFmtId="0" fontId="1" fillId="0" borderId="0" xfId="0" applyFont="1"/>
    <xf numFmtId="0" fontId="0" fillId="0" borderId="1" xfId="0" applyBorder="1"/>
    <xf numFmtId="0" fontId="1" fillId="0" borderId="1" xfId="0" applyFont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14" fillId="42" borderId="1" xfId="0" applyFont="1" applyFill="1" applyBorder="1" applyAlignment="1">
      <alignment horizontal="center" vertical="center" wrapText="1"/>
    </xf>
    <xf numFmtId="0" fontId="15" fillId="42" borderId="1" xfId="0" applyFont="1" applyFill="1" applyBorder="1" applyAlignment="1">
      <alignment horizontal="center" vertical="center" wrapText="1"/>
    </xf>
    <xf numFmtId="15" fontId="15" fillId="42" borderId="1" xfId="0" applyNumberFormat="1" applyFont="1" applyFill="1" applyBorder="1" applyAlignment="1">
      <alignment horizontal="center" vertical="center"/>
    </xf>
    <xf numFmtId="0" fontId="18" fillId="42" borderId="1" xfId="0" applyFont="1" applyFill="1" applyBorder="1" applyAlignment="1">
      <alignment horizontal="center" vertical="center" wrapText="1"/>
    </xf>
    <xf numFmtId="15" fontId="7" fillId="42" borderId="1" xfId="0" applyNumberFormat="1" applyFont="1" applyFill="1" applyBorder="1" applyAlignment="1">
      <alignment horizontal="center" vertical="center"/>
    </xf>
    <xf numFmtId="0" fontId="18" fillId="42" borderId="1" xfId="1" applyNumberFormat="1" applyFont="1" applyFill="1" applyBorder="1" applyAlignment="1">
      <alignment horizontal="center" vertical="center" wrapText="1"/>
    </xf>
    <xf numFmtId="0" fontId="14" fillId="42" borderId="1" xfId="0" applyFont="1" applyFill="1" applyBorder="1" applyAlignment="1">
      <alignment horizontal="center" vertical="center"/>
    </xf>
    <xf numFmtId="2" fontId="14" fillId="42" borderId="1" xfId="0" applyNumberFormat="1" applyFont="1" applyFill="1" applyBorder="1" applyAlignment="1">
      <alignment horizontal="center" vertical="center"/>
    </xf>
    <xf numFmtId="1" fontId="22" fillId="42" borderId="2" xfId="0" applyNumberFormat="1" applyFont="1" applyFill="1" applyBorder="1" applyAlignment="1">
      <alignment horizontal="center" vertical="center" wrapText="1"/>
    </xf>
    <xf numFmtId="3" fontId="14" fillId="42" borderId="1" xfId="0" applyNumberFormat="1" applyFont="1" applyFill="1" applyBorder="1" applyAlignment="1">
      <alignment horizontal="center" vertical="center"/>
    </xf>
    <xf numFmtId="0" fontId="18" fillId="42" borderId="1" xfId="0" applyFont="1" applyFill="1" applyBorder="1" applyAlignment="1">
      <alignment horizontal="center" vertical="center"/>
    </xf>
    <xf numFmtId="1" fontId="38" fillId="42" borderId="2" xfId="0" applyNumberFormat="1" applyFont="1" applyFill="1" applyBorder="1" applyAlignment="1">
      <alignment horizontal="center" vertical="center" wrapText="1"/>
    </xf>
    <xf numFmtId="3" fontId="18" fillId="42" borderId="1" xfId="0" applyNumberFormat="1" applyFont="1" applyFill="1" applyBorder="1" applyAlignment="1">
      <alignment horizontal="center" vertical="center"/>
    </xf>
    <xf numFmtId="0" fontId="15" fillId="29" borderId="1" xfId="0" applyFont="1" applyFill="1" applyBorder="1" applyAlignment="1">
      <alignment horizontal="center" vertical="center"/>
    </xf>
    <xf numFmtId="0" fontId="15" fillId="41" borderId="1" xfId="0" applyFont="1" applyFill="1" applyBorder="1" applyAlignment="1">
      <alignment horizontal="center" vertical="center" wrapText="1"/>
    </xf>
    <xf numFmtId="0" fontId="14" fillId="41" borderId="1" xfId="0" applyFont="1" applyFill="1" applyBorder="1" applyAlignment="1">
      <alignment horizontal="center" vertical="center" wrapText="1"/>
    </xf>
    <xf numFmtId="3" fontId="14" fillId="41" borderId="1" xfId="0" applyNumberFormat="1" applyFont="1" applyFill="1" applyBorder="1" applyAlignment="1">
      <alignment horizontal="center" vertical="center"/>
    </xf>
    <xf numFmtId="3" fontId="14" fillId="41" borderId="1" xfId="0" applyNumberFormat="1" applyFont="1" applyFill="1" applyBorder="1" applyAlignment="1">
      <alignment horizontal="center" vertical="center" wrapText="1"/>
    </xf>
    <xf numFmtId="0" fontId="15" fillId="41" borderId="1" xfId="0" applyNumberFormat="1" applyFont="1" applyFill="1" applyBorder="1" applyAlignment="1">
      <alignment horizontal="center" vertical="center" wrapText="1"/>
    </xf>
    <xf numFmtId="2" fontId="15" fillId="41" borderId="1" xfId="0" applyNumberFormat="1" applyFont="1" applyFill="1" applyBorder="1" applyAlignment="1">
      <alignment horizontal="center" vertical="center"/>
    </xf>
    <xf numFmtId="0" fontId="14" fillId="26" borderId="1" xfId="0" applyFont="1" applyFill="1" applyBorder="1" applyAlignment="1">
      <alignment horizontal="center" vertical="center" wrapText="1"/>
    </xf>
    <xf numFmtId="3" fontId="27" fillId="23" borderId="1" xfId="1" applyNumberFormat="1" applyFont="1" applyFill="1" applyBorder="1" applyAlignment="1" applyProtection="1">
      <alignment horizontal="center" vertical="center"/>
      <protection locked="0"/>
    </xf>
    <xf numFmtId="3" fontId="35" fillId="23" borderId="1" xfId="0" applyNumberFormat="1" applyFont="1" applyFill="1" applyBorder="1" applyAlignment="1">
      <alignment horizontal="center" vertical="center"/>
    </xf>
    <xf numFmtId="15" fontId="15" fillId="41" borderId="1" xfId="0" applyNumberFormat="1" applyFont="1" applyFill="1" applyBorder="1" applyAlignment="1">
      <alignment horizontal="center" vertical="center"/>
    </xf>
    <xf numFmtId="0" fontId="15" fillId="41" borderId="1" xfId="0" applyFont="1" applyFill="1" applyBorder="1" applyAlignment="1" applyProtection="1">
      <alignment horizontal="center" vertical="center" wrapText="1"/>
      <protection locked="0"/>
    </xf>
    <xf numFmtId="3" fontId="15" fillId="41" borderId="1" xfId="1" applyNumberFormat="1" applyFont="1" applyFill="1" applyBorder="1" applyAlignment="1" applyProtection="1">
      <alignment horizontal="center" vertical="center"/>
      <protection locked="0"/>
    </xf>
    <xf numFmtId="0" fontId="27" fillId="41" borderId="1" xfId="0" applyNumberFormat="1" applyFont="1" applyFill="1" applyBorder="1" applyAlignment="1">
      <alignment horizontal="center" vertical="center" wrapText="1"/>
    </xf>
    <xf numFmtId="1" fontId="7" fillId="42" borderId="1" xfId="0" quotePrefix="1" applyNumberFormat="1" applyFont="1" applyFill="1" applyBorder="1" applyAlignment="1">
      <alignment horizontal="center" vertical="center" wrapText="1"/>
    </xf>
    <xf numFmtId="2" fontId="7" fillId="42" borderId="1" xfId="0" applyNumberFormat="1" applyFont="1" applyFill="1" applyBorder="1" applyAlignment="1">
      <alignment horizontal="center" vertical="center"/>
    </xf>
    <xf numFmtId="0" fontId="14" fillId="41" borderId="1" xfId="0" applyFont="1" applyFill="1" applyBorder="1" applyAlignment="1">
      <alignment horizontal="center" vertical="center"/>
    </xf>
    <xf numFmtId="0" fontId="15" fillId="41" borderId="2" xfId="0" applyNumberFormat="1" applyFont="1" applyFill="1" applyBorder="1" applyAlignment="1">
      <alignment horizontal="center" vertical="center"/>
    </xf>
    <xf numFmtId="0" fontId="11" fillId="11" borderId="1" xfId="0" applyFont="1" applyFill="1" applyBorder="1" applyAlignment="1">
      <alignment horizontal="center" vertical="center" wrapText="1"/>
    </xf>
    <xf numFmtId="15" fontId="15" fillId="8" borderId="1" xfId="0" applyNumberFormat="1" applyFont="1" applyFill="1" applyBorder="1" applyAlignment="1">
      <alignment horizontal="center" vertical="center"/>
    </xf>
    <xf numFmtId="0" fontId="14" fillId="8" borderId="1" xfId="0" applyNumberFormat="1" applyFont="1" applyFill="1" applyBorder="1" applyAlignment="1">
      <alignment horizontal="center" vertical="center"/>
    </xf>
    <xf numFmtId="0" fontId="14" fillId="43" borderId="1" xfId="0" applyFont="1" applyFill="1" applyBorder="1" applyAlignment="1">
      <alignment horizontal="center" vertical="center" wrapText="1"/>
    </xf>
    <xf numFmtId="0" fontId="15" fillId="43" borderId="1" xfId="0" applyNumberFormat="1" applyFont="1" applyFill="1" applyBorder="1" applyAlignment="1">
      <alignment horizontal="center" vertical="center" wrapText="1"/>
    </xf>
    <xf numFmtId="0" fontId="14" fillId="43" borderId="1" xfId="0" applyFont="1" applyFill="1" applyBorder="1" applyAlignment="1">
      <alignment horizontal="center" vertical="center"/>
    </xf>
    <xf numFmtId="2" fontId="15" fillId="43" borderId="1" xfId="0" applyNumberFormat="1" applyFont="1" applyFill="1" applyBorder="1" applyAlignment="1">
      <alignment horizontal="center" vertical="center"/>
    </xf>
    <xf numFmtId="3" fontId="14" fillId="43" borderId="1" xfId="0" applyNumberFormat="1" applyFont="1" applyFill="1" applyBorder="1" applyAlignment="1">
      <alignment horizontal="center" vertical="center" wrapText="1"/>
    </xf>
    <xf numFmtId="3" fontId="14" fillId="43" borderId="1" xfId="0" applyNumberFormat="1" applyFont="1" applyFill="1" applyBorder="1" applyAlignment="1">
      <alignment horizontal="center" vertical="center"/>
    </xf>
    <xf numFmtId="15" fontId="15" fillId="43" borderId="1" xfId="0" applyNumberFormat="1" applyFont="1" applyFill="1" applyBorder="1" applyAlignment="1">
      <alignment horizontal="center" vertical="center"/>
    </xf>
    <xf numFmtId="0" fontId="15" fillId="43" borderId="2" xfId="0" applyNumberFormat="1" applyFont="1" applyFill="1" applyBorder="1" applyAlignment="1">
      <alignment horizontal="center" vertical="center"/>
    </xf>
    <xf numFmtId="16" fontId="15" fillId="43" borderId="1" xfId="0" applyNumberFormat="1" applyFont="1" applyFill="1" applyBorder="1" applyAlignment="1">
      <alignment horizontal="center" vertical="center" wrapText="1"/>
    </xf>
    <xf numFmtId="1" fontId="7" fillId="7" borderId="1" xfId="0" quotePrefix="1" applyNumberFormat="1" applyFont="1" applyFill="1" applyBorder="1" applyAlignment="1">
      <alignment horizontal="center" vertical="center" wrapText="1"/>
    </xf>
    <xf numFmtId="0" fontId="15" fillId="43" borderId="1" xfId="0" applyFont="1" applyFill="1" applyBorder="1" applyAlignment="1">
      <alignment horizontal="center" vertical="center" wrapText="1"/>
    </xf>
    <xf numFmtId="0" fontId="15" fillId="42" borderId="1" xfId="0" applyFont="1" applyFill="1" applyBorder="1" applyAlignment="1">
      <alignment horizontal="center" vertical="center"/>
    </xf>
    <xf numFmtId="2" fontId="15" fillId="42" borderId="1" xfId="0" applyNumberFormat="1" applyFont="1" applyFill="1" applyBorder="1" applyAlignment="1">
      <alignment horizontal="center" vertical="center"/>
    </xf>
    <xf numFmtId="0" fontId="15" fillId="42" borderId="1" xfId="1" applyNumberFormat="1" applyFont="1" applyFill="1" applyBorder="1" applyAlignment="1">
      <alignment horizontal="center" vertical="center" wrapText="1"/>
    </xf>
    <xf numFmtId="164" fontId="7" fillId="0" borderId="0" xfId="1" applyNumberFormat="1" applyFont="1" applyFill="1" applyBorder="1" applyAlignment="1">
      <alignment horizontal="center" vertical="center" wrapText="1"/>
    </xf>
    <xf numFmtId="0" fontId="45" fillId="15" borderId="1" xfId="0" applyFont="1" applyFill="1" applyBorder="1" applyAlignment="1">
      <alignment horizontal="center" vertical="center" wrapText="1"/>
    </xf>
    <xf numFmtId="0" fontId="27" fillId="44" borderId="1" xfId="0" applyFont="1" applyFill="1" applyBorder="1" applyAlignment="1">
      <alignment horizontal="center" vertical="center" wrapText="1"/>
    </xf>
    <xf numFmtId="0" fontId="27" fillId="44" borderId="1" xfId="0" applyFont="1" applyFill="1" applyBorder="1" applyAlignment="1" applyProtection="1">
      <alignment horizontal="center" vertical="center" wrapText="1"/>
      <protection locked="0"/>
    </xf>
    <xf numFmtId="0" fontId="35" fillId="44" borderId="1" xfId="0" applyFont="1" applyFill="1" applyBorder="1" applyAlignment="1">
      <alignment horizontal="center" vertical="center" wrapText="1"/>
    </xf>
    <xf numFmtId="3" fontId="27" fillId="44" borderId="1" xfId="1" applyNumberFormat="1" applyFont="1" applyFill="1" applyBorder="1" applyAlignment="1" applyProtection="1">
      <alignment horizontal="center" vertical="center"/>
      <protection locked="0"/>
    </xf>
    <xf numFmtId="2" fontId="27" fillId="44" borderId="1" xfId="0" applyNumberFormat="1" applyFont="1" applyFill="1" applyBorder="1" applyAlignment="1">
      <alignment horizontal="center" vertical="center"/>
    </xf>
    <xf numFmtId="3" fontId="35" fillId="44" borderId="1" xfId="0" applyNumberFormat="1" applyFont="1" applyFill="1" applyBorder="1" applyAlignment="1">
      <alignment horizontal="center" vertical="center"/>
    </xf>
    <xf numFmtId="3" fontId="35" fillId="44" borderId="1" xfId="0" applyNumberFormat="1" applyFont="1" applyFill="1" applyBorder="1" applyAlignment="1">
      <alignment horizontal="center" vertical="center" wrapText="1"/>
    </xf>
    <xf numFmtId="15" fontId="27" fillId="44" borderId="1" xfId="0" applyNumberFormat="1" applyFont="1" applyFill="1" applyBorder="1" applyAlignment="1">
      <alignment horizontal="center" vertical="center"/>
    </xf>
    <xf numFmtId="0" fontId="27" fillId="44" borderId="1" xfId="0" applyNumberFormat="1" applyFont="1" applyFill="1" applyBorder="1" applyAlignment="1">
      <alignment horizontal="center" vertical="center" wrapText="1"/>
    </xf>
    <xf numFmtId="0" fontId="15" fillId="45" borderId="1" xfId="0" applyNumberFormat="1" applyFont="1" applyFill="1" applyBorder="1" applyAlignment="1">
      <alignment horizontal="center" vertical="center"/>
    </xf>
    <xf numFmtId="0" fontId="14" fillId="45" borderId="1" xfId="0" applyFont="1" applyFill="1" applyBorder="1" applyAlignment="1">
      <alignment horizontal="center" vertical="center" wrapText="1"/>
    </xf>
    <xf numFmtId="3" fontId="15" fillId="45" borderId="1" xfId="0" applyNumberFormat="1" applyFont="1" applyFill="1" applyBorder="1" applyAlignment="1">
      <alignment horizontal="center" vertical="center"/>
    </xf>
    <xf numFmtId="2" fontId="15" fillId="45" borderId="1" xfId="0" applyNumberFormat="1" applyFont="1" applyFill="1" applyBorder="1" applyAlignment="1">
      <alignment horizontal="center" vertical="center"/>
    </xf>
    <xf numFmtId="3" fontId="14" fillId="45" borderId="1" xfId="0" applyNumberFormat="1" applyFont="1" applyFill="1" applyBorder="1" applyAlignment="1">
      <alignment horizontal="center" vertical="center"/>
    </xf>
    <xf numFmtId="3" fontId="14" fillId="45" borderId="1" xfId="0" applyNumberFormat="1" applyFont="1" applyFill="1" applyBorder="1" applyAlignment="1">
      <alignment horizontal="center" vertical="center" wrapText="1"/>
    </xf>
    <xf numFmtId="3" fontId="14" fillId="45" borderId="3" xfId="0" applyNumberFormat="1" applyFont="1" applyFill="1" applyBorder="1" applyAlignment="1">
      <alignment horizontal="center" vertical="center"/>
    </xf>
    <xf numFmtId="15" fontId="15" fillId="45" borderId="1" xfId="0" applyNumberFormat="1" applyFont="1" applyFill="1" applyBorder="1" applyAlignment="1">
      <alignment horizontal="center" vertical="center" wrapText="1"/>
    </xf>
    <xf numFmtId="0" fontId="15" fillId="45" borderId="1" xfId="0" applyNumberFormat="1" applyFont="1" applyFill="1" applyBorder="1" applyAlignment="1">
      <alignment horizontal="center" vertical="center" wrapText="1"/>
    </xf>
    <xf numFmtId="15" fontId="15" fillId="29" borderId="1" xfId="0" applyNumberFormat="1" applyFont="1" applyFill="1" applyBorder="1" applyAlignment="1">
      <alignment horizontal="center" vertical="center" wrapText="1"/>
    </xf>
    <xf numFmtId="0" fontId="15" fillId="45" borderId="1" xfId="0" applyFont="1" applyFill="1" applyBorder="1" applyAlignment="1">
      <alignment horizontal="center" vertical="center" wrapText="1"/>
    </xf>
    <xf numFmtId="15" fontId="27" fillId="44" borderId="1" xfId="0" applyNumberFormat="1" applyFont="1" applyFill="1" applyBorder="1" applyAlignment="1">
      <alignment horizontal="center" vertical="center" wrapText="1"/>
    </xf>
    <xf numFmtId="15" fontId="27" fillId="27" borderId="1" xfId="0" applyNumberFormat="1" applyFont="1" applyFill="1" applyBorder="1" applyAlignment="1">
      <alignment horizontal="center" vertical="center"/>
    </xf>
    <xf numFmtId="164" fontId="29" fillId="0" borderId="0" xfId="1" applyNumberFormat="1" applyFont="1" applyFill="1" applyBorder="1" applyAlignment="1">
      <alignment horizontal="center" vertical="center"/>
    </xf>
    <xf numFmtId="0" fontId="29" fillId="0" borderId="0" xfId="0" applyFont="1" applyFill="1" applyAlignment="1">
      <alignment horizontal="center" vertical="center" wrapText="1"/>
    </xf>
    <xf numFmtId="1" fontId="15" fillId="42" borderId="1" xfId="0" quotePrefix="1" applyNumberFormat="1" applyFont="1" applyFill="1" applyBorder="1" applyAlignment="1">
      <alignment horizontal="center" vertical="center" wrapText="1"/>
    </xf>
    <xf numFmtId="0" fontId="18" fillId="29" borderId="1" xfId="0" applyFont="1" applyFill="1" applyBorder="1" applyAlignment="1">
      <alignment horizontal="center" vertical="center" wrapText="1"/>
    </xf>
    <xf numFmtId="1" fontId="7" fillId="29" borderId="1" xfId="0" quotePrefix="1" applyNumberFormat="1" applyFont="1" applyFill="1" applyBorder="1" applyAlignment="1">
      <alignment horizontal="center" vertical="center" wrapText="1"/>
    </xf>
    <xf numFmtId="0" fontId="18" fillId="29" borderId="1" xfId="0" applyFont="1" applyFill="1" applyBorder="1" applyAlignment="1">
      <alignment horizontal="center" vertical="center"/>
    </xf>
    <xf numFmtId="2" fontId="7" fillId="29" borderId="1" xfId="0" applyNumberFormat="1" applyFont="1" applyFill="1" applyBorder="1" applyAlignment="1">
      <alignment horizontal="center" vertical="center"/>
    </xf>
    <xf numFmtId="1" fontId="38" fillId="29" borderId="2" xfId="0" applyNumberFormat="1" applyFont="1" applyFill="1" applyBorder="1" applyAlignment="1">
      <alignment horizontal="center" vertical="center" wrapText="1"/>
    </xf>
    <xf numFmtId="15" fontId="7" fillId="29" borderId="1" xfId="0" applyNumberFormat="1" applyFont="1" applyFill="1" applyBorder="1" applyAlignment="1">
      <alignment horizontal="center" vertical="center"/>
    </xf>
    <xf numFmtId="0" fontId="18" fillId="29" borderId="1" xfId="1" applyNumberFormat="1" applyFont="1" applyFill="1" applyBorder="1" applyAlignment="1">
      <alignment horizontal="center" vertical="center" wrapText="1"/>
    </xf>
    <xf numFmtId="16" fontId="7" fillId="29" borderId="1" xfId="0" applyNumberFormat="1" applyFont="1" applyFill="1" applyBorder="1" applyAlignment="1">
      <alignment horizontal="center" vertical="center" wrapText="1"/>
    </xf>
    <xf numFmtId="0" fontId="15" fillId="25" borderId="1" xfId="0" applyFont="1" applyFill="1" applyBorder="1" applyAlignment="1">
      <alignment horizontal="center" vertical="center" wrapText="1"/>
    </xf>
    <xf numFmtId="0" fontId="15" fillId="25" borderId="1" xfId="0" applyFont="1" applyFill="1" applyBorder="1" applyAlignment="1" applyProtection="1">
      <alignment horizontal="center" vertical="center" wrapText="1"/>
      <protection locked="0"/>
    </xf>
    <xf numFmtId="15" fontId="15" fillId="25" borderId="1" xfId="0" applyNumberFormat="1" applyFont="1" applyFill="1" applyBorder="1" applyAlignment="1">
      <alignment horizontal="center" vertical="center"/>
    </xf>
    <xf numFmtId="0" fontId="14" fillId="25" borderId="1" xfId="0" applyFont="1" applyFill="1" applyBorder="1" applyAlignment="1">
      <alignment horizontal="center" vertical="center" wrapText="1"/>
    </xf>
    <xf numFmtId="3" fontId="15" fillId="25" borderId="1" xfId="1" applyNumberFormat="1" applyFont="1" applyFill="1" applyBorder="1" applyAlignment="1" applyProtection="1">
      <alignment horizontal="center" vertical="center"/>
      <protection locked="0"/>
    </xf>
    <xf numFmtId="2" fontId="15" fillId="25" borderId="1" xfId="0" applyNumberFormat="1" applyFont="1" applyFill="1" applyBorder="1" applyAlignment="1">
      <alignment horizontal="center" vertical="center"/>
    </xf>
    <xf numFmtId="3" fontId="14" fillId="25" borderId="1" xfId="0" applyNumberFormat="1" applyFont="1" applyFill="1" applyBorder="1" applyAlignment="1">
      <alignment horizontal="center" vertical="center"/>
    </xf>
    <xf numFmtId="3" fontId="14" fillId="25" borderId="1" xfId="0" applyNumberFormat="1" applyFont="1" applyFill="1" applyBorder="1" applyAlignment="1">
      <alignment horizontal="center" vertical="center" wrapText="1"/>
    </xf>
    <xf numFmtId="0" fontId="15" fillId="25" borderId="1" xfId="0" applyNumberFormat="1" applyFont="1" applyFill="1" applyBorder="1" applyAlignment="1">
      <alignment horizontal="center" vertical="center" wrapText="1"/>
    </xf>
    <xf numFmtId="0" fontId="14" fillId="11" borderId="1" xfId="0" applyFont="1" applyFill="1" applyBorder="1" applyAlignment="1">
      <alignment horizontal="center" vertical="center" wrapText="1"/>
    </xf>
    <xf numFmtId="3" fontId="0" fillId="0" borderId="0" xfId="0" applyNumberFormat="1"/>
    <xf numFmtId="38" fontId="0" fillId="0" borderId="0" xfId="0" applyNumberFormat="1"/>
    <xf numFmtId="3" fontId="0" fillId="0" borderId="1" xfId="0" applyNumberFormat="1" applyBorder="1"/>
    <xf numFmtId="38" fontId="0" fillId="0" borderId="1" xfId="0" applyNumberFormat="1" applyBorder="1"/>
    <xf numFmtId="0" fontId="2" fillId="0" borderId="1" xfId="0" applyFont="1" applyFill="1" applyBorder="1" applyAlignment="1">
      <alignment horizontal="center"/>
    </xf>
    <xf numFmtId="0" fontId="1" fillId="46" borderId="1" xfId="0" applyFont="1" applyFill="1" applyBorder="1" applyAlignment="1">
      <alignment horizontal="center"/>
    </xf>
    <xf numFmtId="0" fontId="2" fillId="7" borderId="0" xfId="0" applyFont="1" applyFill="1" applyAlignment="1">
      <alignment horizontal="center"/>
    </xf>
    <xf numFmtId="0" fontId="0" fillId="7" borderId="0" xfId="0" applyFill="1"/>
    <xf numFmtId="0" fontId="2" fillId="7" borderId="0" xfId="0" applyFont="1" applyFill="1"/>
    <xf numFmtId="0" fontId="1" fillId="7" borderId="0" xfId="0" applyFont="1" applyFill="1"/>
    <xf numFmtId="0" fontId="14" fillId="47" borderId="1" xfId="0" applyFont="1" applyFill="1" applyBorder="1" applyAlignment="1">
      <alignment horizontal="center" vertical="center" wrapText="1"/>
    </xf>
    <xf numFmtId="0" fontId="24" fillId="45" borderId="1" xfId="0" applyFont="1" applyFill="1" applyBorder="1" applyAlignment="1">
      <alignment horizontal="center" vertical="center" wrapText="1"/>
    </xf>
    <xf numFmtId="0" fontId="15" fillId="9" borderId="1" xfId="1" applyNumberFormat="1" applyFont="1" applyFill="1" applyBorder="1" applyAlignment="1">
      <alignment horizontal="center" vertical="center" wrapText="1"/>
    </xf>
    <xf numFmtId="0" fontId="15" fillId="9" borderId="1" xfId="0" applyFont="1" applyFill="1" applyBorder="1" applyAlignment="1">
      <alignment horizontal="center" vertical="center" wrapText="1"/>
    </xf>
    <xf numFmtId="0" fontId="14" fillId="32" borderId="1" xfId="0" applyFont="1" applyFill="1" applyBorder="1" applyAlignment="1">
      <alignment horizontal="center" vertical="center" wrapText="1"/>
    </xf>
    <xf numFmtId="15" fontId="27" fillId="0" borderId="0" xfId="0" applyNumberFormat="1" applyFont="1" applyFill="1" applyBorder="1" applyAlignment="1">
      <alignment horizontal="center" vertical="center"/>
    </xf>
    <xf numFmtId="15" fontId="15" fillId="47" borderId="1" xfId="0" applyNumberFormat="1" applyFont="1" applyFill="1" applyBorder="1" applyAlignment="1">
      <alignment horizontal="center" vertical="center"/>
    </xf>
    <xf numFmtId="0" fontId="14" fillId="47" borderId="1" xfId="0" applyNumberFormat="1" applyFont="1" applyFill="1" applyBorder="1" applyAlignment="1">
      <alignment horizontal="center" vertical="center"/>
    </xf>
    <xf numFmtId="0" fontId="14" fillId="11" borderId="1" xfId="1" applyNumberFormat="1" applyFont="1" applyFill="1" applyBorder="1" applyAlignment="1">
      <alignment horizontal="center" vertical="center" wrapText="1"/>
    </xf>
    <xf numFmtId="16" fontId="15" fillId="37" borderId="1" xfId="0" applyNumberFormat="1" applyFont="1" applyFill="1" applyBorder="1" applyAlignment="1">
      <alignment horizontal="center" vertical="center" wrapText="1"/>
    </xf>
    <xf numFmtId="0" fontId="24" fillId="37" borderId="1" xfId="0" applyFont="1" applyFill="1" applyBorder="1" applyAlignment="1">
      <alignment horizontal="center" vertical="center" wrapText="1"/>
    </xf>
    <xf numFmtId="0" fontId="15" fillId="37" borderId="1" xfId="0" applyNumberFormat="1" applyFont="1" applyFill="1" applyBorder="1" applyAlignment="1">
      <alignment horizontal="center" vertical="center" wrapText="1"/>
    </xf>
    <xf numFmtId="0" fontId="14" fillId="37" borderId="1" xfId="0" applyFont="1" applyFill="1" applyBorder="1" applyAlignment="1">
      <alignment horizontal="center" vertical="center" wrapText="1"/>
    </xf>
    <xf numFmtId="3" fontId="14" fillId="37" borderId="1" xfId="0" applyNumberFormat="1" applyFont="1" applyFill="1" applyBorder="1" applyAlignment="1">
      <alignment horizontal="center" vertical="center"/>
    </xf>
    <xf numFmtId="2" fontId="14" fillId="37" borderId="1" xfId="0" applyNumberFormat="1" applyFont="1" applyFill="1" applyBorder="1" applyAlignment="1">
      <alignment horizontal="center" vertical="center"/>
    </xf>
    <xf numFmtId="3" fontId="15" fillId="37" borderId="1" xfId="0" applyNumberFormat="1" applyFont="1" applyFill="1" applyBorder="1" applyAlignment="1">
      <alignment horizontal="center" vertical="center"/>
    </xf>
    <xf numFmtId="3" fontId="14" fillId="37" borderId="1" xfId="0" applyNumberFormat="1" applyFont="1" applyFill="1" applyBorder="1" applyAlignment="1">
      <alignment horizontal="center" vertical="center" wrapText="1"/>
    </xf>
    <xf numFmtId="15" fontId="15" fillId="37" borderId="1" xfId="0" applyNumberFormat="1" applyFont="1" applyFill="1" applyBorder="1" applyAlignment="1">
      <alignment horizontal="center" vertical="center"/>
    </xf>
    <xf numFmtId="0" fontId="14" fillId="37" borderId="1" xfId="0" applyNumberFormat="1" applyFont="1" applyFill="1" applyBorder="1" applyAlignment="1">
      <alignment horizontal="center" vertical="center" wrapText="1"/>
    </xf>
    <xf numFmtId="0" fontId="7" fillId="0" borderId="1" xfId="0" applyNumberFormat="1" applyFont="1" applyFill="1" applyBorder="1" applyAlignment="1">
      <alignment horizontal="center" vertical="center" wrapText="1"/>
    </xf>
    <xf numFmtId="3" fontId="7" fillId="42" borderId="1" xfId="0" applyNumberFormat="1" applyFont="1" applyFill="1" applyBorder="1" applyAlignment="1">
      <alignment horizontal="center" vertical="center"/>
    </xf>
    <xf numFmtId="0" fontId="18" fillId="0" borderId="0" xfId="0" applyFont="1" applyAlignment="1">
      <alignment horizontal="center" vertical="center" wrapText="1"/>
    </xf>
    <xf numFmtId="0" fontId="7" fillId="7" borderId="1" xfId="0" applyNumberFormat="1" applyFont="1" applyFill="1" applyBorder="1" applyAlignment="1">
      <alignment horizontal="center" vertical="center" wrapText="1"/>
    </xf>
    <xf numFmtId="0" fontId="27" fillId="38" borderId="1" xfId="0" applyFont="1" applyFill="1" applyBorder="1" applyAlignment="1">
      <alignment horizontal="center" vertical="center" wrapText="1"/>
    </xf>
    <xf numFmtId="0" fontId="26" fillId="38" borderId="1" xfId="0" applyFont="1" applyFill="1" applyBorder="1" applyAlignment="1">
      <alignment horizontal="center" vertical="center"/>
    </xf>
    <xf numFmtId="0" fontId="27" fillId="38" borderId="1" xfId="0" applyNumberFormat="1" applyFont="1" applyFill="1" applyBorder="1" applyAlignment="1">
      <alignment horizontal="center" vertical="center"/>
    </xf>
    <xf numFmtId="0" fontId="35" fillId="38" borderId="1" xfId="0" applyFont="1" applyFill="1" applyBorder="1" applyAlignment="1">
      <alignment horizontal="center" vertical="center" wrapText="1"/>
    </xf>
    <xf numFmtId="3" fontId="27" fillId="38" borderId="1" xfId="0" applyNumberFormat="1" applyFont="1" applyFill="1" applyBorder="1" applyAlignment="1">
      <alignment horizontal="center" vertical="center"/>
    </xf>
    <xf numFmtId="2" fontId="27" fillId="38" borderId="1" xfId="0" applyNumberFormat="1" applyFont="1" applyFill="1" applyBorder="1" applyAlignment="1">
      <alignment horizontal="center" vertical="center"/>
    </xf>
    <xf numFmtId="3" fontId="35" fillId="38" borderId="1" xfId="0" applyNumberFormat="1" applyFont="1" applyFill="1" applyBorder="1" applyAlignment="1">
      <alignment horizontal="center" vertical="center"/>
    </xf>
    <xf numFmtId="3" fontId="35" fillId="38" borderId="1" xfId="0" applyNumberFormat="1" applyFont="1" applyFill="1" applyBorder="1" applyAlignment="1">
      <alignment horizontal="center" vertical="center" wrapText="1"/>
    </xf>
    <xf numFmtId="3" fontId="35" fillId="38" borderId="3" xfId="0" applyNumberFormat="1" applyFont="1" applyFill="1" applyBorder="1" applyAlignment="1">
      <alignment horizontal="center" vertical="center"/>
    </xf>
    <xf numFmtId="15" fontId="27" fillId="38" borderId="1" xfId="0" applyNumberFormat="1" applyFont="1" applyFill="1" applyBorder="1" applyAlignment="1">
      <alignment horizontal="center" vertical="center" wrapText="1"/>
    </xf>
    <xf numFmtId="0" fontId="27" fillId="38" borderId="1" xfId="0" applyNumberFormat="1" applyFont="1" applyFill="1" applyBorder="1" applyAlignment="1">
      <alignment horizontal="center" vertical="center" wrapText="1"/>
    </xf>
    <xf numFmtId="0" fontId="26" fillId="38" borderId="1" xfId="0" applyFont="1" applyFill="1" applyBorder="1" applyAlignment="1">
      <alignment horizontal="center" vertical="center" wrapText="1"/>
    </xf>
    <xf numFmtId="1" fontId="7" fillId="0" borderId="1" xfId="0" quotePrefix="1" applyNumberFormat="1" applyFont="1" applyFill="1" applyBorder="1" applyAlignment="1">
      <alignment horizontal="center" vertical="center" wrapText="1"/>
    </xf>
    <xf numFmtId="0" fontId="15" fillId="23" borderId="1" xfId="0" applyNumberFormat="1" applyFont="1" applyFill="1" applyBorder="1" applyAlignment="1">
      <alignment horizontal="center" vertical="center" wrapText="1"/>
    </xf>
    <xf numFmtId="0" fontId="29" fillId="0" borderId="0" xfId="0" applyFont="1"/>
    <xf numFmtId="0" fontId="46" fillId="38" borderId="0" xfId="0" applyFont="1" applyFill="1"/>
    <xf numFmtId="0" fontId="29" fillId="9" borderId="0" xfId="0" applyFont="1" applyFill="1"/>
    <xf numFmtId="0" fontId="29" fillId="10" borderId="0" xfId="0" applyFont="1" applyFill="1"/>
    <xf numFmtId="0" fontId="29" fillId="13" borderId="0" xfId="0" applyFont="1" applyFill="1"/>
    <xf numFmtId="0" fontId="29" fillId="40" borderId="0" xfId="0" applyFont="1" applyFill="1"/>
    <xf numFmtId="0" fontId="29" fillId="0" borderId="0" xfId="0" applyFont="1" applyAlignment="1">
      <alignment horizontal="center"/>
    </xf>
    <xf numFmtId="0" fontId="7" fillId="48" borderId="1" xfId="0" applyFont="1" applyFill="1" applyBorder="1" applyAlignment="1">
      <alignment horizontal="center" vertical="center" wrapText="1"/>
    </xf>
    <xf numFmtId="0" fontId="18" fillId="49" borderId="1" xfId="0" applyFont="1" applyFill="1" applyBorder="1" applyAlignment="1">
      <alignment horizontal="center" vertical="center" wrapText="1"/>
    </xf>
    <xf numFmtId="3" fontId="7" fillId="49" borderId="1" xfId="0" applyNumberFormat="1" applyFont="1" applyFill="1" applyBorder="1" applyAlignment="1">
      <alignment horizontal="center" vertical="center"/>
    </xf>
    <xf numFmtId="2" fontId="7" fillId="49" borderId="1" xfId="0" applyNumberFormat="1" applyFont="1" applyFill="1" applyBorder="1" applyAlignment="1">
      <alignment horizontal="center" vertical="center"/>
    </xf>
    <xf numFmtId="3" fontId="18" fillId="49" borderId="1" xfId="0" applyNumberFormat="1" applyFont="1" applyFill="1" applyBorder="1" applyAlignment="1">
      <alignment horizontal="center" vertical="center" wrapText="1"/>
    </xf>
    <xf numFmtId="0" fontId="18" fillId="50" borderId="1" xfId="0" applyFont="1" applyFill="1" applyBorder="1" applyAlignment="1">
      <alignment horizontal="center" vertical="center" wrapText="1"/>
    </xf>
    <xf numFmtId="3" fontId="18" fillId="49" borderId="1" xfId="0" applyNumberFormat="1" applyFont="1" applyFill="1" applyBorder="1" applyAlignment="1">
      <alignment horizontal="center" vertical="center"/>
    </xf>
    <xf numFmtId="15" fontId="7" fillId="49" borderId="1" xfId="0" applyNumberFormat="1" applyFont="1" applyFill="1" applyBorder="1" applyAlignment="1">
      <alignment horizontal="center" vertical="center"/>
    </xf>
    <xf numFmtId="0" fontId="18" fillId="49" borderId="1" xfId="0" applyNumberFormat="1" applyFont="1" applyFill="1" applyBorder="1" applyAlignment="1">
      <alignment horizontal="center" vertical="center"/>
    </xf>
    <xf numFmtId="15" fontId="37" fillId="38" borderId="1" xfId="0" applyNumberFormat="1" applyFont="1" applyFill="1" applyBorder="1" applyAlignment="1">
      <alignment horizontal="center" vertical="center"/>
    </xf>
    <xf numFmtId="0" fontId="37" fillId="38" borderId="1" xfId="1" applyNumberFormat="1" applyFont="1" applyFill="1" applyBorder="1" applyAlignment="1">
      <alignment horizontal="center" vertical="center" wrapText="1"/>
    </xf>
    <xf numFmtId="164" fontId="18" fillId="0" borderId="0" xfId="1" applyNumberFormat="1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 vertical="center"/>
    </xf>
    <xf numFmtId="0" fontId="7" fillId="12" borderId="1" xfId="0" applyFont="1" applyFill="1" applyBorder="1" applyAlignment="1">
      <alignment horizontal="center" vertical="center" wrapText="1"/>
    </xf>
    <xf numFmtId="15" fontId="15" fillId="25" borderId="1" xfId="0" applyNumberFormat="1" applyFont="1" applyFill="1" applyBorder="1" applyAlignment="1">
      <alignment horizontal="center" vertical="center" wrapText="1"/>
    </xf>
    <xf numFmtId="0" fontId="27" fillId="27" borderId="1" xfId="0" applyNumberFormat="1" applyFont="1" applyFill="1" applyBorder="1" applyAlignment="1">
      <alignment horizontal="center" vertical="center" wrapText="1"/>
    </xf>
    <xf numFmtId="170" fontId="15" fillId="9" borderId="2" xfId="1" applyNumberFormat="1" applyFont="1" applyFill="1" applyBorder="1" applyAlignment="1">
      <alignment horizontal="center" vertical="center" wrapText="1"/>
    </xf>
    <xf numFmtId="170" fontId="15" fillId="7" borderId="2" xfId="1" applyNumberFormat="1" applyFont="1" applyFill="1" applyBorder="1" applyAlignment="1">
      <alignment horizontal="center" vertical="center" wrapText="1"/>
    </xf>
    <xf numFmtId="170" fontId="15" fillId="11" borderId="2" xfId="1" applyNumberFormat="1" applyFont="1" applyFill="1" applyBorder="1" applyAlignment="1">
      <alignment horizontal="center" vertical="center" wrapText="1"/>
    </xf>
    <xf numFmtId="17" fontId="15" fillId="25" borderId="2" xfId="1" applyNumberFormat="1" applyFont="1" applyFill="1" applyBorder="1" applyAlignment="1">
      <alignment horizontal="center" vertical="center" wrapText="1"/>
    </xf>
    <xf numFmtId="3" fontId="14" fillId="36" borderId="1" xfId="0" applyNumberFormat="1" applyFont="1" applyFill="1" applyBorder="1" applyAlignment="1">
      <alignment horizontal="center" vertical="center"/>
    </xf>
    <xf numFmtId="0" fontId="18" fillId="8" borderId="1" xfId="0" applyFont="1" applyFill="1" applyBorder="1" applyAlignment="1">
      <alignment horizontal="center" vertical="center" wrapText="1"/>
    </xf>
    <xf numFmtId="15" fontId="7" fillId="8" borderId="1" xfId="0" applyNumberFormat="1" applyFont="1" applyFill="1" applyBorder="1" applyAlignment="1">
      <alignment horizontal="center" vertical="center"/>
    </xf>
    <xf numFmtId="0" fontId="18" fillId="8" borderId="1" xfId="0" applyNumberFormat="1" applyFont="1" applyFill="1" applyBorder="1" applyAlignment="1">
      <alignment horizontal="center" vertical="center"/>
    </xf>
    <xf numFmtId="3" fontId="18" fillId="30" borderId="1" xfId="0" applyNumberFormat="1" applyFont="1" applyFill="1" applyBorder="1" applyAlignment="1">
      <alignment horizontal="center" vertical="center"/>
    </xf>
    <xf numFmtId="2" fontId="18" fillId="30" borderId="1" xfId="0" applyNumberFormat="1" applyFont="1" applyFill="1" applyBorder="1" applyAlignment="1">
      <alignment horizontal="center" vertical="center"/>
    </xf>
    <xf numFmtId="0" fontId="14" fillId="42" borderId="1" xfId="1" applyNumberFormat="1" applyFont="1" applyFill="1" applyBorder="1" applyAlignment="1">
      <alignment horizontal="center" vertical="center" wrapText="1"/>
    </xf>
    <xf numFmtId="0" fontId="7" fillId="42" borderId="1" xfId="1" applyNumberFormat="1" applyFont="1" applyFill="1" applyBorder="1" applyAlignment="1">
      <alignment horizontal="center" vertical="center" wrapText="1"/>
    </xf>
    <xf numFmtId="0" fontId="14" fillId="21" borderId="1" xfId="0" applyNumberFormat="1" applyFont="1" applyFill="1" applyBorder="1" applyAlignment="1">
      <alignment horizontal="center" vertical="center" wrapText="1"/>
    </xf>
    <xf numFmtId="0" fontId="27" fillId="51" borderId="1" xfId="0" applyFont="1" applyFill="1" applyBorder="1" applyAlignment="1">
      <alignment horizontal="center" vertical="center" wrapText="1"/>
    </xf>
    <xf numFmtId="0" fontId="26" fillId="51" borderId="1" xfId="0" applyFont="1" applyFill="1" applyBorder="1" applyAlignment="1">
      <alignment horizontal="center" vertical="center" wrapText="1"/>
    </xf>
    <xf numFmtId="0" fontId="27" fillId="51" borderId="1" xfId="0" applyNumberFormat="1" applyFont="1" applyFill="1" applyBorder="1" applyAlignment="1">
      <alignment horizontal="center" vertical="center" wrapText="1"/>
    </xf>
    <xf numFmtId="0" fontId="35" fillId="51" borderId="1" xfId="0" applyFont="1" applyFill="1" applyBorder="1" applyAlignment="1">
      <alignment horizontal="center" vertical="center" wrapText="1"/>
    </xf>
    <xf numFmtId="3" fontId="27" fillId="51" borderId="1" xfId="0" applyNumberFormat="1" applyFont="1" applyFill="1" applyBorder="1" applyAlignment="1">
      <alignment horizontal="center" vertical="center"/>
    </xf>
    <xf numFmtId="2" fontId="27" fillId="51" borderId="1" xfId="0" applyNumberFormat="1" applyFont="1" applyFill="1" applyBorder="1" applyAlignment="1">
      <alignment horizontal="center" vertical="center"/>
    </xf>
    <xf numFmtId="3" fontId="35" fillId="51" borderId="1" xfId="0" applyNumberFormat="1" applyFont="1" applyFill="1" applyBorder="1" applyAlignment="1">
      <alignment horizontal="center" vertical="center" wrapText="1"/>
    </xf>
    <xf numFmtId="3" fontId="40" fillId="51" borderId="1" xfId="0" applyNumberFormat="1" applyFont="1" applyFill="1" applyBorder="1" applyAlignment="1">
      <alignment horizontal="center" vertical="center"/>
    </xf>
    <xf numFmtId="15" fontId="27" fillId="51" borderId="1" xfId="0" applyNumberFormat="1" applyFont="1" applyFill="1" applyBorder="1" applyAlignment="1">
      <alignment horizontal="center" vertical="center"/>
    </xf>
    <xf numFmtId="0" fontId="33" fillId="30" borderId="1" xfId="0" applyNumberFormat="1" applyFont="1" applyFill="1" applyBorder="1" applyAlignment="1">
      <alignment horizontal="center" vertical="center" wrapText="1"/>
    </xf>
    <xf numFmtId="15" fontId="7" fillId="30" borderId="1" xfId="0" applyNumberFormat="1" applyFont="1" applyFill="1" applyBorder="1" applyAlignment="1">
      <alignment horizontal="center" vertical="center"/>
    </xf>
    <xf numFmtId="0" fontId="18" fillId="30" borderId="1" xfId="1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0" fontId="29" fillId="0" borderId="0" xfId="0" applyFont="1" applyAlignment="1">
      <alignment horizontal="center" vertical="center"/>
    </xf>
    <xf numFmtId="0" fontId="18" fillId="0" borderId="0" xfId="0" applyFont="1" applyFill="1" applyAlignment="1">
      <alignment horizontal="center" vertical="center" wrapText="1"/>
    </xf>
    <xf numFmtId="0" fontId="15" fillId="36" borderId="1" xfId="0" applyFont="1" applyFill="1" applyBorder="1" applyAlignment="1" applyProtection="1">
      <alignment horizontal="center" vertical="center" wrapText="1"/>
      <protection locked="0"/>
    </xf>
    <xf numFmtId="3" fontId="15" fillId="36" borderId="1" xfId="1" applyNumberFormat="1" applyFont="1" applyFill="1" applyBorder="1" applyAlignment="1" applyProtection="1">
      <alignment horizontal="center" vertical="center"/>
      <protection locked="0"/>
    </xf>
    <xf numFmtId="2" fontId="15" fillId="36" borderId="1" xfId="0" applyNumberFormat="1" applyFont="1" applyFill="1" applyBorder="1" applyAlignment="1">
      <alignment horizontal="center" vertical="center"/>
    </xf>
    <xf numFmtId="3" fontId="14" fillId="36" borderId="1" xfId="0" applyNumberFormat="1" applyFont="1" applyFill="1" applyBorder="1" applyAlignment="1">
      <alignment horizontal="center" vertical="center" wrapText="1"/>
    </xf>
    <xf numFmtId="0" fontId="15" fillId="36" borderId="1" xfId="0" applyNumberFormat="1" applyFont="1" applyFill="1" applyBorder="1" applyAlignment="1">
      <alignment horizontal="center" vertical="center" wrapText="1"/>
    </xf>
    <xf numFmtId="15" fontId="15" fillId="36" borderId="1" xfId="0" applyNumberFormat="1" applyFont="1" applyFill="1" applyBorder="1" applyAlignment="1">
      <alignment horizontal="center" vertical="center" wrapText="1"/>
    </xf>
    <xf numFmtId="0" fontId="29" fillId="0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 wrapText="1"/>
    </xf>
    <xf numFmtId="0" fontId="1" fillId="9" borderId="1" xfId="0" applyFont="1" applyFill="1" applyBorder="1"/>
    <xf numFmtId="0" fontId="1" fillId="9" borderId="1" xfId="0" applyFont="1" applyFill="1" applyBorder="1" applyAlignment="1">
      <alignment horizontal="center"/>
    </xf>
    <xf numFmtId="0" fontId="0" fillId="9" borderId="1" xfId="0" applyFill="1" applyBorder="1" applyAlignment="1">
      <alignment horizontal="center"/>
    </xf>
    <xf numFmtId="16" fontId="18" fillId="0" borderId="0" xfId="0" applyNumberFormat="1" applyFont="1" applyFill="1" applyBorder="1" applyAlignment="1">
      <alignment horizontal="center" vertical="center" wrapText="1"/>
    </xf>
    <xf numFmtId="0" fontId="15" fillId="9" borderId="1" xfId="0" applyNumberFormat="1" applyFont="1" applyFill="1" applyBorder="1" applyAlignment="1">
      <alignment horizontal="center" vertical="center" wrapText="1"/>
    </xf>
    <xf numFmtId="0" fontId="33" fillId="37" borderId="1" xfId="0" applyNumberFormat="1" applyFont="1" applyFill="1" applyBorder="1" applyAlignment="1">
      <alignment horizontal="center" vertical="center" wrapText="1"/>
    </xf>
    <xf numFmtId="16" fontId="14" fillId="21" borderId="1" xfId="0" applyNumberFormat="1" applyFont="1" applyFill="1" applyBorder="1" applyAlignment="1">
      <alignment horizontal="center" vertical="center" wrapText="1"/>
    </xf>
    <xf numFmtId="3" fontId="7" fillId="29" borderId="1" xfId="0" applyNumberFormat="1" applyFont="1" applyFill="1" applyBorder="1" applyAlignment="1">
      <alignment horizontal="center" vertical="center"/>
    </xf>
    <xf numFmtId="0" fontId="35" fillId="27" borderId="1" xfId="0" applyNumberFormat="1" applyFont="1" applyFill="1" applyBorder="1" applyAlignment="1">
      <alignment horizontal="center" vertical="center" wrapText="1"/>
    </xf>
    <xf numFmtId="16" fontId="29" fillId="0" borderId="0" xfId="0" applyNumberFormat="1" applyFont="1" applyFill="1" applyAlignment="1">
      <alignment horizontal="center" vertical="center" wrapText="1"/>
    </xf>
    <xf numFmtId="0" fontId="14" fillId="0" borderId="0" xfId="0" applyFont="1" applyFill="1" applyAlignment="1">
      <alignment horizontal="center" vertical="center" wrapText="1"/>
    </xf>
    <xf numFmtId="2" fontId="14" fillId="29" borderId="1" xfId="0" applyNumberFormat="1" applyFont="1" applyFill="1" applyBorder="1" applyAlignment="1">
      <alignment horizontal="center" vertical="center"/>
    </xf>
    <xf numFmtId="0" fontId="48" fillId="7" borderId="0" xfId="0" applyFont="1" applyFill="1" applyAlignment="1">
      <alignment horizontal="center" vertical="center" wrapText="1"/>
    </xf>
    <xf numFmtId="0" fontId="14" fillId="42" borderId="1" xfId="0" applyNumberFormat="1" applyFont="1" applyFill="1" applyBorder="1" applyAlignment="1">
      <alignment horizontal="center" vertical="center"/>
    </xf>
    <xf numFmtId="0" fontId="15" fillId="7" borderId="1" xfId="0" applyFont="1" applyFill="1" applyBorder="1" applyAlignment="1">
      <alignment horizontal="center" vertical="center"/>
    </xf>
    <xf numFmtId="0" fontId="29" fillId="52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4" fillId="36" borderId="1" xfId="0" applyNumberFormat="1" applyFont="1" applyFill="1" applyBorder="1" applyAlignment="1">
      <alignment horizontal="center" vertical="center"/>
    </xf>
    <xf numFmtId="0" fontId="15" fillId="8" borderId="1" xfId="0" applyFont="1" applyFill="1" applyBorder="1" applyAlignment="1">
      <alignment horizontal="center" vertical="center" wrapText="1"/>
    </xf>
    <xf numFmtId="0" fontId="15" fillId="0" borderId="0" xfId="0" applyNumberFormat="1" applyFont="1" applyFill="1" applyBorder="1" applyAlignment="1">
      <alignment horizontal="center" vertical="center" wrapText="1"/>
    </xf>
    <xf numFmtId="2" fontId="15" fillId="0" borderId="0" xfId="0" applyNumberFormat="1" applyFont="1" applyFill="1" applyBorder="1" applyAlignment="1">
      <alignment horizontal="center" vertical="center"/>
    </xf>
    <xf numFmtId="3" fontId="14" fillId="0" borderId="0" xfId="0" applyNumberFormat="1" applyFont="1" applyFill="1" applyBorder="1" applyAlignment="1">
      <alignment horizontal="center" vertical="center" wrapText="1"/>
    </xf>
    <xf numFmtId="3" fontId="14" fillId="0" borderId="0" xfId="0" applyNumberFormat="1" applyFont="1" applyFill="1" applyBorder="1" applyAlignment="1">
      <alignment horizontal="center" vertical="center"/>
    </xf>
    <xf numFmtId="169" fontId="15" fillId="0" borderId="0" xfId="1" applyNumberFormat="1" applyFont="1" applyFill="1" applyBorder="1" applyAlignment="1">
      <alignment horizontal="center" vertical="center" wrapText="1"/>
    </xf>
    <xf numFmtId="170" fontId="15" fillId="0" borderId="0" xfId="1" applyNumberFormat="1" applyFont="1" applyFill="1" applyBorder="1" applyAlignment="1">
      <alignment horizontal="center" vertical="center" wrapText="1"/>
    </xf>
    <xf numFmtId="15" fontId="15" fillId="0" borderId="0" xfId="0" applyNumberFormat="1" applyFont="1" applyFill="1" applyBorder="1" applyAlignment="1">
      <alignment horizontal="center" vertical="center"/>
    </xf>
    <xf numFmtId="0" fontId="15" fillId="0" borderId="0" xfId="0" applyNumberFormat="1" applyFont="1" applyFill="1" applyBorder="1" applyAlignment="1">
      <alignment horizontal="center" vertical="center"/>
    </xf>
    <xf numFmtId="167" fontId="19" fillId="0" borderId="0" xfId="0" applyNumberFormat="1" applyFont="1" applyFill="1" applyBorder="1" applyAlignment="1">
      <alignment horizontal="center" vertical="center"/>
    </xf>
    <xf numFmtId="9" fontId="0" fillId="0" borderId="0" xfId="5" applyFont="1" applyFill="1" applyBorder="1" applyAlignment="1">
      <alignment horizontal="center" vertical="center"/>
    </xf>
    <xf numFmtId="43" fontId="0" fillId="0" borderId="0" xfId="1" applyFont="1" applyFill="1" applyBorder="1" applyAlignment="1">
      <alignment horizontal="center" vertical="center"/>
    </xf>
    <xf numFmtId="15" fontId="15" fillId="7" borderId="1" xfId="0" applyNumberFormat="1" applyFont="1" applyFill="1" applyBorder="1" applyAlignment="1">
      <alignment horizontal="center" vertical="center"/>
    </xf>
    <xf numFmtId="0" fontId="14" fillId="7" borderId="1" xfId="0" applyNumberFormat="1" applyFont="1" applyFill="1" applyBorder="1" applyAlignment="1">
      <alignment horizontal="center" vertical="center" wrapText="1"/>
    </xf>
    <xf numFmtId="3" fontId="7" fillId="7" borderId="1" xfId="0" applyNumberFormat="1" applyFont="1" applyFill="1" applyBorder="1" applyAlignment="1">
      <alignment horizontal="center" vertical="center"/>
    </xf>
    <xf numFmtId="0" fontId="15" fillId="0" borderId="2" xfId="0" applyNumberFormat="1" applyFont="1" applyFill="1" applyBorder="1" applyAlignment="1">
      <alignment horizontal="center" vertical="center"/>
    </xf>
    <xf numFmtId="0" fontId="15" fillId="49" borderId="1" xfId="0" applyFont="1" applyFill="1" applyBorder="1" applyAlignment="1">
      <alignment horizontal="center" vertical="center" wrapText="1"/>
    </xf>
    <xf numFmtId="0" fontId="24" fillId="49" borderId="1" xfId="0" applyFont="1" applyFill="1" applyBorder="1" applyAlignment="1">
      <alignment horizontal="center" vertical="center" wrapText="1"/>
    </xf>
    <xf numFmtId="0" fontId="15" fillId="49" borderId="1" xfId="0" applyNumberFormat="1" applyFont="1" applyFill="1" applyBorder="1" applyAlignment="1">
      <alignment horizontal="center" vertical="center" wrapText="1"/>
    </xf>
    <xf numFmtId="0" fontId="14" fillId="49" borderId="1" xfId="0" applyFont="1" applyFill="1" applyBorder="1" applyAlignment="1">
      <alignment horizontal="center" vertical="center" wrapText="1"/>
    </xf>
    <xf numFmtId="3" fontId="15" fillId="49" borderId="1" xfId="0" applyNumberFormat="1" applyFont="1" applyFill="1" applyBorder="1" applyAlignment="1">
      <alignment horizontal="center" vertical="center"/>
    </xf>
    <xf numFmtId="2" fontId="15" fillId="49" borderId="1" xfId="0" applyNumberFormat="1" applyFont="1" applyFill="1" applyBorder="1" applyAlignment="1">
      <alignment horizontal="center" vertical="center"/>
    </xf>
    <xf numFmtId="0" fontId="33" fillId="49" borderId="1" xfId="0" applyFont="1" applyFill="1" applyBorder="1" applyAlignment="1">
      <alignment horizontal="center" vertical="center" wrapText="1"/>
    </xf>
    <xf numFmtId="3" fontId="14" fillId="49" borderId="1" xfId="0" applyNumberFormat="1" applyFont="1" applyFill="1" applyBorder="1" applyAlignment="1">
      <alignment horizontal="center" vertical="center" wrapText="1"/>
    </xf>
    <xf numFmtId="15" fontId="15" fillId="49" borderId="1" xfId="0" applyNumberFormat="1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/>
    </xf>
    <xf numFmtId="0" fontId="33" fillId="9" borderId="1" xfId="0" applyNumberFormat="1" applyFont="1" applyFill="1" applyBorder="1" applyAlignment="1">
      <alignment horizontal="center" vertical="center" wrapText="1"/>
    </xf>
    <xf numFmtId="0" fontId="29" fillId="8" borderId="0" xfId="0" applyFont="1" applyFill="1" applyAlignment="1">
      <alignment horizontal="center" vertical="center"/>
    </xf>
    <xf numFmtId="0" fontId="29" fillId="11" borderId="0" xfId="0" applyFont="1" applyFill="1" applyAlignment="1">
      <alignment horizontal="center" vertical="center"/>
    </xf>
    <xf numFmtId="0" fontId="29" fillId="36" borderId="0" xfId="0" applyFont="1" applyFill="1" applyAlignment="1">
      <alignment horizontal="center" vertical="center"/>
    </xf>
    <xf numFmtId="16" fontId="29" fillId="11" borderId="0" xfId="0" applyNumberFormat="1" applyFont="1" applyFill="1" applyAlignment="1">
      <alignment horizontal="center" vertical="center" wrapText="1"/>
    </xf>
    <xf numFmtId="17" fontId="15" fillId="45" borderId="2" xfId="1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wrapText="1"/>
    </xf>
    <xf numFmtId="0" fontId="29" fillId="8" borderId="0" xfId="0" applyFont="1" applyFill="1" applyAlignment="1">
      <alignment horizontal="center" vertical="center" wrapText="1"/>
    </xf>
    <xf numFmtId="0" fontId="29" fillId="10" borderId="0" xfId="0" applyFont="1" applyFill="1" applyAlignment="1">
      <alignment horizontal="center" vertical="center" wrapText="1"/>
    </xf>
    <xf numFmtId="1" fontId="15" fillId="0" borderId="1" xfId="0" applyNumberFormat="1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0" fontId="15" fillId="0" borderId="1" xfId="1" applyNumberFormat="1" applyFont="1" applyFill="1" applyBorder="1" applyAlignment="1">
      <alignment horizontal="center" vertical="center" wrapText="1"/>
    </xf>
    <xf numFmtId="3" fontId="15" fillId="7" borderId="1" xfId="1" applyNumberFormat="1" applyFont="1" applyFill="1" applyBorder="1" applyAlignment="1" applyProtection="1">
      <alignment horizontal="center" vertical="center"/>
      <protection locked="0"/>
    </xf>
    <xf numFmtId="3" fontId="14" fillId="37" borderId="1" xfId="1" applyNumberFormat="1" applyFont="1" applyFill="1" applyBorder="1" applyAlignment="1" applyProtection="1">
      <alignment horizontal="center" vertical="center"/>
      <protection locked="0"/>
    </xf>
    <xf numFmtId="0" fontId="0" fillId="0" borderId="0" xfId="0" applyAlignment="1">
      <alignment wrapText="1"/>
    </xf>
    <xf numFmtId="0" fontId="1" fillId="0" borderId="0" xfId="0" applyFont="1" applyFill="1" applyAlignment="1">
      <alignment horizontal="center" vertical="center" wrapText="1"/>
    </xf>
    <xf numFmtId="0" fontId="24" fillId="0" borderId="1" xfId="0" applyFont="1" applyFill="1" applyBorder="1" applyAlignment="1">
      <alignment horizontal="center" vertical="center" wrapText="1"/>
    </xf>
    <xf numFmtId="0" fontId="15" fillId="0" borderId="1" xfId="0" applyNumberFormat="1" applyFont="1" applyFill="1" applyBorder="1" applyAlignment="1">
      <alignment horizontal="center" vertical="center"/>
    </xf>
    <xf numFmtId="0" fontId="18" fillId="0" borderId="0" xfId="0" applyFont="1" applyAlignment="1">
      <alignment horizontal="center"/>
    </xf>
  </cellXfs>
  <cellStyles count="6">
    <cellStyle name="Comma" xfId="1" builtinId="3"/>
    <cellStyle name="Normal" xfId="0" builtinId="0"/>
    <cellStyle name="Normal 0" xfId="2" xr:uid="{00000000-0005-0000-0000-000002000000}"/>
    <cellStyle name="Normal 2" xfId="4" xr:uid="{00000000-0005-0000-0000-000003000000}"/>
    <cellStyle name="Percent 0%" xfId="3" xr:uid="{00000000-0005-0000-0000-000004000000}"/>
    <cellStyle name="Percent 2" xfId="5" xr:uid="{00000000-0005-0000-0000-000005000000}"/>
  </cellStyles>
  <dxfs count="10">
    <dxf>
      <font>
        <b/>
        <i val="0"/>
        <condense val="0"/>
        <extend val="0"/>
        <color indexed="9"/>
      </font>
      <fill>
        <patternFill>
          <bgColor indexed="14"/>
        </patternFill>
      </fill>
    </dxf>
    <dxf>
      <fill>
        <patternFill>
          <bgColor indexed="42"/>
        </patternFill>
      </fill>
    </dxf>
    <dxf>
      <font>
        <b/>
        <i val="0"/>
        <condense val="0"/>
        <extend val="0"/>
        <color indexed="9"/>
      </font>
      <fill>
        <patternFill>
          <bgColor indexed="14"/>
        </patternFill>
      </fill>
    </dxf>
    <dxf>
      <fill>
        <patternFill>
          <bgColor indexed="42"/>
        </patternFill>
      </fill>
    </dxf>
    <dxf>
      <font>
        <b/>
        <i val="0"/>
        <condense val="0"/>
        <extend val="0"/>
        <color indexed="9"/>
      </font>
      <fill>
        <patternFill>
          <bgColor indexed="14"/>
        </patternFill>
      </fill>
    </dxf>
    <dxf>
      <fill>
        <patternFill>
          <bgColor indexed="42"/>
        </patternFill>
      </fill>
    </dxf>
    <dxf>
      <font>
        <b/>
        <i val="0"/>
        <condense val="0"/>
        <extend val="0"/>
        <color indexed="9"/>
      </font>
      <fill>
        <patternFill>
          <bgColor indexed="14"/>
        </patternFill>
      </fill>
    </dxf>
    <dxf>
      <fill>
        <patternFill>
          <bgColor indexed="42"/>
        </patternFill>
      </fill>
    </dxf>
    <dxf>
      <font>
        <b/>
        <i val="0"/>
        <condense val="0"/>
        <extend val="0"/>
        <color indexed="9"/>
      </font>
      <fill>
        <patternFill>
          <bgColor indexed="14"/>
        </patternFill>
      </fill>
    </dxf>
    <dxf>
      <fill>
        <patternFill>
          <bgColor indexed="42"/>
        </patternFill>
      </fill>
    </dxf>
  </dxfs>
  <tableStyles count="0" defaultTableStyle="TableStyleMedium2" defaultPivotStyle="PivotStyleLight16"/>
  <colors>
    <mruColors>
      <color rgb="FFCCFFFF"/>
      <color rgb="FFCCFFCC"/>
      <color rgb="FFFFCCFF"/>
      <color rgb="FFFFFF99"/>
      <color rgb="FFFFCCCC"/>
      <color rgb="FFCC9900"/>
      <color rgb="FFFF99CC"/>
      <color rgb="FFFF3399"/>
      <color rgb="FFFF0066"/>
      <color rgb="FF00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0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externalLink" Target="externalLinks/externalLink9.xml"/><Relationship Id="rId29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theme" Target="theme/theme1.xml"/><Relationship Id="rId28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externalLink" Target="externalLinks/externalLink11.xml"/><Relationship Id="rId27" Type="http://schemas.openxmlformats.org/officeDocument/2006/relationships/customXml" Target="../customXml/item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4</xdr:col>
      <xdr:colOff>890167</xdr:colOff>
      <xdr:row>0</xdr:row>
      <xdr:rowOff>454025</xdr:rowOff>
    </xdr:from>
    <xdr:to>
      <xdr:col>5</xdr:col>
      <xdr:colOff>1178719</xdr:colOff>
      <xdr:row>1</xdr:row>
      <xdr:rowOff>309562</xdr:rowOff>
    </xdr:to>
    <xdr:sp macro="" textlink="">
      <xdr:nvSpPr>
        <xdr:cNvPr id="2" name="Text Box 48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>
          <a:spLocks noChangeArrowheads="1"/>
        </xdr:cNvSpPr>
      </xdr:nvSpPr>
      <xdr:spPr bwMode="auto">
        <a:xfrm>
          <a:off x="5938417" y="454025"/>
          <a:ext cx="1364877" cy="39846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547689</xdr:colOff>
      <xdr:row>0</xdr:row>
      <xdr:rowOff>419100</xdr:rowOff>
    </xdr:from>
    <xdr:to>
      <xdr:col>6</xdr:col>
      <xdr:colOff>761999</xdr:colOff>
      <xdr:row>1</xdr:row>
      <xdr:rowOff>484366</xdr:rowOff>
    </xdr:to>
    <xdr:sp macro="" textlink="">
      <xdr:nvSpPr>
        <xdr:cNvPr id="2" name="Text Box 13" hidden="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>
          <a:spLocks noChangeArrowheads="1"/>
        </xdr:cNvSpPr>
      </xdr:nvSpPr>
      <xdr:spPr bwMode="auto">
        <a:xfrm>
          <a:off x="6319839" y="419100"/>
          <a:ext cx="1423985" cy="522466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giway01\shared\MANUFACTURING\Scheduling\6%20Week%20Schedules\WAY%20Production%20ScheduleCH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SafritR/Desktop/Copy%20of%20NPRF_Master%201-28-1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MANUFACTURING\NEW-WAY%20SCH%202018\New%20Way%20SCH-JDE%20W11-W13,%20W1-W21\New%20Way%20SCH-JDE%20%20W11-W13-W1-W21%2007-13-18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HerndonM/AppData/Local/Microsoft/Windows/Temporary%20Internet%20Files/Content.Outlook/V7ZF4SHO/New%20Way%20SCH%20%20W3-W14%2010-09-15.xlsxTEST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opwellh/Desktop/NPRF_Master_10-22-12(scroll)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MANUFACTURING/Scheduling/6%20Week%20Schedules/NEW-WAY%20SCH%202010/New-Way%20SCH%20W3-W13/New%20Way%20SCH%20%20W3-W13%20%209-01-1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MANUFACTURING\NEW-WAY%20SCH%202020\New%20Way%20SCH%20-%20JDE%20W3-W6,%20W14\New%20Way%20SCH%20W3-W6,%20W14%2005.18.20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MANUFACTURING\NEW-WAY%20SCH%202019\New%20Way%20SCH-JDE%20W3-W6,%20W14\New%20Way%20SCH%20W3-W6,%20W14%2003.19.19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MANUFACTURING\NEW-WAY%20SCH%202019\New%20Way%20SCH-JDE%20W3-W6,%20W14\New%20Way%20SCH%20W3-W6,%20W14%2001.02.19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MANUFACTURING\NEW-WAY%20SCH%202020\New%20Way%20SCH%20-%20JDE%20W3-W6,%20W14\New%20Way%20SCH%20W3-W6,%20W14%2006.02.20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MANUFACTURING\NEW-WAY%20SCH%202019\New%20Way%20SCH-JDE%20W3-W6,%20W14\Copy%20of%20New%20Way%20SCH%20W3-W6,%20W14%2011.08.19%20-%20use%20this%20copy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tem_Catalog_Extract"/>
      <sheetName val="LINE 12"/>
      <sheetName val="LINE 13"/>
      <sheetName val="Reference_List"/>
    </sheetNames>
    <sheetDataSet>
      <sheetData sheetId="0">
        <row r="1">
          <cell r="A1" t="str">
            <v>Item Number</v>
          </cell>
          <cell r="B1" t="str">
            <v>Description</v>
          </cell>
          <cell r="C1" t="str">
            <v>Spec Source</v>
          </cell>
          <cell r="D1" t="str">
            <v>End Use</v>
          </cell>
          <cell r="E1" t="str">
            <v>Technology/Polymer</v>
          </cell>
          <cell r="F1" t="str">
            <v>Process Type</v>
          </cell>
          <cell r="G1" t="str">
            <v>Color</v>
          </cell>
          <cell r="H1" t="str">
            <v>Treatment</v>
          </cell>
          <cell r="I1" t="str">
            <v>Weight</v>
          </cell>
          <cell r="J1" t="str">
            <v>Weight UOM</v>
          </cell>
          <cell r="K1" t="str">
            <v>Width</v>
          </cell>
          <cell r="L1" t="str">
            <v>Width UOM</v>
          </cell>
          <cell r="M1" t="str">
            <v>Target Diameter</v>
          </cell>
          <cell r="N1" t="str">
            <v>Length</v>
          </cell>
          <cell r="O1" t="str">
            <v>Length UOM</v>
          </cell>
          <cell r="P1" t="str">
            <v>Pack</v>
          </cell>
          <cell r="Q1" t="str">
            <v>Label Color</v>
          </cell>
          <cell r="R1" t="str">
            <v>Core Weight</v>
          </cell>
          <cell r="S1" t="str">
            <v>Packaging Weight</v>
          </cell>
          <cell r="T1" t="str">
            <v>Pallet Size</v>
          </cell>
          <cell r="U1" t="str">
            <v>Base Fabric Code</v>
          </cell>
          <cell r="V1" t="str">
            <v>Scrap Roll Item</v>
          </cell>
          <cell r="W1" t="str">
            <v>Header Size</v>
          </cell>
          <cell r="X1" t="str">
            <v>Core Type Code</v>
          </cell>
          <cell r="Y1" t="str">
            <v>PG Inv Prefix</v>
          </cell>
          <cell r="Z1" t="str">
            <v>X</v>
          </cell>
        </row>
        <row r="2">
          <cell r="A2" t="str">
            <v>F00639</v>
          </cell>
          <cell r="B2" t="str">
            <v>63" 1.9 OSY WHITE ANTISKID LAMINATE (Q-735)</v>
          </cell>
        </row>
        <row r="3">
          <cell r="A3" t="str">
            <v>W000ABL3149</v>
          </cell>
          <cell r="B3" t="str">
            <v>50 GSM 3149 MM BLACK SB</v>
          </cell>
          <cell r="C3" t="str">
            <v>W000AWB</v>
          </cell>
          <cell r="E3" t="str">
            <v>SPUNBOND</v>
          </cell>
          <cell r="G3" t="str">
            <v>BLACK</v>
          </cell>
          <cell r="I3">
            <v>1.4746999999999999</v>
          </cell>
          <cell r="J3" t="str">
            <v>OSY</v>
          </cell>
          <cell r="K3">
            <v>123.9764</v>
          </cell>
          <cell r="L3" t="str">
            <v>IN</v>
          </cell>
          <cell r="O3" t="str">
            <v>LY</v>
          </cell>
          <cell r="P3">
            <v>1</v>
          </cell>
          <cell r="U3" t="str">
            <v>W000ABL</v>
          </cell>
          <cell r="V3" t="str">
            <v>WAYSCRAP</v>
          </cell>
          <cell r="X3" t="str">
            <v>D</v>
          </cell>
        </row>
        <row r="4">
          <cell r="A4" t="str">
            <v>W000ARC2100</v>
          </cell>
          <cell r="B4" t="str">
            <v>50 GSM 2100 MM WHITE SPUNBOND</v>
          </cell>
          <cell r="E4" t="str">
            <v>SPUNBOND</v>
          </cell>
          <cell r="G4" t="str">
            <v>WHITE</v>
          </cell>
          <cell r="I4">
            <v>1.4746999999999999</v>
          </cell>
          <cell r="J4" t="str">
            <v>OSY</v>
          </cell>
          <cell r="K4">
            <v>82.677099999999996</v>
          </cell>
          <cell r="L4" t="str">
            <v>IN</v>
          </cell>
          <cell r="O4" t="str">
            <v>LY</v>
          </cell>
          <cell r="U4" t="str">
            <v>W000ARC</v>
          </cell>
          <cell r="V4" t="str">
            <v>WAYSCRAP</v>
          </cell>
          <cell r="X4" t="str">
            <v>E</v>
          </cell>
        </row>
        <row r="5">
          <cell r="A5" t="str">
            <v>W000ARK1500</v>
          </cell>
          <cell r="B5" t="str">
            <v>50 GSM 1500 MM BLACK SB</v>
          </cell>
          <cell r="E5" t="str">
            <v>SPUNBOND</v>
          </cell>
          <cell r="G5" t="str">
            <v>BLACK</v>
          </cell>
          <cell r="I5">
            <v>1.4746999999999999</v>
          </cell>
          <cell r="J5" t="str">
            <v>OSY</v>
          </cell>
          <cell r="K5">
            <v>59.055199999999999</v>
          </cell>
          <cell r="L5" t="str">
            <v>IN</v>
          </cell>
          <cell r="O5" t="str">
            <v>LY</v>
          </cell>
          <cell r="U5" t="str">
            <v>W000ARK</v>
          </cell>
          <cell r="V5" t="str">
            <v>WAYSCRAP</v>
          </cell>
          <cell r="X5" t="str">
            <v>B</v>
          </cell>
        </row>
        <row r="6">
          <cell r="A6" t="str">
            <v>W000AVG0089</v>
          </cell>
          <cell r="B6" t="str">
            <v>NWFE PGI 2K 50gsm CW 89mm Color P2716</v>
          </cell>
          <cell r="C6" t="str">
            <v>W000AVG</v>
          </cell>
          <cell r="E6" t="str">
            <v>SPUNBOND</v>
          </cell>
          <cell r="G6" t="str">
            <v>VIOLET</v>
          </cell>
          <cell r="I6">
            <v>1.4746999999999999</v>
          </cell>
          <cell r="J6" t="str">
            <v>OSY</v>
          </cell>
          <cell r="K6">
            <v>3.5038999999999998</v>
          </cell>
          <cell r="L6" t="str">
            <v>IN</v>
          </cell>
          <cell r="O6" t="str">
            <v>LY</v>
          </cell>
          <cell r="P6">
            <v>14</v>
          </cell>
          <cell r="U6" t="str">
            <v>W000AVG</v>
          </cell>
          <cell r="V6" t="str">
            <v>WAYSCRAP</v>
          </cell>
          <cell r="X6" t="str">
            <v>B</v>
          </cell>
        </row>
        <row r="7">
          <cell r="A7" t="str">
            <v>W000AVG0121</v>
          </cell>
          <cell r="B7" t="str">
            <v>NWFE PGI 2K 50gsm CW 121mm Color P2716</v>
          </cell>
          <cell r="C7" t="str">
            <v>W000AVG</v>
          </cell>
          <cell r="E7" t="str">
            <v>SPUNBOND</v>
          </cell>
          <cell r="G7" t="str">
            <v>VIOLET</v>
          </cell>
          <cell r="I7">
            <v>1.4746999999999999</v>
          </cell>
          <cell r="J7" t="str">
            <v>OSY</v>
          </cell>
          <cell r="K7">
            <v>4.7637999999999998</v>
          </cell>
          <cell r="L7" t="str">
            <v>IN</v>
          </cell>
          <cell r="O7" t="str">
            <v>LY</v>
          </cell>
          <cell r="P7">
            <v>10</v>
          </cell>
          <cell r="U7" t="str">
            <v>W000AVG</v>
          </cell>
          <cell r="V7" t="str">
            <v>WAYSCRAP</v>
          </cell>
          <cell r="X7" t="str">
            <v>B</v>
          </cell>
        </row>
        <row r="8">
          <cell r="A8" t="str">
            <v>W000AWB3149</v>
          </cell>
          <cell r="B8" t="str">
            <v>50 GSM 3149 MM WHITE SB</v>
          </cell>
          <cell r="C8" t="str">
            <v>W000AWB</v>
          </cell>
          <cell r="E8" t="str">
            <v>SPUNBOND</v>
          </cell>
          <cell r="G8" t="str">
            <v>WHITE</v>
          </cell>
          <cell r="I8">
            <v>1.4746999999999999</v>
          </cell>
          <cell r="J8" t="str">
            <v>OSY</v>
          </cell>
          <cell r="K8">
            <v>123.9764</v>
          </cell>
          <cell r="L8" t="str">
            <v>IN</v>
          </cell>
          <cell r="O8" t="str">
            <v>LY</v>
          </cell>
          <cell r="P8">
            <v>1</v>
          </cell>
          <cell r="U8" t="str">
            <v>W000AWB</v>
          </cell>
          <cell r="V8" t="str">
            <v>WAYSCRAP</v>
          </cell>
          <cell r="X8" t="str">
            <v>D</v>
          </cell>
        </row>
        <row r="9">
          <cell r="A9" t="str">
            <v>W000AWH0089</v>
          </cell>
          <cell r="B9" t="str">
            <v>NWFE PGI K2 50GSM 89MM CORE 76.2MM WH</v>
          </cell>
          <cell r="C9" t="str">
            <v>W000AVG</v>
          </cell>
          <cell r="E9" t="str">
            <v>SPUNBOND</v>
          </cell>
          <cell r="G9" t="str">
            <v>WHITE</v>
          </cell>
          <cell r="I9">
            <v>1.4746999999999999</v>
          </cell>
          <cell r="J9" t="str">
            <v>OSY</v>
          </cell>
          <cell r="K9">
            <v>3.5038999999999998</v>
          </cell>
          <cell r="L9" t="str">
            <v>IN</v>
          </cell>
          <cell r="O9" t="str">
            <v>LY</v>
          </cell>
          <cell r="P9">
            <v>14</v>
          </cell>
          <cell r="U9" t="str">
            <v>W000AWH</v>
          </cell>
          <cell r="V9" t="str">
            <v>WAYSCRAP</v>
          </cell>
          <cell r="X9" t="str">
            <v>B</v>
          </cell>
        </row>
        <row r="10">
          <cell r="A10" t="str">
            <v>W000AWH0090</v>
          </cell>
          <cell r="B10" t="str">
            <v>50 GSM 90 MM WHITE SB</v>
          </cell>
          <cell r="C10" t="str">
            <v>W000AVG</v>
          </cell>
          <cell r="E10" t="str">
            <v>SPUNBOND</v>
          </cell>
          <cell r="G10" t="str">
            <v>WHITE</v>
          </cell>
          <cell r="I10">
            <v>1.4746999999999999</v>
          </cell>
          <cell r="J10" t="str">
            <v>OSY</v>
          </cell>
          <cell r="K10">
            <v>3.5432999999999999</v>
          </cell>
          <cell r="L10" t="str">
            <v>IN</v>
          </cell>
          <cell r="O10" t="str">
            <v>LY</v>
          </cell>
          <cell r="P10">
            <v>14</v>
          </cell>
          <cell r="U10" t="str">
            <v>W000AWH</v>
          </cell>
          <cell r="V10" t="str">
            <v>WAYSCRAP</v>
          </cell>
          <cell r="X10" t="str">
            <v>A</v>
          </cell>
        </row>
        <row r="11">
          <cell r="A11" t="str">
            <v>W000AWH0120</v>
          </cell>
          <cell r="B11" t="str">
            <v>50 GSM 120 MM WHITE SB</v>
          </cell>
          <cell r="C11" t="str">
            <v>W000AVG</v>
          </cell>
          <cell r="E11" t="str">
            <v>SB</v>
          </cell>
          <cell r="G11" t="str">
            <v>WHITE</v>
          </cell>
          <cell r="I11">
            <v>1.4746999999999999</v>
          </cell>
          <cell r="J11" t="str">
            <v>OSY</v>
          </cell>
          <cell r="K11">
            <v>4.7244000000000002</v>
          </cell>
          <cell r="L11" t="str">
            <v>IN</v>
          </cell>
          <cell r="O11" t="str">
            <v>LY</v>
          </cell>
          <cell r="P11">
            <v>10</v>
          </cell>
          <cell r="U11" t="str">
            <v>W000AWH</v>
          </cell>
          <cell r="V11" t="str">
            <v>WAYSCRAP</v>
          </cell>
          <cell r="X11" t="str">
            <v>B</v>
          </cell>
        </row>
        <row r="12">
          <cell r="A12" t="str">
            <v>W000AWH0160</v>
          </cell>
          <cell r="B12" t="str">
            <v>50 GSM 160 MM WHITE SB</v>
          </cell>
          <cell r="C12" t="str">
            <v>W000AVG</v>
          </cell>
          <cell r="E12" t="str">
            <v>SPUNBOND</v>
          </cell>
          <cell r="G12" t="str">
            <v>WHITE</v>
          </cell>
          <cell r="I12">
            <v>1.4746999999999999</v>
          </cell>
          <cell r="J12" t="str">
            <v>OSY</v>
          </cell>
          <cell r="K12">
            <v>6.2991999999999999</v>
          </cell>
          <cell r="L12" t="str">
            <v>IN</v>
          </cell>
          <cell r="O12" t="str">
            <v>LY</v>
          </cell>
          <cell r="P12">
            <v>8</v>
          </cell>
          <cell r="U12" t="str">
            <v>W000AWH</v>
          </cell>
          <cell r="V12" t="str">
            <v>WAYSCRAP</v>
          </cell>
          <cell r="X12" t="str">
            <v>B</v>
          </cell>
        </row>
        <row r="13">
          <cell r="A13" t="str">
            <v>W000AWH0210</v>
          </cell>
          <cell r="B13" t="str">
            <v>50 GSM 210 MM WHITE SB</v>
          </cell>
          <cell r="C13" t="str">
            <v>W000AVG</v>
          </cell>
          <cell r="E13" t="str">
            <v>SPUNBOND</v>
          </cell>
          <cell r="G13" t="str">
            <v>WHITE</v>
          </cell>
          <cell r="I13">
            <v>1.4746999999999999</v>
          </cell>
          <cell r="J13" t="str">
            <v>OSY</v>
          </cell>
          <cell r="K13">
            <v>8.2676999999999996</v>
          </cell>
          <cell r="L13" t="str">
            <v>IN</v>
          </cell>
          <cell r="O13" t="str">
            <v>LY</v>
          </cell>
          <cell r="P13">
            <v>6</v>
          </cell>
          <cell r="U13" t="str">
            <v>W000AWH</v>
          </cell>
          <cell r="V13" t="str">
            <v>WAYSCRAP</v>
          </cell>
          <cell r="X13" t="str">
            <v>A</v>
          </cell>
        </row>
        <row r="14">
          <cell r="A14" t="str">
            <v>W000AWH0246</v>
          </cell>
          <cell r="B14" t="str">
            <v>50 GSM 246 MM WHITE SB</v>
          </cell>
          <cell r="C14" t="str">
            <v>W000AVG</v>
          </cell>
          <cell r="E14" t="str">
            <v>SPUNBOND</v>
          </cell>
          <cell r="G14" t="str">
            <v>WHITE</v>
          </cell>
          <cell r="I14">
            <v>1.4746999999999999</v>
          </cell>
          <cell r="J14" t="str">
            <v>OSY</v>
          </cell>
          <cell r="K14">
            <v>9.6850000000000005</v>
          </cell>
          <cell r="L14" t="str">
            <v>IN</v>
          </cell>
          <cell r="O14" t="str">
            <v>LY</v>
          </cell>
          <cell r="P14">
            <v>5</v>
          </cell>
          <cell r="U14" t="str">
            <v>W000AWH</v>
          </cell>
          <cell r="V14" t="str">
            <v>WAYSCRAP</v>
          </cell>
          <cell r="X14" t="str">
            <v>B</v>
          </cell>
        </row>
        <row r="15">
          <cell r="A15" t="str">
            <v>W000AWH0250</v>
          </cell>
          <cell r="B15" t="str">
            <v>50 GSM 250 MM WHITE SB</v>
          </cell>
          <cell r="C15" t="str">
            <v>W000AVG</v>
          </cell>
          <cell r="E15" t="str">
            <v>SPUNBOND</v>
          </cell>
          <cell r="G15" t="str">
            <v>WHITE</v>
          </cell>
          <cell r="I15">
            <v>1.4746999999999999</v>
          </cell>
          <cell r="J15" t="str">
            <v>OSY</v>
          </cell>
          <cell r="K15">
            <v>9.8424999999999994</v>
          </cell>
          <cell r="L15" t="str">
            <v>IN</v>
          </cell>
          <cell r="O15" t="str">
            <v>LY</v>
          </cell>
          <cell r="P15">
            <v>5</v>
          </cell>
          <cell r="U15" t="str">
            <v>W000AWH</v>
          </cell>
          <cell r="V15" t="str">
            <v>WAYSCRAP</v>
          </cell>
          <cell r="X15" t="str">
            <v>B</v>
          </cell>
        </row>
        <row r="16">
          <cell r="A16" t="str">
            <v>W000AWH1626</v>
          </cell>
          <cell r="B16" t="str">
            <v>50 GSM 64" WHITE SB</v>
          </cell>
          <cell r="C16" t="str">
            <v>W000AVG</v>
          </cell>
          <cell r="E16" t="str">
            <v>SPUNBOND</v>
          </cell>
          <cell r="G16" t="str">
            <v>WHITE</v>
          </cell>
          <cell r="I16">
            <v>1.4746999999999999</v>
          </cell>
          <cell r="J16" t="str">
            <v>OSY</v>
          </cell>
          <cell r="K16">
            <v>64</v>
          </cell>
          <cell r="L16" t="str">
            <v>IN</v>
          </cell>
          <cell r="O16" t="str">
            <v>LY</v>
          </cell>
          <cell r="P16">
            <v>1</v>
          </cell>
          <cell r="U16" t="str">
            <v>W000AWH</v>
          </cell>
          <cell r="V16" t="str">
            <v>WAYSCRAP</v>
          </cell>
          <cell r="X16" t="str">
            <v>A</v>
          </cell>
        </row>
        <row r="17">
          <cell r="A17" t="str">
            <v>W000CRK1450</v>
          </cell>
          <cell r="B17" t="str">
            <v>60 GSM 1450 MM BLACK</v>
          </cell>
          <cell r="E17" t="str">
            <v>SPUNBOND</v>
          </cell>
          <cell r="G17" t="str">
            <v>WHITE</v>
          </cell>
          <cell r="I17">
            <v>1.7696000000000001</v>
          </cell>
          <cell r="J17" t="str">
            <v>OSY</v>
          </cell>
          <cell r="K17">
            <v>57.086599999999997</v>
          </cell>
          <cell r="L17" t="str">
            <v>IN</v>
          </cell>
          <cell r="O17" t="str">
            <v>LY</v>
          </cell>
          <cell r="U17" t="str">
            <v>W000CRK</v>
          </cell>
          <cell r="V17" t="str">
            <v>WAYSCRAP</v>
          </cell>
          <cell r="X17" t="str">
            <v>E</v>
          </cell>
        </row>
        <row r="18">
          <cell r="A18" t="str">
            <v>W000CWH0090</v>
          </cell>
          <cell r="B18" t="str">
            <v>60 GSM 90 MM WHITE SBPP</v>
          </cell>
          <cell r="C18" t="str">
            <v>W000CWH</v>
          </cell>
          <cell r="E18" t="str">
            <v>SPUNBOND</v>
          </cell>
          <cell r="G18" t="str">
            <v>WHITE</v>
          </cell>
          <cell r="I18">
            <v>1.7696000000000001</v>
          </cell>
          <cell r="J18" t="str">
            <v>OSY</v>
          </cell>
          <cell r="K18">
            <v>3.5432999999999999</v>
          </cell>
          <cell r="L18" t="str">
            <v>IN</v>
          </cell>
          <cell r="O18" t="str">
            <v>LY</v>
          </cell>
          <cell r="P18">
            <v>14</v>
          </cell>
          <cell r="U18" t="str">
            <v>W000CWH</v>
          </cell>
          <cell r="V18" t="str">
            <v>WAYSCRAP</v>
          </cell>
          <cell r="X18" t="str">
            <v>B</v>
          </cell>
        </row>
        <row r="19">
          <cell r="A19" t="str">
            <v>W000CWH0130</v>
          </cell>
          <cell r="B19" t="str">
            <v>60 GSM 130 MM WHITE SBPP</v>
          </cell>
          <cell r="C19" t="str">
            <v>W000CWH</v>
          </cell>
          <cell r="E19" t="str">
            <v>SPUNBOND</v>
          </cell>
          <cell r="G19" t="str">
            <v>WHITE</v>
          </cell>
          <cell r="I19">
            <v>1.7696000000000001</v>
          </cell>
          <cell r="J19" t="str">
            <v>OSY</v>
          </cell>
          <cell r="K19">
            <v>5.1181000000000001</v>
          </cell>
          <cell r="L19" t="str">
            <v>IN</v>
          </cell>
          <cell r="O19" t="str">
            <v>LY</v>
          </cell>
          <cell r="P19">
            <v>9</v>
          </cell>
          <cell r="U19" t="str">
            <v>W000CWH</v>
          </cell>
          <cell r="V19" t="str">
            <v>WAYSCRAP</v>
          </cell>
          <cell r="X19" t="str">
            <v>B</v>
          </cell>
        </row>
        <row r="20">
          <cell r="A20" t="str">
            <v>W000EBL3149</v>
          </cell>
          <cell r="B20" t="str">
            <v>70 GSM 3149 MM BLACK SB</v>
          </cell>
          <cell r="C20" t="str">
            <v>W000EBL</v>
          </cell>
          <cell r="E20" t="str">
            <v>SPUNBOND</v>
          </cell>
          <cell r="G20" t="str">
            <v>BLACK</v>
          </cell>
          <cell r="I20">
            <v>2.0644999999999998</v>
          </cell>
          <cell r="J20" t="str">
            <v>OSY</v>
          </cell>
          <cell r="K20">
            <v>123.9764</v>
          </cell>
          <cell r="L20" t="str">
            <v>IN</v>
          </cell>
          <cell r="O20" t="str">
            <v>LY</v>
          </cell>
          <cell r="P20">
            <v>1</v>
          </cell>
          <cell r="U20" t="str">
            <v>W000EBL</v>
          </cell>
          <cell r="V20" t="str">
            <v>WAYSCRAP</v>
          </cell>
          <cell r="X20" t="str">
            <v>D</v>
          </cell>
        </row>
        <row r="21">
          <cell r="A21" t="str">
            <v>W000ERC1950</v>
          </cell>
          <cell r="B21" t="str">
            <v>70 GSM 1950 MM WHITE</v>
          </cell>
          <cell r="C21" t="str">
            <v>W000EWH</v>
          </cell>
          <cell r="E21" t="str">
            <v>SPUNBOND</v>
          </cell>
          <cell r="G21" t="str">
            <v>WHITE</v>
          </cell>
          <cell r="I21">
            <v>2.0644999999999998</v>
          </cell>
          <cell r="J21" t="str">
            <v>OSY</v>
          </cell>
          <cell r="K21">
            <v>76.771699999999996</v>
          </cell>
          <cell r="L21" t="str">
            <v>IN</v>
          </cell>
          <cell r="O21" t="str">
            <v>LY</v>
          </cell>
          <cell r="U21" t="str">
            <v>W000ERC</v>
          </cell>
          <cell r="V21" t="str">
            <v>WAYSCRAP</v>
          </cell>
          <cell r="X21" t="str">
            <v>E</v>
          </cell>
        </row>
        <row r="22">
          <cell r="A22" t="str">
            <v>W000GWH0133</v>
          </cell>
          <cell r="B22" t="str">
            <v>80 GSM 133 MM WHITE SB</v>
          </cell>
          <cell r="C22" t="str">
            <v>W000GWH</v>
          </cell>
          <cell r="E22" t="str">
            <v>SPUNBOND</v>
          </cell>
          <cell r="G22" t="str">
            <v>WHITE</v>
          </cell>
          <cell r="I22">
            <v>2.3593999999999999</v>
          </cell>
          <cell r="J22" t="str">
            <v>OSY</v>
          </cell>
          <cell r="K22">
            <v>5.2362000000000002</v>
          </cell>
          <cell r="L22" t="str">
            <v>IN</v>
          </cell>
          <cell r="O22" t="str">
            <v>LY</v>
          </cell>
          <cell r="P22">
            <v>9</v>
          </cell>
          <cell r="U22" t="str">
            <v>W000GWH</v>
          </cell>
          <cell r="V22" t="str">
            <v>WAYSCRAP</v>
          </cell>
          <cell r="X22" t="str">
            <v>A</v>
          </cell>
        </row>
        <row r="23">
          <cell r="A23" t="str">
            <v>W000GWH0160</v>
          </cell>
          <cell r="B23" t="str">
            <v>80 GSM 160 MM WHITE SB</v>
          </cell>
          <cell r="C23" t="str">
            <v>W000GWH</v>
          </cell>
          <cell r="E23" t="str">
            <v>SPUNBOND</v>
          </cell>
          <cell r="G23" t="str">
            <v>WHITE</v>
          </cell>
          <cell r="I23">
            <v>2.3593999999999999</v>
          </cell>
          <cell r="J23" t="str">
            <v>OSY</v>
          </cell>
          <cell r="K23">
            <v>6.2991999999999999</v>
          </cell>
          <cell r="L23" t="str">
            <v>IN</v>
          </cell>
          <cell r="O23" t="str">
            <v>LY</v>
          </cell>
          <cell r="P23">
            <v>8</v>
          </cell>
          <cell r="U23" t="str">
            <v>W000GWH</v>
          </cell>
          <cell r="V23" t="str">
            <v>WAYSCRAP</v>
          </cell>
          <cell r="X23" t="str">
            <v>A</v>
          </cell>
        </row>
        <row r="24">
          <cell r="A24" t="str">
            <v>W000HBE0514</v>
          </cell>
          <cell r="B24" t="str">
            <v>2.50 OSY 20.25" BEIGE SB</v>
          </cell>
          <cell r="C24" t="str">
            <v>W000HGY</v>
          </cell>
          <cell r="E24" t="str">
            <v>SPUNBOND</v>
          </cell>
          <cell r="G24" t="str">
            <v>BEIGE</v>
          </cell>
          <cell r="I24">
            <v>2.5</v>
          </cell>
          <cell r="J24" t="str">
            <v>OSY</v>
          </cell>
          <cell r="K24">
            <v>20.25</v>
          </cell>
          <cell r="L24" t="str">
            <v>IN</v>
          </cell>
          <cell r="O24" t="str">
            <v>LY</v>
          </cell>
          <cell r="P24">
            <v>2</v>
          </cell>
          <cell r="U24" t="str">
            <v>W000HBE</v>
          </cell>
          <cell r="V24" t="str">
            <v>WAYSCRAP</v>
          </cell>
          <cell r="X24" t="str">
            <v>F</v>
          </cell>
        </row>
        <row r="25">
          <cell r="A25" t="str">
            <v>W000HBL2235</v>
          </cell>
          <cell r="B25" t="str">
            <v>2.50 OSY 88" BLACK SB</v>
          </cell>
          <cell r="C25" t="str">
            <v>W000HGY</v>
          </cell>
          <cell r="E25" t="str">
            <v>SPUNBOND</v>
          </cell>
          <cell r="G25" t="str">
            <v>BLACK</v>
          </cell>
          <cell r="I25">
            <v>2.5</v>
          </cell>
          <cell r="J25" t="str">
            <v>OSY</v>
          </cell>
          <cell r="K25">
            <v>88</v>
          </cell>
          <cell r="L25" t="str">
            <v>IN</v>
          </cell>
          <cell r="O25" t="str">
            <v>LY</v>
          </cell>
          <cell r="P25">
            <v>1</v>
          </cell>
          <cell r="U25" t="str">
            <v>W000HBL</v>
          </cell>
          <cell r="V25" t="str">
            <v>WAYSCRAP</v>
          </cell>
          <cell r="X25" t="str">
            <v>B</v>
          </cell>
        </row>
        <row r="26">
          <cell r="A26" t="str">
            <v>W000HBL3150</v>
          </cell>
          <cell r="B26" t="str">
            <v>2.50 OSY 124" BLACK SB</v>
          </cell>
          <cell r="C26" t="str">
            <v>W000HGY</v>
          </cell>
          <cell r="E26" t="str">
            <v>SPUNBOND</v>
          </cell>
          <cell r="G26" t="str">
            <v>BLACK</v>
          </cell>
          <cell r="I26">
            <v>2.5</v>
          </cell>
          <cell r="J26" t="str">
            <v>OSY</v>
          </cell>
          <cell r="K26">
            <v>124</v>
          </cell>
          <cell r="L26" t="str">
            <v>IN</v>
          </cell>
          <cell r="O26" t="str">
            <v>LY</v>
          </cell>
          <cell r="P26">
            <v>1</v>
          </cell>
          <cell r="U26" t="str">
            <v>W000HBL</v>
          </cell>
          <cell r="V26" t="str">
            <v>WAYSCRAP</v>
          </cell>
          <cell r="X26" t="str">
            <v>A</v>
          </cell>
        </row>
        <row r="27">
          <cell r="A27" t="str">
            <v>W000HGY1194</v>
          </cell>
          <cell r="B27" t="str">
            <v>2.50 OSY 47" GREY SB</v>
          </cell>
          <cell r="C27" t="str">
            <v>W000HWH</v>
          </cell>
          <cell r="E27" t="str">
            <v>SPUNBOND</v>
          </cell>
          <cell r="G27" t="str">
            <v>GREY</v>
          </cell>
          <cell r="I27">
            <v>2.5</v>
          </cell>
          <cell r="J27" t="str">
            <v>OSY</v>
          </cell>
          <cell r="K27">
            <v>47</v>
          </cell>
          <cell r="L27" t="str">
            <v>IN</v>
          </cell>
          <cell r="O27" t="str">
            <v>LY</v>
          </cell>
          <cell r="P27">
            <v>1</v>
          </cell>
          <cell r="U27" t="str">
            <v>W000HGY</v>
          </cell>
          <cell r="V27" t="str">
            <v>WAYSCRAP</v>
          </cell>
          <cell r="X27" t="str">
            <v>A</v>
          </cell>
        </row>
        <row r="28">
          <cell r="A28" t="str">
            <v>W000HGY2083</v>
          </cell>
          <cell r="B28" t="str">
            <v>2.50 OSY 82" GREY SB</v>
          </cell>
          <cell r="C28" t="str">
            <v>W000HWH</v>
          </cell>
          <cell r="E28" t="str">
            <v>SPUNBOND</v>
          </cell>
          <cell r="G28" t="str">
            <v>GREY</v>
          </cell>
          <cell r="I28">
            <v>2.5</v>
          </cell>
          <cell r="J28" t="str">
            <v>OSY</v>
          </cell>
          <cell r="K28">
            <v>82</v>
          </cell>
          <cell r="L28" t="str">
            <v>IN</v>
          </cell>
          <cell r="O28" t="str">
            <v>LY</v>
          </cell>
          <cell r="P28">
            <v>1</v>
          </cell>
          <cell r="U28" t="str">
            <v>W000HGY</v>
          </cell>
          <cell r="V28" t="str">
            <v>WAYSCRAP</v>
          </cell>
          <cell r="X28" t="str">
            <v>A</v>
          </cell>
        </row>
        <row r="29">
          <cell r="A29" t="str">
            <v>W000HGY2235</v>
          </cell>
          <cell r="B29" t="str">
            <v>2.50 OSY 88" GREY SB</v>
          </cell>
          <cell r="C29" t="str">
            <v>W000HWH</v>
          </cell>
          <cell r="E29" t="str">
            <v>SPUNBOND</v>
          </cell>
          <cell r="G29" t="str">
            <v>GREY</v>
          </cell>
          <cell r="I29">
            <v>2.5</v>
          </cell>
          <cell r="J29" t="str">
            <v>OSY</v>
          </cell>
          <cell r="K29">
            <v>88</v>
          </cell>
          <cell r="L29" t="str">
            <v>IN</v>
          </cell>
          <cell r="O29" t="str">
            <v>LY</v>
          </cell>
          <cell r="P29">
            <v>1</v>
          </cell>
          <cell r="U29" t="str">
            <v>W000HGY</v>
          </cell>
          <cell r="V29" t="str">
            <v>WAYSCRAP</v>
          </cell>
          <cell r="X29" t="str">
            <v>A</v>
          </cell>
        </row>
        <row r="30">
          <cell r="A30" t="str">
            <v>W000HGY2388</v>
          </cell>
          <cell r="B30" t="str">
            <v>2.50 OSY 94" GREY SB</v>
          </cell>
          <cell r="C30" t="str">
            <v>W000HWH</v>
          </cell>
          <cell r="E30" t="str">
            <v>SPUNBOND</v>
          </cell>
          <cell r="G30" t="str">
            <v>GREY</v>
          </cell>
          <cell r="I30">
            <v>2.5</v>
          </cell>
          <cell r="J30" t="str">
            <v>OSY</v>
          </cell>
          <cell r="K30">
            <v>94</v>
          </cell>
          <cell r="L30" t="str">
            <v>IN</v>
          </cell>
          <cell r="O30" t="str">
            <v>LY</v>
          </cell>
          <cell r="P30">
            <v>1</v>
          </cell>
          <cell r="U30" t="str">
            <v>W000HGY</v>
          </cell>
          <cell r="V30" t="str">
            <v>WAYSCRAP</v>
          </cell>
          <cell r="X30" t="str">
            <v>A</v>
          </cell>
        </row>
        <row r="31">
          <cell r="A31" t="str">
            <v>W000HWH1041</v>
          </cell>
          <cell r="B31" t="str">
            <v>2.50 OSY 41" WHITE SB</v>
          </cell>
          <cell r="C31" t="str">
            <v>W000HWH</v>
          </cell>
          <cell r="E31" t="str">
            <v>SPUNBOND</v>
          </cell>
          <cell r="G31" t="str">
            <v>WHITE</v>
          </cell>
          <cell r="I31">
            <v>2.5</v>
          </cell>
          <cell r="J31" t="str">
            <v>OSY</v>
          </cell>
          <cell r="K31">
            <v>41</v>
          </cell>
          <cell r="L31" t="str">
            <v>IN</v>
          </cell>
          <cell r="O31" t="str">
            <v>LY</v>
          </cell>
          <cell r="P31">
            <v>1</v>
          </cell>
          <cell r="U31" t="str">
            <v>W000HWH</v>
          </cell>
          <cell r="V31" t="str">
            <v>WAYSCRAP</v>
          </cell>
          <cell r="X31" t="str">
            <v>B</v>
          </cell>
        </row>
        <row r="32">
          <cell r="A32" t="str">
            <v>W000HWH1397</v>
          </cell>
          <cell r="B32" t="str">
            <v>2.50 OSY 55" WHITE SB</v>
          </cell>
          <cell r="C32" t="str">
            <v>W000HGY</v>
          </cell>
          <cell r="E32" t="str">
            <v>SPUNBOND</v>
          </cell>
          <cell r="G32" t="str">
            <v>WHITE</v>
          </cell>
          <cell r="I32">
            <v>2.5</v>
          </cell>
          <cell r="J32" t="str">
            <v>OSY</v>
          </cell>
          <cell r="K32">
            <v>55</v>
          </cell>
          <cell r="L32" t="str">
            <v>IN</v>
          </cell>
          <cell r="O32" t="str">
            <v>LY</v>
          </cell>
          <cell r="P32">
            <v>1</v>
          </cell>
          <cell r="U32" t="str">
            <v>W000HWH</v>
          </cell>
          <cell r="V32" t="str">
            <v>WAYSCRAP</v>
          </cell>
          <cell r="X32" t="str">
            <v>B</v>
          </cell>
        </row>
        <row r="33">
          <cell r="A33" t="str">
            <v>W000HWH2134</v>
          </cell>
          <cell r="B33" t="str">
            <v>2.50 OSY 84" WHITE SB</v>
          </cell>
          <cell r="C33" t="str">
            <v>W000HWH</v>
          </cell>
          <cell r="E33" t="str">
            <v>SPUNBOND</v>
          </cell>
          <cell r="G33" t="str">
            <v>WHITE</v>
          </cell>
          <cell r="I33">
            <v>2.5</v>
          </cell>
          <cell r="J33" t="str">
            <v>OSY</v>
          </cell>
          <cell r="K33">
            <v>84</v>
          </cell>
          <cell r="L33" t="str">
            <v>IN</v>
          </cell>
          <cell r="O33" t="str">
            <v>LY</v>
          </cell>
          <cell r="P33">
            <v>1</v>
          </cell>
          <cell r="U33" t="str">
            <v>W000HWH</v>
          </cell>
          <cell r="V33" t="str">
            <v>WAYSCRAP</v>
          </cell>
          <cell r="X33" t="str">
            <v>B</v>
          </cell>
        </row>
        <row r="34">
          <cell r="A34" t="str">
            <v>W000HWH2388</v>
          </cell>
          <cell r="B34" t="str">
            <v>2.50 OSY 94" WHITE SB</v>
          </cell>
          <cell r="C34" t="str">
            <v>W000HWH</v>
          </cell>
          <cell r="E34" t="str">
            <v>SB</v>
          </cell>
          <cell r="G34" t="str">
            <v>WHITE</v>
          </cell>
          <cell r="I34">
            <v>2.5</v>
          </cell>
          <cell r="J34" t="str">
            <v>OSY</v>
          </cell>
          <cell r="K34">
            <v>94</v>
          </cell>
          <cell r="L34" t="str">
            <v>IN</v>
          </cell>
          <cell r="O34" t="str">
            <v>LY</v>
          </cell>
          <cell r="P34">
            <v>1</v>
          </cell>
          <cell r="U34" t="str">
            <v>W000HWH</v>
          </cell>
          <cell r="V34" t="str">
            <v>WAYSCRAP</v>
          </cell>
          <cell r="X34" t="str">
            <v>B</v>
          </cell>
        </row>
        <row r="35">
          <cell r="A35" t="str">
            <v>W000HWH3200</v>
          </cell>
          <cell r="B35" t="str">
            <v>2.50 OSY 126" WHITE</v>
          </cell>
          <cell r="C35" t="str">
            <v>W000HWH</v>
          </cell>
          <cell r="E35" t="str">
            <v>SPUNBOND</v>
          </cell>
          <cell r="G35" t="str">
            <v>WHITE</v>
          </cell>
          <cell r="I35">
            <v>2.5</v>
          </cell>
          <cell r="J35" t="str">
            <v>OSY</v>
          </cell>
          <cell r="K35">
            <v>126</v>
          </cell>
          <cell r="L35" t="str">
            <v>IN</v>
          </cell>
          <cell r="O35" t="str">
            <v>LY</v>
          </cell>
          <cell r="P35">
            <v>1</v>
          </cell>
          <cell r="U35" t="str">
            <v>W000HWH</v>
          </cell>
          <cell r="V35" t="str">
            <v>WAYSCRAP</v>
          </cell>
          <cell r="X35" t="str">
            <v>D</v>
          </cell>
        </row>
        <row r="36">
          <cell r="A36" t="str">
            <v>W000KRK1500</v>
          </cell>
          <cell r="B36" t="str">
            <v>100 GSM 1500 MM BLACK SB</v>
          </cell>
          <cell r="E36" t="str">
            <v>SPUNBOND</v>
          </cell>
          <cell r="G36" t="str">
            <v>BLACK</v>
          </cell>
          <cell r="I36">
            <v>2.9493</v>
          </cell>
          <cell r="J36" t="str">
            <v>OSY</v>
          </cell>
          <cell r="K36">
            <v>59.055199999999999</v>
          </cell>
          <cell r="L36" t="str">
            <v>IN</v>
          </cell>
          <cell r="O36" t="str">
            <v>LY</v>
          </cell>
          <cell r="U36" t="str">
            <v>W000KRK</v>
          </cell>
          <cell r="V36" t="str">
            <v>WAYSCRAP</v>
          </cell>
          <cell r="X36" t="str">
            <v>B</v>
          </cell>
        </row>
        <row r="37">
          <cell r="A37" t="str">
            <v>W000MHT1524</v>
          </cell>
          <cell r="B37" t="str">
            <v>3.25 OSY 60" TAN SB</v>
          </cell>
          <cell r="C37" t="str">
            <v>W000MHT</v>
          </cell>
          <cell r="E37" t="str">
            <v>SPUNBOND</v>
          </cell>
          <cell r="G37" t="str">
            <v>TAN</v>
          </cell>
          <cell r="I37">
            <v>3.25</v>
          </cell>
          <cell r="J37" t="str">
            <v>OSY</v>
          </cell>
          <cell r="K37">
            <v>60</v>
          </cell>
          <cell r="L37" t="str">
            <v>IN</v>
          </cell>
          <cell r="O37" t="str">
            <v>LY</v>
          </cell>
          <cell r="P37">
            <v>1</v>
          </cell>
          <cell r="U37" t="str">
            <v>W000MHT</v>
          </cell>
          <cell r="V37" t="str">
            <v>WAYSCRAP</v>
          </cell>
          <cell r="X37" t="str">
            <v>B</v>
          </cell>
        </row>
        <row r="38">
          <cell r="A38" t="str">
            <v>W000MHT3048</v>
          </cell>
          <cell r="B38" t="str">
            <v>3.25 OSY 120" TAN SB</v>
          </cell>
          <cell r="C38" t="str">
            <v>W000MHT</v>
          </cell>
          <cell r="E38" t="str">
            <v>SPUNBOND</v>
          </cell>
          <cell r="G38" t="str">
            <v>TAN</v>
          </cell>
          <cell r="I38">
            <v>3.25</v>
          </cell>
          <cell r="J38" t="str">
            <v>OSY</v>
          </cell>
          <cell r="K38">
            <v>120</v>
          </cell>
          <cell r="L38" t="str">
            <v>IN</v>
          </cell>
          <cell r="O38" t="str">
            <v>LY</v>
          </cell>
          <cell r="P38">
            <v>1</v>
          </cell>
          <cell r="U38" t="str">
            <v>W000MHT</v>
          </cell>
          <cell r="V38" t="str">
            <v>WAYSCRAP</v>
          </cell>
          <cell r="X38" t="str">
            <v>B</v>
          </cell>
        </row>
        <row r="39">
          <cell r="A39" t="str">
            <v>W0017WM0432</v>
          </cell>
          <cell r="B39" t="str">
            <v>8.5 GSM 17" WHITE SB</v>
          </cell>
          <cell r="C39" t="str">
            <v>W0017WM</v>
          </cell>
          <cell r="E39" t="str">
            <v>SPUNBOND</v>
          </cell>
          <cell r="G39" t="str">
            <v>WHITE</v>
          </cell>
          <cell r="I39">
            <v>0.25069999999999998</v>
          </cell>
          <cell r="J39" t="str">
            <v>OSY</v>
          </cell>
          <cell r="K39">
            <v>17</v>
          </cell>
          <cell r="L39" t="str">
            <v>IN</v>
          </cell>
          <cell r="O39" t="str">
            <v>LY</v>
          </cell>
          <cell r="P39">
            <v>3</v>
          </cell>
          <cell r="U39" t="str">
            <v>W0017WM</v>
          </cell>
          <cell r="V39" t="str">
            <v>WAYSCRAP</v>
          </cell>
          <cell r="X39" t="str">
            <v>A</v>
          </cell>
        </row>
        <row r="40">
          <cell r="A40" t="str">
            <v>W0017WM3023</v>
          </cell>
          <cell r="B40" t="str">
            <v>8.5 GSM 3023 MM WHITE SB - 119"</v>
          </cell>
          <cell r="C40" t="str">
            <v>W0017WM</v>
          </cell>
          <cell r="E40" t="str">
            <v>SPUNBOND</v>
          </cell>
          <cell r="G40" t="str">
            <v>WHITE</v>
          </cell>
          <cell r="I40">
            <v>0.25069999999999998</v>
          </cell>
          <cell r="J40" t="str">
            <v>OSY</v>
          </cell>
          <cell r="K40">
            <v>119</v>
          </cell>
          <cell r="L40" t="str">
            <v>IN</v>
          </cell>
          <cell r="O40" t="str">
            <v>LY</v>
          </cell>
          <cell r="P40">
            <v>1</v>
          </cell>
          <cell r="U40" t="str">
            <v>W0017WM</v>
          </cell>
          <cell r="V40" t="str">
            <v>WAYSCRAP</v>
          </cell>
          <cell r="X40" t="str">
            <v>A</v>
          </cell>
        </row>
        <row r="41">
          <cell r="A41" t="str">
            <v>W0017WM3098</v>
          </cell>
          <cell r="B41" t="str">
            <v>8.5 GSM 3098 MM WHITE SB - 122"</v>
          </cell>
          <cell r="C41" t="str">
            <v>W0017WM</v>
          </cell>
          <cell r="E41" t="str">
            <v>SPUNBOND</v>
          </cell>
          <cell r="G41" t="str">
            <v>WHITE</v>
          </cell>
          <cell r="I41">
            <v>0.25069999999999998</v>
          </cell>
          <cell r="J41" t="str">
            <v>OSY</v>
          </cell>
          <cell r="K41">
            <v>122</v>
          </cell>
          <cell r="L41" t="str">
            <v>IN</v>
          </cell>
          <cell r="O41" t="str">
            <v>LY</v>
          </cell>
          <cell r="P41">
            <v>1</v>
          </cell>
          <cell r="U41" t="str">
            <v>W0017WM</v>
          </cell>
          <cell r="V41" t="str">
            <v>WAYSCRAP</v>
          </cell>
          <cell r="X41" t="str">
            <v>A</v>
          </cell>
        </row>
        <row r="42">
          <cell r="A42" t="str">
            <v>W001GBL2438</v>
          </cell>
          <cell r="B42" t="str">
            <v>2.375 OSY 96" BLACK SB</v>
          </cell>
          <cell r="C42" t="str">
            <v>W001GBL</v>
          </cell>
          <cell r="E42" t="str">
            <v>SPUNBOND</v>
          </cell>
          <cell r="G42" t="str">
            <v>BLACK</v>
          </cell>
          <cell r="I42">
            <v>2.375</v>
          </cell>
          <cell r="J42" t="str">
            <v>OSY</v>
          </cell>
          <cell r="K42">
            <v>96</v>
          </cell>
          <cell r="L42" t="str">
            <v>IN</v>
          </cell>
          <cell r="O42" t="str">
            <v>LY</v>
          </cell>
          <cell r="P42">
            <v>1</v>
          </cell>
          <cell r="U42" t="str">
            <v>W001GBL</v>
          </cell>
          <cell r="V42" t="str">
            <v>WAYSCRAP</v>
          </cell>
          <cell r="X42" t="str">
            <v>B</v>
          </cell>
        </row>
        <row r="43">
          <cell r="A43" t="str">
            <v>W001GBL3099</v>
          </cell>
          <cell r="B43" t="str">
            <v>2.375 OSY 122" BLACK SB</v>
          </cell>
          <cell r="C43" t="str">
            <v>W001GBL</v>
          </cell>
          <cell r="E43" t="str">
            <v>SPUNBOND</v>
          </cell>
          <cell r="G43" t="str">
            <v>BLACK</v>
          </cell>
          <cell r="I43">
            <v>2.375</v>
          </cell>
          <cell r="J43" t="str">
            <v>OSY</v>
          </cell>
          <cell r="K43">
            <v>122</v>
          </cell>
          <cell r="L43" t="str">
            <v>IN</v>
          </cell>
          <cell r="O43" t="str">
            <v>LY</v>
          </cell>
          <cell r="P43">
            <v>1</v>
          </cell>
          <cell r="U43" t="str">
            <v>W001GBL</v>
          </cell>
          <cell r="V43" t="str">
            <v>WAYSCRAP</v>
          </cell>
          <cell r="X43" t="str">
            <v>A</v>
          </cell>
        </row>
        <row r="44">
          <cell r="A44" t="str">
            <v>W001GBL3150</v>
          </cell>
          <cell r="B44" t="str">
            <v>2.375 OSY 124" BLACK SB</v>
          </cell>
          <cell r="C44" t="str">
            <v>W001GBL</v>
          </cell>
          <cell r="E44" t="str">
            <v>SPUNBOND</v>
          </cell>
          <cell r="G44" t="str">
            <v>BLACK</v>
          </cell>
          <cell r="I44">
            <v>2.375</v>
          </cell>
          <cell r="J44" t="str">
            <v>OSY</v>
          </cell>
          <cell r="K44">
            <v>124</v>
          </cell>
          <cell r="L44" t="str">
            <v>IN</v>
          </cell>
          <cell r="O44" t="str">
            <v>LY</v>
          </cell>
          <cell r="P44">
            <v>1</v>
          </cell>
          <cell r="U44" t="str">
            <v>W001GBL</v>
          </cell>
          <cell r="V44" t="str">
            <v>WAYSCRAP</v>
          </cell>
          <cell r="X44" t="str">
            <v>A</v>
          </cell>
        </row>
        <row r="45">
          <cell r="A45" t="str">
            <v>W0020SG3023</v>
          </cell>
          <cell r="B45" t="str">
            <v>10 GSM 3023 MM GRAY SB - 119"</v>
          </cell>
          <cell r="C45" t="str">
            <v>W0020WH</v>
          </cell>
          <cell r="E45" t="str">
            <v>SPUNBOND</v>
          </cell>
          <cell r="G45" t="str">
            <v>GRAY</v>
          </cell>
          <cell r="I45">
            <v>0.2949</v>
          </cell>
          <cell r="J45" t="str">
            <v>OSY</v>
          </cell>
          <cell r="K45">
            <v>119</v>
          </cell>
          <cell r="L45" t="str">
            <v>IN</v>
          </cell>
          <cell r="O45" t="str">
            <v>LY</v>
          </cell>
          <cell r="P45">
            <v>1</v>
          </cell>
          <cell r="U45" t="str">
            <v>W0020SG</v>
          </cell>
          <cell r="V45" t="str">
            <v>WAYSCRAP</v>
          </cell>
          <cell r="X45" t="str">
            <v>A</v>
          </cell>
        </row>
        <row r="46">
          <cell r="A46" t="str">
            <v>W0020SG3098</v>
          </cell>
          <cell r="B46" t="str">
            <v>10 GSM 3098 MM GRAY SB - 122"</v>
          </cell>
          <cell r="C46" t="str">
            <v>W0020WH</v>
          </cell>
          <cell r="E46" t="str">
            <v>SPUNBOND</v>
          </cell>
          <cell r="G46" t="str">
            <v>GRAY</v>
          </cell>
          <cell r="I46">
            <v>0.2949</v>
          </cell>
          <cell r="J46" t="str">
            <v>OSY</v>
          </cell>
          <cell r="K46">
            <v>122</v>
          </cell>
          <cell r="L46" t="str">
            <v>IN</v>
          </cell>
          <cell r="O46" t="str">
            <v>LY</v>
          </cell>
          <cell r="P46">
            <v>1</v>
          </cell>
          <cell r="U46" t="str">
            <v>W0020SG</v>
          </cell>
          <cell r="V46" t="str">
            <v>WAYSCRAP</v>
          </cell>
          <cell r="X46" t="str">
            <v>A</v>
          </cell>
        </row>
        <row r="47">
          <cell r="A47" t="str">
            <v>W0020WM0432</v>
          </cell>
          <cell r="B47" t="str">
            <v>10 GSM 432 MM WHITE SB</v>
          </cell>
          <cell r="C47" t="str">
            <v>W0020WM</v>
          </cell>
          <cell r="E47" t="str">
            <v>SPUNBOND</v>
          </cell>
          <cell r="G47" t="str">
            <v>WHITE</v>
          </cell>
          <cell r="I47">
            <v>0.2949</v>
          </cell>
          <cell r="J47" t="str">
            <v>OSY</v>
          </cell>
          <cell r="K47">
            <v>17.007899999999999</v>
          </cell>
          <cell r="L47" t="str">
            <v>IN</v>
          </cell>
          <cell r="O47" t="str">
            <v>LY</v>
          </cell>
          <cell r="P47">
            <v>2</v>
          </cell>
          <cell r="U47" t="str">
            <v>W0020WM</v>
          </cell>
          <cell r="V47" t="str">
            <v>WAYSCRAP</v>
          </cell>
          <cell r="X47" t="str">
            <v>A</v>
          </cell>
        </row>
        <row r="48">
          <cell r="A48" t="str">
            <v>W0020WM0457</v>
          </cell>
          <cell r="B48" t="str">
            <v>10 GSM 457 MM WHITE SB</v>
          </cell>
          <cell r="C48" t="str">
            <v>W0020WM</v>
          </cell>
          <cell r="E48" t="str">
            <v>SPUNBOND</v>
          </cell>
          <cell r="G48" t="str">
            <v>WHITE</v>
          </cell>
          <cell r="I48">
            <v>0.2949</v>
          </cell>
          <cell r="J48" t="str">
            <v>OSY</v>
          </cell>
          <cell r="K48">
            <v>17.992100000000001</v>
          </cell>
          <cell r="L48" t="str">
            <v>IN</v>
          </cell>
          <cell r="O48" t="str">
            <v>LY</v>
          </cell>
          <cell r="P48">
            <v>2</v>
          </cell>
          <cell r="U48" t="str">
            <v>W0020WM</v>
          </cell>
          <cell r="V48" t="str">
            <v>WAYSCRAP</v>
          </cell>
          <cell r="X48" t="str">
            <v>A</v>
          </cell>
        </row>
        <row r="49">
          <cell r="A49" t="str">
            <v>W0020WM0483</v>
          </cell>
          <cell r="B49" t="str">
            <v>10 GSM 483 MM WHITE SB</v>
          </cell>
          <cell r="C49" t="str">
            <v>W0020WM</v>
          </cell>
          <cell r="E49" t="str">
            <v>SPUNBOND</v>
          </cell>
          <cell r="G49" t="str">
            <v>WHITE</v>
          </cell>
          <cell r="I49">
            <v>0.2949</v>
          </cell>
          <cell r="J49" t="str">
            <v>OSY</v>
          </cell>
          <cell r="K49">
            <v>19.015699999999999</v>
          </cell>
          <cell r="L49" t="str">
            <v>IN</v>
          </cell>
          <cell r="O49" t="str">
            <v>LY</v>
          </cell>
          <cell r="P49">
            <v>2</v>
          </cell>
          <cell r="U49" t="str">
            <v>W0020WM</v>
          </cell>
          <cell r="V49" t="str">
            <v>WAYSCRAP</v>
          </cell>
          <cell r="X49" t="str">
            <v>A</v>
          </cell>
        </row>
        <row r="50">
          <cell r="A50" t="str">
            <v>W0020WM0700</v>
          </cell>
          <cell r="B50" t="str">
            <v>10 GSM 700 MM WHITE SB</v>
          </cell>
          <cell r="C50" t="str">
            <v>W0020WM</v>
          </cell>
          <cell r="E50" t="str">
            <v>SPUNBOND</v>
          </cell>
          <cell r="G50" t="str">
            <v>WHITE</v>
          </cell>
          <cell r="I50">
            <v>0.2949</v>
          </cell>
          <cell r="J50" t="str">
            <v>OSY</v>
          </cell>
          <cell r="K50">
            <v>27.559100000000001</v>
          </cell>
          <cell r="L50" t="str">
            <v>IN</v>
          </cell>
          <cell r="O50" t="str">
            <v>LY</v>
          </cell>
          <cell r="P50">
            <v>1</v>
          </cell>
          <cell r="U50" t="str">
            <v>W0020WM</v>
          </cell>
          <cell r="V50" t="str">
            <v>WAYSCRAP</v>
          </cell>
          <cell r="X50" t="str">
            <v>A</v>
          </cell>
        </row>
        <row r="51">
          <cell r="A51" t="str">
            <v>W0020WM2159</v>
          </cell>
          <cell r="B51" t="str">
            <v>10 GSM 2159 MM WHITE SB- 85"</v>
          </cell>
          <cell r="C51" t="str">
            <v>W0020WM</v>
          </cell>
          <cell r="E51" t="str">
            <v>SPUNBOND</v>
          </cell>
          <cell r="G51" t="str">
            <v>WHITE</v>
          </cell>
          <cell r="I51">
            <v>0.2949</v>
          </cell>
          <cell r="J51" t="str">
            <v>OSY</v>
          </cell>
          <cell r="K51">
            <v>85</v>
          </cell>
          <cell r="L51" t="str">
            <v>IN</v>
          </cell>
          <cell r="O51" t="str">
            <v>LY</v>
          </cell>
          <cell r="P51">
            <v>1</v>
          </cell>
          <cell r="U51" t="str">
            <v>W0020WM</v>
          </cell>
          <cell r="V51" t="str">
            <v>WAYSCRAP</v>
          </cell>
          <cell r="X51" t="str">
            <v>A</v>
          </cell>
        </row>
        <row r="52">
          <cell r="A52" t="str">
            <v>W0020WM3023</v>
          </cell>
          <cell r="B52" t="str">
            <v>10 GSM 3023 MM WHITE SB - 119"</v>
          </cell>
          <cell r="C52" t="str">
            <v>W0020WM</v>
          </cell>
          <cell r="E52" t="str">
            <v>SPUNBOND</v>
          </cell>
          <cell r="G52" t="str">
            <v>WHITE</v>
          </cell>
          <cell r="I52">
            <v>0.2949</v>
          </cell>
          <cell r="J52" t="str">
            <v>OSY</v>
          </cell>
          <cell r="K52">
            <v>119.0157</v>
          </cell>
          <cell r="L52" t="str">
            <v>IN</v>
          </cell>
          <cell r="O52" t="str">
            <v>LY</v>
          </cell>
          <cell r="P52">
            <v>1</v>
          </cell>
          <cell r="U52" t="str">
            <v>W0020WM</v>
          </cell>
          <cell r="V52" t="str">
            <v>WAYSCRAP</v>
          </cell>
          <cell r="X52" t="str">
            <v>A</v>
          </cell>
        </row>
        <row r="53">
          <cell r="A53" t="str">
            <v>W0020WM3035</v>
          </cell>
          <cell r="B53" t="str">
            <v>10 GSM 3035 MM WHITE SB - 119.5"</v>
          </cell>
          <cell r="C53" t="str">
            <v>W0020WM</v>
          </cell>
          <cell r="E53" t="str">
            <v>SPUNBOND</v>
          </cell>
          <cell r="G53" t="str">
            <v>WHITE</v>
          </cell>
          <cell r="I53">
            <v>0.2949</v>
          </cell>
          <cell r="J53" t="str">
            <v>OSY</v>
          </cell>
          <cell r="K53">
            <v>119.5</v>
          </cell>
          <cell r="L53" t="str">
            <v>IN</v>
          </cell>
          <cell r="O53" t="str">
            <v>LY</v>
          </cell>
          <cell r="P53">
            <v>1</v>
          </cell>
          <cell r="U53" t="str">
            <v>W0020WM</v>
          </cell>
          <cell r="V53" t="str">
            <v>WAYSCRAP</v>
          </cell>
          <cell r="X53" t="str">
            <v>A</v>
          </cell>
        </row>
        <row r="54">
          <cell r="A54" t="str">
            <v>W0020WM3048</v>
          </cell>
          <cell r="B54" t="str">
            <v>10 GSM 3048 MM WHITE SB - 120"</v>
          </cell>
          <cell r="C54" t="str">
            <v>W0020WM</v>
          </cell>
          <cell r="E54" t="str">
            <v>SPUNBOND</v>
          </cell>
          <cell r="G54" t="str">
            <v>WHITE</v>
          </cell>
          <cell r="I54">
            <v>0.2949</v>
          </cell>
          <cell r="J54" t="str">
            <v>OSY</v>
          </cell>
          <cell r="K54">
            <v>120</v>
          </cell>
          <cell r="L54" t="str">
            <v>IN</v>
          </cell>
          <cell r="O54" t="str">
            <v>LY</v>
          </cell>
          <cell r="P54">
            <v>1</v>
          </cell>
          <cell r="U54" t="str">
            <v>W0020WM</v>
          </cell>
          <cell r="V54" t="str">
            <v>WAYSCRAP</v>
          </cell>
          <cell r="X54" t="str">
            <v>A</v>
          </cell>
        </row>
        <row r="55">
          <cell r="A55" t="str">
            <v>W0020WM3073</v>
          </cell>
          <cell r="B55" t="str">
            <v>10 GSM 3073 MM WHITE SB - 121"</v>
          </cell>
          <cell r="C55" t="str">
            <v>W0020WM</v>
          </cell>
          <cell r="E55" t="str">
            <v>SPUNBOND</v>
          </cell>
          <cell r="G55" t="str">
            <v>WHITE</v>
          </cell>
          <cell r="I55">
            <v>0.2949</v>
          </cell>
          <cell r="J55" t="str">
            <v>OSY</v>
          </cell>
          <cell r="K55">
            <v>121</v>
          </cell>
          <cell r="L55" t="str">
            <v>IN</v>
          </cell>
          <cell r="O55" t="str">
            <v>LY</v>
          </cell>
          <cell r="P55">
            <v>1</v>
          </cell>
          <cell r="U55" t="str">
            <v>W0020WM</v>
          </cell>
          <cell r="V55" t="str">
            <v>WAYSCRAP</v>
          </cell>
          <cell r="X55" t="str">
            <v>A</v>
          </cell>
        </row>
        <row r="56">
          <cell r="A56" t="str">
            <v>W0020WM3098</v>
          </cell>
          <cell r="B56" t="str">
            <v>10 GSM 3098 MM WHITE SB - 122"</v>
          </cell>
          <cell r="C56" t="str">
            <v>W0020WM</v>
          </cell>
          <cell r="E56" t="str">
            <v>SPUNBOND</v>
          </cell>
          <cell r="G56" t="str">
            <v>WHITE</v>
          </cell>
          <cell r="I56">
            <v>0.2949</v>
          </cell>
          <cell r="J56" t="str">
            <v>OSY</v>
          </cell>
          <cell r="K56">
            <v>122</v>
          </cell>
          <cell r="L56" t="str">
            <v>IN</v>
          </cell>
          <cell r="O56" t="str">
            <v>LY</v>
          </cell>
          <cell r="P56">
            <v>1</v>
          </cell>
          <cell r="U56" t="str">
            <v>W0020WM</v>
          </cell>
          <cell r="V56" t="str">
            <v>WAYSCRAP</v>
          </cell>
          <cell r="X56" t="str">
            <v>A</v>
          </cell>
        </row>
        <row r="57">
          <cell r="A57" t="str">
            <v>W0024IN0356</v>
          </cell>
          <cell r="B57" t="str">
            <v>12 GSM 14" INDUSTRIAL SB</v>
          </cell>
          <cell r="C57" t="str">
            <v>W0024WH</v>
          </cell>
          <cell r="E57" t="str">
            <v>SPUNBOND</v>
          </cell>
          <cell r="G57" t="str">
            <v>INDUSTRIAL</v>
          </cell>
          <cell r="I57">
            <v>0.35389999999999999</v>
          </cell>
          <cell r="J57" t="str">
            <v>OSY</v>
          </cell>
          <cell r="K57">
            <v>14</v>
          </cell>
          <cell r="L57" t="str">
            <v>IN</v>
          </cell>
          <cell r="O57" t="str">
            <v>LY</v>
          </cell>
          <cell r="P57">
            <v>3</v>
          </cell>
          <cell r="U57" t="str">
            <v>W0024IN</v>
          </cell>
          <cell r="V57" t="str">
            <v>WAYSCRAP</v>
          </cell>
          <cell r="X57" t="str">
            <v>A</v>
          </cell>
        </row>
        <row r="58">
          <cell r="A58" t="str">
            <v>W0024IN0584</v>
          </cell>
          <cell r="B58" t="str">
            <v>12 GSM 23" INDUSTRIAL SB</v>
          </cell>
          <cell r="C58" t="str">
            <v>W0024IN</v>
          </cell>
          <cell r="E58" t="str">
            <v>SPUNBOND</v>
          </cell>
          <cell r="G58" t="str">
            <v>INDUSTRIAL</v>
          </cell>
          <cell r="I58">
            <v>0.35389999999999999</v>
          </cell>
          <cell r="J58" t="str">
            <v>OSY</v>
          </cell>
          <cell r="K58">
            <v>23</v>
          </cell>
          <cell r="L58" t="str">
            <v>IN</v>
          </cell>
          <cell r="O58" t="str">
            <v>LY</v>
          </cell>
          <cell r="P58">
            <v>2</v>
          </cell>
          <cell r="U58" t="str">
            <v>W0024IN</v>
          </cell>
          <cell r="V58" t="str">
            <v>WAYSCRAP</v>
          </cell>
          <cell r="X58" t="str">
            <v>A</v>
          </cell>
        </row>
        <row r="59">
          <cell r="A59" t="str">
            <v>W0024IN2743</v>
          </cell>
          <cell r="B59" t="str">
            <v>12 GSM 108" INDUSTRIAL SB</v>
          </cell>
          <cell r="C59" t="str">
            <v>W0024WH</v>
          </cell>
          <cell r="E59" t="str">
            <v>SPUNBOND</v>
          </cell>
          <cell r="G59" t="str">
            <v>INDUSTRIAL</v>
          </cell>
          <cell r="I59">
            <v>0.35389999999999999</v>
          </cell>
          <cell r="J59" t="str">
            <v>OSY</v>
          </cell>
          <cell r="K59">
            <v>108</v>
          </cell>
          <cell r="L59" t="str">
            <v>IN</v>
          </cell>
          <cell r="O59" t="str">
            <v>LY</v>
          </cell>
          <cell r="P59">
            <v>1</v>
          </cell>
          <cell r="U59" t="str">
            <v>W0024IN</v>
          </cell>
          <cell r="V59" t="str">
            <v>WAYSCRAP</v>
          </cell>
          <cell r="X59" t="str">
            <v>A</v>
          </cell>
        </row>
        <row r="60">
          <cell r="A60" t="str">
            <v>W0024IN3099</v>
          </cell>
          <cell r="B60" t="str">
            <v>12 GSM 122" INDUSTRIAL SB</v>
          </cell>
          <cell r="C60" t="str">
            <v>W0024WH</v>
          </cell>
          <cell r="E60" t="str">
            <v>SPUNBOND</v>
          </cell>
          <cell r="G60" t="str">
            <v>INDUSTRIAL</v>
          </cell>
          <cell r="I60">
            <v>0.35389999999999999</v>
          </cell>
          <cell r="J60" t="str">
            <v>OSY</v>
          </cell>
          <cell r="K60">
            <v>122</v>
          </cell>
          <cell r="L60" t="str">
            <v>IN</v>
          </cell>
          <cell r="O60" t="str">
            <v>LY</v>
          </cell>
          <cell r="P60">
            <v>1</v>
          </cell>
          <cell r="U60" t="str">
            <v>W0024IN</v>
          </cell>
          <cell r="V60" t="str">
            <v>WAYSCRAP</v>
          </cell>
          <cell r="X60" t="str">
            <v>A</v>
          </cell>
        </row>
        <row r="61">
          <cell r="A61" t="str">
            <v>W0024IN3454</v>
          </cell>
          <cell r="B61" t="str">
            <v>12 GSM 136" INDUSTRIAL SB</v>
          </cell>
          <cell r="C61" t="str">
            <v>W0024IN</v>
          </cell>
          <cell r="E61" t="str">
            <v>SPUNBOND</v>
          </cell>
          <cell r="G61" t="str">
            <v>INDUSTRIAL</v>
          </cell>
          <cell r="I61">
            <v>0.35389999999999999</v>
          </cell>
          <cell r="J61" t="str">
            <v>OSY</v>
          </cell>
          <cell r="K61">
            <v>136</v>
          </cell>
          <cell r="L61" t="str">
            <v>IN</v>
          </cell>
          <cell r="O61" t="str">
            <v>LY</v>
          </cell>
          <cell r="P61">
            <v>1</v>
          </cell>
          <cell r="U61" t="str">
            <v>W0024IN</v>
          </cell>
          <cell r="V61" t="str">
            <v>WAYSCRAP</v>
          </cell>
          <cell r="X61" t="str">
            <v>A</v>
          </cell>
        </row>
        <row r="62">
          <cell r="A62" t="str">
            <v>W0024MN1753</v>
          </cell>
          <cell r="B62" t="str">
            <v>12 GSM 69" INDUSTRIAL SB</v>
          </cell>
          <cell r="C62" t="str">
            <v>W0024WH</v>
          </cell>
          <cell r="E62" t="str">
            <v>SPUNBOND</v>
          </cell>
          <cell r="G62" t="str">
            <v>INDUSTRIAL</v>
          </cell>
          <cell r="I62">
            <v>0.35389999999999999</v>
          </cell>
          <cell r="J62" t="str">
            <v>OSY</v>
          </cell>
          <cell r="K62">
            <v>69</v>
          </cell>
          <cell r="L62" t="str">
            <v>IN</v>
          </cell>
          <cell r="O62" t="str">
            <v>LY</v>
          </cell>
          <cell r="P62">
            <v>1</v>
          </cell>
          <cell r="U62" t="str">
            <v>W0024MN</v>
          </cell>
          <cell r="V62" t="str">
            <v>WAYSCRAP</v>
          </cell>
          <cell r="X62" t="str">
            <v>A</v>
          </cell>
        </row>
        <row r="63">
          <cell r="A63" t="str">
            <v>W0024MN2007</v>
          </cell>
          <cell r="B63" t="str">
            <v>12 GSM 79" INDUSTRIAL SB</v>
          </cell>
          <cell r="C63" t="str">
            <v>W0024WH</v>
          </cell>
          <cell r="E63" t="str">
            <v>SPUNBOND</v>
          </cell>
          <cell r="G63" t="str">
            <v>INDUSTRIAL</v>
          </cell>
          <cell r="I63">
            <v>0.35389999999999999</v>
          </cell>
          <cell r="J63" t="str">
            <v>OSY</v>
          </cell>
          <cell r="K63">
            <v>79</v>
          </cell>
          <cell r="L63" t="str">
            <v>IN</v>
          </cell>
          <cell r="O63" t="str">
            <v>LY</v>
          </cell>
          <cell r="P63">
            <v>1</v>
          </cell>
          <cell r="U63" t="str">
            <v>W0024MN</v>
          </cell>
          <cell r="V63" t="str">
            <v>WAYSCRAP</v>
          </cell>
          <cell r="X63" t="str">
            <v>A</v>
          </cell>
        </row>
        <row r="64">
          <cell r="A64" t="str">
            <v>W0024WB3810</v>
          </cell>
          <cell r="B64" t="str">
            <v>12 GSM 3810 MM WHITE SB</v>
          </cell>
          <cell r="C64" t="str">
            <v>W0024WB</v>
          </cell>
          <cell r="E64" t="str">
            <v>SPUNBOND</v>
          </cell>
          <cell r="G64" t="str">
            <v>WHITE</v>
          </cell>
          <cell r="I64">
            <v>0.35389999999999999</v>
          </cell>
          <cell r="J64" t="str">
            <v>OSY</v>
          </cell>
          <cell r="K64">
            <v>150</v>
          </cell>
          <cell r="L64" t="str">
            <v>IN</v>
          </cell>
          <cell r="O64" t="str">
            <v>LY</v>
          </cell>
          <cell r="P64">
            <v>1</v>
          </cell>
          <cell r="U64" t="str">
            <v>W0024WB</v>
          </cell>
          <cell r="V64" t="str">
            <v>WAYSCRAP</v>
          </cell>
          <cell r="X64" t="str">
            <v>H</v>
          </cell>
        </row>
        <row r="65">
          <cell r="A65" t="str">
            <v>W0024WH0749</v>
          </cell>
          <cell r="B65" t="str">
            <v>12 GSM 29.5" WHITE SB</v>
          </cell>
          <cell r="C65" t="str">
            <v>W0024WH</v>
          </cell>
          <cell r="E65" t="str">
            <v>SPUNBOND</v>
          </cell>
          <cell r="G65" t="str">
            <v>WHITE</v>
          </cell>
          <cell r="I65">
            <v>0.35389999999999999</v>
          </cell>
          <cell r="J65" t="str">
            <v>OSY</v>
          </cell>
          <cell r="K65">
            <v>29.5</v>
          </cell>
          <cell r="L65" t="str">
            <v>IN</v>
          </cell>
          <cell r="O65" t="str">
            <v>LY</v>
          </cell>
          <cell r="P65">
            <v>1</v>
          </cell>
          <cell r="U65" t="str">
            <v>W0024WH</v>
          </cell>
          <cell r="V65" t="str">
            <v>WAYSCRAP</v>
          </cell>
          <cell r="X65" t="str">
            <v>A</v>
          </cell>
        </row>
        <row r="66">
          <cell r="A66" t="str">
            <v>W0024WH1524</v>
          </cell>
          <cell r="B66" t="str">
            <v>12 GSM 60" WHITE SB (0.35 OSY)</v>
          </cell>
          <cell r="C66" t="str">
            <v>W0024WH</v>
          </cell>
          <cell r="E66" t="str">
            <v>SPUNBOND</v>
          </cell>
          <cell r="G66" t="str">
            <v>WHITE</v>
          </cell>
          <cell r="I66">
            <v>0.35389999999999999</v>
          </cell>
          <cell r="J66" t="str">
            <v>OSY</v>
          </cell>
          <cell r="K66">
            <v>60</v>
          </cell>
          <cell r="L66" t="str">
            <v>IN</v>
          </cell>
          <cell r="O66" t="str">
            <v>LY</v>
          </cell>
          <cell r="P66">
            <v>1</v>
          </cell>
          <cell r="U66" t="str">
            <v>W0024WH</v>
          </cell>
          <cell r="V66" t="str">
            <v>WAYSCRAP</v>
          </cell>
          <cell r="X66" t="str">
            <v>A</v>
          </cell>
        </row>
        <row r="67">
          <cell r="A67" t="str">
            <v>W0024WH1753</v>
          </cell>
          <cell r="B67" t="str">
            <v>12 GSM 69" WHITE SB</v>
          </cell>
          <cell r="C67" t="str">
            <v>W0024WH</v>
          </cell>
          <cell r="E67" t="str">
            <v>SPUNBOND</v>
          </cell>
          <cell r="G67" t="str">
            <v>WHITE</v>
          </cell>
          <cell r="I67">
            <v>0.35389999999999999</v>
          </cell>
          <cell r="J67" t="str">
            <v>OSY</v>
          </cell>
          <cell r="K67">
            <v>69</v>
          </cell>
          <cell r="L67" t="str">
            <v>IN</v>
          </cell>
          <cell r="O67" t="str">
            <v>LY</v>
          </cell>
          <cell r="P67">
            <v>1</v>
          </cell>
          <cell r="U67" t="str">
            <v>W0024WH</v>
          </cell>
          <cell r="V67" t="str">
            <v>WAYSCRAP</v>
          </cell>
          <cell r="X67" t="str">
            <v>A</v>
          </cell>
        </row>
        <row r="68">
          <cell r="A68" t="str">
            <v>W0024WH1956</v>
          </cell>
          <cell r="B68" t="str">
            <v>12 GSM 77" WHITE SB</v>
          </cell>
          <cell r="C68" t="str">
            <v>W0024WH</v>
          </cell>
          <cell r="E68" t="str">
            <v>SB</v>
          </cell>
          <cell r="G68" t="str">
            <v>WHITE</v>
          </cell>
          <cell r="I68">
            <v>0.35389999999999999</v>
          </cell>
          <cell r="J68" t="str">
            <v>OSY</v>
          </cell>
          <cell r="K68">
            <v>77</v>
          </cell>
          <cell r="L68" t="str">
            <v>IN</v>
          </cell>
          <cell r="O68" t="str">
            <v>LY</v>
          </cell>
          <cell r="P68">
            <v>1</v>
          </cell>
          <cell r="U68" t="str">
            <v>W0024WH</v>
          </cell>
          <cell r="V68" t="str">
            <v>WAYSCRAP</v>
          </cell>
          <cell r="X68" t="str">
            <v>B</v>
          </cell>
        </row>
        <row r="69">
          <cell r="A69" t="str">
            <v>W0024WH2007</v>
          </cell>
          <cell r="B69" t="str">
            <v>12 GSM 79" WHITE SB</v>
          </cell>
          <cell r="C69" t="str">
            <v>W0024WH</v>
          </cell>
          <cell r="E69" t="str">
            <v>SPUNBOND</v>
          </cell>
          <cell r="G69" t="str">
            <v>WHITE</v>
          </cell>
          <cell r="I69">
            <v>0.35389999999999999</v>
          </cell>
          <cell r="J69" t="str">
            <v>OSY</v>
          </cell>
          <cell r="K69">
            <v>79</v>
          </cell>
          <cell r="L69" t="str">
            <v>IN</v>
          </cell>
          <cell r="O69" t="str">
            <v>LY</v>
          </cell>
          <cell r="P69">
            <v>1</v>
          </cell>
          <cell r="U69" t="str">
            <v>W0024WH</v>
          </cell>
          <cell r="V69" t="str">
            <v>WAYSCRAP</v>
          </cell>
          <cell r="X69" t="str">
            <v>A</v>
          </cell>
        </row>
        <row r="70">
          <cell r="A70" t="str">
            <v>W0024WH2032</v>
          </cell>
          <cell r="B70" t="str">
            <v>12 GSM 80" WHITE SB</v>
          </cell>
          <cell r="C70" t="str">
            <v>W0024WH</v>
          </cell>
          <cell r="E70" t="str">
            <v>SPUNBOND</v>
          </cell>
          <cell r="G70" t="str">
            <v>WHITE</v>
          </cell>
          <cell r="I70">
            <v>0.35389999999999999</v>
          </cell>
          <cell r="J70" t="str">
            <v>OSY</v>
          </cell>
          <cell r="K70">
            <v>80</v>
          </cell>
          <cell r="L70" t="str">
            <v>IN</v>
          </cell>
          <cell r="O70" t="str">
            <v>LY</v>
          </cell>
          <cell r="P70">
            <v>1</v>
          </cell>
          <cell r="U70" t="str">
            <v>W0024WH</v>
          </cell>
          <cell r="V70" t="str">
            <v>WAYSCRAP</v>
          </cell>
          <cell r="X70" t="str">
            <v>A</v>
          </cell>
        </row>
        <row r="71">
          <cell r="A71" t="str">
            <v>W0024WH2286</v>
          </cell>
          <cell r="B71" t="str">
            <v>12 GSM 90" WHITE SB</v>
          </cell>
          <cell r="C71" t="str">
            <v>W0024WH</v>
          </cell>
          <cell r="E71" t="str">
            <v>SPUNBOND</v>
          </cell>
          <cell r="G71" t="str">
            <v>WHITE</v>
          </cell>
          <cell r="I71">
            <v>0.35389999999999999</v>
          </cell>
          <cell r="J71" t="str">
            <v>OSY</v>
          </cell>
          <cell r="K71">
            <v>90</v>
          </cell>
          <cell r="L71" t="str">
            <v>IN</v>
          </cell>
          <cell r="O71" t="str">
            <v>LY</v>
          </cell>
          <cell r="P71">
            <v>1</v>
          </cell>
          <cell r="U71" t="str">
            <v>W0024WH</v>
          </cell>
          <cell r="V71" t="str">
            <v>WAYSCRAP</v>
          </cell>
          <cell r="X71" t="str">
            <v>A</v>
          </cell>
        </row>
        <row r="72">
          <cell r="A72" t="str">
            <v>W0024WH2845</v>
          </cell>
          <cell r="B72" t="str">
            <v>12 GSM 112" WHITE SB</v>
          </cell>
          <cell r="C72" t="str">
            <v>W0024WH</v>
          </cell>
          <cell r="E72" t="str">
            <v>SPUNBOND</v>
          </cell>
          <cell r="G72" t="str">
            <v>WHITE</v>
          </cell>
          <cell r="I72">
            <v>0.35389999999999999</v>
          </cell>
          <cell r="J72" t="str">
            <v>OSY</v>
          </cell>
          <cell r="K72">
            <v>112</v>
          </cell>
          <cell r="L72" t="str">
            <v>IN</v>
          </cell>
          <cell r="O72" t="str">
            <v>LY</v>
          </cell>
          <cell r="P72">
            <v>1</v>
          </cell>
          <cell r="U72" t="str">
            <v>W0024WH</v>
          </cell>
          <cell r="V72" t="str">
            <v>WAYSCRAP</v>
          </cell>
          <cell r="X72" t="str">
            <v>A</v>
          </cell>
        </row>
        <row r="73">
          <cell r="A73" t="str">
            <v>W0024WH2858</v>
          </cell>
          <cell r="B73" t="str">
            <v>12 GSM 112.5" WHITE SB</v>
          </cell>
          <cell r="C73" t="str">
            <v>W0024WH</v>
          </cell>
          <cell r="E73" t="str">
            <v>SPUNBOND</v>
          </cell>
          <cell r="G73" t="str">
            <v>WHITE</v>
          </cell>
          <cell r="I73">
            <v>0.35389999999999999</v>
          </cell>
          <cell r="J73" t="str">
            <v>OSY</v>
          </cell>
          <cell r="K73">
            <v>112.5</v>
          </cell>
          <cell r="L73" t="str">
            <v>IN</v>
          </cell>
          <cell r="O73" t="str">
            <v>LY</v>
          </cell>
          <cell r="P73">
            <v>1</v>
          </cell>
          <cell r="U73" t="str">
            <v>W0024WH</v>
          </cell>
          <cell r="V73" t="str">
            <v>WAYSCRAP</v>
          </cell>
          <cell r="X73" t="str">
            <v>A</v>
          </cell>
        </row>
        <row r="74">
          <cell r="A74" t="str">
            <v>W0024WH2870</v>
          </cell>
          <cell r="B74" t="str">
            <v>12 GSM 113" WHITE SB</v>
          </cell>
          <cell r="C74" t="str">
            <v>W0024WH</v>
          </cell>
          <cell r="E74" t="str">
            <v>SPUNBOND</v>
          </cell>
          <cell r="G74" t="str">
            <v>WHITE</v>
          </cell>
          <cell r="I74">
            <v>0.35389999999999999</v>
          </cell>
          <cell r="J74" t="str">
            <v>OSY</v>
          </cell>
          <cell r="K74">
            <v>113</v>
          </cell>
          <cell r="L74" t="str">
            <v>IN</v>
          </cell>
          <cell r="O74" t="str">
            <v>LY</v>
          </cell>
          <cell r="P74">
            <v>1</v>
          </cell>
          <cell r="U74" t="str">
            <v>W0024WH</v>
          </cell>
          <cell r="V74" t="str">
            <v>WAYSCRAP</v>
          </cell>
          <cell r="X74" t="str">
            <v>A</v>
          </cell>
        </row>
        <row r="75">
          <cell r="A75" t="str">
            <v>W0024WH3454</v>
          </cell>
          <cell r="B75" t="str">
            <v>12 GSM 136" WHITE SB</v>
          </cell>
          <cell r="C75" t="str">
            <v>W0024WH</v>
          </cell>
          <cell r="E75" t="str">
            <v>SPUNBOND</v>
          </cell>
          <cell r="G75" t="str">
            <v>WHITE</v>
          </cell>
          <cell r="I75">
            <v>0.35389999999999999</v>
          </cell>
          <cell r="J75" t="str">
            <v>OSY</v>
          </cell>
          <cell r="K75">
            <v>136</v>
          </cell>
          <cell r="L75" t="str">
            <v>IN</v>
          </cell>
          <cell r="O75" t="str">
            <v>LY</v>
          </cell>
          <cell r="P75">
            <v>1</v>
          </cell>
          <cell r="U75" t="str">
            <v>W0024WH</v>
          </cell>
          <cell r="V75" t="str">
            <v>WAYSCRAP</v>
          </cell>
          <cell r="X75" t="str">
            <v>A</v>
          </cell>
        </row>
        <row r="76">
          <cell r="A76" t="str">
            <v>W0024WM0483</v>
          </cell>
          <cell r="B76" t="str">
            <v>12 GSM 483 MM w/TIO2 ONLY SB</v>
          </cell>
          <cell r="C76" t="str">
            <v>W0024WH</v>
          </cell>
          <cell r="E76" t="str">
            <v>SPUNBOND</v>
          </cell>
          <cell r="G76" t="str">
            <v>WHITE</v>
          </cell>
          <cell r="I76">
            <v>0.35389999999999999</v>
          </cell>
          <cell r="J76" t="str">
            <v>OSY</v>
          </cell>
          <cell r="K76">
            <v>19.015699999999999</v>
          </cell>
          <cell r="L76" t="str">
            <v>IN</v>
          </cell>
          <cell r="O76" t="str">
            <v>LY</v>
          </cell>
          <cell r="P76">
            <v>2</v>
          </cell>
          <cell r="U76" t="str">
            <v>W0024WM</v>
          </cell>
          <cell r="V76" t="str">
            <v>WAYSCRAP</v>
          </cell>
          <cell r="X76" t="str">
            <v>A</v>
          </cell>
        </row>
        <row r="77">
          <cell r="A77" t="str">
            <v>W0024WM0700</v>
          </cell>
          <cell r="B77" t="str">
            <v>12 GSM 700 MM w/TIO2 ONLY SB</v>
          </cell>
          <cell r="C77" t="str">
            <v>W0024WH</v>
          </cell>
          <cell r="E77" t="str">
            <v>SPUNBOND</v>
          </cell>
          <cell r="G77" t="str">
            <v>WHITE</v>
          </cell>
          <cell r="I77">
            <v>0.35389999999999999</v>
          </cell>
          <cell r="J77" t="str">
            <v>OSY</v>
          </cell>
          <cell r="K77">
            <v>27.559100000000001</v>
          </cell>
          <cell r="L77" t="str">
            <v>IN</v>
          </cell>
          <cell r="O77" t="str">
            <v>LY</v>
          </cell>
          <cell r="P77">
            <v>1</v>
          </cell>
          <cell r="U77" t="str">
            <v>W0024WM</v>
          </cell>
          <cell r="V77" t="str">
            <v>WAYSCRAP</v>
          </cell>
          <cell r="X77" t="str">
            <v>A</v>
          </cell>
        </row>
        <row r="78">
          <cell r="A78" t="str">
            <v>W0024WM2159</v>
          </cell>
          <cell r="B78" t="str">
            <v>12 GSM 2159 MM w/TIO2 ONLY SB</v>
          </cell>
          <cell r="C78" t="str">
            <v>W0024WH</v>
          </cell>
          <cell r="E78" t="str">
            <v>SPUNBOND</v>
          </cell>
          <cell r="G78" t="str">
            <v>WHITE</v>
          </cell>
          <cell r="I78">
            <v>0.35389999999999999</v>
          </cell>
          <cell r="J78" t="str">
            <v>OSY</v>
          </cell>
          <cell r="K78">
            <v>85</v>
          </cell>
          <cell r="L78" t="str">
            <v>IN</v>
          </cell>
          <cell r="O78" t="str">
            <v>LY</v>
          </cell>
          <cell r="P78">
            <v>1</v>
          </cell>
          <cell r="U78" t="str">
            <v>W0024WM</v>
          </cell>
          <cell r="V78" t="str">
            <v>WAYSCRAP</v>
          </cell>
          <cell r="X78" t="str">
            <v>A</v>
          </cell>
        </row>
        <row r="79">
          <cell r="A79" t="str">
            <v>W0026WH3861</v>
          </cell>
          <cell r="B79" t="str">
            <v>13 GSM 152" WHITE</v>
          </cell>
          <cell r="C79" t="str">
            <v>W0026WH</v>
          </cell>
          <cell r="D79" t="str">
            <v>BONSEC</v>
          </cell>
          <cell r="E79" t="str">
            <v>SPUNBOND</v>
          </cell>
          <cell r="G79" t="str">
            <v>WHITE</v>
          </cell>
          <cell r="I79">
            <v>0.38340000000000002</v>
          </cell>
          <cell r="J79" t="str">
            <v>OSY</v>
          </cell>
          <cell r="K79">
            <v>152</v>
          </cell>
          <cell r="L79" t="str">
            <v>IN</v>
          </cell>
          <cell r="O79" t="str">
            <v>LY</v>
          </cell>
          <cell r="P79">
            <v>1</v>
          </cell>
          <cell r="U79" t="str">
            <v>W0026WH</v>
          </cell>
          <cell r="V79" t="str">
            <v>WAYSCRAP</v>
          </cell>
          <cell r="X79" t="str">
            <v>B</v>
          </cell>
        </row>
        <row r="80">
          <cell r="A80" t="str">
            <v>W0027IN0356</v>
          </cell>
          <cell r="B80" t="str">
            <v>0.40 OSY 14" INDUSTRIAL</v>
          </cell>
          <cell r="C80" t="str">
            <v>W0027IN</v>
          </cell>
          <cell r="E80" t="str">
            <v>SPUNBOND</v>
          </cell>
          <cell r="G80" t="str">
            <v>INDUSTRIAL</v>
          </cell>
          <cell r="I80">
            <v>0.4</v>
          </cell>
          <cell r="J80" t="str">
            <v>OSY</v>
          </cell>
          <cell r="K80">
            <v>14</v>
          </cell>
          <cell r="L80" t="str">
            <v>IN</v>
          </cell>
          <cell r="O80" t="str">
            <v>LY</v>
          </cell>
          <cell r="P80">
            <v>3</v>
          </cell>
          <cell r="U80" t="str">
            <v>W0027IN</v>
          </cell>
          <cell r="V80" t="str">
            <v>WAYSCRAP</v>
          </cell>
          <cell r="X80" t="str">
            <v>A</v>
          </cell>
        </row>
        <row r="81">
          <cell r="A81" t="str">
            <v>W0027IN1905</v>
          </cell>
          <cell r="B81" t="str">
            <v>0.40 OSY 75" INDUSTRIAL SB</v>
          </cell>
          <cell r="C81" t="str">
            <v>W0027IN</v>
          </cell>
          <cell r="E81" t="str">
            <v>SPUNBOND</v>
          </cell>
          <cell r="G81" t="str">
            <v>INDUSTRIAL</v>
          </cell>
          <cell r="I81">
            <v>0.4</v>
          </cell>
          <cell r="J81" t="str">
            <v>OSY</v>
          </cell>
          <cell r="K81">
            <v>75</v>
          </cell>
          <cell r="L81" t="str">
            <v>IN</v>
          </cell>
          <cell r="O81" t="str">
            <v>LY</v>
          </cell>
          <cell r="P81">
            <v>1</v>
          </cell>
          <cell r="U81" t="str">
            <v>W0027IN</v>
          </cell>
          <cell r="V81" t="str">
            <v>WAYSCRAP</v>
          </cell>
          <cell r="X81" t="str">
            <v>A</v>
          </cell>
        </row>
        <row r="82">
          <cell r="A82" t="str">
            <v>W0027IN2743</v>
          </cell>
          <cell r="B82" t="str">
            <v>0.40 OSY 108" INDUSTRIAL</v>
          </cell>
          <cell r="C82" t="str">
            <v>W0027IN</v>
          </cell>
          <cell r="E82" t="str">
            <v>SPUNBOND</v>
          </cell>
          <cell r="G82" t="str">
            <v>INDUSTRIAL</v>
          </cell>
          <cell r="I82">
            <v>0.4</v>
          </cell>
          <cell r="J82" t="str">
            <v>OSY</v>
          </cell>
          <cell r="K82">
            <v>108</v>
          </cell>
          <cell r="L82" t="str">
            <v>IN</v>
          </cell>
          <cell r="O82" t="str">
            <v>LY</v>
          </cell>
          <cell r="P82">
            <v>1</v>
          </cell>
          <cell r="U82" t="str">
            <v>W0027IN</v>
          </cell>
          <cell r="V82" t="str">
            <v>WAYSCRAP</v>
          </cell>
          <cell r="X82" t="str">
            <v>A</v>
          </cell>
        </row>
        <row r="83">
          <cell r="A83" t="str">
            <v>W0027IN3099</v>
          </cell>
          <cell r="B83" t="str">
            <v>0.40 OSY 122" INDUSTRIAL</v>
          </cell>
          <cell r="C83" t="str">
            <v>W0027IN</v>
          </cell>
          <cell r="E83" t="str">
            <v>SPUNBOND</v>
          </cell>
          <cell r="G83" t="str">
            <v>WHITE</v>
          </cell>
          <cell r="I83">
            <v>0.4</v>
          </cell>
          <cell r="J83" t="str">
            <v>OSY</v>
          </cell>
          <cell r="K83">
            <v>122</v>
          </cell>
          <cell r="L83" t="str">
            <v>IN</v>
          </cell>
          <cell r="O83" t="str">
            <v>LY</v>
          </cell>
          <cell r="P83">
            <v>1</v>
          </cell>
          <cell r="U83" t="str">
            <v>W0027IN</v>
          </cell>
          <cell r="V83" t="str">
            <v>WAYSCRAP</v>
          </cell>
          <cell r="X83" t="str">
            <v>A</v>
          </cell>
        </row>
        <row r="84">
          <cell r="A84" t="str">
            <v>W0027WH0649</v>
          </cell>
          <cell r="B84" t="str">
            <v>13.5 GSM 649 MM WHITE SB</v>
          </cell>
          <cell r="C84" t="str">
            <v>W0027WH</v>
          </cell>
          <cell r="E84" t="str">
            <v>SPUNBOND</v>
          </cell>
          <cell r="G84" t="str">
            <v>WHITE</v>
          </cell>
          <cell r="I84">
            <v>0.3982</v>
          </cell>
          <cell r="J84" t="str">
            <v>OSY</v>
          </cell>
          <cell r="K84">
            <v>25.551200000000001</v>
          </cell>
          <cell r="L84" t="str">
            <v>IN</v>
          </cell>
          <cell r="O84" t="str">
            <v>LY</v>
          </cell>
          <cell r="P84">
            <v>1</v>
          </cell>
          <cell r="U84" t="str">
            <v>W0027WH</v>
          </cell>
          <cell r="V84" t="str">
            <v>WAYSCRAP</v>
          </cell>
          <cell r="X84" t="str">
            <v>B</v>
          </cell>
        </row>
        <row r="85">
          <cell r="A85" t="str">
            <v>W0027WH0744</v>
          </cell>
          <cell r="B85" t="str">
            <v>13.5 GSM 744 MM White SB</v>
          </cell>
          <cell r="C85" t="str">
            <v>W0027WH</v>
          </cell>
          <cell r="E85" t="str">
            <v>SPUNBOND</v>
          </cell>
          <cell r="G85" t="str">
            <v>WHITE</v>
          </cell>
          <cell r="I85">
            <v>0.3982</v>
          </cell>
          <cell r="J85" t="str">
            <v>OSY</v>
          </cell>
          <cell r="K85">
            <v>29.2913</v>
          </cell>
          <cell r="L85" t="str">
            <v>IN</v>
          </cell>
          <cell r="O85" t="str">
            <v>LY</v>
          </cell>
          <cell r="P85">
            <v>1</v>
          </cell>
          <cell r="U85" t="str">
            <v>W0027WH</v>
          </cell>
          <cell r="V85" t="str">
            <v>WAYSCRAP</v>
          </cell>
          <cell r="X85" t="str">
            <v>B</v>
          </cell>
        </row>
        <row r="86">
          <cell r="A86" t="str">
            <v>W0027WH0849</v>
          </cell>
          <cell r="B86" t="str">
            <v>13.5 GSM 849 MM WHITE SB</v>
          </cell>
          <cell r="C86" t="str">
            <v>W0027WH</v>
          </cell>
          <cell r="E86" t="str">
            <v>SPUNBOND</v>
          </cell>
          <cell r="G86" t="str">
            <v>WHITE</v>
          </cell>
          <cell r="I86">
            <v>0.3982</v>
          </cell>
          <cell r="J86" t="str">
            <v>OSY</v>
          </cell>
          <cell r="K86">
            <v>33.425199999999997</v>
          </cell>
          <cell r="L86" t="str">
            <v>IN</v>
          </cell>
          <cell r="O86" t="str">
            <v>LY</v>
          </cell>
          <cell r="P86">
            <v>1</v>
          </cell>
          <cell r="U86" t="str">
            <v>W0027WH</v>
          </cell>
          <cell r="V86" t="str">
            <v>WAYSCRAP</v>
          </cell>
          <cell r="X86" t="str">
            <v>B</v>
          </cell>
        </row>
        <row r="87">
          <cell r="A87" t="str">
            <v>W0027WH1461</v>
          </cell>
          <cell r="B87" t="str">
            <v>0.40 OSY 57.5" WHITE SB</v>
          </cell>
          <cell r="C87" t="str">
            <v>W0027WH</v>
          </cell>
          <cell r="E87" t="str">
            <v>SPUNBOND</v>
          </cell>
          <cell r="G87" t="str">
            <v>WHITE</v>
          </cell>
          <cell r="I87">
            <v>0.4</v>
          </cell>
          <cell r="J87" t="str">
            <v>OSY</v>
          </cell>
          <cell r="K87">
            <v>57.5</v>
          </cell>
          <cell r="L87" t="str">
            <v>IN</v>
          </cell>
          <cell r="O87" t="str">
            <v>LY</v>
          </cell>
          <cell r="P87">
            <v>1</v>
          </cell>
          <cell r="U87" t="str">
            <v>W0027WH</v>
          </cell>
          <cell r="V87" t="str">
            <v>WAYSCRAP</v>
          </cell>
          <cell r="X87" t="str">
            <v>A</v>
          </cell>
        </row>
        <row r="88">
          <cell r="A88" t="str">
            <v>W0027WH1499</v>
          </cell>
          <cell r="B88" t="str">
            <v>13.5 GSM 1499 MM WHITE SB</v>
          </cell>
          <cell r="C88" t="str">
            <v>W0027WH</v>
          </cell>
          <cell r="D88" t="str">
            <v>PATTERN SIDE IN</v>
          </cell>
          <cell r="E88" t="str">
            <v>SPUNBOND</v>
          </cell>
          <cell r="G88" t="str">
            <v>WHITE</v>
          </cell>
          <cell r="I88">
            <v>0.3982</v>
          </cell>
          <cell r="J88" t="str">
            <v>OSY</v>
          </cell>
          <cell r="K88">
            <v>59</v>
          </cell>
          <cell r="L88" t="str">
            <v>IN</v>
          </cell>
          <cell r="O88" t="str">
            <v>LY</v>
          </cell>
          <cell r="P88">
            <v>1</v>
          </cell>
          <cell r="U88" t="str">
            <v>W0027WH</v>
          </cell>
          <cell r="V88" t="str">
            <v>WAYSCRAP</v>
          </cell>
          <cell r="X88" t="str">
            <v>A</v>
          </cell>
        </row>
        <row r="89">
          <cell r="A89" t="str">
            <v>W0027WH1651</v>
          </cell>
          <cell r="B89" t="str">
            <v>13.5 GSM 65" WHITE SB</v>
          </cell>
          <cell r="C89" t="str">
            <v>W0027WH</v>
          </cell>
          <cell r="E89" t="str">
            <v>SPUNBOND</v>
          </cell>
          <cell r="G89" t="str">
            <v>WHITE</v>
          </cell>
          <cell r="I89">
            <v>0.3982</v>
          </cell>
          <cell r="J89" t="str">
            <v>OSY</v>
          </cell>
          <cell r="K89">
            <v>65</v>
          </cell>
          <cell r="L89" t="str">
            <v>IN</v>
          </cell>
          <cell r="O89" t="str">
            <v>LY</v>
          </cell>
          <cell r="P89">
            <v>1</v>
          </cell>
          <cell r="U89" t="str">
            <v>W0027WH</v>
          </cell>
          <cell r="V89" t="str">
            <v>WAYSCRAP</v>
          </cell>
          <cell r="X89" t="str">
            <v>A</v>
          </cell>
        </row>
        <row r="90">
          <cell r="A90" t="str">
            <v>W0027WH2692</v>
          </cell>
          <cell r="B90" t="str">
            <v>0.40 OSY 106" WHITE SB</v>
          </cell>
          <cell r="C90" t="str">
            <v>W0027WH</v>
          </cell>
          <cell r="E90" t="str">
            <v>SPUNBOND</v>
          </cell>
          <cell r="G90" t="str">
            <v>WHITE</v>
          </cell>
          <cell r="I90">
            <v>0.4</v>
          </cell>
          <cell r="J90" t="str">
            <v>OSY</v>
          </cell>
          <cell r="K90">
            <v>106</v>
          </cell>
          <cell r="L90" t="str">
            <v>IN</v>
          </cell>
          <cell r="O90" t="str">
            <v>LY</v>
          </cell>
          <cell r="P90">
            <v>1</v>
          </cell>
          <cell r="U90" t="str">
            <v>W0027WH</v>
          </cell>
          <cell r="V90" t="str">
            <v>WAYSCRAP</v>
          </cell>
          <cell r="X90" t="str">
            <v>F</v>
          </cell>
        </row>
        <row r="91">
          <cell r="A91" t="str">
            <v>W0027WH2743</v>
          </cell>
          <cell r="B91" t="str">
            <v>0.40 OSY 108" WHITE SB</v>
          </cell>
          <cell r="C91" t="str">
            <v>W0027WH</v>
          </cell>
          <cell r="E91" t="str">
            <v>SPUNBOND</v>
          </cell>
          <cell r="G91" t="str">
            <v>WHITE</v>
          </cell>
          <cell r="I91">
            <v>0.4</v>
          </cell>
          <cell r="J91" t="str">
            <v>OSY</v>
          </cell>
          <cell r="K91">
            <v>108</v>
          </cell>
          <cell r="L91" t="str">
            <v>IN</v>
          </cell>
          <cell r="O91" t="str">
            <v>LY</v>
          </cell>
          <cell r="P91">
            <v>1</v>
          </cell>
          <cell r="U91" t="str">
            <v>W0027WH</v>
          </cell>
          <cell r="V91" t="str">
            <v>WAYSCRAP</v>
          </cell>
          <cell r="X91" t="str">
            <v>A</v>
          </cell>
        </row>
        <row r="92">
          <cell r="A92" t="str">
            <v>W0027WH2921</v>
          </cell>
          <cell r="B92" t="str">
            <v>0.40 OSY 115" WHITE SB</v>
          </cell>
          <cell r="C92" t="str">
            <v>W0027WH</v>
          </cell>
          <cell r="E92" t="str">
            <v>SPUNBOND</v>
          </cell>
          <cell r="G92" t="str">
            <v>WHITE</v>
          </cell>
          <cell r="I92">
            <v>0.4</v>
          </cell>
          <cell r="J92" t="str">
            <v>OSY</v>
          </cell>
          <cell r="K92">
            <v>115</v>
          </cell>
          <cell r="L92" t="str">
            <v>IN</v>
          </cell>
          <cell r="O92" t="str">
            <v>LY</v>
          </cell>
          <cell r="P92">
            <v>1</v>
          </cell>
          <cell r="U92" t="str">
            <v>W0027WH</v>
          </cell>
          <cell r="V92" t="str">
            <v>WAYSCRAP</v>
          </cell>
          <cell r="X92" t="str">
            <v>A</v>
          </cell>
        </row>
        <row r="93">
          <cell r="A93" t="str">
            <v>W0028WB0305</v>
          </cell>
          <cell r="B93" t="str">
            <v>14 GSM 305 MM WHITE SB</v>
          </cell>
          <cell r="C93" t="str">
            <v>W0028WB</v>
          </cell>
          <cell r="E93" t="str">
            <v>SPUNBOND</v>
          </cell>
          <cell r="G93" t="str">
            <v>WHITE</v>
          </cell>
          <cell r="I93">
            <v>0.41289999999999999</v>
          </cell>
          <cell r="J93" t="str">
            <v>OSY</v>
          </cell>
          <cell r="K93">
            <v>12.007899999999999</v>
          </cell>
          <cell r="L93" t="str">
            <v>IN</v>
          </cell>
          <cell r="O93" t="str">
            <v>LY</v>
          </cell>
          <cell r="P93">
            <v>4</v>
          </cell>
          <cell r="U93" t="str">
            <v>W0028WB</v>
          </cell>
          <cell r="V93" t="str">
            <v>WAYSCRAP</v>
          </cell>
          <cell r="X93" t="str">
            <v>D</v>
          </cell>
        </row>
        <row r="94">
          <cell r="A94" t="str">
            <v>W0028WB0335</v>
          </cell>
          <cell r="B94" t="str">
            <v>14 GSM 335 MM WHITE SS</v>
          </cell>
          <cell r="C94" t="str">
            <v>W0028WB</v>
          </cell>
          <cell r="E94" t="str">
            <v>SPUNBOND</v>
          </cell>
          <cell r="G94" t="str">
            <v>WHITE</v>
          </cell>
          <cell r="I94">
            <v>0.41289999999999999</v>
          </cell>
          <cell r="J94" t="str">
            <v>OSY</v>
          </cell>
          <cell r="K94">
            <v>13.189</v>
          </cell>
          <cell r="L94" t="str">
            <v>IN</v>
          </cell>
          <cell r="O94" t="str">
            <v>LY</v>
          </cell>
          <cell r="P94">
            <v>3</v>
          </cell>
          <cell r="U94" t="str">
            <v>W0028WB</v>
          </cell>
          <cell r="V94" t="str">
            <v>WAYSCRAP</v>
          </cell>
          <cell r="X94" t="str">
            <v>D</v>
          </cell>
        </row>
        <row r="95">
          <cell r="A95" t="str">
            <v>W0028WB0345</v>
          </cell>
          <cell r="B95" t="str">
            <v>14 GSM 345 MM WHITE SB</v>
          </cell>
          <cell r="C95" t="str">
            <v>W0028WB</v>
          </cell>
          <cell r="E95" t="str">
            <v>SPUNBOND</v>
          </cell>
          <cell r="G95" t="str">
            <v>WHITE</v>
          </cell>
          <cell r="I95">
            <v>0.41289999999999999</v>
          </cell>
          <cell r="J95" t="str">
            <v>OSY</v>
          </cell>
          <cell r="K95">
            <v>13.582700000000001</v>
          </cell>
          <cell r="L95" t="str">
            <v>IN</v>
          </cell>
          <cell r="O95" t="str">
            <v>LY</v>
          </cell>
          <cell r="P95">
            <v>3</v>
          </cell>
          <cell r="U95" t="str">
            <v>W0028WB</v>
          </cell>
          <cell r="V95" t="str">
            <v>WAYSCRAP</v>
          </cell>
          <cell r="X95" t="str">
            <v>D</v>
          </cell>
        </row>
        <row r="96">
          <cell r="A96" t="str">
            <v>W0028WB1600</v>
          </cell>
          <cell r="B96" t="str">
            <v>14 GSM 1600 MM WHITE SB</v>
          </cell>
          <cell r="C96" t="str">
            <v>W0028WB</v>
          </cell>
          <cell r="E96" t="str">
            <v>SPUNBOND</v>
          </cell>
          <cell r="G96" t="str">
            <v>WHITE</v>
          </cell>
          <cell r="I96">
            <v>0.41289999999999999</v>
          </cell>
          <cell r="J96" t="str">
            <v>OSY</v>
          </cell>
          <cell r="K96">
            <v>62.992100000000001</v>
          </cell>
          <cell r="L96" t="str">
            <v>IN</v>
          </cell>
          <cell r="O96" t="str">
            <v>LY</v>
          </cell>
          <cell r="P96">
            <v>1</v>
          </cell>
          <cell r="U96" t="str">
            <v>W0028WB</v>
          </cell>
          <cell r="V96" t="str">
            <v>WAYSCRAP</v>
          </cell>
          <cell r="X96" t="str">
            <v>A</v>
          </cell>
        </row>
        <row r="97">
          <cell r="A97" t="str">
            <v>W0028WB1720</v>
          </cell>
          <cell r="B97" t="str">
            <v>14 GSM 1720 MM WHITE SB</v>
          </cell>
          <cell r="C97" t="str">
            <v>W0028WB</v>
          </cell>
          <cell r="E97" t="str">
            <v>SPUNBOND</v>
          </cell>
          <cell r="G97" t="str">
            <v>WHITE</v>
          </cell>
          <cell r="I97">
            <v>0.41289999999999999</v>
          </cell>
          <cell r="J97" t="str">
            <v>OSY</v>
          </cell>
          <cell r="K97">
            <v>67.716499999999996</v>
          </cell>
          <cell r="L97" t="str">
            <v>IN</v>
          </cell>
          <cell r="O97" t="str">
            <v>LY</v>
          </cell>
          <cell r="P97">
            <v>1</v>
          </cell>
          <cell r="U97" t="str">
            <v>W0028WB</v>
          </cell>
          <cell r="V97" t="str">
            <v>WAYSCRAP</v>
          </cell>
          <cell r="X97" t="str">
            <v>A</v>
          </cell>
        </row>
        <row r="98">
          <cell r="A98" t="str">
            <v>W0028WH0340</v>
          </cell>
          <cell r="B98" t="str">
            <v>14 GSM 340 MM WHITE SBPP</v>
          </cell>
          <cell r="C98" t="str">
            <v>W0028WH</v>
          </cell>
          <cell r="E98" t="str">
            <v>SPUNBOND</v>
          </cell>
          <cell r="G98" t="str">
            <v>WHITE</v>
          </cell>
          <cell r="I98">
            <v>0.41289999999999999</v>
          </cell>
          <cell r="J98" t="str">
            <v>OSY</v>
          </cell>
          <cell r="K98">
            <v>13.3858</v>
          </cell>
          <cell r="L98" t="str">
            <v>IN</v>
          </cell>
          <cell r="O98" t="str">
            <v>LY</v>
          </cell>
          <cell r="P98">
            <v>3</v>
          </cell>
          <cell r="U98" t="str">
            <v>W0028WH</v>
          </cell>
          <cell r="V98" t="str">
            <v>WAYSCRAP</v>
          </cell>
          <cell r="X98" t="str">
            <v>B</v>
          </cell>
        </row>
        <row r="99">
          <cell r="A99" t="str">
            <v>W0028WH0450</v>
          </cell>
          <cell r="B99" t="str">
            <v>14 GSM 450 MM WHITE SB</v>
          </cell>
          <cell r="C99" t="str">
            <v>W0028WH</v>
          </cell>
          <cell r="E99" t="str">
            <v>SPUNBOND</v>
          </cell>
          <cell r="G99" t="str">
            <v>WHITE</v>
          </cell>
          <cell r="I99">
            <v>0.41289999999999999</v>
          </cell>
          <cell r="J99" t="str">
            <v>OSY</v>
          </cell>
          <cell r="K99">
            <v>17.7165</v>
          </cell>
          <cell r="L99" t="str">
            <v>IN</v>
          </cell>
          <cell r="O99" t="str">
            <v>LY</v>
          </cell>
          <cell r="P99">
            <v>2</v>
          </cell>
          <cell r="U99" t="str">
            <v>W0028WH</v>
          </cell>
          <cell r="V99" t="str">
            <v>WAYSCRAP</v>
          </cell>
          <cell r="X99" t="str">
            <v>B</v>
          </cell>
        </row>
        <row r="100">
          <cell r="A100" t="str">
            <v>W0028WH0533</v>
          </cell>
          <cell r="B100" t="str">
            <v>14 GSM 21" WHITE SBPP</v>
          </cell>
          <cell r="C100" t="str">
            <v>W0028WH</v>
          </cell>
          <cell r="E100" t="str">
            <v>SPUNBOND</v>
          </cell>
          <cell r="G100" t="str">
            <v>WHITE</v>
          </cell>
          <cell r="I100">
            <v>0.41289999999999999</v>
          </cell>
          <cell r="J100" t="str">
            <v>OSY</v>
          </cell>
          <cell r="K100">
            <v>21</v>
          </cell>
          <cell r="L100" t="str">
            <v>IN</v>
          </cell>
          <cell r="O100" t="str">
            <v>LY</v>
          </cell>
          <cell r="P100">
            <v>2</v>
          </cell>
          <cell r="U100" t="str">
            <v>W0028WH</v>
          </cell>
          <cell r="V100" t="str">
            <v>WAYSCRAP</v>
          </cell>
          <cell r="X100" t="str">
            <v>B</v>
          </cell>
        </row>
        <row r="101">
          <cell r="A101" t="str">
            <v>W0028WH0641</v>
          </cell>
          <cell r="B101" t="str">
            <v>14 GSM 641 MM WHITE SB</v>
          </cell>
          <cell r="C101" t="str">
            <v>W0028WH</v>
          </cell>
          <cell r="E101" t="str">
            <v>SPUNBOND</v>
          </cell>
          <cell r="G101" t="str">
            <v>WHITE</v>
          </cell>
          <cell r="I101">
            <v>0.41289999999999999</v>
          </cell>
          <cell r="J101" t="str">
            <v>OSY</v>
          </cell>
          <cell r="K101">
            <v>25.2362</v>
          </cell>
          <cell r="L101" t="str">
            <v>IN</v>
          </cell>
          <cell r="O101" t="str">
            <v>LY</v>
          </cell>
          <cell r="P101">
            <v>1</v>
          </cell>
          <cell r="U101" t="str">
            <v>W0028WH</v>
          </cell>
          <cell r="V101" t="str">
            <v>WAYSCRAP</v>
          </cell>
          <cell r="X101" t="str">
            <v>B</v>
          </cell>
        </row>
        <row r="102">
          <cell r="A102" t="str">
            <v>W0028WH0718</v>
          </cell>
          <cell r="B102" t="str">
            <v>14 gsm 718 mm White SB</v>
          </cell>
          <cell r="C102" t="str">
            <v>W0028WH</v>
          </cell>
          <cell r="E102" t="str">
            <v>SPUNBOND</v>
          </cell>
          <cell r="G102" t="str">
            <v>WHITE</v>
          </cell>
          <cell r="I102">
            <v>0.41289999999999999</v>
          </cell>
          <cell r="J102" t="str">
            <v>OSY</v>
          </cell>
          <cell r="K102">
            <v>28.267700000000001</v>
          </cell>
          <cell r="L102" t="str">
            <v>IN</v>
          </cell>
          <cell r="O102" t="str">
            <v>LY</v>
          </cell>
          <cell r="P102">
            <v>1</v>
          </cell>
          <cell r="U102" t="str">
            <v>W0028WH</v>
          </cell>
          <cell r="V102" t="str">
            <v>WAYSCRAP</v>
          </cell>
          <cell r="X102" t="str">
            <v>B</v>
          </cell>
        </row>
        <row r="103">
          <cell r="A103" t="str">
            <v>W0028WH0768</v>
          </cell>
          <cell r="B103" t="str">
            <v>14 GSM 768 MM WHITE SB</v>
          </cell>
          <cell r="C103" t="str">
            <v>W0028WH</v>
          </cell>
          <cell r="E103" t="str">
            <v>SPUNBOND</v>
          </cell>
          <cell r="G103" t="str">
            <v>WHITE</v>
          </cell>
          <cell r="I103">
            <v>0.41289999999999999</v>
          </cell>
          <cell r="J103" t="str">
            <v>OSY</v>
          </cell>
          <cell r="K103">
            <v>30.2362</v>
          </cell>
          <cell r="L103" t="str">
            <v>IN</v>
          </cell>
          <cell r="O103" t="str">
            <v>LY</v>
          </cell>
          <cell r="P103">
            <v>1</v>
          </cell>
          <cell r="U103" t="str">
            <v>W0028WH</v>
          </cell>
          <cell r="V103" t="str">
            <v>WAYSCRAP</v>
          </cell>
          <cell r="X103" t="str">
            <v>B</v>
          </cell>
        </row>
        <row r="104">
          <cell r="A104" t="str">
            <v>W0028WH0819</v>
          </cell>
          <cell r="B104" t="str">
            <v>14 GSM 819 MM WHITE SB</v>
          </cell>
          <cell r="C104" t="str">
            <v>W0028WH</v>
          </cell>
          <cell r="E104" t="str">
            <v>SPUNBOND</v>
          </cell>
          <cell r="G104" t="str">
            <v>WHITE</v>
          </cell>
          <cell r="I104">
            <v>0.41289999999999999</v>
          </cell>
          <cell r="J104" t="str">
            <v>OSY</v>
          </cell>
          <cell r="K104">
            <v>32.244100000000003</v>
          </cell>
          <cell r="L104" t="str">
            <v>IN</v>
          </cell>
          <cell r="O104" t="str">
            <v>LY</v>
          </cell>
          <cell r="P104">
            <v>1</v>
          </cell>
          <cell r="U104" t="str">
            <v>W0028WH</v>
          </cell>
          <cell r="V104" t="str">
            <v>WAYSCRAP</v>
          </cell>
          <cell r="X104" t="str">
            <v>B</v>
          </cell>
        </row>
        <row r="105">
          <cell r="A105" t="str">
            <v>W0028WH0889</v>
          </cell>
          <cell r="B105" t="str">
            <v>14 GSM 889 MM WHITE SB</v>
          </cell>
          <cell r="C105" t="str">
            <v>W0028WH</v>
          </cell>
          <cell r="E105" t="str">
            <v>SPUNBOND</v>
          </cell>
          <cell r="G105" t="str">
            <v>WHITE</v>
          </cell>
          <cell r="I105">
            <v>0.41289999999999999</v>
          </cell>
          <cell r="J105" t="str">
            <v>OSY</v>
          </cell>
          <cell r="K105">
            <v>35</v>
          </cell>
          <cell r="L105" t="str">
            <v>IN</v>
          </cell>
          <cell r="O105" t="str">
            <v>LY</v>
          </cell>
          <cell r="P105">
            <v>1</v>
          </cell>
          <cell r="U105" t="str">
            <v>W0028WH</v>
          </cell>
          <cell r="V105" t="str">
            <v>WAYSCRAP</v>
          </cell>
          <cell r="X105" t="str">
            <v>B</v>
          </cell>
        </row>
        <row r="106">
          <cell r="A106" t="str">
            <v>W0028WH1956</v>
          </cell>
          <cell r="B106" t="str">
            <v>14 GSM 77" WHITE SB</v>
          </cell>
          <cell r="C106" t="str">
            <v>W0028WH</v>
          </cell>
          <cell r="E106" t="str">
            <v>SB</v>
          </cell>
          <cell r="G106" t="str">
            <v>WHITE</v>
          </cell>
          <cell r="I106">
            <v>0.41289999999999999</v>
          </cell>
          <cell r="J106" t="str">
            <v>OSY</v>
          </cell>
          <cell r="K106">
            <v>77</v>
          </cell>
          <cell r="L106" t="str">
            <v>IN</v>
          </cell>
          <cell r="O106" t="str">
            <v>LY</v>
          </cell>
          <cell r="P106">
            <v>1</v>
          </cell>
          <cell r="U106" t="str">
            <v>W0028WH</v>
          </cell>
          <cell r="V106" t="str">
            <v>WAYSCRAP</v>
          </cell>
          <cell r="X106" t="str">
            <v>B</v>
          </cell>
        </row>
        <row r="107">
          <cell r="A107" t="str">
            <v>W0028WH1981</v>
          </cell>
          <cell r="B107" t="str">
            <v>14 GSM 78" WHITE SB</v>
          </cell>
          <cell r="C107" t="str">
            <v>W0028WH</v>
          </cell>
          <cell r="E107" t="str">
            <v>SB</v>
          </cell>
          <cell r="G107" t="str">
            <v>WHITE</v>
          </cell>
          <cell r="I107">
            <v>0.41289999999999999</v>
          </cell>
          <cell r="J107" t="str">
            <v>OSY</v>
          </cell>
          <cell r="K107">
            <v>78</v>
          </cell>
          <cell r="L107" t="str">
            <v>IN</v>
          </cell>
          <cell r="O107" t="str">
            <v>LY</v>
          </cell>
          <cell r="P107">
            <v>1</v>
          </cell>
          <cell r="U107" t="str">
            <v>W0028WH</v>
          </cell>
          <cell r="V107" t="str">
            <v>WAYSCRAP</v>
          </cell>
          <cell r="X107" t="str">
            <v>B</v>
          </cell>
        </row>
        <row r="108">
          <cell r="A108" t="str">
            <v>W0028WH2045</v>
          </cell>
          <cell r="B108" t="str">
            <v>14 GSM 80.5" WHITE SPUNBOND</v>
          </cell>
          <cell r="C108" t="str">
            <v>W0028WH</v>
          </cell>
          <cell r="E108" t="str">
            <v>SPUNBOND</v>
          </cell>
          <cell r="G108" t="str">
            <v>WHITE</v>
          </cell>
          <cell r="I108">
            <v>0.41289999999999999</v>
          </cell>
          <cell r="J108" t="str">
            <v>OSY</v>
          </cell>
          <cell r="K108">
            <v>80.5</v>
          </cell>
          <cell r="L108" t="str">
            <v>IN</v>
          </cell>
          <cell r="O108" t="str">
            <v>LY</v>
          </cell>
          <cell r="P108">
            <v>1</v>
          </cell>
          <cell r="U108" t="str">
            <v>W0028WH</v>
          </cell>
          <cell r="V108" t="str">
            <v>WAYSCRAP</v>
          </cell>
          <cell r="X108" t="str">
            <v>B</v>
          </cell>
        </row>
        <row r="109">
          <cell r="A109" t="str">
            <v>W002ABL0914</v>
          </cell>
          <cell r="B109" t="str">
            <v>1.50 OSY 36" BLACK SB</v>
          </cell>
          <cell r="C109" t="str">
            <v>W002AWH</v>
          </cell>
          <cell r="E109" t="str">
            <v>SPUNBOND</v>
          </cell>
          <cell r="G109" t="str">
            <v>BLACK</v>
          </cell>
          <cell r="I109">
            <v>1.5</v>
          </cell>
          <cell r="J109" t="str">
            <v>OSY</v>
          </cell>
          <cell r="K109">
            <v>36</v>
          </cell>
          <cell r="L109" t="str">
            <v>IN</v>
          </cell>
          <cell r="O109" t="str">
            <v>LY</v>
          </cell>
          <cell r="P109">
            <v>1</v>
          </cell>
          <cell r="U109" t="str">
            <v>W002ABL</v>
          </cell>
          <cell r="V109" t="str">
            <v>WAYSCRAP</v>
          </cell>
          <cell r="X109" t="str">
            <v>A</v>
          </cell>
        </row>
        <row r="110">
          <cell r="A110" t="str">
            <v>W002ABL1219</v>
          </cell>
          <cell r="B110" t="str">
            <v>1.50 OSY 48" BLACK SB</v>
          </cell>
          <cell r="C110" t="str">
            <v>W002AWH</v>
          </cell>
          <cell r="E110" t="str">
            <v>SPUNBOND</v>
          </cell>
          <cell r="G110" t="str">
            <v>BLACK</v>
          </cell>
          <cell r="I110">
            <v>1.5</v>
          </cell>
          <cell r="J110" t="str">
            <v>OSY</v>
          </cell>
          <cell r="K110">
            <v>48</v>
          </cell>
          <cell r="L110" t="str">
            <v>IN</v>
          </cell>
          <cell r="O110" t="str">
            <v>LY</v>
          </cell>
          <cell r="P110">
            <v>1</v>
          </cell>
          <cell r="U110" t="str">
            <v>W002ABL</v>
          </cell>
          <cell r="V110" t="str">
            <v>WAYSCRAP</v>
          </cell>
          <cell r="X110" t="str">
            <v>A</v>
          </cell>
        </row>
        <row r="111">
          <cell r="A111" t="str">
            <v>W002ABL2896</v>
          </cell>
          <cell r="B111" t="str">
            <v>1.50 OSY 114" BLACK SB</v>
          </cell>
          <cell r="C111" t="str">
            <v>W002AWH</v>
          </cell>
          <cell r="E111" t="str">
            <v>SPUNBOND</v>
          </cell>
          <cell r="G111" t="str">
            <v>BLACK</v>
          </cell>
          <cell r="I111">
            <v>1.5</v>
          </cell>
          <cell r="J111" t="str">
            <v>OSY</v>
          </cell>
          <cell r="K111">
            <v>114</v>
          </cell>
          <cell r="L111" t="str">
            <v>IN</v>
          </cell>
          <cell r="O111" t="str">
            <v>LY</v>
          </cell>
          <cell r="P111">
            <v>1</v>
          </cell>
          <cell r="U111" t="str">
            <v>W002ABL</v>
          </cell>
          <cell r="V111" t="str">
            <v>WAYSCRAP</v>
          </cell>
          <cell r="X111" t="str">
            <v>A</v>
          </cell>
        </row>
        <row r="112">
          <cell r="A112" t="str">
            <v>W002ADN1524</v>
          </cell>
          <cell r="B112" t="str">
            <v>1.50 OSY 60" DARK NAVY SB</v>
          </cell>
          <cell r="C112" t="str">
            <v>W002AWH</v>
          </cell>
          <cell r="E112" t="str">
            <v>SPUNBOND</v>
          </cell>
          <cell r="G112" t="str">
            <v>DARK NAVY</v>
          </cell>
          <cell r="I112">
            <v>1.5</v>
          </cell>
          <cell r="J112" t="str">
            <v>OSY</v>
          </cell>
          <cell r="K112">
            <v>60</v>
          </cell>
          <cell r="L112" t="str">
            <v>IN</v>
          </cell>
          <cell r="O112" t="str">
            <v>LY</v>
          </cell>
          <cell r="P112">
            <v>1</v>
          </cell>
          <cell r="U112" t="str">
            <v>W002ADN</v>
          </cell>
          <cell r="V112" t="str">
            <v>WAYSCRAP</v>
          </cell>
          <cell r="X112" t="str">
            <v>A</v>
          </cell>
        </row>
        <row r="113">
          <cell r="A113" t="str">
            <v>W002ALB0533</v>
          </cell>
          <cell r="B113" t="str">
            <v>1.50 OSY 21" LIGHT BLUE</v>
          </cell>
          <cell r="C113" t="str">
            <v>W002AWH</v>
          </cell>
          <cell r="E113" t="str">
            <v>SPUNBOND</v>
          </cell>
          <cell r="G113" t="str">
            <v>LIGHT BLUE</v>
          </cell>
          <cell r="I113">
            <v>1.5</v>
          </cell>
          <cell r="J113" t="str">
            <v>OSY</v>
          </cell>
          <cell r="K113">
            <v>21</v>
          </cell>
          <cell r="L113" t="str">
            <v>IN</v>
          </cell>
          <cell r="O113" t="str">
            <v>LY</v>
          </cell>
          <cell r="U113" t="str">
            <v>W002ALB</v>
          </cell>
          <cell r="V113" t="str">
            <v>WAYSCRAP</v>
          </cell>
          <cell r="X113" t="str">
            <v>B</v>
          </cell>
        </row>
        <row r="114">
          <cell r="A114" t="str">
            <v>W002ALB1219</v>
          </cell>
          <cell r="B114" t="str">
            <v>1.50 OSY 48" LIGHT BLUE</v>
          </cell>
          <cell r="C114" t="str">
            <v>W002AWH</v>
          </cell>
          <cell r="E114" t="str">
            <v>SPUNBOND</v>
          </cell>
          <cell r="G114" t="str">
            <v>LIGHT BLUE</v>
          </cell>
          <cell r="I114">
            <v>1.5</v>
          </cell>
          <cell r="J114" t="str">
            <v>OSY</v>
          </cell>
          <cell r="K114">
            <v>48</v>
          </cell>
          <cell r="L114" t="str">
            <v>IN</v>
          </cell>
          <cell r="O114" t="str">
            <v>LY</v>
          </cell>
          <cell r="P114">
            <v>1</v>
          </cell>
          <cell r="U114" t="str">
            <v>W002ALB</v>
          </cell>
          <cell r="V114" t="str">
            <v>WAYSCRAP</v>
          </cell>
          <cell r="X114" t="str">
            <v>D</v>
          </cell>
        </row>
        <row r="115">
          <cell r="A115" t="str">
            <v>W002AWH0356</v>
          </cell>
          <cell r="B115" t="str">
            <v>1.50 OSY 14" WHITE SB</v>
          </cell>
          <cell r="C115" t="str">
            <v>W002AWH</v>
          </cell>
          <cell r="E115" t="str">
            <v>SPUNBOND</v>
          </cell>
          <cell r="G115" t="str">
            <v>WHITE</v>
          </cell>
          <cell r="I115">
            <v>1.5</v>
          </cell>
          <cell r="J115" t="str">
            <v>OSY</v>
          </cell>
          <cell r="K115">
            <v>14</v>
          </cell>
          <cell r="L115" t="str">
            <v>IN</v>
          </cell>
          <cell r="O115" t="str">
            <v>LY</v>
          </cell>
          <cell r="P115">
            <v>3</v>
          </cell>
          <cell r="U115" t="str">
            <v>W002AWH</v>
          </cell>
          <cell r="V115" t="str">
            <v>WAYSCRAP</v>
          </cell>
          <cell r="X115" t="str">
            <v>A</v>
          </cell>
        </row>
        <row r="116">
          <cell r="A116" t="str">
            <v>W002AWH1016</v>
          </cell>
          <cell r="B116" t="str">
            <v>1.50 OSY 40" WHITE SB</v>
          </cell>
          <cell r="C116" t="str">
            <v>W002AWH</v>
          </cell>
          <cell r="E116" t="str">
            <v>SPUNBOND</v>
          </cell>
          <cell r="G116" t="str">
            <v>WHITE</v>
          </cell>
          <cell r="I116">
            <v>1.5</v>
          </cell>
          <cell r="J116" t="str">
            <v>OSY</v>
          </cell>
          <cell r="K116">
            <v>40</v>
          </cell>
          <cell r="L116" t="str">
            <v>IN</v>
          </cell>
          <cell r="O116" t="str">
            <v>LY</v>
          </cell>
          <cell r="P116">
            <v>1</v>
          </cell>
          <cell r="U116" t="str">
            <v>W002AWH</v>
          </cell>
          <cell r="V116" t="str">
            <v>WAYSCRAP</v>
          </cell>
          <cell r="X116" t="str">
            <v>B</v>
          </cell>
        </row>
        <row r="117">
          <cell r="A117" t="str">
            <v>W002AWH1321</v>
          </cell>
          <cell r="B117" t="str">
            <v>1.50 OSY 52" WHITE SB</v>
          </cell>
          <cell r="C117" t="str">
            <v>W002AWH</v>
          </cell>
          <cell r="E117" t="str">
            <v>SPUNBOND</v>
          </cell>
          <cell r="G117" t="str">
            <v>WHITE</v>
          </cell>
          <cell r="I117">
            <v>1.5</v>
          </cell>
          <cell r="J117" t="str">
            <v>OSY</v>
          </cell>
          <cell r="K117">
            <v>52</v>
          </cell>
          <cell r="L117" t="str">
            <v>IN</v>
          </cell>
          <cell r="O117" t="str">
            <v>LY</v>
          </cell>
          <cell r="P117">
            <v>1</v>
          </cell>
          <cell r="U117" t="str">
            <v>W002AWH</v>
          </cell>
          <cell r="V117" t="str">
            <v>WAYSCRAP</v>
          </cell>
          <cell r="X117" t="str">
            <v>A</v>
          </cell>
        </row>
        <row r="118">
          <cell r="A118" t="str">
            <v>W002AWH1397</v>
          </cell>
          <cell r="B118" t="str">
            <v>1.50 OSY 55" WHITE SB (FD)</v>
          </cell>
          <cell r="C118" t="str">
            <v>W002AWH</v>
          </cell>
          <cell r="E118" t="str">
            <v>SPUNBOND</v>
          </cell>
          <cell r="G118" t="str">
            <v>WHITE</v>
          </cell>
          <cell r="I118">
            <v>1.5</v>
          </cell>
          <cell r="J118" t="str">
            <v>OSY</v>
          </cell>
          <cell r="K118">
            <v>55</v>
          </cell>
          <cell r="L118" t="str">
            <v>IN</v>
          </cell>
          <cell r="O118" t="str">
            <v>LY</v>
          </cell>
          <cell r="P118">
            <v>1</v>
          </cell>
          <cell r="U118" t="str">
            <v>W002AWH</v>
          </cell>
          <cell r="V118" t="str">
            <v>WAYSCRAP - FDA</v>
          </cell>
          <cell r="X118" t="str">
            <v>A</v>
          </cell>
        </row>
        <row r="119">
          <cell r="A119" t="str">
            <v>W002AWH1511</v>
          </cell>
          <cell r="B119" t="str">
            <v>1.50 OSY 59.5" WHITE SB</v>
          </cell>
          <cell r="C119" t="str">
            <v>W002AWH</v>
          </cell>
          <cell r="E119" t="str">
            <v>SPUNBOND</v>
          </cell>
          <cell r="G119" t="str">
            <v>WHITE</v>
          </cell>
          <cell r="I119">
            <v>1.5</v>
          </cell>
          <cell r="J119" t="str">
            <v>OSY</v>
          </cell>
          <cell r="K119">
            <v>59.5</v>
          </cell>
          <cell r="L119" t="str">
            <v>IN</v>
          </cell>
          <cell r="O119" t="str">
            <v>LY</v>
          </cell>
          <cell r="P119">
            <v>1</v>
          </cell>
          <cell r="T119" t="str">
            <v>48X48</v>
          </cell>
          <cell r="U119" t="str">
            <v>W002AWH</v>
          </cell>
          <cell r="V119" t="str">
            <v>WAYSCRAP</v>
          </cell>
          <cell r="X119" t="str">
            <v>A</v>
          </cell>
        </row>
        <row r="120">
          <cell r="A120" t="str">
            <v>W002AWH1524</v>
          </cell>
          <cell r="B120" t="str">
            <v>1.50 OSY 60" WHITE SB</v>
          </cell>
          <cell r="C120" t="str">
            <v>W002AWH</v>
          </cell>
          <cell r="E120" t="str">
            <v>SPUNBOND</v>
          </cell>
          <cell r="G120" t="str">
            <v>WHITE</v>
          </cell>
          <cell r="I120">
            <v>1.5</v>
          </cell>
          <cell r="J120" t="str">
            <v>OSY</v>
          </cell>
          <cell r="K120">
            <v>60</v>
          </cell>
          <cell r="L120" t="str">
            <v>IN</v>
          </cell>
          <cell r="O120" t="str">
            <v>LY</v>
          </cell>
          <cell r="P120">
            <v>1</v>
          </cell>
          <cell r="U120" t="str">
            <v>W002AWH</v>
          </cell>
          <cell r="V120" t="str">
            <v>WAYSCRAP</v>
          </cell>
          <cell r="X120" t="str">
            <v>A</v>
          </cell>
        </row>
        <row r="121">
          <cell r="A121" t="str">
            <v>W002AWH1549</v>
          </cell>
          <cell r="B121" t="str">
            <v>1.50 OSY 61" WHITE SB</v>
          </cell>
          <cell r="C121" t="str">
            <v>W002AWH</v>
          </cell>
          <cell r="E121" t="str">
            <v>SPUNBOND</v>
          </cell>
          <cell r="G121" t="str">
            <v>WHITE</v>
          </cell>
          <cell r="I121">
            <v>1.5</v>
          </cell>
          <cell r="J121" t="str">
            <v>OSY</v>
          </cell>
          <cell r="K121">
            <v>61</v>
          </cell>
          <cell r="L121" t="str">
            <v>IN</v>
          </cell>
          <cell r="O121" t="str">
            <v>LY</v>
          </cell>
          <cell r="P121">
            <v>1</v>
          </cell>
          <cell r="U121" t="str">
            <v>W002AWH</v>
          </cell>
          <cell r="V121" t="str">
            <v>WAYSCRAP</v>
          </cell>
          <cell r="X121" t="str">
            <v>B</v>
          </cell>
        </row>
        <row r="122">
          <cell r="A122" t="str">
            <v>W002AWH1575</v>
          </cell>
          <cell r="B122" t="str">
            <v>1.50 OSY 62" WHITE SB</v>
          </cell>
          <cell r="C122" t="str">
            <v>W002AWH</v>
          </cell>
          <cell r="E122" t="str">
            <v>SPUNBOND</v>
          </cell>
          <cell r="G122" t="str">
            <v>WHITE</v>
          </cell>
          <cell r="I122">
            <v>1.5</v>
          </cell>
          <cell r="J122" t="str">
            <v>OSY</v>
          </cell>
          <cell r="K122">
            <v>62</v>
          </cell>
          <cell r="L122" t="str">
            <v>IN</v>
          </cell>
          <cell r="O122" t="str">
            <v>LY</v>
          </cell>
          <cell r="P122">
            <v>1</v>
          </cell>
          <cell r="U122" t="str">
            <v>W002AWH</v>
          </cell>
          <cell r="V122" t="str">
            <v>WAYSCRAP</v>
          </cell>
          <cell r="X122" t="str">
            <v>A</v>
          </cell>
        </row>
        <row r="123">
          <cell r="A123" t="str">
            <v>W002AWH1829</v>
          </cell>
          <cell r="B123" t="str">
            <v>1.50 OSY 72" WHITE SB</v>
          </cell>
          <cell r="C123" t="str">
            <v>W002AWH</v>
          </cell>
          <cell r="E123" t="str">
            <v>SPUNBOND</v>
          </cell>
          <cell r="G123" t="str">
            <v>WHITE</v>
          </cell>
          <cell r="I123">
            <v>1.5</v>
          </cell>
          <cell r="J123" t="str">
            <v>OSY</v>
          </cell>
          <cell r="K123">
            <v>72</v>
          </cell>
          <cell r="L123" t="str">
            <v>IN</v>
          </cell>
          <cell r="O123" t="str">
            <v>LY</v>
          </cell>
          <cell r="P123">
            <v>1</v>
          </cell>
          <cell r="U123" t="str">
            <v>W002AWH</v>
          </cell>
          <cell r="V123" t="str">
            <v>WAYSCRAP</v>
          </cell>
          <cell r="X123" t="str">
            <v>A</v>
          </cell>
        </row>
        <row r="124">
          <cell r="A124" t="str">
            <v>W002AWH1880</v>
          </cell>
          <cell r="B124" t="str">
            <v>1.50 OSY 74" WHITE SB</v>
          </cell>
          <cell r="C124" t="str">
            <v>W002AWH</v>
          </cell>
          <cell r="E124" t="str">
            <v>SPUNBOND</v>
          </cell>
          <cell r="G124" t="str">
            <v>WHITE</v>
          </cell>
          <cell r="I124">
            <v>1.5</v>
          </cell>
          <cell r="J124" t="str">
            <v>OSY</v>
          </cell>
          <cell r="K124">
            <v>74</v>
          </cell>
          <cell r="L124" t="str">
            <v>IN</v>
          </cell>
          <cell r="O124" t="str">
            <v>LY</v>
          </cell>
          <cell r="P124">
            <v>1</v>
          </cell>
          <cell r="U124" t="str">
            <v>W002AWH</v>
          </cell>
          <cell r="V124" t="str">
            <v>WAYSCRAP</v>
          </cell>
          <cell r="X124" t="str">
            <v>B</v>
          </cell>
        </row>
        <row r="125">
          <cell r="A125" t="str">
            <v>W002AWH2083</v>
          </cell>
          <cell r="B125" t="str">
            <v>1.50 OSY 82" WHITE SB</v>
          </cell>
          <cell r="C125" t="str">
            <v>W002AWH</v>
          </cell>
          <cell r="E125" t="str">
            <v>SPUNBOND</v>
          </cell>
          <cell r="G125" t="str">
            <v>WHITE</v>
          </cell>
          <cell r="I125">
            <v>1.5</v>
          </cell>
          <cell r="J125" t="str">
            <v>OSY</v>
          </cell>
          <cell r="K125">
            <v>82</v>
          </cell>
          <cell r="L125" t="str">
            <v>IN</v>
          </cell>
          <cell r="O125" t="str">
            <v>LY</v>
          </cell>
          <cell r="P125">
            <v>1</v>
          </cell>
          <cell r="U125" t="str">
            <v>W002AWH</v>
          </cell>
          <cell r="V125" t="str">
            <v>WAYSCRAP</v>
          </cell>
          <cell r="X125" t="str">
            <v>A</v>
          </cell>
        </row>
        <row r="126">
          <cell r="A126" t="str">
            <v>W002AWH2591</v>
          </cell>
          <cell r="B126" t="str">
            <v>1.50 OSY 102" WHITE SB</v>
          </cell>
          <cell r="C126" t="str">
            <v>W002AWH</v>
          </cell>
          <cell r="E126" t="str">
            <v>SPUNBOND</v>
          </cell>
          <cell r="G126" t="str">
            <v>WHITE</v>
          </cell>
          <cell r="I126">
            <v>1.5</v>
          </cell>
          <cell r="J126" t="str">
            <v>OSY</v>
          </cell>
          <cell r="K126">
            <v>102</v>
          </cell>
          <cell r="L126" t="str">
            <v>IN</v>
          </cell>
          <cell r="O126" t="str">
            <v>LY</v>
          </cell>
          <cell r="P126">
            <v>1</v>
          </cell>
          <cell r="U126" t="str">
            <v>W002AWH</v>
          </cell>
          <cell r="V126" t="str">
            <v>WAYSCRAP</v>
          </cell>
          <cell r="X126" t="str">
            <v>B</v>
          </cell>
        </row>
        <row r="127">
          <cell r="A127" t="str">
            <v>W002AWH2896</v>
          </cell>
          <cell r="B127" t="str">
            <v>1.50 OSY 114" WHITE SB</v>
          </cell>
          <cell r="C127" t="str">
            <v>W002AWH</v>
          </cell>
          <cell r="E127" t="str">
            <v>SPUNBOND</v>
          </cell>
          <cell r="G127" t="str">
            <v>WHITE</v>
          </cell>
          <cell r="I127">
            <v>1.5</v>
          </cell>
          <cell r="J127" t="str">
            <v>OSY</v>
          </cell>
          <cell r="K127">
            <v>114</v>
          </cell>
          <cell r="L127" t="str">
            <v>IN</v>
          </cell>
          <cell r="O127" t="str">
            <v>LY</v>
          </cell>
          <cell r="P127">
            <v>1</v>
          </cell>
          <cell r="U127" t="str">
            <v>W002AWH</v>
          </cell>
          <cell r="V127" t="str">
            <v>WAYSCRAP</v>
          </cell>
          <cell r="X127" t="str">
            <v>A</v>
          </cell>
        </row>
        <row r="128">
          <cell r="A128" t="str">
            <v>W002AWH3048</v>
          </cell>
          <cell r="B128" t="str">
            <v>1.50 OSY 120" WHITE SB</v>
          </cell>
          <cell r="C128" t="str">
            <v>W002AWH</v>
          </cell>
          <cell r="E128" t="str">
            <v>SPUNBOND</v>
          </cell>
          <cell r="G128" t="str">
            <v>WHITE</v>
          </cell>
          <cell r="I128">
            <v>1.5</v>
          </cell>
          <cell r="J128" t="str">
            <v>OSY</v>
          </cell>
          <cell r="K128">
            <v>120</v>
          </cell>
          <cell r="L128" t="str">
            <v>IN</v>
          </cell>
          <cell r="O128" t="str">
            <v>LY</v>
          </cell>
          <cell r="P128">
            <v>1</v>
          </cell>
          <cell r="U128" t="str">
            <v>W002AWH</v>
          </cell>
          <cell r="V128" t="str">
            <v>WAYSCRAP</v>
          </cell>
          <cell r="X128" t="str">
            <v>A</v>
          </cell>
        </row>
        <row r="129">
          <cell r="A129" t="str">
            <v>W002AWH3099</v>
          </cell>
          <cell r="B129" t="str">
            <v>1.50 OSY 122" WHITE SB</v>
          </cell>
          <cell r="C129" t="str">
            <v>W002AWH</v>
          </cell>
          <cell r="E129" t="str">
            <v>SPUNBOND</v>
          </cell>
          <cell r="G129" t="str">
            <v>WHITE</v>
          </cell>
          <cell r="I129">
            <v>1.5</v>
          </cell>
          <cell r="J129" t="str">
            <v>OSY</v>
          </cell>
          <cell r="K129">
            <v>122</v>
          </cell>
          <cell r="L129" t="str">
            <v>IN</v>
          </cell>
          <cell r="O129" t="str">
            <v>LY</v>
          </cell>
          <cell r="P129">
            <v>1</v>
          </cell>
          <cell r="U129" t="str">
            <v>W002AWH</v>
          </cell>
          <cell r="V129" t="str">
            <v>WAYSCRAP</v>
          </cell>
          <cell r="X129" t="str">
            <v>A</v>
          </cell>
        </row>
        <row r="130">
          <cell r="A130" t="str">
            <v>W002AWH3200</v>
          </cell>
          <cell r="B130" t="str">
            <v>1.50 OSY 126" WHITE (FD)</v>
          </cell>
          <cell r="C130" t="str">
            <v>W002AWH</v>
          </cell>
          <cell r="E130" t="str">
            <v>SPUNBOND</v>
          </cell>
          <cell r="G130" t="str">
            <v>WHITE</v>
          </cell>
          <cell r="I130">
            <v>1.5</v>
          </cell>
          <cell r="J130" t="str">
            <v>OSY</v>
          </cell>
          <cell r="K130">
            <v>126</v>
          </cell>
          <cell r="L130" t="str">
            <v>IN</v>
          </cell>
          <cell r="O130" t="str">
            <v>LY</v>
          </cell>
          <cell r="P130">
            <v>1</v>
          </cell>
          <cell r="T130" t="str">
            <v>48X48</v>
          </cell>
          <cell r="U130" t="str">
            <v>W002AWH</v>
          </cell>
          <cell r="V130" t="str">
            <v>WAYSCRAP - FDA</v>
          </cell>
          <cell r="X130" t="str">
            <v>B</v>
          </cell>
        </row>
        <row r="131">
          <cell r="A131" t="str">
            <v>W002AWH3277</v>
          </cell>
          <cell r="B131" t="str">
            <v>1.50 OSY 129" WHITE SB (FD)</v>
          </cell>
          <cell r="C131" t="str">
            <v>W002AWH</v>
          </cell>
          <cell r="E131" t="str">
            <v>SPUNBOND</v>
          </cell>
          <cell r="G131" t="str">
            <v>WHITE</v>
          </cell>
          <cell r="I131">
            <v>1.5</v>
          </cell>
          <cell r="J131" t="str">
            <v>OSY</v>
          </cell>
          <cell r="K131">
            <v>129</v>
          </cell>
          <cell r="L131" t="str">
            <v>IN</v>
          </cell>
          <cell r="O131" t="str">
            <v>LY</v>
          </cell>
          <cell r="P131">
            <v>1</v>
          </cell>
          <cell r="U131" t="str">
            <v>W002AWH</v>
          </cell>
          <cell r="V131" t="str">
            <v>WAYSCRAP - FDA</v>
          </cell>
          <cell r="X131" t="str">
            <v>B</v>
          </cell>
        </row>
        <row r="132">
          <cell r="A132" t="str">
            <v>W002AWH3302</v>
          </cell>
          <cell r="B132" t="str">
            <v>1.50 OSY 130" WHITE SB</v>
          </cell>
          <cell r="C132" t="str">
            <v>W002AWH</v>
          </cell>
          <cell r="E132" t="str">
            <v>SPUNBOND</v>
          </cell>
          <cell r="G132" t="str">
            <v>WHITE</v>
          </cell>
          <cell r="I132">
            <v>1.5</v>
          </cell>
          <cell r="J132" t="str">
            <v>OSY</v>
          </cell>
          <cell r="K132">
            <v>130</v>
          </cell>
          <cell r="L132" t="str">
            <v>IN</v>
          </cell>
          <cell r="O132" t="str">
            <v>LY</v>
          </cell>
          <cell r="P132">
            <v>1</v>
          </cell>
          <cell r="U132" t="str">
            <v>W002AWH</v>
          </cell>
          <cell r="V132" t="str">
            <v>WAYSCRAP</v>
          </cell>
          <cell r="X132" t="str">
            <v>B</v>
          </cell>
        </row>
        <row r="133">
          <cell r="A133" t="str">
            <v>W002AWH3886</v>
          </cell>
          <cell r="B133" t="str">
            <v>1.50 OSY 153" WHITE SB</v>
          </cell>
          <cell r="C133" t="str">
            <v>W002AWH</v>
          </cell>
          <cell r="E133" t="str">
            <v>SPUNBOND</v>
          </cell>
          <cell r="G133" t="str">
            <v>WHITE</v>
          </cell>
          <cell r="I133">
            <v>1.5</v>
          </cell>
          <cell r="J133" t="str">
            <v>OSY</v>
          </cell>
          <cell r="K133">
            <v>153</v>
          </cell>
          <cell r="L133" t="str">
            <v>IN</v>
          </cell>
          <cell r="O133" t="str">
            <v>LY</v>
          </cell>
          <cell r="P133">
            <v>1</v>
          </cell>
          <cell r="U133" t="str">
            <v>W002AWH</v>
          </cell>
          <cell r="V133" t="str">
            <v>WAYSCRAP</v>
          </cell>
          <cell r="X133" t="str">
            <v>B</v>
          </cell>
        </row>
        <row r="134">
          <cell r="A134" t="str">
            <v>W002AWH4013</v>
          </cell>
          <cell r="B134" t="str">
            <v>1.50 OSY 158" WHITE SB</v>
          </cell>
          <cell r="C134" t="str">
            <v>W002AWH</v>
          </cell>
          <cell r="E134" t="str">
            <v>SPUNBOND</v>
          </cell>
          <cell r="G134" t="str">
            <v>WHITE</v>
          </cell>
          <cell r="I134">
            <v>1.5</v>
          </cell>
          <cell r="J134" t="str">
            <v>OSY</v>
          </cell>
          <cell r="K134">
            <v>158</v>
          </cell>
          <cell r="L134" t="str">
            <v>IN</v>
          </cell>
          <cell r="O134" t="str">
            <v>LY</v>
          </cell>
          <cell r="P134">
            <v>1</v>
          </cell>
          <cell r="U134" t="str">
            <v>W002AWH</v>
          </cell>
          <cell r="V134" t="str">
            <v>WAYSCRAP</v>
          </cell>
          <cell r="X134" t="str">
            <v>B</v>
          </cell>
        </row>
        <row r="135">
          <cell r="A135" t="str">
            <v>W002AWH4064</v>
          </cell>
          <cell r="B135" t="str">
            <v>1.50 OSY 160" WHITE SB</v>
          </cell>
          <cell r="C135" t="str">
            <v>W002AWH</v>
          </cell>
          <cell r="E135" t="str">
            <v>SPUNBOND</v>
          </cell>
          <cell r="G135" t="str">
            <v>WHITE</v>
          </cell>
          <cell r="I135">
            <v>1.5</v>
          </cell>
          <cell r="J135" t="str">
            <v>OSY</v>
          </cell>
          <cell r="K135">
            <v>160</v>
          </cell>
          <cell r="L135" t="str">
            <v>IN</v>
          </cell>
          <cell r="O135" t="str">
            <v>LY</v>
          </cell>
          <cell r="P135">
            <v>1</v>
          </cell>
          <cell r="U135" t="str">
            <v>W002AWH</v>
          </cell>
          <cell r="V135" t="str">
            <v>WAYSCRAP</v>
          </cell>
          <cell r="X135" t="str">
            <v>A</v>
          </cell>
        </row>
        <row r="136">
          <cell r="A136" t="str">
            <v>W002AWP2997</v>
          </cell>
          <cell r="B136" t="str">
            <v>1.50 OSY 118" WHITE SB</v>
          </cell>
          <cell r="C136" t="str">
            <v>W002AWH</v>
          </cell>
          <cell r="E136" t="str">
            <v>SPUNBOND</v>
          </cell>
          <cell r="G136" t="str">
            <v>WHITE</v>
          </cell>
          <cell r="I136">
            <v>1.5</v>
          </cell>
          <cell r="J136" t="str">
            <v>OSY</v>
          </cell>
          <cell r="K136">
            <v>118</v>
          </cell>
          <cell r="L136" t="str">
            <v>IN</v>
          </cell>
          <cell r="O136" t="str">
            <v>LY</v>
          </cell>
          <cell r="P136">
            <v>1</v>
          </cell>
          <cell r="U136" t="str">
            <v>W002AWP</v>
          </cell>
          <cell r="V136" t="str">
            <v>WAYSCRAP</v>
          </cell>
          <cell r="X136" t="str">
            <v>B</v>
          </cell>
        </row>
        <row r="137">
          <cell r="A137" t="str">
            <v>W002DWH3150</v>
          </cell>
          <cell r="B137" t="str">
            <v>1.95 OSY 124" WHITE SB</v>
          </cell>
          <cell r="C137" t="str">
            <v>W002DWH</v>
          </cell>
          <cell r="E137" t="str">
            <v>SPUNBOND</v>
          </cell>
          <cell r="G137" t="str">
            <v>WHITE</v>
          </cell>
          <cell r="I137">
            <v>1.95</v>
          </cell>
          <cell r="J137" t="str">
            <v>OSY</v>
          </cell>
          <cell r="K137">
            <v>124</v>
          </cell>
          <cell r="L137" t="str">
            <v>IN</v>
          </cell>
          <cell r="O137" t="str">
            <v>LY</v>
          </cell>
          <cell r="P137">
            <v>1</v>
          </cell>
          <cell r="U137" t="str">
            <v>W002DWH</v>
          </cell>
          <cell r="V137" t="str">
            <v>WAYSCRAP</v>
          </cell>
          <cell r="X137" t="str">
            <v>B</v>
          </cell>
        </row>
        <row r="138">
          <cell r="A138" t="str">
            <v>W002EBL3861</v>
          </cell>
          <cell r="B138" t="str">
            <v>2.10 OSY 152" BLACK SB</v>
          </cell>
          <cell r="C138" t="str">
            <v>W002EBL</v>
          </cell>
          <cell r="E138" t="str">
            <v>SPUNBOND</v>
          </cell>
          <cell r="G138" t="str">
            <v>BLACK</v>
          </cell>
          <cell r="I138">
            <v>2.1</v>
          </cell>
          <cell r="J138" t="str">
            <v>OSY</v>
          </cell>
          <cell r="K138">
            <v>152</v>
          </cell>
          <cell r="L138" t="str">
            <v>IN</v>
          </cell>
          <cell r="O138" t="str">
            <v>LY</v>
          </cell>
          <cell r="P138">
            <v>1</v>
          </cell>
          <cell r="U138" t="str">
            <v>W002EBL</v>
          </cell>
          <cell r="V138" t="str">
            <v>WAYSCRAP</v>
          </cell>
          <cell r="X138" t="str">
            <v>B</v>
          </cell>
        </row>
        <row r="139">
          <cell r="A139" t="str">
            <v>W002EWH0864</v>
          </cell>
          <cell r="B139" t="str">
            <v>2.15 OSY 34" WHITE SB</v>
          </cell>
          <cell r="C139" t="str">
            <v>W002EWH</v>
          </cell>
          <cell r="E139" t="str">
            <v>SPUNBOND</v>
          </cell>
          <cell r="G139" t="str">
            <v>WHITE</v>
          </cell>
          <cell r="I139">
            <v>2.15</v>
          </cell>
          <cell r="J139" t="str">
            <v>OSY</v>
          </cell>
          <cell r="K139">
            <v>34</v>
          </cell>
          <cell r="L139" t="str">
            <v>IN</v>
          </cell>
          <cell r="O139" t="str">
            <v>LY</v>
          </cell>
          <cell r="P139">
            <v>1</v>
          </cell>
          <cell r="U139" t="str">
            <v>W002EWH</v>
          </cell>
          <cell r="V139" t="str">
            <v>WAYSCRAP</v>
          </cell>
          <cell r="X139" t="str">
            <v>A</v>
          </cell>
        </row>
        <row r="140">
          <cell r="A140" t="str">
            <v>W002EWH1575</v>
          </cell>
          <cell r="B140" t="str">
            <v>2.15 OSY 62" WHITE SB</v>
          </cell>
          <cell r="C140" t="str">
            <v>W002EWH</v>
          </cell>
          <cell r="E140" t="str">
            <v>SPUNBOND</v>
          </cell>
          <cell r="G140" t="str">
            <v>WHITE</v>
          </cell>
          <cell r="I140">
            <v>2.15</v>
          </cell>
          <cell r="J140" t="str">
            <v>OSY</v>
          </cell>
          <cell r="K140">
            <v>62</v>
          </cell>
          <cell r="L140" t="str">
            <v>IN</v>
          </cell>
          <cell r="O140" t="str">
            <v>LY</v>
          </cell>
          <cell r="P140">
            <v>1</v>
          </cell>
          <cell r="U140" t="str">
            <v>W002EWH</v>
          </cell>
          <cell r="V140" t="str">
            <v>WAYSCRAP</v>
          </cell>
          <cell r="X140" t="str">
            <v>B</v>
          </cell>
        </row>
        <row r="141">
          <cell r="A141" t="str">
            <v>W002EWH2286</v>
          </cell>
          <cell r="B141" t="str">
            <v>2.15 OSY 90" WHITE SB</v>
          </cell>
          <cell r="C141" t="str">
            <v>W002EWH</v>
          </cell>
          <cell r="E141" t="str">
            <v>SPUNBOND</v>
          </cell>
          <cell r="G141" t="str">
            <v>WHITE</v>
          </cell>
          <cell r="I141">
            <v>2.15</v>
          </cell>
          <cell r="J141" t="str">
            <v>OSY</v>
          </cell>
          <cell r="K141">
            <v>90</v>
          </cell>
          <cell r="L141" t="str">
            <v>IN</v>
          </cell>
          <cell r="O141" t="str">
            <v>LY</v>
          </cell>
          <cell r="P141">
            <v>1</v>
          </cell>
          <cell r="U141" t="str">
            <v>W002EWH</v>
          </cell>
          <cell r="V141" t="str">
            <v>WAYSCRAP</v>
          </cell>
          <cell r="X141" t="str">
            <v>A</v>
          </cell>
        </row>
        <row r="142">
          <cell r="A142" t="str">
            <v>W002EWH3150</v>
          </cell>
          <cell r="B142" t="str">
            <v>2.15 OSY 124" WHITE SB</v>
          </cell>
          <cell r="C142" t="str">
            <v>W002EWH</v>
          </cell>
          <cell r="E142" t="str">
            <v>SPUNBOND</v>
          </cell>
          <cell r="G142" t="str">
            <v>WHITE</v>
          </cell>
          <cell r="I142">
            <v>2.15</v>
          </cell>
          <cell r="J142" t="str">
            <v>OSY</v>
          </cell>
          <cell r="K142">
            <v>124</v>
          </cell>
          <cell r="L142" t="str">
            <v>IN</v>
          </cell>
          <cell r="O142" t="str">
            <v>LY</v>
          </cell>
          <cell r="P142">
            <v>1</v>
          </cell>
          <cell r="U142" t="str">
            <v>W002EWH</v>
          </cell>
          <cell r="V142" t="str">
            <v>WAYSCRAP</v>
          </cell>
          <cell r="X142" t="str">
            <v>B</v>
          </cell>
        </row>
        <row r="143">
          <cell r="A143" t="str">
            <v>W002FBE2972</v>
          </cell>
          <cell r="B143" t="str">
            <v>2.25 OSY 117" LIGHT BEIGE SB</v>
          </cell>
          <cell r="C143" t="str">
            <v>W002FWH</v>
          </cell>
          <cell r="E143" t="str">
            <v>SPUNBOND</v>
          </cell>
          <cell r="G143" t="str">
            <v>LIGHT BEIGE</v>
          </cell>
          <cell r="I143">
            <v>2.25</v>
          </cell>
          <cell r="J143" t="str">
            <v>OSY</v>
          </cell>
          <cell r="K143">
            <v>117</v>
          </cell>
          <cell r="L143" t="str">
            <v>IN</v>
          </cell>
          <cell r="O143" t="str">
            <v>LY</v>
          </cell>
          <cell r="P143">
            <v>1</v>
          </cell>
          <cell r="U143" t="str">
            <v>W002FBE</v>
          </cell>
          <cell r="V143" t="str">
            <v>WAYSCRAP</v>
          </cell>
          <cell r="X143" t="str">
            <v>A</v>
          </cell>
        </row>
        <row r="144">
          <cell r="A144" t="str">
            <v>W002FBL1524</v>
          </cell>
          <cell r="B144" t="str">
            <v>2.25 OSY 60" BLACK SB</v>
          </cell>
          <cell r="C144" t="str">
            <v>W002FBL</v>
          </cell>
          <cell r="E144" t="str">
            <v>SPUNBOND</v>
          </cell>
          <cell r="G144" t="str">
            <v>BLACK</v>
          </cell>
          <cell r="I144">
            <v>2.25</v>
          </cell>
          <cell r="J144" t="str">
            <v>OSY</v>
          </cell>
          <cell r="K144">
            <v>60</v>
          </cell>
          <cell r="L144" t="str">
            <v>IN</v>
          </cell>
          <cell r="O144" t="str">
            <v>LY</v>
          </cell>
          <cell r="P144">
            <v>1</v>
          </cell>
          <cell r="U144" t="str">
            <v>W002FBL</v>
          </cell>
          <cell r="V144" t="str">
            <v>WAYSCRAP</v>
          </cell>
          <cell r="X144" t="str">
            <v>B</v>
          </cell>
        </row>
        <row r="145">
          <cell r="A145" t="str">
            <v>W002FBL1981</v>
          </cell>
          <cell r="B145" t="str">
            <v>2.25 OSY 78" BLACK SB</v>
          </cell>
          <cell r="C145" t="str">
            <v>W002FBL</v>
          </cell>
          <cell r="E145" t="str">
            <v>SPUNBOND</v>
          </cell>
          <cell r="G145" t="str">
            <v>BLACK</v>
          </cell>
          <cell r="I145">
            <v>2.25</v>
          </cell>
          <cell r="J145" t="str">
            <v>OSY</v>
          </cell>
          <cell r="K145">
            <v>78</v>
          </cell>
          <cell r="L145" t="str">
            <v>IN</v>
          </cell>
          <cell r="O145" t="str">
            <v>LY</v>
          </cell>
          <cell r="P145">
            <v>1</v>
          </cell>
          <cell r="U145" t="str">
            <v>W002FBL</v>
          </cell>
          <cell r="V145" t="str">
            <v>WAYSCRAP</v>
          </cell>
          <cell r="X145" t="str">
            <v>C</v>
          </cell>
        </row>
        <row r="146">
          <cell r="A146" t="str">
            <v>W002FBL2083</v>
          </cell>
          <cell r="B146" t="str">
            <v>2.25 OSY 82" BLACK SB</v>
          </cell>
          <cell r="C146" t="str">
            <v>W002FBL</v>
          </cell>
          <cell r="E146" t="str">
            <v>SPUNBOND</v>
          </cell>
          <cell r="G146" t="str">
            <v>BLACK</v>
          </cell>
          <cell r="I146">
            <v>2.25</v>
          </cell>
          <cell r="J146" t="str">
            <v>OSY</v>
          </cell>
          <cell r="K146">
            <v>82</v>
          </cell>
          <cell r="L146" t="str">
            <v>IN</v>
          </cell>
          <cell r="O146" t="str">
            <v>LY</v>
          </cell>
          <cell r="P146">
            <v>1</v>
          </cell>
          <cell r="U146" t="str">
            <v>W002FBL</v>
          </cell>
          <cell r="V146" t="str">
            <v>WAYSCRAP</v>
          </cell>
          <cell r="X146" t="str">
            <v>C</v>
          </cell>
        </row>
        <row r="147">
          <cell r="A147" t="str">
            <v>W002FHL0794</v>
          </cell>
          <cell r="B147" t="str">
            <v>2.25 OSY 31.25" WHITE SB</v>
          </cell>
          <cell r="C147" t="str">
            <v>W002FSM</v>
          </cell>
          <cell r="E147" t="str">
            <v>SPUNBOND</v>
          </cell>
          <cell r="G147" t="str">
            <v>WHITE</v>
          </cell>
          <cell r="I147">
            <v>2.25</v>
          </cell>
          <cell r="J147" t="str">
            <v>OSY</v>
          </cell>
          <cell r="K147">
            <v>31.25</v>
          </cell>
          <cell r="L147" t="str">
            <v>IN</v>
          </cell>
          <cell r="O147" t="str">
            <v>LY</v>
          </cell>
          <cell r="P147">
            <v>1</v>
          </cell>
          <cell r="U147" t="str">
            <v>W002FSM</v>
          </cell>
          <cell r="V147" t="str">
            <v>WAYSCRAP</v>
          </cell>
          <cell r="X147" t="str">
            <v>A</v>
          </cell>
        </row>
        <row r="148">
          <cell r="A148" t="str">
            <v>W002FLQ3962</v>
          </cell>
          <cell r="B148" t="str">
            <v>2.25 OSY 156" LIGHT BLUE SB</v>
          </cell>
          <cell r="C148" t="str">
            <v>W002FWH</v>
          </cell>
          <cell r="E148" t="str">
            <v>SPUNBOND</v>
          </cell>
          <cell r="G148" t="str">
            <v>LIGHT BLUE</v>
          </cell>
          <cell r="I148">
            <v>2.25</v>
          </cell>
          <cell r="J148" t="str">
            <v>OSY</v>
          </cell>
          <cell r="K148">
            <v>156</v>
          </cell>
          <cell r="L148" t="str">
            <v>IN</v>
          </cell>
          <cell r="O148" t="str">
            <v>LY</v>
          </cell>
          <cell r="P148">
            <v>1</v>
          </cell>
          <cell r="U148" t="str">
            <v>W002FLQ</v>
          </cell>
          <cell r="V148" t="str">
            <v>WAYSCRAP</v>
          </cell>
          <cell r="X148" t="str">
            <v>A</v>
          </cell>
        </row>
        <row r="149">
          <cell r="A149" t="str">
            <v>W002FSM0127</v>
          </cell>
          <cell r="B149" t="str">
            <v>2.25 OSY 5" WHITE SB</v>
          </cell>
          <cell r="C149" t="str">
            <v>W002FSM</v>
          </cell>
          <cell r="E149" t="str">
            <v>SPUNBOND</v>
          </cell>
          <cell r="G149" t="str">
            <v>WHITE</v>
          </cell>
          <cell r="I149">
            <v>2.25</v>
          </cell>
          <cell r="J149" t="str">
            <v>OSY</v>
          </cell>
          <cell r="K149">
            <v>5</v>
          </cell>
          <cell r="L149" t="str">
            <v>IN</v>
          </cell>
          <cell r="O149" t="str">
            <v>LY</v>
          </cell>
          <cell r="P149">
            <v>8</v>
          </cell>
          <cell r="U149" t="str">
            <v>W002FSM</v>
          </cell>
          <cell r="V149" t="str">
            <v>WAYSCRAP</v>
          </cell>
          <cell r="X149" t="str">
            <v>A</v>
          </cell>
        </row>
        <row r="150">
          <cell r="A150" t="str">
            <v>W002FSM0178</v>
          </cell>
          <cell r="B150" t="str">
            <v>2.25 OSY 7" WHITE SB</v>
          </cell>
          <cell r="C150" t="str">
            <v>W002FSM</v>
          </cell>
          <cell r="E150" t="str">
            <v>SPUNBOND</v>
          </cell>
          <cell r="G150" t="str">
            <v>WHITE</v>
          </cell>
          <cell r="I150">
            <v>2.25</v>
          </cell>
          <cell r="J150" t="str">
            <v>OSY</v>
          </cell>
          <cell r="K150">
            <v>7</v>
          </cell>
          <cell r="L150" t="str">
            <v>IN</v>
          </cell>
          <cell r="O150" t="str">
            <v>LY</v>
          </cell>
          <cell r="P150">
            <v>6</v>
          </cell>
          <cell r="U150" t="str">
            <v>W002FSM</v>
          </cell>
          <cell r="V150" t="str">
            <v>WAYSCRAP</v>
          </cell>
          <cell r="X150" t="str">
            <v>A</v>
          </cell>
        </row>
        <row r="151">
          <cell r="A151" t="str">
            <v>W002FSV2083</v>
          </cell>
          <cell r="B151" t="str">
            <v>2.25 OSY 82" SILVER SB</v>
          </cell>
          <cell r="C151" t="str">
            <v>W002FWH</v>
          </cell>
          <cell r="E151" t="str">
            <v>SPUNBOND</v>
          </cell>
          <cell r="G151" t="str">
            <v>SILVER</v>
          </cell>
          <cell r="I151">
            <v>2.25</v>
          </cell>
          <cell r="J151" t="str">
            <v>OSY</v>
          </cell>
          <cell r="K151">
            <v>82</v>
          </cell>
          <cell r="L151" t="str">
            <v>IN</v>
          </cell>
          <cell r="O151" t="str">
            <v>LY</v>
          </cell>
          <cell r="P151">
            <v>1</v>
          </cell>
          <cell r="U151" t="str">
            <v>W002FSV</v>
          </cell>
          <cell r="V151" t="str">
            <v>WAYSCRAP</v>
          </cell>
          <cell r="X151" t="str">
            <v>A</v>
          </cell>
        </row>
        <row r="152">
          <cell r="A152" t="str">
            <v>W002FSV4191</v>
          </cell>
          <cell r="B152" t="str">
            <v>2.25 OSY 165" SILVER SB</v>
          </cell>
          <cell r="C152" t="str">
            <v>W002FWH</v>
          </cell>
          <cell r="E152" t="str">
            <v>SPUNBOND</v>
          </cell>
          <cell r="G152" t="str">
            <v>SILVER</v>
          </cell>
          <cell r="I152">
            <v>2.25</v>
          </cell>
          <cell r="J152" t="str">
            <v>OSY</v>
          </cell>
          <cell r="K152">
            <v>165</v>
          </cell>
          <cell r="L152" t="str">
            <v>IN</v>
          </cell>
          <cell r="O152" t="str">
            <v>LY</v>
          </cell>
          <cell r="P152">
            <v>1</v>
          </cell>
          <cell r="U152" t="str">
            <v>W002FSV</v>
          </cell>
          <cell r="V152" t="str">
            <v>WAYSCRAP</v>
          </cell>
          <cell r="X152" t="str">
            <v>A</v>
          </cell>
        </row>
        <row r="153">
          <cell r="A153" t="str">
            <v>W002FVY2083</v>
          </cell>
          <cell r="B153" t="str">
            <v>2.25 OSY 82" IVORY SB</v>
          </cell>
          <cell r="C153" t="str">
            <v>W002FWH</v>
          </cell>
          <cell r="E153" t="str">
            <v>SPUNBOND</v>
          </cell>
          <cell r="G153" t="str">
            <v>IVORY</v>
          </cell>
          <cell r="I153">
            <v>2.25</v>
          </cell>
          <cell r="J153" t="str">
            <v>OSY</v>
          </cell>
          <cell r="K153">
            <v>82</v>
          </cell>
          <cell r="L153" t="str">
            <v>IN</v>
          </cell>
          <cell r="O153" t="str">
            <v>LY</v>
          </cell>
          <cell r="P153">
            <v>1</v>
          </cell>
          <cell r="U153" t="str">
            <v>W002FVY</v>
          </cell>
          <cell r="V153" t="str">
            <v>WAYSCRAP</v>
          </cell>
          <cell r="X153" t="str">
            <v>B</v>
          </cell>
        </row>
        <row r="154">
          <cell r="A154" t="str">
            <v>W002FVY4166</v>
          </cell>
          <cell r="B154" t="str">
            <v>2.25 OSY 164" IVORY SB</v>
          </cell>
          <cell r="C154" t="str">
            <v>W002FWH</v>
          </cell>
          <cell r="E154" t="str">
            <v>SPUNBOND</v>
          </cell>
          <cell r="G154" t="str">
            <v>IVORY</v>
          </cell>
          <cell r="I154">
            <v>2.25</v>
          </cell>
          <cell r="J154" t="str">
            <v>OSY</v>
          </cell>
          <cell r="K154">
            <v>164</v>
          </cell>
          <cell r="L154" t="str">
            <v>IN</v>
          </cell>
          <cell r="O154" t="str">
            <v>LY</v>
          </cell>
          <cell r="P154">
            <v>1</v>
          </cell>
          <cell r="U154" t="str">
            <v>W002FVY</v>
          </cell>
          <cell r="V154" t="str">
            <v>WAYSCRAP</v>
          </cell>
          <cell r="X154" t="str">
            <v>B</v>
          </cell>
        </row>
        <row r="155">
          <cell r="A155" t="str">
            <v>W002FWH0343</v>
          </cell>
          <cell r="B155" t="str">
            <v>2.25 OSY 13.5" WHITE SB</v>
          </cell>
          <cell r="C155" t="str">
            <v>W002FWH</v>
          </cell>
          <cell r="E155" t="str">
            <v>SPUNBOND</v>
          </cell>
          <cell r="G155" t="str">
            <v>WHITE</v>
          </cell>
          <cell r="I155">
            <v>2.25</v>
          </cell>
          <cell r="J155" t="str">
            <v>OSY</v>
          </cell>
          <cell r="K155">
            <v>13.5</v>
          </cell>
          <cell r="L155" t="str">
            <v>IN</v>
          </cell>
          <cell r="O155" t="str">
            <v>LY</v>
          </cell>
          <cell r="P155">
            <v>3</v>
          </cell>
          <cell r="U155" t="str">
            <v>W002FWH</v>
          </cell>
          <cell r="V155" t="str">
            <v>WAYSCRAP</v>
          </cell>
          <cell r="X155" t="str">
            <v>A</v>
          </cell>
        </row>
        <row r="156">
          <cell r="A156" t="str">
            <v>W002FWH0394</v>
          </cell>
          <cell r="B156" t="str">
            <v>2.25 OSY 15.5" WHITE SB</v>
          </cell>
          <cell r="C156" t="str">
            <v>W002FWH</v>
          </cell>
          <cell r="E156" t="str">
            <v>SPUNBOND</v>
          </cell>
          <cell r="G156" t="str">
            <v>WHITE</v>
          </cell>
          <cell r="I156">
            <v>2.25</v>
          </cell>
          <cell r="J156" t="str">
            <v>OSY</v>
          </cell>
          <cell r="K156">
            <v>15.5</v>
          </cell>
          <cell r="L156" t="str">
            <v>IN</v>
          </cell>
          <cell r="O156" t="str">
            <v>LY</v>
          </cell>
          <cell r="P156">
            <v>3</v>
          </cell>
          <cell r="U156" t="str">
            <v>W002FWH</v>
          </cell>
          <cell r="V156" t="str">
            <v>WAYSCRAP</v>
          </cell>
          <cell r="X156" t="str">
            <v>A</v>
          </cell>
        </row>
        <row r="157">
          <cell r="A157" t="str">
            <v>W002FWH0419</v>
          </cell>
          <cell r="B157" t="str">
            <v>2.25 OSY 16.5" WHITE SB</v>
          </cell>
          <cell r="C157" t="str">
            <v>W002FWH</v>
          </cell>
          <cell r="E157" t="str">
            <v>SPUNBOND</v>
          </cell>
          <cell r="G157" t="str">
            <v>WHITE</v>
          </cell>
          <cell r="I157">
            <v>2.25</v>
          </cell>
          <cell r="J157" t="str">
            <v>OSY</v>
          </cell>
          <cell r="K157">
            <v>16.5</v>
          </cell>
          <cell r="L157" t="str">
            <v>IN</v>
          </cell>
          <cell r="O157" t="str">
            <v>LY</v>
          </cell>
          <cell r="P157">
            <v>3</v>
          </cell>
          <cell r="U157" t="str">
            <v>W002FWH</v>
          </cell>
          <cell r="V157" t="str">
            <v>WAYSCRAP</v>
          </cell>
          <cell r="X157" t="str">
            <v>A</v>
          </cell>
        </row>
        <row r="158">
          <cell r="A158" t="str">
            <v>W002FWH0445</v>
          </cell>
          <cell r="B158" t="str">
            <v>2.25 OSY 17.5" WHITE SB</v>
          </cell>
          <cell r="C158" t="str">
            <v>W002FWH</v>
          </cell>
          <cell r="E158" t="str">
            <v>SPUNBOND</v>
          </cell>
          <cell r="G158" t="str">
            <v>WHITE</v>
          </cell>
          <cell r="I158">
            <v>2.25</v>
          </cell>
          <cell r="J158" t="str">
            <v>OSY</v>
          </cell>
          <cell r="K158">
            <v>17.5</v>
          </cell>
          <cell r="L158" t="str">
            <v>IN</v>
          </cell>
          <cell r="O158" t="str">
            <v>LY</v>
          </cell>
          <cell r="P158">
            <v>2</v>
          </cell>
          <cell r="U158" t="str">
            <v>W002FWH</v>
          </cell>
          <cell r="V158" t="str">
            <v>WAYSCRAP</v>
          </cell>
          <cell r="X158" t="str">
            <v>A</v>
          </cell>
        </row>
        <row r="159">
          <cell r="A159" t="str">
            <v>W002FWH0495</v>
          </cell>
          <cell r="B159" t="str">
            <v>2.25 OSY 19.5" WHITE SB</v>
          </cell>
          <cell r="C159" t="str">
            <v>W002FWH</v>
          </cell>
          <cell r="E159" t="str">
            <v>SPUNBOND</v>
          </cell>
          <cell r="G159" t="str">
            <v>WHITE</v>
          </cell>
          <cell r="I159">
            <v>2.25</v>
          </cell>
          <cell r="J159" t="str">
            <v>OSY</v>
          </cell>
          <cell r="K159">
            <v>19.5</v>
          </cell>
          <cell r="L159" t="str">
            <v>IN</v>
          </cell>
          <cell r="O159" t="str">
            <v>LY</v>
          </cell>
          <cell r="P159">
            <v>2</v>
          </cell>
          <cell r="U159" t="str">
            <v>W002FWH</v>
          </cell>
          <cell r="V159" t="str">
            <v>WAYSCRAP</v>
          </cell>
          <cell r="X159" t="str">
            <v>A</v>
          </cell>
        </row>
        <row r="160">
          <cell r="A160" t="str">
            <v>W002FWH1067</v>
          </cell>
          <cell r="B160" t="str">
            <v>2.25 OSY 42" WHITE SB (FD)</v>
          </cell>
          <cell r="C160" t="str">
            <v>W002FWH</v>
          </cell>
          <cell r="E160" t="str">
            <v>SPUNBOND</v>
          </cell>
          <cell r="G160" t="str">
            <v>WHITE</v>
          </cell>
          <cell r="I160">
            <v>2.25</v>
          </cell>
          <cell r="J160" t="str">
            <v>OSY</v>
          </cell>
          <cell r="K160">
            <v>42</v>
          </cell>
          <cell r="L160" t="str">
            <v>IN</v>
          </cell>
          <cell r="O160" t="str">
            <v>LY</v>
          </cell>
          <cell r="P160">
            <v>1</v>
          </cell>
          <cell r="U160" t="str">
            <v>W002FWH</v>
          </cell>
          <cell r="V160" t="str">
            <v>WAYSCRAP - FDA</v>
          </cell>
          <cell r="X160" t="str">
            <v>B</v>
          </cell>
        </row>
        <row r="161">
          <cell r="A161" t="str">
            <v>W002FWH1168</v>
          </cell>
          <cell r="B161" t="str">
            <v>2.25 OSY 46" WHITE SB</v>
          </cell>
          <cell r="C161" t="str">
            <v>W002FWH</v>
          </cell>
          <cell r="E161" t="str">
            <v>SPUNBOND</v>
          </cell>
          <cell r="G161" t="str">
            <v>WHITE</v>
          </cell>
          <cell r="I161">
            <v>2.25</v>
          </cell>
          <cell r="J161" t="str">
            <v>OSY</v>
          </cell>
          <cell r="K161">
            <v>46</v>
          </cell>
          <cell r="L161" t="str">
            <v>IN</v>
          </cell>
          <cell r="O161" t="str">
            <v>LY</v>
          </cell>
          <cell r="P161">
            <v>1</v>
          </cell>
          <cell r="U161" t="str">
            <v>W002FWH</v>
          </cell>
          <cell r="V161" t="str">
            <v>WAYSCRAP</v>
          </cell>
          <cell r="X161" t="str">
            <v>B</v>
          </cell>
        </row>
        <row r="162">
          <cell r="A162" t="str">
            <v>W002FWH2108</v>
          </cell>
          <cell r="B162" t="str">
            <v>2.25 OSY 83" WHITE SB</v>
          </cell>
          <cell r="C162" t="str">
            <v>W002FWH</v>
          </cell>
          <cell r="E162" t="str">
            <v>SPUNBOND</v>
          </cell>
          <cell r="G162" t="str">
            <v>WHITE</v>
          </cell>
          <cell r="I162">
            <v>2.25</v>
          </cell>
          <cell r="J162" t="str">
            <v>OSY</v>
          </cell>
          <cell r="K162">
            <v>83</v>
          </cell>
          <cell r="L162" t="str">
            <v>IN</v>
          </cell>
          <cell r="O162" t="str">
            <v>LY</v>
          </cell>
          <cell r="P162">
            <v>1</v>
          </cell>
          <cell r="U162" t="str">
            <v>W002FWH</v>
          </cell>
          <cell r="V162" t="str">
            <v>WAYSCRAP</v>
          </cell>
          <cell r="X162" t="str">
            <v>B</v>
          </cell>
        </row>
        <row r="163">
          <cell r="A163" t="str">
            <v>W002FWH2121</v>
          </cell>
          <cell r="B163" t="str">
            <v>2.25 OSY 83.5" WHITE SB</v>
          </cell>
          <cell r="C163" t="str">
            <v>W002FWH</v>
          </cell>
          <cell r="E163" t="str">
            <v>SPUNBOND</v>
          </cell>
          <cell r="G163" t="str">
            <v>WHITE</v>
          </cell>
          <cell r="I163">
            <v>2.25</v>
          </cell>
          <cell r="J163" t="str">
            <v>OSY</v>
          </cell>
          <cell r="K163">
            <v>83.5</v>
          </cell>
          <cell r="L163" t="str">
            <v>IN</v>
          </cell>
          <cell r="O163" t="str">
            <v>LY</v>
          </cell>
          <cell r="P163">
            <v>1</v>
          </cell>
          <cell r="U163" t="str">
            <v>W002FWH</v>
          </cell>
          <cell r="V163" t="str">
            <v>WAYSCRAP</v>
          </cell>
          <cell r="X163" t="str">
            <v>B</v>
          </cell>
        </row>
        <row r="164">
          <cell r="A164" t="str">
            <v>W002FWH2159</v>
          </cell>
          <cell r="B164" t="str">
            <v>2.25 OSY 85" WHITE SB</v>
          </cell>
          <cell r="C164" t="str">
            <v>W002FWH</v>
          </cell>
          <cell r="E164" t="str">
            <v>SPUNBOND</v>
          </cell>
          <cell r="G164" t="str">
            <v>WHITE</v>
          </cell>
          <cell r="I164">
            <v>2.25</v>
          </cell>
          <cell r="J164" t="str">
            <v>OSY</v>
          </cell>
          <cell r="K164">
            <v>85</v>
          </cell>
          <cell r="L164" t="str">
            <v>IN</v>
          </cell>
          <cell r="O164" t="str">
            <v>LY</v>
          </cell>
          <cell r="P164">
            <v>1</v>
          </cell>
          <cell r="U164" t="str">
            <v>W002FWH</v>
          </cell>
          <cell r="V164" t="str">
            <v>WAYSCRAP</v>
          </cell>
          <cell r="X164" t="str">
            <v>B</v>
          </cell>
        </row>
        <row r="165">
          <cell r="A165" t="str">
            <v>W002FWH2210</v>
          </cell>
          <cell r="B165" t="str">
            <v>2.25 OSY 87" WHITE SB</v>
          </cell>
          <cell r="C165" t="str">
            <v>W002FWH</v>
          </cell>
          <cell r="E165" t="str">
            <v>SPUNBOND</v>
          </cell>
          <cell r="G165" t="str">
            <v>WHITE</v>
          </cell>
          <cell r="I165">
            <v>2.25</v>
          </cell>
          <cell r="J165" t="str">
            <v>OSY</v>
          </cell>
          <cell r="K165">
            <v>87</v>
          </cell>
          <cell r="L165" t="str">
            <v>IN</v>
          </cell>
          <cell r="O165" t="str">
            <v>LY</v>
          </cell>
          <cell r="P165">
            <v>1</v>
          </cell>
          <cell r="U165" t="str">
            <v>W002FWH</v>
          </cell>
          <cell r="V165" t="str">
            <v>WAYSCRAP</v>
          </cell>
          <cell r="X165" t="str">
            <v>B</v>
          </cell>
        </row>
        <row r="166">
          <cell r="A166" t="str">
            <v>W002FWH2337</v>
          </cell>
          <cell r="B166" t="str">
            <v>2.25 OSY 92" WHITE SB</v>
          </cell>
          <cell r="C166" t="str">
            <v>W002FWH</v>
          </cell>
          <cell r="E166" t="str">
            <v>SPUNBOND</v>
          </cell>
          <cell r="G166" t="str">
            <v>WHITE</v>
          </cell>
          <cell r="I166">
            <v>2.25</v>
          </cell>
          <cell r="J166" t="str">
            <v>OSY</v>
          </cell>
          <cell r="K166">
            <v>92</v>
          </cell>
          <cell r="L166" t="str">
            <v>IN</v>
          </cell>
          <cell r="O166" t="str">
            <v>LY</v>
          </cell>
          <cell r="P166">
            <v>1</v>
          </cell>
          <cell r="U166" t="str">
            <v>W002FWH</v>
          </cell>
          <cell r="V166" t="str">
            <v>WAYSCRAP</v>
          </cell>
          <cell r="X166" t="str">
            <v>B</v>
          </cell>
        </row>
        <row r="167">
          <cell r="A167" t="str">
            <v>W002FWH2362</v>
          </cell>
          <cell r="B167" t="str">
            <v>2.25 OSY 93" WHITE SB</v>
          </cell>
          <cell r="C167" t="str">
            <v>W002FWH</v>
          </cell>
          <cell r="E167" t="str">
            <v>SPUNBOND</v>
          </cell>
          <cell r="G167" t="str">
            <v>WHITE</v>
          </cell>
          <cell r="I167">
            <v>2.25</v>
          </cell>
          <cell r="J167" t="str">
            <v>OSY</v>
          </cell>
          <cell r="K167">
            <v>93</v>
          </cell>
          <cell r="L167" t="str">
            <v>IN</v>
          </cell>
          <cell r="O167" t="str">
            <v>LY</v>
          </cell>
          <cell r="P167">
            <v>1</v>
          </cell>
          <cell r="U167" t="str">
            <v>W002FWH</v>
          </cell>
          <cell r="V167" t="str">
            <v>WAYSCRAP</v>
          </cell>
          <cell r="X167" t="str">
            <v>B</v>
          </cell>
        </row>
        <row r="168">
          <cell r="A168" t="str">
            <v>W002FWH2388</v>
          </cell>
          <cell r="B168" t="str">
            <v>2.25 OSY 94" WHITE SB</v>
          </cell>
          <cell r="C168" t="str">
            <v>W002FWH</v>
          </cell>
          <cell r="E168" t="str">
            <v>SPUNBOND</v>
          </cell>
          <cell r="G168" t="str">
            <v>WHITE</v>
          </cell>
          <cell r="I168">
            <v>2.25</v>
          </cell>
          <cell r="J168" t="str">
            <v>OSY</v>
          </cell>
          <cell r="K168">
            <v>94</v>
          </cell>
          <cell r="L168" t="str">
            <v>IN</v>
          </cell>
          <cell r="O168" t="str">
            <v>LY</v>
          </cell>
          <cell r="P168">
            <v>1</v>
          </cell>
          <cell r="U168" t="str">
            <v>W002FWH</v>
          </cell>
          <cell r="V168" t="str">
            <v>WAYSCRAP</v>
          </cell>
          <cell r="X168" t="str">
            <v>A</v>
          </cell>
        </row>
        <row r="169">
          <cell r="A169" t="str">
            <v>W0030AQ0150</v>
          </cell>
          <cell r="B169" t="str">
            <v>15 GSM 150 MM WHITE SPUNBOND</v>
          </cell>
          <cell r="C169" t="str">
            <v>W0030AQ</v>
          </cell>
          <cell r="E169" t="str">
            <v>SPUNBOND</v>
          </cell>
          <cell r="G169" t="str">
            <v>WHITE</v>
          </cell>
          <cell r="I169">
            <v>0.44240000000000002</v>
          </cell>
          <cell r="J169" t="str">
            <v>OSY</v>
          </cell>
          <cell r="K169">
            <v>5.9055</v>
          </cell>
          <cell r="L169" t="str">
            <v>IN</v>
          </cell>
          <cell r="O169" t="str">
            <v>LY</v>
          </cell>
          <cell r="P169">
            <v>8</v>
          </cell>
          <cell r="U169" t="str">
            <v>W0030AQ</v>
          </cell>
          <cell r="V169" t="str">
            <v>WAYSCRAP</v>
          </cell>
          <cell r="X169" t="str">
            <v>A</v>
          </cell>
        </row>
        <row r="170">
          <cell r="A170" t="str">
            <v>W0030AQ0412</v>
          </cell>
          <cell r="B170" t="str">
            <v>15 GSM 412 MM WHITE SB</v>
          </cell>
          <cell r="C170" t="str">
            <v>W0030AQ</v>
          </cell>
          <cell r="E170" t="str">
            <v>SPUNBOND</v>
          </cell>
          <cell r="G170" t="str">
            <v>WHITE</v>
          </cell>
          <cell r="I170">
            <v>0.44240000000000002</v>
          </cell>
          <cell r="J170" t="str">
            <v>OSY</v>
          </cell>
          <cell r="K170">
            <v>16.220500000000001</v>
          </cell>
          <cell r="L170" t="str">
            <v>IN</v>
          </cell>
          <cell r="O170" t="str">
            <v>LY</v>
          </cell>
          <cell r="P170">
            <v>3</v>
          </cell>
          <cell r="U170" t="str">
            <v>W0030AQ</v>
          </cell>
          <cell r="V170" t="str">
            <v>WAYSCRAP</v>
          </cell>
          <cell r="X170" t="str">
            <v>A</v>
          </cell>
        </row>
        <row r="171">
          <cell r="A171" t="str">
            <v>W0030AQ0432</v>
          </cell>
          <cell r="B171" t="str">
            <v>15 GSM 432 MM WHITE SB</v>
          </cell>
          <cell r="C171" t="str">
            <v>W0030AQ</v>
          </cell>
          <cell r="E171" t="str">
            <v>SPUNBOND</v>
          </cell>
          <cell r="G171" t="str">
            <v>WHITE</v>
          </cell>
          <cell r="I171">
            <v>0.44240000000000002</v>
          </cell>
          <cell r="J171" t="str">
            <v>OSY</v>
          </cell>
          <cell r="K171">
            <v>17.007899999999999</v>
          </cell>
          <cell r="L171" t="str">
            <v>IN</v>
          </cell>
          <cell r="O171" t="str">
            <v>LY</v>
          </cell>
          <cell r="P171">
            <v>2</v>
          </cell>
          <cell r="U171" t="str">
            <v>W0030AQ</v>
          </cell>
          <cell r="V171" t="str">
            <v>WAYSCRAP</v>
          </cell>
          <cell r="X171" t="str">
            <v>A</v>
          </cell>
        </row>
        <row r="172">
          <cell r="A172" t="str">
            <v>W0030AQ0530</v>
          </cell>
          <cell r="B172" t="str">
            <v>15 GSM 530 MM WHITE SB</v>
          </cell>
          <cell r="C172" t="str">
            <v>W0030AQ</v>
          </cell>
          <cell r="E172" t="str">
            <v>SPUNBOND</v>
          </cell>
          <cell r="G172" t="str">
            <v>WHITE</v>
          </cell>
          <cell r="I172">
            <v>0.44240000000000002</v>
          </cell>
          <cell r="J172" t="str">
            <v>OSY</v>
          </cell>
          <cell r="K172">
            <v>20.866099999999999</v>
          </cell>
          <cell r="L172" t="str">
            <v>IN</v>
          </cell>
          <cell r="O172" t="str">
            <v>LY</v>
          </cell>
          <cell r="P172">
            <v>2</v>
          </cell>
          <cell r="U172" t="str">
            <v>W0030AQ</v>
          </cell>
          <cell r="V172" t="str">
            <v>WAYSCRAP</v>
          </cell>
          <cell r="X172" t="str">
            <v>A</v>
          </cell>
        </row>
        <row r="173">
          <cell r="A173" t="str">
            <v>W0030AQ0543</v>
          </cell>
          <cell r="B173" t="str">
            <v>15 GSM 543 MM WHITE SB</v>
          </cell>
          <cell r="C173" t="str">
            <v>W0030AQ</v>
          </cell>
          <cell r="E173" t="str">
            <v>SPUNBOND</v>
          </cell>
          <cell r="G173" t="str">
            <v>WHITE</v>
          </cell>
          <cell r="I173">
            <v>0.44240000000000002</v>
          </cell>
          <cell r="J173" t="str">
            <v>OSY</v>
          </cell>
          <cell r="K173">
            <v>21.378</v>
          </cell>
          <cell r="L173" t="str">
            <v>IN</v>
          </cell>
          <cell r="O173" t="str">
            <v>LY</v>
          </cell>
          <cell r="P173">
            <v>2</v>
          </cell>
          <cell r="U173" t="str">
            <v>W0030AQ</v>
          </cell>
          <cell r="V173" t="str">
            <v>WAYSCRAP</v>
          </cell>
          <cell r="X173" t="str">
            <v>A</v>
          </cell>
        </row>
        <row r="174">
          <cell r="A174" t="str">
            <v>W0030AQ0544</v>
          </cell>
          <cell r="B174" t="str">
            <v>15 GSM 544 MM WHITE SB</v>
          </cell>
          <cell r="C174" t="str">
            <v>W0030AQ</v>
          </cell>
          <cell r="E174" t="str">
            <v>SPUNBOND</v>
          </cell>
          <cell r="G174" t="str">
            <v>WHITE</v>
          </cell>
          <cell r="I174">
            <v>0.44240000000000002</v>
          </cell>
          <cell r="J174" t="str">
            <v>OSY</v>
          </cell>
          <cell r="K174">
            <v>21.417300000000001</v>
          </cell>
          <cell r="L174" t="str">
            <v>IN</v>
          </cell>
          <cell r="O174" t="str">
            <v>LY</v>
          </cell>
          <cell r="P174">
            <v>2</v>
          </cell>
          <cell r="U174" t="str">
            <v>W0030AQ</v>
          </cell>
          <cell r="V174" t="str">
            <v>WAYSCRAP</v>
          </cell>
          <cell r="X174" t="str">
            <v>A</v>
          </cell>
        </row>
        <row r="175">
          <cell r="A175" t="str">
            <v>W0030AQ0565</v>
          </cell>
          <cell r="B175" t="str">
            <v>15 GSM 565 MM WHITE SB</v>
          </cell>
          <cell r="C175" t="str">
            <v>W0030AQ</v>
          </cell>
          <cell r="E175" t="str">
            <v>SPUNBOND</v>
          </cell>
          <cell r="G175" t="str">
            <v>WHITE</v>
          </cell>
          <cell r="I175">
            <v>0.44240000000000002</v>
          </cell>
          <cell r="J175" t="str">
            <v>OSY</v>
          </cell>
          <cell r="K175">
            <v>22.2441</v>
          </cell>
          <cell r="L175" t="str">
            <v>IN</v>
          </cell>
          <cell r="O175" t="str">
            <v>LY</v>
          </cell>
          <cell r="P175">
            <v>2</v>
          </cell>
          <cell r="U175" t="str">
            <v>W0030AQ</v>
          </cell>
          <cell r="V175" t="str">
            <v>WAYSCRAP</v>
          </cell>
          <cell r="X175" t="str">
            <v>A</v>
          </cell>
        </row>
        <row r="176">
          <cell r="A176" t="str">
            <v>W0030AQ0578</v>
          </cell>
          <cell r="B176" t="str">
            <v>15 GSM 578 MM WHITE SB</v>
          </cell>
          <cell r="C176" t="str">
            <v>W0030AQ</v>
          </cell>
          <cell r="E176" t="str">
            <v>SPUNBOND</v>
          </cell>
          <cell r="G176" t="str">
            <v>WHITE</v>
          </cell>
          <cell r="I176">
            <v>0.44240000000000002</v>
          </cell>
          <cell r="J176" t="str">
            <v>OSY</v>
          </cell>
          <cell r="K176">
            <v>22.7559</v>
          </cell>
          <cell r="L176" t="str">
            <v>IN</v>
          </cell>
          <cell r="O176" t="str">
            <v>LY</v>
          </cell>
          <cell r="P176">
            <v>2</v>
          </cell>
          <cell r="U176" t="str">
            <v>W0030AQ</v>
          </cell>
          <cell r="V176" t="str">
            <v>WAYSCRAP</v>
          </cell>
          <cell r="X176" t="str">
            <v>A</v>
          </cell>
        </row>
        <row r="177">
          <cell r="A177" t="str">
            <v>W0030AQ0640</v>
          </cell>
          <cell r="B177" t="str">
            <v>15 GSM 640 MM WHITE SB</v>
          </cell>
          <cell r="C177" t="str">
            <v>W0030AQ</v>
          </cell>
          <cell r="E177" t="str">
            <v>SPUNBOND</v>
          </cell>
          <cell r="G177" t="str">
            <v>WHITE</v>
          </cell>
          <cell r="I177">
            <v>0.44240000000000002</v>
          </cell>
          <cell r="J177" t="str">
            <v>OSY</v>
          </cell>
          <cell r="K177">
            <v>25.196899999999999</v>
          </cell>
          <cell r="L177" t="str">
            <v>IN</v>
          </cell>
          <cell r="O177" t="str">
            <v>LY</v>
          </cell>
          <cell r="P177">
            <v>2</v>
          </cell>
          <cell r="U177" t="str">
            <v>W0030AQ</v>
          </cell>
          <cell r="V177" t="str">
            <v>WAYSCRAP</v>
          </cell>
          <cell r="X177" t="str">
            <v>A</v>
          </cell>
        </row>
        <row r="178">
          <cell r="A178" t="str">
            <v>W0030AQ0675</v>
          </cell>
          <cell r="B178" t="str">
            <v>15 GSM 675 MM WHITE SB</v>
          </cell>
          <cell r="C178" t="str">
            <v>W0030AQ</v>
          </cell>
          <cell r="E178" t="str">
            <v>SPUNBOND</v>
          </cell>
          <cell r="G178" t="str">
            <v>WHITE</v>
          </cell>
          <cell r="I178">
            <v>0.44240000000000002</v>
          </cell>
          <cell r="J178" t="str">
            <v>OSY</v>
          </cell>
          <cell r="K178">
            <v>26.5748</v>
          </cell>
          <cell r="L178" t="str">
            <v>IN</v>
          </cell>
          <cell r="O178" t="str">
            <v>LY</v>
          </cell>
          <cell r="P178">
            <v>2</v>
          </cell>
          <cell r="U178" t="str">
            <v>W0030AQ</v>
          </cell>
          <cell r="V178" t="str">
            <v>WAYSCRAP</v>
          </cell>
          <cell r="X178" t="str">
            <v>A</v>
          </cell>
        </row>
        <row r="179">
          <cell r="A179" t="str">
            <v>W0030AQ0708</v>
          </cell>
          <cell r="B179" t="str">
            <v>15 GSM 708 MM WHITE SPUNBOND</v>
          </cell>
          <cell r="C179" t="str">
            <v>W0030AQ</v>
          </cell>
          <cell r="E179" t="str">
            <v>SPUNBOND</v>
          </cell>
          <cell r="G179" t="str">
            <v>WHITE</v>
          </cell>
          <cell r="I179">
            <v>0.44240000000000002</v>
          </cell>
          <cell r="J179" t="str">
            <v>OSY</v>
          </cell>
          <cell r="K179">
            <v>27.873999999999999</v>
          </cell>
          <cell r="L179" t="str">
            <v>IN</v>
          </cell>
          <cell r="O179" t="str">
            <v>LY</v>
          </cell>
          <cell r="P179">
            <v>1</v>
          </cell>
          <cell r="U179" t="str">
            <v>W0030AQ</v>
          </cell>
          <cell r="V179" t="str">
            <v>WAYSCRAP</v>
          </cell>
          <cell r="X179" t="str">
            <v>A</v>
          </cell>
        </row>
        <row r="180">
          <cell r="A180" t="str">
            <v>W0030RK1500</v>
          </cell>
          <cell r="B180" t="str">
            <v>15 GSM 1500 MM BLACK SB</v>
          </cell>
          <cell r="E180" t="str">
            <v>SPUNBOND</v>
          </cell>
          <cell r="G180" t="str">
            <v>BLACK</v>
          </cell>
          <cell r="I180">
            <v>0.44240000000000002</v>
          </cell>
          <cell r="J180" t="str">
            <v>OSY</v>
          </cell>
          <cell r="K180">
            <v>59.055199999999999</v>
          </cell>
          <cell r="L180" t="str">
            <v>IN</v>
          </cell>
          <cell r="O180" t="str">
            <v>LY</v>
          </cell>
          <cell r="U180" t="str">
            <v>W0030RK</v>
          </cell>
          <cell r="V180" t="str">
            <v>WAYSCRAP</v>
          </cell>
          <cell r="X180" t="str">
            <v>B</v>
          </cell>
        </row>
        <row r="181">
          <cell r="A181" t="str">
            <v>W0030TT0533</v>
          </cell>
          <cell r="B181" t="str">
            <v>15 GSM 21" TRANSPARENT SB</v>
          </cell>
          <cell r="C181" t="str">
            <v>W0030TT</v>
          </cell>
          <cell r="D181" t="str">
            <v>UNTREATED</v>
          </cell>
          <cell r="E181" t="str">
            <v>SPUNBOND</v>
          </cell>
          <cell r="G181" t="str">
            <v>TRANSPARENT</v>
          </cell>
          <cell r="I181">
            <v>0.44240000000000002</v>
          </cell>
          <cell r="J181" t="str">
            <v>OSY</v>
          </cell>
          <cell r="K181">
            <v>21</v>
          </cell>
          <cell r="L181" t="str">
            <v>IN</v>
          </cell>
          <cell r="O181" t="str">
            <v>LY</v>
          </cell>
          <cell r="P181">
            <v>2</v>
          </cell>
          <cell r="Q181" t="str">
            <v>YELLOW</v>
          </cell>
          <cell r="U181" t="str">
            <v>W0030TT</v>
          </cell>
          <cell r="V181" t="str">
            <v>WAYSCRAP</v>
          </cell>
          <cell r="X181" t="str">
            <v>C</v>
          </cell>
        </row>
        <row r="182">
          <cell r="A182" t="str">
            <v>W0030TT0560</v>
          </cell>
          <cell r="B182" t="str">
            <v>15 GSM 560 MM TRANSPARENT SB</v>
          </cell>
          <cell r="C182" t="str">
            <v>W0030TT</v>
          </cell>
          <cell r="E182" t="str">
            <v>SPUNBOND</v>
          </cell>
          <cell r="G182" t="str">
            <v>TRANSPARENT</v>
          </cell>
          <cell r="I182">
            <v>0.44240000000000002</v>
          </cell>
          <cell r="J182" t="str">
            <v>OSY</v>
          </cell>
          <cell r="K182">
            <v>22.0472</v>
          </cell>
          <cell r="L182" t="str">
            <v>IN</v>
          </cell>
          <cell r="O182" t="str">
            <v>LY</v>
          </cell>
          <cell r="P182">
            <v>2</v>
          </cell>
          <cell r="U182" t="str">
            <v>W0030TT</v>
          </cell>
          <cell r="V182" t="str">
            <v>WAYSCRAP</v>
          </cell>
          <cell r="X182" t="str">
            <v>A</v>
          </cell>
        </row>
        <row r="183">
          <cell r="A183" t="str">
            <v>W0030TT0590</v>
          </cell>
          <cell r="B183" t="str">
            <v>15 GSM 590 MM TRANSPARENT SB</v>
          </cell>
          <cell r="C183" t="str">
            <v>W0030TT</v>
          </cell>
          <cell r="E183" t="str">
            <v>SPUNBOND</v>
          </cell>
          <cell r="G183" t="str">
            <v>TRANSPARENT</v>
          </cell>
          <cell r="I183">
            <v>0.44240000000000002</v>
          </cell>
          <cell r="J183" t="str">
            <v>OSY</v>
          </cell>
          <cell r="K183">
            <v>23.228300000000001</v>
          </cell>
          <cell r="L183" t="str">
            <v>IN</v>
          </cell>
          <cell r="O183" t="str">
            <v>LY</v>
          </cell>
          <cell r="P183">
            <v>2</v>
          </cell>
          <cell r="U183" t="str">
            <v>W0030TT</v>
          </cell>
          <cell r="V183" t="str">
            <v>WAYSCRAP</v>
          </cell>
          <cell r="X183" t="str">
            <v>A</v>
          </cell>
        </row>
        <row r="184">
          <cell r="A184" t="str">
            <v>W0030TT0610</v>
          </cell>
          <cell r="B184" t="str">
            <v>15 GSM 610 MM TRANSPARENT SB</v>
          </cell>
          <cell r="C184" t="str">
            <v>W0030TT</v>
          </cell>
          <cell r="E184" t="str">
            <v>SPUNBOND</v>
          </cell>
          <cell r="G184" t="str">
            <v>TRANSPARENT</v>
          </cell>
          <cell r="I184">
            <v>0.44240000000000002</v>
          </cell>
          <cell r="J184" t="str">
            <v>OSY</v>
          </cell>
          <cell r="K184">
            <v>24.015699999999999</v>
          </cell>
          <cell r="L184" t="str">
            <v>IN</v>
          </cell>
          <cell r="O184" t="str">
            <v>LY</v>
          </cell>
          <cell r="P184">
            <v>2</v>
          </cell>
          <cell r="U184" t="str">
            <v>W0030TT</v>
          </cell>
          <cell r="V184" t="str">
            <v>WAYSCRAP</v>
          </cell>
          <cell r="X184" t="str">
            <v>A</v>
          </cell>
        </row>
        <row r="185">
          <cell r="A185" t="str">
            <v>W0030TT0630</v>
          </cell>
          <cell r="B185" t="str">
            <v>15 GSM 630 MM TRANSPARENT SB</v>
          </cell>
          <cell r="C185" t="str">
            <v>W0030TT</v>
          </cell>
          <cell r="E185" t="str">
            <v>SPUNBOND</v>
          </cell>
          <cell r="G185" t="str">
            <v>TRANSPARENT</v>
          </cell>
          <cell r="I185">
            <v>0.44240000000000002</v>
          </cell>
          <cell r="J185" t="str">
            <v>OSY</v>
          </cell>
          <cell r="K185">
            <v>24.803100000000001</v>
          </cell>
          <cell r="L185" t="str">
            <v>IN</v>
          </cell>
          <cell r="O185" t="str">
            <v>LY</v>
          </cell>
          <cell r="P185">
            <v>2</v>
          </cell>
          <cell r="U185" t="str">
            <v>W0030TT</v>
          </cell>
          <cell r="V185" t="str">
            <v>WAYSCRAP</v>
          </cell>
          <cell r="X185" t="str">
            <v>A</v>
          </cell>
        </row>
        <row r="186">
          <cell r="A186" t="str">
            <v>W0030TT0680</v>
          </cell>
          <cell r="B186" t="str">
            <v>15 GSM 680 MM TRANSPARENT SB</v>
          </cell>
          <cell r="C186" t="str">
            <v>W0030TT</v>
          </cell>
          <cell r="E186" t="str">
            <v>SPUNBOND</v>
          </cell>
          <cell r="G186" t="str">
            <v>TRANSPARENT</v>
          </cell>
          <cell r="I186">
            <v>0.44240000000000002</v>
          </cell>
          <cell r="J186" t="str">
            <v>OSY</v>
          </cell>
          <cell r="K186">
            <v>26.771699999999999</v>
          </cell>
          <cell r="L186" t="str">
            <v>IN</v>
          </cell>
          <cell r="O186" t="str">
            <v>LY</v>
          </cell>
          <cell r="P186">
            <v>1</v>
          </cell>
          <cell r="U186" t="str">
            <v>W0030TT</v>
          </cell>
          <cell r="V186" t="str">
            <v>WAYSCRAP</v>
          </cell>
          <cell r="X186" t="str">
            <v>A</v>
          </cell>
        </row>
        <row r="187">
          <cell r="A187" t="str">
            <v>W0030TT0730</v>
          </cell>
          <cell r="B187" t="str">
            <v>15 GSM 730 MM TRANSPARENT SB</v>
          </cell>
          <cell r="C187" t="str">
            <v>W0030TT</v>
          </cell>
          <cell r="E187" t="str">
            <v>SPUNBOND</v>
          </cell>
          <cell r="G187" t="str">
            <v>TRANSPARENT</v>
          </cell>
          <cell r="I187">
            <v>0.44240000000000002</v>
          </cell>
          <cell r="J187" t="str">
            <v>OSY</v>
          </cell>
          <cell r="K187">
            <v>28.740200000000002</v>
          </cell>
          <cell r="L187" t="str">
            <v>IN</v>
          </cell>
          <cell r="O187" t="str">
            <v>LY</v>
          </cell>
          <cell r="P187">
            <v>1</v>
          </cell>
          <cell r="U187" t="str">
            <v>W0030TT</v>
          </cell>
          <cell r="V187" t="str">
            <v>WAYSCRAP</v>
          </cell>
          <cell r="X187" t="str">
            <v>A</v>
          </cell>
        </row>
        <row r="188">
          <cell r="A188" t="str">
            <v>W0030TT0757</v>
          </cell>
          <cell r="B188" t="str">
            <v>15 GSM 757 MM TRANSPARENT SB</v>
          </cell>
          <cell r="C188" t="str">
            <v>W0030TT</v>
          </cell>
          <cell r="E188" t="str">
            <v>SPUNBOND</v>
          </cell>
          <cell r="G188" t="str">
            <v>TRANSPARENT</v>
          </cell>
          <cell r="I188">
            <v>0.44240000000000002</v>
          </cell>
          <cell r="J188" t="str">
            <v>OSY</v>
          </cell>
          <cell r="K188">
            <v>29.803100000000001</v>
          </cell>
          <cell r="L188" t="str">
            <v>IN</v>
          </cell>
          <cell r="O188" t="str">
            <v>LY</v>
          </cell>
          <cell r="P188">
            <v>1</v>
          </cell>
          <cell r="U188" t="str">
            <v>W0030TT</v>
          </cell>
          <cell r="V188" t="str">
            <v>WAYSCRAP</v>
          </cell>
          <cell r="X188" t="str">
            <v>A</v>
          </cell>
        </row>
        <row r="189">
          <cell r="A189" t="str">
            <v>W0030TT0919</v>
          </cell>
          <cell r="B189" t="str">
            <v>15 GSM 919 MM TRANSPARENT SB</v>
          </cell>
          <cell r="C189" t="str">
            <v>W0030TT</v>
          </cell>
          <cell r="E189" t="str">
            <v>SPUNBOND</v>
          </cell>
          <cell r="G189" t="str">
            <v>TRANSPARENT</v>
          </cell>
          <cell r="I189">
            <v>0.44240000000000002</v>
          </cell>
          <cell r="J189" t="str">
            <v>OSY</v>
          </cell>
          <cell r="K189">
            <v>36.181100000000001</v>
          </cell>
          <cell r="L189" t="str">
            <v>IN</v>
          </cell>
          <cell r="O189" t="str">
            <v>LY</v>
          </cell>
          <cell r="P189">
            <v>1</v>
          </cell>
          <cell r="U189" t="str">
            <v>W0030TT</v>
          </cell>
          <cell r="V189" t="str">
            <v>WAYSCRAP</v>
          </cell>
          <cell r="X189" t="str">
            <v>A</v>
          </cell>
        </row>
        <row r="190">
          <cell r="A190" t="str">
            <v>W0030WH0400</v>
          </cell>
          <cell r="B190" t="str">
            <v>15 GSM 400 MM WHITE</v>
          </cell>
          <cell r="C190" t="str">
            <v>W0030WH</v>
          </cell>
          <cell r="E190" t="str">
            <v>SPUNBOND</v>
          </cell>
          <cell r="G190" t="str">
            <v>WHITE</v>
          </cell>
          <cell r="I190">
            <v>0.44240000000000002</v>
          </cell>
          <cell r="J190" t="str">
            <v>OSY</v>
          </cell>
          <cell r="K190">
            <v>15.74803</v>
          </cell>
          <cell r="L190" t="str">
            <v>IN</v>
          </cell>
          <cell r="O190" t="str">
            <v>LY</v>
          </cell>
          <cell r="P190">
            <v>3</v>
          </cell>
          <cell r="U190" t="str">
            <v>W0030WH</v>
          </cell>
          <cell r="V190" t="str">
            <v>WAYSCRAP</v>
          </cell>
          <cell r="X190" t="str">
            <v>B</v>
          </cell>
        </row>
        <row r="191">
          <cell r="A191" t="str">
            <v>W0030WH0446</v>
          </cell>
          <cell r="B191" t="str">
            <v>15 GSM 446 MM WHITE</v>
          </cell>
          <cell r="C191" t="str">
            <v>W0030WH</v>
          </cell>
          <cell r="E191" t="str">
            <v>SB</v>
          </cell>
          <cell r="G191" t="str">
            <v>WHITE</v>
          </cell>
          <cell r="I191">
            <v>0.44240000000000002</v>
          </cell>
          <cell r="J191" t="str">
            <v>OSY</v>
          </cell>
          <cell r="K191">
            <v>17.559100000000001</v>
          </cell>
          <cell r="L191" t="str">
            <v>IN</v>
          </cell>
          <cell r="O191" t="str">
            <v>LY</v>
          </cell>
          <cell r="U191" t="str">
            <v>W0030WH</v>
          </cell>
          <cell r="V191" t="str">
            <v>WAYSCRAP</v>
          </cell>
          <cell r="W191" t="str">
            <v>C</v>
          </cell>
        </row>
        <row r="192">
          <cell r="A192" t="str">
            <v>W0030WH0521</v>
          </cell>
          <cell r="B192" t="str">
            <v>15 GSM 521 MM WHITE SB</v>
          </cell>
          <cell r="C192" t="str">
            <v>W0030WH</v>
          </cell>
          <cell r="E192" t="str">
            <v>SPUNBOND</v>
          </cell>
          <cell r="G192" t="str">
            <v>WHITE</v>
          </cell>
          <cell r="I192">
            <v>0.44240000000000002</v>
          </cell>
          <cell r="J192" t="str">
            <v>OSY</v>
          </cell>
          <cell r="K192">
            <v>20.511800000000001</v>
          </cell>
          <cell r="L192" t="str">
            <v>IN</v>
          </cell>
          <cell r="O192" t="str">
            <v>LY</v>
          </cell>
          <cell r="P192">
            <v>2</v>
          </cell>
          <cell r="U192" t="str">
            <v>W0030WH</v>
          </cell>
          <cell r="V192" t="str">
            <v>WAYSCRAP</v>
          </cell>
          <cell r="X192" t="str">
            <v>A</v>
          </cell>
        </row>
        <row r="193">
          <cell r="A193" t="str">
            <v>W0030WH0531</v>
          </cell>
          <cell r="B193" t="str">
            <v>15 GSM 531 MM WHITE SB</v>
          </cell>
          <cell r="C193" t="str">
            <v>W0030WH</v>
          </cell>
          <cell r="E193" t="str">
            <v>SPUNBOND</v>
          </cell>
          <cell r="G193" t="str">
            <v>WHITE</v>
          </cell>
          <cell r="I193">
            <v>0.44240000000000002</v>
          </cell>
          <cell r="J193" t="str">
            <v>OSY</v>
          </cell>
          <cell r="K193">
            <v>20.9055</v>
          </cell>
          <cell r="L193" t="str">
            <v>IN</v>
          </cell>
          <cell r="O193" t="str">
            <v>LY</v>
          </cell>
          <cell r="P193">
            <v>2</v>
          </cell>
          <cell r="U193" t="str">
            <v>W0030WH</v>
          </cell>
          <cell r="V193" t="str">
            <v>WAYSCRAP</v>
          </cell>
          <cell r="X193" t="str">
            <v>A</v>
          </cell>
        </row>
        <row r="194">
          <cell r="A194" t="str">
            <v>W0030WH0602</v>
          </cell>
          <cell r="B194" t="str">
            <v>15 GSM 602 MM WHITE SB</v>
          </cell>
          <cell r="C194" t="str">
            <v>W0030WH</v>
          </cell>
          <cell r="E194" t="str">
            <v>SPUNBOND</v>
          </cell>
          <cell r="G194" t="str">
            <v>WHITE</v>
          </cell>
          <cell r="I194">
            <v>0.44240000000000002</v>
          </cell>
          <cell r="J194" t="str">
            <v>OSY</v>
          </cell>
          <cell r="K194">
            <v>23.700800000000001</v>
          </cell>
          <cell r="L194" t="str">
            <v>IN</v>
          </cell>
          <cell r="O194" t="str">
            <v>LY</v>
          </cell>
          <cell r="P194">
            <v>2</v>
          </cell>
          <cell r="U194" t="str">
            <v>W0030WH</v>
          </cell>
          <cell r="V194" t="str">
            <v>WAYSCRAP</v>
          </cell>
          <cell r="X194" t="str">
            <v>A</v>
          </cell>
        </row>
        <row r="195">
          <cell r="A195" t="str">
            <v>W0030WH0692</v>
          </cell>
          <cell r="B195" t="str">
            <v>15 GSM 692 MM WHITE SB</v>
          </cell>
          <cell r="C195" t="str">
            <v>W0030WH</v>
          </cell>
          <cell r="E195" t="str">
            <v>SPUNBOND</v>
          </cell>
          <cell r="G195" t="str">
            <v>WHITE</v>
          </cell>
          <cell r="I195">
            <v>0.44240000000000002</v>
          </cell>
          <cell r="J195" t="str">
            <v>OSY</v>
          </cell>
          <cell r="K195">
            <v>27.2441</v>
          </cell>
          <cell r="L195" t="str">
            <v>IN</v>
          </cell>
          <cell r="O195" t="str">
            <v>LY</v>
          </cell>
          <cell r="P195">
            <v>1</v>
          </cell>
          <cell r="U195" t="str">
            <v>W0030WH</v>
          </cell>
          <cell r="V195" t="str">
            <v>WAYSCRAP</v>
          </cell>
          <cell r="X195" t="str">
            <v>A</v>
          </cell>
        </row>
        <row r="196">
          <cell r="A196" t="str">
            <v>W0030WH0965</v>
          </cell>
          <cell r="B196" t="str">
            <v>15 GSM 965 MM WHITE</v>
          </cell>
          <cell r="C196" t="str">
            <v>W0030WH</v>
          </cell>
          <cell r="E196" t="str">
            <v>SPUNBOND</v>
          </cell>
          <cell r="G196" t="str">
            <v>WHITE</v>
          </cell>
          <cell r="I196">
            <v>0.44240000000000002</v>
          </cell>
          <cell r="J196" t="str">
            <v>OSY</v>
          </cell>
          <cell r="K196">
            <v>38</v>
          </cell>
          <cell r="L196" t="str">
            <v>IN</v>
          </cell>
          <cell r="O196" t="str">
            <v>LY</v>
          </cell>
          <cell r="P196">
            <v>1</v>
          </cell>
          <cell r="U196" t="str">
            <v>W0030WH</v>
          </cell>
          <cell r="V196" t="str">
            <v>WAYSCRAP</v>
          </cell>
          <cell r="X196" t="str">
            <v>B</v>
          </cell>
        </row>
        <row r="197">
          <cell r="A197" t="str">
            <v>W0030WH2972</v>
          </cell>
          <cell r="B197" t="str">
            <v>15 GSM 117" WHITE SB</v>
          </cell>
          <cell r="C197" t="str">
            <v>W0030WH</v>
          </cell>
          <cell r="E197" t="str">
            <v>SPUNBOND</v>
          </cell>
          <cell r="G197" t="str">
            <v>WHITE</v>
          </cell>
          <cell r="I197">
            <v>0.44240000000000002</v>
          </cell>
          <cell r="J197" t="str">
            <v>OSY</v>
          </cell>
          <cell r="K197">
            <v>117</v>
          </cell>
          <cell r="L197" t="str">
            <v>IN</v>
          </cell>
          <cell r="O197" t="str">
            <v>LY</v>
          </cell>
          <cell r="P197">
            <v>1</v>
          </cell>
          <cell r="U197" t="str">
            <v>W0030WH</v>
          </cell>
          <cell r="V197" t="str">
            <v>WAYSCRAP</v>
          </cell>
          <cell r="X197" t="str">
            <v>E</v>
          </cell>
        </row>
        <row r="198">
          <cell r="A198" t="str">
            <v>W0030WH3251</v>
          </cell>
          <cell r="B198" t="str">
            <v>15 GSM 3251 MM WHITE</v>
          </cell>
          <cell r="C198" t="str">
            <v>W0030WH</v>
          </cell>
          <cell r="E198" t="str">
            <v>SPUNBOND</v>
          </cell>
          <cell r="G198" t="str">
            <v>WHITE</v>
          </cell>
          <cell r="I198">
            <v>0.44240000000000002</v>
          </cell>
          <cell r="J198" t="str">
            <v>OSY</v>
          </cell>
          <cell r="K198">
            <v>128</v>
          </cell>
          <cell r="L198" t="str">
            <v>IN</v>
          </cell>
          <cell r="O198" t="str">
            <v>LY</v>
          </cell>
          <cell r="P198">
            <v>1</v>
          </cell>
          <cell r="U198" t="str">
            <v>W0030WH</v>
          </cell>
          <cell r="V198" t="str">
            <v>WAYSCRAP</v>
          </cell>
          <cell r="X198" t="str">
            <v>B</v>
          </cell>
        </row>
        <row r="199">
          <cell r="A199" t="str">
            <v>W0030WH3378</v>
          </cell>
          <cell r="B199" t="str">
            <v>15 GSM 133" WHITE</v>
          </cell>
          <cell r="C199" t="str">
            <v>W0030WH</v>
          </cell>
          <cell r="E199" t="str">
            <v>SPUNBOND</v>
          </cell>
          <cell r="G199" t="str">
            <v>WHITE</v>
          </cell>
          <cell r="I199">
            <v>0.44240000000000002</v>
          </cell>
          <cell r="J199" t="str">
            <v>OSY</v>
          </cell>
          <cell r="K199">
            <v>133</v>
          </cell>
          <cell r="L199" t="str">
            <v>IN</v>
          </cell>
          <cell r="O199" t="str">
            <v>LY</v>
          </cell>
          <cell r="P199">
            <v>1</v>
          </cell>
          <cell r="U199" t="str">
            <v>W0030WH</v>
          </cell>
          <cell r="V199" t="str">
            <v>WAYSCRAP</v>
          </cell>
          <cell r="X199" t="str">
            <v>B</v>
          </cell>
        </row>
        <row r="200">
          <cell r="A200" t="str">
            <v>W0030WH3404</v>
          </cell>
          <cell r="B200" t="str">
            <v>15 GSM 134" WHITE</v>
          </cell>
          <cell r="C200" t="str">
            <v>W0030WH</v>
          </cell>
          <cell r="E200" t="str">
            <v>SPUNBOND</v>
          </cell>
          <cell r="G200" t="str">
            <v>WHITE</v>
          </cell>
          <cell r="I200">
            <v>0.44240000000000002</v>
          </cell>
          <cell r="J200" t="str">
            <v>OSY</v>
          </cell>
          <cell r="K200">
            <v>134</v>
          </cell>
          <cell r="L200" t="str">
            <v>IN</v>
          </cell>
          <cell r="O200" t="str">
            <v>LY</v>
          </cell>
          <cell r="P200">
            <v>1</v>
          </cell>
          <cell r="U200" t="str">
            <v>W0030WH</v>
          </cell>
          <cell r="V200" t="str">
            <v>WAYSCRAP</v>
          </cell>
          <cell r="X200" t="str">
            <v>B</v>
          </cell>
        </row>
        <row r="201">
          <cell r="A201" t="str">
            <v>W0030WH3429</v>
          </cell>
          <cell r="B201" t="str">
            <v>(Inactive) 15 GSM 3429 MM WHITE</v>
          </cell>
          <cell r="C201" t="str">
            <v>W0030WH</v>
          </cell>
          <cell r="E201" t="str">
            <v>SPUNBOND</v>
          </cell>
          <cell r="G201" t="str">
            <v>WHITE</v>
          </cell>
          <cell r="I201">
            <v>0.44240000000000002</v>
          </cell>
          <cell r="J201" t="str">
            <v>OSY</v>
          </cell>
          <cell r="K201">
            <v>135</v>
          </cell>
          <cell r="L201" t="str">
            <v>IN</v>
          </cell>
          <cell r="O201" t="str">
            <v>LY</v>
          </cell>
          <cell r="U201" t="str">
            <v>W0030WH</v>
          </cell>
          <cell r="V201" t="str">
            <v>WAYSCRAP</v>
          </cell>
          <cell r="X201" t="str">
            <v>C</v>
          </cell>
        </row>
        <row r="202">
          <cell r="A202" t="str">
            <v>W0030WH3454</v>
          </cell>
          <cell r="B202" t="str">
            <v>15 GSM 136" WHITE</v>
          </cell>
          <cell r="C202" t="str">
            <v>W0030WH</v>
          </cell>
          <cell r="E202" t="str">
            <v>SPUNBOND</v>
          </cell>
          <cell r="G202" t="str">
            <v>WHITE</v>
          </cell>
          <cell r="I202">
            <v>0.44240000000000002</v>
          </cell>
          <cell r="J202" t="str">
            <v>OSY</v>
          </cell>
          <cell r="K202">
            <v>136</v>
          </cell>
          <cell r="L202" t="str">
            <v>IN</v>
          </cell>
          <cell r="O202" t="str">
            <v>LY</v>
          </cell>
          <cell r="U202" t="str">
            <v>W0030WH</v>
          </cell>
          <cell r="V202" t="str">
            <v>WAYSCRAP</v>
          </cell>
          <cell r="X202" t="str">
            <v>C</v>
          </cell>
        </row>
        <row r="203">
          <cell r="A203" t="str">
            <v>W0030WH3500</v>
          </cell>
          <cell r="B203" t="str">
            <v>15 GSM 3500 MM WHITE</v>
          </cell>
          <cell r="C203" t="str">
            <v>W0030WH</v>
          </cell>
          <cell r="E203" t="str">
            <v>SPUNBOND</v>
          </cell>
          <cell r="G203" t="str">
            <v>WHITE</v>
          </cell>
          <cell r="I203">
            <v>0.44240000000000002</v>
          </cell>
          <cell r="J203" t="str">
            <v>OSY</v>
          </cell>
          <cell r="K203">
            <v>137.7953</v>
          </cell>
          <cell r="L203" t="str">
            <v>IN</v>
          </cell>
          <cell r="O203" t="str">
            <v>LY</v>
          </cell>
          <cell r="P203">
            <v>1</v>
          </cell>
          <cell r="U203" t="str">
            <v>W0030WH</v>
          </cell>
          <cell r="V203" t="str">
            <v>WAYSCRAP</v>
          </cell>
          <cell r="X203" t="str">
            <v>B</v>
          </cell>
        </row>
        <row r="204">
          <cell r="A204" t="str">
            <v>W0030WH3886</v>
          </cell>
          <cell r="B204" t="str">
            <v>15 GSM 153" WHITE SB (FD)</v>
          </cell>
          <cell r="C204" t="str">
            <v>W0030WH</v>
          </cell>
          <cell r="E204" t="str">
            <v>SPUNBOND</v>
          </cell>
          <cell r="G204" t="str">
            <v>WHITE</v>
          </cell>
          <cell r="I204">
            <v>0.44240000000000002</v>
          </cell>
          <cell r="J204" t="str">
            <v>OSY</v>
          </cell>
          <cell r="K204">
            <v>153</v>
          </cell>
          <cell r="L204" t="str">
            <v>IN</v>
          </cell>
          <cell r="O204" t="str">
            <v>LY</v>
          </cell>
          <cell r="P204">
            <v>1</v>
          </cell>
          <cell r="U204" t="str">
            <v>W0030WH</v>
          </cell>
          <cell r="V204" t="str">
            <v>WAYSCRAP</v>
          </cell>
          <cell r="X204" t="str">
            <v>A</v>
          </cell>
        </row>
        <row r="205">
          <cell r="A205" t="str">
            <v>W0030WM0483</v>
          </cell>
          <cell r="B205" t="str">
            <v>15 GSM 483 MM w/TIO2 ONLY SB</v>
          </cell>
          <cell r="C205" t="str">
            <v>W0030WH</v>
          </cell>
          <cell r="E205" t="str">
            <v>SPUNBOND</v>
          </cell>
          <cell r="G205" t="str">
            <v>WHITE</v>
          </cell>
          <cell r="I205">
            <v>0.44240000000000002</v>
          </cell>
          <cell r="J205" t="str">
            <v>OSY</v>
          </cell>
          <cell r="K205">
            <v>19.015699999999999</v>
          </cell>
          <cell r="L205" t="str">
            <v>IN</v>
          </cell>
          <cell r="O205" t="str">
            <v>LY</v>
          </cell>
          <cell r="P205">
            <v>2</v>
          </cell>
          <cell r="U205" t="str">
            <v>W0030WM</v>
          </cell>
          <cell r="V205" t="str">
            <v>WAYSCRAP</v>
          </cell>
          <cell r="X205" t="str">
            <v>A</v>
          </cell>
        </row>
        <row r="206">
          <cell r="A206" t="str">
            <v>W0030WM0700</v>
          </cell>
          <cell r="B206" t="str">
            <v>15 GSM 700 MM w/TIO2 ONLY SB</v>
          </cell>
          <cell r="C206" t="str">
            <v>W0030WH</v>
          </cell>
          <cell r="E206" t="str">
            <v>SPUNBOND</v>
          </cell>
          <cell r="G206" t="str">
            <v>WHITE</v>
          </cell>
          <cell r="I206">
            <v>0.44240000000000002</v>
          </cell>
          <cell r="J206" t="str">
            <v>OSY</v>
          </cell>
          <cell r="K206">
            <v>27.559100000000001</v>
          </cell>
          <cell r="L206" t="str">
            <v>IN</v>
          </cell>
          <cell r="O206" t="str">
            <v>LY</v>
          </cell>
          <cell r="P206">
            <v>1</v>
          </cell>
          <cell r="U206" t="str">
            <v>W0030WM</v>
          </cell>
          <cell r="V206" t="str">
            <v>WAYSCRAP</v>
          </cell>
          <cell r="X206" t="str">
            <v>A</v>
          </cell>
        </row>
        <row r="207">
          <cell r="A207" t="str">
            <v>W0030WM2159</v>
          </cell>
          <cell r="B207" t="str">
            <v>15 GSM 2159 MM w/TIO2 ONLY SB</v>
          </cell>
          <cell r="C207" t="str">
            <v>W0030WH</v>
          </cell>
          <cell r="E207" t="str">
            <v>SPUNBOND</v>
          </cell>
          <cell r="G207" t="str">
            <v>WHITE</v>
          </cell>
          <cell r="I207">
            <v>0.44240000000000002</v>
          </cell>
          <cell r="J207" t="str">
            <v>OSY</v>
          </cell>
          <cell r="K207">
            <v>85</v>
          </cell>
          <cell r="L207" t="str">
            <v>IN</v>
          </cell>
          <cell r="O207" t="str">
            <v>LY</v>
          </cell>
          <cell r="P207">
            <v>1</v>
          </cell>
          <cell r="U207" t="str">
            <v>W0030WM</v>
          </cell>
          <cell r="V207" t="str">
            <v>WAYSCRAP</v>
          </cell>
          <cell r="X207" t="str">
            <v>A</v>
          </cell>
        </row>
        <row r="208">
          <cell r="A208" t="str">
            <v>W0030WR0415</v>
          </cell>
          <cell r="B208" t="str">
            <v>15 GSM 415 MM WHITE SBPP</v>
          </cell>
          <cell r="C208" t="str">
            <v>W0030WR</v>
          </cell>
          <cell r="E208" t="str">
            <v>SPUNBOND</v>
          </cell>
          <cell r="G208" t="str">
            <v>WHITE</v>
          </cell>
          <cell r="I208">
            <v>0.44240000000000002</v>
          </cell>
          <cell r="J208" t="str">
            <v>OSY</v>
          </cell>
          <cell r="K208">
            <v>16.3386</v>
          </cell>
          <cell r="L208" t="str">
            <v>IN</v>
          </cell>
          <cell r="O208" t="str">
            <v>LY</v>
          </cell>
          <cell r="P208">
            <v>3</v>
          </cell>
          <cell r="U208" t="str">
            <v>W0030WR</v>
          </cell>
          <cell r="V208" t="str">
            <v>WAYSCRAP</v>
          </cell>
          <cell r="X208" t="str">
            <v>B</v>
          </cell>
        </row>
        <row r="209">
          <cell r="A209" t="str">
            <v>W0031DN1067</v>
          </cell>
          <cell r="B209" t="str">
            <v>0.45 OSY 42" DARK NAVY SB</v>
          </cell>
          <cell r="C209" t="str">
            <v>W0031WH</v>
          </cell>
          <cell r="E209" t="str">
            <v>SPUNBOND</v>
          </cell>
          <cell r="G209" t="str">
            <v>DARK NAVY</v>
          </cell>
          <cell r="I209">
            <v>0.45</v>
          </cell>
          <cell r="J209" t="str">
            <v>OSY</v>
          </cell>
          <cell r="K209">
            <v>42</v>
          </cell>
          <cell r="L209" t="str">
            <v>IN</v>
          </cell>
          <cell r="O209" t="str">
            <v>LY</v>
          </cell>
          <cell r="P209">
            <v>1</v>
          </cell>
          <cell r="U209" t="str">
            <v>W0031DN</v>
          </cell>
          <cell r="V209" t="str">
            <v>WAYSCRAP</v>
          </cell>
          <cell r="X209" t="str">
            <v>A</v>
          </cell>
        </row>
        <row r="210">
          <cell r="A210" t="str">
            <v>W0031DN1600</v>
          </cell>
          <cell r="B210" t="str">
            <v>0.45 OSY 63" DARK NAVY SB UNTRIMMED</v>
          </cell>
          <cell r="C210" t="str">
            <v>W0031WH</v>
          </cell>
          <cell r="E210" t="str">
            <v>SPUNBOND</v>
          </cell>
          <cell r="G210" t="str">
            <v>DARK NAVY</v>
          </cell>
          <cell r="I210">
            <v>0.45</v>
          </cell>
          <cell r="J210" t="str">
            <v>OSY</v>
          </cell>
          <cell r="K210">
            <v>63</v>
          </cell>
          <cell r="L210" t="str">
            <v>IN</v>
          </cell>
          <cell r="O210" t="str">
            <v>LY</v>
          </cell>
          <cell r="P210">
            <v>1</v>
          </cell>
          <cell r="T210" t="str">
            <v>48X48</v>
          </cell>
          <cell r="U210" t="str">
            <v>W0031DN</v>
          </cell>
          <cell r="V210" t="str">
            <v>WAYSCRAP</v>
          </cell>
          <cell r="X210" t="str">
            <v>A</v>
          </cell>
        </row>
        <row r="211">
          <cell r="A211" t="str">
            <v>W0031LG0457</v>
          </cell>
          <cell r="B211" t="str">
            <v>0.45 OSY 18" LIGHT GREEN SB</v>
          </cell>
          <cell r="C211" t="str">
            <v>W0031LG</v>
          </cell>
          <cell r="E211" t="str">
            <v>SPUNBOND</v>
          </cell>
          <cell r="G211" t="str">
            <v>LIGHT GREEN</v>
          </cell>
          <cell r="I211">
            <v>0.45</v>
          </cell>
          <cell r="J211" t="str">
            <v>OSY</v>
          </cell>
          <cell r="K211">
            <v>18</v>
          </cell>
          <cell r="L211" t="str">
            <v>IN</v>
          </cell>
          <cell r="O211" t="str">
            <v>LY</v>
          </cell>
          <cell r="P211">
            <v>2</v>
          </cell>
          <cell r="U211" t="str">
            <v>W0031LG</v>
          </cell>
          <cell r="V211" t="str">
            <v>WAYSCRAP</v>
          </cell>
          <cell r="X211" t="str">
            <v>A</v>
          </cell>
        </row>
        <row r="212">
          <cell r="A212" t="str">
            <v>W0031WH0187</v>
          </cell>
          <cell r="B212" t="str">
            <v>0.45 OSY 7.375" WHITE SB</v>
          </cell>
          <cell r="C212" t="str">
            <v>W0031WH</v>
          </cell>
          <cell r="E212" t="str">
            <v>SPUNBOND</v>
          </cell>
          <cell r="G212" t="str">
            <v>WHITE</v>
          </cell>
          <cell r="I212">
            <v>0.45</v>
          </cell>
          <cell r="J212" t="str">
            <v>OSY</v>
          </cell>
          <cell r="K212">
            <v>7.375</v>
          </cell>
          <cell r="L212" t="str">
            <v>IN</v>
          </cell>
          <cell r="O212" t="str">
            <v>LY</v>
          </cell>
          <cell r="P212">
            <v>6</v>
          </cell>
          <cell r="U212" t="str">
            <v>W0031WH</v>
          </cell>
          <cell r="V212" t="str">
            <v>WAYSCRAP</v>
          </cell>
          <cell r="X212" t="str">
            <v>A</v>
          </cell>
        </row>
        <row r="213">
          <cell r="A213" t="str">
            <v>W0031WH0610</v>
          </cell>
          <cell r="B213" t="str">
            <v>0.45 OSY 24" WHITE SB</v>
          </cell>
          <cell r="C213" t="str">
            <v>W0031WH</v>
          </cell>
          <cell r="E213" t="str">
            <v>SPUNBOND</v>
          </cell>
          <cell r="G213" t="str">
            <v>WHITE</v>
          </cell>
          <cell r="I213">
            <v>0.45</v>
          </cell>
          <cell r="J213" t="str">
            <v>OSY</v>
          </cell>
          <cell r="K213">
            <v>24</v>
          </cell>
          <cell r="L213" t="str">
            <v>IN</v>
          </cell>
          <cell r="O213" t="str">
            <v>LY</v>
          </cell>
          <cell r="P213">
            <v>2</v>
          </cell>
          <cell r="U213" t="str">
            <v>W0031WH</v>
          </cell>
          <cell r="V213" t="str">
            <v>WAYSCRAP</v>
          </cell>
          <cell r="X213" t="str">
            <v>A</v>
          </cell>
        </row>
        <row r="214">
          <cell r="A214" t="str">
            <v>W0031WH0914</v>
          </cell>
          <cell r="B214" t="str">
            <v>0.45 OSY 36" WHITE SB</v>
          </cell>
          <cell r="C214" t="str">
            <v>W0031WH</v>
          </cell>
          <cell r="E214" t="str">
            <v>SPUNBOND</v>
          </cell>
          <cell r="G214" t="str">
            <v>WHITE</v>
          </cell>
          <cell r="I214">
            <v>0.45</v>
          </cell>
          <cell r="J214" t="str">
            <v>OSY</v>
          </cell>
          <cell r="K214">
            <v>36</v>
          </cell>
          <cell r="L214" t="str">
            <v>IN</v>
          </cell>
          <cell r="O214" t="str">
            <v>LY</v>
          </cell>
          <cell r="P214">
            <v>1</v>
          </cell>
          <cell r="U214" t="str">
            <v>W0031WH</v>
          </cell>
          <cell r="V214" t="str">
            <v>WAYSCRAP</v>
          </cell>
          <cell r="X214" t="str">
            <v>B</v>
          </cell>
        </row>
        <row r="215">
          <cell r="A215" t="str">
            <v>W0031WH1041</v>
          </cell>
          <cell r="B215" t="str">
            <v>0.45 OSY 41" WHITE SB</v>
          </cell>
          <cell r="C215" t="str">
            <v>W0031WH</v>
          </cell>
          <cell r="E215" t="str">
            <v>SPUNBOND</v>
          </cell>
          <cell r="G215" t="str">
            <v>WHITE</v>
          </cell>
          <cell r="I215">
            <v>0.45</v>
          </cell>
          <cell r="J215" t="str">
            <v>OSY</v>
          </cell>
          <cell r="K215">
            <v>41</v>
          </cell>
          <cell r="L215" t="str">
            <v>IN</v>
          </cell>
          <cell r="O215" t="str">
            <v>LY</v>
          </cell>
          <cell r="P215">
            <v>1</v>
          </cell>
          <cell r="U215" t="str">
            <v>W0031WH</v>
          </cell>
          <cell r="V215" t="str">
            <v>WAYSCRAP</v>
          </cell>
          <cell r="X215" t="str">
            <v>A</v>
          </cell>
        </row>
        <row r="216">
          <cell r="A216" t="str">
            <v>W0031WH1219</v>
          </cell>
          <cell r="B216" t="str">
            <v>0.45 OSY 48" WHITE SB</v>
          </cell>
          <cell r="C216" t="str">
            <v>W0031WH</v>
          </cell>
          <cell r="E216" t="str">
            <v>SPUNBOND</v>
          </cell>
          <cell r="G216" t="str">
            <v>WHITE</v>
          </cell>
          <cell r="I216">
            <v>0.45</v>
          </cell>
          <cell r="J216" t="str">
            <v>OSY</v>
          </cell>
          <cell r="K216">
            <v>48</v>
          </cell>
          <cell r="L216" t="str">
            <v>IN</v>
          </cell>
          <cell r="O216" t="str">
            <v>LY</v>
          </cell>
          <cell r="P216">
            <v>1</v>
          </cell>
          <cell r="U216" t="str">
            <v>W0031WH</v>
          </cell>
          <cell r="V216" t="str">
            <v>WAYSCRAP</v>
          </cell>
          <cell r="X216" t="str">
            <v>B</v>
          </cell>
        </row>
        <row r="217">
          <cell r="A217" t="str">
            <v>W0031WH1346</v>
          </cell>
          <cell r="B217" t="str">
            <v>0.45 OSY 53" WHITE SB (FD)</v>
          </cell>
          <cell r="C217" t="str">
            <v>W0031WH</v>
          </cell>
          <cell r="E217" t="str">
            <v>SPUNBOND</v>
          </cell>
          <cell r="G217" t="str">
            <v>WHITE</v>
          </cell>
          <cell r="I217">
            <v>0.45</v>
          </cell>
          <cell r="J217" t="str">
            <v>OSY</v>
          </cell>
          <cell r="K217">
            <v>53</v>
          </cell>
          <cell r="L217" t="str">
            <v>IN</v>
          </cell>
          <cell r="O217" t="str">
            <v>LY</v>
          </cell>
          <cell r="P217">
            <v>1</v>
          </cell>
          <cell r="U217" t="str">
            <v>W0031WH</v>
          </cell>
          <cell r="V217" t="str">
            <v>WAYSCRAP - FDA</v>
          </cell>
          <cell r="X217" t="str">
            <v>A</v>
          </cell>
        </row>
        <row r="218">
          <cell r="A218" t="str">
            <v>W0031WH1575</v>
          </cell>
          <cell r="B218" t="str">
            <v>0.45 OSY 62" WHITE SPUNBOND</v>
          </cell>
          <cell r="C218" t="str">
            <v>W0031WH</v>
          </cell>
          <cell r="E218" t="str">
            <v>SPUNBOND</v>
          </cell>
          <cell r="G218" t="str">
            <v>WHITE</v>
          </cell>
          <cell r="I218">
            <v>0.45</v>
          </cell>
          <cell r="J218" t="str">
            <v>OSY</v>
          </cell>
          <cell r="K218">
            <v>62</v>
          </cell>
          <cell r="L218" t="str">
            <v>IN</v>
          </cell>
          <cell r="O218" t="str">
            <v>LY</v>
          </cell>
          <cell r="U218" t="str">
            <v>W0031WH</v>
          </cell>
          <cell r="V218" t="str">
            <v>WAYSCRAP</v>
          </cell>
          <cell r="X218" t="str">
            <v>B</v>
          </cell>
        </row>
        <row r="219">
          <cell r="A219" t="str">
            <v>W0031WH1600</v>
          </cell>
          <cell r="B219" t="str">
            <v>0.45 OSY 63" WHITE SB UNTRIMMED</v>
          </cell>
          <cell r="C219" t="str">
            <v>W0031WH</v>
          </cell>
          <cell r="E219" t="str">
            <v>SPUNBOND</v>
          </cell>
          <cell r="G219" t="str">
            <v>WHITE</v>
          </cell>
          <cell r="I219">
            <v>0.45</v>
          </cell>
          <cell r="J219" t="str">
            <v>OSY</v>
          </cell>
          <cell r="K219">
            <v>63</v>
          </cell>
          <cell r="L219" t="str">
            <v>IN</v>
          </cell>
          <cell r="O219" t="str">
            <v>LY</v>
          </cell>
          <cell r="P219">
            <v>1</v>
          </cell>
          <cell r="T219" t="str">
            <v>48X48</v>
          </cell>
          <cell r="U219" t="str">
            <v>W0031WH</v>
          </cell>
          <cell r="V219" t="str">
            <v>WAYSCRAP</v>
          </cell>
          <cell r="X219" t="str">
            <v>A</v>
          </cell>
        </row>
        <row r="220">
          <cell r="A220" t="str">
            <v>W0031WH1626</v>
          </cell>
          <cell r="B220" t="str">
            <v>0.45 OSY 64" WHITE SB</v>
          </cell>
          <cell r="C220" t="str">
            <v>W0031WH</v>
          </cell>
          <cell r="E220" t="str">
            <v>SPUNBOND</v>
          </cell>
          <cell r="G220" t="str">
            <v>WHITE</v>
          </cell>
          <cell r="I220">
            <v>0.45</v>
          </cell>
          <cell r="J220" t="str">
            <v>OSY</v>
          </cell>
          <cell r="K220">
            <v>64</v>
          </cell>
          <cell r="L220" t="str">
            <v>IN</v>
          </cell>
          <cell r="O220" t="str">
            <v>LY</v>
          </cell>
          <cell r="P220">
            <v>1</v>
          </cell>
          <cell r="T220" t="str">
            <v>48X48</v>
          </cell>
          <cell r="U220" t="str">
            <v>W0031WH</v>
          </cell>
          <cell r="V220" t="str">
            <v>WAYSCRAP</v>
          </cell>
          <cell r="X220" t="str">
            <v>A</v>
          </cell>
        </row>
        <row r="221">
          <cell r="A221" t="str">
            <v>W0031WH1651</v>
          </cell>
          <cell r="B221" t="str">
            <v>0.45 OSY 65" WHITE SB</v>
          </cell>
          <cell r="C221" t="str">
            <v>W0031WH</v>
          </cell>
          <cell r="E221" t="str">
            <v>SPUNBOND</v>
          </cell>
          <cell r="G221" t="str">
            <v>WHITE</v>
          </cell>
          <cell r="I221">
            <v>0.45</v>
          </cell>
          <cell r="J221" t="str">
            <v>OSY</v>
          </cell>
          <cell r="K221">
            <v>65</v>
          </cell>
          <cell r="L221" t="str">
            <v>IN</v>
          </cell>
          <cell r="O221" t="str">
            <v>LY</v>
          </cell>
          <cell r="P221">
            <v>1</v>
          </cell>
          <cell r="U221" t="str">
            <v>W0031WH</v>
          </cell>
          <cell r="V221" t="str">
            <v>WAYSCRAP</v>
          </cell>
          <cell r="X221" t="str">
            <v>A</v>
          </cell>
        </row>
        <row r="222">
          <cell r="A222" t="str">
            <v>W0031WH1676</v>
          </cell>
          <cell r="B222" t="str">
            <v>0.45 OSY 66" WHITE SB</v>
          </cell>
          <cell r="C222" t="str">
            <v>W0031WH</v>
          </cell>
          <cell r="E222" t="str">
            <v>SPUNBOND</v>
          </cell>
          <cell r="G222" t="str">
            <v>WHITE</v>
          </cell>
          <cell r="I222">
            <v>0.45</v>
          </cell>
          <cell r="J222" t="str">
            <v>OSY</v>
          </cell>
          <cell r="K222">
            <v>66</v>
          </cell>
          <cell r="L222" t="str">
            <v>IN</v>
          </cell>
          <cell r="O222" t="str">
            <v>LY</v>
          </cell>
          <cell r="P222">
            <v>1</v>
          </cell>
          <cell r="U222" t="str">
            <v>W0031WH</v>
          </cell>
          <cell r="V222" t="str">
            <v>WAYSCRAP</v>
          </cell>
          <cell r="X222" t="str">
            <v>A</v>
          </cell>
        </row>
        <row r="223">
          <cell r="A223" t="str">
            <v>W0031WH1727</v>
          </cell>
          <cell r="B223" t="str">
            <v>0.45 OSY 68" WHITE SPUNBOND</v>
          </cell>
          <cell r="C223" t="str">
            <v>W0031WH</v>
          </cell>
          <cell r="E223" t="str">
            <v>SPUNBOND</v>
          </cell>
          <cell r="G223" t="str">
            <v>WHITE</v>
          </cell>
          <cell r="I223">
            <v>0.45</v>
          </cell>
          <cell r="J223" t="str">
            <v>OSY</v>
          </cell>
          <cell r="K223">
            <v>68</v>
          </cell>
          <cell r="L223" t="str">
            <v>IN</v>
          </cell>
          <cell r="O223" t="str">
            <v>LY</v>
          </cell>
          <cell r="P223">
            <v>1</v>
          </cell>
          <cell r="U223" t="str">
            <v>W0031WH</v>
          </cell>
          <cell r="V223" t="str">
            <v>WAYSCRAP</v>
          </cell>
          <cell r="X223" t="str">
            <v>A</v>
          </cell>
        </row>
        <row r="224">
          <cell r="A224" t="str">
            <v>W0031WH2286</v>
          </cell>
          <cell r="B224" t="str">
            <v>0.45 OSY 90" WHITE SB</v>
          </cell>
          <cell r="C224" t="str">
            <v>W0031WH</v>
          </cell>
          <cell r="E224" t="str">
            <v>SPUNBOND</v>
          </cell>
          <cell r="G224" t="str">
            <v>WHITE</v>
          </cell>
          <cell r="I224">
            <v>0.45</v>
          </cell>
          <cell r="J224" t="str">
            <v>OSY</v>
          </cell>
          <cell r="K224">
            <v>90</v>
          </cell>
          <cell r="L224" t="str">
            <v>IN</v>
          </cell>
          <cell r="O224" t="str">
            <v>LY</v>
          </cell>
          <cell r="P224">
            <v>1</v>
          </cell>
          <cell r="U224" t="str">
            <v>W0031WH</v>
          </cell>
          <cell r="V224" t="str">
            <v>WAYSCRAP</v>
          </cell>
          <cell r="X224" t="str">
            <v>A</v>
          </cell>
        </row>
        <row r="225">
          <cell r="A225" t="str">
            <v>W0031WH2362</v>
          </cell>
          <cell r="B225" t="str">
            <v>0.45 OSY 93" WHITE SPUNBOND</v>
          </cell>
          <cell r="C225" t="str">
            <v>W0031WH</v>
          </cell>
          <cell r="E225" t="str">
            <v>SPUNBOND</v>
          </cell>
          <cell r="G225" t="str">
            <v>WHITE</v>
          </cell>
          <cell r="I225">
            <v>0.45</v>
          </cell>
          <cell r="J225" t="str">
            <v>OSY</v>
          </cell>
          <cell r="K225">
            <v>93</v>
          </cell>
          <cell r="L225" t="str">
            <v>IN</v>
          </cell>
          <cell r="O225" t="str">
            <v>LY</v>
          </cell>
          <cell r="U225" t="str">
            <v>W0031WH</v>
          </cell>
          <cell r="V225" t="str">
            <v>WAYSCRAP</v>
          </cell>
          <cell r="X225" t="str">
            <v>B</v>
          </cell>
        </row>
        <row r="226">
          <cell r="A226" t="str">
            <v>W0031WH3302</v>
          </cell>
          <cell r="B226" t="str">
            <v>0.45 OSY 130" WHITE SB (FD)</v>
          </cell>
          <cell r="C226" t="str">
            <v>W0031WH</v>
          </cell>
          <cell r="E226" t="str">
            <v>SPUNBOND</v>
          </cell>
          <cell r="G226" t="str">
            <v>WHITE</v>
          </cell>
          <cell r="I226">
            <v>0.45</v>
          </cell>
          <cell r="J226" t="str">
            <v>OSY</v>
          </cell>
          <cell r="K226">
            <v>130</v>
          </cell>
          <cell r="L226" t="str">
            <v>IN</v>
          </cell>
          <cell r="O226" t="str">
            <v>LY</v>
          </cell>
          <cell r="P226">
            <v>1</v>
          </cell>
          <cell r="U226" t="str">
            <v>W0031WH</v>
          </cell>
          <cell r="V226" t="str">
            <v>WAYSCRAP - FDA</v>
          </cell>
          <cell r="X226" t="str">
            <v>A</v>
          </cell>
        </row>
        <row r="227">
          <cell r="A227" t="str">
            <v>W0034DN1626</v>
          </cell>
          <cell r="B227" t="str">
            <v>0.50 OSY 64" DARK NAVY SB</v>
          </cell>
          <cell r="C227" t="str">
            <v>W0034DN</v>
          </cell>
          <cell r="E227" t="str">
            <v>SPUNBOND</v>
          </cell>
          <cell r="G227" t="str">
            <v>DARK NAVY</v>
          </cell>
          <cell r="I227">
            <v>0.5</v>
          </cell>
          <cell r="J227" t="str">
            <v>OSY</v>
          </cell>
          <cell r="K227">
            <v>64</v>
          </cell>
          <cell r="L227" t="str">
            <v>IN</v>
          </cell>
          <cell r="O227" t="str">
            <v>LY</v>
          </cell>
          <cell r="P227">
            <v>1</v>
          </cell>
          <cell r="T227" t="str">
            <v>48X48</v>
          </cell>
          <cell r="U227" t="str">
            <v>W0034DN</v>
          </cell>
          <cell r="V227" t="str">
            <v>WAYSCRAP</v>
          </cell>
          <cell r="X227" t="str">
            <v>A</v>
          </cell>
        </row>
        <row r="228">
          <cell r="A228" t="str">
            <v>W0034IN1905</v>
          </cell>
          <cell r="B228" t="str">
            <v>0.50 OSY 75" INDUSTRIAL</v>
          </cell>
          <cell r="C228" t="str">
            <v>W0034IN</v>
          </cell>
          <cell r="E228" t="str">
            <v>SPUNBOND</v>
          </cell>
          <cell r="G228" t="str">
            <v>INDUSTRIAL</v>
          </cell>
          <cell r="I228">
            <v>0.5</v>
          </cell>
          <cell r="J228" t="str">
            <v>OSY</v>
          </cell>
          <cell r="K228">
            <v>75</v>
          </cell>
          <cell r="L228" t="str">
            <v>IN</v>
          </cell>
          <cell r="O228" t="str">
            <v>LY</v>
          </cell>
          <cell r="P228">
            <v>1</v>
          </cell>
          <cell r="U228" t="str">
            <v>W0034IN</v>
          </cell>
          <cell r="V228" t="str">
            <v>WAYSCRAP</v>
          </cell>
          <cell r="X228" t="str">
            <v>D</v>
          </cell>
        </row>
        <row r="229">
          <cell r="A229" t="str">
            <v>W0034KB0711</v>
          </cell>
          <cell r="B229" t="str">
            <v>17 GSM 28" BLUE SB</v>
          </cell>
          <cell r="E229" t="str">
            <v>SPUNBOND</v>
          </cell>
          <cell r="G229" t="str">
            <v>BLUE</v>
          </cell>
          <cell r="I229">
            <v>0.50139999999999996</v>
          </cell>
          <cell r="J229" t="str">
            <v>OSY</v>
          </cell>
          <cell r="K229">
            <v>28</v>
          </cell>
          <cell r="L229" t="str">
            <v>IN</v>
          </cell>
          <cell r="O229" t="str">
            <v>LY</v>
          </cell>
          <cell r="P229">
            <v>1</v>
          </cell>
          <cell r="U229" t="str">
            <v>W0034KB</v>
          </cell>
          <cell r="V229" t="str">
            <v>WAYSCRAP</v>
          </cell>
          <cell r="X229" t="str">
            <v>A</v>
          </cell>
        </row>
        <row r="230">
          <cell r="A230" t="str">
            <v>W0034KC0279</v>
          </cell>
          <cell r="B230" t="str">
            <v>16.95 GSM 11" WHITE SB</v>
          </cell>
          <cell r="C230" t="str">
            <v>W0034KC</v>
          </cell>
          <cell r="E230" t="str">
            <v>SPUNBOND</v>
          </cell>
          <cell r="F230" t="str">
            <v>25 MFR RESIN</v>
          </cell>
          <cell r="G230" t="str">
            <v>WHITE</v>
          </cell>
          <cell r="I230">
            <v>0.499</v>
          </cell>
          <cell r="J230" t="str">
            <v>OSY</v>
          </cell>
          <cell r="K230">
            <v>11</v>
          </cell>
          <cell r="L230" t="str">
            <v>IN</v>
          </cell>
          <cell r="O230" t="str">
            <v>LY</v>
          </cell>
          <cell r="P230">
            <v>4</v>
          </cell>
          <cell r="U230" t="str">
            <v>W0034KC</v>
          </cell>
          <cell r="V230" t="str">
            <v>WAYSCRAP</v>
          </cell>
          <cell r="X230" t="str">
            <v>H</v>
          </cell>
        </row>
        <row r="231">
          <cell r="A231" t="str">
            <v>W0034KC0305</v>
          </cell>
          <cell r="B231" t="str">
            <v>16.95 GSM 12" WHITE SB</v>
          </cell>
          <cell r="C231" t="str">
            <v>W0034KC</v>
          </cell>
          <cell r="E231" t="str">
            <v>SB</v>
          </cell>
          <cell r="F231" t="str">
            <v>25 MFR SB</v>
          </cell>
          <cell r="G231" t="str">
            <v>WHITE</v>
          </cell>
          <cell r="I231">
            <v>0.499</v>
          </cell>
          <cell r="J231" t="str">
            <v>OSY</v>
          </cell>
          <cell r="K231">
            <v>12</v>
          </cell>
          <cell r="L231" t="str">
            <v>IN</v>
          </cell>
          <cell r="O231" t="str">
            <v>LY</v>
          </cell>
          <cell r="P231">
            <v>4</v>
          </cell>
          <cell r="U231" t="str">
            <v>W0034KC</v>
          </cell>
          <cell r="V231" t="str">
            <v>WAYSCRAP</v>
          </cell>
          <cell r="X231" t="str">
            <v>H</v>
          </cell>
        </row>
        <row r="232">
          <cell r="A232" t="str">
            <v>W0034KC0791</v>
          </cell>
          <cell r="B232" t="str">
            <v>16.95 GSM 791 MM WHITE SB</v>
          </cell>
          <cell r="C232" t="str">
            <v>W0034KC</v>
          </cell>
          <cell r="E232" t="str">
            <v>25 MFR SB</v>
          </cell>
          <cell r="G232" t="str">
            <v>WHITE</v>
          </cell>
          <cell r="I232">
            <v>0.49990000000000001</v>
          </cell>
          <cell r="J232" t="str">
            <v>OSY</v>
          </cell>
          <cell r="K232">
            <v>31.1417</v>
          </cell>
          <cell r="L232" t="str">
            <v>IN</v>
          </cell>
          <cell r="O232" t="str">
            <v>LY</v>
          </cell>
          <cell r="P232">
            <v>1</v>
          </cell>
          <cell r="U232" t="str">
            <v>W0034KC</v>
          </cell>
          <cell r="V232" t="str">
            <v>WAYSCRAP</v>
          </cell>
          <cell r="X232" t="str">
            <v>I</v>
          </cell>
        </row>
        <row r="233">
          <cell r="A233" t="str">
            <v>W0034KC0854</v>
          </cell>
          <cell r="B233" t="str">
            <v>16.95 GSM 854 MM WHITE SB</v>
          </cell>
          <cell r="C233" t="str">
            <v>W0034KC</v>
          </cell>
          <cell r="E233" t="str">
            <v>25 MFR SB</v>
          </cell>
          <cell r="G233" t="str">
            <v>WHITE</v>
          </cell>
          <cell r="I233">
            <v>0.49990000000000001</v>
          </cell>
          <cell r="J233" t="str">
            <v>OSY</v>
          </cell>
          <cell r="K233">
            <v>33.622</v>
          </cell>
          <cell r="L233" t="str">
            <v>IN</v>
          </cell>
          <cell r="O233" t="str">
            <v>LY</v>
          </cell>
          <cell r="P233">
            <v>1</v>
          </cell>
          <cell r="U233" t="str">
            <v>W0034KC</v>
          </cell>
          <cell r="V233" t="str">
            <v>WAYSCRAP</v>
          </cell>
          <cell r="X233" t="str">
            <v>I</v>
          </cell>
        </row>
        <row r="234">
          <cell r="A234" t="str">
            <v>W0034KC0889</v>
          </cell>
          <cell r="B234" t="str">
            <v>16.95 GSM 889 MM WHITE SB</v>
          </cell>
          <cell r="C234" t="str">
            <v>W0034KC</v>
          </cell>
          <cell r="E234" t="str">
            <v>25 MFR SB</v>
          </cell>
          <cell r="G234" t="str">
            <v>WHITE</v>
          </cell>
          <cell r="I234">
            <v>0.49990000000000001</v>
          </cell>
          <cell r="J234" t="str">
            <v>OSY</v>
          </cell>
          <cell r="K234">
            <v>35</v>
          </cell>
          <cell r="L234" t="str">
            <v>IN</v>
          </cell>
          <cell r="O234" t="str">
            <v>LY</v>
          </cell>
          <cell r="P234">
            <v>1</v>
          </cell>
          <cell r="U234" t="str">
            <v>W0034KC</v>
          </cell>
          <cell r="V234" t="str">
            <v>WAYSCRAP</v>
          </cell>
          <cell r="X234" t="str">
            <v>I</v>
          </cell>
        </row>
        <row r="235">
          <cell r="A235" t="str">
            <v>W0034KC2413</v>
          </cell>
          <cell r="B235" t="str">
            <v>16.95 GSM 95" WHITE SB</v>
          </cell>
          <cell r="C235" t="str">
            <v>W0034KC</v>
          </cell>
          <cell r="E235" t="str">
            <v>25 MFR SB</v>
          </cell>
          <cell r="G235" t="str">
            <v>WHITE</v>
          </cell>
          <cell r="I235">
            <v>0.49990000000000001</v>
          </cell>
          <cell r="J235" t="str">
            <v>OSY</v>
          </cell>
          <cell r="K235">
            <v>95</v>
          </cell>
          <cell r="L235" t="str">
            <v>IN</v>
          </cell>
          <cell r="O235" t="str">
            <v>LY</v>
          </cell>
          <cell r="P235">
            <v>1</v>
          </cell>
          <cell r="U235" t="str">
            <v>W0034KC</v>
          </cell>
          <cell r="V235" t="str">
            <v>WAYSCRAP</v>
          </cell>
          <cell r="X235" t="str">
            <v>A</v>
          </cell>
        </row>
        <row r="236">
          <cell r="A236" t="str">
            <v>W0034KC2464</v>
          </cell>
          <cell r="B236" t="str">
            <v>16.95 GSM 97" WHITE SB</v>
          </cell>
          <cell r="C236" t="str">
            <v>W0034KC</v>
          </cell>
          <cell r="E236" t="str">
            <v>25 MFR SB</v>
          </cell>
          <cell r="G236" t="str">
            <v>WHITE</v>
          </cell>
          <cell r="I236">
            <v>0.49990000000000001</v>
          </cell>
          <cell r="J236" t="str">
            <v>OSY</v>
          </cell>
          <cell r="K236">
            <v>97</v>
          </cell>
          <cell r="L236" t="str">
            <v>IN</v>
          </cell>
          <cell r="O236" t="str">
            <v>LY</v>
          </cell>
          <cell r="P236">
            <v>1</v>
          </cell>
          <cell r="U236" t="str">
            <v>W0034KC</v>
          </cell>
          <cell r="V236" t="str">
            <v>WAYSCRAP</v>
          </cell>
          <cell r="X236" t="str">
            <v>A</v>
          </cell>
        </row>
        <row r="237">
          <cell r="A237" t="str">
            <v>W0034RC2100</v>
          </cell>
          <cell r="B237" t="str">
            <v>17 GSM 2100 MM WHITE</v>
          </cell>
          <cell r="E237" t="str">
            <v>SPUNBOND</v>
          </cell>
          <cell r="G237" t="str">
            <v>WHITE</v>
          </cell>
          <cell r="I237">
            <v>0.50139999999999996</v>
          </cell>
          <cell r="J237" t="str">
            <v>OSY</v>
          </cell>
          <cell r="K237">
            <v>82.677199999999999</v>
          </cell>
          <cell r="L237" t="str">
            <v>IN</v>
          </cell>
          <cell r="O237" t="str">
            <v>LY</v>
          </cell>
          <cell r="U237" t="str">
            <v>W0034RC</v>
          </cell>
          <cell r="V237" t="str">
            <v>WAYSCRAP</v>
          </cell>
          <cell r="X237" t="str">
            <v>E</v>
          </cell>
        </row>
        <row r="238">
          <cell r="A238" t="str">
            <v>W0034TA1067</v>
          </cell>
          <cell r="B238" t="str">
            <v>17 GSM 42" TRANSPARENT SB</v>
          </cell>
          <cell r="C238" t="str">
            <v>W0034TA</v>
          </cell>
          <cell r="E238" t="str">
            <v>SPUNBOND</v>
          </cell>
          <cell r="G238" t="str">
            <v>TRANSPARENT</v>
          </cell>
          <cell r="I238">
            <v>0.50139999999999996</v>
          </cell>
          <cell r="J238" t="str">
            <v>OSY</v>
          </cell>
          <cell r="K238">
            <v>42</v>
          </cell>
          <cell r="L238" t="str">
            <v>IN</v>
          </cell>
          <cell r="O238" t="str">
            <v>LY</v>
          </cell>
          <cell r="P238">
            <v>1</v>
          </cell>
          <cell r="U238" t="str">
            <v>W0034TA</v>
          </cell>
          <cell r="V238" t="str">
            <v>WAYSCRAP</v>
          </cell>
          <cell r="X238" t="str">
            <v>A</v>
          </cell>
        </row>
        <row r="239">
          <cell r="A239" t="str">
            <v>W0034TA1397</v>
          </cell>
          <cell r="B239" t="str">
            <v>17 GSM 55" TRANSPARENT SB</v>
          </cell>
          <cell r="C239" t="str">
            <v>W0034TA</v>
          </cell>
          <cell r="E239" t="str">
            <v>SPUNBOND</v>
          </cell>
          <cell r="I239">
            <v>0.50139999999999996</v>
          </cell>
          <cell r="J239" t="str">
            <v>OSY</v>
          </cell>
          <cell r="K239">
            <v>55</v>
          </cell>
          <cell r="L239" t="str">
            <v>IN</v>
          </cell>
          <cell r="O239" t="str">
            <v>LY</v>
          </cell>
          <cell r="P239">
            <v>1</v>
          </cell>
          <cell r="U239" t="str">
            <v>W0034TA</v>
          </cell>
          <cell r="V239" t="str">
            <v>WAYSCRAP</v>
          </cell>
          <cell r="X239" t="str">
            <v>A</v>
          </cell>
        </row>
        <row r="240">
          <cell r="A240" t="str">
            <v>W0034TA1956</v>
          </cell>
          <cell r="B240" t="str">
            <v>17 GSM 77" TRANSPARENT SB</v>
          </cell>
          <cell r="C240" t="str">
            <v>W0034TA</v>
          </cell>
          <cell r="E240" t="str">
            <v>SPUNBOND</v>
          </cell>
          <cell r="I240">
            <v>0.50139999999999996</v>
          </cell>
          <cell r="J240" t="str">
            <v>OSY</v>
          </cell>
          <cell r="K240">
            <v>77</v>
          </cell>
          <cell r="L240" t="str">
            <v>IN</v>
          </cell>
          <cell r="O240" t="str">
            <v>LY</v>
          </cell>
          <cell r="P240">
            <v>1</v>
          </cell>
          <cell r="U240" t="str">
            <v>W0034TA</v>
          </cell>
          <cell r="V240" t="str">
            <v>WAYSCRAP</v>
          </cell>
          <cell r="X240" t="str">
            <v>A</v>
          </cell>
        </row>
        <row r="241">
          <cell r="A241" t="str">
            <v>W0034TA1981</v>
          </cell>
          <cell r="B241" t="str">
            <v>17 GSM 78" TRANSPARENT SB</v>
          </cell>
          <cell r="C241" t="str">
            <v>W0034TA</v>
          </cell>
          <cell r="E241" t="str">
            <v>SPUNBOND</v>
          </cell>
          <cell r="I241">
            <v>0.50139999999999996</v>
          </cell>
          <cell r="J241" t="str">
            <v>OSY</v>
          </cell>
          <cell r="K241">
            <v>78</v>
          </cell>
          <cell r="L241" t="str">
            <v>IN</v>
          </cell>
          <cell r="O241" t="str">
            <v>LY</v>
          </cell>
          <cell r="P241">
            <v>1</v>
          </cell>
          <cell r="U241" t="str">
            <v>W0334TA</v>
          </cell>
          <cell r="V241" t="str">
            <v>WAYSCRAP</v>
          </cell>
          <cell r="X241" t="str">
            <v>A</v>
          </cell>
        </row>
        <row r="242">
          <cell r="A242" t="str">
            <v>W0034TA2540</v>
          </cell>
          <cell r="B242" t="str">
            <v>17 GSM 100" TRANSPARENT SB</v>
          </cell>
          <cell r="C242" t="str">
            <v>W0034TA</v>
          </cell>
          <cell r="E242" t="str">
            <v>SPUNBOND</v>
          </cell>
          <cell r="I242">
            <v>0.50139999999999996</v>
          </cell>
          <cell r="J242" t="str">
            <v>OSY</v>
          </cell>
          <cell r="K242">
            <v>100</v>
          </cell>
          <cell r="L242" t="str">
            <v>IN</v>
          </cell>
          <cell r="O242" t="str">
            <v>LY</v>
          </cell>
          <cell r="P242">
            <v>1</v>
          </cell>
          <cell r="U242" t="str">
            <v>W0034TA</v>
          </cell>
          <cell r="V242" t="str">
            <v>WAYSCRAP</v>
          </cell>
          <cell r="X242" t="str">
            <v>A</v>
          </cell>
        </row>
        <row r="243">
          <cell r="A243" t="str">
            <v>W0034TA3937</v>
          </cell>
          <cell r="B243" t="str">
            <v>17 GSM 155" TRANSPARENT SB</v>
          </cell>
          <cell r="C243" t="str">
            <v>W0034TA</v>
          </cell>
          <cell r="E243" t="str">
            <v>SPUNBOND</v>
          </cell>
          <cell r="I243">
            <v>0.50139999999999996</v>
          </cell>
          <cell r="J243" t="str">
            <v>OSY</v>
          </cell>
          <cell r="K243">
            <v>155</v>
          </cell>
          <cell r="L243" t="str">
            <v>IN</v>
          </cell>
          <cell r="O243" t="str">
            <v>LY</v>
          </cell>
          <cell r="P243">
            <v>1</v>
          </cell>
          <cell r="U243" t="str">
            <v>W0034TA</v>
          </cell>
          <cell r="V243" t="str">
            <v>WAYSCRAP</v>
          </cell>
          <cell r="X243" t="str">
            <v>A</v>
          </cell>
        </row>
        <row r="244">
          <cell r="A244" t="str">
            <v>W0034TC0533</v>
          </cell>
          <cell r="B244" t="str">
            <v>17 GSM 21" TRANSPARENT SB</v>
          </cell>
          <cell r="C244" t="str">
            <v>W0034TC</v>
          </cell>
          <cell r="E244" t="str">
            <v>SPUNBOND</v>
          </cell>
          <cell r="G244" t="str">
            <v>TRANSPARENT</v>
          </cell>
          <cell r="I244">
            <v>0.50139999999999996</v>
          </cell>
          <cell r="J244" t="str">
            <v>OSY</v>
          </cell>
          <cell r="K244">
            <v>21</v>
          </cell>
          <cell r="L244" t="str">
            <v>IN</v>
          </cell>
          <cell r="O244" t="str">
            <v>LY</v>
          </cell>
          <cell r="P244">
            <v>2</v>
          </cell>
          <cell r="U244" t="str">
            <v>W0034TC</v>
          </cell>
          <cell r="V244" t="str">
            <v>WAYSCRAP</v>
          </cell>
          <cell r="X244" t="str">
            <v>A</v>
          </cell>
        </row>
        <row r="245">
          <cell r="A245" t="str">
            <v>W0034TT0160</v>
          </cell>
          <cell r="B245" t="str">
            <v>17 GSM 160 MM TRANSPARENT SB</v>
          </cell>
          <cell r="C245" t="str">
            <v>W0034TT</v>
          </cell>
          <cell r="E245" t="str">
            <v>SPUNBOND</v>
          </cell>
          <cell r="G245" t="str">
            <v>TRANSPARENT</v>
          </cell>
          <cell r="I245">
            <v>0.50139999999999996</v>
          </cell>
          <cell r="J245" t="str">
            <v>OSY</v>
          </cell>
          <cell r="K245">
            <v>6.2991999999999999</v>
          </cell>
          <cell r="L245" t="str">
            <v>IN</v>
          </cell>
          <cell r="O245" t="str">
            <v>LY</v>
          </cell>
          <cell r="P245">
            <v>8</v>
          </cell>
          <cell r="U245" t="str">
            <v>W0034TT</v>
          </cell>
          <cell r="V245" t="str">
            <v>WAYSCRAP</v>
          </cell>
          <cell r="X245" t="str">
            <v>C</v>
          </cell>
        </row>
        <row r="246">
          <cell r="A246" t="str">
            <v>W0034TT0180</v>
          </cell>
          <cell r="B246" t="str">
            <v>17 GSM 180 MM TRANSPARENT SB</v>
          </cell>
          <cell r="C246" t="str">
            <v>W0034TT</v>
          </cell>
          <cell r="E246" t="str">
            <v>SPUNBOND</v>
          </cell>
          <cell r="G246" t="str">
            <v>TRANSPARENT</v>
          </cell>
          <cell r="I246">
            <v>0.50139999999999996</v>
          </cell>
          <cell r="J246" t="str">
            <v>OSY</v>
          </cell>
          <cell r="K246">
            <v>7.0865999999999998</v>
          </cell>
          <cell r="L246" t="str">
            <v>IN</v>
          </cell>
          <cell r="O246" t="str">
            <v>LY</v>
          </cell>
          <cell r="P246">
            <v>7</v>
          </cell>
          <cell r="U246" t="str">
            <v>W0034TT</v>
          </cell>
          <cell r="V246" t="str">
            <v>WAYSCRAP</v>
          </cell>
          <cell r="X246" t="str">
            <v>C</v>
          </cell>
        </row>
        <row r="247">
          <cell r="A247" t="str">
            <v>W0034TT0300</v>
          </cell>
          <cell r="B247" t="str">
            <v>17 GSM 300 MM TRANSPARENT SB</v>
          </cell>
          <cell r="C247" t="str">
            <v>W0034TT</v>
          </cell>
          <cell r="E247" t="str">
            <v>SPUNBOND</v>
          </cell>
          <cell r="G247" t="str">
            <v>INDUSTRIAL</v>
          </cell>
          <cell r="I247">
            <v>0.50139999999999996</v>
          </cell>
          <cell r="J247" t="str">
            <v>OSY</v>
          </cell>
          <cell r="K247">
            <v>11.811</v>
          </cell>
          <cell r="L247" t="str">
            <v>IN</v>
          </cell>
          <cell r="O247" t="str">
            <v>LY</v>
          </cell>
          <cell r="P247">
            <v>4</v>
          </cell>
          <cell r="U247" t="str">
            <v>W0034TT</v>
          </cell>
          <cell r="V247" t="str">
            <v>WAYSCRAP</v>
          </cell>
          <cell r="X247" t="str">
            <v>C</v>
          </cell>
        </row>
        <row r="248">
          <cell r="A248" t="str">
            <v>W0034TT0533</v>
          </cell>
          <cell r="B248" t="str">
            <v>17 GSM 21" TRANSPARENT SB</v>
          </cell>
          <cell r="C248" t="str">
            <v>W0034TT</v>
          </cell>
          <cell r="E248" t="str">
            <v>SPUNBOND</v>
          </cell>
          <cell r="G248" t="str">
            <v>TRANSPARENT</v>
          </cell>
          <cell r="I248">
            <v>0.50139999999999996</v>
          </cell>
          <cell r="J248" t="str">
            <v>OSY</v>
          </cell>
          <cell r="K248">
            <v>21</v>
          </cell>
          <cell r="L248" t="str">
            <v>IN</v>
          </cell>
          <cell r="O248" t="str">
            <v>LY</v>
          </cell>
          <cell r="P248">
            <v>1</v>
          </cell>
          <cell r="U248" t="str">
            <v>W0034TT</v>
          </cell>
          <cell r="V248" t="str">
            <v>WAYSCRAP</v>
          </cell>
          <cell r="X248" t="str">
            <v>C</v>
          </cell>
        </row>
        <row r="249">
          <cell r="A249" t="str">
            <v>W0034TT0545</v>
          </cell>
          <cell r="B249" t="str">
            <v>17 GSM 545 MM TRANSPARENT SB</v>
          </cell>
          <cell r="C249" t="str">
            <v>W0034TT</v>
          </cell>
          <cell r="E249" t="str">
            <v>SPUNBOND</v>
          </cell>
          <cell r="G249" t="str">
            <v>INDUSTRIAL</v>
          </cell>
          <cell r="I249">
            <v>0.50139999999999996</v>
          </cell>
          <cell r="J249" t="str">
            <v>OSY</v>
          </cell>
          <cell r="K249">
            <v>21.456700000000001</v>
          </cell>
          <cell r="L249" t="str">
            <v>IN</v>
          </cell>
          <cell r="O249" t="str">
            <v>LY</v>
          </cell>
          <cell r="P249">
            <v>2</v>
          </cell>
          <cell r="U249" t="str">
            <v>W0034TT</v>
          </cell>
          <cell r="V249" t="str">
            <v>WAYSCRAP</v>
          </cell>
          <cell r="X249" t="str">
            <v>C</v>
          </cell>
        </row>
        <row r="250">
          <cell r="A250" t="str">
            <v>W0034TT0560</v>
          </cell>
          <cell r="B250" t="str">
            <v>17 GSM 560 MM TRANSPARENT SB</v>
          </cell>
          <cell r="C250" t="str">
            <v>W0034TT</v>
          </cell>
          <cell r="E250" t="str">
            <v>SPUNBOND</v>
          </cell>
          <cell r="G250" t="str">
            <v>INDUSTRIAL</v>
          </cell>
          <cell r="I250">
            <v>0.50139999999999996</v>
          </cell>
          <cell r="J250" t="str">
            <v>OSY</v>
          </cell>
          <cell r="K250">
            <v>22.0473</v>
          </cell>
          <cell r="L250" t="str">
            <v>IN</v>
          </cell>
          <cell r="O250" t="str">
            <v>LY</v>
          </cell>
          <cell r="P250">
            <v>2</v>
          </cell>
          <cell r="U250" t="str">
            <v>W0034TT</v>
          </cell>
          <cell r="V250" t="str">
            <v>WAYSCRAP</v>
          </cell>
          <cell r="X250" t="str">
            <v>C</v>
          </cell>
        </row>
        <row r="251">
          <cell r="A251" t="str">
            <v>W0034TT0590</v>
          </cell>
          <cell r="B251" t="str">
            <v>17 GSM 590 MM TRANSPARENT SB</v>
          </cell>
          <cell r="C251" t="str">
            <v>W0034TT</v>
          </cell>
          <cell r="E251" t="str">
            <v>SPUNBOND</v>
          </cell>
          <cell r="G251" t="str">
            <v>TRANSPARENT</v>
          </cell>
          <cell r="I251">
            <v>0.50139999999999996</v>
          </cell>
          <cell r="J251" t="str">
            <v>OSY</v>
          </cell>
          <cell r="K251">
            <v>23.228300000000001</v>
          </cell>
          <cell r="L251" t="str">
            <v>IN</v>
          </cell>
          <cell r="O251" t="str">
            <v>LY</v>
          </cell>
          <cell r="P251">
            <v>2</v>
          </cell>
          <cell r="U251" t="str">
            <v>W0034TT</v>
          </cell>
          <cell r="V251" t="str">
            <v>WAYSCRAP</v>
          </cell>
          <cell r="X251" t="str">
            <v>A</v>
          </cell>
        </row>
        <row r="252">
          <cell r="A252" t="str">
            <v>W0034TT0595</v>
          </cell>
          <cell r="B252" t="str">
            <v>17 GSM 595 MM TRANSPARENT SB</v>
          </cell>
          <cell r="C252" t="str">
            <v>W0034TT</v>
          </cell>
          <cell r="E252" t="str">
            <v>SPUNBOND</v>
          </cell>
          <cell r="G252" t="str">
            <v>TRANSPARENT</v>
          </cell>
          <cell r="I252">
            <v>0.50139999999999996</v>
          </cell>
          <cell r="J252" t="str">
            <v>OSY</v>
          </cell>
          <cell r="K252">
            <v>23.4252</v>
          </cell>
          <cell r="L252" t="str">
            <v>IN</v>
          </cell>
          <cell r="O252" t="str">
            <v>LY</v>
          </cell>
          <cell r="P252">
            <v>2</v>
          </cell>
          <cell r="U252" t="str">
            <v>W0034TT</v>
          </cell>
          <cell r="V252" t="str">
            <v>WAYSCRAP</v>
          </cell>
          <cell r="X252" t="str">
            <v>A</v>
          </cell>
        </row>
        <row r="253">
          <cell r="A253" t="str">
            <v>W0034TT0597</v>
          </cell>
          <cell r="B253" t="str">
            <v>17 GSM 23.5" TRANSPARENT SB</v>
          </cell>
          <cell r="C253" t="str">
            <v>W0034TT</v>
          </cell>
          <cell r="E253" t="str">
            <v>SPUNBOND</v>
          </cell>
          <cell r="G253" t="str">
            <v>TRANSPARENT</v>
          </cell>
          <cell r="I253">
            <v>0.50139999999999996</v>
          </cell>
          <cell r="J253" t="str">
            <v>OSY</v>
          </cell>
          <cell r="K253">
            <v>23.5</v>
          </cell>
          <cell r="L253" t="str">
            <v>IN</v>
          </cell>
          <cell r="O253" t="str">
            <v>LY</v>
          </cell>
          <cell r="P253">
            <v>2</v>
          </cell>
          <cell r="U253" t="str">
            <v>W0034TT</v>
          </cell>
          <cell r="V253" t="str">
            <v>WAYSCRAP</v>
          </cell>
          <cell r="X253" t="str">
            <v>A</v>
          </cell>
        </row>
        <row r="254">
          <cell r="A254" t="str">
            <v>W0034TT0605</v>
          </cell>
          <cell r="B254" t="str">
            <v>17 GSM 605 MM TRANSPARENT SB</v>
          </cell>
          <cell r="C254" t="str">
            <v>W0034TT</v>
          </cell>
          <cell r="E254" t="str">
            <v>SPUNBOND</v>
          </cell>
          <cell r="G254" t="str">
            <v>TRANSPARENT</v>
          </cell>
          <cell r="I254">
            <v>0.50139999999999996</v>
          </cell>
          <cell r="J254" t="str">
            <v>OSY</v>
          </cell>
          <cell r="K254">
            <v>23.818899999999999</v>
          </cell>
          <cell r="L254" t="str">
            <v>IN</v>
          </cell>
          <cell r="O254" t="str">
            <v>LY</v>
          </cell>
          <cell r="P254">
            <v>2</v>
          </cell>
          <cell r="U254" t="str">
            <v>W0034TT</v>
          </cell>
          <cell r="V254" t="str">
            <v>WAYSCRAP</v>
          </cell>
          <cell r="X254" t="str">
            <v>A</v>
          </cell>
        </row>
        <row r="255">
          <cell r="A255" t="str">
            <v>W0034TT0610</v>
          </cell>
          <cell r="B255" t="str">
            <v>17 GSM 610 MM TRANSPARENT SB</v>
          </cell>
          <cell r="C255" t="str">
            <v>W0034TT</v>
          </cell>
          <cell r="E255" t="str">
            <v>SPUNBOND</v>
          </cell>
          <cell r="G255" t="str">
            <v>INDUSTRIAL</v>
          </cell>
          <cell r="I255">
            <v>0.50139999999999996</v>
          </cell>
          <cell r="J255" t="str">
            <v>OSY</v>
          </cell>
          <cell r="K255">
            <v>24.015699999999999</v>
          </cell>
          <cell r="L255" t="str">
            <v>IN</v>
          </cell>
          <cell r="O255" t="str">
            <v>LY</v>
          </cell>
          <cell r="P255">
            <v>2</v>
          </cell>
          <cell r="U255" t="str">
            <v>W0034TT</v>
          </cell>
          <cell r="V255" t="str">
            <v>WAYSCRAP</v>
          </cell>
          <cell r="X255" t="str">
            <v>C</v>
          </cell>
        </row>
        <row r="256">
          <cell r="A256" t="str">
            <v>W0034TT0630</v>
          </cell>
          <cell r="B256" t="str">
            <v>17 GSM 630 MM TRANSPARENT SB</v>
          </cell>
          <cell r="C256" t="str">
            <v>W0034TT</v>
          </cell>
          <cell r="E256" t="str">
            <v>SPUNBOND</v>
          </cell>
          <cell r="G256" t="str">
            <v>INDUSTRIAL</v>
          </cell>
          <cell r="I256">
            <v>0.50139999999999996</v>
          </cell>
          <cell r="J256" t="str">
            <v>OSY</v>
          </cell>
          <cell r="K256">
            <v>24.803100000000001</v>
          </cell>
          <cell r="L256" t="str">
            <v>IN</v>
          </cell>
          <cell r="O256" t="str">
            <v>LY</v>
          </cell>
          <cell r="P256">
            <v>2</v>
          </cell>
          <cell r="U256" t="str">
            <v>W0034TT</v>
          </cell>
          <cell r="V256" t="str">
            <v>WAYSCRAP</v>
          </cell>
          <cell r="X256" t="str">
            <v>C</v>
          </cell>
        </row>
        <row r="257">
          <cell r="A257" t="str">
            <v>W0034TT0640</v>
          </cell>
          <cell r="B257" t="str">
            <v>17 GSM 640 MM TRANSPARENT SB</v>
          </cell>
          <cell r="C257" t="str">
            <v>W0034TT</v>
          </cell>
          <cell r="E257" t="str">
            <v>SPUNBOND</v>
          </cell>
          <cell r="G257" t="str">
            <v>TRANSPARENT</v>
          </cell>
          <cell r="I257">
            <v>0.50139999999999996</v>
          </cell>
          <cell r="J257" t="str">
            <v>OSY</v>
          </cell>
          <cell r="K257">
            <v>25.196899999999999</v>
          </cell>
          <cell r="L257" t="str">
            <v>IN</v>
          </cell>
          <cell r="O257" t="str">
            <v>LY</v>
          </cell>
          <cell r="P257">
            <v>2</v>
          </cell>
          <cell r="U257" t="str">
            <v>W0034TT</v>
          </cell>
          <cell r="V257" t="str">
            <v>WAYSCRAP</v>
          </cell>
          <cell r="X257" t="str">
            <v>A</v>
          </cell>
        </row>
        <row r="258">
          <cell r="A258" t="str">
            <v>W0034TT0680</v>
          </cell>
          <cell r="B258" t="str">
            <v>17 GSM 680 MM TRANSPARENT SB</v>
          </cell>
          <cell r="C258" t="str">
            <v>W0034TT</v>
          </cell>
          <cell r="E258" t="str">
            <v>SPUNBOND</v>
          </cell>
          <cell r="G258" t="str">
            <v>INDUSTRIAL</v>
          </cell>
          <cell r="I258">
            <v>0.50139999999999996</v>
          </cell>
          <cell r="J258" t="str">
            <v>OSY</v>
          </cell>
          <cell r="K258">
            <v>26.771699999999999</v>
          </cell>
          <cell r="L258" t="str">
            <v>IN</v>
          </cell>
          <cell r="O258" t="str">
            <v>LY</v>
          </cell>
          <cell r="P258">
            <v>1</v>
          </cell>
          <cell r="U258" t="str">
            <v>W0034TT</v>
          </cell>
          <cell r="V258" t="str">
            <v>WAYSCRAP</v>
          </cell>
          <cell r="X258" t="str">
            <v>C</v>
          </cell>
        </row>
        <row r="259">
          <cell r="A259" t="str">
            <v>W0034TT0720</v>
          </cell>
          <cell r="B259" t="str">
            <v>17 GSM 720 MM TRANSPARENT SB</v>
          </cell>
          <cell r="C259" t="str">
            <v>W0034TT</v>
          </cell>
          <cell r="E259" t="str">
            <v>SPUNBOND</v>
          </cell>
          <cell r="G259" t="str">
            <v>TRANSPARENT</v>
          </cell>
          <cell r="I259">
            <v>0.50139999999999996</v>
          </cell>
          <cell r="J259" t="str">
            <v>OSY</v>
          </cell>
          <cell r="K259">
            <v>28.346499999999999</v>
          </cell>
          <cell r="L259" t="str">
            <v>IN</v>
          </cell>
          <cell r="O259" t="str">
            <v>LY</v>
          </cell>
          <cell r="P259">
            <v>1</v>
          </cell>
          <cell r="U259" t="str">
            <v>W0034TT</v>
          </cell>
          <cell r="V259" t="str">
            <v>WAYSCRAP</v>
          </cell>
          <cell r="X259" t="str">
            <v>A</v>
          </cell>
        </row>
        <row r="260">
          <cell r="A260" t="str">
            <v>W0034TT0730</v>
          </cell>
          <cell r="B260" t="str">
            <v>17 GSM 730 MM TRANSPARENT SB</v>
          </cell>
          <cell r="C260" t="str">
            <v>W0034TT</v>
          </cell>
          <cell r="E260" t="str">
            <v>SPUNBOND</v>
          </cell>
          <cell r="G260" t="str">
            <v>INDUSTRIAL</v>
          </cell>
          <cell r="I260">
            <v>0.50139999999999996</v>
          </cell>
          <cell r="J260" t="str">
            <v>OSY</v>
          </cell>
          <cell r="K260">
            <v>28.740200000000002</v>
          </cell>
          <cell r="L260" t="str">
            <v>IN</v>
          </cell>
          <cell r="O260" t="str">
            <v>LY</v>
          </cell>
          <cell r="P260">
            <v>1</v>
          </cell>
          <cell r="U260" t="str">
            <v>W0034TT</v>
          </cell>
          <cell r="V260" t="str">
            <v>WAYSCRAP</v>
          </cell>
          <cell r="X260" t="str">
            <v>C</v>
          </cell>
        </row>
        <row r="261">
          <cell r="A261" t="str">
            <v>W0034TT0737</v>
          </cell>
          <cell r="B261" t="str">
            <v>17 GSM 29" TRANSPARENT SB</v>
          </cell>
          <cell r="C261" t="str">
            <v>W0034TT</v>
          </cell>
          <cell r="E261" t="str">
            <v>SPUNBOND</v>
          </cell>
          <cell r="G261" t="str">
            <v>TRANSPARENT</v>
          </cell>
          <cell r="I261">
            <v>0.50139999999999996</v>
          </cell>
          <cell r="J261" t="str">
            <v>OSY</v>
          </cell>
          <cell r="K261">
            <v>29</v>
          </cell>
          <cell r="L261" t="str">
            <v>IN</v>
          </cell>
          <cell r="O261" t="str">
            <v>LY</v>
          </cell>
          <cell r="P261">
            <v>2</v>
          </cell>
          <cell r="U261" t="str">
            <v>W0034TT</v>
          </cell>
          <cell r="V261" t="str">
            <v>WAYSCRAP</v>
          </cell>
          <cell r="X261" t="str">
            <v>A</v>
          </cell>
        </row>
        <row r="262">
          <cell r="A262" t="str">
            <v>W0034TT0757</v>
          </cell>
          <cell r="B262" t="str">
            <v>17 GSM 757 MM TRANSPARENT SB</v>
          </cell>
          <cell r="C262" t="str">
            <v>W0034TT</v>
          </cell>
          <cell r="E262" t="str">
            <v>SPUNBOND</v>
          </cell>
          <cell r="G262" t="str">
            <v>INDUSTRIAL</v>
          </cell>
          <cell r="I262">
            <v>0.50139999999999996</v>
          </cell>
          <cell r="J262" t="str">
            <v>OSY</v>
          </cell>
          <cell r="K262">
            <v>29.803100000000001</v>
          </cell>
          <cell r="L262" t="str">
            <v>IN</v>
          </cell>
          <cell r="O262" t="str">
            <v>LY</v>
          </cell>
          <cell r="P262">
            <v>1</v>
          </cell>
          <cell r="U262" t="str">
            <v>W0034TT</v>
          </cell>
          <cell r="V262" t="str">
            <v>WAYSCRAP</v>
          </cell>
          <cell r="X262" t="str">
            <v>C</v>
          </cell>
        </row>
        <row r="263">
          <cell r="A263" t="str">
            <v>W0034TT0914</v>
          </cell>
          <cell r="B263" t="str">
            <v>17 GSM 36" TRANSPARENT SB</v>
          </cell>
          <cell r="C263" t="str">
            <v>W0034TT</v>
          </cell>
          <cell r="E263" t="str">
            <v>SPUNBOND</v>
          </cell>
          <cell r="G263" t="str">
            <v>TRANSPARENT</v>
          </cell>
          <cell r="I263">
            <v>0.50139999999999996</v>
          </cell>
          <cell r="J263" t="str">
            <v>OSY</v>
          </cell>
          <cell r="K263">
            <v>36</v>
          </cell>
          <cell r="L263" t="str">
            <v>IN</v>
          </cell>
          <cell r="O263" t="str">
            <v>LY</v>
          </cell>
          <cell r="P263">
            <v>2</v>
          </cell>
          <cell r="U263" t="str">
            <v>W0034TT</v>
          </cell>
          <cell r="V263" t="str">
            <v>WAYSCRAP</v>
          </cell>
          <cell r="X263" t="str">
            <v>A</v>
          </cell>
        </row>
        <row r="264">
          <cell r="A264" t="str">
            <v>W0034TT0919</v>
          </cell>
          <cell r="B264" t="str">
            <v>17 GSM 919 MM TRANSPARENT SB</v>
          </cell>
          <cell r="C264" t="str">
            <v>W0034TT</v>
          </cell>
          <cell r="E264" t="str">
            <v>SPUNBOND</v>
          </cell>
          <cell r="G264" t="str">
            <v>INDUSTRIAL</v>
          </cell>
          <cell r="I264">
            <v>0.50139999999999996</v>
          </cell>
          <cell r="J264" t="str">
            <v>OSY</v>
          </cell>
          <cell r="K264">
            <v>36.181100000000001</v>
          </cell>
          <cell r="L264" t="str">
            <v>IN</v>
          </cell>
          <cell r="O264" t="str">
            <v>LY</v>
          </cell>
          <cell r="P264">
            <v>1</v>
          </cell>
          <cell r="U264" t="str">
            <v>W0034TT</v>
          </cell>
          <cell r="V264" t="str">
            <v>WAYSCRAP</v>
          </cell>
          <cell r="X264" t="str">
            <v>C</v>
          </cell>
        </row>
        <row r="265">
          <cell r="A265" t="str">
            <v>W0034WH0406</v>
          </cell>
          <cell r="B265" t="str">
            <v>0.50 OSY 16" WHITE SB</v>
          </cell>
          <cell r="C265" t="str">
            <v>W0034WH</v>
          </cell>
          <cell r="E265" t="str">
            <v>SPUNBOND</v>
          </cell>
          <cell r="G265" t="str">
            <v>WHITE</v>
          </cell>
          <cell r="I265">
            <v>0.5</v>
          </cell>
          <cell r="J265" t="str">
            <v>OSY</v>
          </cell>
          <cell r="K265">
            <v>16</v>
          </cell>
          <cell r="L265" t="str">
            <v>IN</v>
          </cell>
          <cell r="O265" t="str">
            <v>LY</v>
          </cell>
          <cell r="P265">
            <v>3</v>
          </cell>
          <cell r="U265" t="str">
            <v>W0034WH</v>
          </cell>
          <cell r="V265" t="str">
            <v>WAYSCRAP</v>
          </cell>
          <cell r="X265" t="str">
            <v>A</v>
          </cell>
        </row>
        <row r="266">
          <cell r="A266" t="str">
            <v>W0034WH0737</v>
          </cell>
          <cell r="B266" t="str">
            <v>17 GSM 29" WHITE SBPP</v>
          </cell>
          <cell r="C266" t="str">
            <v>W0034WH</v>
          </cell>
          <cell r="E266" t="str">
            <v>SPUNBOND</v>
          </cell>
          <cell r="G266" t="str">
            <v>WHITE</v>
          </cell>
          <cell r="I266">
            <v>0.50139999999999996</v>
          </cell>
          <cell r="J266" t="str">
            <v>OSY</v>
          </cell>
          <cell r="K266">
            <v>29</v>
          </cell>
          <cell r="L266" t="str">
            <v>IN</v>
          </cell>
          <cell r="O266" t="str">
            <v>LY</v>
          </cell>
          <cell r="P266">
            <v>1</v>
          </cell>
          <cell r="U266" t="str">
            <v>W0034WH</v>
          </cell>
          <cell r="V266" t="str">
            <v>WAYSCRAP</v>
          </cell>
          <cell r="X266" t="str">
            <v>B</v>
          </cell>
        </row>
        <row r="267">
          <cell r="A267" t="str">
            <v>W0034WH0762</v>
          </cell>
          <cell r="B267" t="str">
            <v>17 GSM 30" WHITE SPUNBOND</v>
          </cell>
          <cell r="C267" t="str">
            <v>W0034WH</v>
          </cell>
          <cell r="E267" t="str">
            <v>SPUNBOND</v>
          </cell>
          <cell r="G267" t="str">
            <v>WHITE</v>
          </cell>
          <cell r="I267">
            <v>0.50139999999999996</v>
          </cell>
          <cell r="J267" t="str">
            <v>OSY</v>
          </cell>
          <cell r="K267">
            <v>30</v>
          </cell>
          <cell r="L267" t="str">
            <v>IN</v>
          </cell>
          <cell r="O267" t="str">
            <v>LY</v>
          </cell>
          <cell r="U267" t="str">
            <v>W0034WH</v>
          </cell>
          <cell r="V267" t="str">
            <v>WAYSCRAP</v>
          </cell>
          <cell r="X267" t="str">
            <v>B</v>
          </cell>
        </row>
        <row r="268">
          <cell r="A268" t="str">
            <v>W0034WH1353</v>
          </cell>
          <cell r="B268" t="str">
            <v>0.50 OSY 53.25" WHITE SB (FD)</v>
          </cell>
          <cell r="C268" t="str">
            <v>W0034WH</v>
          </cell>
          <cell r="E268" t="str">
            <v>SPUNBOND</v>
          </cell>
          <cell r="G268" t="str">
            <v>WHITE</v>
          </cell>
          <cell r="I268">
            <v>0.5</v>
          </cell>
          <cell r="J268" t="str">
            <v>OSY</v>
          </cell>
          <cell r="K268">
            <v>53.25</v>
          </cell>
          <cell r="L268" t="str">
            <v>IN</v>
          </cell>
          <cell r="O268" t="str">
            <v>LY</v>
          </cell>
          <cell r="P268">
            <v>1</v>
          </cell>
          <cell r="U268" t="str">
            <v>W0034WH</v>
          </cell>
          <cell r="V268" t="str">
            <v>WAYSCRAP - FDA</v>
          </cell>
          <cell r="X268" t="str">
            <v>A</v>
          </cell>
        </row>
        <row r="269">
          <cell r="A269" t="str">
            <v>W0034WH1397</v>
          </cell>
          <cell r="B269" t="str">
            <v>0.50 OSY 55" WHITE SB</v>
          </cell>
          <cell r="C269" t="str">
            <v>W0034WH</v>
          </cell>
          <cell r="E269" t="str">
            <v>SPUNBOND</v>
          </cell>
          <cell r="G269" t="str">
            <v>WHITE</v>
          </cell>
          <cell r="I269">
            <v>0.5</v>
          </cell>
          <cell r="J269" t="str">
            <v>OSY</v>
          </cell>
          <cell r="K269">
            <v>55</v>
          </cell>
          <cell r="L269" t="str">
            <v>IN</v>
          </cell>
          <cell r="O269" t="str">
            <v>LY</v>
          </cell>
          <cell r="P269">
            <v>1</v>
          </cell>
          <cell r="U269" t="str">
            <v>W0034WH</v>
          </cell>
          <cell r="V269" t="str">
            <v>WAYSCRAP</v>
          </cell>
          <cell r="X269" t="str">
            <v>A</v>
          </cell>
        </row>
        <row r="270">
          <cell r="A270" t="str">
            <v>W0034WH1524</v>
          </cell>
          <cell r="B270" t="str">
            <v>0.50 OSY 60" WHITE SB</v>
          </cell>
          <cell r="C270" t="str">
            <v>W0034WH</v>
          </cell>
          <cell r="E270" t="str">
            <v>SPUNBOND</v>
          </cell>
          <cell r="G270" t="str">
            <v>WHITE</v>
          </cell>
          <cell r="I270">
            <v>0.5</v>
          </cell>
          <cell r="J270" t="str">
            <v>OSY</v>
          </cell>
          <cell r="K270">
            <v>60</v>
          </cell>
          <cell r="L270" t="str">
            <v>IN</v>
          </cell>
          <cell r="O270" t="str">
            <v>LY</v>
          </cell>
          <cell r="P270">
            <v>1</v>
          </cell>
          <cell r="U270" t="str">
            <v>W0034WH</v>
          </cell>
          <cell r="V270" t="str">
            <v>WAYSCRAP</v>
          </cell>
          <cell r="X270" t="str">
            <v>A</v>
          </cell>
        </row>
        <row r="271">
          <cell r="A271" t="str">
            <v>W0034WH1575</v>
          </cell>
          <cell r="B271" t="str">
            <v>0.50 OSY 62" WHITE SB</v>
          </cell>
          <cell r="C271" t="str">
            <v>W0034WH</v>
          </cell>
          <cell r="E271" t="str">
            <v>SPUNBOND</v>
          </cell>
          <cell r="G271" t="str">
            <v>WHITE</v>
          </cell>
          <cell r="I271">
            <v>0.50139999999999996</v>
          </cell>
          <cell r="J271" t="str">
            <v>OSY</v>
          </cell>
          <cell r="K271">
            <v>62</v>
          </cell>
          <cell r="L271" t="str">
            <v>IN</v>
          </cell>
          <cell r="O271" t="str">
            <v>LY</v>
          </cell>
          <cell r="P271">
            <v>1</v>
          </cell>
          <cell r="U271" t="str">
            <v>W0034WH</v>
          </cell>
          <cell r="V271" t="str">
            <v>WAYSCRAP</v>
          </cell>
          <cell r="X271" t="str">
            <v>A</v>
          </cell>
        </row>
        <row r="272">
          <cell r="A272" t="str">
            <v>W0034WH1600</v>
          </cell>
          <cell r="B272" t="str">
            <v>0.50 OSY 63" WHITE</v>
          </cell>
          <cell r="C272" t="str">
            <v>W0034WH</v>
          </cell>
          <cell r="E272" t="str">
            <v>SPUNBOND</v>
          </cell>
          <cell r="G272" t="str">
            <v>WHITE</v>
          </cell>
          <cell r="I272">
            <v>0.5</v>
          </cell>
          <cell r="J272" t="str">
            <v>OSY</v>
          </cell>
          <cell r="K272">
            <v>63</v>
          </cell>
          <cell r="L272" t="str">
            <v>IN</v>
          </cell>
          <cell r="O272" t="str">
            <v>LY</v>
          </cell>
          <cell r="U272" t="str">
            <v>W0034WH</v>
          </cell>
          <cell r="V272" t="str">
            <v>WAYSCRAP</v>
          </cell>
          <cell r="X272" t="str">
            <v>B</v>
          </cell>
        </row>
        <row r="273">
          <cell r="A273" t="str">
            <v>W0034WH1626</v>
          </cell>
          <cell r="B273" t="str">
            <v>0.50 OSY 64" WHITE SB</v>
          </cell>
          <cell r="C273" t="str">
            <v>W0034WH</v>
          </cell>
          <cell r="E273" t="str">
            <v>SPUNBOND</v>
          </cell>
          <cell r="G273" t="str">
            <v>WHITE</v>
          </cell>
          <cell r="I273">
            <v>0.5</v>
          </cell>
          <cell r="J273" t="str">
            <v>OSY</v>
          </cell>
          <cell r="K273">
            <v>64</v>
          </cell>
          <cell r="L273" t="str">
            <v>IN</v>
          </cell>
          <cell r="O273" t="str">
            <v>LY</v>
          </cell>
          <cell r="P273">
            <v>1</v>
          </cell>
          <cell r="U273" t="str">
            <v>W0034WH</v>
          </cell>
          <cell r="V273" t="str">
            <v>WAYSCRAP</v>
          </cell>
          <cell r="X273" t="str">
            <v>A</v>
          </cell>
        </row>
        <row r="274">
          <cell r="A274" t="str">
            <v>W0034WH2007</v>
          </cell>
          <cell r="B274" t="str">
            <v>17 GSM 79" WHITE SPUNBOND</v>
          </cell>
          <cell r="C274" t="str">
            <v>W0034WH</v>
          </cell>
          <cell r="E274" t="str">
            <v>SPUNBOND</v>
          </cell>
          <cell r="G274" t="str">
            <v>WHITE</v>
          </cell>
          <cell r="I274">
            <v>0.50139999999999996</v>
          </cell>
          <cell r="J274" t="str">
            <v>OSY</v>
          </cell>
          <cell r="K274">
            <v>79</v>
          </cell>
          <cell r="L274" t="str">
            <v>IN</v>
          </cell>
          <cell r="O274" t="str">
            <v>LY</v>
          </cell>
          <cell r="U274" t="str">
            <v>W0034WH</v>
          </cell>
          <cell r="V274" t="str">
            <v>WAYSCRAP</v>
          </cell>
          <cell r="X274" t="str">
            <v>B</v>
          </cell>
        </row>
        <row r="275">
          <cell r="A275" t="str">
            <v>W0034WH2438</v>
          </cell>
          <cell r="B275" t="str">
            <v>17 GSM 96" WHITE SPUNBOND</v>
          </cell>
          <cell r="C275" t="str">
            <v>W0034WH</v>
          </cell>
          <cell r="E275" t="str">
            <v>SPUNBOND</v>
          </cell>
          <cell r="G275" t="str">
            <v>WHITE</v>
          </cell>
          <cell r="I275">
            <v>0.50139999999999996</v>
          </cell>
          <cell r="J275" t="str">
            <v>OSY</v>
          </cell>
          <cell r="K275">
            <v>96</v>
          </cell>
          <cell r="L275" t="str">
            <v>IN</v>
          </cell>
          <cell r="O275" t="str">
            <v>LY</v>
          </cell>
          <cell r="U275" t="str">
            <v>W0034WH</v>
          </cell>
          <cell r="V275" t="str">
            <v>WAYSCRAP</v>
          </cell>
          <cell r="X275" t="str">
            <v>B</v>
          </cell>
        </row>
        <row r="276">
          <cell r="A276" t="str">
            <v>W0034WH2464</v>
          </cell>
          <cell r="B276" t="str">
            <v>17 GSM 97" WHITE SB</v>
          </cell>
          <cell r="C276" t="str">
            <v>W0034WH</v>
          </cell>
          <cell r="E276" t="str">
            <v>SPUNBOND</v>
          </cell>
          <cell r="G276" t="str">
            <v>WHITE</v>
          </cell>
          <cell r="I276">
            <v>0.50139999999999996</v>
          </cell>
          <cell r="J276" t="str">
            <v>OSY</v>
          </cell>
          <cell r="K276">
            <v>97</v>
          </cell>
          <cell r="L276" t="str">
            <v>IN</v>
          </cell>
          <cell r="O276" t="str">
            <v>LY</v>
          </cell>
          <cell r="P276">
            <v>1</v>
          </cell>
          <cell r="U276" t="str">
            <v>W0034WH</v>
          </cell>
          <cell r="V276" t="str">
            <v>WAYSCRAP</v>
          </cell>
          <cell r="X276" t="str">
            <v>A</v>
          </cell>
        </row>
        <row r="277">
          <cell r="A277" t="str">
            <v>W0034WH2591</v>
          </cell>
          <cell r="B277" t="str">
            <v>0.50 OSY 102" WHITE SB (FD)</v>
          </cell>
          <cell r="C277" t="str">
            <v>W0034WH</v>
          </cell>
          <cell r="E277" t="str">
            <v>SPUNBOND</v>
          </cell>
          <cell r="G277" t="str">
            <v>WHITE</v>
          </cell>
          <cell r="I277">
            <v>0.5</v>
          </cell>
          <cell r="J277" t="str">
            <v>OSY</v>
          </cell>
          <cell r="K277">
            <v>102</v>
          </cell>
          <cell r="L277" t="str">
            <v>IN</v>
          </cell>
          <cell r="O277" t="str">
            <v>LY</v>
          </cell>
          <cell r="P277">
            <v>1</v>
          </cell>
          <cell r="U277" t="str">
            <v>W0034WH</v>
          </cell>
          <cell r="V277" t="str">
            <v>WAYSCRAP - FDA</v>
          </cell>
          <cell r="X277" t="str">
            <v>A</v>
          </cell>
        </row>
        <row r="278">
          <cell r="A278" t="str">
            <v>W0034WH2972</v>
          </cell>
          <cell r="B278" t="str">
            <v>0.50 OSY 117" WHITE SB</v>
          </cell>
          <cell r="C278" t="str">
            <v>W0034WH</v>
          </cell>
          <cell r="E278" t="str">
            <v>SPUNBOND</v>
          </cell>
          <cell r="G278" t="str">
            <v>WHITE</v>
          </cell>
          <cell r="I278">
            <v>0.5</v>
          </cell>
          <cell r="J278" t="str">
            <v>OSY</v>
          </cell>
          <cell r="K278">
            <v>117</v>
          </cell>
          <cell r="L278" t="str">
            <v>IN</v>
          </cell>
          <cell r="O278" t="str">
            <v>LY</v>
          </cell>
          <cell r="P278">
            <v>1</v>
          </cell>
          <cell r="U278" t="str">
            <v>W0034WH</v>
          </cell>
          <cell r="V278" t="str">
            <v>WAYSCRAP</v>
          </cell>
          <cell r="X278" t="str">
            <v>A</v>
          </cell>
        </row>
        <row r="279">
          <cell r="A279" t="str">
            <v>W0034WH3150</v>
          </cell>
          <cell r="B279" t="str">
            <v>17 GSM 124" WHITE SB</v>
          </cell>
          <cell r="C279" t="str">
            <v>W0034WH</v>
          </cell>
          <cell r="E279" t="str">
            <v>SPUNBOND</v>
          </cell>
          <cell r="G279" t="str">
            <v>WHITE</v>
          </cell>
          <cell r="I279">
            <v>0.50139999999999996</v>
          </cell>
          <cell r="J279" t="str">
            <v>OSY</v>
          </cell>
          <cell r="K279">
            <v>124</v>
          </cell>
          <cell r="L279" t="str">
            <v>IN</v>
          </cell>
          <cell r="O279" t="str">
            <v>LY</v>
          </cell>
          <cell r="P279">
            <v>1</v>
          </cell>
          <cell r="U279" t="str">
            <v>W0034WH</v>
          </cell>
          <cell r="V279" t="str">
            <v>WAYSCRAP</v>
          </cell>
          <cell r="X279" t="str">
            <v>A</v>
          </cell>
        </row>
        <row r="280">
          <cell r="A280" t="str">
            <v>W0034WH3200</v>
          </cell>
          <cell r="B280" t="str">
            <v>0.50 OSY 126" WHITE SB</v>
          </cell>
          <cell r="C280" t="str">
            <v>W0034WH</v>
          </cell>
          <cell r="E280" t="str">
            <v>SPUNBOND</v>
          </cell>
          <cell r="G280" t="str">
            <v>WHITE</v>
          </cell>
          <cell r="I280">
            <v>0.5</v>
          </cell>
          <cell r="J280" t="str">
            <v>OSY</v>
          </cell>
          <cell r="K280">
            <v>126</v>
          </cell>
          <cell r="L280" t="str">
            <v>IN</v>
          </cell>
          <cell r="O280" t="str">
            <v>LY</v>
          </cell>
          <cell r="P280">
            <v>1</v>
          </cell>
          <cell r="U280" t="str">
            <v>W0034WH</v>
          </cell>
          <cell r="V280" t="str">
            <v>WAYSCRAP</v>
          </cell>
          <cell r="X280" t="str">
            <v>A</v>
          </cell>
        </row>
        <row r="281">
          <cell r="A281" t="str">
            <v>W0034WH3327</v>
          </cell>
          <cell r="B281" t="str">
            <v>0.50 OSY 131" WHITE SB (FD)</v>
          </cell>
          <cell r="C281" t="str">
            <v>W0034WH</v>
          </cell>
          <cell r="E281" t="str">
            <v>SPUNBOND</v>
          </cell>
          <cell r="G281" t="str">
            <v>WHITE</v>
          </cell>
          <cell r="I281">
            <v>0.5</v>
          </cell>
          <cell r="J281" t="str">
            <v>OSY</v>
          </cell>
          <cell r="K281">
            <v>131</v>
          </cell>
          <cell r="L281" t="str">
            <v>IN</v>
          </cell>
          <cell r="O281" t="str">
            <v>LY</v>
          </cell>
          <cell r="P281">
            <v>1</v>
          </cell>
          <cell r="U281" t="str">
            <v>W0034WH</v>
          </cell>
          <cell r="V281" t="str">
            <v>WAYSCRAP - FDA</v>
          </cell>
          <cell r="X281" t="str">
            <v>A</v>
          </cell>
        </row>
        <row r="282">
          <cell r="A282" t="str">
            <v>W0034WH3962</v>
          </cell>
          <cell r="B282" t="str">
            <v>0.50 OSY 156" WHITE SB</v>
          </cell>
          <cell r="C282" t="str">
            <v>W0034WH</v>
          </cell>
          <cell r="E282" t="str">
            <v>SPUNBOND</v>
          </cell>
          <cell r="G282" t="str">
            <v>WHITE</v>
          </cell>
          <cell r="I282">
            <v>0.5</v>
          </cell>
          <cell r="J282" t="str">
            <v>OSY</v>
          </cell>
          <cell r="K282">
            <v>156</v>
          </cell>
          <cell r="L282" t="str">
            <v>IN</v>
          </cell>
          <cell r="O282" t="str">
            <v>LY</v>
          </cell>
          <cell r="P282">
            <v>1</v>
          </cell>
          <cell r="U282" t="str">
            <v>W0034WH</v>
          </cell>
          <cell r="V282" t="str">
            <v>WAYSCRAP</v>
          </cell>
          <cell r="X282" t="str">
            <v>A</v>
          </cell>
        </row>
        <row r="283">
          <cell r="A283" t="str">
            <v>W0034WH4064</v>
          </cell>
          <cell r="B283" t="str">
            <v>17 GSM 160" WHITE SPUNBOND</v>
          </cell>
          <cell r="C283" t="str">
            <v>W0034WH</v>
          </cell>
          <cell r="E283" t="str">
            <v>SPUNBOND</v>
          </cell>
          <cell r="G283" t="str">
            <v>WHITE</v>
          </cell>
          <cell r="I283">
            <v>0.50139999999999996</v>
          </cell>
          <cell r="J283" t="str">
            <v>OSY</v>
          </cell>
          <cell r="K283">
            <v>160</v>
          </cell>
          <cell r="L283" t="str">
            <v>IN</v>
          </cell>
          <cell r="O283" t="str">
            <v>LY</v>
          </cell>
          <cell r="U283" t="str">
            <v>W0034WH</v>
          </cell>
          <cell r="V283" t="str">
            <v>WAYSCRAP</v>
          </cell>
          <cell r="X283" t="str">
            <v>B</v>
          </cell>
        </row>
        <row r="284">
          <cell r="A284" t="str">
            <v>W0034WH4200</v>
          </cell>
          <cell r="B284" t="str">
            <v>17 GSM 4200 MM WHITE SPUNBOND</v>
          </cell>
          <cell r="C284" t="str">
            <v>W0034WH</v>
          </cell>
          <cell r="E284" t="str">
            <v>SPUNBOND</v>
          </cell>
          <cell r="G284" t="str">
            <v>WHITE</v>
          </cell>
          <cell r="I284">
            <v>0.50139999999999996</v>
          </cell>
          <cell r="J284" t="str">
            <v>OSY</v>
          </cell>
          <cell r="K284">
            <v>165.35429999999999</v>
          </cell>
          <cell r="L284" t="str">
            <v>IN</v>
          </cell>
          <cell r="O284" t="str">
            <v>LY</v>
          </cell>
          <cell r="U284" t="str">
            <v>W0034WH</v>
          </cell>
          <cell r="V284" t="str">
            <v>WAYSCRAP</v>
          </cell>
          <cell r="X284" t="str">
            <v>B</v>
          </cell>
        </row>
        <row r="285">
          <cell r="A285" t="str">
            <v>W0034WT0730</v>
          </cell>
          <cell r="B285" t="str">
            <v>17 GSM 730 MM WHITE SB</v>
          </cell>
          <cell r="E285" t="str">
            <v>SPUNBOND</v>
          </cell>
          <cell r="G285" t="str">
            <v>WHITE</v>
          </cell>
          <cell r="I285">
            <v>0.50139999999999996</v>
          </cell>
          <cell r="J285" t="str">
            <v>OSY</v>
          </cell>
          <cell r="K285">
            <v>28.740200000000002</v>
          </cell>
          <cell r="L285" t="str">
            <v>IN</v>
          </cell>
          <cell r="O285" t="str">
            <v>LY</v>
          </cell>
          <cell r="U285" t="str">
            <v>W0034WT</v>
          </cell>
          <cell r="V285" t="str">
            <v>WAYSCRAP</v>
          </cell>
          <cell r="X285" t="str">
            <v>B</v>
          </cell>
        </row>
        <row r="286">
          <cell r="A286" t="str">
            <v>W0034WT0919</v>
          </cell>
          <cell r="B286" t="str">
            <v>17 GSM 919 MM WHITE SB</v>
          </cell>
          <cell r="E286" t="str">
            <v>SPUNBOND</v>
          </cell>
          <cell r="G286" t="str">
            <v>WHITE</v>
          </cell>
          <cell r="I286">
            <v>0.50139999999999996</v>
          </cell>
          <cell r="J286" t="str">
            <v>OSY</v>
          </cell>
          <cell r="K286">
            <v>36.181100000000001</v>
          </cell>
          <cell r="L286" t="str">
            <v>IN</v>
          </cell>
          <cell r="O286" t="str">
            <v>LY</v>
          </cell>
          <cell r="U286" t="str">
            <v>W0034WT</v>
          </cell>
          <cell r="V286" t="str">
            <v>WAYSCRAP</v>
          </cell>
          <cell r="X286" t="str">
            <v>B</v>
          </cell>
        </row>
        <row r="287">
          <cell r="A287" t="str">
            <v>W0035WH0864</v>
          </cell>
          <cell r="B287" t="str">
            <v>17.5 GSM 34" WHITE SB</v>
          </cell>
          <cell r="C287" t="str">
            <v>W0035WH</v>
          </cell>
          <cell r="E287" t="str">
            <v>SPUNBOND</v>
          </cell>
          <cell r="G287" t="str">
            <v>WHITE</v>
          </cell>
          <cell r="I287">
            <v>0.5161</v>
          </cell>
          <cell r="J287" t="str">
            <v>OSY</v>
          </cell>
          <cell r="K287">
            <v>34</v>
          </cell>
          <cell r="L287" t="str">
            <v>IN</v>
          </cell>
          <cell r="O287" t="str">
            <v>LY</v>
          </cell>
          <cell r="P287">
            <v>1</v>
          </cell>
          <cell r="U287" t="str">
            <v>W0035WH</v>
          </cell>
          <cell r="V287" t="str">
            <v>WAYSCRAP</v>
          </cell>
          <cell r="X287" t="str">
            <v>A</v>
          </cell>
        </row>
        <row r="288">
          <cell r="A288" t="str">
            <v>W0035WH1626</v>
          </cell>
          <cell r="B288" t="str">
            <v>17.5 GSM 64" WHITE SB</v>
          </cell>
          <cell r="C288" t="str">
            <v>W0035WH</v>
          </cell>
          <cell r="E288" t="str">
            <v>SPUNBOND</v>
          </cell>
          <cell r="G288" t="str">
            <v>WHITE</v>
          </cell>
          <cell r="I288">
            <v>0.5161</v>
          </cell>
          <cell r="J288" t="str">
            <v>OSY</v>
          </cell>
          <cell r="K288">
            <v>64</v>
          </cell>
          <cell r="L288" t="str">
            <v>IN</v>
          </cell>
          <cell r="O288" t="str">
            <v>LY</v>
          </cell>
          <cell r="P288">
            <v>1</v>
          </cell>
          <cell r="U288" t="str">
            <v>W0035WH</v>
          </cell>
          <cell r="V288" t="str">
            <v>WAYSCRAP</v>
          </cell>
          <cell r="X288" t="str">
            <v>A</v>
          </cell>
        </row>
        <row r="289">
          <cell r="A289" t="str">
            <v>W0036WH0770</v>
          </cell>
          <cell r="B289" t="str">
            <v>18 GSM 770 MM WHITE SBPP</v>
          </cell>
          <cell r="C289" t="str">
            <v>W0036WH</v>
          </cell>
          <cell r="E289" t="str">
            <v>SPUNBOND</v>
          </cell>
          <cell r="G289" t="str">
            <v>WHITE</v>
          </cell>
          <cell r="I289">
            <v>0.53090000000000004</v>
          </cell>
          <cell r="J289" t="str">
            <v>OSY</v>
          </cell>
          <cell r="K289">
            <v>30.315000000000001</v>
          </cell>
          <cell r="L289" t="str">
            <v>IN</v>
          </cell>
          <cell r="O289" t="str">
            <v>LY</v>
          </cell>
          <cell r="P289">
            <v>1</v>
          </cell>
          <cell r="U289" t="str">
            <v>W0036WH</v>
          </cell>
          <cell r="V289" t="str">
            <v>WAYSCRAP</v>
          </cell>
          <cell r="X289" t="str">
            <v>B</v>
          </cell>
        </row>
        <row r="290">
          <cell r="A290" t="str">
            <v>W0036WH0935</v>
          </cell>
          <cell r="B290" t="str">
            <v>18 GSM 935 MM WHITE SBPP</v>
          </cell>
          <cell r="C290" t="str">
            <v>W0036WH</v>
          </cell>
          <cell r="E290" t="str">
            <v>SPUNBOND</v>
          </cell>
          <cell r="G290" t="str">
            <v>WHITE</v>
          </cell>
          <cell r="I290">
            <v>0.53090000000000004</v>
          </cell>
          <cell r="J290" t="str">
            <v>OSY</v>
          </cell>
          <cell r="K290">
            <v>36.811</v>
          </cell>
          <cell r="L290" t="str">
            <v>IN</v>
          </cell>
          <cell r="O290" t="str">
            <v>LY</v>
          </cell>
          <cell r="P290">
            <v>1</v>
          </cell>
          <cell r="U290" t="str">
            <v>W0036WH</v>
          </cell>
          <cell r="V290" t="str">
            <v>WAYSCRAP</v>
          </cell>
          <cell r="X290" t="str">
            <v>B</v>
          </cell>
        </row>
        <row r="291">
          <cell r="A291" t="str">
            <v>W003FWH2096</v>
          </cell>
          <cell r="B291" t="str">
            <v>76 GSM 82.5" WHITE SPUNBOND</v>
          </cell>
          <cell r="C291" t="str">
            <v>W003FWH</v>
          </cell>
          <cell r="E291" t="str">
            <v>SPUNBOND</v>
          </cell>
          <cell r="G291" t="str">
            <v>WHITE</v>
          </cell>
          <cell r="I291">
            <v>2.25</v>
          </cell>
          <cell r="J291" t="str">
            <v>OSY</v>
          </cell>
          <cell r="K291">
            <v>82.5</v>
          </cell>
          <cell r="L291" t="str">
            <v>IN</v>
          </cell>
          <cell r="O291" t="str">
            <v>LY</v>
          </cell>
          <cell r="U291" t="str">
            <v>W003FWH</v>
          </cell>
          <cell r="V291" t="str">
            <v>WAYSCRAP</v>
          </cell>
          <cell r="X291" t="str">
            <v>C</v>
          </cell>
        </row>
        <row r="292">
          <cell r="A292" t="str">
            <v>W003FWH3200</v>
          </cell>
          <cell r="B292" t="str">
            <v>2.25 OSY 126" WHITE SB</v>
          </cell>
          <cell r="C292" t="str">
            <v>W003FWH</v>
          </cell>
          <cell r="E292" t="str">
            <v>SPUNBOND</v>
          </cell>
          <cell r="G292" t="str">
            <v>WHITE</v>
          </cell>
          <cell r="I292">
            <v>2.25</v>
          </cell>
          <cell r="J292" t="str">
            <v>OSY</v>
          </cell>
          <cell r="K292">
            <v>126</v>
          </cell>
          <cell r="L292" t="str">
            <v>IN</v>
          </cell>
          <cell r="O292" t="str">
            <v>LY</v>
          </cell>
          <cell r="P292">
            <v>1</v>
          </cell>
          <cell r="U292" t="str">
            <v>W003FWH</v>
          </cell>
          <cell r="V292" t="str">
            <v>WAYSCRAP</v>
          </cell>
          <cell r="X292" t="str">
            <v>D</v>
          </cell>
        </row>
        <row r="293">
          <cell r="A293" t="str">
            <v>W003FWH4242</v>
          </cell>
          <cell r="B293" t="str">
            <v>76 GSM 167" WHITE SPUNBOND</v>
          </cell>
          <cell r="C293" t="str">
            <v>W003FWH</v>
          </cell>
          <cell r="E293" t="str">
            <v>SPUNBOND</v>
          </cell>
          <cell r="G293" t="str">
            <v>WHITE</v>
          </cell>
          <cell r="I293">
            <v>2.25</v>
          </cell>
          <cell r="J293" t="str">
            <v>OSY</v>
          </cell>
          <cell r="K293">
            <v>167</v>
          </cell>
          <cell r="L293" t="str">
            <v>IN</v>
          </cell>
          <cell r="O293" t="str">
            <v>LY</v>
          </cell>
          <cell r="U293" t="str">
            <v>W003FWH</v>
          </cell>
          <cell r="V293" t="str">
            <v>WAYSCRAP</v>
          </cell>
          <cell r="X293" t="str">
            <v>C</v>
          </cell>
        </row>
        <row r="294">
          <cell r="A294" t="str">
            <v>W003GBE2946</v>
          </cell>
          <cell r="B294" t="str">
            <v>2.40 OSY 116" BEIGE SB</v>
          </cell>
          <cell r="C294" t="str">
            <v>W003GBE</v>
          </cell>
          <cell r="E294" t="str">
            <v>SPUNBOND</v>
          </cell>
          <cell r="G294" t="str">
            <v>BEIGE</v>
          </cell>
          <cell r="I294">
            <v>2.4</v>
          </cell>
          <cell r="J294" t="str">
            <v>OSY</v>
          </cell>
          <cell r="K294">
            <v>116</v>
          </cell>
          <cell r="L294" t="str">
            <v>IN</v>
          </cell>
          <cell r="O294" t="str">
            <v>LY</v>
          </cell>
          <cell r="P294">
            <v>1</v>
          </cell>
          <cell r="U294" t="str">
            <v>W003GBE</v>
          </cell>
          <cell r="V294" t="str">
            <v>WAYSCRAP</v>
          </cell>
          <cell r="X294" t="str">
            <v>B</v>
          </cell>
        </row>
        <row r="295">
          <cell r="A295" t="str">
            <v>W003GBE3124</v>
          </cell>
          <cell r="B295" t="str">
            <v>2.40 OSY 123" BEIGE SB</v>
          </cell>
          <cell r="C295" t="str">
            <v>W003GBE</v>
          </cell>
          <cell r="E295" t="str">
            <v>SPUNBOND</v>
          </cell>
          <cell r="G295" t="str">
            <v>BEIGE</v>
          </cell>
          <cell r="I295">
            <v>2.4</v>
          </cell>
          <cell r="J295" t="str">
            <v>OSY</v>
          </cell>
          <cell r="K295">
            <v>123</v>
          </cell>
          <cell r="L295" t="str">
            <v>IN</v>
          </cell>
          <cell r="O295" t="str">
            <v>LY</v>
          </cell>
          <cell r="P295">
            <v>1</v>
          </cell>
          <cell r="U295" t="str">
            <v>W003GBE</v>
          </cell>
          <cell r="V295" t="str">
            <v>WAYSCRAP</v>
          </cell>
          <cell r="X295" t="str">
            <v>B</v>
          </cell>
        </row>
        <row r="296">
          <cell r="A296" t="str">
            <v>W003GBE3150</v>
          </cell>
          <cell r="B296" t="str">
            <v>2.40 OSY 124" BEIGE SB</v>
          </cell>
          <cell r="C296" t="str">
            <v>W003GBE</v>
          </cell>
          <cell r="E296" t="str">
            <v>SPUNBOND</v>
          </cell>
          <cell r="G296" t="str">
            <v>BEIGE</v>
          </cell>
          <cell r="I296">
            <v>2.4</v>
          </cell>
          <cell r="J296" t="str">
            <v>OSY</v>
          </cell>
          <cell r="K296">
            <v>124</v>
          </cell>
          <cell r="L296" t="str">
            <v>IN</v>
          </cell>
          <cell r="O296" t="str">
            <v>LY</v>
          </cell>
          <cell r="P296">
            <v>1</v>
          </cell>
          <cell r="U296" t="str">
            <v>W003GBE</v>
          </cell>
          <cell r="V296" t="str">
            <v>WAYSCRAP</v>
          </cell>
          <cell r="X296" t="str">
            <v>B</v>
          </cell>
        </row>
        <row r="297">
          <cell r="A297" t="str">
            <v>W003GBL0914</v>
          </cell>
          <cell r="B297" t="str">
            <v>2.40 OSY 36" BLACK SB</v>
          </cell>
          <cell r="C297" t="str">
            <v>W003GBE</v>
          </cell>
          <cell r="E297" t="str">
            <v>SPUNBOND</v>
          </cell>
          <cell r="G297" t="str">
            <v>BLACK</v>
          </cell>
          <cell r="I297">
            <v>2.4</v>
          </cell>
          <cell r="J297" t="str">
            <v>OSY</v>
          </cell>
          <cell r="K297">
            <v>36</v>
          </cell>
          <cell r="L297" t="str">
            <v>IN</v>
          </cell>
          <cell r="O297" t="str">
            <v>LY</v>
          </cell>
          <cell r="P297">
            <v>1</v>
          </cell>
          <cell r="U297" t="str">
            <v>W003GBL</v>
          </cell>
          <cell r="V297" t="str">
            <v>WAYSCRAP</v>
          </cell>
          <cell r="X297" t="str">
            <v>B</v>
          </cell>
        </row>
        <row r="298">
          <cell r="A298" t="str">
            <v>W003GBL3861</v>
          </cell>
          <cell r="B298" t="str">
            <v>2.40 OSY 152" BLACK SB</v>
          </cell>
          <cell r="C298" t="str">
            <v>W003GBE</v>
          </cell>
          <cell r="E298" t="str">
            <v>SPUNBOND</v>
          </cell>
          <cell r="G298" t="str">
            <v>BLACK</v>
          </cell>
          <cell r="I298">
            <v>2.4</v>
          </cell>
          <cell r="J298" t="str">
            <v>OSY</v>
          </cell>
          <cell r="K298">
            <v>152</v>
          </cell>
          <cell r="L298" t="str">
            <v>IN</v>
          </cell>
          <cell r="O298" t="str">
            <v>LY</v>
          </cell>
          <cell r="P298">
            <v>1</v>
          </cell>
          <cell r="U298" t="str">
            <v>W003GBL</v>
          </cell>
          <cell r="V298" t="str">
            <v>WAYSCRAP</v>
          </cell>
          <cell r="X298" t="str">
            <v>B</v>
          </cell>
        </row>
        <row r="299">
          <cell r="A299" t="str">
            <v>W003KBL0787</v>
          </cell>
          <cell r="B299" t="str">
            <v>3.00 OSY 31" BLACK SB</v>
          </cell>
          <cell r="C299" t="str">
            <v>W003KBL</v>
          </cell>
          <cell r="E299" t="str">
            <v>SPUNBOND</v>
          </cell>
          <cell r="G299" t="str">
            <v>BLACK</v>
          </cell>
          <cell r="I299">
            <v>3</v>
          </cell>
          <cell r="J299" t="str">
            <v>OSY</v>
          </cell>
          <cell r="K299">
            <v>31</v>
          </cell>
          <cell r="L299" t="str">
            <v>IN</v>
          </cell>
          <cell r="O299" t="str">
            <v>LY</v>
          </cell>
          <cell r="P299">
            <v>1</v>
          </cell>
          <cell r="U299" t="str">
            <v>W003KBL</v>
          </cell>
          <cell r="V299" t="str">
            <v>WAYSCRAP</v>
          </cell>
          <cell r="X299" t="str">
            <v>B</v>
          </cell>
        </row>
        <row r="300">
          <cell r="A300" t="str">
            <v>W003KBL0914</v>
          </cell>
          <cell r="B300" t="str">
            <v>3.00 OSY 36" BLACK SB</v>
          </cell>
          <cell r="C300" t="str">
            <v>W003KBL</v>
          </cell>
          <cell r="E300" t="str">
            <v>SPUNBOND</v>
          </cell>
          <cell r="G300" t="str">
            <v>BLACK</v>
          </cell>
          <cell r="I300">
            <v>3</v>
          </cell>
          <cell r="J300" t="str">
            <v>OSY</v>
          </cell>
          <cell r="K300">
            <v>36</v>
          </cell>
          <cell r="L300" t="str">
            <v>IN</v>
          </cell>
          <cell r="O300" t="str">
            <v>LY</v>
          </cell>
          <cell r="P300">
            <v>1</v>
          </cell>
          <cell r="U300" t="str">
            <v>W003KBL</v>
          </cell>
          <cell r="V300" t="str">
            <v>WAYSCRAP</v>
          </cell>
          <cell r="X300" t="str">
            <v>B</v>
          </cell>
        </row>
        <row r="301">
          <cell r="A301" t="str">
            <v>W003KBL1207</v>
          </cell>
          <cell r="B301" t="str">
            <v>3.00 OSY 47.5" BLACK SB</v>
          </cell>
          <cell r="C301" t="str">
            <v>W003KBL</v>
          </cell>
          <cell r="E301" t="str">
            <v>SPUNBOND</v>
          </cell>
          <cell r="G301" t="str">
            <v>BLACK</v>
          </cell>
          <cell r="I301">
            <v>3</v>
          </cell>
          <cell r="J301" t="str">
            <v>OSY</v>
          </cell>
          <cell r="K301">
            <v>47.5</v>
          </cell>
          <cell r="L301" t="str">
            <v>IN</v>
          </cell>
          <cell r="O301" t="str">
            <v>LY</v>
          </cell>
          <cell r="P301">
            <v>1</v>
          </cell>
          <cell r="U301" t="str">
            <v>W003KBL</v>
          </cell>
          <cell r="V301" t="str">
            <v>WAYSCRAP</v>
          </cell>
          <cell r="X301" t="str">
            <v>B</v>
          </cell>
        </row>
        <row r="302">
          <cell r="A302" t="str">
            <v>W003KBL1219</v>
          </cell>
          <cell r="B302" t="str">
            <v>3.00 OSY 48" BLACK SB</v>
          </cell>
          <cell r="C302" t="str">
            <v>W003KBL</v>
          </cell>
          <cell r="E302" t="str">
            <v>SPUNBOND</v>
          </cell>
          <cell r="G302" t="str">
            <v>BLACK</v>
          </cell>
          <cell r="I302">
            <v>3</v>
          </cell>
          <cell r="J302" t="str">
            <v>OSY</v>
          </cell>
          <cell r="K302">
            <v>48</v>
          </cell>
          <cell r="L302" t="str">
            <v>IN</v>
          </cell>
          <cell r="O302" t="str">
            <v>LY</v>
          </cell>
          <cell r="P302">
            <v>1</v>
          </cell>
          <cell r="U302" t="str">
            <v>W003KBL</v>
          </cell>
          <cell r="V302" t="str">
            <v>WAYSCRAP</v>
          </cell>
          <cell r="X302" t="str">
            <v>B</v>
          </cell>
        </row>
        <row r="303">
          <cell r="A303" t="str">
            <v>W003KWH1664</v>
          </cell>
          <cell r="B303" t="str">
            <v>3.00 OSY 65.5" WHITE SB (FD)</v>
          </cell>
          <cell r="C303" t="str">
            <v>W003KBL</v>
          </cell>
          <cell r="E303" t="str">
            <v>SPUNBOND</v>
          </cell>
          <cell r="G303" t="str">
            <v>WHITE</v>
          </cell>
          <cell r="I303">
            <v>3</v>
          </cell>
          <cell r="J303" t="str">
            <v>OSY</v>
          </cell>
          <cell r="K303">
            <v>65.5</v>
          </cell>
          <cell r="L303" t="str">
            <v>IN</v>
          </cell>
          <cell r="O303" t="str">
            <v>LY</v>
          </cell>
          <cell r="P303">
            <v>1</v>
          </cell>
          <cell r="U303" t="str">
            <v>W003KWH</v>
          </cell>
          <cell r="V303" t="str">
            <v>WAYSCRAP - FDA</v>
          </cell>
          <cell r="X303" t="str">
            <v>B</v>
          </cell>
        </row>
        <row r="304">
          <cell r="A304" t="str">
            <v>W0040TT0533</v>
          </cell>
          <cell r="B304" t="str">
            <v>20 GSM 21" TRANSPARENT SB</v>
          </cell>
          <cell r="C304" t="str">
            <v>W0040TT</v>
          </cell>
          <cell r="E304" t="str">
            <v>SPUNBOND</v>
          </cell>
          <cell r="G304" t="str">
            <v>TRANSPARENT</v>
          </cell>
          <cell r="I304">
            <v>0.58989999999999998</v>
          </cell>
          <cell r="J304" t="str">
            <v>OSY</v>
          </cell>
          <cell r="K304">
            <v>21</v>
          </cell>
          <cell r="L304" t="str">
            <v>IN</v>
          </cell>
          <cell r="O304" t="str">
            <v>LY</v>
          </cell>
          <cell r="P304">
            <v>2</v>
          </cell>
          <cell r="U304" t="str">
            <v>W0040TT</v>
          </cell>
          <cell r="V304" t="str">
            <v>WAYSCRAP</v>
          </cell>
          <cell r="X304" t="str">
            <v>C</v>
          </cell>
        </row>
        <row r="305">
          <cell r="A305" t="str">
            <v>W0040WH0965</v>
          </cell>
          <cell r="B305" t="str">
            <v>20 GSM 38" WHITE SBPP</v>
          </cell>
          <cell r="C305" t="str">
            <v>W0040WH</v>
          </cell>
          <cell r="E305" t="str">
            <v>SPUNBOND</v>
          </cell>
          <cell r="G305" t="str">
            <v>WHITE</v>
          </cell>
          <cell r="I305">
            <v>0.58989999999999998</v>
          </cell>
          <cell r="J305" t="str">
            <v>OSY</v>
          </cell>
          <cell r="K305">
            <v>38</v>
          </cell>
          <cell r="L305" t="str">
            <v>IN</v>
          </cell>
          <cell r="O305" t="str">
            <v>LY</v>
          </cell>
          <cell r="P305">
            <v>1</v>
          </cell>
          <cell r="U305" t="str">
            <v>W0040WH</v>
          </cell>
          <cell r="V305" t="str">
            <v>WAYSCRAP</v>
          </cell>
          <cell r="X305" t="str">
            <v>B</v>
          </cell>
        </row>
        <row r="306">
          <cell r="A306" t="str">
            <v>W0040WT0560</v>
          </cell>
          <cell r="B306" t="str">
            <v>20 GSM 560 MM WHITE SB</v>
          </cell>
          <cell r="C306" t="str">
            <v>W0040TT</v>
          </cell>
          <cell r="E306" t="str">
            <v>SPUNBOND</v>
          </cell>
          <cell r="G306" t="str">
            <v>WHITE</v>
          </cell>
          <cell r="I306">
            <v>0.58989999999999998</v>
          </cell>
          <cell r="J306" t="str">
            <v>OSY</v>
          </cell>
          <cell r="K306">
            <v>22.0472</v>
          </cell>
          <cell r="L306" t="str">
            <v>IN</v>
          </cell>
          <cell r="O306" t="str">
            <v>LY</v>
          </cell>
          <cell r="P306">
            <v>2</v>
          </cell>
          <cell r="U306" t="str">
            <v>W0040WT</v>
          </cell>
          <cell r="V306" t="str">
            <v>WAYSCRAP</v>
          </cell>
          <cell r="X306" t="str">
            <v>C</v>
          </cell>
        </row>
        <row r="307">
          <cell r="A307" t="str">
            <v>W0040WT0610</v>
          </cell>
          <cell r="B307" t="str">
            <v>20 GSM 610 MM WHITE SB</v>
          </cell>
          <cell r="C307" t="str">
            <v>W0040TT</v>
          </cell>
          <cell r="E307" t="str">
            <v>SPUNBOND</v>
          </cell>
          <cell r="G307" t="str">
            <v>WHITE</v>
          </cell>
          <cell r="I307">
            <v>0.58989999999999998</v>
          </cell>
          <cell r="J307" t="str">
            <v>OSY</v>
          </cell>
          <cell r="K307">
            <v>24.015699999999999</v>
          </cell>
          <cell r="L307" t="str">
            <v>IN</v>
          </cell>
          <cell r="O307" t="str">
            <v>LY</v>
          </cell>
          <cell r="P307">
            <v>2</v>
          </cell>
          <cell r="U307" t="str">
            <v>W0040WT</v>
          </cell>
          <cell r="V307" t="str">
            <v>WAYSCRAP</v>
          </cell>
          <cell r="X307" t="str">
            <v>C</v>
          </cell>
        </row>
        <row r="308">
          <cell r="A308" t="str">
            <v>W0040WT0630</v>
          </cell>
          <cell r="B308" t="str">
            <v>20 GSM 630 MM WHITE SB</v>
          </cell>
          <cell r="C308" t="str">
            <v>W0040TT</v>
          </cell>
          <cell r="E308" t="str">
            <v>SPUNBOND</v>
          </cell>
          <cell r="G308" t="str">
            <v>WHITE</v>
          </cell>
          <cell r="I308">
            <v>0.58989999999999998</v>
          </cell>
          <cell r="J308" t="str">
            <v>OSY</v>
          </cell>
          <cell r="K308">
            <v>24.803100000000001</v>
          </cell>
          <cell r="L308" t="str">
            <v>IN</v>
          </cell>
          <cell r="O308" t="str">
            <v>LY</v>
          </cell>
          <cell r="P308">
            <v>2</v>
          </cell>
          <cell r="U308" t="str">
            <v>W0040WT</v>
          </cell>
          <cell r="V308" t="str">
            <v>WAYSCRAP</v>
          </cell>
          <cell r="X308" t="str">
            <v>C</v>
          </cell>
        </row>
        <row r="309">
          <cell r="A309" t="str">
            <v>W0042IN0290</v>
          </cell>
          <cell r="B309" t="str">
            <v>21 GSM 290 MM TRANSPARENT SB</v>
          </cell>
          <cell r="C309" t="str">
            <v>W0042IN</v>
          </cell>
          <cell r="D309" t="str">
            <v>PATTERN SIDE IN</v>
          </cell>
          <cell r="E309" t="str">
            <v>SPUNBOND</v>
          </cell>
          <cell r="G309" t="str">
            <v>TRANSPARENT</v>
          </cell>
          <cell r="I309">
            <v>0.61939999999999995</v>
          </cell>
          <cell r="J309" t="str">
            <v>OSY</v>
          </cell>
          <cell r="K309">
            <v>11.417299999999999</v>
          </cell>
          <cell r="L309" t="str">
            <v>IN</v>
          </cell>
          <cell r="O309" t="str">
            <v>LY</v>
          </cell>
          <cell r="P309">
            <v>4</v>
          </cell>
          <cell r="U309" t="str">
            <v>W0042IN</v>
          </cell>
          <cell r="V309" t="str">
            <v>WAYSCRAP</v>
          </cell>
          <cell r="X309" t="str">
            <v>A</v>
          </cell>
        </row>
        <row r="310">
          <cell r="A310" t="str">
            <v>W0042IN0541</v>
          </cell>
          <cell r="B310" t="str">
            <v>21 GSM 541 MM TRANSPARENT SB</v>
          </cell>
          <cell r="C310" t="str">
            <v>W0042IN</v>
          </cell>
          <cell r="D310" t="str">
            <v>PATTERN SIDE IN</v>
          </cell>
          <cell r="E310" t="str">
            <v>SPUNBOND</v>
          </cell>
          <cell r="G310" t="str">
            <v>TRANSPARENT</v>
          </cell>
          <cell r="I310">
            <v>0.61939999999999995</v>
          </cell>
          <cell r="J310" t="str">
            <v>OSY</v>
          </cell>
          <cell r="K310">
            <v>21.299199999999999</v>
          </cell>
          <cell r="L310" t="str">
            <v>IN</v>
          </cell>
          <cell r="O310" t="str">
            <v>LY</v>
          </cell>
          <cell r="U310" t="str">
            <v>W0042IN</v>
          </cell>
          <cell r="V310" t="str">
            <v>WAYSCRAP</v>
          </cell>
          <cell r="X310" t="str">
            <v>A</v>
          </cell>
        </row>
        <row r="311">
          <cell r="A311" t="str">
            <v>W0042IN0591</v>
          </cell>
          <cell r="B311" t="str">
            <v>21 GSM 591 MM TRANSPARENT SB</v>
          </cell>
          <cell r="C311" t="str">
            <v>W0042IN</v>
          </cell>
          <cell r="D311" t="str">
            <v>PATTERN SIDE IN</v>
          </cell>
          <cell r="E311" t="str">
            <v>SPUNBOND</v>
          </cell>
          <cell r="G311" t="str">
            <v>TRANSPARENT</v>
          </cell>
          <cell r="I311">
            <v>0.61939999999999995</v>
          </cell>
          <cell r="J311" t="str">
            <v>OSY</v>
          </cell>
          <cell r="K311">
            <v>23.267700000000001</v>
          </cell>
          <cell r="L311" t="str">
            <v>IN</v>
          </cell>
          <cell r="O311" t="str">
            <v>LY</v>
          </cell>
          <cell r="P311">
            <v>2</v>
          </cell>
          <cell r="U311" t="str">
            <v>W0042IN</v>
          </cell>
          <cell r="V311" t="str">
            <v>WAYSCRAP</v>
          </cell>
          <cell r="X311" t="str">
            <v>A</v>
          </cell>
        </row>
        <row r="312">
          <cell r="A312" t="str">
            <v>W0042IN0614</v>
          </cell>
          <cell r="B312" t="str">
            <v>21 GSM 614 MM TRANSPARENT SB</v>
          </cell>
          <cell r="C312" t="str">
            <v>W0042IN</v>
          </cell>
          <cell r="D312" t="str">
            <v>PATTERN SIDE IN</v>
          </cell>
          <cell r="E312" t="str">
            <v>SPUNBOND</v>
          </cell>
          <cell r="G312" t="str">
            <v>TRANSPARENT</v>
          </cell>
          <cell r="I312">
            <v>0.61939999999999995</v>
          </cell>
          <cell r="J312" t="str">
            <v>OSY</v>
          </cell>
          <cell r="K312">
            <v>24.173200000000001</v>
          </cell>
          <cell r="L312" t="str">
            <v>IN</v>
          </cell>
          <cell r="O312" t="str">
            <v>LY</v>
          </cell>
          <cell r="P312">
            <v>2</v>
          </cell>
          <cell r="U312" t="str">
            <v>W0042IN</v>
          </cell>
          <cell r="V312" t="str">
            <v>WAYSCRAP</v>
          </cell>
          <cell r="X312" t="str">
            <v>A</v>
          </cell>
        </row>
        <row r="313">
          <cell r="A313" t="str">
            <v>W0042IN0620</v>
          </cell>
          <cell r="B313" t="str">
            <v>21 GSM 620 MM TRANSPARENT SB</v>
          </cell>
          <cell r="C313" t="str">
            <v>W0042IN</v>
          </cell>
          <cell r="D313" t="str">
            <v>PATTERN SIDE IN</v>
          </cell>
          <cell r="E313" t="str">
            <v>SPUNBOND</v>
          </cell>
          <cell r="G313" t="str">
            <v>TRANSPARENT</v>
          </cell>
          <cell r="I313">
            <v>0.61939999999999995</v>
          </cell>
          <cell r="J313" t="str">
            <v>OSY</v>
          </cell>
          <cell r="K313">
            <v>24.409400000000002</v>
          </cell>
          <cell r="L313" t="str">
            <v>IN</v>
          </cell>
          <cell r="O313" t="str">
            <v>LY</v>
          </cell>
          <cell r="P313">
            <v>2</v>
          </cell>
          <cell r="U313" t="str">
            <v>W0042IN</v>
          </cell>
          <cell r="V313" t="str">
            <v>WAYSCRAP</v>
          </cell>
          <cell r="X313" t="str">
            <v>A</v>
          </cell>
        </row>
        <row r="314">
          <cell r="A314" t="str">
            <v>W0042IN0660</v>
          </cell>
          <cell r="B314" t="str">
            <v>21 GSM 660 MM TRANSPARENT SB</v>
          </cell>
          <cell r="C314" t="str">
            <v>W0042IN</v>
          </cell>
          <cell r="D314" t="str">
            <v>PATTERN SIDE IN</v>
          </cell>
          <cell r="E314" t="str">
            <v>SPUNBOND</v>
          </cell>
          <cell r="G314" t="str">
            <v>TRANSPARENT</v>
          </cell>
          <cell r="I314">
            <v>0.61939999999999995</v>
          </cell>
          <cell r="J314" t="str">
            <v>OSY</v>
          </cell>
          <cell r="K314">
            <v>25.984300000000001</v>
          </cell>
          <cell r="L314" t="str">
            <v>IN</v>
          </cell>
          <cell r="O314" t="str">
            <v>LY</v>
          </cell>
          <cell r="P314">
            <v>1</v>
          </cell>
          <cell r="U314" t="str">
            <v>W0042IN</v>
          </cell>
          <cell r="V314" t="str">
            <v>WAYSCRAP</v>
          </cell>
          <cell r="X314" t="str">
            <v>A</v>
          </cell>
        </row>
        <row r="315">
          <cell r="A315" t="str">
            <v>W0042IN0680</v>
          </cell>
          <cell r="B315" t="str">
            <v>21 GSM 680 MM TRANSPARENT SB</v>
          </cell>
          <cell r="C315" t="str">
            <v>W0042IN</v>
          </cell>
          <cell r="D315" t="str">
            <v>PATTERN SIDE IN</v>
          </cell>
          <cell r="E315" t="str">
            <v>SPUNBOND</v>
          </cell>
          <cell r="G315" t="str">
            <v>TRANSPARENT</v>
          </cell>
          <cell r="I315">
            <v>0.61939999999999995</v>
          </cell>
          <cell r="J315" t="str">
            <v>OSY</v>
          </cell>
          <cell r="K315">
            <v>26.771699999999999</v>
          </cell>
          <cell r="L315" t="str">
            <v>IN</v>
          </cell>
          <cell r="O315" t="str">
            <v>LY</v>
          </cell>
          <cell r="P315">
            <v>1</v>
          </cell>
          <cell r="U315" t="str">
            <v>W0042IN</v>
          </cell>
          <cell r="V315" t="str">
            <v>WAYSCRAP</v>
          </cell>
          <cell r="X315" t="str">
            <v>A</v>
          </cell>
        </row>
        <row r="316">
          <cell r="A316" t="str">
            <v>W0042UT0290</v>
          </cell>
          <cell r="B316" t="str">
            <v>21 GSM 290 MM TAN SB</v>
          </cell>
          <cell r="C316" t="str">
            <v>W0042IN</v>
          </cell>
          <cell r="D316" t="str">
            <v>PATTERN SIDE IN</v>
          </cell>
          <cell r="E316" t="str">
            <v>SPUNBOND</v>
          </cell>
          <cell r="G316" t="str">
            <v>TAN</v>
          </cell>
          <cell r="I316">
            <v>0.61939999999999995</v>
          </cell>
          <cell r="J316" t="str">
            <v>OSY</v>
          </cell>
          <cell r="K316">
            <v>11.417299999999999</v>
          </cell>
          <cell r="L316" t="str">
            <v>IN</v>
          </cell>
          <cell r="O316" t="str">
            <v>LY</v>
          </cell>
          <cell r="P316">
            <v>4</v>
          </cell>
          <cell r="U316" t="str">
            <v>W0042UT</v>
          </cell>
          <cell r="V316" t="str">
            <v>WAYSCRAP</v>
          </cell>
          <cell r="X316" t="str">
            <v>A</v>
          </cell>
        </row>
        <row r="317">
          <cell r="A317" t="str">
            <v>W0042UT0620</v>
          </cell>
          <cell r="B317" t="str">
            <v>21 GSM 620 MM TAN SB</v>
          </cell>
          <cell r="C317" t="str">
            <v>W0042IN</v>
          </cell>
          <cell r="D317" t="str">
            <v>PATTERN SIDE IN</v>
          </cell>
          <cell r="E317" t="str">
            <v>SPUNBOND</v>
          </cell>
          <cell r="G317" t="str">
            <v>TAN</v>
          </cell>
          <cell r="I317">
            <v>0.61939999999999995</v>
          </cell>
          <cell r="J317" t="str">
            <v>OSY</v>
          </cell>
          <cell r="K317">
            <v>24.409400000000002</v>
          </cell>
          <cell r="L317" t="str">
            <v>IN</v>
          </cell>
          <cell r="O317" t="str">
            <v>LY</v>
          </cell>
          <cell r="P317">
            <v>2</v>
          </cell>
          <cell r="U317" t="str">
            <v>W0042UT</v>
          </cell>
          <cell r="V317" t="str">
            <v>WAYSCRAP</v>
          </cell>
          <cell r="X317" t="str">
            <v>A</v>
          </cell>
        </row>
        <row r="318">
          <cell r="A318" t="str">
            <v>W0042UT0660</v>
          </cell>
          <cell r="B318" t="str">
            <v>21 GSM 660 MM TAN SB</v>
          </cell>
          <cell r="C318" t="str">
            <v>W0042IN</v>
          </cell>
          <cell r="D318" t="str">
            <v>PATTERN SIDE IN</v>
          </cell>
          <cell r="E318" t="str">
            <v>SPUNBOND</v>
          </cell>
          <cell r="G318" t="str">
            <v>TAN</v>
          </cell>
          <cell r="I318">
            <v>0.61939999999999995</v>
          </cell>
          <cell r="J318" t="str">
            <v>OSY</v>
          </cell>
          <cell r="K318">
            <v>25.984300000000001</v>
          </cell>
          <cell r="L318" t="str">
            <v>IN</v>
          </cell>
          <cell r="O318" t="str">
            <v>LY</v>
          </cell>
          <cell r="P318">
            <v>1</v>
          </cell>
          <cell r="U318" t="str">
            <v>W0042UT</v>
          </cell>
          <cell r="V318" t="str">
            <v>WAYSCRAP</v>
          </cell>
          <cell r="X318" t="str">
            <v>A</v>
          </cell>
        </row>
        <row r="319">
          <cell r="A319" t="str">
            <v>W0042UT0680</v>
          </cell>
          <cell r="B319" t="str">
            <v>21 GSM 680 MM TAN SB</v>
          </cell>
          <cell r="C319" t="str">
            <v>W0042IN</v>
          </cell>
          <cell r="D319" t="str">
            <v>PATTERN SIDE IN</v>
          </cell>
          <cell r="E319" t="str">
            <v>SPUNBOND</v>
          </cell>
          <cell r="G319" t="str">
            <v>TAN</v>
          </cell>
          <cell r="I319">
            <v>0.61939999999999995</v>
          </cell>
          <cell r="J319" t="str">
            <v>OSY</v>
          </cell>
          <cell r="K319">
            <v>26.771699999999999</v>
          </cell>
          <cell r="L319" t="str">
            <v>IN</v>
          </cell>
          <cell r="O319" t="str">
            <v>LY</v>
          </cell>
          <cell r="P319">
            <v>1</v>
          </cell>
          <cell r="U319" t="str">
            <v>W0042UT</v>
          </cell>
          <cell r="V319" t="str">
            <v>WAYSCRAP</v>
          </cell>
          <cell r="X319" t="str">
            <v>A</v>
          </cell>
        </row>
        <row r="320">
          <cell r="A320" t="str">
            <v>W0042WH0305</v>
          </cell>
          <cell r="B320" t="str">
            <v>21 GSM 305 MM WHITE SB</v>
          </cell>
          <cell r="C320" t="str">
            <v>W0042WH</v>
          </cell>
          <cell r="D320" t="str">
            <v>ATTN:  M. ABELL</v>
          </cell>
          <cell r="E320" t="str">
            <v>SPUNBOND</v>
          </cell>
          <cell r="G320" t="str">
            <v>WHITE</v>
          </cell>
          <cell r="I320">
            <v>0.61939999999999995</v>
          </cell>
          <cell r="J320" t="str">
            <v>OSY</v>
          </cell>
          <cell r="K320">
            <v>12.007899999999999</v>
          </cell>
          <cell r="L320" t="str">
            <v>IN</v>
          </cell>
          <cell r="O320" t="str">
            <v>LY</v>
          </cell>
          <cell r="P320">
            <v>4</v>
          </cell>
          <cell r="U320" t="str">
            <v>W0042WH</v>
          </cell>
          <cell r="V320" t="str">
            <v>WAYSCRAP</v>
          </cell>
          <cell r="X320" t="str">
            <v>A</v>
          </cell>
        </row>
        <row r="321">
          <cell r="A321" t="str">
            <v>W0042WH0315</v>
          </cell>
          <cell r="B321" t="str">
            <v>21 GSM 315 MM WHITE SB</v>
          </cell>
          <cell r="C321" t="str">
            <v>W0042WH</v>
          </cell>
          <cell r="D321" t="str">
            <v>ATTN:  M. ABELL</v>
          </cell>
          <cell r="E321" t="str">
            <v>SPUNBOND</v>
          </cell>
          <cell r="G321" t="str">
            <v>WHITE</v>
          </cell>
          <cell r="I321">
            <v>0.61939999999999995</v>
          </cell>
          <cell r="J321" t="str">
            <v>OSY</v>
          </cell>
          <cell r="K321">
            <v>12.4016</v>
          </cell>
          <cell r="L321" t="str">
            <v>IN</v>
          </cell>
          <cell r="O321" t="str">
            <v>LY</v>
          </cell>
          <cell r="P321">
            <v>4</v>
          </cell>
          <cell r="U321" t="str">
            <v>W0042WH</v>
          </cell>
          <cell r="V321" t="str">
            <v>WAYSCRAP</v>
          </cell>
          <cell r="X321" t="str">
            <v>A</v>
          </cell>
        </row>
        <row r="322">
          <cell r="A322" t="str">
            <v>W0044WH0635</v>
          </cell>
          <cell r="B322" t="str">
            <v>22 GSM 635 MM WHITE SB</v>
          </cell>
          <cell r="C322" t="str">
            <v>W0044WH</v>
          </cell>
          <cell r="E322" t="str">
            <v>SPUNBOND</v>
          </cell>
          <cell r="G322" t="str">
            <v>WHITE</v>
          </cell>
          <cell r="I322">
            <v>0.64880000000000004</v>
          </cell>
          <cell r="J322" t="str">
            <v>OSY</v>
          </cell>
          <cell r="K322">
            <v>25</v>
          </cell>
          <cell r="L322" t="str">
            <v>IN</v>
          </cell>
          <cell r="O322" t="str">
            <v>LY</v>
          </cell>
          <cell r="P322">
            <v>2</v>
          </cell>
          <cell r="U322" t="str">
            <v>W0044WH</v>
          </cell>
          <cell r="V322" t="str">
            <v>WAYSCRAP</v>
          </cell>
          <cell r="X322" t="str">
            <v>A</v>
          </cell>
        </row>
        <row r="323">
          <cell r="A323" t="str">
            <v>W0044WH0762</v>
          </cell>
          <cell r="B323" t="str">
            <v>22 GSM 762 MM WHITE SB</v>
          </cell>
          <cell r="C323" t="str">
            <v>W0044WH</v>
          </cell>
          <cell r="E323" t="str">
            <v>SPUNBOND</v>
          </cell>
          <cell r="G323" t="str">
            <v>WHITE</v>
          </cell>
          <cell r="I323">
            <v>0.64880000000000004</v>
          </cell>
          <cell r="J323" t="str">
            <v>OSY</v>
          </cell>
          <cell r="K323">
            <v>30</v>
          </cell>
          <cell r="L323" t="str">
            <v>IN</v>
          </cell>
          <cell r="O323" t="str">
            <v>LY</v>
          </cell>
          <cell r="P323">
            <v>1</v>
          </cell>
          <cell r="U323" t="str">
            <v>W0044WH</v>
          </cell>
          <cell r="V323" t="str">
            <v>WAYSCRAP</v>
          </cell>
          <cell r="X323" t="str">
            <v>A</v>
          </cell>
        </row>
        <row r="324">
          <cell r="A324" t="str">
            <v>W0044WH0801</v>
          </cell>
          <cell r="B324" t="str">
            <v>22 GSM 801 MM WHITE SB</v>
          </cell>
          <cell r="C324" t="str">
            <v>W0044WH</v>
          </cell>
          <cell r="E324" t="str">
            <v>SPUNBOND</v>
          </cell>
          <cell r="G324" t="str">
            <v>WHITE</v>
          </cell>
          <cell r="I324">
            <v>0.64880000000000004</v>
          </cell>
          <cell r="J324" t="str">
            <v>OSY</v>
          </cell>
          <cell r="K324">
            <v>31.535399999999999</v>
          </cell>
          <cell r="L324" t="str">
            <v>IN</v>
          </cell>
          <cell r="O324" t="str">
            <v>LY</v>
          </cell>
          <cell r="P324">
            <v>1</v>
          </cell>
          <cell r="U324" t="str">
            <v>W0044WH</v>
          </cell>
          <cell r="V324" t="str">
            <v>WAYSCRAP</v>
          </cell>
          <cell r="X324" t="str">
            <v>A</v>
          </cell>
        </row>
        <row r="325">
          <cell r="A325" t="str">
            <v>W0044WH1321</v>
          </cell>
          <cell r="B325" t="str">
            <v>0.65 OSY 52" WHITE SB</v>
          </cell>
          <cell r="C325" t="str">
            <v>W0044WH</v>
          </cell>
          <cell r="E325" t="str">
            <v>SPUNBOND</v>
          </cell>
          <cell r="G325" t="str">
            <v>WHITE</v>
          </cell>
          <cell r="I325">
            <v>0.65</v>
          </cell>
          <cell r="J325" t="str">
            <v>OSY</v>
          </cell>
          <cell r="K325">
            <v>52</v>
          </cell>
          <cell r="L325" t="str">
            <v>IN</v>
          </cell>
          <cell r="O325" t="str">
            <v>LY</v>
          </cell>
          <cell r="P325">
            <v>1</v>
          </cell>
          <cell r="U325" t="str">
            <v>W0044WH</v>
          </cell>
          <cell r="V325" t="str">
            <v>WAYSCRAP</v>
          </cell>
          <cell r="X325" t="str">
            <v>A</v>
          </cell>
        </row>
        <row r="326">
          <cell r="A326" t="str">
            <v>W0044WH2972</v>
          </cell>
          <cell r="B326" t="str">
            <v>0.65 OSY 117" WHITE SB</v>
          </cell>
          <cell r="C326" t="str">
            <v>W0044WH</v>
          </cell>
          <cell r="E326" t="str">
            <v>SPUNBOND</v>
          </cell>
          <cell r="G326" t="str">
            <v>WHITE</v>
          </cell>
          <cell r="I326">
            <v>0.65</v>
          </cell>
          <cell r="J326" t="str">
            <v>OSY</v>
          </cell>
          <cell r="K326">
            <v>117</v>
          </cell>
          <cell r="L326" t="str">
            <v>IN</v>
          </cell>
          <cell r="O326" t="str">
            <v>LY</v>
          </cell>
          <cell r="P326">
            <v>1</v>
          </cell>
          <cell r="U326" t="str">
            <v>W0044WH</v>
          </cell>
          <cell r="V326" t="str">
            <v>WAYSCRAP</v>
          </cell>
          <cell r="X326" t="str">
            <v>A</v>
          </cell>
        </row>
        <row r="327">
          <cell r="A327" t="str">
            <v>W0046TT0533</v>
          </cell>
          <cell r="B327" t="str">
            <v>23 GSM 21" TRANSPARENT SB</v>
          </cell>
          <cell r="C327" t="str">
            <v>W0046TT</v>
          </cell>
          <cell r="E327" t="str">
            <v>SPUNBOND</v>
          </cell>
          <cell r="G327" t="str">
            <v>TRANSPARENT</v>
          </cell>
          <cell r="I327">
            <v>0.67830000000000001</v>
          </cell>
          <cell r="J327" t="str">
            <v>OSY</v>
          </cell>
          <cell r="K327">
            <v>21</v>
          </cell>
          <cell r="L327" t="str">
            <v>IN</v>
          </cell>
          <cell r="O327" t="str">
            <v>LY</v>
          </cell>
          <cell r="P327">
            <v>2</v>
          </cell>
          <cell r="U327" t="str">
            <v>W0046TT</v>
          </cell>
          <cell r="V327" t="str">
            <v>WAYSCRAP</v>
          </cell>
          <cell r="X327" t="str">
            <v>C</v>
          </cell>
        </row>
        <row r="328">
          <cell r="A328" t="str">
            <v>W0047KB0184</v>
          </cell>
          <cell r="B328" t="str">
            <v>0.70 OSY 7.25" BLUE SB</v>
          </cell>
          <cell r="C328" t="str">
            <v>W0047KW</v>
          </cell>
          <cell r="E328" t="str">
            <v>SPUNBOND</v>
          </cell>
          <cell r="G328" t="str">
            <v>BLUE</v>
          </cell>
          <cell r="I328">
            <v>0.7</v>
          </cell>
          <cell r="J328" t="str">
            <v>OSY</v>
          </cell>
          <cell r="K328">
            <v>7.25</v>
          </cell>
          <cell r="L328" t="str">
            <v>IN</v>
          </cell>
          <cell r="O328" t="str">
            <v>LY</v>
          </cell>
          <cell r="P328">
            <v>7</v>
          </cell>
          <cell r="U328" t="str">
            <v>W0047KB</v>
          </cell>
          <cell r="V328" t="str">
            <v>WAYSCRAP</v>
          </cell>
          <cell r="X328" t="str">
            <v>A</v>
          </cell>
        </row>
        <row r="329">
          <cell r="A329" t="str">
            <v>W0047KW0184</v>
          </cell>
          <cell r="B329" t="str">
            <v>0.70 OSY 7.25" WHITE SB</v>
          </cell>
          <cell r="C329" t="str">
            <v>W0047KW</v>
          </cell>
          <cell r="E329" t="str">
            <v>SPUNBOND</v>
          </cell>
          <cell r="G329" t="str">
            <v>WHITE</v>
          </cell>
          <cell r="I329">
            <v>0.7</v>
          </cell>
          <cell r="J329" t="str">
            <v>OSY</v>
          </cell>
          <cell r="K329">
            <v>7.25</v>
          </cell>
          <cell r="L329" t="str">
            <v>IN</v>
          </cell>
          <cell r="O329" t="str">
            <v>LY</v>
          </cell>
          <cell r="P329">
            <v>7</v>
          </cell>
          <cell r="U329" t="str">
            <v>W0047KW</v>
          </cell>
          <cell r="V329" t="str">
            <v>WAYSCRAP</v>
          </cell>
          <cell r="X329" t="str">
            <v>A</v>
          </cell>
        </row>
        <row r="330">
          <cell r="A330" t="str">
            <v>W0047KW0254</v>
          </cell>
          <cell r="B330" t="str">
            <v>0.70 OSY 10" WHITE SB</v>
          </cell>
          <cell r="C330" t="str">
            <v>W0047KW</v>
          </cell>
          <cell r="E330" t="str">
            <v>SPUNBOND</v>
          </cell>
          <cell r="G330" t="str">
            <v>WHITE</v>
          </cell>
          <cell r="I330">
            <v>0.7</v>
          </cell>
          <cell r="J330" t="str">
            <v>OSY</v>
          </cell>
          <cell r="K330">
            <v>10</v>
          </cell>
          <cell r="L330" t="str">
            <v>IN</v>
          </cell>
          <cell r="O330" t="str">
            <v>LY</v>
          </cell>
          <cell r="P330">
            <v>5</v>
          </cell>
          <cell r="U330" t="str">
            <v>W0047KW</v>
          </cell>
          <cell r="V330" t="str">
            <v>WAYSCRAP</v>
          </cell>
          <cell r="X330" t="str">
            <v>A</v>
          </cell>
        </row>
        <row r="331">
          <cell r="A331" t="str">
            <v>W0047LG0187</v>
          </cell>
          <cell r="B331" t="str">
            <v>0.70 OSY 7.375" LIGHT GREEN SB</v>
          </cell>
          <cell r="C331" t="str">
            <v>W0047</v>
          </cell>
          <cell r="E331" t="str">
            <v>SPUNBOND</v>
          </cell>
          <cell r="G331" t="str">
            <v>LIGHT GREEN</v>
          </cell>
          <cell r="I331">
            <v>0.7</v>
          </cell>
          <cell r="J331" t="str">
            <v>OSY</v>
          </cell>
          <cell r="K331">
            <v>7.375</v>
          </cell>
          <cell r="L331" t="str">
            <v>IN</v>
          </cell>
          <cell r="O331" t="str">
            <v>LY</v>
          </cell>
          <cell r="P331">
            <v>6</v>
          </cell>
          <cell r="U331" t="str">
            <v>W0047LG</v>
          </cell>
          <cell r="V331" t="str">
            <v>WAYSCRAP</v>
          </cell>
          <cell r="X331" t="str">
            <v>A</v>
          </cell>
        </row>
        <row r="332">
          <cell r="A332" t="str">
            <v>W0047LP0093</v>
          </cell>
          <cell r="B332" t="str">
            <v>0.70 OSY 3.67" BABY BLUE SB</v>
          </cell>
          <cell r="C332" t="str">
            <v>W0047</v>
          </cell>
          <cell r="E332" t="str">
            <v>SPUNBOND</v>
          </cell>
          <cell r="G332" t="str">
            <v>BABY BLUE</v>
          </cell>
          <cell r="I332">
            <v>0.7</v>
          </cell>
          <cell r="J332" t="str">
            <v>OSY</v>
          </cell>
          <cell r="K332">
            <v>3.67</v>
          </cell>
          <cell r="L332" t="str">
            <v>IN</v>
          </cell>
          <cell r="O332" t="str">
            <v>LY</v>
          </cell>
          <cell r="P332">
            <v>13</v>
          </cell>
          <cell r="U332" t="str">
            <v>W0047LP</v>
          </cell>
          <cell r="V332" t="str">
            <v>WAYSCRAP</v>
          </cell>
          <cell r="X332" t="str">
            <v>A</v>
          </cell>
        </row>
        <row r="333">
          <cell r="A333" t="str">
            <v>W0047LP0171</v>
          </cell>
          <cell r="B333" t="str">
            <v>0.70 OSY 6.75" BABY BLUE SB</v>
          </cell>
          <cell r="C333" t="str">
            <v>W0047</v>
          </cell>
          <cell r="E333" t="str">
            <v>SPUNBOND</v>
          </cell>
          <cell r="G333" t="str">
            <v>BABY BLUE</v>
          </cell>
          <cell r="I333">
            <v>0.7</v>
          </cell>
          <cell r="J333" t="str">
            <v>OSY</v>
          </cell>
          <cell r="K333">
            <v>6.75</v>
          </cell>
          <cell r="L333" t="str">
            <v>IN</v>
          </cell>
          <cell r="O333" t="str">
            <v>LY</v>
          </cell>
          <cell r="P333">
            <v>7</v>
          </cell>
          <cell r="U333" t="str">
            <v>W0047LP</v>
          </cell>
          <cell r="V333" t="str">
            <v>WAYSCRAP</v>
          </cell>
          <cell r="X333" t="str">
            <v>A</v>
          </cell>
        </row>
        <row r="334">
          <cell r="A334" t="str">
            <v>W0047LP0178</v>
          </cell>
          <cell r="B334" t="str">
            <v>0.70 OSY 7" BABY BLUE SB</v>
          </cell>
          <cell r="C334" t="str">
            <v>W0047</v>
          </cell>
          <cell r="E334" t="str">
            <v>SPUNBOND</v>
          </cell>
          <cell r="G334" t="str">
            <v>BABY BLUE</v>
          </cell>
          <cell r="I334">
            <v>0.7</v>
          </cell>
          <cell r="J334" t="str">
            <v>OSY</v>
          </cell>
          <cell r="K334">
            <v>7</v>
          </cell>
          <cell r="L334" t="str">
            <v>IN</v>
          </cell>
          <cell r="O334" t="str">
            <v>LY</v>
          </cell>
          <cell r="P334">
            <v>7</v>
          </cell>
          <cell r="U334" t="str">
            <v>W0047LP</v>
          </cell>
          <cell r="V334" t="str">
            <v>WAYSCRAP</v>
          </cell>
          <cell r="X334" t="str">
            <v>A</v>
          </cell>
        </row>
        <row r="335">
          <cell r="A335" t="str">
            <v>W0047LP0184</v>
          </cell>
          <cell r="B335" t="str">
            <v>0.70 OSY 7.25" BABY BLUE SB</v>
          </cell>
          <cell r="C335" t="str">
            <v>W0047</v>
          </cell>
          <cell r="E335" t="str">
            <v>SPUNBOND</v>
          </cell>
          <cell r="G335" t="str">
            <v>BABY BLUE</v>
          </cell>
          <cell r="I335">
            <v>0.7</v>
          </cell>
          <cell r="J335" t="str">
            <v>OSY</v>
          </cell>
          <cell r="K335">
            <v>7.25</v>
          </cell>
          <cell r="L335" t="str">
            <v>IN</v>
          </cell>
          <cell r="O335" t="str">
            <v>LY</v>
          </cell>
          <cell r="P335">
            <v>7</v>
          </cell>
          <cell r="U335" t="str">
            <v>W0047LP</v>
          </cell>
          <cell r="V335" t="str">
            <v>WAYSCRAP</v>
          </cell>
          <cell r="X335" t="str">
            <v>A</v>
          </cell>
        </row>
        <row r="336">
          <cell r="A336" t="str">
            <v>W0047LP0187</v>
          </cell>
          <cell r="B336" t="str">
            <v>0.70 OSY 7.375" BABY BLUE SB</v>
          </cell>
          <cell r="C336" t="str">
            <v>W0047</v>
          </cell>
          <cell r="E336" t="str">
            <v>SPUNBOND</v>
          </cell>
          <cell r="G336" t="str">
            <v>BABY BLUE</v>
          </cell>
          <cell r="I336">
            <v>0.7</v>
          </cell>
          <cell r="J336" t="str">
            <v>OSY</v>
          </cell>
          <cell r="K336">
            <v>7.375</v>
          </cell>
          <cell r="L336" t="str">
            <v>IN</v>
          </cell>
          <cell r="O336" t="str">
            <v>LY</v>
          </cell>
          <cell r="P336">
            <v>6</v>
          </cell>
          <cell r="U336" t="str">
            <v>W0047LP</v>
          </cell>
          <cell r="V336" t="str">
            <v>WAYSCRAP</v>
          </cell>
          <cell r="X336" t="str">
            <v>A</v>
          </cell>
        </row>
        <row r="337">
          <cell r="A337" t="str">
            <v>W0047LP0191</v>
          </cell>
          <cell r="B337" t="str">
            <v>0.70 OSY 7.5" BABY BLUE SB</v>
          </cell>
          <cell r="C337" t="str">
            <v>W0047</v>
          </cell>
          <cell r="E337" t="str">
            <v>SPUNBOND</v>
          </cell>
          <cell r="G337" t="str">
            <v>BABY BLUE</v>
          </cell>
          <cell r="I337">
            <v>0.7</v>
          </cell>
          <cell r="J337" t="str">
            <v>OSY</v>
          </cell>
          <cell r="K337">
            <v>7.5</v>
          </cell>
          <cell r="L337" t="str">
            <v>IN</v>
          </cell>
          <cell r="O337" t="str">
            <v>LY</v>
          </cell>
          <cell r="P337">
            <v>6</v>
          </cell>
          <cell r="U337" t="str">
            <v>W0047LP</v>
          </cell>
          <cell r="V337" t="str">
            <v>WAYSCRAP</v>
          </cell>
          <cell r="X337" t="str">
            <v>A</v>
          </cell>
        </row>
        <row r="338">
          <cell r="A338" t="str">
            <v>W0047LP0192</v>
          </cell>
          <cell r="B338" t="str">
            <v>0.70 OSY 7.5625" BABY BLUE SB</v>
          </cell>
          <cell r="C338" t="str">
            <v>W0047</v>
          </cell>
          <cell r="E338" t="str">
            <v>SPUNBOND</v>
          </cell>
          <cell r="G338" t="str">
            <v>BABY BLUE</v>
          </cell>
          <cell r="I338">
            <v>0.7</v>
          </cell>
          <cell r="J338" t="str">
            <v>OSY</v>
          </cell>
          <cell r="K338">
            <v>7.5625</v>
          </cell>
          <cell r="L338" t="str">
            <v>IN</v>
          </cell>
          <cell r="O338" t="str">
            <v>LY</v>
          </cell>
          <cell r="P338">
            <v>6</v>
          </cell>
          <cell r="U338" t="str">
            <v>W0047LP</v>
          </cell>
          <cell r="V338" t="str">
            <v>WAYSCRAP</v>
          </cell>
          <cell r="X338" t="str">
            <v>A</v>
          </cell>
        </row>
        <row r="339">
          <cell r="A339" t="str">
            <v>W0047UP0171</v>
          </cell>
          <cell r="B339" t="str">
            <v>0.70 OSY 6.75" PINK SB</v>
          </cell>
          <cell r="C339" t="str">
            <v>W0047</v>
          </cell>
          <cell r="E339" t="str">
            <v>SPUNBOND</v>
          </cell>
          <cell r="G339" t="str">
            <v>PINK</v>
          </cell>
          <cell r="I339">
            <v>0.7</v>
          </cell>
          <cell r="J339" t="str">
            <v>OSY</v>
          </cell>
          <cell r="K339">
            <v>6.75</v>
          </cell>
          <cell r="L339" t="str">
            <v>IN</v>
          </cell>
          <cell r="O339" t="str">
            <v>LY</v>
          </cell>
          <cell r="P339">
            <v>7</v>
          </cell>
          <cell r="U339" t="str">
            <v>W0047UP</v>
          </cell>
          <cell r="V339" t="str">
            <v>WAYSCRAP</v>
          </cell>
          <cell r="X339" t="str">
            <v>A</v>
          </cell>
        </row>
        <row r="340">
          <cell r="A340" t="str">
            <v>W0047WH0140</v>
          </cell>
          <cell r="B340" t="str">
            <v>0.70 OSY 5.5" WHITE SB</v>
          </cell>
          <cell r="C340" t="str">
            <v>W0047</v>
          </cell>
          <cell r="E340" t="str">
            <v>SPUNBOND</v>
          </cell>
          <cell r="G340" t="str">
            <v>WHITE</v>
          </cell>
          <cell r="I340">
            <v>0.7</v>
          </cell>
          <cell r="J340" t="str">
            <v>OSY</v>
          </cell>
          <cell r="K340">
            <v>5.5</v>
          </cell>
          <cell r="L340" t="str">
            <v>IN</v>
          </cell>
          <cell r="O340" t="str">
            <v>LY</v>
          </cell>
          <cell r="P340">
            <v>9</v>
          </cell>
          <cell r="U340" t="str">
            <v>W0047WH</v>
          </cell>
          <cell r="V340" t="str">
            <v>WAYSCRAP</v>
          </cell>
          <cell r="X340" t="str">
            <v>A</v>
          </cell>
        </row>
        <row r="341">
          <cell r="A341" t="str">
            <v>W0047WH0171</v>
          </cell>
          <cell r="B341" t="str">
            <v>0.70 OSY 6.75" WHITE SB</v>
          </cell>
          <cell r="C341" t="str">
            <v>W0047</v>
          </cell>
          <cell r="E341" t="str">
            <v>SPUNBOND</v>
          </cell>
          <cell r="G341" t="str">
            <v>WHITE</v>
          </cell>
          <cell r="I341">
            <v>0.7</v>
          </cell>
          <cell r="J341" t="str">
            <v>OSY</v>
          </cell>
          <cell r="K341">
            <v>6.75</v>
          </cell>
          <cell r="L341" t="str">
            <v>IN</v>
          </cell>
          <cell r="O341" t="str">
            <v>LY</v>
          </cell>
          <cell r="P341">
            <v>7</v>
          </cell>
          <cell r="U341" t="str">
            <v>W0047WH</v>
          </cell>
          <cell r="V341" t="str">
            <v>WAYSCRAP</v>
          </cell>
          <cell r="X341" t="str">
            <v>A</v>
          </cell>
        </row>
        <row r="342">
          <cell r="A342" t="str">
            <v>W0047WH0178</v>
          </cell>
          <cell r="B342" t="str">
            <v>0.70 OSY 7" WHITE SB</v>
          </cell>
          <cell r="C342" t="str">
            <v>W0047</v>
          </cell>
          <cell r="E342" t="str">
            <v>SPUNBOND</v>
          </cell>
          <cell r="G342" t="str">
            <v>WHITE</v>
          </cell>
          <cell r="I342">
            <v>0.7</v>
          </cell>
          <cell r="J342" t="str">
            <v>OSY</v>
          </cell>
          <cell r="K342">
            <v>7</v>
          </cell>
          <cell r="L342" t="str">
            <v>IN</v>
          </cell>
          <cell r="O342" t="str">
            <v>LY</v>
          </cell>
          <cell r="P342">
            <v>7</v>
          </cell>
          <cell r="U342" t="str">
            <v>W0047WH</v>
          </cell>
          <cell r="V342" t="str">
            <v>WAYSCRAP</v>
          </cell>
          <cell r="X342" t="str">
            <v>A</v>
          </cell>
        </row>
        <row r="343">
          <cell r="A343" t="str">
            <v>W0047WH0184</v>
          </cell>
          <cell r="B343" t="str">
            <v>0.70 OSY 7.25" WHITE SB</v>
          </cell>
          <cell r="C343" t="str">
            <v>W0047</v>
          </cell>
          <cell r="E343" t="str">
            <v>SPUNBOND</v>
          </cell>
          <cell r="G343" t="str">
            <v>WHITE</v>
          </cell>
          <cell r="I343">
            <v>0.7</v>
          </cell>
          <cell r="J343" t="str">
            <v>OSY</v>
          </cell>
          <cell r="K343">
            <v>7.25</v>
          </cell>
          <cell r="L343" t="str">
            <v>IN</v>
          </cell>
          <cell r="O343" t="str">
            <v>LY</v>
          </cell>
          <cell r="P343">
            <v>7</v>
          </cell>
          <cell r="U343" t="str">
            <v>W0047WH</v>
          </cell>
          <cell r="V343" t="str">
            <v>WAYSCRAP</v>
          </cell>
          <cell r="X343" t="str">
            <v>A</v>
          </cell>
        </row>
        <row r="344">
          <cell r="A344" t="str">
            <v>W0047WH0191</v>
          </cell>
          <cell r="B344" t="str">
            <v>0.70 OSY 7.5" WHITE SB</v>
          </cell>
          <cell r="C344" t="str">
            <v>W0047</v>
          </cell>
          <cell r="E344" t="str">
            <v>SPUNBOND</v>
          </cell>
          <cell r="G344" t="str">
            <v>WHITE</v>
          </cell>
          <cell r="I344">
            <v>0.7</v>
          </cell>
          <cell r="J344" t="str">
            <v>OSY</v>
          </cell>
          <cell r="K344">
            <v>7.5</v>
          </cell>
          <cell r="L344" t="str">
            <v>IN</v>
          </cell>
          <cell r="O344" t="str">
            <v>LY</v>
          </cell>
          <cell r="P344">
            <v>6</v>
          </cell>
          <cell r="U344" t="str">
            <v>W0047WH</v>
          </cell>
          <cell r="V344" t="str">
            <v>WAYSCRAP</v>
          </cell>
          <cell r="X344" t="str">
            <v>A</v>
          </cell>
        </row>
        <row r="345">
          <cell r="A345" t="str">
            <v>W0047WH0194</v>
          </cell>
          <cell r="B345" t="str">
            <v>0.70 OSY 7.625" WHITE SB</v>
          </cell>
          <cell r="C345" t="str">
            <v>W0047</v>
          </cell>
          <cell r="E345" t="str">
            <v>SPUNBOND</v>
          </cell>
          <cell r="G345" t="str">
            <v>WHITE</v>
          </cell>
          <cell r="I345">
            <v>0.7</v>
          </cell>
          <cell r="J345" t="str">
            <v>OSY</v>
          </cell>
          <cell r="K345">
            <v>7.625</v>
          </cell>
          <cell r="L345" t="str">
            <v>IN</v>
          </cell>
          <cell r="O345" t="str">
            <v>LY</v>
          </cell>
          <cell r="P345">
            <v>7</v>
          </cell>
          <cell r="U345" t="str">
            <v>W0047WH</v>
          </cell>
          <cell r="V345" t="str">
            <v>WAYSCRAP</v>
          </cell>
          <cell r="X345" t="str">
            <v>A</v>
          </cell>
        </row>
        <row r="346">
          <cell r="A346" t="str">
            <v>W0047WH0204</v>
          </cell>
          <cell r="B346" t="str">
            <v>0.70 OSY 204 MM WHITE SB</v>
          </cell>
          <cell r="C346" t="str">
            <v>W0047</v>
          </cell>
          <cell r="E346" t="str">
            <v>SPUNBOND</v>
          </cell>
          <cell r="G346" t="str">
            <v>WHITE</v>
          </cell>
          <cell r="I346">
            <v>0.7</v>
          </cell>
          <cell r="J346" t="str">
            <v>OSY</v>
          </cell>
          <cell r="K346">
            <v>8.0314999999999994</v>
          </cell>
          <cell r="L346" t="str">
            <v>IN</v>
          </cell>
          <cell r="O346" t="str">
            <v>LY</v>
          </cell>
          <cell r="P346">
            <v>6</v>
          </cell>
          <cell r="U346" t="str">
            <v>W0047WH</v>
          </cell>
          <cell r="V346" t="str">
            <v>WAYSCRAP</v>
          </cell>
          <cell r="X346" t="str">
            <v>A</v>
          </cell>
        </row>
        <row r="347">
          <cell r="A347" t="str">
            <v>W0047WH0205</v>
          </cell>
          <cell r="B347" t="str">
            <v>0.70 OSY 205 MM WHITE SB</v>
          </cell>
          <cell r="C347" t="str">
            <v>W0047</v>
          </cell>
          <cell r="E347" t="str">
            <v>SPUNBOND</v>
          </cell>
          <cell r="G347" t="str">
            <v>WHITE</v>
          </cell>
          <cell r="I347">
            <v>0.7</v>
          </cell>
          <cell r="J347" t="str">
            <v>OSY</v>
          </cell>
          <cell r="K347">
            <v>8.0619999999999994</v>
          </cell>
          <cell r="L347" t="str">
            <v>IN</v>
          </cell>
          <cell r="O347" t="str">
            <v>LY</v>
          </cell>
          <cell r="P347">
            <v>6</v>
          </cell>
          <cell r="U347" t="str">
            <v>W0047WH</v>
          </cell>
          <cell r="V347" t="str">
            <v>WAYSCRAP</v>
          </cell>
          <cell r="X347" t="str">
            <v>A</v>
          </cell>
        </row>
        <row r="348">
          <cell r="A348" t="str">
            <v>W0047WH1486</v>
          </cell>
          <cell r="B348" t="str">
            <v>0.70 OSY 58.5" WHITE SB</v>
          </cell>
          <cell r="C348" t="str">
            <v>W0047</v>
          </cell>
          <cell r="E348" t="str">
            <v>SPUNBOND</v>
          </cell>
          <cell r="G348" t="str">
            <v>WHITE</v>
          </cell>
          <cell r="I348">
            <v>0.7</v>
          </cell>
          <cell r="J348" t="str">
            <v>OSY</v>
          </cell>
          <cell r="K348">
            <v>58.5</v>
          </cell>
          <cell r="L348" t="str">
            <v>IN</v>
          </cell>
          <cell r="O348" t="str">
            <v>LY</v>
          </cell>
          <cell r="P348">
            <v>1</v>
          </cell>
          <cell r="U348" t="str">
            <v>W0047WH</v>
          </cell>
          <cell r="V348" t="str">
            <v>WAYSCRAP</v>
          </cell>
          <cell r="X348" t="str">
            <v>A</v>
          </cell>
        </row>
        <row r="349">
          <cell r="A349" t="str">
            <v>W0047WH2972</v>
          </cell>
          <cell r="B349" t="str">
            <v>0.70 OSY 117" WHITE SB</v>
          </cell>
          <cell r="C349" t="str">
            <v>W0047</v>
          </cell>
          <cell r="E349" t="str">
            <v>SPUNBOND</v>
          </cell>
          <cell r="G349" t="str">
            <v>WHITE</v>
          </cell>
          <cell r="I349">
            <v>0.7</v>
          </cell>
          <cell r="J349" t="str">
            <v>OSY</v>
          </cell>
          <cell r="K349">
            <v>117</v>
          </cell>
          <cell r="L349" t="str">
            <v>IN</v>
          </cell>
          <cell r="O349" t="str">
            <v>LY</v>
          </cell>
          <cell r="P349">
            <v>1</v>
          </cell>
          <cell r="U349" t="str">
            <v>W0047WH</v>
          </cell>
          <cell r="V349" t="str">
            <v>WAYSCRAP</v>
          </cell>
          <cell r="X349" t="str">
            <v>A</v>
          </cell>
        </row>
        <row r="350">
          <cell r="A350" t="str">
            <v>W0047YL0171</v>
          </cell>
          <cell r="B350" t="str">
            <v>0.70 OSY 6.75" YELLOW SB</v>
          </cell>
          <cell r="C350" t="str">
            <v>W0047</v>
          </cell>
          <cell r="E350" t="str">
            <v>SPUNBOND</v>
          </cell>
          <cell r="G350" t="str">
            <v>YELLOW</v>
          </cell>
          <cell r="I350">
            <v>0.7</v>
          </cell>
          <cell r="J350" t="str">
            <v>OSY</v>
          </cell>
          <cell r="K350">
            <v>6.75</v>
          </cell>
          <cell r="L350" t="str">
            <v>IN</v>
          </cell>
          <cell r="O350" t="str">
            <v>LY</v>
          </cell>
          <cell r="P350">
            <v>7</v>
          </cell>
          <cell r="U350" t="str">
            <v>W0047YL</v>
          </cell>
          <cell r="V350" t="str">
            <v>WAYSCRAP</v>
          </cell>
          <cell r="X350" t="str">
            <v>A</v>
          </cell>
        </row>
        <row r="351">
          <cell r="A351" t="str">
            <v>W0047YL0187</v>
          </cell>
          <cell r="B351" t="str">
            <v>0.70 OSY 7.375" YELLOW SB</v>
          </cell>
          <cell r="C351" t="str">
            <v>W0047</v>
          </cell>
          <cell r="E351" t="str">
            <v>SPUNBOND</v>
          </cell>
          <cell r="G351" t="str">
            <v>YELLOW</v>
          </cell>
          <cell r="I351">
            <v>0.7</v>
          </cell>
          <cell r="J351" t="str">
            <v>OSY</v>
          </cell>
          <cell r="K351">
            <v>7.375</v>
          </cell>
          <cell r="L351" t="str">
            <v>IN</v>
          </cell>
          <cell r="O351" t="str">
            <v>LY</v>
          </cell>
          <cell r="P351">
            <v>6</v>
          </cell>
          <cell r="U351" t="str">
            <v>W0047YL</v>
          </cell>
          <cell r="V351" t="str">
            <v>WAYSCRAP</v>
          </cell>
          <cell r="X351" t="str">
            <v>A</v>
          </cell>
        </row>
        <row r="352">
          <cell r="A352" t="str">
            <v>W0047YL0191</v>
          </cell>
          <cell r="B352" t="str">
            <v>0.70 OSY 7.5" YELLOW SB</v>
          </cell>
          <cell r="C352" t="str">
            <v>W0047</v>
          </cell>
          <cell r="E352" t="str">
            <v>SPUNBOND</v>
          </cell>
          <cell r="G352" t="str">
            <v>YELLOW</v>
          </cell>
          <cell r="I352">
            <v>0.7</v>
          </cell>
          <cell r="J352" t="str">
            <v>OSY</v>
          </cell>
          <cell r="K352">
            <v>7.5</v>
          </cell>
          <cell r="L352" t="str">
            <v>IN</v>
          </cell>
          <cell r="O352" t="str">
            <v>LY</v>
          </cell>
          <cell r="P352">
            <v>6</v>
          </cell>
          <cell r="U352" t="str">
            <v>W0047YL</v>
          </cell>
          <cell r="V352" t="str">
            <v>WAYSCRAP</v>
          </cell>
          <cell r="X352" t="str">
            <v>A</v>
          </cell>
        </row>
        <row r="353">
          <cell r="A353" t="str">
            <v>W0050TE0743</v>
          </cell>
          <cell r="B353" t="str">
            <v>25 GSM 743 MM TEAL GREEN</v>
          </cell>
          <cell r="C353" t="str">
            <v>W0050TE</v>
          </cell>
          <cell r="E353" t="str">
            <v>SPUNBOND</v>
          </cell>
          <cell r="G353" t="str">
            <v>TEAL GREEN</v>
          </cell>
          <cell r="I353">
            <v>0.73729999999999996</v>
          </cell>
          <cell r="J353" t="str">
            <v>OSY</v>
          </cell>
          <cell r="K353">
            <v>29.251999999999999</v>
          </cell>
          <cell r="L353" t="str">
            <v>IN</v>
          </cell>
          <cell r="O353" t="str">
            <v>LY</v>
          </cell>
          <cell r="P353">
            <v>3</v>
          </cell>
          <cell r="U353" t="str">
            <v>W0050TE</v>
          </cell>
          <cell r="V353" t="str">
            <v>WAYSCRAP</v>
          </cell>
          <cell r="X353" t="str">
            <v>B</v>
          </cell>
        </row>
        <row r="354">
          <cell r="A354" t="str">
            <v>W0050TE0895</v>
          </cell>
          <cell r="B354" t="str">
            <v>25 GSM 895 MM TEAL GREEN</v>
          </cell>
          <cell r="C354" t="str">
            <v>W0050TE</v>
          </cell>
          <cell r="E354" t="str">
            <v>SPUNBOND</v>
          </cell>
          <cell r="G354" t="str">
            <v>TEAL GREEN</v>
          </cell>
          <cell r="I354">
            <v>0.73729999999999996</v>
          </cell>
          <cell r="J354" t="str">
            <v>OSY</v>
          </cell>
          <cell r="K354">
            <v>35.236199999999997</v>
          </cell>
          <cell r="L354" t="str">
            <v>IN</v>
          </cell>
          <cell r="O354" t="str">
            <v>LY</v>
          </cell>
          <cell r="P354">
            <v>1</v>
          </cell>
          <cell r="U354" t="str">
            <v>W0050TE</v>
          </cell>
          <cell r="V354" t="str">
            <v>WAYSCRAP</v>
          </cell>
          <cell r="X354" t="str">
            <v>B</v>
          </cell>
        </row>
        <row r="355">
          <cell r="A355" t="str">
            <v>W0050TT0762</v>
          </cell>
          <cell r="B355" t="str">
            <v>25 GSM 762 MM TRANSPARENT SB</v>
          </cell>
          <cell r="C355" t="str">
            <v>W0050TT</v>
          </cell>
          <cell r="E355" t="str">
            <v>SPUNBOND</v>
          </cell>
          <cell r="G355" t="str">
            <v>TRANSPARENT</v>
          </cell>
          <cell r="I355">
            <v>0.73729999999999996</v>
          </cell>
          <cell r="J355" t="str">
            <v>OSY</v>
          </cell>
          <cell r="K355">
            <v>30</v>
          </cell>
          <cell r="L355" t="str">
            <v>IN</v>
          </cell>
          <cell r="O355" t="str">
            <v>LY</v>
          </cell>
          <cell r="P355">
            <v>1</v>
          </cell>
          <cell r="U355" t="str">
            <v>W0050TT</v>
          </cell>
          <cell r="V355" t="str">
            <v>WAYSCRAP</v>
          </cell>
          <cell r="X355" t="str">
            <v>A</v>
          </cell>
        </row>
        <row r="356">
          <cell r="A356" t="str">
            <v>W0050WH0635</v>
          </cell>
          <cell r="B356" t="str">
            <v>25 GSM 25" WHITE SB</v>
          </cell>
          <cell r="C356" t="str">
            <v>W0050WH</v>
          </cell>
          <cell r="E356" t="str">
            <v>SPUNBOND</v>
          </cell>
          <cell r="G356" t="str">
            <v>WHITE</v>
          </cell>
          <cell r="I356">
            <v>0.73729999999999996</v>
          </cell>
          <cell r="J356" t="str">
            <v>OSY</v>
          </cell>
          <cell r="K356">
            <v>25</v>
          </cell>
          <cell r="L356" t="str">
            <v>IN</v>
          </cell>
          <cell r="O356" t="str">
            <v>LY</v>
          </cell>
          <cell r="P356">
            <v>2</v>
          </cell>
          <cell r="U356" t="str">
            <v>W0050WH</v>
          </cell>
          <cell r="V356" t="str">
            <v>WAYSCRAP</v>
          </cell>
          <cell r="X356" t="str">
            <v>A</v>
          </cell>
        </row>
        <row r="357">
          <cell r="A357" t="str">
            <v>W0050WH0762</v>
          </cell>
          <cell r="B357" t="str">
            <v>25 GSM 30" WHITE SB</v>
          </cell>
          <cell r="C357" t="str">
            <v>W0050WH</v>
          </cell>
          <cell r="E357" t="str">
            <v>SPUNBOND</v>
          </cell>
          <cell r="G357" t="str">
            <v>WHITE</v>
          </cell>
          <cell r="I357">
            <v>0.73729999999999996</v>
          </cell>
          <cell r="J357" t="str">
            <v>OSY</v>
          </cell>
          <cell r="K357">
            <v>30</v>
          </cell>
          <cell r="L357" t="str">
            <v>IN</v>
          </cell>
          <cell r="O357" t="str">
            <v>LY</v>
          </cell>
          <cell r="P357">
            <v>1</v>
          </cell>
          <cell r="U357" t="str">
            <v>W0050WH</v>
          </cell>
          <cell r="V357" t="str">
            <v>WAYSCRAP</v>
          </cell>
          <cell r="X357" t="str">
            <v>A</v>
          </cell>
        </row>
        <row r="358">
          <cell r="A358" t="str">
            <v>W0050WH0813</v>
          </cell>
          <cell r="B358" t="str">
            <v>25 GSM 32" WHITE SB</v>
          </cell>
          <cell r="C358" t="str">
            <v>W0050WH</v>
          </cell>
          <cell r="E358" t="str">
            <v>SPUNBOND</v>
          </cell>
          <cell r="G358" t="str">
            <v>WHITE</v>
          </cell>
          <cell r="I358">
            <v>0.73729999999999996</v>
          </cell>
          <cell r="J358" t="str">
            <v>OSY</v>
          </cell>
          <cell r="K358">
            <v>32.007899999999999</v>
          </cell>
          <cell r="L358" t="str">
            <v>IN</v>
          </cell>
          <cell r="O358" t="str">
            <v>LY</v>
          </cell>
          <cell r="P358">
            <v>1</v>
          </cell>
          <cell r="U358" t="str">
            <v>W0050WH</v>
          </cell>
          <cell r="V358" t="str">
            <v>WAYSCRAP</v>
          </cell>
          <cell r="X358" t="str">
            <v>A</v>
          </cell>
        </row>
        <row r="359">
          <cell r="A359" t="str">
            <v>W0050WH0857</v>
          </cell>
          <cell r="B359" t="str">
            <v>25 GSM 33.75" WHITE SB</v>
          </cell>
          <cell r="C359" t="str">
            <v>W0050WH</v>
          </cell>
          <cell r="E359" t="str">
            <v>SPUNBOND</v>
          </cell>
          <cell r="G359" t="str">
            <v>WHITE</v>
          </cell>
          <cell r="I359">
            <v>0.73729999999999996</v>
          </cell>
          <cell r="J359" t="str">
            <v>OSY</v>
          </cell>
          <cell r="K359">
            <v>33.75</v>
          </cell>
          <cell r="L359" t="str">
            <v>IN</v>
          </cell>
          <cell r="O359" t="str">
            <v>LY</v>
          </cell>
          <cell r="P359">
            <v>1</v>
          </cell>
          <cell r="U359" t="str">
            <v>W0050WH</v>
          </cell>
          <cell r="V359" t="str">
            <v>WAYSCRAP</v>
          </cell>
          <cell r="X359" t="str">
            <v>A</v>
          </cell>
        </row>
        <row r="360">
          <cell r="A360" t="str">
            <v>W0050WH0864</v>
          </cell>
          <cell r="B360" t="str">
            <v>25 GSM 34" WHITE SB</v>
          </cell>
          <cell r="C360" t="str">
            <v>W0050WH</v>
          </cell>
          <cell r="E360" t="str">
            <v>SPUNBOND</v>
          </cell>
          <cell r="G360" t="str">
            <v>WHITE</v>
          </cell>
          <cell r="I360">
            <v>0.73729999999999996</v>
          </cell>
          <cell r="J360" t="str">
            <v>OSY</v>
          </cell>
          <cell r="K360">
            <v>34</v>
          </cell>
          <cell r="L360" t="str">
            <v>IN</v>
          </cell>
          <cell r="O360" t="str">
            <v>LY</v>
          </cell>
          <cell r="P360">
            <v>1</v>
          </cell>
          <cell r="U360" t="str">
            <v>W0050WH</v>
          </cell>
          <cell r="V360" t="str">
            <v>WAYSCRAP</v>
          </cell>
          <cell r="X360" t="str">
            <v>A</v>
          </cell>
        </row>
        <row r="361">
          <cell r="A361" t="str">
            <v>W0050WH0867</v>
          </cell>
          <cell r="B361" t="str">
            <v>25 GSM 867 MM WHITE SB</v>
          </cell>
          <cell r="C361" t="str">
            <v>W0050WH</v>
          </cell>
          <cell r="E361" t="str">
            <v>SPUNBOND</v>
          </cell>
          <cell r="G361" t="str">
            <v>WHITE</v>
          </cell>
          <cell r="I361">
            <v>0.73729999999999996</v>
          </cell>
          <cell r="J361" t="str">
            <v>OSY</v>
          </cell>
          <cell r="K361">
            <v>34.125</v>
          </cell>
          <cell r="L361" t="str">
            <v>IN</v>
          </cell>
          <cell r="O361" t="str">
            <v>LY</v>
          </cell>
          <cell r="P361">
            <v>1</v>
          </cell>
          <cell r="U361" t="str">
            <v>W0050WH</v>
          </cell>
          <cell r="V361" t="str">
            <v>WAYSCRAP</v>
          </cell>
          <cell r="X361" t="str">
            <v>A</v>
          </cell>
        </row>
        <row r="362">
          <cell r="A362" t="str">
            <v>W0051DT0749</v>
          </cell>
          <cell r="B362" t="str">
            <v>0.75 OSY 29.5" DARK TAN SB</v>
          </cell>
          <cell r="C362" t="str">
            <v>W0051</v>
          </cell>
          <cell r="E362" t="str">
            <v>SPUNBOND</v>
          </cell>
          <cell r="G362" t="str">
            <v>DARK TAN</v>
          </cell>
          <cell r="I362">
            <v>0.75</v>
          </cell>
          <cell r="J362" t="str">
            <v>OSY</v>
          </cell>
          <cell r="K362">
            <v>29.5</v>
          </cell>
          <cell r="L362" t="str">
            <v>IN</v>
          </cell>
          <cell r="O362" t="str">
            <v>LY</v>
          </cell>
          <cell r="P362">
            <v>1</v>
          </cell>
          <cell r="U362" t="str">
            <v>W0051DT</v>
          </cell>
          <cell r="V362" t="str">
            <v>WAYSCRAP</v>
          </cell>
          <cell r="X362" t="str">
            <v>A</v>
          </cell>
        </row>
        <row r="363">
          <cell r="A363" t="str">
            <v>W0051DT1613</v>
          </cell>
          <cell r="B363" t="str">
            <v>0.75 OSY 63.5" DARK TAN SB</v>
          </cell>
          <cell r="C363" t="str">
            <v>W0051</v>
          </cell>
          <cell r="E363" t="str">
            <v>SPUNBOND</v>
          </cell>
          <cell r="G363" t="str">
            <v>DARK TAN</v>
          </cell>
          <cell r="I363">
            <v>0.75</v>
          </cell>
          <cell r="J363" t="str">
            <v>OSY</v>
          </cell>
          <cell r="K363">
            <v>63.5</v>
          </cell>
          <cell r="L363" t="str">
            <v>IN</v>
          </cell>
          <cell r="O363" t="str">
            <v>LY</v>
          </cell>
          <cell r="P363">
            <v>1</v>
          </cell>
          <cell r="U363" t="str">
            <v>W0051DT</v>
          </cell>
          <cell r="V363" t="str">
            <v>WAYSCRAP</v>
          </cell>
          <cell r="X363" t="str">
            <v>B</v>
          </cell>
        </row>
        <row r="364">
          <cell r="A364" t="str">
            <v>W0051LG0178</v>
          </cell>
          <cell r="B364" t="str">
            <v>0.75 OSY 7" LIGHT GREEN SB</v>
          </cell>
          <cell r="C364" t="str">
            <v>W0051</v>
          </cell>
          <cell r="E364" t="str">
            <v>SPUNBOND</v>
          </cell>
          <cell r="G364" t="str">
            <v>LIGHT GREEN</v>
          </cell>
          <cell r="I364">
            <v>0.75</v>
          </cell>
          <cell r="J364" t="str">
            <v>OSY</v>
          </cell>
          <cell r="K364">
            <v>7</v>
          </cell>
          <cell r="L364" t="str">
            <v>IN</v>
          </cell>
          <cell r="O364" t="str">
            <v>LY</v>
          </cell>
          <cell r="P364">
            <v>7</v>
          </cell>
          <cell r="U364" t="str">
            <v>W0051LG</v>
          </cell>
          <cell r="V364" t="str">
            <v>WAYSCRAP</v>
          </cell>
          <cell r="X364" t="str">
            <v>A</v>
          </cell>
        </row>
        <row r="365">
          <cell r="A365" t="str">
            <v>W0051LP0178</v>
          </cell>
          <cell r="B365" t="str">
            <v>0.75 OSY 7" BABY BLUE SB</v>
          </cell>
          <cell r="C365" t="str">
            <v>W0051</v>
          </cell>
          <cell r="E365" t="str">
            <v>SPUNBOND</v>
          </cell>
          <cell r="G365" t="str">
            <v>BABY BLUE</v>
          </cell>
          <cell r="I365">
            <v>0.75</v>
          </cell>
          <cell r="J365" t="str">
            <v>OSY</v>
          </cell>
          <cell r="K365">
            <v>7</v>
          </cell>
          <cell r="L365" t="str">
            <v>IN</v>
          </cell>
          <cell r="O365" t="str">
            <v>LY</v>
          </cell>
          <cell r="P365">
            <v>7</v>
          </cell>
          <cell r="U365" t="str">
            <v>W0051LP</v>
          </cell>
          <cell r="V365" t="str">
            <v>WAYSCRAP</v>
          </cell>
          <cell r="X365" t="str">
            <v>A</v>
          </cell>
        </row>
        <row r="366">
          <cell r="A366" t="str">
            <v>W0051OF0749</v>
          </cell>
          <cell r="B366" t="str">
            <v>0.75 OSY 29.5" ORANGE SB</v>
          </cell>
          <cell r="C366" t="str">
            <v>W0051</v>
          </cell>
          <cell r="E366" t="str">
            <v>SPUNBOND</v>
          </cell>
          <cell r="G366" t="str">
            <v>ORANGE</v>
          </cell>
          <cell r="I366">
            <v>0.75</v>
          </cell>
          <cell r="J366" t="str">
            <v>OSY</v>
          </cell>
          <cell r="K366">
            <v>29.5</v>
          </cell>
          <cell r="L366" t="str">
            <v>IN</v>
          </cell>
          <cell r="O366" t="str">
            <v>LY</v>
          </cell>
          <cell r="P366">
            <v>1</v>
          </cell>
          <cell r="U366" t="str">
            <v>W0051OF</v>
          </cell>
          <cell r="V366" t="str">
            <v>WAYSCRAP</v>
          </cell>
          <cell r="X366" t="str">
            <v>A</v>
          </cell>
        </row>
        <row r="367">
          <cell r="A367" t="str">
            <v>W0051OR0749</v>
          </cell>
          <cell r="B367" t="str">
            <v>0.75 OSY 29.5" ORANGE SB</v>
          </cell>
          <cell r="C367" t="str">
            <v>W0051</v>
          </cell>
          <cell r="E367" t="str">
            <v>SPUNBOND</v>
          </cell>
          <cell r="G367" t="str">
            <v>ORANGE</v>
          </cell>
          <cell r="I367">
            <v>0.75</v>
          </cell>
          <cell r="J367" t="str">
            <v>OSY</v>
          </cell>
          <cell r="K367">
            <v>29.5</v>
          </cell>
          <cell r="L367" t="str">
            <v>IN</v>
          </cell>
          <cell r="O367" t="str">
            <v>LY</v>
          </cell>
          <cell r="P367">
            <v>2</v>
          </cell>
          <cell r="U367" t="str">
            <v>W0051OR</v>
          </cell>
          <cell r="V367" t="str">
            <v>WAYSCRAP</v>
          </cell>
          <cell r="X367" t="str">
            <v>A</v>
          </cell>
        </row>
        <row r="368">
          <cell r="A368" t="str">
            <v>W0051PK0749</v>
          </cell>
          <cell r="B368" t="str">
            <v>0.75 OSY 29.5" PINK SB</v>
          </cell>
          <cell r="C368" t="str">
            <v>W0051</v>
          </cell>
          <cell r="E368" t="str">
            <v>SPUNBOND</v>
          </cell>
          <cell r="G368" t="str">
            <v>PINK</v>
          </cell>
          <cell r="I368">
            <v>0.75</v>
          </cell>
          <cell r="J368" t="str">
            <v>OSY</v>
          </cell>
          <cell r="K368">
            <v>29.5</v>
          </cell>
          <cell r="L368" t="str">
            <v>IN</v>
          </cell>
          <cell r="O368" t="str">
            <v>LY</v>
          </cell>
          <cell r="P368">
            <v>1</v>
          </cell>
          <cell r="U368" t="str">
            <v>W0051PK</v>
          </cell>
          <cell r="V368" t="str">
            <v>WAYSCRAP</v>
          </cell>
          <cell r="X368" t="str">
            <v>A</v>
          </cell>
        </row>
        <row r="369">
          <cell r="A369" t="str">
            <v>W0051WH0178</v>
          </cell>
          <cell r="B369" t="str">
            <v>0.75 OSY 7" WHITE SB</v>
          </cell>
          <cell r="C369" t="str">
            <v>W0051</v>
          </cell>
          <cell r="E369" t="str">
            <v>SPUNBOND</v>
          </cell>
          <cell r="G369" t="str">
            <v>WHITE</v>
          </cell>
          <cell r="I369">
            <v>0.75</v>
          </cell>
          <cell r="J369" t="str">
            <v>OSY</v>
          </cell>
          <cell r="K369">
            <v>7</v>
          </cell>
          <cell r="L369" t="str">
            <v>IN</v>
          </cell>
          <cell r="O369" t="str">
            <v>LY</v>
          </cell>
          <cell r="P369">
            <v>7</v>
          </cell>
          <cell r="U369" t="str">
            <v>W0051WH</v>
          </cell>
          <cell r="V369" t="str">
            <v>WAYSCRAP</v>
          </cell>
          <cell r="X369" t="str">
            <v>A</v>
          </cell>
        </row>
        <row r="370">
          <cell r="A370" t="str">
            <v>W0051WH0813</v>
          </cell>
          <cell r="B370" t="str">
            <v>0.75 OSY 32" WHITE SB</v>
          </cell>
          <cell r="C370" t="str">
            <v>W0051</v>
          </cell>
          <cell r="E370" t="str">
            <v>SPUNBOND</v>
          </cell>
          <cell r="G370" t="str">
            <v>WHITE</v>
          </cell>
          <cell r="I370">
            <v>0.75</v>
          </cell>
          <cell r="J370" t="str">
            <v>OSY</v>
          </cell>
          <cell r="K370">
            <v>32</v>
          </cell>
          <cell r="L370" t="str">
            <v>IN</v>
          </cell>
          <cell r="O370" t="str">
            <v>LY</v>
          </cell>
          <cell r="P370">
            <v>1</v>
          </cell>
          <cell r="U370" t="str">
            <v>W0051WH</v>
          </cell>
          <cell r="V370" t="str">
            <v>WAYSCRAP</v>
          </cell>
          <cell r="X370" t="str">
            <v>A</v>
          </cell>
        </row>
        <row r="371">
          <cell r="A371" t="str">
            <v>W0051WH1372</v>
          </cell>
          <cell r="B371" t="str">
            <v>0.75 OSY 54" WHITE SB (FD)</v>
          </cell>
          <cell r="C371" t="str">
            <v>W0051</v>
          </cell>
          <cell r="E371" t="str">
            <v>SPUNBOND</v>
          </cell>
          <cell r="G371" t="str">
            <v>WHITE</v>
          </cell>
          <cell r="I371">
            <v>0.75</v>
          </cell>
          <cell r="J371" t="str">
            <v>OSY</v>
          </cell>
          <cell r="K371">
            <v>54</v>
          </cell>
          <cell r="L371" t="str">
            <v>IN</v>
          </cell>
          <cell r="O371" t="str">
            <v>LY</v>
          </cell>
          <cell r="P371">
            <v>1</v>
          </cell>
          <cell r="U371" t="str">
            <v>W0051WH</v>
          </cell>
          <cell r="V371" t="str">
            <v>WAYSCRAP - FDA</v>
          </cell>
          <cell r="X371" t="str">
            <v>A</v>
          </cell>
        </row>
        <row r="372">
          <cell r="A372" t="str">
            <v>W0051WH1524</v>
          </cell>
          <cell r="B372" t="str">
            <v>0.75 OSY 60" WHITE SB</v>
          </cell>
          <cell r="C372" t="str">
            <v>W0051</v>
          </cell>
          <cell r="E372" t="str">
            <v>SPUNBOND</v>
          </cell>
          <cell r="G372" t="str">
            <v>WHITE</v>
          </cell>
          <cell r="I372">
            <v>0.75</v>
          </cell>
          <cell r="J372" t="str">
            <v>OSY</v>
          </cell>
          <cell r="K372">
            <v>60</v>
          </cell>
          <cell r="L372" t="str">
            <v>IN</v>
          </cell>
          <cell r="O372" t="str">
            <v>LY</v>
          </cell>
          <cell r="P372">
            <v>1</v>
          </cell>
          <cell r="U372" t="str">
            <v>W0051WH</v>
          </cell>
          <cell r="V372" t="str">
            <v>WAYSCRAP</v>
          </cell>
          <cell r="X372" t="str">
            <v>A</v>
          </cell>
        </row>
        <row r="373">
          <cell r="A373" t="str">
            <v>W0051WH1600</v>
          </cell>
          <cell r="B373" t="str">
            <v>0.75 OSY 63" WHITE SB</v>
          </cell>
          <cell r="C373" t="str">
            <v>W0051</v>
          </cell>
          <cell r="E373" t="str">
            <v>SPUNBOND</v>
          </cell>
          <cell r="G373" t="str">
            <v>WHITE</v>
          </cell>
          <cell r="I373">
            <v>0.75</v>
          </cell>
          <cell r="J373" t="str">
            <v>OSY</v>
          </cell>
          <cell r="K373">
            <v>63</v>
          </cell>
          <cell r="L373" t="str">
            <v>IN</v>
          </cell>
          <cell r="O373" t="str">
            <v>LY</v>
          </cell>
          <cell r="P373">
            <v>1</v>
          </cell>
          <cell r="U373" t="str">
            <v>W0051WH</v>
          </cell>
          <cell r="V373" t="str">
            <v>WAYSCRAP</v>
          </cell>
          <cell r="X373" t="str">
            <v>A</v>
          </cell>
        </row>
        <row r="374">
          <cell r="A374" t="str">
            <v>W0051WH3150</v>
          </cell>
          <cell r="B374" t="str">
            <v>0.75 OSY 124" WHITE SB</v>
          </cell>
          <cell r="C374" t="str">
            <v>W0051</v>
          </cell>
          <cell r="E374" t="str">
            <v>SPUNBOND</v>
          </cell>
          <cell r="G374" t="str">
            <v>WHITE</v>
          </cell>
          <cell r="I374">
            <v>0.75</v>
          </cell>
          <cell r="J374" t="str">
            <v>OSY</v>
          </cell>
          <cell r="K374">
            <v>124</v>
          </cell>
          <cell r="L374" t="str">
            <v>IN</v>
          </cell>
          <cell r="O374" t="str">
            <v>LY</v>
          </cell>
          <cell r="P374">
            <v>1</v>
          </cell>
          <cell r="U374" t="str">
            <v>W0051WH</v>
          </cell>
          <cell r="V374" t="str">
            <v>WAYSCRAP</v>
          </cell>
          <cell r="X374" t="str">
            <v>A</v>
          </cell>
        </row>
        <row r="375">
          <cell r="A375" t="str">
            <v>W0051WH3200</v>
          </cell>
          <cell r="B375" t="str">
            <v>0.75 OSY 126" WHITE (FD)</v>
          </cell>
          <cell r="C375" t="str">
            <v>W0051</v>
          </cell>
          <cell r="E375" t="str">
            <v>SPUNBOND</v>
          </cell>
          <cell r="G375" t="str">
            <v>WHITE</v>
          </cell>
          <cell r="I375">
            <v>0.75</v>
          </cell>
          <cell r="J375" t="str">
            <v>OSY</v>
          </cell>
          <cell r="K375">
            <v>126</v>
          </cell>
          <cell r="L375" t="str">
            <v>IN</v>
          </cell>
          <cell r="O375" t="str">
            <v>LY</v>
          </cell>
          <cell r="P375">
            <v>1</v>
          </cell>
          <cell r="U375" t="str">
            <v>W0051WH</v>
          </cell>
          <cell r="V375" t="str">
            <v>WAYSCRAP - FDA</v>
          </cell>
          <cell r="X375" t="str">
            <v>D</v>
          </cell>
        </row>
        <row r="376">
          <cell r="A376" t="str">
            <v>W0051WH3683</v>
          </cell>
          <cell r="B376" t="str">
            <v>0.75 OSY 145" WHITE SB</v>
          </cell>
          <cell r="C376" t="str">
            <v>W0051</v>
          </cell>
          <cell r="E376" t="str">
            <v>SPUNBOND</v>
          </cell>
          <cell r="G376" t="str">
            <v>WHITE</v>
          </cell>
          <cell r="I376">
            <v>0.75</v>
          </cell>
          <cell r="J376" t="str">
            <v>OSY</v>
          </cell>
          <cell r="K376">
            <v>145</v>
          </cell>
          <cell r="L376" t="str">
            <v>IN</v>
          </cell>
          <cell r="O376" t="str">
            <v>LY</v>
          </cell>
          <cell r="P376">
            <v>1</v>
          </cell>
          <cell r="U376" t="str">
            <v>W0051WH</v>
          </cell>
          <cell r="V376" t="str">
            <v>WAYSCRAP</v>
          </cell>
          <cell r="X376" t="str">
            <v>A</v>
          </cell>
        </row>
        <row r="377">
          <cell r="A377" t="str">
            <v>W0051WH3835</v>
          </cell>
          <cell r="B377" t="str">
            <v>0.75 OSY 151" WHITE SB</v>
          </cell>
          <cell r="C377" t="str">
            <v>W0051</v>
          </cell>
          <cell r="E377" t="str">
            <v>SPUNBOND</v>
          </cell>
          <cell r="G377" t="str">
            <v>WHITE</v>
          </cell>
          <cell r="I377">
            <v>0.75</v>
          </cell>
          <cell r="J377" t="str">
            <v>OSY</v>
          </cell>
          <cell r="K377">
            <v>151</v>
          </cell>
          <cell r="L377" t="str">
            <v>IN</v>
          </cell>
          <cell r="O377" t="str">
            <v>LY</v>
          </cell>
          <cell r="P377">
            <v>1</v>
          </cell>
          <cell r="U377" t="str">
            <v>W0051WH</v>
          </cell>
          <cell r="V377" t="str">
            <v>WAYSCRAP</v>
          </cell>
          <cell r="X377" t="str">
            <v>A</v>
          </cell>
        </row>
        <row r="378">
          <cell r="A378" t="str">
            <v>W0051YL0178</v>
          </cell>
          <cell r="B378" t="str">
            <v>0.75 OSY 7" YELLOW SB</v>
          </cell>
          <cell r="C378" t="str">
            <v>W0051</v>
          </cell>
          <cell r="E378" t="str">
            <v>SPUNBOND</v>
          </cell>
          <cell r="G378" t="str">
            <v>YELLOW</v>
          </cell>
          <cell r="I378">
            <v>0.75</v>
          </cell>
          <cell r="J378" t="str">
            <v>OSY</v>
          </cell>
          <cell r="K378">
            <v>7</v>
          </cell>
          <cell r="L378" t="str">
            <v>IN</v>
          </cell>
          <cell r="O378" t="str">
            <v>LY</v>
          </cell>
          <cell r="P378">
            <v>7</v>
          </cell>
          <cell r="U378" t="str">
            <v>W0051YL</v>
          </cell>
          <cell r="V378" t="str">
            <v>WAYSCRAP</v>
          </cell>
          <cell r="X378" t="str">
            <v>A</v>
          </cell>
        </row>
        <row r="379">
          <cell r="A379" t="str">
            <v>W0051YL0179</v>
          </cell>
          <cell r="B379" t="str">
            <v>0.75 OSY 7" YELLOW SB</v>
          </cell>
          <cell r="C379" t="str">
            <v>W0051</v>
          </cell>
          <cell r="E379" t="str">
            <v>SPUNBOND</v>
          </cell>
          <cell r="G379" t="str">
            <v>YELLOW</v>
          </cell>
          <cell r="I379">
            <v>0.75</v>
          </cell>
          <cell r="J379" t="str">
            <v>OSY</v>
          </cell>
          <cell r="K379">
            <v>7</v>
          </cell>
          <cell r="L379" t="str">
            <v>IN</v>
          </cell>
          <cell r="O379" t="str">
            <v>LY</v>
          </cell>
          <cell r="P379">
            <v>7</v>
          </cell>
          <cell r="U379" t="str">
            <v>W0051YL</v>
          </cell>
          <cell r="V379" t="str">
            <v>WAYSCRAP</v>
          </cell>
          <cell r="X379" t="str">
            <v>A</v>
          </cell>
        </row>
        <row r="380">
          <cell r="A380" t="str">
            <v>W0051YL0749</v>
          </cell>
          <cell r="B380" t="str">
            <v>0.75 OSY 29.5" YELLOW SB</v>
          </cell>
          <cell r="C380" t="str">
            <v>W0051</v>
          </cell>
          <cell r="E380" t="str">
            <v>SPUNBOND</v>
          </cell>
          <cell r="G380" t="str">
            <v>YELLOW</v>
          </cell>
          <cell r="I380">
            <v>0.75</v>
          </cell>
          <cell r="J380" t="str">
            <v>OSY</v>
          </cell>
          <cell r="K380">
            <v>29.5</v>
          </cell>
          <cell r="L380" t="str">
            <v>IN</v>
          </cell>
          <cell r="O380" t="str">
            <v>LY</v>
          </cell>
          <cell r="P380">
            <v>1</v>
          </cell>
          <cell r="U380" t="str">
            <v>W0051YL</v>
          </cell>
          <cell r="V380" t="str">
            <v>WAYSCRAP</v>
          </cell>
          <cell r="X380" t="str">
            <v>A</v>
          </cell>
        </row>
        <row r="381">
          <cell r="A381" t="str">
            <v>W0052TT0533</v>
          </cell>
          <cell r="B381" t="str">
            <v>26 GSM 21" TRANSPARENT SB</v>
          </cell>
          <cell r="C381" t="str">
            <v>W0052TT</v>
          </cell>
          <cell r="E381" t="str">
            <v>SPUNBOND</v>
          </cell>
          <cell r="G381" t="str">
            <v>TRANSPARENT</v>
          </cell>
          <cell r="I381">
            <v>0.76680000000000004</v>
          </cell>
          <cell r="J381" t="str">
            <v>OSY</v>
          </cell>
          <cell r="K381">
            <v>21</v>
          </cell>
          <cell r="L381" t="str">
            <v>IN</v>
          </cell>
          <cell r="O381" t="str">
            <v>LY</v>
          </cell>
          <cell r="P381">
            <v>2</v>
          </cell>
          <cell r="U381" t="str">
            <v>W0052TT</v>
          </cell>
          <cell r="V381" t="str">
            <v>WAYSCRAP</v>
          </cell>
          <cell r="X381" t="str">
            <v>C</v>
          </cell>
        </row>
        <row r="382">
          <cell r="A382" t="str">
            <v>W0054OR1575</v>
          </cell>
          <cell r="B382" t="str">
            <v>0.80 OSY 62" ORANGE SB</v>
          </cell>
          <cell r="C382" t="str">
            <v>W0054OR</v>
          </cell>
          <cell r="E382" t="str">
            <v>SPUNBOND</v>
          </cell>
          <cell r="G382" t="str">
            <v>ORANGE</v>
          </cell>
          <cell r="I382">
            <v>0.8</v>
          </cell>
          <cell r="J382" t="str">
            <v>OSY</v>
          </cell>
          <cell r="K382">
            <v>62</v>
          </cell>
          <cell r="L382" t="str">
            <v>IN</v>
          </cell>
          <cell r="O382" t="str">
            <v>LY</v>
          </cell>
          <cell r="P382">
            <v>1</v>
          </cell>
          <cell r="U382" t="str">
            <v>W0054OR</v>
          </cell>
          <cell r="V382" t="str">
            <v>WAYSCRAP</v>
          </cell>
          <cell r="X382" t="str">
            <v>A</v>
          </cell>
        </row>
        <row r="383">
          <cell r="A383" t="str">
            <v>W0054WH1321</v>
          </cell>
          <cell r="B383" t="str">
            <v>0.80 OSY 52" WHITE SB</v>
          </cell>
          <cell r="C383" t="str">
            <v>W0054WH</v>
          </cell>
          <cell r="E383" t="str">
            <v>SPUNBOND</v>
          </cell>
          <cell r="G383" t="str">
            <v>WHITE</v>
          </cell>
          <cell r="I383">
            <v>0.8</v>
          </cell>
          <cell r="J383" t="str">
            <v>OSY</v>
          </cell>
          <cell r="K383">
            <v>52</v>
          </cell>
          <cell r="L383" t="str">
            <v>IN</v>
          </cell>
          <cell r="O383" t="str">
            <v>LY</v>
          </cell>
          <cell r="P383">
            <v>1</v>
          </cell>
          <cell r="U383" t="str">
            <v>W0054WH</v>
          </cell>
          <cell r="V383" t="str">
            <v>WAYSCRAP</v>
          </cell>
          <cell r="X383" t="str">
            <v>A</v>
          </cell>
        </row>
        <row r="384">
          <cell r="A384" t="str">
            <v>W0054WH1397</v>
          </cell>
          <cell r="B384" t="str">
            <v>0.80 OSY 55" WHITE SB (FD)</v>
          </cell>
          <cell r="C384" t="str">
            <v>W0054WH</v>
          </cell>
          <cell r="E384" t="str">
            <v>SPUNBOND</v>
          </cell>
          <cell r="G384" t="str">
            <v>WHITE</v>
          </cell>
          <cell r="I384">
            <v>0.8</v>
          </cell>
          <cell r="J384" t="str">
            <v>OSY</v>
          </cell>
          <cell r="K384">
            <v>55</v>
          </cell>
          <cell r="L384" t="str">
            <v>IN</v>
          </cell>
          <cell r="O384" t="str">
            <v>LY</v>
          </cell>
          <cell r="P384">
            <v>1</v>
          </cell>
          <cell r="U384" t="str">
            <v>W0054WH</v>
          </cell>
          <cell r="V384" t="str">
            <v>WAYSCRAP - FDA</v>
          </cell>
          <cell r="X384" t="str">
            <v>A</v>
          </cell>
        </row>
        <row r="385">
          <cell r="A385" t="str">
            <v>W0054WH1575</v>
          </cell>
          <cell r="B385" t="str">
            <v>0.80 OSY 62" WHITE SB</v>
          </cell>
          <cell r="C385" t="str">
            <v>W0054WH</v>
          </cell>
          <cell r="E385" t="str">
            <v>SPUNBOND</v>
          </cell>
          <cell r="G385" t="str">
            <v>WHITE</v>
          </cell>
          <cell r="I385">
            <v>0.8</v>
          </cell>
          <cell r="J385" t="str">
            <v>OSY</v>
          </cell>
          <cell r="K385">
            <v>62</v>
          </cell>
          <cell r="L385" t="str">
            <v>IN</v>
          </cell>
          <cell r="O385" t="str">
            <v>LY</v>
          </cell>
          <cell r="P385">
            <v>1</v>
          </cell>
          <cell r="U385" t="str">
            <v>W0054WH</v>
          </cell>
          <cell r="V385" t="str">
            <v>WAYSCRAP</v>
          </cell>
          <cell r="X385" t="str">
            <v>A</v>
          </cell>
        </row>
        <row r="386">
          <cell r="A386" t="str">
            <v>W0054WH3200</v>
          </cell>
          <cell r="B386" t="str">
            <v>0.80 OSY 126" WHITE SB (FD)</v>
          </cell>
          <cell r="C386" t="str">
            <v>W0054WH</v>
          </cell>
          <cell r="E386" t="str">
            <v>SPUNBOND</v>
          </cell>
          <cell r="G386" t="str">
            <v>WHITE</v>
          </cell>
          <cell r="I386">
            <v>0.8</v>
          </cell>
          <cell r="J386" t="str">
            <v>OSY</v>
          </cell>
          <cell r="K386">
            <v>126</v>
          </cell>
          <cell r="L386" t="str">
            <v>IN</v>
          </cell>
          <cell r="O386" t="str">
            <v>LY</v>
          </cell>
          <cell r="P386">
            <v>1</v>
          </cell>
          <cell r="U386" t="str">
            <v>W0054WH</v>
          </cell>
          <cell r="V386" t="str">
            <v>WAYSCRAP - FDA</v>
          </cell>
          <cell r="X386" t="str">
            <v>A</v>
          </cell>
        </row>
        <row r="387">
          <cell r="A387" t="str">
            <v>W0054WH4191</v>
          </cell>
          <cell r="B387" t="str">
            <v>27 GSM 4191 MM WHITE SPUNBOND</v>
          </cell>
          <cell r="E387" t="str">
            <v>SPUNBOND</v>
          </cell>
          <cell r="G387" t="str">
            <v>WHITE</v>
          </cell>
          <cell r="I387">
            <v>0.79630000000000001</v>
          </cell>
          <cell r="J387" t="str">
            <v>OSY</v>
          </cell>
          <cell r="K387">
            <v>165</v>
          </cell>
          <cell r="L387" t="str">
            <v>IN</v>
          </cell>
          <cell r="O387" t="str">
            <v>LY</v>
          </cell>
          <cell r="P387">
            <v>1</v>
          </cell>
          <cell r="U387" t="str">
            <v>W0054WH</v>
          </cell>
          <cell r="V387" t="str">
            <v>WAYSCRAP</v>
          </cell>
          <cell r="X387" t="str">
            <v>B</v>
          </cell>
        </row>
        <row r="388">
          <cell r="A388" t="str">
            <v>W0056BL0914</v>
          </cell>
          <cell r="B388" t="str">
            <v>28 GSM 36" BLACK SB</v>
          </cell>
          <cell r="C388" t="str">
            <v>W0056BL</v>
          </cell>
          <cell r="E388" t="str">
            <v>SPUNBOND</v>
          </cell>
          <cell r="G388" t="str">
            <v>BLACK</v>
          </cell>
          <cell r="I388">
            <v>0.82579999999999998</v>
          </cell>
          <cell r="J388" t="str">
            <v>OSY</v>
          </cell>
          <cell r="K388">
            <v>36</v>
          </cell>
          <cell r="L388" t="str">
            <v>IN</v>
          </cell>
          <cell r="O388" t="str">
            <v>LY</v>
          </cell>
          <cell r="P388">
            <v>1</v>
          </cell>
          <cell r="U388" t="str">
            <v>W0056BL</v>
          </cell>
          <cell r="V388" t="str">
            <v>WAYSCRAP</v>
          </cell>
          <cell r="X388" t="str">
            <v>B</v>
          </cell>
        </row>
        <row r="389">
          <cell r="A389" t="str">
            <v>W005BBL0914</v>
          </cell>
          <cell r="B389" t="str">
            <v>1.70 OSY 36" BLACK SB</v>
          </cell>
          <cell r="C389" t="str">
            <v>W005BBL</v>
          </cell>
          <cell r="E389" t="str">
            <v>SPUNBOND</v>
          </cell>
          <cell r="G389" t="str">
            <v>BLACK</v>
          </cell>
          <cell r="I389">
            <v>1.7</v>
          </cell>
          <cell r="J389" t="str">
            <v>OSY</v>
          </cell>
          <cell r="K389">
            <v>36</v>
          </cell>
          <cell r="L389" t="str">
            <v>IN</v>
          </cell>
          <cell r="O389" t="str">
            <v>LY</v>
          </cell>
          <cell r="P389">
            <v>1</v>
          </cell>
          <cell r="U389" t="str">
            <v>W005BBL</v>
          </cell>
          <cell r="V389" t="str">
            <v>WAYSCRAP</v>
          </cell>
          <cell r="X389" t="str">
            <v>B</v>
          </cell>
        </row>
        <row r="390">
          <cell r="A390" t="str">
            <v>W005BBL1219</v>
          </cell>
          <cell r="B390" t="str">
            <v>1.70 OSY 48" BLACK SB</v>
          </cell>
          <cell r="C390" t="str">
            <v>W005BBL</v>
          </cell>
          <cell r="E390" t="str">
            <v>SPUNBOND</v>
          </cell>
          <cell r="G390" t="str">
            <v>BLACK</v>
          </cell>
          <cell r="I390">
            <v>1.7</v>
          </cell>
          <cell r="J390" t="str">
            <v>OSY</v>
          </cell>
          <cell r="K390">
            <v>48</v>
          </cell>
          <cell r="L390" t="str">
            <v>IN</v>
          </cell>
          <cell r="O390" t="str">
            <v>LY</v>
          </cell>
          <cell r="P390">
            <v>1</v>
          </cell>
          <cell r="U390" t="str">
            <v>W005BBL</v>
          </cell>
          <cell r="V390" t="str">
            <v>WAYSCRAP</v>
          </cell>
        </row>
        <row r="391">
          <cell r="A391" t="str">
            <v>W005BKW1575</v>
          </cell>
          <cell r="B391" t="str">
            <v>1.70 OSY 62" WHITE SB</v>
          </cell>
          <cell r="C391" t="str">
            <v>W005BKW</v>
          </cell>
          <cell r="E391" t="str">
            <v>SPUNBOND</v>
          </cell>
          <cell r="G391" t="str">
            <v>WHITE</v>
          </cell>
          <cell r="I391">
            <v>1.7</v>
          </cell>
          <cell r="J391" t="str">
            <v>OSY</v>
          </cell>
          <cell r="K391">
            <v>62</v>
          </cell>
          <cell r="L391" t="str">
            <v>IN</v>
          </cell>
          <cell r="O391" t="str">
            <v>LY</v>
          </cell>
          <cell r="P391">
            <v>1</v>
          </cell>
          <cell r="U391" t="str">
            <v>W005BKW</v>
          </cell>
          <cell r="V391" t="str">
            <v>WAYSCRAP</v>
          </cell>
          <cell r="X391" t="str">
            <v>A</v>
          </cell>
        </row>
        <row r="392">
          <cell r="A392" t="str">
            <v>W005CAW2083</v>
          </cell>
          <cell r="B392" t="str">
            <v>1.85 OSY 82" AW WHITE SB</v>
          </cell>
          <cell r="C392" t="str">
            <v>W005CAW</v>
          </cell>
          <cell r="E392" t="str">
            <v>SPUNBOND</v>
          </cell>
          <cell r="G392" t="str">
            <v>AW WHITE</v>
          </cell>
          <cell r="I392">
            <v>1.85</v>
          </cell>
          <cell r="J392" t="str">
            <v>OSY</v>
          </cell>
          <cell r="K392">
            <v>82</v>
          </cell>
          <cell r="L392" t="str">
            <v>IN</v>
          </cell>
          <cell r="O392" t="str">
            <v>LY</v>
          </cell>
          <cell r="P392">
            <v>1</v>
          </cell>
          <cell r="U392" t="str">
            <v>W005CAW</v>
          </cell>
          <cell r="V392" t="str">
            <v>WAYSCRAP</v>
          </cell>
          <cell r="X392" t="str">
            <v>B</v>
          </cell>
        </row>
        <row r="393">
          <cell r="A393" t="str">
            <v>W0060WH0305</v>
          </cell>
          <cell r="B393" t="str">
            <v>30 GSM 12" WHITE SBPP</v>
          </cell>
          <cell r="C393" t="str">
            <v>W0060WH</v>
          </cell>
          <cell r="E393" t="str">
            <v>SPUNBOND</v>
          </cell>
          <cell r="G393" t="str">
            <v>WHITE</v>
          </cell>
          <cell r="I393">
            <v>0.88480000000000003</v>
          </cell>
          <cell r="J393" t="str">
            <v>OSY</v>
          </cell>
          <cell r="K393">
            <v>12</v>
          </cell>
          <cell r="L393" t="str">
            <v>IN</v>
          </cell>
          <cell r="O393" t="str">
            <v>LY</v>
          </cell>
          <cell r="P393">
            <v>4</v>
          </cell>
          <cell r="U393" t="str">
            <v>W0060WH</v>
          </cell>
          <cell r="V393" t="str">
            <v>WAYSCRAP</v>
          </cell>
          <cell r="X393" t="str">
            <v>B</v>
          </cell>
        </row>
        <row r="394">
          <cell r="A394" t="str">
            <v>W0060WH2692</v>
          </cell>
          <cell r="B394" t="str">
            <v>30 GSM 106" WHITE SBPP</v>
          </cell>
          <cell r="C394" t="str">
            <v>W0060WH</v>
          </cell>
          <cell r="E394" t="str">
            <v>SPUNBOND</v>
          </cell>
          <cell r="G394" t="str">
            <v>WHITE</v>
          </cell>
          <cell r="I394">
            <v>0.88480000000000003</v>
          </cell>
          <cell r="J394" t="str">
            <v>OSY</v>
          </cell>
          <cell r="K394">
            <v>106</v>
          </cell>
          <cell r="L394" t="str">
            <v>IN</v>
          </cell>
          <cell r="O394" t="str">
            <v>LY</v>
          </cell>
          <cell r="P394">
            <v>1</v>
          </cell>
          <cell r="U394" t="str">
            <v>W0060WH</v>
          </cell>
          <cell r="V394" t="str">
            <v>WAYSCRAP</v>
          </cell>
          <cell r="X394" t="str">
            <v>B</v>
          </cell>
        </row>
        <row r="395">
          <cell r="A395" t="str">
            <v>W0061BL0914</v>
          </cell>
          <cell r="B395" t="str">
            <v>0.90 OSY 36" BLACK SB</v>
          </cell>
          <cell r="C395" t="str">
            <v>W0061BL</v>
          </cell>
          <cell r="E395" t="str">
            <v>SPUNBOND</v>
          </cell>
          <cell r="G395" t="str">
            <v>BLACK</v>
          </cell>
          <cell r="I395">
            <v>0.9</v>
          </cell>
          <cell r="J395" t="str">
            <v>OSY</v>
          </cell>
          <cell r="K395">
            <v>36</v>
          </cell>
          <cell r="L395" t="str">
            <v>IN</v>
          </cell>
          <cell r="O395" t="str">
            <v>LY</v>
          </cell>
          <cell r="P395">
            <v>1</v>
          </cell>
          <cell r="U395" t="str">
            <v>W0061BL</v>
          </cell>
          <cell r="V395" t="str">
            <v>WAYSCRAP</v>
          </cell>
          <cell r="X395" t="str">
            <v>A</v>
          </cell>
        </row>
        <row r="396">
          <cell r="A396" t="str">
            <v>W0061KB0146</v>
          </cell>
          <cell r="B396" t="str">
            <v>0.90 OSY 5.75" BLUE SB</v>
          </cell>
          <cell r="C396" t="str">
            <v>W0061KW</v>
          </cell>
          <cell r="E396" t="str">
            <v>SPUNBOND</v>
          </cell>
          <cell r="G396" t="str">
            <v>BLUE</v>
          </cell>
          <cell r="I396">
            <v>0.9</v>
          </cell>
          <cell r="J396" t="str">
            <v>OSY</v>
          </cell>
          <cell r="K396">
            <v>5.75</v>
          </cell>
          <cell r="L396" t="str">
            <v>IN</v>
          </cell>
          <cell r="O396" t="str">
            <v>LY</v>
          </cell>
          <cell r="P396">
            <v>8</v>
          </cell>
          <cell r="U396" t="str">
            <v>W0061KB</v>
          </cell>
          <cell r="V396" t="str">
            <v>WAYSCRAP</v>
          </cell>
          <cell r="X396" t="str">
            <v>A</v>
          </cell>
        </row>
        <row r="397">
          <cell r="A397" t="str">
            <v>W0061KB0184</v>
          </cell>
          <cell r="B397" t="str">
            <v>0.90 OSY 7.25" BLUE SB</v>
          </cell>
          <cell r="C397" t="str">
            <v>W0061KW</v>
          </cell>
          <cell r="E397" t="str">
            <v>SPUNBOND</v>
          </cell>
          <cell r="G397" t="str">
            <v>BLUE</v>
          </cell>
          <cell r="I397">
            <v>0.9</v>
          </cell>
          <cell r="J397" t="str">
            <v>OSY</v>
          </cell>
          <cell r="K397">
            <v>7.25</v>
          </cell>
          <cell r="L397" t="str">
            <v>IN</v>
          </cell>
          <cell r="O397" t="str">
            <v>LY</v>
          </cell>
          <cell r="P397">
            <v>7</v>
          </cell>
          <cell r="U397" t="str">
            <v>W0061KB</v>
          </cell>
          <cell r="V397" t="str">
            <v>WAYSCRAP</v>
          </cell>
          <cell r="X397" t="str">
            <v>A</v>
          </cell>
        </row>
        <row r="398">
          <cell r="A398" t="str">
            <v>W0061KS0184</v>
          </cell>
          <cell r="B398" t="str">
            <v>0.90 OSY 7.25" SILVER SB</v>
          </cell>
          <cell r="C398" t="str">
            <v>W0061KW</v>
          </cell>
          <cell r="E398" t="str">
            <v>SPUNBOND</v>
          </cell>
          <cell r="G398" t="str">
            <v>SILVER</v>
          </cell>
          <cell r="I398">
            <v>0.9</v>
          </cell>
          <cell r="J398" t="str">
            <v>OSY</v>
          </cell>
          <cell r="K398">
            <v>7.25</v>
          </cell>
          <cell r="L398" t="str">
            <v>IN</v>
          </cell>
          <cell r="O398" t="str">
            <v>LY</v>
          </cell>
          <cell r="P398">
            <v>7</v>
          </cell>
          <cell r="U398" t="str">
            <v>W0061KS</v>
          </cell>
          <cell r="V398" t="str">
            <v>WAYSCRAP</v>
          </cell>
          <cell r="X398" t="str">
            <v>A</v>
          </cell>
        </row>
        <row r="399">
          <cell r="A399" t="str">
            <v>W0061KT0152</v>
          </cell>
          <cell r="B399" t="str">
            <v>0.90 OSY 152 MM ORANGE SB</v>
          </cell>
          <cell r="C399" t="str">
            <v>W0061KW</v>
          </cell>
          <cell r="E399" t="str">
            <v>SPUNBOND</v>
          </cell>
          <cell r="G399" t="str">
            <v>ORANGE</v>
          </cell>
          <cell r="I399">
            <v>0.9</v>
          </cell>
          <cell r="J399" t="str">
            <v>OSY</v>
          </cell>
          <cell r="K399">
            <v>5.9843000000000002</v>
          </cell>
          <cell r="L399" t="str">
            <v>IN</v>
          </cell>
          <cell r="O399" t="str">
            <v>LY</v>
          </cell>
          <cell r="P399">
            <v>8</v>
          </cell>
          <cell r="U399" t="str">
            <v>W0061KT</v>
          </cell>
          <cell r="V399" t="str">
            <v>WAYSCRAP</v>
          </cell>
          <cell r="X399" t="str">
            <v>A</v>
          </cell>
        </row>
        <row r="400">
          <cell r="A400" t="str">
            <v>W0061KT0184</v>
          </cell>
          <cell r="B400" t="str">
            <v>0.90 OSY 7.25" ORANGE SB</v>
          </cell>
          <cell r="C400" t="str">
            <v>W0061KW</v>
          </cell>
          <cell r="E400" t="str">
            <v>SPUNBOND</v>
          </cell>
          <cell r="G400" t="str">
            <v>ORANGE</v>
          </cell>
          <cell r="I400">
            <v>0.9</v>
          </cell>
          <cell r="J400" t="str">
            <v>OSY</v>
          </cell>
          <cell r="K400">
            <v>7.25</v>
          </cell>
          <cell r="L400" t="str">
            <v>IN</v>
          </cell>
          <cell r="O400" t="str">
            <v>LY</v>
          </cell>
          <cell r="P400">
            <v>7</v>
          </cell>
          <cell r="U400" t="str">
            <v>W0061KT</v>
          </cell>
          <cell r="V400" t="str">
            <v>WAYSCRAP</v>
          </cell>
          <cell r="X400" t="str">
            <v>A</v>
          </cell>
        </row>
        <row r="401">
          <cell r="A401" t="str">
            <v>W0061KW0146</v>
          </cell>
          <cell r="B401" t="str">
            <v>0.90 OSY 5.75" WHITE SB</v>
          </cell>
          <cell r="C401" t="str">
            <v>W0061KW</v>
          </cell>
          <cell r="E401" t="str">
            <v>SPUNBOND</v>
          </cell>
          <cell r="G401" t="str">
            <v>WHITE</v>
          </cell>
          <cell r="I401">
            <v>0.9</v>
          </cell>
          <cell r="J401" t="str">
            <v>OSY</v>
          </cell>
          <cell r="K401">
            <v>5.75</v>
          </cell>
          <cell r="L401" t="str">
            <v>IN</v>
          </cell>
          <cell r="O401" t="str">
            <v>LY</v>
          </cell>
          <cell r="P401">
            <v>8</v>
          </cell>
          <cell r="U401" t="str">
            <v>W0061KW</v>
          </cell>
          <cell r="V401" t="str">
            <v>WAYSCRAP</v>
          </cell>
          <cell r="X401" t="str">
            <v>A</v>
          </cell>
        </row>
        <row r="402">
          <cell r="A402" t="str">
            <v>W0061KW0152</v>
          </cell>
          <cell r="B402" t="str">
            <v>0.90 OSY 6" WHITE SB</v>
          </cell>
          <cell r="C402" t="str">
            <v>W0061KW</v>
          </cell>
          <cell r="E402" t="str">
            <v>SPUNBOND</v>
          </cell>
          <cell r="G402" t="str">
            <v>WHITE</v>
          </cell>
          <cell r="I402">
            <v>0.9</v>
          </cell>
          <cell r="J402" t="str">
            <v>OSY</v>
          </cell>
          <cell r="K402">
            <v>6</v>
          </cell>
          <cell r="L402" t="str">
            <v>IN</v>
          </cell>
          <cell r="O402" t="str">
            <v>LY</v>
          </cell>
          <cell r="P402">
            <v>8</v>
          </cell>
          <cell r="U402" t="str">
            <v>W0061KW</v>
          </cell>
          <cell r="V402" t="str">
            <v>WAYSCRAP</v>
          </cell>
          <cell r="X402" t="str">
            <v>A</v>
          </cell>
        </row>
        <row r="403">
          <cell r="A403" t="str">
            <v>W0061KW0216</v>
          </cell>
          <cell r="B403" t="str">
            <v>0.90 OSY 8.5" WHITE SB</v>
          </cell>
          <cell r="C403" t="str">
            <v>W0061KW</v>
          </cell>
          <cell r="E403" t="str">
            <v>SPUNBOND</v>
          </cell>
          <cell r="G403" t="str">
            <v>WHITE</v>
          </cell>
          <cell r="I403">
            <v>0.9</v>
          </cell>
          <cell r="J403" t="str">
            <v>OSY</v>
          </cell>
          <cell r="K403">
            <v>8.5</v>
          </cell>
          <cell r="L403" t="str">
            <v>IN</v>
          </cell>
          <cell r="O403" t="str">
            <v>LY</v>
          </cell>
          <cell r="P403">
            <v>6</v>
          </cell>
          <cell r="U403" t="str">
            <v>W0061KW</v>
          </cell>
          <cell r="V403" t="str">
            <v>WAYSCRAP</v>
          </cell>
          <cell r="X403" t="str">
            <v>A</v>
          </cell>
        </row>
        <row r="404">
          <cell r="A404" t="str">
            <v>W0061KY0146</v>
          </cell>
          <cell r="B404" t="str">
            <v>0.90 OSY 5.75" YELLOW SB</v>
          </cell>
          <cell r="C404" t="str">
            <v>W0061KW</v>
          </cell>
          <cell r="E404" t="str">
            <v>SPUNBOND</v>
          </cell>
          <cell r="G404" t="str">
            <v>YELLOW</v>
          </cell>
          <cell r="I404">
            <v>0.9</v>
          </cell>
          <cell r="J404" t="str">
            <v>OSY</v>
          </cell>
          <cell r="K404">
            <v>5.75</v>
          </cell>
          <cell r="L404" t="str">
            <v>IN</v>
          </cell>
          <cell r="O404" t="str">
            <v>LY</v>
          </cell>
          <cell r="P404">
            <v>8</v>
          </cell>
          <cell r="U404" t="str">
            <v>W0061KY</v>
          </cell>
          <cell r="V404" t="str">
            <v>WAYSCRAP</v>
          </cell>
          <cell r="X404" t="str">
            <v>A</v>
          </cell>
        </row>
        <row r="405">
          <cell r="A405" t="str">
            <v>W0061LP1575</v>
          </cell>
          <cell r="B405" t="str">
            <v>0.90 OSY 62" LIGHT BLUE SB</v>
          </cell>
          <cell r="C405" t="str">
            <v>W0061WH</v>
          </cell>
          <cell r="E405" t="str">
            <v>SPUNBOND</v>
          </cell>
          <cell r="G405" t="str">
            <v>LIGHT BLUE</v>
          </cell>
          <cell r="I405">
            <v>0.9</v>
          </cell>
          <cell r="J405" t="str">
            <v>OSY</v>
          </cell>
          <cell r="K405">
            <v>62</v>
          </cell>
          <cell r="L405" t="str">
            <v>IN</v>
          </cell>
          <cell r="O405" t="str">
            <v>LY</v>
          </cell>
          <cell r="P405">
            <v>1</v>
          </cell>
          <cell r="U405" t="str">
            <v>W0061LP</v>
          </cell>
          <cell r="V405" t="str">
            <v>WAYSCRAP</v>
          </cell>
          <cell r="X405" t="str">
            <v>A</v>
          </cell>
        </row>
        <row r="406">
          <cell r="A406" t="str">
            <v>W0061NV1016</v>
          </cell>
          <cell r="B406" t="str">
            <v>0.90 OSY 40" DARK NAVY SB</v>
          </cell>
          <cell r="C406" t="str">
            <v>W0061NV</v>
          </cell>
          <cell r="D406" t="str">
            <v>PATTERN SIDE IN</v>
          </cell>
          <cell r="E406" t="str">
            <v>SPUNBOND</v>
          </cell>
          <cell r="G406" t="str">
            <v>DARK NAVY</v>
          </cell>
          <cell r="I406">
            <v>0.9</v>
          </cell>
          <cell r="J406" t="str">
            <v>OSY</v>
          </cell>
          <cell r="K406">
            <v>40</v>
          </cell>
          <cell r="L406" t="str">
            <v>IN</v>
          </cell>
          <cell r="O406" t="str">
            <v>LY</v>
          </cell>
          <cell r="P406">
            <v>1</v>
          </cell>
          <cell r="U406" t="str">
            <v>W0061NV</v>
          </cell>
          <cell r="V406" t="str">
            <v>WAYSCRAP</v>
          </cell>
          <cell r="X406" t="str">
            <v>A</v>
          </cell>
        </row>
        <row r="407">
          <cell r="A407" t="str">
            <v>W0061NV1041</v>
          </cell>
          <cell r="B407" t="str">
            <v>0.90 OSY 41" DARK NAVY SB</v>
          </cell>
          <cell r="C407" t="str">
            <v>W0061NV</v>
          </cell>
          <cell r="D407" t="str">
            <v>PATTERN SIDE IN</v>
          </cell>
          <cell r="E407" t="str">
            <v>SPUNBOND</v>
          </cell>
          <cell r="G407" t="str">
            <v>DARK NAVY</v>
          </cell>
          <cell r="I407">
            <v>0.9</v>
          </cell>
          <cell r="J407" t="str">
            <v>OSY</v>
          </cell>
          <cell r="K407">
            <v>41</v>
          </cell>
          <cell r="L407" t="str">
            <v>IN</v>
          </cell>
          <cell r="O407" t="str">
            <v>LY</v>
          </cell>
          <cell r="P407">
            <v>1</v>
          </cell>
          <cell r="U407" t="str">
            <v>W0061NV</v>
          </cell>
          <cell r="V407" t="str">
            <v>WAYSCRAP</v>
          </cell>
          <cell r="X407" t="str">
            <v>A</v>
          </cell>
        </row>
        <row r="408">
          <cell r="A408" t="str">
            <v>W0061NV1270</v>
          </cell>
          <cell r="B408" t="str">
            <v>0.90 OSY 50" DARK NAVY SB</v>
          </cell>
          <cell r="C408" t="str">
            <v>W0061NV</v>
          </cell>
          <cell r="D408" t="str">
            <v>PATTERN SIDE IN</v>
          </cell>
          <cell r="E408" t="str">
            <v>SPUNBOND</v>
          </cell>
          <cell r="G408" t="str">
            <v>DARK NAVY</v>
          </cell>
          <cell r="I408">
            <v>0.9</v>
          </cell>
          <cell r="J408" t="str">
            <v>OSY</v>
          </cell>
          <cell r="K408">
            <v>50</v>
          </cell>
          <cell r="L408" t="str">
            <v>IN</v>
          </cell>
          <cell r="O408" t="str">
            <v>LY</v>
          </cell>
          <cell r="P408">
            <v>1</v>
          </cell>
          <cell r="U408" t="str">
            <v>W0061NV</v>
          </cell>
          <cell r="V408" t="str">
            <v>WAYSCRAP</v>
          </cell>
          <cell r="X408" t="str">
            <v>A</v>
          </cell>
        </row>
        <row r="409">
          <cell r="A409" t="str">
            <v>W0061NV1524</v>
          </cell>
          <cell r="B409" t="str">
            <v>0.90 OSY 60" DARK NAVY SB</v>
          </cell>
          <cell r="C409" t="str">
            <v>W0061NV</v>
          </cell>
          <cell r="D409" t="str">
            <v>PATTERN SIDE IN</v>
          </cell>
          <cell r="E409" t="str">
            <v>SPUNBOND</v>
          </cell>
          <cell r="G409" t="str">
            <v>DARK NAVY</v>
          </cell>
          <cell r="I409">
            <v>0.9</v>
          </cell>
          <cell r="J409" t="str">
            <v>OSY</v>
          </cell>
          <cell r="K409">
            <v>60</v>
          </cell>
          <cell r="L409" t="str">
            <v>IN</v>
          </cell>
          <cell r="O409" t="str">
            <v>LY</v>
          </cell>
          <cell r="P409">
            <v>1</v>
          </cell>
          <cell r="U409" t="str">
            <v>W0061NV</v>
          </cell>
          <cell r="V409" t="str">
            <v>WAYSCRAP</v>
          </cell>
          <cell r="X409" t="str">
            <v>A</v>
          </cell>
        </row>
        <row r="410">
          <cell r="A410" t="str">
            <v>W0061NV1829</v>
          </cell>
          <cell r="B410" t="str">
            <v>0.90 OSY 72" DARK NAVY SB</v>
          </cell>
          <cell r="C410" t="str">
            <v>W0061NV</v>
          </cell>
          <cell r="D410" t="str">
            <v>PATTERN SIDE IN</v>
          </cell>
          <cell r="E410" t="str">
            <v>SPUNBOND</v>
          </cell>
          <cell r="G410" t="str">
            <v>DARK NAVY</v>
          </cell>
          <cell r="I410">
            <v>0.9</v>
          </cell>
          <cell r="J410" t="str">
            <v>OSY</v>
          </cell>
          <cell r="K410">
            <v>72</v>
          </cell>
          <cell r="L410" t="str">
            <v>IN</v>
          </cell>
          <cell r="O410" t="str">
            <v>LY</v>
          </cell>
          <cell r="P410">
            <v>1</v>
          </cell>
          <cell r="U410" t="str">
            <v>W0061NV</v>
          </cell>
          <cell r="V410" t="str">
            <v>WAYSCRAP</v>
          </cell>
          <cell r="X410" t="str">
            <v>A</v>
          </cell>
        </row>
        <row r="411">
          <cell r="A411" t="str">
            <v>W0061WH1054</v>
          </cell>
          <cell r="B411" t="str">
            <v>0.90 OSY 41.5" WHITE SB</v>
          </cell>
          <cell r="C411" t="str">
            <v>W0061WH</v>
          </cell>
          <cell r="E411" t="str">
            <v>SPUNBOND</v>
          </cell>
          <cell r="G411" t="str">
            <v>WHITE</v>
          </cell>
          <cell r="I411">
            <v>0.9</v>
          </cell>
          <cell r="J411" t="str">
            <v>OSY</v>
          </cell>
          <cell r="K411">
            <v>41.5</v>
          </cell>
          <cell r="L411" t="str">
            <v>IN</v>
          </cell>
          <cell r="O411" t="str">
            <v>LY</v>
          </cell>
          <cell r="P411">
            <v>1</v>
          </cell>
          <cell r="U411" t="str">
            <v>W0061WH</v>
          </cell>
          <cell r="V411" t="str">
            <v>WAYSCRAP</v>
          </cell>
          <cell r="X411" t="str">
            <v>B</v>
          </cell>
        </row>
        <row r="412">
          <cell r="A412" t="str">
            <v>W0061WH1588</v>
          </cell>
          <cell r="B412" t="str">
            <v>0.90 OSY 62.5" WHITE SB</v>
          </cell>
          <cell r="C412" t="str">
            <v>W0061WH</v>
          </cell>
          <cell r="E412" t="str">
            <v>SPUNBOND</v>
          </cell>
          <cell r="G412" t="str">
            <v>WHITE</v>
          </cell>
          <cell r="I412">
            <v>0.9</v>
          </cell>
          <cell r="J412" t="str">
            <v>OSY</v>
          </cell>
          <cell r="K412">
            <v>62.5</v>
          </cell>
          <cell r="L412" t="str">
            <v>IN</v>
          </cell>
          <cell r="O412" t="str">
            <v>LY</v>
          </cell>
          <cell r="P412">
            <v>1</v>
          </cell>
          <cell r="U412" t="str">
            <v>W0061WH</v>
          </cell>
          <cell r="V412" t="str">
            <v>WAYSCRAP</v>
          </cell>
          <cell r="X412" t="str">
            <v>A</v>
          </cell>
        </row>
        <row r="413">
          <cell r="A413" t="str">
            <v>W0061WH3200</v>
          </cell>
          <cell r="B413" t="str">
            <v>0.90 OSY 126" WHITE SB</v>
          </cell>
          <cell r="C413" t="str">
            <v>W0061WH</v>
          </cell>
          <cell r="E413" t="str">
            <v>SPUNBOND</v>
          </cell>
          <cell r="G413" t="str">
            <v>WHITE</v>
          </cell>
          <cell r="I413">
            <v>0.9</v>
          </cell>
          <cell r="J413" t="str">
            <v>OSY</v>
          </cell>
          <cell r="K413">
            <v>126</v>
          </cell>
          <cell r="L413" t="str">
            <v>IN</v>
          </cell>
          <cell r="O413" t="str">
            <v>LY</v>
          </cell>
          <cell r="P413">
            <v>1</v>
          </cell>
          <cell r="U413" t="str">
            <v>W0061WH</v>
          </cell>
          <cell r="V413" t="str">
            <v>WAYSCRAP</v>
          </cell>
          <cell r="X413" t="str">
            <v>A</v>
          </cell>
        </row>
        <row r="414">
          <cell r="A414" t="str">
            <v>W0064WH1499</v>
          </cell>
          <cell r="B414" t="str">
            <v>0.95 OSY 59" WHITE SB</v>
          </cell>
          <cell r="C414" t="str">
            <v>W0064WH</v>
          </cell>
          <cell r="E414" t="str">
            <v>SPUNBOND</v>
          </cell>
          <cell r="G414" t="str">
            <v>WHITE</v>
          </cell>
          <cell r="I414">
            <v>0.95</v>
          </cell>
          <cell r="J414" t="str">
            <v>OSY</v>
          </cell>
          <cell r="K414">
            <v>59</v>
          </cell>
          <cell r="L414" t="str">
            <v>IN</v>
          </cell>
          <cell r="O414" t="str">
            <v>LY</v>
          </cell>
          <cell r="P414">
            <v>1</v>
          </cell>
          <cell r="U414" t="str">
            <v>W0064WH</v>
          </cell>
          <cell r="V414" t="str">
            <v>WAYSCRAP</v>
          </cell>
          <cell r="X414" t="str">
            <v>A</v>
          </cell>
        </row>
        <row r="415">
          <cell r="A415" t="str">
            <v>W0064WH1524</v>
          </cell>
          <cell r="B415" t="str">
            <v>0.95 OSY 60" WHITE SB</v>
          </cell>
          <cell r="C415" t="str">
            <v>W0064WH</v>
          </cell>
          <cell r="E415" t="str">
            <v>SPUNBOND</v>
          </cell>
          <cell r="G415" t="str">
            <v>WHITE</v>
          </cell>
          <cell r="I415">
            <v>0.95</v>
          </cell>
          <cell r="J415" t="str">
            <v>OSY</v>
          </cell>
          <cell r="K415">
            <v>60</v>
          </cell>
          <cell r="L415" t="str">
            <v>IN</v>
          </cell>
          <cell r="O415" t="str">
            <v>LY</v>
          </cell>
          <cell r="P415">
            <v>1</v>
          </cell>
          <cell r="U415" t="str">
            <v>W0064WH</v>
          </cell>
          <cell r="V415" t="str">
            <v>WAYSCRAP</v>
          </cell>
          <cell r="X415" t="str">
            <v>A</v>
          </cell>
        </row>
        <row r="416">
          <cell r="A416" t="str">
            <v>W0064WH1575</v>
          </cell>
          <cell r="B416" t="str">
            <v>0.95 OSY 62" WHITE SB</v>
          </cell>
          <cell r="C416" t="str">
            <v>W0064WH</v>
          </cell>
          <cell r="E416" t="str">
            <v>SPUNBOND</v>
          </cell>
          <cell r="G416" t="str">
            <v>WHITE</v>
          </cell>
          <cell r="I416">
            <v>0.95</v>
          </cell>
          <cell r="J416" t="str">
            <v>OSY</v>
          </cell>
          <cell r="K416">
            <v>62</v>
          </cell>
          <cell r="L416" t="str">
            <v>IN</v>
          </cell>
          <cell r="O416" t="str">
            <v>LY</v>
          </cell>
          <cell r="P416">
            <v>1</v>
          </cell>
          <cell r="U416" t="str">
            <v>W0064WH</v>
          </cell>
          <cell r="V416" t="str">
            <v>WAYSCRAP</v>
          </cell>
          <cell r="X416" t="str">
            <v>A</v>
          </cell>
        </row>
        <row r="417">
          <cell r="A417" t="str">
            <v>W0064WH1600</v>
          </cell>
          <cell r="B417" t="str">
            <v>0.95 OSY 63" WHITE SB</v>
          </cell>
          <cell r="C417" t="str">
            <v>W0064WH</v>
          </cell>
          <cell r="E417" t="str">
            <v>SPUNBOND</v>
          </cell>
          <cell r="G417" t="str">
            <v>WHITE</v>
          </cell>
          <cell r="I417">
            <v>0.95</v>
          </cell>
          <cell r="J417" t="str">
            <v>OSY</v>
          </cell>
          <cell r="K417">
            <v>63</v>
          </cell>
          <cell r="L417" t="str">
            <v>IN</v>
          </cell>
          <cell r="O417" t="str">
            <v>LY</v>
          </cell>
          <cell r="P417">
            <v>1</v>
          </cell>
          <cell r="U417" t="str">
            <v>W0064WH</v>
          </cell>
          <cell r="V417" t="str">
            <v>WAYSCRAP</v>
          </cell>
          <cell r="X417" t="str">
            <v>A</v>
          </cell>
        </row>
        <row r="418">
          <cell r="A418" t="str">
            <v>W0064WH2997</v>
          </cell>
          <cell r="B418" t="str">
            <v>0.95 OSY 118" WHITE SB</v>
          </cell>
          <cell r="C418" t="str">
            <v>W0064WH</v>
          </cell>
          <cell r="E418" t="str">
            <v>SPUNBOND</v>
          </cell>
          <cell r="G418" t="str">
            <v>WHITE</v>
          </cell>
          <cell r="I418">
            <v>0.95</v>
          </cell>
          <cell r="J418" t="str">
            <v>OSY</v>
          </cell>
          <cell r="K418">
            <v>118</v>
          </cell>
          <cell r="L418" t="str">
            <v>IN</v>
          </cell>
          <cell r="O418" t="str">
            <v>LY</v>
          </cell>
          <cell r="P418">
            <v>1</v>
          </cell>
          <cell r="U418" t="str">
            <v>W0064WH</v>
          </cell>
          <cell r="V418" t="str">
            <v>WAYSCRAP</v>
          </cell>
          <cell r="X418" t="str">
            <v>A</v>
          </cell>
        </row>
        <row r="419">
          <cell r="A419" t="str">
            <v>W0064WH3150</v>
          </cell>
          <cell r="B419" t="str">
            <v>0.95 OSY 124" WHITE SB</v>
          </cell>
          <cell r="C419" t="str">
            <v>W0064WH</v>
          </cell>
          <cell r="E419" t="str">
            <v>PUSNBOND</v>
          </cell>
          <cell r="G419" t="str">
            <v>WHITE</v>
          </cell>
          <cell r="I419">
            <v>0.95</v>
          </cell>
          <cell r="J419" t="str">
            <v>OSY</v>
          </cell>
          <cell r="K419">
            <v>124</v>
          </cell>
          <cell r="L419" t="str">
            <v>IN</v>
          </cell>
          <cell r="O419" t="str">
            <v>LY</v>
          </cell>
          <cell r="P419">
            <v>1</v>
          </cell>
          <cell r="U419" t="str">
            <v>W0064WH</v>
          </cell>
          <cell r="V419" t="str">
            <v>WAYSCRAP</v>
          </cell>
          <cell r="X419" t="str">
            <v>A</v>
          </cell>
        </row>
        <row r="420">
          <cell r="A420" t="str">
            <v>W0064WH3200</v>
          </cell>
          <cell r="B420" t="str">
            <v>0.95 OSY 126" WHITE SB</v>
          </cell>
          <cell r="C420" t="str">
            <v>W0064WH</v>
          </cell>
          <cell r="E420" t="str">
            <v>SPUNBOND</v>
          </cell>
          <cell r="G420" t="str">
            <v>WHITE</v>
          </cell>
          <cell r="I420">
            <v>0.95</v>
          </cell>
          <cell r="J420" t="str">
            <v>OSY</v>
          </cell>
          <cell r="K420">
            <v>126</v>
          </cell>
          <cell r="L420" t="str">
            <v>IN</v>
          </cell>
          <cell r="O420" t="str">
            <v>LY</v>
          </cell>
          <cell r="P420">
            <v>1</v>
          </cell>
          <cell r="U420" t="str">
            <v>W0064WH</v>
          </cell>
          <cell r="V420" t="str">
            <v>WAYSCRAP</v>
          </cell>
          <cell r="X420" t="str">
            <v>A</v>
          </cell>
        </row>
        <row r="421">
          <cell r="A421" t="str">
            <v>W0068BC0533</v>
          </cell>
          <cell r="B421" t="str">
            <v>34 GSM 21" BLACK SB (FD)</v>
          </cell>
          <cell r="C421" t="str">
            <v>W0068BC</v>
          </cell>
          <cell r="D421" t="str">
            <v>UNTREATED</v>
          </cell>
          <cell r="E421" t="str">
            <v>SPUNBOND</v>
          </cell>
          <cell r="G421" t="str">
            <v>BLACK</v>
          </cell>
          <cell r="I421">
            <v>1.0027999999999999</v>
          </cell>
          <cell r="J421" t="str">
            <v>OSY</v>
          </cell>
          <cell r="K421">
            <v>21</v>
          </cell>
          <cell r="L421" t="str">
            <v>IN</v>
          </cell>
          <cell r="O421" t="str">
            <v>LY</v>
          </cell>
          <cell r="P421">
            <v>2</v>
          </cell>
          <cell r="Q421" t="str">
            <v>YELLOW</v>
          </cell>
          <cell r="U421" t="str">
            <v>W0068BC</v>
          </cell>
          <cell r="V421" t="str">
            <v>WAYSCRAP - FDA</v>
          </cell>
          <cell r="X421" t="str">
            <v>A</v>
          </cell>
        </row>
        <row r="422">
          <cell r="A422" t="str">
            <v>W0068BI0178</v>
          </cell>
          <cell r="B422" t="str">
            <v>1.00 OSY 7" BI-COLOR SB</v>
          </cell>
          <cell r="C422" t="str">
            <v>W0068LP</v>
          </cell>
          <cell r="E422" t="str">
            <v>SPUNBOND</v>
          </cell>
          <cell r="G422" t="str">
            <v>BI-COLOR</v>
          </cell>
          <cell r="I422">
            <v>1</v>
          </cell>
          <cell r="J422" t="str">
            <v>OSY</v>
          </cell>
          <cell r="K422">
            <v>7</v>
          </cell>
          <cell r="L422" t="str">
            <v>IN</v>
          </cell>
          <cell r="O422" t="str">
            <v>LY</v>
          </cell>
          <cell r="P422">
            <v>7</v>
          </cell>
          <cell r="U422" t="str">
            <v>W0068BI</v>
          </cell>
          <cell r="V422" t="str">
            <v>WAYSCRAP</v>
          </cell>
          <cell r="X422" t="str">
            <v>A</v>
          </cell>
        </row>
        <row r="423">
          <cell r="A423" t="str">
            <v>W0068BI0203</v>
          </cell>
          <cell r="B423" t="str">
            <v>1.00 OSY 8" BI-COLOR SB</v>
          </cell>
          <cell r="C423" t="str">
            <v>W0068LP</v>
          </cell>
          <cell r="E423" t="str">
            <v>SPUNBOND</v>
          </cell>
          <cell r="G423" t="str">
            <v>BI-COLOR</v>
          </cell>
          <cell r="I423">
            <v>1</v>
          </cell>
          <cell r="J423" t="str">
            <v>OSY</v>
          </cell>
          <cell r="K423">
            <v>8</v>
          </cell>
          <cell r="L423" t="str">
            <v>IN</v>
          </cell>
          <cell r="O423" t="str">
            <v>LY</v>
          </cell>
          <cell r="P423">
            <v>6</v>
          </cell>
          <cell r="U423" t="str">
            <v>W0068BI</v>
          </cell>
          <cell r="V423" t="str">
            <v>WAYSCRAP</v>
          </cell>
          <cell r="X423" t="str">
            <v>A</v>
          </cell>
        </row>
        <row r="424">
          <cell r="A424" t="str">
            <v>W0068BL0610</v>
          </cell>
          <cell r="B424" t="str">
            <v>1.00 OSY 24" BLACK</v>
          </cell>
          <cell r="C424" t="str">
            <v>W0068BL</v>
          </cell>
          <cell r="E424" t="str">
            <v>SPUNBOND</v>
          </cell>
          <cell r="G424" t="str">
            <v>BLACK</v>
          </cell>
          <cell r="I424">
            <v>1</v>
          </cell>
          <cell r="J424" t="str">
            <v>OSY</v>
          </cell>
          <cell r="K424">
            <v>24</v>
          </cell>
          <cell r="L424" t="str">
            <v>IN</v>
          </cell>
          <cell r="O424" t="str">
            <v>LY</v>
          </cell>
          <cell r="P424">
            <v>1</v>
          </cell>
          <cell r="U424" t="str">
            <v>W0068BL</v>
          </cell>
          <cell r="V424" t="str">
            <v>WAYSCRAP</v>
          </cell>
          <cell r="X424" t="str">
            <v>B</v>
          </cell>
        </row>
        <row r="425">
          <cell r="A425" t="str">
            <v>W0068BL0768</v>
          </cell>
          <cell r="B425" t="str">
            <v>1.00 OSY 30.25" BLACK SB</v>
          </cell>
          <cell r="C425" t="str">
            <v>W0068BL</v>
          </cell>
          <cell r="E425" t="str">
            <v>SPUNBOND</v>
          </cell>
          <cell r="G425" t="str">
            <v>BLACK</v>
          </cell>
          <cell r="I425">
            <v>1</v>
          </cell>
          <cell r="J425" t="str">
            <v>OSY</v>
          </cell>
          <cell r="K425">
            <v>30.25</v>
          </cell>
          <cell r="L425" t="str">
            <v>IN</v>
          </cell>
          <cell r="O425" t="str">
            <v>LY</v>
          </cell>
          <cell r="P425">
            <v>1</v>
          </cell>
          <cell r="U425" t="str">
            <v>W0068BL</v>
          </cell>
          <cell r="V425" t="str">
            <v>WAYSCRAP</v>
          </cell>
          <cell r="X425" t="str">
            <v>B</v>
          </cell>
        </row>
        <row r="426">
          <cell r="A426" t="str">
            <v>W0068BL0914</v>
          </cell>
          <cell r="B426" t="str">
            <v>1.00 OSY 36" BLACK</v>
          </cell>
          <cell r="C426" t="str">
            <v>W0068BL</v>
          </cell>
          <cell r="E426" t="str">
            <v>SPUNBOND</v>
          </cell>
          <cell r="G426" t="str">
            <v>BLACK</v>
          </cell>
          <cell r="I426">
            <v>1</v>
          </cell>
          <cell r="J426" t="str">
            <v>OSY</v>
          </cell>
          <cell r="K426">
            <v>36</v>
          </cell>
          <cell r="L426" t="str">
            <v>IN</v>
          </cell>
          <cell r="O426" t="str">
            <v>LY</v>
          </cell>
          <cell r="U426" t="str">
            <v>W0068BL</v>
          </cell>
          <cell r="V426" t="str">
            <v>WAYSCRAP</v>
          </cell>
          <cell r="X426" t="str">
            <v>B</v>
          </cell>
        </row>
        <row r="427">
          <cell r="A427" t="str">
            <v>W0068BL1016</v>
          </cell>
          <cell r="B427" t="str">
            <v>1.00 OSY 40" BLACK SB</v>
          </cell>
          <cell r="C427" t="str">
            <v>W0068BL</v>
          </cell>
          <cell r="E427" t="str">
            <v>SPUNBOND</v>
          </cell>
          <cell r="G427" t="str">
            <v>BLACK</v>
          </cell>
          <cell r="I427">
            <v>1</v>
          </cell>
          <cell r="J427" t="str">
            <v>OSY</v>
          </cell>
          <cell r="K427">
            <v>40</v>
          </cell>
          <cell r="L427" t="str">
            <v>IN</v>
          </cell>
          <cell r="O427" t="str">
            <v>LY</v>
          </cell>
          <cell r="P427">
            <v>1</v>
          </cell>
          <cell r="U427" t="str">
            <v>W0068BL</v>
          </cell>
          <cell r="V427" t="str">
            <v>WAYSCRAP</v>
          </cell>
          <cell r="X427" t="str">
            <v>B</v>
          </cell>
        </row>
        <row r="428">
          <cell r="A428" t="str">
            <v>W0068BL1219</v>
          </cell>
          <cell r="B428" t="str">
            <v>1.00 OSY 48" BLACK SB</v>
          </cell>
          <cell r="C428" t="str">
            <v>W0068BL</v>
          </cell>
          <cell r="E428" t="str">
            <v>SB</v>
          </cell>
          <cell r="G428" t="str">
            <v>BLACK</v>
          </cell>
          <cell r="I428">
            <v>1</v>
          </cell>
          <cell r="J428" t="str">
            <v>OSY</v>
          </cell>
          <cell r="K428">
            <v>48</v>
          </cell>
          <cell r="L428" t="str">
            <v>IN</v>
          </cell>
          <cell r="O428" t="str">
            <v>LY</v>
          </cell>
          <cell r="P428">
            <v>1</v>
          </cell>
          <cell r="U428" t="str">
            <v>W0068BL</v>
          </cell>
          <cell r="V428" t="str">
            <v>WAYSCRAP</v>
          </cell>
          <cell r="X428" t="str">
            <v>B</v>
          </cell>
        </row>
        <row r="429">
          <cell r="A429" t="str">
            <v>W0068BL3150</v>
          </cell>
          <cell r="B429" t="str">
            <v>1.00 OSY 124" BLACK SB</v>
          </cell>
          <cell r="C429" t="str">
            <v>W0068BL</v>
          </cell>
          <cell r="E429" t="str">
            <v>SPUNBOND</v>
          </cell>
          <cell r="G429" t="str">
            <v>BLACK</v>
          </cell>
          <cell r="I429">
            <v>1</v>
          </cell>
          <cell r="J429" t="str">
            <v>OSY</v>
          </cell>
          <cell r="K429">
            <v>124</v>
          </cell>
          <cell r="L429" t="str">
            <v>IN</v>
          </cell>
          <cell r="O429" t="str">
            <v>LY</v>
          </cell>
          <cell r="P429">
            <v>1</v>
          </cell>
          <cell r="U429" t="str">
            <v>W0068BL</v>
          </cell>
          <cell r="V429" t="str">
            <v>WAYSCRAP</v>
          </cell>
          <cell r="X429" t="str">
            <v>F</v>
          </cell>
        </row>
        <row r="430">
          <cell r="A430" t="str">
            <v>W0068DT1613</v>
          </cell>
          <cell r="B430" t="str">
            <v>1.00 OSY 63.5" DARK TAN SB</v>
          </cell>
          <cell r="C430" t="str">
            <v>W0068DT</v>
          </cell>
          <cell r="E430" t="str">
            <v>SPUNBOND</v>
          </cell>
          <cell r="G430" t="str">
            <v>DARK TAN</v>
          </cell>
          <cell r="I430">
            <v>1</v>
          </cell>
          <cell r="J430" t="str">
            <v>OSY</v>
          </cell>
          <cell r="K430">
            <v>63.5</v>
          </cell>
          <cell r="L430" t="str">
            <v>IN</v>
          </cell>
          <cell r="O430" t="str">
            <v>LY</v>
          </cell>
          <cell r="P430">
            <v>1</v>
          </cell>
          <cell r="U430" t="str">
            <v>W0068DT</v>
          </cell>
          <cell r="V430" t="str">
            <v>WAYSCRAP</v>
          </cell>
          <cell r="X430" t="str">
            <v>B</v>
          </cell>
        </row>
        <row r="431">
          <cell r="A431" t="str">
            <v>W0068LG0165</v>
          </cell>
          <cell r="B431" t="str">
            <v>1.00 OSY 6.5" LIGHT GREEN SB</v>
          </cell>
          <cell r="C431" t="str">
            <v>W0068LG</v>
          </cell>
          <cell r="E431" t="str">
            <v>SPUNBOND</v>
          </cell>
          <cell r="G431" t="str">
            <v>LIGHT GREEN</v>
          </cell>
          <cell r="I431">
            <v>1</v>
          </cell>
          <cell r="J431" t="str">
            <v>OSY</v>
          </cell>
          <cell r="K431">
            <v>6.5</v>
          </cell>
          <cell r="L431" t="str">
            <v>IN</v>
          </cell>
          <cell r="O431" t="str">
            <v>LY</v>
          </cell>
          <cell r="P431">
            <v>7</v>
          </cell>
          <cell r="U431" t="str">
            <v>W0068LG</v>
          </cell>
          <cell r="V431" t="str">
            <v>WAYSCRAP</v>
          </cell>
          <cell r="X431" t="str">
            <v>A</v>
          </cell>
        </row>
        <row r="432">
          <cell r="A432" t="str">
            <v>W0068LG0178</v>
          </cell>
          <cell r="B432" t="str">
            <v>1.00 OSY 7" LIGHT GREEN SB</v>
          </cell>
          <cell r="C432" t="str">
            <v>W0068LG</v>
          </cell>
          <cell r="E432" t="str">
            <v>SPUNBOND</v>
          </cell>
          <cell r="G432" t="str">
            <v>LIGHT GREEN</v>
          </cell>
          <cell r="I432">
            <v>1</v>
          </cell>
          <cell r="J432" t="str">
            <v>OSY</v>
          </cell>
          <cell r="K432">
            <v>7</v>
          </cell>
          <cell r="L432" t="str">
            <v>IN</v>
          </cell>
          <cell r="O432" t="str">
            <v>LY</v>
          </cell>
          <cell r="P432">
            <v>7</v>
          </cell>
          <cell r="U432" t="str">
            <v>W0068LG</v>
          </cell>
          <cell r="V432" t="str">
            <v>WAYSCRAP</v>
          </cell>
          <cell r="X432" t="str">
            <v>A</v>
          </cell>
        </row>
        <row r="433">
          <cell r="A433" t="str">
            <v>W0068LG0187</v>
          </cell>
          <cell r="B433" t="str">
            <v>1.00 OSY 7.375" LIGHT GREEN SB</v>
          </cell>
          <cell r="C433" t="str">
            <v>W0068LP</v>
          </cell>
          <cell r="E433" t="str">
            <v>SPUNBOND</v>
          </cell>
          <cell r="G433" t="str">
            <v>LIGHT GREEN</v>
          </cell>
          <cell r="I433">
            <v>1</v>
          </cell>
          <cell r="J433" t="str">
            <v>OSY</v>
          </cell>
          <cell r="K433">
            <v>7.375</v>
          </cell>
          <cell r="L433" t="str">
            <v>IN</v>
          </cell>
          <cell r="O433" t="str">
            <v>LY</v>
          </cell>
          <cell r="P433">
            <v>6</v>
          </cell>
          <cell r="U433" t="str">
            <v>W0068LG</v>
          </cell>
          <cell r="V433" t="str">
            <v>WAYSCRAP</v>
          </cell>
          <cell r="X433" t="str">
            <v>A</v>
          </cell>
        </row>
        <row r="434">
          <cell r="A434" t="str">
            <v>W0068LG0191</v>
          </cell>
          <cell r="B434" t="str">
            <v>1.00 OSY 7.5" LIGHT GREEN SB</v>
          </cell>
          <cell r="C434" t="str">
            <v>W0068LG</v>
          </cell>
          <cell r="E434" t="str">
            <v>SPUNBOND</v>
          </cell>
          <cell r="G434" t="str">
            <v>LIGHT GREEN</v>
          </cell>
          <cell r="I434">
            <v>1</v>
          </cell>
          <cell r="J434" t="str">
            <v>OSY</v>
          </cell>
          <cell r="K434">
            <v>7.5</v>
          </cell>
          <cell r="L434" t="str">
            <v>IN</v>
          </cell>
          <cell r="O434" t="str">
            <v>LY</v>
          </cell>
          <cell r="P434">
            <v>6</v>
          </cell>
          <cell r="U434" t="str">
            <v>W0068LG</v>
          </cell>
          <cell r="V434" t="str">
            <v>WAYSCRAP</v>
          </cell>
          <cell r="X434" t="str">
            <v>B</v>
          </cell>
        </row>
        <row r="435">
          <cell r="A435" t="str">
            <v>W0068LP0168</v>
          </cell>
          <cell r="B435" t="str">
            <v>1.00 OSY 6.625" BABY BLUE SB</v>
          </cell>
          <cell r="C435" t="str">
            <v>W0068LP</v>
          </cell>
          <cell r="E435" t="str">
            <v>SPUNBOND</v>
          </cell>
          <cell r="G435" t="str">
            <v>BABY BLUE</v>
          </cell>
          <cell r="I435">
            <v>1</v>
          </cell>
          <cell r="J435" t="str">
            <v>OSY</v>
          </cell>
          <cell r="K435">
            <v>6.625</v>
          </cell>
          <cell r="L435" t="str">
            <v>IN</v>
          </cell>
          <cell r="O435" t="str">
            <v>LY</v>
          </cell>
          <cell r="P435">
            <v>7</v>
          </cell>
          <cell r="U435" t="str">
            <v>W0068LP</v>
          </cell>
          <cell r="V435" t="str">
            <v>WAYSCRAP</v>
          </cell>
          <cell r="X435" t="str">
            <v>A</v>
          </cell>
        </row>
        <row r="436">
          <cell r="A436" t="str">
            <v>W0068LP0171</v>
          </cell>
          <cell r="B436" t="str">
            <v>1.00 OSY 6.75" BABY BLUE SB</v>
          </cell>
          <cell r="C436" t="str">
            <v>W0068LP</v>
          </cell>
          <cell r="E436" t="str">
            <v>SPUNBOND</v>
          </cell>
          <cell r="G436" t="str">
            <v>BABY BLUE</v>
          </cell>
          <cell r="I436">
            <v>1</v>
          </cell>
          <cell r="J436" t="str">
            <v>OSY</v>
          </cell>
          <cell r="K436">
            <v>6.75</v>
          </cell>
          <cell r="L436" t="str">
            <v>IN</v>
          </cell>
          <cell r="O436" t="str">
            <v>LY</v>
          </cell>
          <cell r="P436">
            <v>7</v>
          </cell>
          <cell r="U436" t="str">
            <v>W0068LP</v>
          </cell>
          <cell r="V436" t="str">
            <v>WAYSCRAP</v>
          </cell>
          <cell r="X436" t="str">
            <v>A</v>
          </cell>
        </row>
        <row r="437">
          <cell r="A437" t="str">
            <v>W0068LP0178</v>
          </cell>
          <cell r="B437" t="str">
            <v>1.00 OSY 7" BABY BLUE SB</v>
          </cell>
          <cell r="C437" t="str">
            <v>W0068LP</v>
          </cell>
          <cell r="E437" t="str">
            <v>SPUNBOND</v>
          </cell>
          <cell r="G437" t="str">
            <v>BABY BLUE</v>
          </cell>
          <cell r="I437">
            <v>1</v>
          </cell>
          <cell r="J437" t="str">
            <v>OSY</v>
          </cell>
          <cell r="K437">
            <v>7</v>
          </cell>
          <cell r="L437" t="str">
            <v>IN</v>
          </cell>
          <cell r="O437" t="str">
            <v>LY</v>
          </cell>
          <cell r="P437">
            <v>7</v>
          </cell>
          <cell r="U437" t="str">
            <v>W0068LP</v>
          </cell>
          <cell r="V437" t="str">
            <v>WAYSCRAP</v>
          </cell>
          <cell r="X437" t="str">
            <v>A</v>
          </cell>
        </row>
        <row r="438">
          <cell r="A438" t="str">
            <v>W0068LP0187</v>
          </cell>
          <cell r="B438" t="str">
            <v>1.00 OSY 7.375" BABY BLUE SB</v>
          </cell>
          <cell r="C438" t="str">
            <v>W0068LP</v>
          </cell>
          <cell r="E438" t="str">
            <v>SPUNBOND</v>
          </cell>
          <cell r="G438" t="str">
            <v>BABY BLUE</v>
          </cell>
          <cell r="I438">
            <v>1</v>
          </cell>
          <cell r="J438" t="str">
            <v>OSY</v>
          </cell>
          <cell r="K438">
            <v>7.375</v>
          </cell>
          <cell r="L438" t="str">
            <v>IN</v>
          </cell>
          <cell r="O438" t="str">
            <v>LY</v>
          </cell>
          <cell r="P438">
            <v>6</v>
          </cell>
          <cell r="U438" t="str">
            <v>W0068LP</v>
          </cell>
          <cell r="V438" t="str">
            <v>WAYSCRAP</v>
          </cell>
          <cell r="X438" t="str">
            <v>A</v>
          </cell>
        </row>
        <row r="439">
          <cell r="A439" t="str">
            <v>W0068LP0192</v>
          </cell>
          <cell r="B439" t="str">
            <v>1.00 OSY 192 MM BABY BLUE SB</v>
          </cell>
          <cell r="C439" t="str">
            <v>W0068LP</v>
          </cell>
          <cell r="E439" t="str">
            <v>SPUNBOND</v>
          </cell>
          <cell r="G439" t="str">
            <v>BABY BLUE</v>
          </cell>
          <cell r="I439">
            <v>1</v>
          </cell>
          <cell r="J439" t="str">
            <v>OSY</v>
          </cell>
          <cell r="K439">
            <v>7.5590999999999999</v>
          </cell>
          <cell r="L439" t="str">
            <v>IN</v>
          </cell>
          <cell r="O439" t="str">
            <v>LY</v>
          </cell>
          <cell r="P439">
            <v>6</v>
          </cell>
          <cell r="U439" t="str">
            <v>W0068LP</v>
          </cell>
          <cell r="V439" t="str">
            <v>WAYSCRAP</v>
          </cell>
          <cell r="X439" t="str">
            <v>A</v>
          </cell>
        </row>
        <row r="440">
          <cell r="A440" t="str">
            <v>W0068LP0203</v>
          </cell>
          <cell r="B440" t="str">
            <v>1.00 OSY 8" BABY BLUE SB</v>
          </cell>
          <cell r="C440" t="str">
            <v>W0068LP</v>
          </cell>
          <cell r="E440" t="str">
            <v>SPUNBOND</v>
          </cell>
          <cell r="G440" t="str">
            <v>BABY BLUE</v>
          </cell>
          <cell r="I440">
            <v>1</v>
          </cell>
          <cell r="J440" t="str">
            <v>OSY</v>
          </cell>
          <cell r="K440">
            <v>8</v>
          </cell>
          <cell r="L440" t="str">
            <v>IN</v>
          </cell>
          <cell r="O440" t="str">
            <v>LY</v>
          </cell>
          <cell r="P440">
            <v>6</v>
          </cell>
          <cell r="U440" t="str">
            <v>W0068LP</v>
          </cell>
          <cell r="V440" t="str">
            <v>WAYSCRAP</v>
          </cell>
          <cell r="X440" t="str">
            <v>A</v>
          </cell>
        </row>
        <row r="441">
          <cell r="A441" t="str">
            <v>W0068LP0616</v>
          </cell>
          <cell r="B441" t="str">
            <v>1.00 OSY 24.25" BABY BLUE SB</v>
          </cell>
          <cell r="C441" t="str">
            <v>W0068LP</v>
          </cell>
          <cell r="E441" t="str">
            <v>SPUNBOND</v>
          </cell>
          <cell r="G441" t="str">
            <v>BABY BLUE</v>
          </cell>
          <cell r="I441">
            <v>1</v>
          </cell>
          <cell r="J441" t="str">
            <v>OSY</v>
          </cell>
          <cell r="K441">
            <v>24.25</v>
          </cell>
          <cell r="L441" t="str">
            <v>IN</v>
          </cell>
          <cell r="O441" t="str">
            <v>LY</v>
          </cell>
          <cell r="P441">
            <v>2</v>
          </cell>
          <cell r="T441" t="str">
            <v>48X48</v>
          </cell>
          <cell r="U441" t="str">
            <v>W0068LP</v>
          </cell>
          <cell r="V441" t="str">
            <v>WAYSCRAP</v>
          </cell>
          <cell r="X441" t="str">
            <v>A</v>
          </cell>
        </row>
        <row r="442">
          <cell r="A442" t="str">
            <v>W0068LP0895</v>
          </cell>
          <cell r="B442" t="str">
            <v>1.00 OSY 35.25" BABY BLUE SB</v>
          </cell>
          <cell r="C442" t="str">
            <v>W0068LP</v>
          </cell>
          <cell r="E442" t="str">
            <v>SPUNBOND</v>
          </cell>
          <cell r="G442" t="str">
            <v>BABY BLUE</v>
          </cell>
          <cell r="I442">
            <v>1</v>
          </cell>
          <cell r="J442" t="str">
            <v>OSY</v>
          </cell>
          <cell r="K442">
            <v>35.25</v>
          </cell>
          <cell r="L442" t="str">
            <v>IN</v>
          </cell>
          <cell r="O442" t="str">
            <v>LY</v>
          </cell>
          <cell r="P442">
            <v>1</v>
          </cell>
          <cell r="U442" t="str">
            <v>W0068LP</v>
          </cell>
          <cell r="V442" t="str">
            <v>WAYSCRAP</v>
          </cell>
          <cell r="X442" t="str">
            <v>A</v>
          </cell>
        </row>
        <row r="443">
          <cell r="A443" t="str">
            <v>W0068LP1499</v>
          </cell>
          <cell r="B443" t="str">
            <v>1.00 OSY 59" BABY BLUE SB</v>
          </cell>
          <cell r="C443" t="str">
            <v>W0068LP</v>
          </cell>
          <cell r="E443" t="str">
            <v>SPUNBOND</v>
          </cell>
          <cell r="G443" t="str">
            <v>BABY BLUE</v>
          </cell>
          <cell r="I443">
            <v>1</v>
          </cell>
          <cell r="J443" t="str">
            <v>OSY</v>
          </cell>
          <cell r="K443">
            <v>59</v>
          </cell>
          <cell r="L443" t="str">
            <v>IN</v>
          </cell>
          <cell r="O443" t="str">
            <v>LY</v>
          </cell>
          <cell r="P443">
            <v>1</v>
          </cell>
          <cell r="U443" t="str">
            <v>W0068LP</v>
          </cell>
          <cell r="V443" t="str">
            <v>WAYSCRAP</v>
          </cell>
          <cell r="X443" t="str">
            <v>A</v>
          </cell>
        </row>
        <row r="444">
          <cell r="A444" t="str">
            <v>W0068LT0184</v>
          </cell>
          <cell r="B444" t="str">
            <v>1.00 OSY 7.25" LAWN TAN SB</v>
          </cell>
          <cell r="C444" t="str">
            <v>W0068LP</v>
          </cell>
          <cell r="E444" t="str">
            <v>SPUNBOND</v>
          </cell>
          <cell r="G444" t="str">
            <v>LAWN TAN</v>
          </cell>
          <cell r="I444">
            <v>1</v>
          </cell>
          <cell r="J444" t="str">
            <v>OSY</v>
          </cell>
          <cell r="K444">
            <v>7.25</v>
          </cell>
          <cell r="L444" t="str">
            <v>IN</v>
          </cell>
          <cell r="O444" t="str">
            <v>LY</v>
          </cell>
          <cell r="P444">
            <v>7</v>
          </cell>
          <cell r="U444" t="str">
            <v>W0068LT</v>
          </cell>
          <cell r="V444" t="str">
            <v>WAYSCRAP</v>
          </cell>
          <cell r="X444" t="str">
            <v>A</v>
          </cell>
        </row>
        <row r="445">
          <cell r="A445" t="str">
            <v>W0068PK0178</v>
          </cell>
          <cell r="B445" t="str">
            <v>1.00 OSY 7" PINK SB</v>
          </cell>
          <cell r="C445" t="str">
            <v>W0068LP</v>
          </cell>
          <cell r="E445" t="str">
            <v>SPUNBOND</v>
          </cell>
          <cell r="G445" t="str">
            <v>PINK</v>
          </cell>
          <cell r="I445">
            <v>1</v>
          </cell>
          <cell r="J445" t="str">
            <v>OSY</v>
          </cell>
          <cell r="K445">
            <v>7</v>
          </cell>
          <cell r="L445" t="str">
            <v>IN</v>
          </cell>
          <cell r="O445" t="str">
            <v>LY</v>
          </cell>
          <cell r="P445">
            <v>7</v>
          </cell>
          <cell r="U445" t="str">
            <v>W0068PK</v>
          </cell>
          <cell r="V445" t="str">
            <v>WAYSCRAP</v>
          </cell>
          <cell r="X445" t="str">
            <v>A</v>
          </cell>
        </row>
        <row r="446">
          <cell r="A446" t="str">
            <v>W0068VP0191</v>
          </cell>
          <cell r="B446" t="str">
            <v>1.00 OSY 7.5" PURPLE SB</v>
          </cell>
          <cell r="C446" t="str">
            <v>W0068LP</v>
          </cell>
          <cell r="E446" t="str">
            <v>SPUNBOND</v>
          </cell>
          <cell r="G446" t="str">
            <v>PURPLE</v>
          </cell>
          <cell r="I446">
            <v>1</v>
          </cell>
          <cell r="J446" t="str">
            <v>OSY</v>
          </cell>
          <cell r="K446">
            <v>7.5</v>
          </cell>
          <cell r="L446" t="str">
            <v>IN</v>
          </cell>
          <cell r="O446" t="str">
            <v>LY</v>
          </cell>
          <cell r="P446">
            <v>6</v>
          </cell>
          <cell r="U446" t="str">
            <v>W0068VP</v>
          </cell>
          <cell r="V446" t="str">
            <v>WAYSCRAP</v>
          </cell>
          <cell r="X446" t="str">
            <v>A</v>
          </cell>
        </row>
        <row r="447">
          <cell r="A447" t="str">
            <v>W0068WF1397</v>
          </cell>
          <cell r="B447" t="str">
            <v>1.00 OSY 55" WHITE (FD)</v>
          </cell>
          <cell r="C447" t="str">
            <v>W0068LP</v>
          </cell>
          <cell r="E447" t="str">
            <v>SPUNBOND</v>
          </cell>
          <cell r="G447" t="str">
            <v>WHITE</v>
          </cell>
          <cell r="I447">
            <v>1</v>
          </cell>
          <cell r="J447" t="str">
            <v>OSY</v>
          </cell>
          <cell r="K447">
            <v>55</v>
          </cell>
          <cell r="L447" t="str">
            <v>IN</v>
          </cell>
          <cell r="O447" t="str">
            <v>LY</v>
          </cell>
          <cell r="P447">
            <v>1</v>
          </cell>
          <cell r="U447" t="str">
            <v>W0068WF</v>
          </cell>
          <cell r="V447" t="str">
            <v>WAYSCRAP - FDA</v>
          </cell>
          <cell r="X447" t="str">
            <v>B</v>
          </cell>
        </row>
        <row r="448">
          <cell r="A448" t="str">
            <v>W0068WF2794</v>
          </cell>
          <cell r="B448" t="str">
            <v>1.00 OSY 110" WHITE (FD)</v>
          </cell>
          <cell r="C448" t="str">
            <v>W0068LP</v>
          </cell>
          <cell r="E448" t="str">
            <v>SPUNBOND</v>
          </cell>
          <cell r="G448" t="str">
            <v>WHITE</v>
          </cell>
          <cell r="I448">
            <v>1</v>
          </cell>
          <cell r="J448" t="str">
            <v>OSY</v>
          </cell>
          <cell r="K448">
            <v>110</v>
          </cell>
          <cell r="L448" t="str">
            <v>IN</v>
          </cell>
          <cell r="O448" t="str">
            <v>LY</v>
          </cell>
          <cell r="P448">
            <v>1</v>
          </cell>
          <cell r="U448" t="str">
            <v>W0068WF</v>
          </cell>
          <cell r="V448" t="str">
            <v>WAYSCRAP - FDA</v>
          </cell>
          <cell r="X448" t="str">
            <v>B</v>
          </cell>
        </row>
        <row r="449">
          <cell r="A449" t="str">
            <v>W0068WH0178</v>
          </cell>
          <cell r="B449" t="str">
            <v>08BGT 1.00 OSY WHITE SB</v>
          </cell>
          <cell r="C449" t="str">
            <v>W0068WH</v>
          </cell>
          <cell r="E449" t="str">
            <v>SPUNBOND</v>
          </cell>
          <cell r="G449" t="str">
            <v>WHITE</v>
          </cell>
          <cell r="I449">
            <v>1</v>
          </cell>
          <cell r="J449" t="str">
            <v>OSY</v>
          </cell>
          <cell r="K449">
            <v>7</v>
          </cell>
          <cell r="L449" t="str">
            <v>IN</v>
          </cell>
          <cell r="O449" t="str">
            <v>LY</v>
          </cell>
          <cell r="P449">
            <v>7</v>
          </cell>
          <cell r="U449" t="str">
            <v>W0068WH</v>
          </cell>
          <cell r="V449" t="str">
            <v>WAYSCRAP</v>
          </cell>
          <cell r="X449" t="str">
            <v>A</v>
          </cell>
        </row>
        <row r="450">
          <cell r="A450" t="str">
            <v>W0068WH0205</v>
          </cell>
          <cell r="B450" t="str">
            <v>1.00 OSY 8.0625" WHITE SB</v>
          </cell>
          <cell r="C450" t="str">
            <v>W0068LP</v>
          </cell>
          <cell r="E450" t="str">
            <v>SPUNBOND</v>
          </cell>
          <cell r="G450" t="str">
            <v>WHITE</v>
          </cell>
          <cell r="I450">
            <v>1</v>
          </cell>
          <cell r="J450" t="str">
            <v>OSY</v>
          </cell>
          <cell r="K450">
            <v>8.0625</v>
          </cell>
          <cell r="L450" t="str">
            <v>IN</v>
          </cell>
          <cell r="O450" t="str">
            <v>LY</v>
          </cell>
          <cell r="P450">
            <v>5</v>
          </cell>
          <cell r="U450" t="str">
            <v>W0068WH</v>
          </cell>
          <cell r="V450" t="str">
            <v>WAYSCRAP</v>
          </cell>
          <cell r="X450" t="str">
            <v>A</v>
          </cell>
        </row>
        <row r="451">
          <cell r="A451" t="str">
            <v>W0068WH0762</v>
          </cell>
          <cell r="B451" t="str">
            <v>1.00 OSY 30" WHITE SB</v>
          </cell>
          <cell r="C451" t="str">
            <v>W0068WH</v>
          </cell>
          <cell r="E451" t="str">
            <v>SPUNBOND</v>
          </cell>
          <cell r="G451" t="str">
            <v>WHITE</v>
          </cell>
          <cell r="I451">
            <v>1</v>
          </cell>
          <cell r="J451" t="str">
            <v>OSY</v>
          </cell>
          <cell r="K451">
            <v>30</v>
          </cell>
          <cell r="L451" t="str">
            <v>IN</v>
          </cell>
          <cell r="O451" t="str">
            <v>LY</v>
          </cell>
          <cell r="P451">
            <v>1</v>
          </cell>
          <cell r="U451" t="str">
            <v>W0068WH</v>
          </cell>
          <cell r="V451" t="str">
            <v>WAYSCRAP</v>
          </cell>
          <cell r="X451" t="str">
            <v>A</v>
          </cell>
        </row>
        <row r="452">
          <cell r="A452" t="str">
            <v>W0068WH0813</v>
          </cell>
          <cell r="B452" t="str">
            <v>1.00 OSY 32" WHITE SB</v>
          </cell>
          <cell r="C452" t="str">
            <v>W0068LP</v>
          </cell>
          <cell r="E452" t="str">
            <v>SPUNBOND</v>
          </cell>
          <cell r="G452" t="str">
            <v>WHITE</v>
          </cell>
          <cell r="I452">
            <v>1</v>
          </cell>
          <cell r="J452" t="str">
            <v>OSY</v>
          </cell>
          <cell r="K452">
            <v>32</v>
          </cell>
          <cell r="L452" t="str">
            <v>IN</v>
          </cell>
          <cell r="O452" t="str">
            <v>LY</v>
          </cell>
          <cell r="P452">
            <v>1</v>
          </cell>
          <cell r="U452" t="str">
            <v>W0068WH</v>
          </cell>
          <cell r="V452" t="str">
            <v>WAYSCRAP</v>
          </cell>
          <cell r="X452" t="str">
            <v>B</v>
          </cell>
        </row>
        <row r="453">
          <cell r="A453" t="str">
            <v>W0068WH0914</v>
          </cell>
          <cell r="B453" t="str">
            <v>1.00 OSY 36" WHITE</v>
          </cell>
          <cell r="C453" t="str">
            <v>W0068LP</v>
          </cell>
          <cell r="E453" t="str">
            <v>SPUNBOND</v>
          </cell>
          <cell r="G453" t="str">
            <v>WHITE</v>
          </cell>
          <cell r="I453">
            <v>1</v>
          </cell>
          <cell r="J453" t="str">
            <v>OSY</v>
          </cell>
          <cell r="K453">
            <v>36</v>
          </cell>
          <cell r="L453" t="str">
            <v>IN</v>
          </cell>
          <cell r="O453" t="str">
            <v>LY</v>
          </cell>
          <cell r="P453">
            <v>1</v>
          </cell>
          <cell r="U453" t="str">
            <v>W0068WH</v>
          </cell>
          <cell r="V453" t="str">
            <v>WAYSCRAP</v>
          </cell>
          <cell r="X453" t="str">
            <v>B</v>
          </cell>
        </row>
        <row r="454">
          <cell r="A454" t="str">
            <v>W0068WH1372</v>
          </cell>
          <cell r="B454" t="str">
            <v>1.00 OSY 54" WHITE SB (FD)</v>
          </cell>
          <cell r="C454" t="str">
            <v>W0068LP</v>
          </cell>
          <cell r="E454" t="str">
            <v>SPUNBOND</v>
          </cell>
          <cell r="G454" t="str">
            <v>WHITE</v>
          </cell>
          <cell r="I454">
            <v>1</v>
          </cell>
          <cell r="J454" t="str">
            <v>OSY</v>
          </cell>
          <cell r="K454">
            <v>54</v>
          </cell>
          <cell r="L454" t="str">
            <v>IN</v>
          </cell>
          <cell r="O454" t="str">
            <v>LY</v>
          </cell>
          <cell r="P454">
            <v>1</v>
          </cell>
          <cell r="U454" t="str">
            <v>W0068WH</v>
          </cell>
          <cell r="V454" t="str">
            <v>WAYSCRAP - FDA</v>
          </cell>
          <cell r="X454" t="str">
            <v>B</v>
          </cell>
        </row>
        <row r="455">
          <cell r="A455" t="str">
            <v>W0068WH1397</v>
          </cell>
          <cell r="B455" t="str">
            <v>1.00 OSY 55" WHITE SB (FD)</v>
          </cell>
          <cell r="C455" t="str">
            <v>W0068WH</v>
          </cell>
          <cell r="E455" t="str">
            <v>SPUNBOND</v>
          </cell>
          <cell r="G455" t="str">
            <v>WHITE</v>
          </cell>
          <cell r="I455">
            <v>1</v>
          </cell>
          <cell r="J455" t="str">
            <v>OSY</v>
          </cell>
          <cell r="K455">
            <v>55</v>
          </cell>
          <cell r="L455" t="str">
            <v>IN</v>
          </cell>
          <cell r="O455" t="str">
            <v>LY</v>
          </cell>
          <cell r="P455">
            <v>1</v>
          </cell>
          <cell r="U455" t="str">
            <v>W0068WH</v>
          </cell>
          <cell r="V455" t="str">
            <v>WAYSCRAP - FDA</v>
          </cell>
          <cell r="X455" t="str">
            <v>A</v>
          </cell>
        </row>
        <row r="456">
          <cell r="A456" t="str">
            <v>W0068WH1524</v>
          </cell>
          <cell r="B456" t="str">
            <v>1.00 OSY 60" WHITE SB</v>
          </cell>
          <cell r="C456" t="str">
            <v>W0068LP</v>
          </cell>
          <cell r="E456" t="str">
            <v>SPUNBOND</v>
          </cell>
          <cell r="G456" t="str">
            <v>WHITE</v>
          </cell>
          <cell r="I456">
            <v>1</v>
          </cell>
          <cell r="J456" t="str">
            <v>OSY</v>
          </cell>
          <cell r="K456">
            <v>60</v>
          </cell>
          <cell r="L456" t="str">
            <v>IN</v>
          </cell>
          <cell r="O456" t="str">
            <v>LY</v>
          </cell>
          <cell r="P456">
            <v>1</v>
          </cell>
          <cell r="U456" t="str">
            <v>W0068WH</v>
          </cell>
          <cell r="V456" t="str">
            <v>WAYSCRAP</v>
          </cell>
          <cell r="X456" t="str">
            <v>A</v>
          </cell>
        </row>
        <row r="457">
          <cell r="A457" t="str">
            <v>W0068WH1575</v>
          </cell>
          <cell r="B457" t="str">
            <v>1.00 OSY 62" WHITE SB</v>
          </cell>
          <cell r="C457" t="str">
            <v>W0068LP</v>
          </cell>
          <cell r="E457" t="str">
            <v>SPUNBOND</v>
          </cell>
          <cell r="G457" t="str">
            <v>WHITE</v>
          </cell>
          <cell r="I457">
            <v>1</v>
          </cell>
          <cell r="J457" t="str">
            <v>OSY</v>
          </cell>
          <cell r="K457">
            <v>62</v>
          </cell>
          <cell r="L457" t="str">
            <v>IN</v>
          </cell>
          <cell r="O457" t="str">
            <v>LY</v>
          </cell>
          <cell r="P457">
            <v>1</v>
          </cell>
          <cell r="U457" t="str">
            <v>W0068WH</v>
          </cell>
          <cell r="V457" t="str">
            <v>WAYSCRAP</v>
          </cell>
          <cell r="X457" t="str">
            <v>A</v>
          </cell>
        </row>
        <row r="458">
          <cell r="A458" t="str">
            <v>W0068WH1778</v>
          </cell>
          <cell r="B458" t="str">
            <v>1.00 OSY 70" WHITE SB (FD)</v>
          </cell>
          <cell r="C458" t="str">
            <v>W0068WH</v>
          </cell>
          <cell r="E458" t="str">
            <v>SPUNBOND</v>
          </cell>
          <cell r="G458" t="str">
            <v>WHITE</v>
          </cell>
          <cell r="I458">
            <v>1</v>
          </cell>
          <cell r="J458" t="str">
            <v>OSY</v>
          </cell>
          <cell r="K458">
            <v>70</v>
          </cell>
          <cell r="L458" t="str">
            <v>IN</v>
          </cell>
          <cell r="O458" t="str">
            <v>LY</v>
          </cell>
          <cell r="P458">
            <v>1</v>
          </cell>
          <cell r="U458" t="str">
            <v>W0068WH</v>
          </cell>
          <cell r="V458" t="str">
            <v>WAYSCRAP - FDA</v>
          </cell>
          <cell r="X458" t="str">
            <v>A</v>
          </cell>
        </row>
        <row r="459">
          <cell r="A459" t="str">
            <v>W0068WH1905</v>
          </cell>
          <cell r="B459" t="str">
            <v>1.00 OSY 75" WHITE SB</v>
          </cell>
          <cell r="C459" t="str">
            <v>W0068LP</v>
          </cell>
          <cell r="E459" t="str">
            <v>SB</v>
          </cell>
          <cell r="G459" t="str">
            <v>WHITE</v>
          </cell>
          <cell r="I459">
            <v>1</v>
          </cell>
          <cell r="J459" t="str">
            <v>OSY</v>
          </cell>
          <cell r="K459">
            <v>75</v>
          </cell>
          <cell r="L459" t="str">
            <v>IN</v>
          </cell>
          <cell r="O459" t="str">
            <v>LY</v>
          </cell>
          <cell r="U459" t="str">
            <v>W0068WH</v>
          </cell>
          <cell r="V459" t="str">
            <v>WAYSCRAP</v>
          </cell>
          <cell r="X459" t="str">
            <v>A</v>
          </cell>
        </row>
        <row r="460">
          <cell r="A460" t="str">
            <v>W0068WH1930</v>
          </cell>
          <cell r="B460" t="str">
            <v>1.00 OSY 76" WHITE SB</v>
          </cell>
          <cell r="C460" t="str">
            <v>W0068LP</v>
          </cell>
          <cell r="E460" t="str">
            <v>SPUNBOND</v>
          </cell>
          <cell r="G460" t="str">
            <v>WHITE</v>
          </cell>
          <cell r="I460">
            <v>1</v>
          </cell>
          <cell r="J460" t="str">
            <v>OSY</v>
          </cell>
          <cell r="K460">
            <v>76</v>
          </cell>
          <cell r="L460" t="str">
            <v>IN</v>
          </cell>
          <cell r="P460" t="str">
            <v>LY</v>
          </cell>
          <cell r="Q460">
            <v>1</v>
          </cell>
          <cell r="U460" t="str">
            <v>W0068WH</v>
          </cell>
          <cell r="V460" t="str">
            <v>WAYSCRAP</v>
          </cell>
          <cell r="X460" t="str">
            <v>B</v>
          </cell>
        </row>
        <row r="461">
          <cell r="A461" t="str">
            <v>W0068WH2159</v>
          </cell>
          <cell r="B461" t="str">
            <v>1.00 OSY 85" WHITE SB</v>
          </cell>
          <cell r="C461" t="str">
            <v>W0068WH</v>
          </cell>
          <cell r="E461" t="str">
            <v>SPUNBOND</v>
          </cell>
          <cell r="G461" t="str">
            <v>WHITE</v>
          </cell>
          <cell r="I461">
            <v>1</v>
          </cell>
          <cell r="J461" t="str">
            <v>OSY</v>
          </cell>
          <cell r="K461">
            <v>85</v>
          </cell>
          <cell r="L461" t="str">
            <v>IN</v>
          </cell>
          <cell r="O461" t="str">
            <v>LY</v>
          </cell>
          <cell r="P461">
            <v>1</v>
          </cell>
          <cell r="U461" t="str">
            <v>W0068WH</v>
          </cell>
          <cell r="V461" t="str">
            <v>WAYSCRAP</v>
          </cell>
          <cell r="X461" t="str">
            <v>A</v>
          </cell>
        </row>
        <row r="462">
          <cell r="A462" t="str">
            <v>W0068WH2286</v>
          </cell>
          <cell r="B462" t="str">
            <v>1.00 OSY 90" WHITE SB</v>
          </cell>
          <cell r="C462" t="str">
            <v>W0068LP</v>
          </cell>
          <cell r="E462" t="str">
            <v>SPUNBOND</v>
          </cell>
          <cell r="G462" t="str">
            <v>WHITE</v>
          </cell>
          <cell r="I462">
            <v>1</v>
          </cell>
          <cell r="J462" t="str">
            <v>OSY</v>
          </cell>
          <cell r="K462">
            <v>90</v>
          </cell>
          <cell r="L462" t="str">
            <v>IN</v>
          </cell>
          <cell r="O462" t="str">
            <v>LY</v>
          </cell>
          <cell r="P462">
            <v>1</v>
          </cell>
          <cell r="U462" t="str">
            <v>W0068WH</v>
          </cell>
          <cell r="V462" t="str">
            <v>WAYSCRAP</v>
          </cell>
          <cell r="X462" t="str">
            <v>A</v>
          </cell>
        </row>
        <row r="463">
          <cell r="A463" t="str">
            <v>W0068WH2337</v>
          </cell>
          <cell r="B463" t="str">
            <v>1.00 OSY 92" WHITE SB</v>
          </cell>
          <cell r="C463" t="str">
            <v>W0068LP</v>
          </cell>
          <cell r="E463" t="str">
            <v>SPUNBOND</v>
          </cell>
          <cell r="G463" t="str">
            <v>WHITE</v>
          </cell>
          <cell r="I463">
            <v>1</v>
          </cell>
          <cell r="J463" t="str">
            <v>OSY</v>
          </cell>
          <cell r="K463">
            <v>92</v>
          </cell>
          <cell r="L463" t="str">
            <v>IN</v>
          </cell>
          <cell r="O463" t="str">
            <v>LY</v>
          </cell>
          <cell r="P463">
            <v>1</v>
          </cell>
          <cell r="U463" t="str">
            <v>W0068WH</v>
          </cell>
          <cell r="V463" t="str">
            <v>WAYSCRAP</v>
          </cell>
          <cell r="X463" t="str">
            <v>A</v>
          </cell>
        </row>
        <row r="464">
          <cell r="A464" t="str">
            <v>W0068WH2388</v>
          </cell>
          <cell r="B464" t="str">
            <v>1.00 OSY 94" WHITE SB</v>
          </cell>
          <cell r="C464" t="str">
            <v>W0068LP</v>
          </cell>
          <cell r="E464" t="str">
            <v>SPUNBOND</v>
          </cell>
          <cell r="G464" t="str">
            <v>WHITE</v>
          </cell>
          <cell r="I464">
            <v>1</v>
          </cell>
          <cell r="J464" t="str">
            <v>OSY</v>
          </cell>
          <cell r="K464">
            <v>94</v>
          </cell>
          <cell r="L464" t="str">
            <v>IN</v>
          </cell>
          <cell r="O464" t="str">
            <v>LY</v>
          </cell>
          <cell r="P464">
            <v>1</v>
          </cell>
          <cell r="U464" t="str">
            <v>W0068WH</v>
          </cell>
          <cell r="V464" t="str">
            <v>WAYSCRAP</v>
          </cell>
          <cell r="X464" t="str">
            <v>A</v>
          </cell>
        </row>
        <row r="465">
          <cell r="A465" t="str">
            <v>W0068WH2438</v>
          </cell>
          <cell r="B465" t="str">
            <v>1.00 OSY 96" WHITE SB</v>
          </cell>
          <cell r="C465" t="str">
            <v>W0068LP</v>
          </cell>
          <cell r="E465" t="str">
            <v>SB</v>
          </cell>
          <cell r="G465" t="str">
            <v>WHITE</v>
          </cell>
          <cell r="I465">
            <v>1</v>
          </cell>
          <cell r="J465" t="str">
            <v>OSY</v>
          </cell>
          <cell r="K465">
            <v>96</v>
          </cell>
          <cell r="L465" t="str">
            <v>IN</v>
          </cell>
          <cell r="O465" t="str">
            <v>LY</v>
          </cell>
          <cell r="P465">
            <v>1</v>
          </cell>
          <cell r="U465" t="str">
            <v>W0068WH</v>
          </cell>
          <cell r="V465" t="str">
            <v>WAYSCRAP</v>
          </cell>
          <cell r="X465" t="str">
            <v>A</v>
          </cell>
        </row>
        <row r="466">
          <cell r="A466" t="str">
            <v>W0068WH3023</v>
          </cell>
          <cell r="B466" t="str">
            <v>1.00 OSY 119" WHITE SB</v>
          </cell>
          <cell r="C466" t="str">
            <v>W0068LP</v>
          </cell>
          <cell r="E466" t="str">
            <v>SPUNBOND</v>
          </cell>
          <cell r="G466" t="str">
            <v>WHITE</v>
          </cell>
          <cell r="I466">
            <v>1</v>
          </cell>
          <cell r="J466" t="str">
            <v>OSY</v>
          </cell>
          <cell r="K466">
            <v>119</v>
          </cell>
          <cell r="L466" t="str">
            <v>IN</v>
          </cell>
          <cell r="O466" t="str">
            <v>LY</v>
          </cell>
          <cell r="P466">
            <v>1</v>
          </cell>
          <cell r="U466" t="str">
            <v>W0068WH</v>
          </cell>
          <cell r="V466" t="str">
            <v>WAYSCRAP</v>
          </cell>
          <cell r="X466" t="str">
            <v>B</v>
          </cell>
        </row>
        <row r="467">
          <cell r="A467" t="str">
            <v>W0068WH3150</v>
          </cell>
          <cell r="B467" t="str">
            <v>1.00 OSY 124" WHITE SB</v>
          </cell>
          <cell r="C467" t="str">
            <v>W0068WH</v>
          </cell>
          <cell r="E467" t="str">
            <v>SPUNBOND</v>
          </cell>
          <cell r="G467" t="str">
            <v>WHITE</v>
          </cell>
          <cell r="I467">
            <v>1</v>
          </cell>
          <cell r="J467" t="str">
            <v>OSY</v>
          </cell>
          <cell r="K467">
            <v>124</v>
          </cell>
          <cell r="L467" t="str">
            <v>IN</v>
          </cell>
          <cell r="O467" t="str">
            <v>LY</v>
          </cell>
          <cell r="P467">
            <v>1</v>
          </cell>
          <cell r="U467" t="str">
            <v>W0068WH</v>
          </cell>
          <cell r="V467" t="str">
            <v>WAYSCRAP</v>
          </cell>
          <cell r="X467" t="str">
            <v>B</v>
          </cell>
        </row>
        <row r="468">
          <cell r="A468" t="str">
            <v>W0068WH3200</v>
          </cell>
          <cell r="B468" t="str">
            <v>1.00 OSY 126" WHITE (FD)</v>
          </cell>
          <cell r="C468" t="str">
            <v>W0068LP</v>
          </cell>
          <cell r="E468" t="str">
            <v>SPUNBOND</v>
          </cell>
          <cell r="G468" t="str">
            <v>WHITE</v>
          </cell>
          <cell r="I468">
            <v>1</v>
          </cell>
          <cell r="J468" t="str">
            <v>OSY</v>
          </cell>
          <cell r="K468">
            <v>126</v>
          </cell>
          <cell r="L468" t="str">
            <v>IN</v>
          </cell>
          <cell r="O468" t="str">
            <v>LY</v>
          </cell>
          <cell r="P468">
            <v>1</v>
          </cell>
          <cell r="U468" t="str">
            <v>W0068WH</v>
          </cell>
          <cell r="V468" t="str">
            <v>WAYSCRAP - FDA</v>
          </cell>
          <cell r="X468" t="str">
            <v>B</v>
          </cell>
        </row>
        <row r="469">
          <cell r="A469" t="str">
            <v>W0068WN2096</v>
          </cell>
          <cell r="B469" t="str">
            <v>34 GSM 82.5" WHITE SPUNBOND</v>
          </cell>
          <cell r="E469" t="str">
            <v>SPUNBOND</v>
          </cell>
          <cell r="G469" t="str">
            <v>WHITE</v>
          </cell>
          <cell r="I469">
            <v>1</v>
          </cell>
          <cell r="J469" t="str">
            <v>OSY</v>
          </cell>
          <cell r="K469">
            <v>82.5</v>
          </cell>
          <cell r="L469" t="str">
            <v>IN</v>
          </cell>
          <cell r="O469" t="str">
            <v>LY</v>
          </cell>
          <cell r="U469" t="str">
            <v>W0068WN</v>
          </cell>
          <cell r="V469" t="str">
            <v>WAYSCRCAP</v>
          </cell>
          <cell r="X469" t="str">
            <v>C</v>
          </cell>
        </row>
        <row r="470">
          <cell r="A470" t="str">
            <v>W0068WN4191</v>
          </cell>
          <cell r="B470" t="str">
            <v>34 GSM 165" WHITE SPUNBOND</v>
          </cell>
          <cell r="E470" t="str">
            <v>SPUNBOND</v>
          </cell>
          <cell r="G470" t="str">
            <v>WHITE</v>
          </cell>
          <cell r="I470">
            <v>1</v>
          </cell>
          <cell r="J470" t="str">
            <v>OSY</v>
          </cell>
          <cell r="K470">
            <v>165</v>
          </cell>
          <cell r="L470" t="str">
            <v>IN</v>
          </cell>
          <cell r="O470" t="str">
            <v>LY</v>
          </cell>
          <cell r="U470" t="str">
            <v>W0068WN</v>
          </cell>
          <cell r="V470" t="str">
            <v>WAYSCRAP</v>
          </cell>
          <cell r="X470" t="str">
            <v>C</v>
          </cell>
        </row>
        <row r="471">
          <cell r="A471" t="str">
            <v>W0068YL0178</v>
          </cell>
          <cell r="B471" t="str">
            <v>1.00 OSY 7" YELLOW SB</v>
          </cell>
          <cell r="C471" t="str">
            <v>W0068LP</v>
          </cell>
          <cell r="E471" t="str">
            <v>SPUNBOND</v>
          </cell>
          <cell r="G471" t="str">
            <v>YELLOW</v>
          </cell>
          <cell r="I471">
            <v>1</v>
          </cell>
          <cell r="J471" t="str">
            <v>OSY</v>
          </cell>
          <cell r="K471">
            <v>7</v>
          </cell>
          <cell r="L471" t="str">
            <v>IN</v>
          </cell>
          <cell r="O471" t="str">
            <v>LY</v>
          </cell>
          <cell r="P471">
            <v>7</v>
          </cell>
          <cell r="U471" t="str">
            <v>W0068YL</v>
          </cell>
          <cell r="V471" t="str">
            <v>WAYSCRAP</v>
          </cell>
          <cell r="X471" t="str">
            <v>A</v>
          </cell>
        </row>
        <row r="472">
          <cell r="A472" t="str">
            <v>W006DBL0610</v>
          </cell>
          <cell r="B472" t="str">
            <v>2.00 OSY 24" BLACK SB</v>
          </cell>
          <cell r="C472" t="str">
            <v>W006DBL</v>
          </cell>
          <cell r="E472" t="str">
            <v>SPUNBOND</v>
          </cell>
          <cell r="G472" t="str">
            <v>BLACK</v>
          </cell>
          <cell r="I472">
            <v>2</v>
          </cell>
          <cell r="J472" t="str">
            <v>OSY</v>
          </cell>
          <cell r="K472">
            <v>24</v>
          </cell>
          <cell r="L472" t="str">
            <v>IN</v>
          </cell>
          <cell r="O472" t="str">
            <v>LY</v>
          </cell>
          <cell r="P472">
            <v>2</v>
          </cell>
          <cell r="U472" t="str">
            <v>W006DBL</v>
          </cell>
          <cell r="V472" t="str">
            <v>WAYSCRAP</v>
          </cell>
          <cell r="X472" t="str">
            <v>B</v>
          </cell>
        </row>
        <row r="473">
          <cell r="A473" t="str">
            <v>W006DBL0787</v>
          </cell>
          <cell r="B473" t="str">
            <v>2.00 OSY 31" BLACK SB</v>
          </cell>
          <cell r="C473" t="str">
            <v>W006DBL</v>
          </cell>
          <cell r="E473" t="str">
            <v>SPUNBOND</v>
          </cell>
          <cell r="G473" t="str">
            <v>BLACK</v>
          </cell>
          <cell r="I473">
            <v>2</v>
          </cell>
          <cell r="J473" t="str">
            <v>OSY</v>
          </cell>
          <cell r="K473">
            <v>31</v>
          </cell>
          <cell r="L473" t="str">
            <v>IN</v>
          </cell>
          <cell r="O473" t="str">
            <v>LY</v>
          </cell>
          <cell r="P473">
            <v>1</v>
          </cell>
          <cell r="U473" t="str">
            <v>W006DBL</v>
          </cell>
          <cell r="V473" t="str">
            <v>WAYSCRAP</v>
          </cell>
          <cell r="X473" t="str">
            <v>B</v>
          </cell>
        </row>
        <row r="474">
          <cell r="A474" t="str">
            <v>W006DBL0914</v>
          </cell>
          <cell r="B474" t="str">
            <v>2.00 OSY 36" BLACK SB</v>
          </cell>
          <cell r="C474" t="str">
            <v>W006DBL</v>
          </cell>
          <cell r="E474" t="str">
            <v>SPUNBOND</v>
          </cell>
          <cell r="G474" t="str">
            <v>BLACK</v>
          </cell>
          <cell r="I474">
            <v>2</v>
          </cell>
          <cell r="J474" t="str">
            <v>OSY</v>
          </cell>
          <cell r="K474">
            <v>36</v>
          </cell>
          <cell r="L474" t="str">
            <v>IN</v>
          </cell>
          <cell r="O474" t="str">
            <v>LY</v>
          </cell>
          <cell r="P474">
            <v>1</v>
          </cell>
          <cell r="U474" t="str">
            <v>W006DBL</v>
          </cell>
          <cell r="V474" t="str">
            <v>WAYSCRAP</v>
          </cell>
          <cell r="X474" t="str">
            <v>B</v>
          </cell>
        </row>
        <row r="475">
          <cell r="A475" t="str">
            <v>W006DBL1207</v>
          </cell>
          <cell r="B475" t="str">
            <v>2.00 OSY 47.5" BLACK SB</v>
          </cell>
          <cell r="C475" t="str">
            <v>W006DBL</v>
          </cell>
          <cell r="E475" t="str">
            <v>SPUNBOND</v>
          </cell>
          <cell r="G475" t="str">
            <v>BLACK</v>
          </cell>
          <cell r="I475">
            <v>2</v>
          </cell>
          <cell r="J475" t="str">
            <v>OSY</v>
          </cell>
          <cell r="K475">
            <v>47.5</v>
          </cell>
          <cell r="L475" t="str">
            <v>IN</v>
          </cell>
          <cell r="O475" t="str">
            <v>LY</v>
          </cell>
          <cell r="P475">
            <v>1</v>
          </cell>
          <cell r="U475" t="str">
            <v>W006DBL</v>
          </cell>
          <cell r="V475" t="str">
            <v>WAYSCRAP</v>
          </cell>
          <cell r="X475" t="str">
            <v>B</v>
          </cell>
        </row>
        <row r="476">
          <cell r="A476" t="str">
            <v>W006DBL1219</v>
          </cell>
          <cell r="B476" t="str">
            <v>2.00 OSY 48" BLACK SB</v>
          </cell>
          <cell r="C476" t="str">
            <v>W006DBL</v>
          </cell>
          <cell r="E476" t="str">
            <v>SPUNBOND</v>
          </cell>
          <cell r="G476" t="str">
            <v>BLACK</v>
          </cell>
          <cell r="I476">
            <v>2</v>
          </cell>
          <cell r="J476" t="str">
            <v>OSY</v>
          </cell>
          <cell r="K476">
            <v>48</v>
          </cell>
          <cell r="L476" t="str">
            <v>IN</v>
          </cell>
          <cell r="O476" t="str">
            <v>LY</v>
          </cell>
          <cell r="P476">
            <v>1</v>
          </cell>
          <cell r="U476" t="str">
            <v>W006DBL</v>
          </cell>
          <cell r="V476" t="str">
            <v>WAYSCRAP</v>
          </cell>
          <cell r="X476" t="str">
            <v>B</v>
          </cell>
        </row>
        <row r="477">
          <cell r="A477" t="str">
            <v>W006DBL1829</v>
          </cell>
          <cell r="B477" t="str">
            <v>2.00 OSY 72" BLACK SB</v>
          </cell>
          <cell r="C477" t="str">
            <v>W006DBL</v>
          </cell>
          <cell r="E477" t="str">
            <v>SPUNBOND</v>
          </cell>
          <cell r="G477" t="str">
            <v>BLACK</v>
          </cell>
          <cell r="I477">
            <v>2</v>
          </cell>
          <cell r="J477" t="str">
            <v>OSY</v>
          </cell>
          <cell r="K477">
            <v>72</v>
          </cell>
          <cell r="L477" t="str">
            <v>IN</v>
          </cell>
          <cell r="O477" t="str">
            <v>LY</v>
          </cell>
          <cell r="P477">
            <v>1</v>
          </cell>
          <cell r="U477" t="str">
            <v>W006DBL</v>
          </cell>
          <cell r="V477" t="str">
            <v>WAYSCRAP</v>
          </cell>
          <cell r="X477" t="str">
            <v>A</v>
          </cell>
        </row>
        <row r="478">
          <cell r="A478" t="str">
            <v>W006DBL1981</v>
          </cell>
          <cell r="B478" t="str">
            <v>2.00 OSY 78" BLACK SB</v>
          </cell>
          <cell r="C478" t="str">
            <v>W006DGY</v>
          </cell>
          <cell r="E478" t="str">
            <v>SPUNBOND</v>
          </cell>
          <cell r="G478" t="str">
            <v>BLACK</v>
          </cell>
          <cell r="I478">
            <v>2</v>
          </cell>
          <cell r="J478" t="str">
            <v>OSY</v>
          </cell>
          <cell r="K478">
            <v>78</v>
          </cell>
          <cell r="L478" t="str">
            <v>IN</v>
          </cell>
          <cell r="O478" t="str">
            <v>LY</v>
          </cell>
          <cell r="P478">
            <v>1</v>
          </cell>
          <cell r="U478" t="str">
            <v>W006DBL</v>
          </cell>
          <cell r="V478" t="str">
            <v>WAYSCRAP</v>
          </cell>
          <cell r="X478" t="str">
            <v>A</v>
          </cell>
        </row>
        <row r="479">
          <cell r="A479" t="str">
            <v>W006DBL2235</v>
          </cell>
          <cell r="B479" t="str">
            <v>2.00 OSY 88" BLACK SB</v>
          </cell>
          <cell r="C479" t="str">
            <v>W006DBL</v>
          </cell>
          <cell r="E479" t="str">
            <v>SPUNBOND</v>
          </cell>
          <cell r="G479" t="str">
            <v>BLACK</v>
          </cell>
          <cell r="I479">
            <v>2</v>
          </cell>
          <cell r="J479" t="str">
            <v>OSY</v>
          </cell>
          <cell r="K479">
            <v>88</v>
          </cell>
          <cell r="L479" t="str">
            <v>IN</v>
          </cell>
          <cell r="O479" t="str">
            <v>LY</v>
          </cell>
          <cell r="P479">
            <v>1</v>
          </cell>
          <cell r="U479" t="str">
            <v>W006DBL</v>
          </cell>
          <cell r="V479" t="str">
            <v>WAYSCRAP</v>
          </cell>
          <cell r="X479" t="str">
            <v>B</v>
          </cell>
        </row>
        <row r="480">
          <cell r="A480" t="str">
            <v>W006DBL2337</v>
          </cell>
          <cell r="B480" t="str">
            <v>2.00 OSY 92" BLACK SB</v>
          </cell>
          <cell r="C480" t="str">
            <v>W006DBL</v>
          </cell>
          <cell r="E480" t="str">
            <v>SPUNBOND</v>
          </cell>
          <cell r="G480" t="str">
            <v>BLACK</v>
          </cell>
          <cell r="I480">
            <v>2</v>
          </cell>
          <cell r="J480" t="str">
            <v>OSY</v>
          </cell>
          <cell r="K480">
            <v>92</v>
          </cell>
          <cell r="L480" t="str">
            <v>IN</v>
          </cell>
          <cell r="O480" t="str">
            <v>LY</v>
          </cell>
          <cell r="P480">
            <v>1</v>
          </cell>
          <cell r="U480" t="str">
            <v>W006DBL</v>
          </cell>
          <cell r="V480" t="str">
            <v>WAYSCRAP</v>
          </cell>
          <cell r="X480" t="str">
            <v>C</v>
          </cell>
        </row>
        <row r="481">
          <cell r="A481" t="str">
            <v>W006DBL3048</v>
          </cell>
          <cell r="B481" t="str">
            <v>2.00 OSY 120" BLACK SB</v>
          </cell>
          <cell r="C481" t="str">
            <v>W006DGY</v>
          </cell>
          <cell r="E481" t="str">
            <v>SPUNBOND</v>
          </cell>
          <cell r="G481" t="str">
            <v>BLACK</v>
          </cell>
          <cell r="I481">
            <v>2</v>
          </cell>
          <cell r="J481" t="str">
            <v>OSY</v>
          </cell>
          <cell r="K481">
            <v>120</v>
          </cell>
          <cell r="L481" t="str">
            <v>IN</v>
          </cell>
          <cell r="O481" t="str">
            <v>LY</v>
          </cell>
          <cell r="P481">
            <v>1</v>
          </cell>
          <cell r="U481" t="str">
            <v>W006DBL</v>
          </cell>
          <cell r="V481" t="str">
            <v>WAYSCRAP</v>
          </cell>
          <cell r="X481" t="str">
            <v>A</v>
          </cell>
        </row>
        <row r="482">
          <cell r="A482" t="str">
            <v>W006DBL3150</v>
          </cell>
          <cell r="B482" t="str">
            <v>2.00 OSY 124" BLACK SB</v>
          </cell>
          <cell r="C482" t="str">
            <v>W006DGY</v>
          </cell>
          <cell r="E482" t="str">
            <v>SPUNBOND</v>
          </cell>
          <cell r="G482" t="str">
            <v>BLACK</v>
          </cell>
          <cell r="I482">
            <v>2</v>
          </cell>
          <cell r="J482" t="str">
            <v>OSY</v>
          </cell>
          <cell r="K482">
            <v>124</v>
          </cell>
          <cell r="L482" t="str">
            <v>IN</v>
          </cell>
          <cell r="O482" t="str">
            <v>LY</v>
          </cell>
          <cell r="P482">
            <v>1</v>
          </cell>
          <cell r="U482" t="str">
            <v>W006DBL</v>
          </cell>
          <cell r="V482" t="str">
            <v>WAYSCRAP</v>
          </cell>
          <cell r="X482" t="str">
            <v>F</v>
          </cell>
        </row>
        <row r="483">
          <cell r="A483" t="str">
            <v>W006DBL3962</v>
          </cell>
          <cell r="B483" t="str">
            <v>2.00 OSY 156" BLACK SB</v>
          </cell>
          <cell r="C483" t="str">
            <v>W006DGY</v>
          </cell>
          <cell r="E483" t="str">
            <v>SPUNBOND</v>
          </cell>
          <cell r="G483" t="str">
            <v>BLACK</v>
          </cell>
          <cell r="I483">
            <v>2</v>
          </cell>
          <cell r="J483" t="str">
            <v>OSY</v>
          </cell>
          <cell r="K483">
            <v>156</v>
          </cell>
          <cell r="L483" t="str">
            <v>IN</v>
          </cell>
          <cell r="O483" t="str">
            <v>LY</v>
          </cell>
          <cell r="P483">
            <v>1</v>
          </cell>
          <cell r="U483" t="str">
            <v>W006DBL</v>
          </cell>
          <cell r="V483" t="str">
            <v>WAYSCRAP</v>
          </cell>
          <cell r="X483" t="str">
            <v>A</v>
          </cell>
        </row>
        <row r="484">
          <cell r="A484" t="str">
            <v>W006DGF2972</v>
          </cell>
          <cell r="B484" t="str">
            <v>2.00 OSY 117" LIGHT GRAY SB</v>
          </cell>
          <cell r="C484" t="str">
            <v>W006DGY</v>
          </cell>
          <cell r="E484" t="str">
            <v>SPUNBOND</v>
          </cell>
          <cell r="G484" t="str">
            <v>LIGHT GRAY</v>
          </cell>
          <cell r="I484">
            <v>2</v>
          </cell>
          <cell r="J484" t="str">
            <v>OSY</v>
          </cell>
          <cell r="K484">
            <v>117</v>
          </cell>
          <cell r="L484" t="str">
            <v>IN</v>
          </cell>
          <cell r="O484" t="str">
            <v>LY</v>
          </cell>
          <cell r="P484">
            <v>1</v>
          </cell>
          <cell r="U484" t="str">
            <v>W006DGF</v>
          </cell>
          <cell r="V484" t="str">
            <v>WAYSCRAP</v>
          </cell>
          <cell r="X484" t="str">
            <v>A</v>
          </cell>
        </row>
        <row r="485">
          <cell r="A485" t="str">
            <v>W006DGY2083</v>
          </cell>
          <cell r="B485" t="str">
            <v>2.00 OSY 82" GRAY SB</v>
          </cell>
          <cell r="C485" t="str">
            <v>W006DGY</v>
          </cell>
          <cell r="E485" t="str">
            <v>SPUNBOND</v>
          </cell>
          <cell r="G485" t="str">
            <v>GRAY</v>
          </cell>
          <cell r="I485">
            <v>2</v>
          </cell>
          <cell r="J485" t="str">
            <v>OSY</v>
          </cell>
          <cell r="K485">
            <v>82</v>
          </cell>
          <cell r="L485" t="str">
            <v>IN</v>
          </cell>
          <cell r="O485" t="str">
            <v>LY</v>
          </cell>
          <cell r="P485">
            <v>1</v>
          </cell>
          <cell r="U485" t="str">
            <v>W006DGY</v>
          </cell>
          <cell r="V485" t="str">
            <v>WAYSCRAP</v>
          </cell>
          <cell r="X485" t="str">
            <v>B</v>
          </cell>
        </row>
        <row r="486">
          <cell r="A486" t="str">
            <v>W006DGY2235</v>
          </cell>
          <cell r="B486" t="str">
            <v>2.00 OSY 88" GRAY SB</v>
          </cell>
          <cell r="C486" t="str">
            <v>W006DGY</v>
          </cell>
          <cell r="E486" t="str">
            <v>SPUNBOND</v>
          </cell>
          <cell r="G486" t="str">
            <v>GRAY</v>
          </cell>
          <cell r="I486">
            <v>2</v>
          </cell>
          <cell r="J486" t="str">
            <v>OSY</v>
          </cell>
          <cell r="K486">
            <v>88</v>
          </cell>
          <cell r="L486" t="str">
            <v>IN</v>
          </cell>
          <cell r="O486" t="str">
            <v>LY</v>
          </cell>
          <cell r="P486">
            <v>1</v>
          </cell>
          <cell r="U486" t="str">
            <v>W006DGY</v>
          </cell>
          <cell r="V486" t="str">
            <v>WAYSCRAP</v>
          </cell>
          <cell r="X486" t="str">
            <v>B</v>
          </cell>
        </row>
        <row r="487">
          <cell r="A487" t="str">
            <v>W006DGY2311</v>
          </cell>
          <cell r="B487" t="str">
            <v>2.00 OSY 91" GRAY SB</v>
          </cell>
          <cell r="C487" t="str">
            <v>W006DGY</v>
          </cell>
          <cell r="E487" t="str">
            <v>SPUNBOND</v>
          </cell>
          <cell r="G487" t="str">
            <v>GRAY</v>
          </cell>
          <cell r="I487">
            <v>2</v>
          </cell>
          <cell r="J487" t="str">
            <v>OSY</v>
          </cell>
          <cell r="K487">
            <v>91</v>
          </cell>
          <cell r="L487" t="str">
            <v>IN</v>
          </cell>
          <cell r="O487" t="str">
            <v>LY</v>
          </cell>
          <cell r="P487">
            <v>1</v>
          </cell>
          <cell r="U487" t="str">
            <v>W006DGY</v>
          </cell>
          <cell r="V487" t="str">
            <v>WAYSCRAP</v>
          </cell>
          <cell r="X487" t="str">
            <v>B</v>
          </cell>
        </row>
        <row r="488">
          <cell r="A488" t="str">
            <v>W006DMK1359</v>
          </cell>
          <cell r="B488" t="str">
            <v>2.00 OSY 53.5" WHITE SB</v>
          </cell>
          <cell r="C488" t="str">
            <v>W006DMK</v>
          </cell>
          <cell r="E488" t="str">
            <v>SPUNBOND</v>
          </cell>
          <cell r="G488" t="str">
            <v>WHITE</v>
          </cell>
          <cell r="I488">
            <v>2</v>
          </cell>
          <cell r="J488" t="str">
            <v>OSY</v>
          </cell>
          <cell r="K488">
            <v>53.5</v>
          </cell>
          <cell r="L488" t="str">
            <v>IN</v>
          </cell>
          <cell r="O488" t="str">
            <v>LY</v>
          </cell>
          <cell r="P488">
            <v>1</v>
          </cell>
          <cell r="U488" t="str">
            <v>W006DWH</v>
          </cell>
          <cell r="V488" t="str">
            <v>WAYSCRAP</v>
          </cell>
          <cell r="X488" t="str">
            <v>B</v>
          </cell>
        </row>
        <row r="489">
          <cell r="A489" t="str">
            <v>W006DSV2083</v>
          </cell>
          <cell r="B489" t="str">
            <v>2.00 OSY 82" SILVER SB</v>
          </cell>
          <cell r="C489" t="str">
            <v>W006DSV</v>
          </cell>
          <cell r="E489" t="str">
            <v>SB</v>
          </cell>
          <cell r="G489" t="str">
            <v>SILVER</v>
          </cell>
          <cell r="I489">
            <v>2</v>
          </cell>
          <cell r="J489" t="str">
            <v>OSY</v>
          </cell>
          <cell r="K489">
            <v>82</v>
          </cell>
          <cell r="L489" t="str">
            <v>IN</v>
          </cell>
          <cell r="O489" t="str">
            <v>LY</v>
          </cell>
          <cell r="P489">
            <v>1</v>
          </cell>
          <cell r="U489" t="str">
            <v>W006DSV</v>
          </cell>
          <cell r="V489" t="str">
            <v>WAYSCRAP</v>
          </cell>
          <cell r="X489" t="str">
            <v>A</v>
          </cell>
        </row>
        <row r="490">
          <cell r="A490" t="str">
            <v>W006DSV4191</v>
          </cell>
          <cell r="B490" t="str">
            <v>2.00 OSY 165" SILVER SB</v>
          </cell>
          <cell r="C490" t="str">
            <v>W006DSV</v>
          </cell>
          <cell r="E490" t="str">
            <v>SPUNBOND</v>
          </cell>
          <cell r="G490" t="str">
            <v>SILVER</v>
          </cell>
          <cell r="I490">
            <v>2</v>
          </cell>
          <cell r="J490" t="str">
            <v>OSY</v>
          </cell>
          <cell r="K490">
            <v>165</v>
          </cell>
          <cell r="L490" t="str">
            <v>IN</v>
          </cell>
          <cell r="O490" t="str">
            <v>LY</v>
          </cell>
          <cell r="P490">
            <v>1</v>
          </cell>
          <cell r="U490" t="str">
            <v>W006DSV</v>
          </cell>
          <cell r="V490" t="str">
            <v>WAYSCRAP</v>
          </cell>
          <cell r="X490" t="str">
            <v>A</v>
          </cell>
        </row>
        <row r="491">
          <cell r="A491" t="str">
            <v>W006DVY2083</v>
          </cell>
          <cell r="B491" t="str">
            <v>2.00 OSY 82" IVORY SB</v>
          </cell>
          <cell r="C491" t="str">
            <v>W006DGY</v>
          </cell>
          <cell r="E491" t="str">
            <v>SPUNBOND</v>
          </cell>
          <cell r="G491" t="str">
            <v>IVORY</v>
          </cell>
          <cell r="I491">
            <v>2</v>
          </cell>
          <cell r="J491" t="str">
            <v>OSY</v>
          </cell>
          <cell r="K491">
            <v>82</v>
          </cell>
          <cell r="L491" t="str">
            <v>IN</v>
          </cell>
          <cell r="O491" t="str">
            <v>LY</v>
          </cell>
          <cell r="P491">
            <v>1</v>
          </cell>
          <cell r="U491" t="str">
            <v>W006DVY</v>
          </cell>
          <cell r="V491" t="str">
            <v>WAYSCRAP</v>
          </cell>
          <cell r="X491" t="str">
            <v>B</v>
          </cell>
        </row>
        <row r="492">
          <cell r="A492" t="str">
            <v>W006DVY4166</v>
          </cell>
          <cell r="B492" t="str">
            <v>2.00 OSY 164" IVORY SB</v>
          </cell>
          <cell r="C492" t="str">
            <v>W006DGY</v>
          </cell>
          <cell r="E492" t="str">
            <v>SPUNBOND</v>
          </cell>
          <cell r="G492" t="str">
            <v>IVORY</v>
          </cell>
          <cell r="I492">
            <v>2</v>
          </cell>
          <cell r="J492" t="str">
            <v>OSY</v>
          </cell>
          <cell r="K492">
            <v>164</v>
          </cell>
          <cell r="L492" t="str">
            <v>IN</v>
          </cell>
          <cell r="O492" t="str">
            <v>LY</v>
          </cell>
          <cell r="P492">
            <v>1</v>
          </cell>
          <cell r="U492" t="str">
            <v>W006DVY</v>
          </cell>
          <cell r="V492" t="str">
            <v>WAYSCRAP</v>
          </cell>
          <cell r="X492" t="str">
            <v>B</v>
          </cell>
        </row>
        <row r="493">
          <cell r="A493" t="str">
            <v>W006DWF1397</v>
          </cell>
          <cell r="B493" t="str">
            <v>2.00 OSY 55" WHITE</v>
          </cell>
          <cell r="C493" t="str">
            <v>W006DWF</v>
          </cell>
          <cell r="E493" t="str">
            <v>SPUNBOND</v>
          </cell>
          <cell r="G493" t="str">
            <v>WHITE</v>
          </cell>
          <cell r="I493">
            <v>2</v>
          </cell>
          <cell r="J493" t="str">
            <v>OSY</v>
          </cell>
          <cell r="K493">
            <v>55</v>
          </cell>
          <cell r="L493" t="str">
            <v>IN</v>
          </cell>
          <cell r="O493" t="str">
            <v>LY</v>
          </cell>
          <cell r="P493">
            <v>1</v>
          </cell>
          <cell r="U493" t="str">
            <v>W006DWF</v>
          </cell>
          <cell r="V493" t="str">
            <v>WAYSCRAP</v>
          </cell>
          <cell r="X493" t="str">
            <v>B</v>
          </cell>
        </row>
        <row r="494">
          <cell r="A494" t="str">
            <v>W006DWF2489</v>
          </cell>
          <cell r="B494" t="str">
            <v>2.00 OSY 98" WHITE (FD)</v>
          </cell>
          <cell r="C494" t="str">
            <v>W006DWH</v>
          </cell>
          <cell r="E494" t="str">
            <v>SPUNBOND</v>
          </cell>
          <cell r="G494" t="str">
            <v>WHITE</v>
          </cell>
          <cell r="I494">
            <v>2</v>
          </cell>
          <cell r="J494" t="str">
            <v>OSY</v>
          </cell>
          <cell r="K494">
            <v>98</v>
          </cell>
          <cell r="L494" t="str">
            <v>IN</v>
          </cell>
          <cell r="O494" t="str">
            <v>LY</v>
          </cell>
          <cell r="P494">
            <v>1</v>
          </cell>
          <cell r="U494" t="str">
            <v>W006DWF</v>
          </cell>
          <cell r="V494" t="str">
            <v>WAYSCRAP - FDA</v>
          </cell>
          <cell r="X494" t="str">
            <v>B</v>
          </cell>
        </row>
        <row r="495">
          <cell r="A495" t="str">
            <v>W006DWH0298</v>
          </cell>
          <cell r="B495" t="str">
            <v>2.00 OSY 11.75" WHITE SB</v>
          </cell>
          <cell r="C495" t="str">
            <v>W006DGY</v>
          </cell>
          <cell r="E495" t="str">
            <v>SPUNBOND</v>
          </cell>
          <cell r="G495" t="str">
            <v>WHITE</v>
          </cell>
          <cell r="I495">
            <v>2</v>
          </cell>
          <cell r="J495" t="str">
            <v>OSY</v>
          </cell>
          <cell r="K495">
            <v>11.75</v>
          </cell>
          <cell r="L495" t="str">
            <v>IN</v>
          </cell>
          <cell r="O495" t="str">
            <v>LY</v>
          </cell>
          <cell r="P495">
            <v>4</v>
          </cell>
          <cell r="U495" t="str">
            <v>W006DWH</v>
          </cell>
          <cell r="V495" t="str">
            <v>WAYSCRAP</v>
          </cell>
          <cell r="X495" t="str">
            <v>F</v>
          </cell>
        </row>
        <row r="496">
          <cell r="A496" t="str">
            <v>W006DWH0470</v>
          </cell>
          <cell r="B496" t="str">
            <v>2.00 OSY 18.5" WHITE SB</v>
          </cell>
          <cell r="C496" t="str">
            <v>W006DGY</v>
          </cell>
          <cell r="E496" t="str">
            <v>SPUNBOND</v>
          </cell>
          <cell r="G496" t="str">
            <v>WHITE</v>
          </cell>
          <cell r="I496">
            <v>2</v>
          </cell>
          <cell r="J496" t="str">
            <v>OSY</v>
          </cell>
          <cell r="K496">
            <v>18.5</v>
          </cell>
          <cell r="L496" t="str">
            <v>IN</v>
          </cell>
          <cell r="O496" t="str">
            <v>LY</v>
          </cell>
          <cell r="P496">
            <v>2</v>
          </cell>
          <cell r="U496" t="str">
            <v>W006DWH</v>
          </cell>
          <cell r="V496" t="str">
            <v>WAYSCRAP</v>
          </cell>
          <cell r="X496" t="str">
            <v>B</v>
          </cell>
        </row>
        <row r="497">
          <cell r="A497" t="str">
            <v>W006DWH0514</v>
          </cell>
          <cell r="B497" t="str">
            <v>2.00 OSY 20.25" WHITE SB</v>
          </cell>
          <cell r="C497" t="str">
            <v>W006DGY</v>
          </cell>
          <cell r="E497" t="str">
            <v>SPUNBOND</v>
          </cell>
          <cell r="G497" t="str">
            <v>WHITE</v>
          </cell>
          <cell r="I497">
            <v>2</v>
          </cell>
          <cell r="J497" t="str">
            <v>OSY</v>
          </cell>
          <cell r="K497">
            <v>20.25</v>
          </cell>
          <cell r="L497" t="str">
            <v>IN</v>
          </cell>
          <cell r="O497" t="str">
            <v>LY</v>
          </cell>
          <cell r="P497">
            <v>2</v>
          </cell>
          <cell r="U497" t="str">
            <v>W006DWH</v>
          </cell>
          <cell r="V497" t="str">
            <v>WAYSCRAP</v>
          </cell>
          <cell r="X497" t="str">
            <v>F</v>
          </cell>
        </row>
        <row r="498">
          <cell r="A498" t="str">
            <v>W006DWH0521</v>
          </cell>
          <cell r="B498" t="str">
            <v>2.00 OSY 20.5" WHITE SB</v>
          </cell>
          <cell r="C498" t="str">
            <v>W006DGY</v>
          </cell>
          <cell r="E498" t="str">
            <v>SPUNBOND</v>
          </cell>
          <cell r="G498" t="str">
            <v>WHITE</v>
          </cell>
          <cell r="I498">
            <v>2</v>
          </cell>
          <cell r="J498" t="str">
            <v>OSY</v>
          </cell>
          <cell r="K498">
            <v>20.5</v>
          </cell>
          <cell r="L498" t="str">
            <v>IN</v>
          </cell>
          <cell r="O498" t="str">
            <v>LY</v>
          </cell>
          <cell r="P498">
            <v>2</v>
          </cell>
          <cell r="U498" t="str">
            <v>W006DWH</v>
          </cell>
          <cell r="V498" t="str">
            <v>WAYSCRAP</v>
          </cell>
          <cell r="X498" t="str">
            <v>B</v>
          </cell>
        </row>
        <row r="499">
          <cell r="A499" t="str">
            <v>W006DWH0914</v>
          </cell>
          <cell r="B499" t="str">
            <v>2.00 OSY 36" WHITE SB</v>
          </cell>
          <cell r="C499" t="str">
            <v>W006DGY</v>
          </cell>
          <cell r="E499" t="str">
            <v>SPUNBOND</v>
          </cell>
          <cell r="G499" t="str">
            <v>WHITE</v>
          </cell>
          <cell r="I499">
            <v>2</v>
          </cell>
          <cell r="J499" t="str">
            <v>OSY</v>
          </cell>
          <cell r="K499">
            <v>36</v>
          </cell>
          <cell r="L499" t="str">
            <v>IN</v>
          </cell>
          <cell r="O499" t="str">
            <v>LY</v>
          </cell>
          <cell r="P499">
            <v>1</v>
          </cell>
          <cell r="U499" t="str">
            <v>W006DWH</v>
          </cell>
          <cell r="V499" t="str">
            <v>WAYSCRAP</v>
          </cell>
          <cell r="X499" t="str">
            <v>A</v>
          </cell>
        </row>
        <row r="500">
          <cell r="A500" t="str">
            <v>W006DWH1143</v>
          </cell>
          <cell r="B500" t="str">
            <v>2.00 OSY 45" WHITE SB</v>
          </cell>
          <cell r="C500" t="str">
            <v>W006DGY</v>
          </cell>
          <cell r="E500" t="str">
            <v>SPUNBOND</v>
          </cell>
          <cell r="G500" t="str">
            <v>WHITE</v>
          </cell>
          <cell r="I500">
            <v>2</v>
          </cell>
          <cell r="J500" t="str">
            <v>OSY</v>
          </cell>
          <cell r="K500">
            <v>45</v>
          </cell>
          <cell r="L500" t="str">
            <v>IN</v>
          </cell>
          <cell r="O500" t="str">
            <v>LY</v>
          </cell>
          <cell r="P500">
            <v>1</v>
          </cell>
          <cell r="U500" t="str">
            <v>W006DWH</v>
          </cell>
          <cell r="V500" t="str">
            <v>WAYSCRAP</v>
          </cell>
          <cell r="X500" t="str">
            <v>B</v>
          </cell>
        </row>
        <row r="501">
          <cell r="A501" t="str">
            <v>W006DWH1359</v>
          </cell>
          <cell r="B501" t="str">
            <v>2.00 OSY 53.5" WHITE SB</v>
          </cell>
          <cell r="C501" t="str">
            <v>W006DGY</v>
          </cell>
          <cell r="E501" t="str">
            <v>SPUNBOND</v>
          </cell>
          <cell r="G501" t="str">
            <v>WHITE</v>
          </cell>
          <cell r="I501">
            <v>2</v>
          </cell>
          <cell r="J501" t="str">
            <v>OSY</v>
          </cell>
          <cell r="K501">
            <v>53.5</v>
          </cell>
          <cell r="L501" t="str">
            <v>IN</v>
          </cell>
          <cell r="O501" t="str">
            <v>LY</v>
          </cell>
          <cell r="P501">
            <v>1</v>
          </cell>
          <cell r="U501" t="str">
            <v>W006DWH</v>
          </cell>
          <cell r="V501" t="str">
            <v>WAYSCRAP</v>
          </cell>
          <cell r="X501" t="str">
            <v>B</v>
          </cell>
        </row>
        <row r="502">
          <cell r="A502" t="str">
            <v>W006DWH1372</v>
          </cell>
          <cell r="B502" t="str">
            <v>2.00 OSY 54" WHITE SB</v>
          </cell>
          <cell r="C502" t="str">
            <v>W006DGY</v>
          </cell>
          <cell r="E502" t="str">
            <v>SPUNBOND</v>
          </cell>
          <cell r="G502" t="str">
            <v>WHITE</v>
          </cell>
          <cell r="I502">
            <v>2</v>
          </cell>
          <cell r="J502" t="str">
            <v>OSY</v>
          </cell>
          <cell r="K502">
            <v>54</v>
          </cell>
          <cell r="L502" t="str">
            <v>IN</v>
          </cell>
          <cell r="O502" t="str">
            <v>LY</v>
          </cell>
          <cell r="P502">
            <v>1</v>
          </cell>
          <cell r="U502" t="str">
            <v>W006DWH</v>
          </cell>
          <cell r="V502" t="str">
            <v>WAYSCRAP</v>
          </cell>
          <cell r="X502" t="str">
            <v>B</v>
          </cell>
        </row>
        <row r="503">
          <cell r="A503" t="str">
            <v>W006DWH1397</v>
          </cell>
          <cell r="B503" t="str">
            <v>2.00 OSY 55" WHITE SB (FD)</v>
          </cell>
          <cell r="C503" t="str">
            <v>W006DGY</v>
          </cell>
          <cell r="E503" t="str">
            <v>SPUNBOND</v>
          </cell>
          <cell r="G503" t="str">
            <v>WHITE</v>
          </cell>
          <cell r="I503">
            <v>2</v>
          </cell>
          <cell r="J503" t="str">
            <v>OSY</v>
          </cell>
          <cell r="K503">
            <v>55</v>
          </cell>
          <cell r="L503" t="str">
            <v>IN</v>
          </cell>
          <cell r="O503" t="str">
            <v>LY</v>
          </cell>
          <cell r="P503">
            <v>1</v>
          </cell>
          <cell r="U503" t="str">
            <v>W006DWH</v>
          </cell>
          <cell r="V503" t="str">
            <v>WAYSCRAP - FDA</v>
          </cell>
          <cell r="X503" t="str">
            <v>B</v>
          </cell>
        </row>
        <row r="504">
          <cell r="A504" t="str">
            <v>W006DWH1420</v>
          </cell>
          <cell r="B504" t="str">
            <v>68 GSM 1420 MM WHITE SB</v>
          </cell>
          <cell r="C504" t="str">
            <v>W006DGY</v>
          </cell>
          <cell r="E504" t="str">
            <v>SPUNBOND</v>
          </cell>
          <cell r="G504" t="str">
            <v>WHITE</v>
          </cell>
          <cell r="I504">
            <v>2.0055000000000001</v>
          </cell>
          <cell r="J504" t="str">
            <v>OSY</v>
          </cell>
          <cell r="K504">
            <v>55.905500000000004</v>
          </cell>
          <cell r="L504" t="str">
            <v>IN</v>
          </cell>
          <cell r="O504" t="str">
            <v>LY</v>
          </cell>
          <cell r="P504">
            <v>1</v>
          </cell>
          <cell r="U504" t="str">
            <v>W006DWH</v>
          </cell>
          <cell r="V504" t="str">
            <v>WAYSCRAP</v>
          </cell>
          <cell r="X504" t="str">
            <v>E</v>
          </cell>
        </row>
        <row r="505">
          <cell r="A505" t="str">
            <v>W006DWH1500</v>
          </cell>
          <cell r="B505" t="str">
            <v>68 GSM 1500 MM WHITE SB</v>
          </cell>
          <cell r="C505" t="str">
            <v>W006DGY</v>
          </cell>
          <cell r="E505" t="str">
            <v>SPUNBOND</v>
          </cell>
          <cell r="G505" t="str">
            <v>WHITE</v>
          </cell>
          <cell r="I505">
            <v>2.0055000000000001</v>
          </cell>
          <cell r="J505" t="str">
            <v>OSY</v>
          </cell>
          <cell r="K505">
            <v>59.055100000000003</v>
          </cell>
          <cell r="L505" t="str">
            <v>IN</v>
          </cell>
          <cell r="O505" t="str">
            <v>LY</v>
          </cell>
          <cell r="P505">
            <v>1</v>
          </cell>
          <cell r="U505" t="str">
            <v>W006DWH</v>
          </cell>
          <cell r="V505" t="str">
            <v>WAYSCRAP</v>
          </cell>
          <cell r="X505" t="str">
            <v>B</v>
          </cell>
        </row>
        <row r="506">
          <cell r="A506" t="str">
            <v>W006DWH1530</v>
          </cell>
          <cell r="B506" t="str">
            <v>2.00 OSY 60.25" WHITE SB</v>
          </cell>
          <cell r="C506" t="str">
            <v>W006DGY</v>
          </cell>
          <cell r="E506" t="str">
            <v>SPUNBOND</v>
          </cell>
          <cell r="G506" t="str">
            <v>WHITE</v>
          </cell>
          <cell r="I506">
            <v>2</v>
          </cell>
          <cell r="J506" t="str">
            <v>OSY</v>
          </cell>
          <cell r="K506">
            <v>60.25</v>
          </cell>
          <cell r="L506" t="str">
            <v>IN</v>
          </cell>
          <cell r="O506" t="str">
            <v>LW</v>
          </cell>
          <cell r="P506">
            <v>1</v>
          </cell>
          <cell r="U506" t="str">
            <v>W006DWH</v>
          </cell>
          <cell r="V506" t="str">
            <v>WAYSCRAP</v>
          </cell>
          <cell r="X506" t="str">
            <v>B</v>
          </cell>
        </row>
        <row r="507">
          <cell r="A507" t="str">
            <v>W006DWH1575</v>
          </cell>
          <cell r="B507" t="str">
            <v>2.00 OSY 62" WHITE SB</v>
          </cell>
          <cell r="C507" t="str">
            <v>W006DGY</v>
          </cell>
          <cell r="E507" t="str">
            <v>SPUNBOND</v>
          </cell>
          <cell r="G507" t="str">
            <v>WHITE</v>
          </cell>
          <cell r="I507">
            <v>2</v>
          </cell>
          <cell r="J507" t="str">
            <v>OSY</v>
          </cell>
          <cell r="K507">
            <v>62</v>
          </cell>
          <cell r="L507" t="str">
            <v>IN</v>
          </cell>
          <cell r="O507" t="str">
            <v>LY</v>
          </cell>
          <cell r="P507">
            <v>1</v>
          </cell>
          <cell r="U507" t="str">
            <v>W006DWH</v>
          </cell>
          <cell r="V507" t="str">
            <v>WAYSCRAP</v>
          </cell>
          <cell r="X507" t="str">
            <v>A</v>
          </cell>
        </row>
        <row r="508">
          <cell r="A508" t="str">
            <v>W006DWH1829</v>
          </cell>
          <cell r="B508" t="str">
            <v>2.00 OSY 72" WHITE SB (FD)</v>
          </cell>
          <cell r="C508" t="str">
            <v>W006DGY</v>
          </cell>
          <cell r="E508" t="str">
            <v>SPUNBOND</v>
          </cell>
          <cell r="G508" t="str">
            <v>WHITE</v>
          </cell>
          <cell r="I508">
            <v>2</v>
          </cell>
          <cell r="J508" t="str">
            <v>OSY</v>
          </cell>
          <cell r="K508">
            <v>72</v>
          </cell>
          <cell r="L508" t="str">
            <v>IN</v>
          </cell>
          <cell r="O508" t="str">
            <v>LY</v>
          </cell>
          <cell r="P508">
            <v>1</v>
          </cell>
          <cell r="U508" t="str">
            <v>W006DWH</v>
          </cell>
          <cell r="V508" t="str">
            <v>WAYSCRAP - FDA</v>
          </cell>
          <cell r="X508" t="str">
            <v>B</v>
          </cell>
        </row>
        <row r="509">
          <cell r="A509" t="str">
            <v>W006DWH1930</v>
          </cell>
          <cell r="B509" t="str">
            <v>2.00 OSY 76" WHITE SB</v>
          </cell>
          <cell r="C509" t="str">
            <v>W006DGY</v>
          </cell>
          <cell r="E509" t="str">
            <v>SPUNBOND</v>
          </cell>
          <cell r="G509" t="str">
            <v>WHITE</v>
          </cell>
          <cell r="I509">
            <v>2</v>
          </cell>
          <cell r="J509" t="str">
            <v>OSY</v>
          </cell>
          <cell r="K509">
            <v>76</v>
          </cell>
          <cell r="L509" t="str">
            <v>IN</v>
          </cell>
          <cell r="O509" t="str">
            <v>LY</v>
          </cell>
          <cell r="P509">
            <v>1</v>
          </cell>
          <cell r="U509" t="str">
            <v>W006DWH</v>
          </cell>
          <cell r="V509" t="str">
            <v>WAYSCRAP</v>
          </cell>
          <cell r="X509" t="str">
            <v>B</v>
          </cell>
        </row>
        <row r="510">
          <cell r="A510" t="str">
            <v>W006DWH2057</v>
          </cell>
          <cell r="B510" t="str">
            <v>2.00 OSY 81" WHITE SB</v>
          </cell>
          <cell r="C510" t="str">
            <v>W006DGY</v>
          </cell>
          <cell r="E510" t="str">
            <v>SPUNBOND</v>
          </cell>
          <cell r="G510" t="str">
            <v>WHITE</v>
          </cell>
          <cell r="I510">
            <v>2</v>
          </cell>
          <cell r="J510" t="str">
            <v>OSY</v>
          </cell>
          <cell r="K510">
            <v>81</v>
          </cell>
          <cell r="L510" t="str">
            <v>IN</v>
          </cell>
          <cell r="O510" t="str">
            <v>LY</v>
          </cell>
          <cell r="P510">
            <v>1</v>
          </cell>
          <cell r="U510" t="str">
            <v>W006DWH</v>
          </cell>
          <cell r="V510" t="str">
            <v>WAYSCRAP</v>
          </cell>
          <cell r="X510" t="str">
            <v>B</v>
          </cell>
        </row>
        <row r="511">
          <cell r="A511" t="str">
            <v>W006DWH2083</v>
          </cell>
          <cell r="B511" t="str">
            <v>2.00 OSY 82" WHITE SB</v>
          </cell>
          <cell r="C511" t="str">
            <v>W006DGY</v>
          </cell>
          <cell r="E511" t="str">
            <v>SPUNBOND</v>
          </cell>
          <cell r="G511" t="str">
            <v>WHITE</v>
          </cell>
          <cell r="I511">
            <v>2</v>
          </cell>
          <cell r="J511" t="str">
            <v>OSY</v>
          </cell>
          <cell r="K511">
            <v>82</v>
          </cell>
          <cell r="L511" t="str">
            <v>IN</v>
          </cell>
          <cell r="O511" t="str">
            <v>LY</v>
          </cell>
          <cell r="P511">
            <v>1</v>
          </cell>
          <cell r="U511" t="str">
            <v>W006DWH</v>
          </cell>
          <cell r="V511" t="str">
            <v>WAYSCRAP</v>
          </cell>
          <cell r="X511" t="str">
            <v>A</v>
          </cell>
        </row>
        <row r="512">
          <cell r="A512" t="str">
            <v>W006DWH2388</v>
          </cell>
          <cell r="B512" t="str">
            <v>2.00 OSY 94" WHITE SB</v>
          </cell>
          <cell r="C512" t="str">
            <v>W006DGY</v>
          </cell>
          <cell r="E512" t="str">
            <v>SPUNBOND</v>
          </cell>
          <cell r="G512" t="str">
            <v>WHITE</v>
          </cell>
          <cell r="I512">
            <v>2</v>
          </cell>
          <cell r="J512" t="str">
            <v>OSY</v>
          </cell>
          <cell r="K512">
            <v>94</v>
          </cell>
          <cell r="L512" t="str">
            <v>IN</v>
          </cell>
          <cell r="O512" t="str">
            <v>LY</v>
          </cell>
          <cell r="P512">
            <v>1</v>
          </cell>
          <cell r="U512" t="str">
            <v>W006DWH</v>
          </cell>
          <cell r="V512" t="str">
            <v>WAYSCRAP</v>
          </cell>
          <cell r="X512" t="str">
            <v>B</v>
          </cell>
        </row>
        <row r="513">
          <cell r="A513" t="str">
            <v>W006DWH2794</v>
          </cell>
          <cell r="B513" t="str">
            <v>68 GSM 110" WHITE SB</v>
          </cell>
          <cell r="C513" t="str">
            <v>W006DGY</v>
          </cell>
          <cell r="E513" t="str">
            <v>SPUNBOND</v>
          </cell>
          <cell r="G513" t="str">
            <v>WHITE</v>
          </cell>
          <cell r="I513">
            <v>2.0055000000000001</v>
          </cell>
          <cell r="J513" t="str">
            <v>OSY</v>
          </cell>
          <cell r="K513">
            <v>110</v>
          </cell>
          <cell r="L513" t="str">
            <v>IN</v>
          </cell>
          <cell r="O513" t="str">
            <v>LY</v>
          </cell>
          <cell r="P513">
            <v>1</v>
          </cell>
          <cell r="U513" t="str">
            <v>W006DWH</v>
          </cell>
          <cell r="V513" t="str">
            <v>WAYSCRAP</v>
          </cell>
          <cell r="X513" t="str">
            <v>E</v>
          </cell>
        </row>
        <row r="514">
          <cell r="A514" t="str">
            <v>W006DWH3048</v>
          </cell>
          <cell r="B514" t="str">
            <v>2.00 OSY 120" WHITE SB</v>
          </cell>
          <cell r="C514" t="str">
            <v>W006DGY</v>
          </cell>
          <cell r="E514" t="str">
            <v>SPUNBOND</v>
          </cell>
          <cell r="G514" t="str">
            <v>WHITE</v>
          </cell>
          <cell r="I514">
            <v>2</v>
          </cell>
          <cell r="J514" t="str">
            <v>OSY</v>
          </cell>
          <cell r="K514">
            <v>120</v>
          </cell>
          <cell r="L514" t="str">
            <v>IN</v>
          </cell>
          <cell r="O514" t="str">
            <v>LY</v>
          </cell>
          <cell r="P514">
            <v>1</v>
          </cell>
          <cell r="U514" t="str">
            <v>W006DWH</v>
          </cell>
          <cell r="V514" t="str">
            <v>WAYSCRAP</v>
          </cell>
          <cell r="X514" t="str">
            <v>B</v>
          </cell>
        </row>
        <row r="515">
          <cell r="A515" t="str">
            <v>W006DWH3137</v>
          </cell>
          <cell r="B515" t="str">
            <v>2.00 OSY 123.5" WHITE SB</v>
          </cell>
          <cell r="C515" t="str">
            <v>W006DGY</v>
          </cell>
          <cell r="E515" t="str">
            <v>SPUNBOND</v>
          </cell>
          <cell r="G515" t="str">
            <v>WHITE</v>
          </cell>
          <cell r="I515">
            <v>2</v>
          </cell>
          <cell r="J515" t="str">
            <v>OSY</v>
          </cell>
          <cell r="K515">
            <v>123.5</v>
          </cell>
          <cell r="L515" t="str">
            <v>IN</v>
          </cell>
          <cell r="O515" t="str">
            <v>LY</v>
          </cell>
          <cell r="P515">
            <v>1</v>
          </cell>
          <cell r="U515" t="str">
            <v>W006DWH</v>
          </cell>
          <cell r="V515" t="str">
            <v>WAYSCRAP</v>
          </cell>
          <cell r="X515" t="str">
            <v>A</v>
          </cell>
        </row>
        <row r="516">
          <cell r="A516" t="str">
            <v>W006DWH3150</v>
          </cell>
          <cell r="B516" t="str">
            <v>2.00 OSY 124" WHITE SB</v>
          </cell>
          <cell r="C516" t="str">
            <v>W006DGY</v>
          </cell>
          <cell r="E516" t="str">
            <v>SPUNBOND</v>
          </cell>
          <cell r="G516" t="str">
            <v>WHITE</v>
          </cell>
          <cell r="I516">
            <v>2</v>
          </cell>
          <cell r="J516" t="str">
            <v>OSY</v>
          </cell>
          <cell r="K516">
            <v>124</v>
          </cell>
          <cell r="L516" t="str">
            <v>IN</v>
          </cell>
          <cell r="O516" t="str">
            <v>LY</v>
          </cell>
          <cell r="P516">
            <v>1</v>
          </cell>
          <cell r="U516" t="str">
            <v>W006DWH</v>
          </cell>
          <cell r="V516" t="str">
            <v>WAYSCRAP</v>
          </cell>
          <cell r="X516" t="str">
            <v>A</v>
          </cell>
        </row>
        <row r="517">
          <cell r="A517" t="str">
            <v>W006DWH3200</v>
          </cell>
          <cell r="B517" t="str">
            <v>2.00 OSY 126" WHITE SB (FD)</v>
          </cell>
          <cell r="C517" t="str">
            <v>W006DGY</v>
          </cell>
          <cell r="E517" t="str">
            <v>SPUNBOND</v>
          </cell>
          <cell r="G517" t="str">
            <v>WHITE</v>
          </cell>
          <cell r="I517">
            <v>2</v>
          </cell>
          <cell r="J517" t="str">
            <v>OSY</v>
          </cell>
          <cell r="K517">
            <v>126</v>
          </cell>
          <cell r="L517" t="str">
            <v>IN</v>
          </cell>
          <cell r="O517" t="str">
            <v>LY</v>
          </cell>
          <cell r="P517">
            <v>1</v>
          </cell>
          <cell r="U517" t="str">
            <v>W006DWH</v>
          </cell>
          <cell r="V517" t="str">
            <v>WAYSCRAP - FDA</v>
          </cell>
          <cell r="X517" t="str">
            <v>B</v>
          </cell>
        </row>
        <row r="518">
          <cell r="A518" t="str">
            <v>W006DWH3658</v>
          </cell>
          <cell r="B518" t="str">
            <v>2.00 OSY 144" WHITE SB</v>
          </cell>
          <cell r="C518" t="str">
            <v>W006DGY</v>
          </cell>
          <cell r="E518" t="str">
            <v>SPUNBOND</v>
          </cell>
          <cell r="G518" t="str">
            <v>WHITE</v>
          </cell>
          <cell r="I518">
            <v>2</v>
          </cell>
          <cell r="J518" t="str">
            <v>OSY</v>
          </cell>
          <cell r="K518">
            <v>144</v>
          </cell>
          <cell r="L518" t="str">
            <v>IN</v>
          </cell>
          <cell r="O518" t="str">
            <v>LY</v>
          </cell>
          <cell r="P518">
            <v>1</v>
          </cell>
          <cell r="U518" t="str">
            <v>W006DWH</v>
          </cell>
          <cell r="V518" t="str">
            <v>WAYSCRAP</v>
          </cell>
          <cell r="X518" t="str">
            <v>A</v>
          </cell>
        </row>
        <row r="519">
          <cell r="A519" t="str">
            <v>W006DWH3912</v>
          </cell>
          <cell r="B519" t="str">
            <v>2.00 OSY 154" WHITE SB</v>
          </cell>
          <cell r="C519" t="str">
            <v>W006DGY</v>
          </cell>
          <cell r="E519" t="str">
            <v>SPUNBOND</v>
          </cell>
          <cell r="G519" t="str">
            <v>WHITE</v>
          </cell>
          <cell r="I519">
            <v>2</v>
          </cell>
          <cell r="J519" t="str">
            <v>OSY</v>
          </cell>
          <cell r="K519">
            <v>154</v>
          </cell>
          <cell r="L519" t="str">
            <v>IN</v>
          </cell>
          <cell r="O519" t="str">
            <v>LY</v>
          </cell>
          <cell r="P519">
            <v>1</v>
          </cell>
          <cell r="U519" t="str">
            <v>W006DWH</v>
          </cell>
          <cell r="V519" t="str">
            <v>WAYSCRAP</v>
          </cell>
          <cell r="X519" t="str">
            <v>F</v>
          </cell>
        </row>
        <row r="520">
          <cell r="A520" t="str">
            <v>W006DWH4064</v>
          </cell>
          <cell r="B520" t="str">
            <v>2.00 OSY 160" WHITE SB</v>
          </cell>
          <cell r="C520" t="str">
            <v>W006DGY</v>
          </cell>
          <cell r="E520" t="str">
            <v>SPUNBOND</v>
          </cell>
          <cell r="G520" t="str">
            <v>WHITE</v>
          </cell>
          <cell r="I520">
            <v>2</v>
          </cell>
          <cell r="J520" t="str">
            <v>OSY</v>
          </cell>
          <cell r="K520">
            <v>160</v>
          </cell>
          <cell r="L520" t="str">
            <v>IN</v>
          </cell>
          <cell r="O520" t="str">
            <v>LY</v>
          </cell>
          <cell r="P520">
            <v>1</v>
          </cell>
          <cell r="U520" t="str">
            <v>W006DWH</v>
          </cell>
          <cell r="V520" t="str">
            <v>WAYSCRAP</v>
          </cell>
          <cell r="X520" t="str">
            <v>B</v>
          </cell>
        </row>
        <row r="521">
          <cell r="A521" t="str">
            <v>W006DWH4191</v>
          </cell>
          <cell r="B521" t="str">
            <v>2.00 OSY 165" WHITE SB</v>
          </cell>
          <cell r="C521" t="str">
            <v>W006DGY</v>
          </cell>
          <cell r="E521" t="str">
            <v>SPUNBOND</v>
          </cell>
          <cell r="G521" t="str">
            <v>WHITE</v>
          </cell>
          <cell r="I521">
            <v>2</v>
          </cell>
          <cell r="J521" t="str">
            <v>OSY</v>
          </cell>
          <cell r="K521">
            <v>165</v>
          </cell>
          <cell r="L521" t="str">
            <v>IN</v>
          </cell>
          <cell r="O521" t="str">
            <v>LY</v>
          </cell>
          <cell r="P521">
            <v>1</v>
          </cell>
          <cell r="U521" t="str">
            <v>W006DWH</v>
          </cell>
          <cell r="V521" t="str">
            <v>WAYSCRAP</v>
          </cell>
          <cell r="X521" t="str">
            <v>B</v>
          </cell>
        </row>
        <row r="522">
          <cell r="A522" t="str">
            <v>W006DWN2096</v>
          </cell>
          <cell r="B522" t="str">
            <v>68 GSM 82.5" WHITE SPUNBOND</v>
          </cell>
          <cell r="E522" t="str">
            <v>SPUNBOND</v>
          </cell>
          <cell r="G522" t="str">
            <v>WHITE</v>
          </cell>
          <cell r="I522">
            <v>2</v>
          </cell>
          <cell r="J522" t="str">
            <v>OSY</v>
          </cell>
          <cell r="K522">
            <v>82.5</v>
          </cell>
          <cell r="L522" t="str">
            <v>IN</v>
          </cell>
          <cell r="O522" t="str">
            <v>LY</v>
          </cell>
          <cell r="U522" t="str">
            <v>W006DWN</v>
          </cell>
          <cell r="V522" t="str">
            <v>WAYSCRAP</v>
          </cell>
          <cell r="X522" t="str">
            <v>C</v>
          </cell>
        </row>
        <row r="523">
          <cell r="A523" t="str">
            <v>W006DWN4191</v>
          </cell>
          <cell r="B523" t="str">
            <v>68 GSM 165" WHITE SPUNBOND</v>
          </cell>
          <cell r="E523" t="str">
            <v>SPUNBOND</v>
          </cell>
          <cell r="G523" t="str">
            <v>WHITE</v>
          </cell>
          <cell r="I523">
            <v>2</v>
          </cell>
          <cell r="J523" t="str">
            <v>OSY</v>
          </cell>
          <cell r="K523">
            <v>165</v>
          </cell>
          <cell r="L523" t="str">
            <v>IN</v>
          </cell>
          <cell r="O523" t="str">
            <v>LY</v>
          </cell>
          <cell r="U523" t="str">
            <v>W006DWN</v>
          </cell>
          <cell r="V523" t="str">
            <v>WAYSCRAP</v>
          </cell>
          <cell r="X523" t="str">
            <v>C</v>
          </cell>
        </row>
        <row r="524">
          <cell r="A524" t="str">
            <v>W006EWH1600</v>
          </cell>
          <cell r="B524" t="str">
            <v>2.15 OSY 63" WHITE SB</v>
          </cell>
          <cell r="C524" t="str">
            <v>W006EWH</v>
          </cell>
          <cell r="E524" t="str">
            <v>SPUNBOND</v>
          </cell>
          <cell r="G524" t="str">
            <v>WHITE</v>
          </cell>
          <cell r="I524">
            <v>2.15</v>
          </cell>
          <cell r="J524" t="str">
            <v>OSY</v>
          </cell>
          <cell r="K524">
            <v>63</v>
          </cell>
          <cell r="L524" t="str">
            <v>IN</v>
          </cell>
          <cell r="O524" t="str">
            <v>LY</v>
          </cell>
          <cell r="P524">
            <v>1</v>
          </cell>
          <cell r="U524" t="str">
            <v>W006EWH</v>
          </cell>
          <cell r="V524" t="str">
            <v>WAYSCRAP</v>
          </cell>
          <cell r="X524" t="str">
            <v>A</v>
          </cell>
        </row>
        <row r="525">
          <cell r="A525" t="str">
            <v>W006EWH2388</v>
          </cell>
          <cell r="B525" t="str">
            <v>2.15 OSY 94" WHITE SB</v>
          </cell>
          <cell r="C525" t="str">
            <v>W006EWH</v>
          </cell>
          <cell r="E525" t="str">
            <v>SPUNBOND</v>
          </cell>
          <cell r="G525" t="str">
            <v>WHITE</v>
          </cell>
          <cell r="I525">
            <v>2.15</v>
          </cell>
          <cell r="J525" t="str">
            <v>OSY</v>
          </cell>
          <cell r="K525">
            <v>94</v>
          </cell>
          <cell r="L525" t="str">
            <v>IN</v>
          </cell>
          <cell r="O525" t="str">
            <v>LY</v>
          </cell>
          <cell r="P525">
            <v>1</v>
          </cell>
          <cell r="U525" t="str">
            <v>W006EWH</v>
          </cell>
          <cell r="V525" t="str">
            <v>WAYSCRAP</v>
          </cell>
          <cell r="X525" t="str">
            <v>A</v>
          </cell>
        </row>
        <row r="526">
          <cell r="A526" t="str">
            <v>W006EWH3200</v>
          </cell>
          <cell r="B526" t="str">
            <v>2.15 OSY 126" WHITE SB</v>
          </cell>
          <cell r="C526" t="str">
            <v>W006EWH</v>
          </cell>
          <cell r="E526" t="str">
            <v>SPUNBOND</v>
          </cell>
          <cell r="G526" t="str">
            <v>WHITE</v>
          </cell>
          <cell r="I526">
            <v>2.15</v>
          </cell>
          <cell r="J526" t="str">
            <v>OSY</v>
          </cell>
          <cell r="K526">
            <v>126</v>
          </cell>
          <cell r="L526" t="str">
            <v>IN</v>
          </cell>
          <cell r="O526" t="str">
            <v>LY</v>
          </cell>
          <cell r="P526">
            <v>1</v>
          </cell>
          <cell r="U526" t="str">
            <v>W006EWH</v>
          </cell>
          <cell r="V526" t="str">
            <v>WAYSCRAP</v>
          </cell>
          <cell r="X526" t="str">
            <v>A</v>
          </cell>
        </row>
        <row r="527">
          <cell r="A527" t="str">
            <v>W006IBK2388</v>
          </cell>
          <cell r="B527" t="str">
            <v>2.75 OSY 94" BLACK SB</v>
          </cell>
          <cell r="C527" t="str">
            <v>W006ITN</v>
          </cell>
          <cell r="E527" t="str">
            <v>SPUNBOND</v>
          </cell>
          <cell r="G527" t="str">
            <v>BLACK</v>
          </cell>
          <cell r="I527">
            <v>2.75</v>
          </cell>
          <cell r="J527" t="str">
            <v>OSY</v>
          </cell>
          <cell r="K527">
            <v>94</v>
          </cell>
          <cell r="L527" t="str">
            <v>IN</v>
          </cell>
          <cell r="O527" t="str">
            <v>LY</v>
          </cell>
          <cell r="P527">
            <v>1</v>
          </cell>
          <cell r="U527" t="str">
            <v>W006IBK</v>
          </cell>
          <cell r="V527" t="str">
            <v>WAYSCRAP</v>
          </cell>
          <cell r="X527" t="str">
            <v>A</v>
          </cell>
        </row>
        <row r="528">
          <cell r="A528" t="str">
            <v>W006IBK3150</v>
          </cell>
          <cell r="B528" t="str">
            <v>2.75 OSY 124" BLACK SB</v>
          </cell>
          <cell r="C528" t="str">
            <v>W006ITN</v>
          </cell>
          <cell r="E528" t="str">
            <v>SPUNBOND</v>
          </cell>
          <cell r="G528" t="str">
            <v>BLACK</v>
          </cell>
          <cell r="I528">
            <v>2.75</v>
          </cell>
          <cell r="J528" t="str">
            <v>OSY</v>
          </cell>
          <cell r="K528">
            <v>124</v>
          </cell>
          <cell r="L528" t="str">
            <v>IN</v>
          </cell>
          <cell r="O528" t="str">
            <v>LY</v>
          </cell>
          <cell r="P528">
            <v>1</v>
          </cell>
          <cell r="U528" t="str">
            <v>W006IBK</v>
          </cell>
          <cell r="V528" t="str">
            <v>WAYSCRAP</v>
          </cell>
          <cell r="X528" t="str">
            <v>B</v>
          </cell>
        </row>
        <row r="529">
          <cell r="A529" t="str">
            <v>W006IBK3200</v>
          </cell>
          <cell r="B529" t="str">
            <v>2.75 OSY 126" BLACK SB</v>
          </cell>
          <cell r="C529" t="str">
            <v>W006ITN</v>
          </cell>
          <cell r="E529" t="str">
            <v>SPUNBOND</v>
          </cell>
          <cell r="G529" t="str">
            <v>BLACK</v>
          </cell>
          <cell r="I529">
            <v>2.75</v>
          </cell>
          <cell r="J529" t="str">
            <v>OSY</v>
          </cell>
          <cell r="K529">
            <v>126</v>
          </cell>
          <cell r="L529" t="str">
            <v>IN</v>
          </cell>
          <cell r="O529" t="str">
            <v>LY</v>
          </cell>
          <cell r="P529">
            <v>1</v>
          </cell>
          <cell r="U529" t="str">
            <v>W006IBK</v>
          </cell>
          <cell r="V529" t="str">
            <v>WAYSCRAP</v>
          </cell>
          <cell r="X529" t="str">
            <v>B</v>
          </cell>
        </row>
        <row r="530">
          <cell r="A530" t="str">
            <v>W006IBL0711</v>
          </cell>
          <cell r="B530" t="str">
            <v>2.75 OSY 28" BLACK SB</v>
          </cell>
          <cell r="C530" t="str">
            <v>W006I</v>
          </cell>
          <cell r="E530" t="str">
            <v>SPUNBOND</v>
          </cell>
          <cell r="G530" t="str">
            <v>BLACK</v>
          </cell>
          <cell r="I530">
            <v>2.75</v>
          </cell>
          <cell r="J530" t="str">
            <v>OSY</v>
          </cell>
          <cell r="K530">
            <v>28</v>
          </cell>
          <cell r="L530" t="str">
            <v>IN</v>
          </cell>
          <cell r="O530" t="str">
            <v>LY</v>
          </cell>
          <cell r="P530">
            <v>1</v>
          </cell>
          <cell r="U530" t="str">
            <v>W006IBL</v>
          </cell>
          <cell r="V530" t="str">
            <v>WAYSCRAP</v>
          </cell>
          <cell r="X530" t="str">
            <v>A</v>
          </cell>
        </row>
        <row r="531">
          <cell r="A531" t="str">
            <v>W006IBL0838</v>
          </cell>
          <cell r="B531" t="str">
            <v>2.75 OSY 33" BLACK SB</v>
          </cell>
          <cell r="C531" t="str">
            <v>W006I</v>
          </cell>
          <cell r="E531" t="str">
            <v>SPUNBOND</v>
          </cell>
          <cell r="G531" t="str">
            <v>BLACK</v>
          </cell>
          <cell r="I531">
            <v>2.75</v>
          </cell>
          <cell r="J531" t="str">
            <v>OSY</v>
          </cell>
          <cell r="K531">
            <v>33</v>
          </cell>
          <cell r="L531" t="str">
            <v>IN</v>
          </cell>
          <cell r="O531" t="str">
            <v>LY</v>
          </cell>
          <cell r="P531">
            <v>1</v>
          </cell>
          <cell r="U531" t="str">
            <v>W006IBL</v>
          </cell>
          <cell r="V531" t="str">
            <v>WAYSCRAP</v>
          </cell>
          <cell r="X531" t="str">
            <v>A</v>
          </cell>
        </row>
        <row r="532">
          <cell r="A532" t="str">
            <v>W006IBL1524</v>
          </cell>
          <cell r="B532" t="str">
            <v>2.75 OSY 60" BLACK SB</v>
          </cell>
          <cell r="C532" t="str">
            <v>W006I</v>
          </cell>
          <cell r="E532" t="str">
            <v>SPUNBOND</v>
          </cell>
          <cell r="G532" t="str">
            <v>BLACK</v>
          </cell>
          <cell r="I532">
            <v>2.75</v>
          </cell>
          <cell r="J532" t="str">
            <v>OSY</v>
          </cell>
          <cell r="K532">
            <v>60</v>
          </cell>
          <cell r="L532" t="str">
            <v>IN</v>
          </cell>
          <cell r="O532" t="str">
            <v>LY</v>
          </cell>
          <cell r="P532">
            <v>1</v>
          </cell>
          <cell r="U532" t="str">
            <v>W006IBL</v>
          </cell>
          <cell r="V532" t="str">
            <v>WAYSCRAP</v>
          </cell>
          <cell r="X532" t="str">
            <v>B</v>
          </cell>
        </row>
        <row r="533">
          <cell r="A533" t="str">
            <v>W006IBL1575</v>
          </cell>
          <cell r="B533" t="str">
            <v>2.75 OSY 62" BLACK SB</v>
          </cell>
          <cell r="C533" t="str">
            <v>W006I</v>
          </cell>
          <cell r="E533" t="str">
            <v>SPUNBOND</v>
          </cell>
          <cell r="G533" t="str">
            <v>BLACK</v>
          </cell>
          <cell r="I533">
            <v>2.75</v>
          </cell>
          <cell r="J533" t="str">
            <v>OSY</v>
          </cell>
          <cell r="K533">
            <v>62</v>
          </cell>
          <cell r="L533" t="str">
            <v>IN</v>
          </cell>
          <cell r="O533" t="str">
            <v>LY</v>
          </cell>
          <cell r="P533">
            <v>1</v>
          </cell>
          <cell r="U533" t="str">
            <v>W006IBL</v>
          </cell>
          <cell r="V533" t="str">
            <v>WAYSCRAP</v>
          </cell>
          <cell r="X533" t="str">
            <v>B</v>
          </cell>
        </row>
        <row r="534">
          <cell r="A534" t="str">
            <v>W006IBL1600</v>
          </cell>
          <cell r="B534" t="str">
            <v>2.75 OSY 63" BLACK SB</v>
          </cell>
          <cell r="C534" t="str">
            <v>W006I</v>
          </cell>
          <cell r="E534" t="str">
            <v>SPUNBOND</v>
          </cell>
          <cell r="G534" t="str">
            <v>BLACK</v>
          </cell>
          <cell r="I534">
            <v>2.75</v>
          </cell>
          <cell r="J534" t="str">
            <v>OSY</v>
          </cell>
          <cell r="K534">
            <v>63</v>
          </cell>
          <cell r="L534" t="str">
            <v>IN</v>
          </cell>
          <cell r="O534" t="str">
            <v>LY</v>
          </cell>
          <cell r="P534">
            <v>1</v>
          </cell>
          <cell r="U534" t="str">
            <v>W006IBL</v>
          </cell>
          <cell r="V534" t="str">
            <v>WAYSCRAP</v>
          </cell>
          <cell r="X534" t="str">
            <v>B</v>
          </cell>
        </row>
        <row r="535">
          <cell r="A535" t="str">
            <v>W006IBL3048</v>
          </cell>
          <cell r="B535" t="str">
            <v>2.75 OSY 120" BLACK SB</v>
          </cell>
          <cell r="C535" t="str">
            <v>W006I</v>
          </cell>
          <cell r="E535" t="str">
            <v>SPUNBOND</v>
          </cell>
          <cell r="G535" t="str">
            <v>BLACK</v>
          </cell>
          <cell r="I535">
            <v>2.75</v>
          </cell>
          <cell r="J535" t="str">
            <v>OSY</v>
          </cell>
          <cell r="K535">
            <v>120</v>
          </cell>
          <cell r="L535" t="str">
            <v>IN</v>
          </cell>
          <cell r="O535" t="str">
            <v>LY</v>
          </cell>
          <cell r="P535">
            <v>1</v>
          </cell>
          <cell r="U535" t="str">
            <v>W006IBL</v>
          </cell>
          <cell r="V535" t="str">
            <v>WAYSCRAP</v>
          </cell>
          <cell r="X535" t="str">
            <v>B</v>
          </cell>
        </row>
        <row r="536">
          <cell r="A536" t="str">
            <v>W006IBL3150</v>
          </cell>
          <cell r="B536" t="str">
            <v>2.75 OSY 124" BLACK SB</v>
          </cell>
          <cell r="C536" t="str">
            <v>W006I</v>
          </cell>
          <cell r="E536" t="str">
            <v>SPUNBOND</v>
          </cell>
          <cell r="G536" t="str">
            <v>BLACK</v>
          </cell>
          <cell r="I536">
            <v>2.75</v>
          </cell>
          <cell r="J536" t="str">
            <v>OSY</v>
          </cell>
          <cell r="K536">
            <v>124</v>
          </cell>
          <cell r="L536" t="str">
            <v>IN</v>
          </cell>
          <cell r="O536" t="str">
            <v>LY</v>
          </cell>
          <cell r="P536">
            <v>1</v>
          </cell>
          <cell r="U536" t="str">
            <v>W006IBL</v>
          </cell>
          <cell r="V536" t="str">
            <v>WAYSCRAP</v>
          </cell>
          <cell r="X536" t="str">
            <v>B</v>
          </cell>
        </row>
        <row r="537">
          <cell r="A537" t="str">
            <v>W006IBL3200</v>
          </cell>
          <cell r="B537" t="str">
            <v>2.75 OSY 126" BLACK SB</v>
          </cell>
          <cell r="C537" t="str">
            <v>W006I</v>
          </cell>
          <cell r="E537" t="str">
            <v>SPUNBOND</v>
          </cell>
          <cell r="G537" t="str">
            <v>BLACK</v>
          </cell>
          <cell r="I537">
            <v>2.75</v>
          </cell>
          <cell r="J537" t="str">
            <v>OSY</v>
          </cell>
          <cell r="K537">
            <v>126</v>
          </cell>
          <cell r="L537" t="str">
            <v>IN</v>
          </cell>
          <cell r="O537" t="str">
            <v>LY</v>
          </cell>
          <cell r="P537">
            <v>1</v>
          </cell>
          <cell r="U537" t="str">
            <v>W006IBL</v>
          </cell>
          <cell r="V537" t="str">
            <v>WAYSCRAP</v>
          </cell>
          <cell r="X537" t="str">
            <v>B</v>
          </cell>
        </row>
        <row r="538">
          <cell r="A538" t="str">
            <v>W006IHT1524</v>
          </cell>
          <cell r="B538" t="str">
            <v>2.75 OSY 60" TAN SB</v>
          </cell>
          <cell r="C538" t="str">
            <v>W006I</v>
          </cell>
          <cell r="E538" t="str">
            <v>SPUNBOND</v>
          </cell>
          <cell r="G538" t="str">
            <v>TAN</v>
          </cell>
          <cell r="I538">
            <v>2.75</v>
          </cell>
          <cell r="J538" t="str">
            <v>OSY</v>
          </cell>
          <cell r="K538">
            <v>60</v>
          </cell>
          <cell r="L538" t="str">
            <v>IN</v>
          </cell>
          <cell r="O538" t="str">
            <v>LY</v>
          </cell>
          <cell r="P538">
            <v>1</v>
          </cell>
          <cell r="U538" t="str">
            <v>W006IHT</v>
          </cell>
          <cell r="V538" t="str">
            <v>WAYSCRAP</v>
          </cell>
          <cell r="X538" t="str">
            <v>B</v>
          </cell>
        </row>
        <row r="539">
          <cell r="A539" t="str">
            <v>W006IHT1575</v>
          </cell>
          <cell r="B539" t="str">
            <v>2.75 OSY 62" TAN SB</v>
          </cell>
          <cell r="C539" t="str">
            <v>W006I</v>
          </cell>
          <cell r="E539" t="str">
            <v>SPUNBOND</v>
          </cell>
          <cell r="G539" t="str">
            <v>TAN</v>
          </cell>
          <cell r="I539">
            <v>2.75</v>
          </cell>
          <cell r="J539" t="str">
            <v>OSY</v>
          </cell>
          <cell r="K539">
            <v>62</v>
          </cell>
          <cell r="L539" t="str">
            <v>IN</v>
          </cell>
          <cell r="O539" t="str">
            <v>LY</v>
          </cell>
          <cell r="P539">
            <v>1</v>
          </cell>
          <cell r="U539" t="str">
            <v>W006IHT</v>
          </cell>
          <cell r="V539" t="str">
            <v>WAYSCRAP</v>
          </cell>
          <cell r="X539" t="str">
            <v>B</v>
          </cell>
        </row>
        <row r="540">
          <cell r="A540" t="str">
            <v>W006IHT1600</v>
          </cell>
          <cell r="B540" t="str">
            <v>2.75 OSY 63" TAN SB</v>
          </cell>
          <cell r="C540" t="str">
            <v>W006I</v>
          </cell>
          <cell r="E540" t="str">
            <v>SPUNBOND</v>
          </cell>
          <cell r="G540" t="str">
            <v>TAN</v>
          </cell>
          <cell r="I540">
            <v>2.75</v>
          </cell>
          <cell r="J540" t="str">
            <v>OSY</v>
          </cell>
          <cell r="K540">
            <v>63</v>
          </cell>
          <cell r="L540" t="str">
            <v>IN</v>
          </cell>
          <cell r="O540" t="str">
            <v>LY</v>
          </cell>
          <cell r="P540">
            <v>1</v>
          </cell>
          <cell r="U540" t="str">
            <v>W006IHT</v>
          </cell>
          <cell r="V540" t="str">
            <v>WAYSCRAP</v>
          </cell>
          <cell r="X540" t="str">
            <v>B</v>
          </cell>
        </row>
        <row r="541">
          <cell r="A541" t="str">
            <v>W006IHT3048</v>
          </cell>
          <cell r="B541" t="str">
            <v>2.75 OSY 120" TAN SB</v>
          </cell>
          <cell r="C541" t="str">
            <v>W006I</v>
          </cell>
          <cell r="E541" t="str">
            <v>SPUNBOND</v>
          </cell>
          <cell r="G541" t="str">
            <v>TAN</v>
          </cell>
          <cell r="I541">
            <v>2.75</v>
          </cell>
          <cell r="J541" t="str">
            <v>OSY</v>
          </cell>
          <cell r="K541">
            <v>120</v>
          </cell>
          <cell r="L541" t="str">
            <v>IN</v>
          </cell>
          <cell r="O541" t="str">
            <v>LY</v>
          </cell>
          <cell r="P541">
            <v>1</v>
          </cell>
          <cell r="U541" t="str">
            <v>W006IHT</v>
          </cell>
          <cell r="V541" t="str">
            <v>WAYSCRAP</v>
          </cell>
          <cell r="X541" t="str">
            <v>B</v>
          </cell>
        </row>
        <row r="542">
          <cell r="A542" t="str">
            <v>W006IHT3150</v>
          </cell>
          <cell r="B542" t="str">
            <v>2.75 OSY 124" TAN SB</v>
          </cell>
          <cell r="C542" t="str">
            <v>W006I</v>
          </cell>
          <cell r="E542" t="str">
            <v>SPUNBOND</v>
          </cell>
          <cell r="G542" t="str">
            <v>TAN</v>
          </cell>
          <cell r="I542">
            <v>2.75</v>
          </cell>
          <cell r="J542" t="str">
            <v>OSY</v>
          </cell>
          <cell r="K542">
            <v>124</v>
          </cell>
          <cell r="L542" t="str">
            <v>IN</v>
          </cell>
          <cell r="O542" t="str">
            <v>LY</v>
          </cell>
          <cell r="P542">
            <v>1</v>
          </cell>
          <cell r="U542" t="str">
            <v>W006IHT</v>
          </cell>
          <cell r="V542" t="str">
            <v>WAYSCRAP</v>
          </cell>
          <cell r="X542" t="str">
            <v>B</v>
          </cell>
        </row>
        <row r="543">
          <cell r="A543" t="str">
            <v>W006IHT3200</v>
          </cell>
          <cell r="B543" t="str">
            <v>2.75 OSY 126" TAN SB</v>
          </cell>
          <cell r="C543" t="str">
            <v>W006I</v>
          </cell>
          <cell r="E543" t="str">
            <v>SPUNBOND</v>
          </cell>
          <cell r="G543" t="str">
            <v>TAN</v>
          </cell>
          <cell r="I543">
            <v>2.75</v>
          </cell>
          <cell r="J543" t="str">
            <v>OSY</v>
          </cell>
          <cell r="K543">
            <v>126</v>
          </cell>
          <cell r="L543" t="str">
            <v>IN</v>
          </cell>
          <cell r="O543" t="str">
            <v>LY</v>
          </cell>
          <cell r="P543">
            <v>1</v>
          </cell>
          <cell r="U543" t="str">
            <v>W006IHT</v>
          </cell>
          <cell r="V543" t="str">
            <v>WAYSCRAP</v>
          </cell>
          <cell r="X543" t="str">
            <v>B</v>
          </cell>
        </row>
        <row r="544">
          <cell r="A544" t="str">
            <v>W006ITN3200</v>
          </cell>
          <cell r="B544" t="str">
            <v>2.75 OSY 126" TAN SB</v>
          </cell>
          <cell r="C544" t="str">
            <v>W006ITN</v>
          </cell>
          <cell r="E544" t="str">
            <v>SPUNBOND</v>
          </cell>
          <cell r="G544" t="str">
            <v>TAN</v>
          </cell>
          <cell r="I544">
            <v>2.75</v>
          </cell>
          <cell r="J544" t="str">
            <v>OSY</v>
          </cell>
          <cell r="K544">
            <v>126</v>
          </cell>
          <cell r="L544" t="str">
            <v>IN</v>
          </cell>
          <cell r="O544" t="str">
            <v>LY</v>
          </cell>
          <cell r="P544">
            <v>1</v>
          </cell>
          <cell r="U544" t="str">
            <v>W006ITN</v>
          </cell>
          <cell r="V544" t="str">
            <v>WAYSCRAP</v>
          </cell>
          <cell r="X544" t="str">
            <v>B</v>
          </cell>
        </row>
        <row r="545">
          <cell r="A545" t="str">
            <v>W006IWH3048</v>
          </cell>
          <cell r="B545" t="str">
            <v>2.75 OSY 120" WHITE SB</v>
          </cell>
          <cell r="C545" t="str">
            <v>W006I</v>
          </cell>
          <cell r="E545" t="str">
            <v>SPUNBOND</v>
          </cell>
          <cell r="G545" t="str">
            <v>WHITE</v>
          </cell>
          <cell r="I545">
            <v>2.75</v>
          </cell>
          <cell r="J545" t="str">
            <v>OSY</v>
          </cell>
          <cell r="K545">
            <v>120</v>
          </cell>
          <cell r="L545" t="str">
            <v>IN</v>
          </cell>
          <cell r="O545" t="str">
            <v>LY</v>
          </cell>
          <cell r="P545">
            <v>1</v>
          </cell>
          <cell r="U545" t="str">
            <v>W006IWH</v>
          </cell>
          <cell r="V545" t="str">
            <v>WAYSCRAP</v>
          </cell>
          <cell r="X545" t="str">
            <v>B</v>
          </cell>
        </row>
        <row r="546">
          <cell r="A546" t="str">
            <v>W0070MB1575</v>
          </cell>
          <cell r="B546" t="str">
            <v>35 GSM 62" BLUE SB</v>
          </cell>
          <cell r="C546" t="str">
            <v>W0070MB</v>
          </cell>
          <cell r="D546" t="str">
            <v>PATTERN SIDE IN</v>
          </cell>
          <cell r="E546" t="str">
            <v>SPUNBOND</v>
          </cell>
          <cell r="G546" t="str">
            <v>BLUE</v>
          </cell>
          <cell r="I546">
            <v>1.0323</v>
          </cell>
          <cell r="J546" t="str">
            <v>OSY</v>
          </cell>
          <cell r="K546">
            <v>62</v>
          </cell>
          <cell r="L546" t="str">
            <v>IN</v>
          </cell>
          <cell r="O546" t="str">
            <v>LY</v>
          </cell>
          <cell r="P546">
            <v>1</v>
          </cell>
          <cell r="U546" t="str">
            <v>W0070MB</v>
          </cell>
          <cell r="V546" t="str">
            <v>WAYSCRAP</v>
          </cell>
          <cell r="X546" t="str">
            <v>B</v>
          </cell>
        </row>
        <row r="547">
          <cell r="A547" t="str">
            <v>W0070RC2100</v>
          </cell>
          <cell r="B547" t="str">
            <v>35 GSM 2100 MM WHITE</v>
          </cell>
          <cell r="E547" t="str">
            <v>SPUNBOND</v>
          </cell>
          <cell r="G547" t="str">
            <v>WHITE</v>
          </cell>
          <cell r="I547">
            <v>1.0323</v>
          </cell>
          <cell r="J547" t="str">
            <v>OSY</v>
          </cell>
          <cell r="K547">
            <v>82.677199999999999</v>
          </cell>
          <cell r="L547" t="str">
            <v>IN</v>
          </cell>
          <cell r="O547" t="str">
            <v>LY</v>
          </cell>
          <cell r="U547" t="str">
            <v>W0070RC</v>
          </cell>
          <cell r="V547" t="str">
            <v>WAYSCRAP</v>
          </cell>
          <cell r="X547" t="str">
            <v>E</v>
          </cell>
        </row>
        <row r="548">
          <cell r="A548" t="str">
            <v>W0070RC2200</v>
          </cell>
          <cell r="B548" t="str">
            <v>35 GSM 2200 MM WHITE</v>
          </cell>
          <cell r="E548" t="str">
            <v>SPUNBOND</v>
          </cell>
          <cell r="G548" t="str">
            <v>WHITE</v>
          </cell>
          <cell r="I548">
            <v>1.0323</v>
          </cell>
          <cell r="J548" t="str">
            <v>OSY</v>
          </cell>
          <cell r="K548">
            <v>86.614170000000001</v>
          </cell>
          <cell r="L548" t="str">
            <v>IN</v>
          </cell>
          <cell r="O548" t="str">
            <v>LY</v>
          </cell>
          <cell r="U548" t="str">
            <v>W0070RC</v>
          </cell>
          <cell r="V548" t="str">
            <v>WAYSCRAP</v>
          </cell>
          <cell r="X548" t="str">
            <v>E</v>
          </cell>
        </row>
        <row r="549">
          <cell r="A549" t="str">
            <v>W0070WB3149</v>
          </cell>
          <cell r="B549" t="str">
            <v>35 GSM 3149 MM WHITE SB</v>
          </cell>
          <cell r="C549" t="str">
            <v>W0070WB</v>
          </cell>
          <cell r="E549" t="str">
            <v>SPUNBOND</v>
          </cell>
          <cell r="G549" t="str">
            <v>WHITE</v>
          </cell>
          <cell r="I549">
            <v>1.0323</v>
          </cell>
          <cell r="J549" t="str">
            <v>OSY</v>
          </cell>
          <cell r="K549">
            <v>123.9764</v>
          </cell>
          <cell r="L549" t="str">
            <v>IN</v>
          </cell>
          <cell r="O549" t="str">
            <v>LY</v>
          </cell>
          <cell r="P549">
            <v>1</v>
          </cell>
          <cell r="U549" t="str">
            <v>W0070WB</v>
          </cell>
          <cell r="V549" t="str">
            <v>WAYSCRAP</v>
          </cell>
          <cell r="X549" t="str">
            <v>D</v>
          </cell>
        </row>
        <row r="550">
          <cell r="A550" t="str">
            <v>W0076BC0533</v>
          </cell>
          <cell r="B550" t="str">
            <v>38 GSM 21" BLACK SB (FD)</v>
          </cell>
          <cell r="C550" t="str">
            <v>W0076BC</v>
          </cell>
          <cell r="D550" t="str">
            <v>UNTREATED</v>
          </cell>
          <cell r="E550" t="str">
            <v>SPUNBOND</v>
          </cell>
          <cell r="G550" t="str">
            <v>BLACK</v>
          </cell>
          <cell r="I550">
            <v>1.1207</v>
          </cell>
          <cell r="J550" t="str">
            <v>OSY</v>
          </cell>
          <cell r="K550">
            <v>21</v>
          </cell>
          <cell r="L550" t="str">
            <v>IN</v>
          </cell>
          <cell r="O550" t="str">
            <v>LY</v>
          </cell>
          <cell r="P550">
            <v>2</v>
          </cell>
          <cell r="Q550" t="str">
            <v>YELLOW</v>
          </cell>
          <cell r="U550" t="str">
            <v>W0076BC</v>
          </cell>
          <cell r="V550" t="str">
            <v>WAYSCRAP - FDA</v>
          </cell>
          <cell r="X550" t="str">
            <v>B</v>
          </cell>
        </row>
        <row r="551">
          <cell r="A551" t="str">
            <v>W0076CR0533</v>
          </cell>
          <cell r="B551" t="str">
            <v>38 GSM 21" ROSE SB (FD)</v>
          </cell>
          <cell r="C551" t="str">
            <v>W0076BC</v>
          </cell>
          <cell r="E551" t="str">
            <v>SPUNBOND</v>
          </cell>
          <cell r="G551" t="str">
            <v>ROSE</v>
          </cell>
          <cell r="I551">
            <v>1.1207</v>
          </cell>
          <cell r="J551" t="str">
            <v>OSY</v>
          </cell>
          <cell r="K551">
            <v>21</v>
          </cell>
          <cell r="L551" t="str">
            <v>IN</v>
          </cell>
          <cell r="O551" t="str">
            <v>LY</v>
          </cell>
          <cell r="P551">
            <v>2</v>
          </cell>
          <cell r="U551" t="str">
            <v>W0076CR</v>
          </cell>
          <cell r="V551" t="str">
            <v>WAYSCRAP</v>
          </cell>
          <cell r="X551" t="str">
            <v>A</v>
          </cell>
        </row>
        <row r="552">
          <cell r="A552" t="str">
            <v>W0078BL0768</v>
          </cell>
          <cell r="B552" t="str">
            <v>1.15 OSY 30.25" BLACK SB</v>
          </cell>
          <cell r="C552" t="str">
            <v>W0078BL</v>
          </cell>
          <cell r="E552" t="str">
            <v>SPUNBOND</v>
          </cell>
          <cell r="G552" t="str">
            <v>BLACK</v>
          </cell>
          <cell r="I552">
            <v>1.1499999999999999</v>
          </cell>
          <cell r="J552" t="str">
            <v>OSY</v>
          </cell>
          <cell r="K552">
            <v>30.25</v>
          </cell>
          <cell r="L552" t="str">
            <v>IN</v>
          </cell>
          <cell r="O552" t="str">
            <v>LY</v>
          </cell>
          <cell r="P552">
            <v>1</v>
          </cell>
          <cell r="U552" t="str">
            <v>W0078BL</v>
          </cell>
          <cell r="V552" t="str">
            <v>WAYSCRAP</v>
          </cell>
          <cell r="X552" t="str">
            <v>B</v>
          </cell>
        </row>
        <row r="553">
          <cell r="A553" t="str">
            <v>W0078BL0787</v>
          </cell>
          <cell r="B553" t="str">
            <v>1.15 OSY 31" BLACK SB</v>
          </cell>
          <cell r="C553" t="str">
            <v>W0078BL</v>
          </cell>
          <cell r="E553" t="str">
            <v>SPUNBOND</v>
          </cell>
          <cell r="G553" t="str">
            <v>BLACK</v>
          </cell>
          <cell r="I553">
            <v>1.1499999999999999</v>
          </cell>
          <cell r="J553" t="str">
            <v>OSY</v>
          </cell>
          <cell r="K553">
            <v>31</v>
          </cell>
          <cell r="L553" t="str">
            <v>IN</v>
          </cell>
          <cell r="O553" t="str">
            <v>LY</v>
          </cell>
          <cell r="P553">
            <v>1</v>
          </cell>
          <cell r="U553" t="str">
            <v>W0078BL</v>
          </cell>
          <cell r="V553" t="str">
            <v>WAYSCRAP</v>
          </cell>
          <cell r="X553" t="str">
            <v>B</v>
          </cell>
        </row>
        <row r="554">
          <cell r="A554" t="str">
            <v>W0078BL0914</v>
          </cell>
          <cell r="B554" t="str">
            <v>1.15 OSY 36" BLACK SB</v>
          </cell>
          <cell r="C554" t="str">
            <v>W0078BL</v>
          </cell>
          <cell r="E554" t="str">
            <v>SPUNBOND</v>
          </cell>
          <cell r="G554" t="str">
            <v>BLACK</v>
          </cell>
          <cell r="I554">
            <v>1.1499999999999999</v>
          </cell>
          <cell r="J554" t="str">
            <v>OSY</v>
          </cell>
          <cell r="K554">
            <v>36</v>
          </cell>
          <cell r="L554" t="str">
            <v>IN</v>
          </cell>
          <cell r="O554" t="str">
            <v>LY</v>
          </cell>
          <cell r="P554">
            <v>1</v>
          </cell>
          <cell r="U554" t="str">
            <v>W0078BL</v>
          </cell>
          <cell r="V554" t="str">
            <v>WAYSCRAP</v>
          </cell>
          <cell r="X554" t="str">
            <v>B</v>
          </cell>
        </row>
        <row r="555">
          <cell r="A555" t="str">
            <v>W0078BL1168</v>
          </cell>
          <cell r="B555" t="str">
            <v>1.15 OSY 46" BLACK SB</v>
          </cell>
          <cell r="C555" t="str">
            <v>W0078BL</v>
          </cell>
          <cell r="E555" t="str">
            <v>SPUNBOND</v>
          </cell>
          <cell r="G555" t="str">
            <v>BLACK</v>
          </cell>
          <cell r="I555">
            <v>1.1499999999999999</v>
          </cell>
          <cell r="J555" t="str">
            <v>OSY</v>
          </cell>
          <cell r="K555">
            <v>46</v>
          </cell>
          <cell r="L555" t="str">
            <v>IN</v>
          </cell>
          <cell r="O555" t="str">
            <v>LY</v>
          </cell>
          <cell r="P555">
            <v>1</v>
          </cell>
          <cell r="U555" t="str">
            <v>W0078BL</v>
          </cell>
          <cell r="V555" t="str">
            <v>WAYSCRAP</v>
          </cell>
          <cell r="X555" t="str">
            <v>B</v>
          </cell>
        </row>
        <row r="556">
          <cell r="A556" t="str">
            <v>W0078BL1207</v>
          </cell>
          <cell r="B556" t="str">
            <v>1.15 OSY 47.5" BLACK SB</v>
          </cell>
          <cell r="C556" t="str">
            <v>W0078BL</v>
          </cell>
          <cell r="E556" t="str">
            <v>SPUNBOND</v>
          </cell>
          <cell r="G556" t="str">
            <v>BLACK</v>
          </cell>
          <cell r="I556">
            <v>1.1499999999999999</v>
          </cell>
          <cell r="J556" t="str">
            <v>OSY</v>
          </cell>
          <cell r="K556">
            <v>47.5</v>
          </cell>
          <cell r="L556" t="str">
            <v>IN</v>
          </cell>
          <cell r="O556" t="str">
            <v>LY</v>
          </cell>
          <cell r="P556">
            <v>1</v>
          </cell>
          <cell r="U556" t="str">
            <v>W0078BL</v>
          </cell>
          <cell r="V556" t="str">
            <v>WAYSCRAP</v>
          </cell>
          <cell r="X556" t="str">
            <v>B</v>
          </cell>
        </row>
        <row r="557">
          <cell r="A557" t="str">
            <v>W0078BL1219</v>
          </cell>
          <cell r="B557" t="str">
            <v>1.15 OSY 48" BLACK SB</v>
          </cell>
          <cell r="C557" t="str">
            <v>W0078BL</v>
          </cell>
          <cell r="E557" t="str">
            <v>SPUNBOND</v>
          </cell>
          <cell r="G557" t="str">
            <v>BLACK</v>
          </cell>
          <cell r="I557">
            <v>1.1499999999999999</v>
          </cell>
          <cell r="J557" t="str">
            <v>OSY</v>
          </cell>
          <cell r="K557">
            <v>48</v>
          </cell>
          <cell r="L557" t="str">
            <v>IN</v>
          </cell>
          <cell r="O557" t="str">
            <v>LY</v>
          </cell>
          <cell r="P557">
            <v>1</v>
          </cell>
          <cell r="U557" t="str">
            <v>W0078BL</v>
          </cell>
          <cell r="V557" t="str">
            <v>WAYSCRAP</v>
          </cell>
          <cell r="X557" t="str">
            <v>B</v>
          </cell>
        </row>
        <row r="558">
          <cell r="A558" t="str">
            <v>W007LHT3200</v>
          </cell>
          <cell r="B558" t="str">
            <v>3.20 OSY 126" TAN SB</v>
          </cell>
          <cell r="C558" t="str">
            <v>W007LHT</v>
          </cell>
          <cell r="E558" t="str">
            <v>SPUNBOND</v>
          </cell>
          <cell r="G558" t="str">
            <v>TAN</v>
          </cell>
          <cell r="I558">
            <v>3.2</v>
          </cell>
          <cell r="J558" t="str">
            <v>OSY</v>
          </cell>
          <cell r="K558">
            <v>126</v>
          </cell>
          <cell r="L558" t="str">
            <v>IN</v>
          </cell>
          <cell r="O558" t="str">
            <v>LY</v>
          </cell>
          <cell r="P558">
            <v>1</v>
          </cell>
          <cell r="U558" t="str">
            <v>W007LHT</v>
          </cell>
          <cell r="V558" t="str">
            <v>WAYSCRAP</v>
          </cell>
          <cell r="X558" t="str">
            <v>B</v>
          </cell>
        </row>
        <row r="559">
          <cell r="A559" t="str">
            <v>W0080BL0914</v>
          </cell>
          <cell r="B559" t="str">
            <v>40 GSM 36" BLACK SB</v>
          </cell>
          <cell r="C559" t="str">
            <v>W0080BL</v>
          </cell>
          <cell r="E559" t="str">
            <v>SPUNBOND</v>
          </cell>
          <cell r="G559" t="str">
            <v>BLACK</v>
          </cell>
          <cell r="I559">
            <v>1.1797</v>
          </cell>
          <cell r="J559" t="str">
            <v>OSY</v>
          </cell>
          <cell r="K559">
            <v>36</v>
          </cell>
          <cell r="L559" t="str">
            <v>IN</v>
          </cell>
          <cell r="O559" t="str">
            <v>LY</v>
          </cell>
          <cell r="P559">
            <v>1</v>
          </cell>
          <cell r="U559" t="str">
            <v>W0080BL</v>
          </cell>
          <cell r="V559" t="str">
            <v>WAYSCRAP</v>
          </cell>
          <cell r="X559" t="str">
            <v>B</v>
          </cell>
        </row>
        <row r="560">
          <cell r="A560" t="str">
            <v>W0080BL1524</v>
          </cell>
          <cell r="B560" t="str">
            <v>40 GSM 60" BLACK SB</v>
          </cell>
          <cell r="C560" t="str">
            <v>W0080BL</v>
          </cell>
          <cell r="E560" t="str">
            <v>SPUNBOND</v>
          </cell>
          <cell r="G560" t="str">
            <v>BLACK</v>
          </cell>
          <cell r="I560">
            <v>1.1797</v>
          </cell>
          <cell r="J560" t="str">
            <v>OSY</v>
          </cell>
          <cell r="K560">
            <v>60</v>
          </cell>
          <cell r="L560" t="str">
            <v>IN</v>
          </cell>
          <cell r="O560" t="str">
            <v>LY</v>
          </cell>
          <cell r="P560">
            <v>1</v>
          </cell>
          <cell r="U560" t="str">
            <v>W0080BL</v>
          </cell>
          <cell r="V560" t="str">
            <v>WAYSCRAP</v>
          </cell>
          <cell r="X560" t="str">
            <v>B</v>
          </cell>
        </row>
        <row r="561">
          <cell r="A561" t="str">
            <v>W0080BL3150</v>
          </cell>
          <cell r="B561" t="str">
            <v>40 GSM 124" BLACK SB</v>
          </cell>
          <cell r="C561" t="str">
            <v>W0080BL</v>
          </cell>
          <cell r="E561" t="str">
            <v>SPUNBOND</v>
          </cell>
          <cell r="G561" t="str">
            <v>BLACK</v>
          </cell>
          <cell r="I561">
            <v>1.1797</v>
          </cell>
          <cell r="J561" t="str">
            <v>OSY</v>
          </cell>
          <cell r="K561">
            <v>124</v>
          </cell>
          <cell r="L561" t="str">
            <v>IN</v>
          </cell>
          <cell r="O561" t="str">
            <v>LY</v>
          </cell>
          <cell r="P561">
            <v>1</v>
          </cell>
          <cell r="U561" t="str">
            <v>W0080BL</v>
          </cell>
          <cell r="V561" t="str">
            <v>WAYSCRAP</v>
          </cell>
          <cell r="X561" t="str">
            <v>B</v>
          </cell>
        </row>
        <row r="562">
          <cell r="A562" t="str">
            <v>W0080VG0089</v>
          </cell>
          <cell r="B562" t="str">
            <v>NWFE PGI 2K 40 GSM 89MM COLOR P2716</v>
          </cell>
          <cell r="C562" t="str">
            <v>W0080</v>
          </cell>
          <cell r="E562" t="str">
            <v>SPUNBOND</v>
          </cell>
          <cell r="G562" t="str">
            <v>VIOLET</v>
          </cell>
          <cell r="I562">
            <v>1.1797</v>
          </cell>
          <cell r="J562" t="str">
            <v>OSY</v>
          </cell>
          <cell r="K562">
            <v>3.5038999999999998</v>
          </cell>
          <cell r="L562" t="str">
            <v>IN</v>
          </cell>
          <cell r="O562" t="str">
            <v>LY</v>
          </cell>
          <cell r="P562">
            <v>14</v>
          </cell>
          <cell r="U562" t="str">
            <v>W0080VG</v>
          </cell>
          <cell r="V562" t="str">
            <v>WAYSCRAP</v>
          </cell>
          <cell r="X562" t="str">
            <v>B</v>
          </cell>
        </row>
        <row r="563">
          <cell r="A563" t="str">
            <v>W0080VG0121</v>
          </cell>
          <cell r="B563" t="str">
            <v>NWFE PGI 2K 40gsm 121mm COLOR P2716</v>
          </cell>
          <cell r="C563" t="str">
            <v>W0080</v>
          </cell>
          <cell r="E563" t="str">
            <v>SPUNBOND</v>
          </cell>
          <cell r="G563" t="str">
            <v>VIOLET</v>
          </cell>
          <cell r="I563">
            <v>1.1797</v>
          </cell>
          <cell r="J563" t="str">
            <v>OSY</v>
          </cell>
          <cell r="K563">
            <v>4.7637999999999998</v>
          </cell>
          <cell r="L563" t="str">
            <v>IN</v>
          </cell>
          <cell r="O563" t="str">
            <v>LY</v>
          </cell>
          <cell r="P563">
            <v>10</v>
          </cell>
          <cell r="U563" t="str">
            <v>W0080VG</v>
          </cell>
          <cell r="V563" t="str">
            <v>WAYSCRAP</v>
          </cell>
          <cell r="X563" t="str">
            <v>B</v>
          </cell>
        </row>
        <row r="564">
          <cell r="A564" t="str">
            <v>W0080WH0081</v>
          </cell>
          <cell r="B564" t="str">
            <v>FRONT EAR, 40 GSM SB WHITE 81MM</v>
          </cell>
          <cell r="C564" t="str">
            <v>W0080</v>
          </cell>
          <cell r="E564" t="str">
            <v>SPUNBOND</v>
          </cell>
          <cell r="G564" t="str">
            <v>WHITE</v>
          </cell>
          <cell r="I564">
            <v>1.1797</v>
          </cell>
          <cell r="J564" t="str">
            <v>OSY</v>
          </cell>
          <cell r="K564">
            <v>3.1890000000000001</v>
          </cell>
          <cell r="L564" t="str">
            <v>IN</v>
          </cell>
          <cell r="O564" t="str">
            <v>LY</v>
          </cell>
          <cell r="P564">
            <v>15</v>
          </cell>
          <cell r="U564" t="str">
            <v>W0080WH</v>
          </cell>
          <cell r="V564" t="str">
            <v>WAYSCRAP</v>
          </cell>
          <cell r="X564" t="str">
            <v>B</v>
          </cell>
        </row>
        <row r="565">
          <cell r="A565" t="str">
            <v>W0080WH0110</v>
          </cell>
          <cell r="B565" t="str">
            <v>FRONT EAR, 40 GSM SB WHITE 110MM</v>
          </cell>
          <cell r="C565" t="str">
            <v>W0080</v>
          </cell>
          <cell r="E565" t="str">
            <v>SPUNBOND</v>
          </cell>
          <cell r="G565" t="str">
            <v>WHITE</v>
          </cell>
          <cell r="I565">
            <v>1.1797</v>
          </cell>
          <cell r="J565" t="str">
            <v>OSY</v>
          </cell>
          <cell r="K565">
            <v>4.3307000000000002</v>
          </cell>
          <cell r="L565" t="str">
            <v>IN</v>
          </cell>
          <cell r="O565" t="str">
            <v>LY</v>
          </cell>
          <cell r="P565">
            <v>11</v>
          </cell>
          <cell r="U565" t="str">
            <v>W0080WH</v>
          </cell>
          <cell r="V565" t="str">
            <v>WAYSCRAP</v>
          </cell>
          <cell r="X565" t="str">
            <v>B</v>
          </cell>
        </row>
        <row r="566">
          <cell r="A566" t="str">
            <v>W0080WH0121</v>
          </cell>
          <cell r="B566" t="str">
            <v>Front Ear NW 40 gsm 121mm White</v>
          </cell>
          <cell r="C566" t="str">
            <v>W0080</v>
          </cell>
          <cell r="E566" t="str">
            <v>SPUNBOND</v>
          </cell>
          <cell r="G566" t="str">
            <v>WHITE</v>
          </cell>
          <cell r="I566">
            <v>1.1797</v>
          </cell>
          <cell r="J566" t="str">
            <v>OSY</v>
          </cell>
          <cell r="K566">
            <v>4.7637999999999998</v>
          </cell>
          <cell r="L566" t="str">
            <v>IN</v>
          </cell>
          <cell r="O566" t="str">
            <v>LY</v>
          </cell>
          <cell r="P566">
            <v>10</v>
          </cell>
          <cell r="U566" t="str">
            <v>W0080WH</v>
          </cell>
          <cell r="V566" t="str">
            <v>WAYSCRAP</v>
          </cell>
          <cell r="X566" t="str">
            <v>B</v>
          </cell>
        </row>
        <row r="567">
          <cell r="A567" t="str">
            <v>W0080WH1016</v>
          </cell>
          <cell r="B567" t="str">
            <v>Front Ear NW 40gsm 1016 mm White SB</v>
          </cell>
          <cell r="C567" t="str">
            <v>W0080</v>
          </cell>
          <cell r="E567" t="str">
            <v>SPUNBOND</v>
          </cell>
          <cell r="G567" t="str">
            <v>WHITE</v>
          </cell>
          <cell r="I567">
            <v>1.1797</v>
          </cell>
          <cell r="J567" t="str">
            <v>OSY</v>
          </cell>
          <cell r="K567">
            <v>40</v>
          </cell>
          <cell r="L567" t="str">
            <v>IN</v>
          </cell>
          <cell r="O567" t="str">
            <v>LY</v>
          </cell>
          <cell r="P567">
            <v>1</v>
          </cell>
          <cell r="U567" t="str">
            <v>W0080WH</v>
          </cell>
          <cell r="V567" t="str">
            <v>WAYSCRAP</v>
          </cell>
          <cell r="X567" t="str">
            <v>B</v>
          </cell>
        </row>
        <row r="568">
          <cell r="A568" t="str">
            <v>W0080WH2083</v>
          </cell>
          <cell r="B568" t="str">
            <v>40 GSM 82" WHITE SB</v>
          </cell>
          <cell r="C568" t="str">
            <v>W0080BL</v>
          </cell>
          <cell r="E568" t="str">
            <v>SPUNBOND</v>
          </cell>
          <cell r="G568" t="str">
            <v>WHITE</v>
          </cell>
          <cell r="I568">
            <v>1.1797</v>
          </cell>
          <cell r="J568" t="str">
            <v>OSY</v>
          </cell>
          <cell r="K568">
            <v>82</v>
          </cell>
          <cell r="L568" t="str">
            <v>IN</v>
          </cell>
          <cell r="O568" t="str">
            <v>LY</v>
          </cell>
          <cell r="P568">
            <v>1</v>
          </cell>
          <cell r="U568" t="str">
            <v>W0080WH</v>
          </cell>
          <cell r="V568" t="str">
            <v>WAYSCRAP</v>
          </cell>
          <cell r="X568" t="str">
            <v>B</v>
          </cell>
        </row>
        <row r="569">
          <cell r="A569" t="str">
            <v>W0080WH2096</v>
          </cell>
          <cell r="B569" t="str">
            <v>40 GSM 82.5" WHITE SPUNBOND</v>
          </cell>
          <cell r="E569" t="str">
            <v>SPUNBOND</v>
          </cell>
          <cell r="G569" t="str">
            <v>WHITE</v>
          </cell>
          <cell r="I569">
            <v>1.18</v>
          </cell>
          <cell r="J569" t="str">
            <v>OSY</v>
          </cell>
          <cell r="K569">
            <v>82.5</v>
          </cell>
          <cell r="L569" t="str">
            <v>IN</v>
          </cell>
          <cell r="O569" t="str">
            <v>LY</v>
          </cell>
          <cell r="U569" t="str">
            <v>W0080WH</v>
          </cell>
          <cell r="V569" t="str">
            <v>WAYSCRAP</v>
          </cell>
          <cell r="X569" t="str">
            <v>C</v>
          </cell>
        </row>
        <row r="570">
          <cell r="A570" t="str">
            <v>W0080WH4191</v>
          </cell>
          <cell r="B570" t="str">
            <v>40 GSM 165" WHITE SPUNBOND</v>
          </cell>
          <cell r="E570" t="str">
            <v>SPUNBOND</v>
          </cell>
          <cell r="G570" t="str">
            <v>WHITE</v>
          </cell>
          <cell r="I570">
            <v>1.18</v>
          </cell>
          <cell r="J570" t="str">
            <v>OSY</v>
          </cell>
          <cell r="K570">
            <v>165</v>
          </cell>
          <cell r="L570" t="str">
            <v>IN</v>
          </cell>
          <cell r="O570" t="str">
            <v>LY</v>
          </cell>
          <cell r="U570" t="str">
            <v>W0080WH</v>
          </cell>
          <cell r="V570" t="str">
            <v>WAYSCRAP</v>
          </cell>
          <cell r="X570" t="str">
            <v>C</v>
          </cell>
        </row>
        <row r="571">
          <cell r="A571" t="str">
            <v>W0080WR3150</v>
          </cell>
          <cell r="B571" t="str">
            <v>40 GSM 124" WHITE SB</v>
          </cell>
          <cell r="C571" t="str">
            <v>W0080WR</v>
          </cell>
          <cell r="E571" t="str">
            <v>SPUNBOND</v>
          </cell>
          <cell r="G571" t="str">
            <v>WHITE</v>
          </cell>
          <cell r="I571">
            <v>1.1797</v>
          </cell>
          <cell r="J571" t="str">
            <v>OSY</v>
          </cell>
          <cell r="K571">
            <v>124</v>
          </cell>
          <cell r="L571" t="str">
            <v>IN</v>
          </cell>
          <cell r="O571" t="str">
            <v>LY</v>
          </cell>
          <cell r="P571">
            <v>1</v>
          </cell>
          <cell r="U571" t="str">
            <v>W0080WR</v>
          </cell>
          <cell r="V571" t="str">
            <v>WAYSCRAP</v>
          </cell>
          <cell r="X571" t="str">
            <v>B</v>
          </cell>
        </row>
        <row r="572">
          <cell r="A572" t="str">
            <v>W0081BL1499</v>
          </cell>
          <cell r="B572" t="str">
            <v>1.20 OSY 59" BLACK SB</v>
          </cell>
          <cell r="C572" t="str">
            <v>W0081WH</v>
          </cell>
          <cell r="E572" t="str">
            <v>SPUNBOND</v>
          </cell>
          <cell r="G572" t="str">
            <v>BLACK</v>
          </cell>
          <cell r="I572">
            <v>1.2</v>
          </cell>
          <cell r="J572" t="str">
            <v>OSY</v>
          </cell>
          <cell r="K572">
            <v>59</v>
          </cell>
          <cell r="L572" t="str">
            <v>IN</v>
          </cell>
          <cell r="O572" t="str">
            <v>LY</v>
          </cell>
          <cell r="P572">
            <v>1</v>
          </cell>
          <cell r="U572" t="str">
            <v>W0081BL</v>
          </cell>
          <cell r="V572" t="str">
            <v>WAYSCRAP</v>
          </cell>
          <cell r="X572" t="str">
            <v>B</v>
          </cell>
        </row>
        <row r="573">
          <cell r="A573" t="str">
            <v>W0081BL1524</v>
          </cell>
          <cell r="B573" t="str">
            <v>1.20 OSY 60" BLACK SB</v>
          </cell>
          <cell r="C573" t="str">
            <v>W0081WH</v>
          </cell>
          <cell r="E573" t="str">
            <v>SPUNBOND</v>
          </cell>
          <cell r="G573" t="str">
            <v>BLACK</v>
          </cell>
          <cell r="I573">
            <v>1.2</v>
          </cell>
          <cell r="J573" t="str">
            <v>OSY</v>
          </cell>
          <cell r="K573">
            <v>60</v>
          </cell>
          <cell r="L573" t="str">
            <v>IN</v>
          </cell>
          <cell r="O573" t="str">
            <v>LY</v>
          </cell>
          <cell r="P573">
            <v>1</v>
          </cell>
          <cell r="U573" t="str">
            <v>W0081BL</v>
          </cell>
          <cell r="V573" t="str">
            <v>WAYSCRAP</v>
          </cell>
          <cell r="X573" t="str">
            <v>A</v>
          </cell>
        </row>
        <row r="574">
          <cell r="A574" t="str">
            <v>W0081BL3150</v>
          </cell>
          <cell r="B574" t="str">
            <v>1.20 OSY 124" BLACK SB</v>
          </cell>
          <cell r="C574" t="str">
            <v>W0081WH</v>
          </cell>
          <cell r="E574" t="str">
            <v>SPUNBOND</v>
          </cell>
          <cell r="G574" t="str">
            <v>BLACK</v>
          </cell>
          <cell r="I574">
            <v>1.2</v>
          </cell>
          <cell r="J574" t="str">
            <v>OSY</v>
          </cell>
          <cell r="K574">
            <v>124</v>
          </cell>
          <cell r="L574" t="str">
            <v>IN</v>
          </cell>
          <cell r="O574" t="str">
            <v>LY</v>
          </cell>
          <cell r="P574">
            <v>1</v>
          </cell>
          <cell r="U574" t="str">
            <v>W0081BL</v>
          </cell>
          <cell r="V574" t="str">
            <v>WAYSCRAP</v>
          </cell>
          <cell r="X574" t="str">
            <v>F</v>
          </cell>
        </row>
        <row r="575">
          <cell r="A575" t="str">
            <v>W0081WH1016</v>
          </cell>
          <cell r="B575" t="str">
            <v>1.20 OSY 40" WHITE SB</v>
          </cell>
          <cell r="C575" t="str">
            <v>W0081WH</v>
          </cell>
          <cell r="E575" t="str">
            <v>SPUNBOND</v>
          </cell>
          <cell r="G575" t="str">
            <v>WHITE</v>
          </cell>
          <cell r="I575">
            <v>1.2</v>
          </cell>
          <cell r="J575" t="str">
            <v>OSY</v>
          </cell>
          <cell r="K575">
            <v>40</v>
          </cell>
          <cell r="L575" t="str">
            <v>IN</v>
          </cell>
          <cell r="O575" t="str">
            <v>LY</v>
          </cell>
          <cell r="P575">
            <v>1</v>
          </cell>
          <cell r="U575" t="str">
            <v>W0081WH</v>
          </cell>
          <cell r="V575" t="str">
            <v>WAYSCRAP</v>
          </cell>
          <cell r="X575" t="str">
            <v>B</v>
          </cell>
        </row>
        <row r="576">
          <cell r="A576" t="str">
            <v>W0081WH1397</v>
          </cell>
          <cell r="B576" t="str">
            <v>1.20 OSY 55" WHITE SB</v>
          </cell>
          <cell r="C576" t="str">
            <v>W0081WH</v>
          </cell>
          <cell r="E576" t="str">
            <v>SPUNBOND</v>
          </cell>
          <cell r="G576" t="str">
            <v>WHITE</v>
          </cell>
          <cell r="I576">
            <v>1.2</v>
          </cell>
          <cell r="J576" t="str">
            <v>OSY</v>
          </cell>
          <cell r="K576">
            <v>55</v>
          </cell>
          <cell r="L576" t="str">
            <v>IN</v>
          </cell>
          <cell r="O576" t="str">
            <v>LY</v>
          </cell>
          <cell r="P576">
            <v>1</v>
          </cell>
          <cell r="U576" t="str">
            <v>W0081WH</v>
          </cell>
          <cell r="V576" t="str">
            <v>WAYSCRAP</v>
          </cell>
          <cell r="X576" t="str">
            <v>A</v>
          </cell>
        </row>
        <row r="577">
          <cell r="A577" t="str">
            <v>W0081WH1575</v>
          </cell>
          <cell r="B577" t="str">
            <v>1.20 OSY 62" WHITE SB</v>
          </cell>
          <cell r="C577" t="str">
            <v>W0081WH</v>
          </cell>
          <cell r="E577" t="str">
            <v>SPUNBOND</v>
          </cell>
          <cell r="G577" t="str">
            <v>WHITE</v>
          </cell>
          <cell r="I577">
            <v>1.2</v>
          </cell>
          <cell r="J577" t="str">
            <v>OSY</v>
          </cell>
          <cell r="K577">
            <v>62</v>
          </cell>
          <cell r="L577" t="str">
            <v>IN</v>
          </cell>
          <cell r="O577" t="str">
            <v>LY</v>
          </cell>
          <cell r="P577">
            <v>1</v>
          </cell>
          <cell r="U577" t="str">
            <v>W0081WH</v>
          </cell>
          <cell r="V577" t="str">
            <v>WAYSCRAP</v>
          </cell>
          <cell r="X577" t="str">
            <v>B</v>
          </cell>
        </row>
        <row r="578">
          <cell r="A578" t="str">
            <v>W0081WH2057</v>
          </cell>
          <cell r="B578" t="str">
            <v>1.20 OSY 81" WHITE SB</v>
          </cell>
          <cell r="C578" t="str">
            <v>W0081WH</v>
          </cell>
          <cell r="E578" t="str">
            <v>SPUNBOND</v>
          </cell>
          <cell r="G578" t="str">
            <v>WHITE</v>
          </cell>
          <cell r="I578">
            <v>1.2</v>
          </cell>
          <cell r="J578" t="str">
            <v>OSY</v>
          </cell>
          <cell r="K578">
            <v>81</v>
          </cell>
          <cell r="L578" t="str">
            <v>IN</v>
          </cell>
          <cell r="O578" t="str">
            <v>LY</v>
          </cell>
          <cell r="P578">
            <v>1</v>
          </cell>
          <cell r="U578" t="str">
            <v>W0081WH</v>
          </cell>
          <cell r="V578" t="str">
            <v>WAYSCRAP</v>
          </cell>
          <cell r="X578" t="str">
            <v>B</v>
          </cell>
        </row>
        <row r="579">
          <cell r="A579" t="str">
            <v>W0081WH3048</v>
          </cell>
          <cell r="B579" t="str">
            <v>1.20 OSY 120" WHITE SB</v>
          </cell>
          <cell r="C579" t="str">
            <v>W0081WH</v>
          </cell>
          <cell r="E579" t="str">
            <v>SPUNBOND</v>
          </cell>
          <cell r="G579" t="str">
            <v>WHITE</v>
          </cell>
          <cell r="I579">
            <v>1.2</v>
          </cell>
          <cell r="J579" t="str">
            <v>OSY</v>
          </cell>
          <cell r="K579">
            <v>120</v>
          </cell>
          <cell r="L579" t="str">
            <v>IN</v>
          </cell>
          <cell r="O579" t="str">
            <v>LY</v>
          </cell>
          <cell r="P579">
            <v>1</v>
          </cell>
          <cell r="U579" t="str">
            <v>W0081WH</v>
          </cell>
          <cell r="V579" t="str">
            <v>WAYSCRAP</v>
          </cell>
          <cell r="X579" t="str">
            <v>B</v>
          </cell>
        </row>
        <row r="580">
          <cell r="A580" t="str">
            <v>W0081WH3099</v>
          </cell>
          <cell r="B580" t="str">
            <v>1.20 OSY 122" WHITE SB</v>
          </cell>
          <cell r="C580" t="str">
            <v>W0081WH</v>
          </cell>
          <cell r="E580" t="str">
            <v>SPUNBOND</v>
          </cell>
          <cell r="G580" t="str">
            <v>WHITE</v>
          </cell>
          <cell r="I580">
            <v>1.2</v>
          </cell>
          <cell r="J580" t="str">
            <v>OSY</v>
          </cell>
          <cell r="K580">
            <v>122</v>
          </cell>
          <cell r="L580" t="str">
            <v>IN</v>
          </cell>
          <cell r="O580" t="str">
            <v>LY</v>
          </cell>
          <cell r="P580">
            <v>1</v>
          </cell>
          <cell r="U580" t="str">
            <v>W0081WH</v>
          </cell>
          <cell r="V580" t="str">
            <v>WAYSCRAP</v>
          </cell>
          <cell r="X580" t="str">
            <v>A</v>
          </cell>
        </row>
        <row r="581">
          <cell r="A581" t="str">
            <v>W0081WH3150</v>
          </cell>
          <cell r="B581" t="str">
            <v>1.20 OSY 124" WHITE SB</v>
          </cell>
          <cell r="C581" t="str">
            <v>W0081WH</v>
          </cell>
          <cell r="E581" t="str">
            <v>SPUNBOND</v>
          </cell>
          <cell r="G581" t="str">
            <v>WHITE</v>
          </cell>
          <cell r="I581">
            <v>1.2</v>
          </cell>
          <cell r="J581" t="str">
            <v>OSY</v>
          </cell>
          <cell r="K581">
            <v>124</v>
          </cell>
          <cell r="L581" t="str">
            <v>IN</v>
          </cell>
          <cell r="O581" t="str">
            <v>LY</v>
          </cell>
          <cell r="P581">
            <v>1</v>
          </cell>
          <cell r="U581" t="str">
            <v>W0081WH</v>
          </cell>
          <cell r="V581" t="str">
            <v>WAYSCRAP</v>
          </cell>
          <cell r="X581" t="str">
            <v>B</v>
          </cell>
        </row>
        <row r="582">
          <cell r="A582" t="str">
            <v>W0081WH3912</v>
          </cell>
          <cell r="B582" t="str">
            <v>1.20 OSY 154" WHITE SB</v>
          </cell>
          <cell r="C582" t="str">
            <v>W0081WH</v>
          </cell>
          <cell r="E582" t="str">
            <v>SPUNBOND</v>
          </cell>
          <cell r="G582" t="str">
            <v>WHITE</v>
          </cell>
          <cell r="I582">
            <v>1.2</v>
          </cell>
          <cell r="J582" t="str">
            <v>OSY</v>
          </cell>
          <cell r="K582">
            <v>154</v>
          </cell>
          <cell r="L582" t="str">
            <v>IN</v>
          </cell>
          <cell r="O582" t="str">
            <v>LY</v>
          </cell>
          <cell r="P582">
            <v>1</v>
          </cell>
          <cell r="U582" t="str">
            <v>W0081WH</v>
          </cell>
          <cell r="V582" t="str">
            <v>WAYSCRAP</v>
          </cell>
          <cell r="X582" t="str">
            <v>F</v>
          </cell>
        </row>
        <row r="583">
          <cell r="A583" t="str">
            <v>W0084LP0587</v>
          </cell>
          <cell r="B583" t="str">
            <v>42 GSM 587 MM BABY BLUE SB</v>
          </cell>
          <cell r="C583" t="str">
            <v>W0084LP</v>
          </cell>
          <cell r="E583" t="str">
            <v>SPUNBOND</v>
          </cell>
          <cell r="G583" t="str">
            <v>BABY BLUE</v>
          </cell>
          <cell r="I583">
            <v>1.2386999999999999</v>
          </cell>
          <cell r="J583" t="str">
            <v>OSY</v>
          </cell>
          <cell r="K583">
            <v>23.110199999999999</v>
          </cell>
          <cell r="L583" t="str">
            <v>IN</v>
          </cell>
          <cell r="O583" t="str">
            <v>LY</v>
          </cell>
          <cell r="P583">
            <v>2</v>
          </cell>
          <cell r="U583" t="str">
            <v>W0084LP</v>
          </cell>
          <cell r="V583" t="str">
            <v>WAYSCRAP</v>
          </cell>
          <cell r="X583" t="str">
            <v>A</v>
          </cell>
        </row>
        <row r="584">
          <cell r="A584" t="str">
            <v>W0084LP0610</v>
          </cell>
          <cell r="B584" t="str">
            <v>42 GSM 610 MM SBPP BABY BLUE</v>
          </cell>
          <cell r="C584" t="str">
            <v>W0084LP</v>
          </cell>
          <cell r="E584" t="str">
            <v>SPUNBOND</v>
          </cell>
          <cell r="G584" t="str">
            <v>BABY BLUE</v>
          </cell>
          <cell r="I584">
            <v>1.2386999999999999</v>
          </cell>
          <cell r="J584" t="str">
            <v>OSY</v>
          </cell>
          <cell r="K584">
            <v>24.015750000000001</v>
          </cell>
          <cell r="L584" t="str">
            <v>IN</v>
          </cell>
          <cell r="O584" t="str">
            <v>LY</v>
          </cell>
          <cell r="P584">
            <v>2</v>
          </cell>
          <cell r="U584" t="str">
            <v>W0084LP</v>
          </cell>
          <cell r="V584" t="str">
            <v>WAYSCRAP</v>
          </cell>
          <cell r="X584" t="str">
            <v>B</v>
          </cell>
        </row>
        <row r="585">
          <cell r="A585" t="str">
            <v>W0084LP0741</v>
          </cell>
          <cell r="B585" t="str">
            <v>42 GSM 741 MM BABY BLUE SB</v>
          </cell>
          <cell r="C585" t="str">
            <v>W0084LP</v>
          </cell>
          <cell r="E585" t="str">
            <v>SPUNBOND</v>
          </cell>
          <cell r="G585" t="str">
            <v>BABY BLUE</v>
          </cell>
          <cell r="I585">
            <v>1.2386999999999999</v>
          </cell>
          <cell r="J585" t="str">
            <v>OSY</v>
          </cell>
          <cell r="K585">
            <v>29.173200000000001</v>
          </cell>
          <cell r="L585" t="str">
            <v>IN</v>
          </cell>
          <cell r="O585" t="str">
            <v>LY</v>
          </cell>
          <cell r="P585">
            <v>1</v>
          </cell>
          <cell r="U585" t="str">
            <v>W0084LP</v>
          </cell>
          <cell r="V585" t="str">
            <v>WAYSCRAP</v>
          </cell>
          <cell r="X585" t="str">
            <v>A</v>
          </cell>
        </row>
        <row r="586">
          <cell r="A586" t="str">
            <v>W0084LP0794</v>
          </cell>
          <cell r="B586" t="str">
            <v>42 GSM 794 MM SBPP BABY BLUE</v>
          </cell>
          <cell r="C586" t="str">
            <v>W0084LP</v>
          </cell>
          <cell r="E586" t="str">
            <v>SPUNBOND</v>
          </cell>
          <cell r="G586" t="str">
            <v>BABY BLUE</v>
          </cell>
          <cell r="I586">
            <v>1.2386999999999999</v>
          </cell>
          <cell r="J586" t="str">
            <v>OSY</v>
          </cell>
          <cell r="K586">
            <v>31.259840000000001</v>
          </cell>
          <cell r="L586" t="str">
            <v>IN</v>
          </cell>
          <cell r="O586" t="str">
            <v>LY</v>
          </cell>
          <cell r="P586">
            <v>1</v>
          </cell>
          <cell r="U586" t="str">
            <v>W0084LP</v>
          </cell>
          <cell r="V586" t="str">
            <v>WAYSCRAP</v>
          </cell>
          <cell r="X586" t="str">
            <v>B</v>
          </cell>
        </row>
        <row r="587">
          <cell r="A587" t="str">
            <v>W0084WH0381</v>
          </cell>
          <cell r="B587" t="str">
            <v>42 GSM 15" WHITE</v>
          </cell>
          <cell r="C587" t="str">
            <v>W0084WH</v>
          </cell>
          <cell r="E587" t="str">
            <v>SPUNBOND</v>
          </cell>
          <cell r="G587" t="str">
            <v>WHITE</v>
          </cell>
          <cell r="I587">
            <v>1.2386999999999999</v>
          </cell>
          <cell r="J587" t="str">
            <v>OSY</v>
          </cell>
          <cell r="K587">
            <v>15</v>
          </cell>
          <cell r="L587" t="str">
            <v>IN</v>
          </cell>
          <cell r="O587" t="str">
            <v>LY</v>
          </cell>
          <cell r="P587">
            <v>3</v>
          </cell>
          <cell r="U587" t="str">
            <v>W0084WH</v>
          </cell>
          <cell r="V587" t="str">
            <v>WAYSCRAP</v>
          </cell>
          <cell r="X587" t="str">
            <v>A</v>
          </cell>
        </row>
        <row r="588">
          <cell r="A588" t="str">
            <v>W0084WH2057</v>
          </cell>
          <cell r="B588" t="str">
            <v>81 IN 1.25 OSY WHITE UNTREATED</v>
          </cell>
          <cell r="C588" t="str">
            <v>W0084LP</v>
          </cell>
          <cell r="E588" t="str">
            <v>SPUNBOND</v>
          </cell>
          <cell r="G588" t="str">
            <v>WHITE</v>
          </cell>
          <cell r="I588">
            <v>1.25</v>
          </cell>
          <cell r="J588" t="str">
            <v>OSY</v>
          </cell>
          <cell r="K588">
            <v>81</v>
          </cell>
          <cell r="L588" t="str">
            <v>IN</v>
          </cell>
          <cell r="O588" t="str">
            <v>LY</v>
          </cell>
          <cell r="P588">
            <v>1</v>
          </cell>
          <cell r="T588" t="str">
            <v>48 X 48</v>
          </cell>
          <cell r="U588" t="str">
            <v>W0084WH</v>
          </cell>
          <cell r="V588" t="str">
            <v>WAYSCRAP</v>
          </cell>
          <cell r="X588" t="str">
            <v>B</v>
          </cell>
        </row>
        <row r="589">
          <cell r="A589" t="str">
            <v>W0084WH2083</v>
          </cell>
          <cell r="B589" t="str">
            <v>82 IN 1.25 OSY WHITE UNTREATED</v>
          </cell>
          <cell r="C589" t="str">
            <v>W0084LP</v>
          </cell>
          <cell r="E589" t="str">
            <v>SPUNBOND</v>
          </cell>
          <cell r="G589" t="str">
            <v>WHITE</v>
          </cell>
          <cell r="I589">
            <v>1.25</v>
          </cell>
          <cell r="J589" t="str">
            <v>OSY</v>
          </cell>
          <cell r="K589">
            <v>82</v>
          </cell>
          <cell r="L589" t="str">
            <v>IN</v>
          </cell>
          <cell r="O589" t="str">
            <v>LY</v>
          </cell>
          <cell r="P589">
            <v>1</v>
          </cell>
          <cell r="T589" t="str">
            <v>48 X 48</v>
          </cell>
          <cell r="U589" t="str">
            <v>W0084WH</v>
          </cell>
          <cell r="V589" t="str">
            <v>WAYSCRAP</v>
          </cell>
          <cell r="X589" t="str">
            <v>B</v>
          </cell>
        </row>
        <row r="590">
          <cell r="A590" t="str">
            <v>W0084WH2685</v>
          </cell>
          <cell r="B590" t="str">
            <v>42 gsm 105.7" WHITE</v>
          </cell>
          <cell r="C590" t="str">
            <v>W0084WH</v>
          </cell>
          <cell r="D590" t="str">
            <v>GCAS 10045882</v>
          </cell>
          <cell r="E590" t="str">
            <v>SPUNBOND</v>
          </cell>
          <cell r="G590" t="str">
            <v>White</v>
          </cell>
          <cell r="I590">
            <v>1.23871</v>
          </cell>
          <cell r="J590" t="str">
            <v>OSY</v>
          </cell>
          <cell r="K590">
            <v>105.7</v>
          </cell>
          <cell r="L590" t="str">
            <v>IN</v>
          </cell>
          <cell r="O590" t="str">
            <v>LY</v>
          </cell>
          <cell r="P590">
            <v>1</v>
          </cell>
          <cell r="U590" t="str">
            <v>W0084WH</v>
          </cell>
          <cell r="V590" t="str">
            <v>WAYSCRAP</v>
          </cell>
          <cell r="X590" t="str">
            <v>A</v>
          </cell>
        </row>
        <row r="591">
          <cell r="A591" t="str">
            <v>W0084WH2777</v>
          </cell>
          <cell r="B591" t="str">
            <v>42 GSM 2777 MM WHITE (FD)</v>
          </cell>
          <cell r="C591" t="str">
            <v>W0084LP</v>
          </cell>
          <cell r="E591" t="str">
            <v>SPUNBOND</v>
          </cell>
          <cell r="G591" t="str">
            <v>WHITE</v>
          </cell>
          <cell r="I591">
            <v>1.2386999999999999</v>
          </cell>
          <cell r="J591" t="str">
            <v>OSY</v>
          </cell>
          <cell r="K591">
            <v>109.33071</v>
          </cell>
          <cell r="L591" t="str">
            <v>IN</v>
          </cell>
          <cell r="O591" t="str">
            <v>LY</v>
          </cell>
          <cell r="P591">
            <v>1</v>
          </cell>
          <cell r="U591" t="str">
            <v>W0084WH</v>
          </cell>
          <cell r="V591" t="str">
            <v>WAYSCRAP - FDA</v>
          </cell>
          <cell r="X591" t="str">
            <v>B</v>
          </cell>
        </row>
        <row r="592">
          <cell r="A592" t="str">
            <v>W0085BJ1270</v>
          </cell>
          <cell r="B592" t="str">
            <v>1.25 OSY 50" BLUE SB</v>
          </cell>
          <cell r="C592" t="str">
            <v>W0085WH</v>
          </cell>
          <cell r="E592" t="str">
            <v>SPUNBOND</v>
          </cell>
          <cell r="G592" t="str">
            <v>BLUE</v>
          </cell>
          <cell r="I592">
            <v>1.25</v>
          </cell>
          <cell r="J592" t="str">
            <v>OSY</v>
          </cell>
          <cell r="K592">
            <v>50</v>
          </cell>
          <cell r="L592" t="str">
            <v>IN</v>
          </cell>
          <cell r="O592" t="str">
            <v>LY</v>
          </cell>
          <cell r="P592">
            <v>1</v>
          </cell>
          <cell r="U592" t="str">
            <v>W0085BJ</v>
          </cell>
          <cell r="V592" t="str">
            <v>WAYSCRAP</v>
          </cell>
          <cell r="X592" t="str">
            <v>F</v>
          </cell>
        </row>
        <row r="593">
          <cell r="A593" t="str">
            <v>W0085BJ1880</v>
          </cell>
          <cell r="B593" t="str">
            <v>1.25 OSY 74" BLUE SB</v>
          </cell>
          <cell r="C593" t="str">
            <v>W0085WH</v>
          </cell>
          <cell r="E593" t="str">
            <v>SPUNBOND</v>
          </cell>
          <cell r="G593" t="str">
            <v>BLUE</v>
          </cell>
          <cell r="I593">
            <v>1.25</v>
          </cell>
          <cell r="J593" t="str">
            <v>OSY</v>
          </cell>
          <cell r="K593">
            <v>74</v>
          </cell>
          <cell r="L593" t="str">
            <v>IN</v>
          </cell>
          <cell r="O593" t="str">
            <v>LY</v>
          </cell>
          <cell r="P593">
            <v>1</v>
          </cell>
          <cell r="U593" t="str">
            <v>W0085BJ</v>
          </cell>
          <cell r="V593" t="str">
            <v>WAYSCRAP</v>
          </cell>
          <cell r="X593" t="str">
            <v>F</v>
          </cell>
        </row>
        <row r="594">
          <cell r="A594" t="str">
            <v>W0085BJ3759</v>
          </cell>
          <cell r="B594" t="str">
            <v>1.25 OSY 148" BLUE SB</v>
          </cell>
          <cell r="C594" t="str">
            <v>W0085WH</v>
          </cell>
          <cell r="E594" t="str">
            <v>SPUNBOND</v>
          </cell>
          <cell r="G594" t="str">
            <v>BLUE</v>
          </cell>
          <cell r="I594">
            <v>1.25</v>
          </cell>
          <cell r="J594" t="str">
            <v>OSY</v>
          </cell>
          <cell r="K594">
            <v>148</v>
          </cell>
          <cell r="L594" t="str">
            <v>IN</v>
          </cell>
          <cell r="O594" t="str">
            <v>LY</v>
          </cell>
          <cell r="P594">
            <v>1</v>
          </cell>
          <cell r="U594" t="str">
            <v>W0085BJ</v>
          </cell>
          <cell r="V594" t="str">
            <v>WAYSCRAP</v>
          </cell>
          <cell r="X594" t="str">
            <v>F</v>
          </cell>
        </row>
        <row r="595">
          <cell r="A595" t="str">
            <v>W0085BJ4013</v>
          </cell>
          <cell r="B595" t="str">
            <v>1.25 OSY 158" BLUE SB</v>
          </cell>
          <cell r="C595" t="str">
            <v>W0085WH</v>
          </cell>
          <cell r="E595" t="str">
            <v>SPUNBOND</v>
          </cell>
          <cell r="G595" t="str">
            <v>BLUE</v>
          </cell>
          <cell r="I595">
            <v>1.25</v>
          </cell>
          <cell r="J595" t="str">
            <v>OSY</v>
          </cell>
          <cell r="K595">
            <v>158</v>
          </cell>
          <cell r="L595" t="str">
            <v>IN</v>
          </cell>
          <cell r="O595" t="str">
            <v>LY</v>
          </cell>
          <cell r="P595">
            <v>1</v>
          </cell>
          <cell r="U595" t="str">
            <v>W0085BJ</v>
          </cell>
          <cell r="V595" t="str">
            <v>WAYSCRAP</v>
          </cell>
          <cell r="X595" t="str">
            <v>F</v>
          </cell>
        </row>
        <row r="596">
          <cell r="A596" t="str">
            <v>W0085BL1626</v>
          </cell>
          <cell r="B596" t="str">
            <v>1.25 OSY 64" BLACK SB</v>
          </cell>
          <cell r="C596" t="str">
            <v>W0085WH</v>
          </cell>
          <cell r="E596" t="str">
            <v>SPUNBOND</v>
          </cell>
          <cell r="G596" t="str">
            <v>BLACK</v>
          </cell>
          <cell r="I596">
            <v>1.25</v>
          </cell>
          <cell r="J596" t="str">
            <v>OSY</v>
          </cell>
          <cell r="K596">
            <v>64</v>
          </cell>
          <cell r="L596" t="str">
            <v>IN</v>
          </cell>
          <cell r="O596" t="str">
            <v>LY</v>
          </cell>
          <cell r="P596">
            <v>1</v>
          </cell>
          <cell r="U596" t="str">
            <v>W0085BL</v>
          </cell>
          <cell r="V596" t="str">
            <v>WAYSCRAP</v>
          </cell>
          <cell r="X596" t="str">
            <v>B</v>
          </cell>
        </row>
        <row r="597">
          <cell r="A597" t="str">
            <v>W0085BL1981</v>
          </cell>
          <cell r="B597" t="str">
            <v>1.25 OSY 78" BLACK SB</v>
          </cell>
          <cell r="C597" t="str">
            <v>W0085WH</v>
          </cell>
          <cell r="E597" t="str">
            <v>SPUNBOND</v>
          </cell>
          <cell r="G597" t="str">
            <v>BLACK</v>
          </cell>
          <cell r="I597">
            <v>1.25</v>
          </cell>
          <cell r="J597" t="str">
            <v>OSY</v>
          </cell>
          <cell r="K597">
            <v>78</v>
          </cell>
          <cell r="L597" t="str">
            <v>IN</v>
          </cell>
          <cell r="O597" t="str">
            <v>LY</v>
          </cell>
          <cell r="P597">
            <v>1</v>
          </cell>
          <cell r="U597" t="str">
            <v>W0085BL</v>
          </cell>
          <cell r="V597" t="str">
            <v>WAYSCRAP</v>
          </cell>
          <cell r="X597" t="str">
            <v>A</v>
          </cell>
        </row>
        <row r="598">
          <cell r="A598" t="str">
            <v>W0085BL2235</v>
          </cell>
          <cell r="B598" t="str">
            <v>1.25 OSY 88" BLACK SB</v>
          </cell>
          <cell r="C598" t="str">
            <v>W0085WH</v>
          </cell>
          <cell r="E598" t="str">
            <v>SPUNBOND</v>
          </cell>
          <cell r="G598" t="str">
            <v>BLACK</v>
          </cell>
          <cell r="I598">
            <v>1.25</v>
          </cell>
          <cell r="J598" t="str">
            <v>OSY</v>
          </cell>
          <cell r="K598">
            <v>88</v>
          </cell>
          <cell r="L598" t="str">
            <v>IN</v>
          </cell>
          <cell r="O598" t="str">
            <v>LY</v>
          </cell>
          <cell r="P598">
            <v>1</v>
          </cell>
          <cell r="U598" t="str">
            <v>W0085BL</v>
          </cell>
          <cell r="V598" t="str">
            <v>WAYSCRAP</v>
          </cell>
          <cell r="X598" t="str">
            <v>B</v>
          </cell>
        </row>
        <row r="599">
          <cell r="A599" t="str">
            <v>W0085BL3962</v>
          </cell>
          <cell r="B599" t="str">
            <v>1.25 OSY 156" BLACK SB</v>
          </cell>
          <cell r="C599" t="str">
            <v>W0085WH</v>
          </cell>
          <cell r="E599" t="str">
            <v>SPUNBOND</v>
          </cell>
          <cell r="G599" t="str">
            <v>BLACK</v>
          </cell>
          <cell r="I599">
            <v>1.25</v>
          </cell>
          <cell r="J599" t="str">
            <v>OSY</v>
          </cell>
          <cell r="K599">
            <v>156</v>
          </cell>
          <cell r="L599" t="str">
            <v>IN</v>
          </cell>
          <cell r="O599" t="str">
            <v>LY</v>
          </cell>
          <cell r="P599">
            <v>1</v>
          </cell>
          <cell r="U599" t="str">
            <v>W0085BL</v>
          </cell>
          <cell r="V599" t="str">
            <v>WAYSCRAP</v>
          </cell>
          <cell r="X599" t="str">
            <v>A</v>
          </cell>
        </row>
        <row r="600">
          <cell r="A600" t="str">
            <v>W0085DN1575</v>
          </cell>
          <cell r="B600" t="str">
            <v>1.25 OSY 62" DARK NAVY SB</v>
          </cell>
          <cell r="C600" t="str">
            <v>W0085WH</v>
          </cell>
          <cell r="E600" t="str">
            <v>SPUNBOND</v>
          </cell>
          <cell r="G600" t="str">
            <v>DARK NAVY</v>
          </cell>
          <cell r="I600">
            <v>1.25</v>
          </cell>
          <cell r="J600" t="str">
            <v>OSY</v>
          </cell>
          <cell r="K600">
            <v>62</v>
          </cell>
          <cell r="L600" t="str">
            <v>IN</v>
          </cell>
          <cell r="O600" t="str">
            <v>LY</v>
          </cell>
          <cell r="P600">
            <v>1</v>
          </cell>
          <cell r="U600" t="str">
            <v>W0085DN</v>
          </cell>
          <cell r="V600" t="str">
            <v>WAYSCRAP</v>
          </cell>
          <cell r="X600" t="str">
            <v>B</v>
          </cell>
        </row>
        <row r="601">
          <cell r="A601" t="str">
            <v>W0085DN1651</v>
          </cell>
          <cell r="B601" t="str">
            <v>1.25 OSY 65" DARK NAVY SB</v>
          </cell>
          <cell r="C601" t="str">
            <v>W0085WH</v>
          </cell>
          <cell r="E601" t="str">
            <v>SPUNBOND</v>
          </cell>
          <cell r="G601" t="str">
            <v>DARK NAVY</v>
          </cell>
          <cell r="I601">
            <v>1.25</v>
          </cell>
          <cell r="J601" t="str">
            <v>OSY</v>
          </cell>
          <cell r="K601">
            <v>65</v>
          </cell>
          <cell r="L601" t="str">
            <v>IN</v>
          </cell>
          <cell r="O601" t="str">
            <v>LY</v>
          </cell>
          <cell r="P601">
            <v>1</v>
          </cell>
          <cell r="U601" t="str">
            <v>W0085DN</v>
          </cell>
          <cell r="V601" t="str">
            <v>WAYSCRAP</v>
          </cell>
          <cell r="X601" t="str">
            <v>B</v>
          </cell>
        </row>
        <row r="602">
          <cell r="A602" t="str">
            <v>W0085KG1524</v>
          </cell>
          <cell r="B602" t="str">
            <v>1.25 OSY 60" GREEN SB</v>
          </cell>
          <cell r="C602" t="str">
            <v>W0085KG</v>
          </cell>
          <cell r="E602" t="str">
            <v>SPUNBOND</v>
          </cell>
          <cell r="F602" t="str">
            <v>25 MFR RESIN</v>
          </cell>
          <cell r="G602" t="str">
            <v>GREEN</v>
          </cell>
          <cell r="I602">
            <v>1.25</v>
          </cell>
          <cell r="J602" t="str">
            <v>OSY</v>
          </cell>
          <cell r="K602">
            <v>60</v>
          </cell>
          <cell r="L602" t="str">
            <v>IN</v>
          </cell>
          <cell r="O602" t="str">
            <v>LY</v>
          </cell>
          <cell r="P602">
            <v>1</v>
          </cell>
          <cell r="U602" t="str">
            <v>W0085KG</v>
          </cell>
          <cell r="V602" t="str">
            <v>WAYSCRAP</v>
          </cell>
          <cell r="X602" t="str">
            <v>A</v>
          </cell>
        </row>
        <row r="603">
          <cell r="A603" t="str">
            <v>W0085KR1524</v>
          </cell>
          <cell r="B603" t="str">
            <v>1.25 OSY 60" RED SB</v>
          </cell>
          <cell r="C603" t="str">
            <v>W0085KG</v>
          </cell>
          <cell r="E603" t="str">
            <v>SPUNBOND</v>
          </cell>
          <cell r="G603" t="str">
            <v>RED</v>
          </cell>
          <cell r="I603">
            <v>1.25</v>
          </cell>
          <cell r="J603" t="str">
            <v>OSY</v>
          </cell>
          <cell r="K603">
            <v>60</v>
          </cell>
          <cell r="L603" t="str">
            <v>IN</v>
          </cell>
          <cell r="O603" t="str">
            <v>LY</v>
          </cell>
          <cell r="P603">
            <v>1</v>
          </cell>
          <cell r="U603" t="str">
            <v>W0085KR</v>
          </cell>
          <cell r="V603" t="str">
            <v>WAYSCRAP</v>
          </cell>
          <cell r="X603" t="str">
            <v>A</v>
          </cell>
        </row>
        <row r="604">
          <cell r="A604" t="str">
            <v>W0085KR1575</v>
          </cell>
          <cell r="B604" t="str">
            <v>1.25 OSY 62" RED SB</v>
          </cell>
          <cell r="C604" t="str">
            <v>W0085KG</v>
          </cell>
          <cell r="E604" t="str">
            <v>SPUNBOND</v>
          </cell>
          <cell r="G604" t="str">
            <v>RED</v>
          </cell>
          <cell r="I604">
            <v>1.25</v>
          </cell>
          <cell r="J604" t="str">
            <v>OSY</v>
          </cell>
          <cell r="K604">
            <v>62</v>
          </cell>
          <cell r="L604" t="str">
            <v>IN</v>
          </cell>
          <cell r="O604" t="str">
            <v>LY</v>
          </cell>
          <cell r="P604">
            <v>1</v>
          </cell>
          <cell r="U604" t="str">
            <v>W0085KR</v>
          </cell>
          <cell r="V604" t="str">
            <v>WAYSCRAP</v>
          </cell>
          <cell r="X604" t="str">
            <v>A</v>
          </cell>
        </row>
        <row r="605">
          <cell r="A605" t="str">
            <v>W0085LP0508</v>
          </cell>
          <cell r="B605" t="str">
            <v>1.25 OSY 20" BABY BLUE</v>
          </cell>
          <cell r="C605" t="str">
            <v>W0085LP</v>
          </cell>
          <cell r="E605" t="str">
            <v>SPUNBOND</v>
          </cell>
          <cell r="G605" t="str">
            <v>BABY BLUE</v>
          </cell>
          <cell r="I605">
            <v>1.25</v>
          </cell>
          <cell r="J605" t="str">
            <v>OSY</v>
          </cell>
          <cell r="K605">
            <v>20</v>
          </cell>
          <cell r="L605" t="str">
            <v>IN</v>
          </cell>
          <cell r="O605" t="str">
            <v>LY</v>
          </cell>
          <cell r="U605" t="str">
            <v>W0085LP</v>
          </cell>
          <cell r="V605" t="str">
            <v>WAYSCRAP</v>
          </cell>
          <cell r="X605" t="str">
            <v>B</v>
          </cell>
        </row>
        <row r="606">
          <cell r="A606" t="str">
            <v>W0085LP0584</v>
          </cell>
          <cell r="B606" t="str">
            <v>1.25 OSY 23" BABY BLUE</v>
          </cell>
          <cell r="C606" t="str">
            <v>W0085LP</v>
          </cell>
          <cell r="E606" t="str">
            <v>SPUNBOND</v>
          </cell>
          <cell r="G606" t="str">
            <v>BABY BLUE</v>
          </cell>
          <cell r="I606">
            <v>1.25</v>
          </cell>
          <cell r="J606" t="str">
            <v>OSY</v>
          </cell>
          <cell r="K606">
            <v>23</v>
          </cell>
          <cell r="L606" t="str">
            <v>IN</v>
          </cell>
          <cell r="O606" t="str">
            <v>LY</v>
          </cell>
          <cell r="P606">
            <v>2</v>
          </cell>
          <cell r="U606" t="str">
            <v>W0085LP</v>
          </cell>
          <cell r="V606" t="str">
            <v>WAYSCRAP</v>
          </cell>
          <cell r="X606" t="str">
            <v>B</v>
          </cell>
        </row>
        <row r="607">
          <cell r="A607" t="str">
            <v>W0085LP0699</v>
          </cell>
          <cell r="B607" t="str">
            <v>1.25 OSY 27.5" BABY BLUE SB</v>
          </cell>
          <cell r="C607" t="str">
            <v>W0085LP</v>
          </cell>
          <cell r="E607" t="str">
            <v>SPUNBOND</v>
          </cell>
          <cell r="G607" t="str">
            <v>BABY BLUE</v>
          </cell>
          <cell r="I607">
            <v>1.25</v>
          </cell>
          <cell r="J607" t="str">
            <v>OSY</v>
          </cell>
          <cell r="K607">
            <v>27.5</v>
          </cell>
          <cell r="L607" t="str">
            <v>IN</v>
          </cell>
          <cell r="O607" t="str">
            <v>LY</v>
          </cell>
          <cell r="P607">
            <v>1</v>
          </cell>
          <cell r="U607" t="str">
            <v>W0085LP</v>
          </cell>
          <cell r="V607" t="str">
            <v>WAYSCRAP</v>
          </cell>
          <cell r="X607" t="str">
            <v>B</v>
          </cell>
        </row>
        <row r="608">
          <cell r="A608" t="str">
            <v>W0085LP0762</v>
          </cell>
          <cell r="B608" t="str">
            <v>1.25 OSY BABY BLUE 30"</v>
          </cell>
          <cell r="C608" t="str">
            <v>W0085LP</v>
          </cell>
          <cell r="E608" t="str">
            <v>SPUNBOND</v>
          </cell>
          <cell r="G608" t="str">
            <v>BABY BLUE</v>
          </cell>
          <cell r="I608">
            <v>1.25</v>
          </cell>
          <cell r="J608" t="str">
            <v>OSY</v>
          </cell>
          <cell r="K608">
            <v>30</v>
          </cell>
          <cell r="L608" t="str">
            <v>IN</v>
          </cell>
          <cell r="O608" t="str">
            <v>LY</v>
          </cell>
          <cell r="U608" t="str">
            <v>W0085LP</v>
          </cell>
          <cell r="V608" t="str">
            <v>WAYSCRAP</v>
          </cell>
          <cell r="X608" t="str">
            <v>B</v>
          </cell>
        </row>
        <row r="609">
          <cell r="A609" t="str">
            <v>W0085LP0889</v>
          </cell>
          <cell r="B609" t="str">
            <v>1.25 OSY BABY BLUE 35"</v>
          </cell>
          <cell r="C609" t="str">
            <v>W0085LP</v>
          </cell>
          <cell r="E609" t="str">
            <v>SPUNBOND</v>
          </cell>
          <cell r="G609" t="str">
            <v>BABY BLUE</v>
          </cell>
          <cell r="I609">
            <v>1.25</v>
          </cell>
          <cell r="J609" t="str">
            <v>OSY</v>
          </cell>
          <cell r="K609">
            <v>35</v>
          </cell>
          <cell r="L609" t="str">
            <v>IN</v>
          </cell>
          <cell r="O609" t="str">
            <v>LY</v>
          </cell>
          <cell r="U609" t="str">
            <v>W0085LP</v>
          </cell>
          <cell r="V609" t="str">
            <v>WAYSCRAP</v>
          </cell>
          <cell r="X609" t="str">
            <v>B</v>
          </cell>
        </row>
        <row r="610">
          <cell r="A610" t="str">
            <v>W0085LP0895</v>
          </cell>
          <cell r="B610" t="str">
            <v>1.25 OSY BABY BLUE 35.25"</v>
          </cell>
          <cell r="C610" t="str">
            <v>W0085LP</v>
          </cell>
          <cell r="E610" t="str">
            <v>SPUNBOND</v>
          </cell>
          <cell r="G610" t="str">
            <v>BABY BLUE</v>
          </cell>
          <cell r="I610">
            <v>1.25</v>
          </cell>
          <cell r="J610" t="str">
            <v>OSY</v>
          </cell>
          <cell r="K610">
            <v>35.25</v>
          </cell>
          <cell r="L610" t="str">
            <v>IN</v>
          </cell>
          <cell r="O610" t="str">
            <v>LY</v>
          </cell>
          <cell r="U610" t="str">
            <v>W0085LP</v>
          </cell>
          <cell r="V610" t="str">
            <v>WAYSCRAP</v>
          </cell>
          <cell r="X610" t="str">
            <v>B</v>
          </cell>
        </row>
        <row r="611">
          <cell r="A611" t="str">
            <v>W0085NV1270</v>
          </cell>
          <cell r="B611" t="str">
            <v>1.25 OSY 50" DARK NAVY SB</v>
          </cell>
          <cell r="C611" t="str">
            <v>W0085NV</v>
          </cell>
          <cell r="E611" t="str">
            <v>SPUNBOND</v>
          </cell>
          <cell r="G611" t="str">
            <v>DARK NAVY</v>
          </cell>
          <cell r="I611">
            <v>1.25</v>
          </cell>
          <cell r="J611" t="str">
            <v>OSY</v>
          </cell>
          <cell r="K611">
            <v>50</v>
          </cell>
          <cell r="L611" t="str">
            <v>IN</v>
          </cell>
          <cell r="O611" t="str">
            <v>LY</v>
          </cell>
          <cell r="P611">
            <v>1</v>
          </cell>
          <cell r="U611" t="str">
            <v>W0085NV</v>
          </cell>
          <cell r="V611" t="str">
            <v>WAYSCRAP</v>
          </cell>
          <cell r="X611" t="str">
            <v>A</v>
          </cell>
        </row>
        <row r="612">
          <cell r="A612" t="str">
            <v>W0085NV1829</v>
          </cell>
          <cell r="B612" t="str">
            <v>1.25 OSY 72" DARK NAVY SB</v>
          </cell>
          <cell r="C612" t="str">
            <v>W0085NV</v>
          </cell>
          <cell r="E612" t="str">
            <v>SPUNBOND</v>
          </cell>
          <cell r="G612" t="str">
            <v>DARK NAVY</v>
          </cell>
          <cell r="I612">
            <v>1.25</v>
          </cell>
          <cell r="J612" t="str">
            <v>OSY</v>
          </cell>
          <cell r="K612">
            <v>72</v>
          </cell>
          <cell r="L612" t="str">
            <v>IN</v>
          </cell>
          <cell r="O612" t="str">
            <v>LY</v>
          </cell>
          <cell r="P612">
            <v>1</v>
          </cell>
          <cell r="U612" t="str">
            <v>W0085NV</v>
          </cell>
          <cell r="V612" t="str">
            <v>WAYSCRAP</v>
          </cell>
          <cell r="X612" t="str">
            <v>A</v>
          </cell>
        </row>
        <row r="613">
          <cell r="A613" t="str">
            <v>W0085WH0184</v>
          </cell>
          <cell r="B613" t="str">
            <v>1.25 OSY 7.25" WHITE SB</v>
          </cell>
          <cell r="C613" t="str">
            <v>W0085WH</v>
          </cell>
          <cell r="E613" t="str">
            <v>SPUNBOND</v>
          </cell>
          <cell r="G613" t="str">
            <v>WHITE</v>
          </cell>
          <cell r="I613">
            <v>1.25</v>
          </cell>
          <cell r="J613" t="str">
            <v>OSY</v>
          </cell>
          <cell r="K613">
            <v>7.25</v>
          </cell>
          <cell r="L613" t="str">
            <v>IN</v>
          </cell>
          <cell r="O613" t="str">
            <v>LY</v>
          </cell>
          <cell r="P613">
            <v>6</v>
          </cell>
          <cell r="U613" t="str">
            <v>W0085WH</v>
          </cell>
          <cell r="V613" t="str">
            <v>WAYSCRAP</v>
          </cell>
          <cell r="X613" t="str">
            <v>B</v>
          </cell>
        </row>
        <row r="614">
          <cell r="A614" t="str">
            <v>W0085WH0241</v>
          </cell>
          <cell r="B614" t="str">
            <v>1.25 OSY 9.5" WHITE SB</v>
          </cell>
          <cell r="C614" t="str">
            <v>W0085WH</v>
          </cell>
          <cell r="E614" t="str">
            <v>SPUNBOND</v>
          </cell>
          <cell r="G614" t="str">
            <v>WHITE</v>
          </cell>
          <cell r="I614">
            <v>1.25</v>
          </cell>
          <cell r="J614" t="str">
            <v>OSY</v>
          </cell>
          <cell r="K614">
            <v>9.5</v>
          </cell>
          <cell r="L614" t="str">
            <v>IN</v>
          </cell>
          <cell r="O614" t="str">
            <v>LY</v>
          </cell>
          <cell r="P614">
            <v>5</v>
          </cell>
          <cell r="U614" t="str">
            <v>W0085WH</v>
          </cell>
          <cell r="V614" t="str">
            <v>WAYSCRAP</v>
          </cell>
          <cell r="X614" t="str">
            <v>B</v>
          </cell>
        </row>
        <row r="615">
          <cell r="A615" t="str">
            <v>W0085WH0254</v>
          </cell>
          <cell r="B615" t="str">
            <v>1.25 OSY 10" WHITE SB</v>
          </cell>
          <cell r="C615" t="str">
            <v>W0085WH</v>
          </cell>
          <cell r="E615" t="str">
            <v>SPUNBOND</v>
          </cell>
          <cell r="G615" t="str">
            <v>WHITE</v>
          </cell>
          <cell r="I615">
            <v>1.25</v>
          </cell>
          <cell r="J615" t="str">
            <v>OSY</v>
          </cell>
          <cell r="K615">
            <v>10</v>
          </cell>
          <cell r="L615" t="str">
            <v>IN</v>
          </cell>
          <cell r="O615" t="str">
            <v>LY</v>
          </cell>
          <cell r="P615">
            <v>1</v>
          </cell>
          <cell r="U615" t="str">
            <v>W0085WH</v>
          </cell>
          <cell r="V615" t="str">
            <v>WAYSCRAP</v>
          </cell>
          <cell r="X615" t="str">
            <v>A</v>
          </cell>
        </row>
        <row r="616">
          <cell r="A616" t="str">
            <v>W0085WH0699</v>
          </cell>
          <cell r="B616" t="str">
            <v>1.25 OSY 27.5" WHITE SB</v>
          </cell>
          <cell r="C616" t="str">
            <v>W0085WH</v>
          </cell>
          <cell r="E616" t="str">
            <v>SPUNBOND</v>
          </cell>
          <cell r="G616" t="str">
            <v>WHITE</v>
          </cell>
          <cell r="I616">
            <v>1.25</v>
          </cell>
          <cell r="J616" t="str">
            <v>OSY</v>
          </cell>
          <cell r="K616">
            <v>27.5</v>
          </cell>
          <cell r="L616" t="str">
            <v>IN</v>
          </cell>
          <cell r="O616" t="str">
            <v>LY</v>
          </cell>
          <cell r="P616">
            <v>1</v>
          </cell>
          <cell r="U616" t="str">
            <v>W0085WH</v>
          </cell>
          <cell r="V616" t="str">
            <v>WAYSCRAP</v>
          </cell>
          <cell r="X616" t="str">
            <v>B</v>
          </cell>
        </row>
        <row r="617">
          <cell r="A617" t="str">
            <v>W0085WH0787</v>
          </cell>
          <cell r="B617" t="str">
            <v>1.25 OSY 31" WHITE SB</v>
          </cell>
          <cell r="C617" t="str">
            <v>W0085WH</v>
          </cell>
          <cell r="E617" t="str">
            <v>SPUNBOND</v>
          </cell>
          <cell r="G617" t="str">
            <v>WHITE</v>
          </cell>
          <cell r="I617">
            <v>1.25</v>
          </cell>
          <cell r="J617" t="str">
            <v>OSY</v>
          </cell>
          <cell r="K617">
            <v>31</v>
          </cell>
          <cell r="L617" t="str">
            <v>IN</v>
          </cell>
          <cell r="O617" t="str">
            <v>LY</v>
          </cell>
          <cell r="P617">
            <v>2</v>
          </cell>
          <cell r="U617" t="str">
            <v>W0085WH</v>
          </cell>
          <cell r="V617" t="str">
            <v>WAYSCRAP</v>
          </cell>
          <cell r="X617" t="str">
            <v>A</v>
          </cell>
        </row>
        <row r="618">
          <cell r="A618" t="str">
            <v>W0085WH1397</v>
          </cell>
          <cell r="B618" t="str">
            <v>1.25 OSY 55" WHITE</v>
          </cell>
          <cell r="C618" t="str">
            <v>W0085WH</v>
          </cell>
          <cell r="E618" t="str">
            <v>SPUNBOND</v>
          </cell>
          <cell r="G618" t="str">
            <v>WHITE</v>
          </cell>
          <cell r="I618">
            <v>1.25</v>
          </cell>
          <cell r="J618" t="str">
            <v>OSY</v>
          </cell>
          <cell r="K618">
            <v>55</v>
          </cell>
          <cell r="L618" t="str">
            <v>IN</v>
          </cell>
          <cell r="O618" t="str">
            <v>LY</v>
          </cell>
          <cell r="P618">
            <v>1</v>
          </cell>
          <cell r="U618" t="str">
            <v>W0085WH</v>
          </cell>
          <cell r="V618" t="str">
            <v>WAYSCRAP</v>
          </cell>
          <cell r="X618" t="str">
            <v>B</v>
          </cell>
        </row>
        <row r="619">
          <cell r="A619" t="str">
            <v>W0085WH1575</v>
          </cell>
          <cell r="B619" t="str">
            <v>1.25 OSY 62" WHITE SB</v>
          </cell>
          <cell r="C619" t="str">
            <v>W0085WH</v>
          </cell>
          <cell r="D619" t="str">
            <v>Pattern Side In</v>
          </cell>
          <cell r="E619" t="str">
            <v>SPUNBOND</v>
          </cell>
          <cell r="G619" t="str">
            <v>WHITE</v>
          </cell>
          <cell r="I619">
            <v>1.25</v>
          </cell>
          <cell r="J619" t="str">
            <v>OSY</v>
          </cell>
          <cell r="K619">
            <v>62</v>
          </cell>
          <cell r="L619" t="str">
            <v>IN</v>
          </cell>
          <cell r="O619" t="str">
            <v>LY</v>
          </cell>
          <cell r="P619">
            <v>1</v>
          </cell>
          <cell r="U619" t="str">
            <v>W0085WH</v>
          </cell>
          <cell r="V619" t="str">
            <v>WAYSCRAP</v>
          </cell>
          <cell r="X619" t="str">
            <v>A</v>
          </cell>
        </row>
        <row r="620">
          <cell r="A620" t="str">
            <v>W0085WH1626</v>
          </cell>
          <cell r="B620" t="str">
            <v>1.25 OSY 64" WHITE SB</v>
          </cell>
          <cell r="C620" t="str">
            <v>W0085WH</v>
          </cell>
          <cell r="E620" t="str">
            <v>SPUNBOND</v>
          </cell>
          <cell r="G620" t="str">
            <v>WHITE</v>
          </cell>
          <cell r="I620">
            <v>1.25</v>
          </cell>
          <cell r="J620" t="str">
            <v>OSY</v>
          </cell>
          <cell r="K620">
            <v>64</v>
          </cell>
          <cell r="L620" t="str">
            <v>IN</v>
          </cell>
          <cell r="O620" t="str">
            <v>LY</v>
          </cell>
          <cell r="P620">
            <v>1</v>
          </cell>
          <cell r="U620" t="str">
            <v>W0085WH</v>
          </cell>
          <cell r="V620" t="str">
            <v>WAYSCRAP</v>
          </cell>
          <cell r="X620" t="str">
            <v>B</v>
          </cell>
        </row>
        <row r="621">
          <cell r="A621" t="str">
            <v>W0085WH1829</v>
          </cell>
          <cell r="B621" t="str">
            <v>1.25 OSY 72" WHITE SB</v>
          </cell>
          <cell r="C621" t="str">
            <v>W0085WH</v>
          </cell>
          <cell r="E621" t="str">
            <v>SPUNBOND</v>
          </cell>
          <cell r="G621" t="str">
            <v>WHITE</v>
          </cell>
          <cell r="I621">
            <v>1.25</v>
          </cell>
          <cell r="J621" t="str">
            <v>OSY</v>
          </cell>
          <cell r="K621">
            <v>72</v>
          </cell>
          <cell r="L621" t="str">
            <v>IN</v>
          </cell>
          <cell r="O621" t="str">
            <v>LY</v>
          </cell>
          <cell r="P621">
            <v>1</v>
          </cell>
          <cell r="U621" t="str">
            <v>W0085WH</v>
          </cell>
          <cell r="V621" t="str">
            <v>WAYSCRAP</v>
          </cell>
          <cell r="X621" t="str">
            <v>B</v>
          </cell>
        </row>
        <row r="622">
          <cell r="A622" t="str">
            <v>W0085WH2032</v>
          </cell>
          <cell r="B622" t="str">
            <v>1.25 OSY 80" WHITE SB (FD)</v>
          </cell>
          <cell r="C622" t="str">
            <v>W0085WH</v>
          </cell>
          <cell r="E622" t="str">
            <v>SPUNBOND</v>
          </cell>
          <cell r="G622" t="str">
            <v>WHITE</v>
          </cell>
          <cell r="I622">
            <v>1.25</v>
          </cell>
          <cell r="J622" t="str">
            <v>OSY</v>
          </cell>
          <cell r="K622">
            <v>80</v>
          </cell>
          <cell r="L622" t="str">
            <v>IN</v>
          </cell>
          <cell r="O622" t="str">
            <v>LY</v>
          </cell>
          <cell r="P622">
            <v>1</v>
          </cell>
          <cell r="U622" t="str">
            <v>W0085WH</v>
          </cell>
          <cell r="V622" t="str">
            <v>WAYSCRAP - FDA</v>
          </cell>
          <cell r="X622" t="str">
            <v>B</v>
          </cell>
        </row>
        <row r="623">
          <cell r="A623" t="str">
            <v>W0085WH2057</v>
          </cell>
          <cell r="B623" t="str">
            <v>1.25 OSY 81" WHITE SB</v>
          </cell>
          <cell r="C623" t="str">
            <v>W0085WH</v>
          </cell>
          <cell r="E623" t="str">
            <v>SPUNBOND</v>
          </cell>
          <cell r="G623" t="str">
            <v>WHITE</v>
          </cell>
          <cell r="I623">
            <v>1.25</v>
          </cell>
          <cell r="J623" t="str">
            <v>OSY</v>
          </cell>
          <cell r="K623">
            <v>81</v>
          </cell>
          <cell r="L623" t="str">
            <v>IN</v>
          </cell>
          <cell r="O623" t="str">
            <v>LY</v>
          </cell>
          <cell r="P623">
            <v>1</v>
          </cell>
          <cell r="U623" t="str">
            <v>W0085WH</v>
          </cell>
          <cell r="V623" t="str">
            <v>WAYSCRAP</v>
          </cell>
          <cell r="X623" t="str">
            <v>B</v>
          </cell>
        </row>
        <row r="624">
          <cell r="A624" t="str">
            <v>W0085WH2083</v>
          </cell>
          <cell r="B624" t="str">
            <v>1.25 OSY 82" WHITE SB</v>
          </cell>
          <cell r="C624" t="str">
            <v>W0085WH</v>
          </cell>
          <cell r="E624" t="str">
            <v>SPUNBOND</v>
          </cell>
          <cell r="G624" t="str">
            <v>WHITE</v>
          </cell>
          <cell r="I624">
            <v>1.25</v>
          </cell>
          <cell r="J624" t="str">
            <v>OSY</v>
          </cell>
          <cell r="K624">
            <v>82</v>
          </cell>
          <cell r="L624" t="str">
            <v>IN</v>
          </cell>
          <cell r="O624" t="str">
            <v>LY</v>
          </cell>
          <cell r="P624">
            <v>1</v>
          </cell>
          <cell r="U624" t="str">
            <v>W0085WH</v>
          </cell>
          <cell r="V624" t="str">
            <v>WAYSCRAP</v>
          </cell>
          <cell r="X624" t="str">
            <v>B</v>
          </cell>
        </row>
        <row r="625">
          <cell r="A625" t="str">
            <v>W0085WH2184</v>
          </cell>
          <cell r="B625" t="str">
            <v>1.25 OSY 86" WHITE SB</v>
          </cell>
          <cell r="C625" t="str">
            <v>W0085WH</v>
          </cell>
          <cell r="E625" t="str">
            <v>SPUNBOND</v>
          </cell>
          <cell r="G625" t="str">
            <v>WHITE</v>
          </cell>
          <cell r="I625">
            <v>1.25</v>
          </cell>
          <cell r="J625" t="str">
            <v>OSY</v>
          </cell>
          <cell r="K625">
            <v>86</v>
          </cell>
          <cell r="L625" t="str">
            <v>IN</v>
          </cell>
          <cell r="O625" t="str">
            <v>LY</v>
          </cell>
          <cell r="P625">
            <v>1</v>
          </cell>
          <cell r="U625" t="str">
            <v>W0085WH</v>
          </cell>
          <cell r="V625" t="str">
            <v>WAYSCRAP</v>
          </cell>
          <cell r="X625" t="str">
            <v>B</v>
          </cell>
        </row>
        <row r="626">
          <cell r="A626" t="str">
            <v>W0085WH2286</v>
          </cell>
          <cell r="B626" t="str">
            <v>1.25 OSY 90" WHITE</v>
          </cell>
          <cell r="C626" t="str">
            <v>W0085WH</v>
          </cell>
          <cell r="E626" t="str">
            <v>SPUNBOND</v>
          </cell>
          <cell r="G626" t="str">
            <v>WHITE</v>
          </cell>
          <cell r="I626">
            <v>1.25</v>
          </cell>
          <cell r="J626" t="str">
            <v>OSY</v>
          </cell>
          <cell r="K626">
            <v>90</v>
          </cell>
          <cell r="L626" t="str">
            <v>IN</v>
          </cell>
          <cell r="O626" t="str">
            <v>LY</v>
          </cell>
          <cell r="P626">
            <v>1</v>
          </cell>
          <cell r="U626" t="str">
            <v>W0085WH</v>
          </cell>
          <cell r="V626" t="str">
            <v>WAYSCRAP</v>
          </cell>
          <cell r="X626" t="str">
            <v>B</v>
          </cell>
        </row>
        <row r="627">
          <cell r="A627" t="str">
            <v>W0085WH2388</v>
          </cell>
          <cell r="B627" t="str">
            <v>1.25 OSY 94" WHITE</v>
          </cell>
          <cell r="C627" t="str">
            <v>W0085WH</v>
          </cell>
          <cell r="E627" t="str">
            <v>SPUNBOND</v>
          </cell>
          <cell r="G627" t="str">
            <v>WHITE</v>
          </cell>
          <cell r="I627">
            <v>1.25</v>
          </cell>
          <cell r="J627" t="str">
            <v>OSY</v>
          </cell>
          <cell r="K627">
            <v>94</v>
          </cell>
          <cell r="L627" t="str">
            <v>IN</v>
          </cell>
          <cell r="O627" t="str">
            <v>LY</v>
          </cell>
          <cell r="P627">
            <v>1</v>
          </cell>
          <cell r="U627" t="str">
            <v>W0085WH</v>
          </cell>
          <cell r="V627" t="str">
            <v>WAYSCRAP</v>
          </cell>
          <cell r="X627" t="str">
            <v>B</v>
          </cell>
        </row>
        <row r="628">
          <cell r="A628" t="str">
            <v>W0085WH3124</v>
          </cell>
          <cell r="B628" t="str">
            <v>1.25 OSY 123" WHITE SB</v>
          </cell>
          <cell r="C628" t="str">
            <v>W0085WH</v>
          </cell>
          <cell r="E628" t="str">
            <v>SPUNBOND</v>
          </cell>
          <cell r="G628" t="str">
            <v>WHITE</v>
          </cell>
          <cell r="I628">
            <v>1.25</v>
          </cell>
          <cell r="J628" t="str">
            <v>OSY</v>
          </cell>
          <cell r="K628">
            <v>123</v>
          </cell>
          <cell r="L628" t="str">
            <v>IN</v>
          </cell>
          <cell r="O628" t="str">
            <v>LY</v>
          </cell>
          <cell r="P628">
            <v>1</v>
          </cell>
          <cell r="U628" t="str">
            <v>W0085WH</v>
          </cell>
          <cell r="V628" t="str">
            <v>WAYSCRAP</v>
          </cell>
          <cell r="X628" t="str">
            <v>E</v>
          </cell>
        </row>
        <row r="629">
          <cell r="A629" t="str">
            <v>W0085WH3150</v>
          </cell>
          <cell r="B629" t="str">
            <v>1.25 OSY 124" WHITE SB</v>
          </cell>
          <cell r="C629" t="str">
            <v>W0085WH</v>
          </cell>
          <cell r="E629" t="str">
            <v>SPUNBOND</v>
          </cell>
          <cell r="G629" t="str">
            <v>WHITE</v>
          </cell>
          <cell r="I629">
            <v>1.25</v>
          </cell>
          <cell r="J629" t="str">
            <v>OSY</v>
          </cell>
          <cell r="K629">
            <v>124</v>
          </cell>
          <cell r="L629" t="str">
            <v>IN</v>
          </cell>
          <cell r="O629" t="str">
            <v>LY</v>
          </cell>
          <cell r="P629">
            <v>1</v>
          </cell>
          <cell r="U629" t="str">
            <v>W0085WH</v>
          </cell>
          <cell r="V629" t="str">
            <v>WAYSCRAP</v>
          </cell>
          <cell r="X629" t="str">
            <v>A</v>
          </cell>
        </row>
        <row r="630">
          <cell r="A630" t="str">
            <v>W0085WH3200</v>
          </cell>
          <cell r="B630" t="str">
            <v>1.25 OSY 126" WHITE SB (FD)</v>
          </cell>
          <cell r="C630" t="str">
            <v>W0085WH</v>
          </cell>
          <cell r="E630" t="str">
            <v>SPUNBOND</v>
          </cell>
          <cell r="G630" t="str">
            <v>WHITE</v>
          </cell>
          <cell r="I630">
            <v>1.25</v>
          </cell>
          <cell r="J630" t="str">
            <v>OSY</v>
          </cell>
          <cell r="K630">
            <v>126</v>
          </cell>
          <cell r="L630" t="str">
            <v>IN</v>
          </cell>
          <cell r="O630" t="str">
            <v>LY</v>
          </cell>
          <cell r="P630">
            <v>1</v>
          </cell>
          <cell r="U630" t="str">
            <v>W0085WH</v>
          </cell>
          <cell r="V630" t="str">
            <v>WAYSCRAP - FDA</v>
          </cell>
          <cell r="X630" t="str">
            <v>B</v>
          </cell>
        </row>
        <row r="631">
          <cell r="A631" t="str">
            <v>W0088KC0737</v>
          </cell>
          <cell r="B631" t="str">
            <v>1.30 OSY 29" WHITE SB</v>
          </cell>
          <cell r="C631" t="str">
            <v>W0088KC</v>
          </cell>
          <cell r="E631" t="str">
            <v>SPUNBOND</v>
          </cell>
          <cell r="F631" t="str">
            <v>25 MFR RESIN</v>
          </cell>
          <cell r="G631" t="str">
            <v>WHITE</v>
          </cell>
          <cell r="I631">
            <v>1.3</v>
          </cell>
          <cell r="J631" t="str">
            <v>OSY</v>
          </cell>
          <cell r="K631">
            <v>29</v>
          </cell>
          <cell r="L631" t="str">
            <v>IN</v>
          </cell>
          <cell r="O631" t="str">
            <v>LY</v>
          </cell>
          <cell r="P631">
            <v>1</v>
          </cell>
          <cell r="U631" t="str">
            <v>W0088KC</v>
          </cell>
          <cell r="V631" t="str">
            <v>WAYSCRAP</v>
          </cell>
          <cell r="X631" t="str">
            <v>A</v>
          </cell>
        </row>
        <row r="632">
          <cell r="A632" t="str">
            <v>W0088KC1473</v>
          </cell>
          <cell r="B632" t="str">
            <v>1.30 OSY 58" WHITE SB</v>
          </cell>
          <cell r="C632" t="str">
            <v>W0088KC</v>
          </cell>
          <cell r="E632" t="str">
            <v>SPUNBOND</v>
          </cell>
          <cell r="F632" t="str">
            <v>25 MFR RESIN</v>
          </cell>
          <cell r="G632" t="str">
            <v>WHITE</v>
          </cell>
          <cell r="I632">
            <v>1.3</v>
          </cell>
          <cell r="J632" t="str">
            <v>OSY</v>
          </cell>
          <cell r="K632">
            <v>58</v>
          </cell>
          <cell r="L632" t="str">
            <v>IN</v>
          </cell>
          <cell r="O632" t="str">
            <v>LY</v>
          </cell>
          <cell r="P632">
            <v>1</v>
          </cell>
          <cell r="U632" t="str">
            <v>W0088KC</v>
          </cell>
          <cell r="V632" t="str">
            <v>WAYSCRAP</v>
          </cell>
          <cell r="X632" t="str">
            <v>A</v>
          </cell>
        </row>
        <row r="633">
          <cell r="A633" t="str">
            <v>W0088KC1524</v>
          </cell>
          <cell r="B633" t="str">
            <v>1.30 OSY 60" WHITE SB</v>
          </cell>
          <cell r="C633" t="str">
            <v>W0088KC</v>
          </cell>
          <cell r="E633" t="str">
            <v>SPUNBOND</v>
          </cell>
          <cell r="F633" t="str">
            <v>25 MFR RESIN</v>
          </cell>
          <cell r="G633" t="str">
            <v>WHITE</v>
          </cell>
          <cell r="I633">
            <v>1.3</v>
          </cell>
          <cell r="J633" t="str">
            <v>OSY</v>
          </cell>
          <cell r="K633">
            <v>60</v>
          </cell>
          <cell r="L633" t="str">
            <v>IN</v>
          </cell>
          <cell r="O633" t="str">
            <v>LY</v>
          </cell>
          <cell r="P633">
            <v>1</v>
          </cell>
          <cell r="U633" t="str">
            <v>W0088KC</v>
          </cell>
          <cell r="V633" t="str">
            <v>WAYSCRAP</v>
          </cell>
          <cell r="X633" t="str">
            <v>A</v>
          </cell>
        </row>
        <row r="634">
          <cell r="A634" t="str">
            <v>W008AKB0178</v>
          </cell>
          <cell r="B634" t="str">
            <v>1.60 OSY 7" BLUE SB</v>
          </cell>
          <cell r="C634" t="str">
            <v>W008AKB</v>
          </cell>
          <cell r="E634" t="str">
            <v>SPUNBOND</v>
          </cell>
          <cell r="F634" t="str">
            <v>25 MFR RESIN</v>
          </cell>
          <cell r="G634" t="str">
            <v>BLUE</v>
          </cell>
          <cell r="I634">
            <v>1.6</v>
          </cell>
          <cell r="J634" t="str">
            <v>OSY</v>
          </cell>
          <cell r="K634">
            <v>7</v>
          </cell>
          <cell r="L634" t="str">
            <v>IN</v>
          </cell>
          <cell r="O634" t="str">
            <v>LY</v>
          </cell>
          <cell r="P634">
            <v>7</v>
          </cell>
          <cell r="U634" t="str">
            <v>W008AKB</v>
          </cell>
          <cell r="V634" t="str">
            <v>WAYSCRAP</v>
          </cell>
          <cell r="X634" t="str">
            <v>A</v>
          </cell>
        </row>
        <row r="635">
          <cell r="A635" t="str">
            <v>W008AKB0711</v>
          </cell>
          <cell r="B635" t="str">
            <v>1.60 OSY 28" BLUE SB</v>
          </cell>
          <cell r="C635" t="str">
            <v>W008AKB</v>
          </cell>
          <cell r="E635" t="str">
            <v>SPUNBOND</v>
          </cell>
          <cell r="G635" t="str">
            <v>BLUE</v>
          </cell>
          <cell r="I635">
            <v>1.6</v>
          </cell>
          <cell r="J635" t="str">
            <v>OSY</v>
          </cell>
          <cell r="K635">
            <v>28</v>
          </cell>
          <cell r="L635" t="str">
            <v>IN</v>
          </cell>
          <cell r="O635" t="str">
            <v>LY</v>
          </cell>
          <cell r="P635">
            <v>1</v>
          </cell>
          <cell r="U635" t="str">
            <v>W008AKB</v>
          </cell>
          <cell r="V635" t="str">
            <v>WAYSCRAP</v>
          </cell>
          <cell r="X635" t="str">
            <v>A</v>
          </cell>
        </row>
        <row r="636">
          <cell r="A636" t="str">
            <v>W0092AW2083</v>
          </cell>
          <cell r="B636" t="str">
            <v>1.35 OSY 82" AW WHITE SB</v>
          </cell>
          <cell r="C636" t="str">
            <v>W0092AW</v>
          </cell>
          <cell r="E636" t="str">
            <v>SPUNBOND</v>
          </cell>
          <cell r="G636" t="str">
            <v>AW WHITE</v>
          </cell>
          <cell r="I636">
            <v>1.35</v>
          </cell>
          <cell r="J636" t="str">
            <v>OSY</v>
          </cell>
          <cell r="K636">
            <v>82</v>
          </cell>
          <cell r="L636" t="str">
            <v>IN</v>
          </cell>
          <cell r="O636" t="str">
            <v>LY</v>
          </cell>
          <cell r="P636">
            <v>1</v>
          </cell>
          <cell r="U636" t="str">
            <v>W0092AW</v>
          </cell>
          <cell r="V636" t="str">
            <v>WAYSCRAP</v>
          </cell>
          <cell r="X636" t="str">
            <v>B</v>
          </cell>
        </row>
        <row r="637">
          <cell r="A637" t="str">
            <v>W0092BL3861</v>
          </cell>
          <cell r="B637" t="str">
            <v>1.35 OSY 152" BLACK SB</v>
          </cell>
          <cell r="C637" t="str">
            <v>W0092BL</v>
          </cell>
          <cell r="E637" t="str">
            <v>SPUNBOND</v>
          </cell>
          <cell r="G637" t="str">
            <v>BLACK</v>
          </cell>
          <cell r="I637">
            <v>1.35</v>
          </cell>
          <cell r="J637" t="str">
            <v>OSY</v>
          </cell>
          <cell r="K637">
            <v>152</v>
          </cell>
          <cell r="L637" t="str">
            <v>IN</v>
          </cell>
          <cell r="O637" t="str">
            <v>LY</v>
          </cell>
          <cell r="P637">
            <v>1</v>
          </cell>
          <cell r="U637" t="str">
            <v>W0092BL</v>
          </cell>
          <cell r="V637" t="str">
            <v>WAYSCRAP</v>
          </cell>
          <cell r="X637" t="str">
            <v>A</v>
          </cell>
        </row>
        <row r="638">
          <cell r="A638" t="str">
            <v>W0092BL3962</v>
          </cell>
          <cell r="B638" t="str">
            <v>1.35 OSY 156" BLACK SB</v>
          </cell>
          <cell r="C638" t="str">
            <v>W0092BL</v>
          </cell>
          <cell r="E638" t="str">
            <v>SPUNBOND</v>
          </cell>
          <cell r="G638" t="str">
            <v>BLACK</v>
          </cell>
          <cell r="I638">
            <v>1.35</v>
          </cell>
          <cell r="J638" t="str">
            <v>OSY</v>
          </cell>
          <cell r="K638">
            <v>156</v>
          </cell>
          <cell r="L638" t="str">
            <v>IN</v>
          </cell>
          <cell r="O638" t="str">
            <v>LY</v>
          </cell>
          <cell r="P638">
            <v>1</v>
          </cell>
          <cell r="U638" t="str">
            <v>W0092BL</v>
          </cell>
          <cell r="V638" t="str">
            <v>WAYSCRAP</v>
          </cell>
          <cell r="X638" t="str">
            <v>B</v>
          </cell>
        </row>
        <row r="639">
          <cell r="A639" t="str">
            <v>W0095BL0787</v>
          </cell>
          <cell r="B639" t="str">
            <v>1.40 OSY 31" BLACK SB</v>
          </cell>
          <cell r="C639" t="str">
            <v>W0095</v>
          </cell>
          <cell r="E639" t="str">
            <v>SPUNBOND</v>
          </cell>
          <cell r="G639" t="str">
            <v>BLACK</v>
          </cell>
          <cell r="I639">
            <v>1.4</v>
          </cell>
          <cell r="J639" t="str">
            <v>OSY</v>
          </cell>
          <cell r="K639">
            <v>31</v>
          </cell>
          <cell r="L639" t="str">
            <v>IN</v>
          </cell>
          <cell r="O639" t="str">
            <v>LY</v>
          </cell>
          <cell r="P639">
            <v>1</v>
          </cell>
          <cell r="U639" t="str">
            <v>W0095BL</v>
          </cell>
          <cell r="V639" t="str">
            <v>WAYSCRAP</v>
          </cell>
          <cell r="X639" t="str">
            <v>A</v>
          </cell>
        </row>
        <row r="640">
          <cell r="A640" t="str">
            <v>W0095BL0914</v>
          </cell>
          <cell r="B640" t="str">
            <v>1.40 OSY 36" BLACK SB</v>
          </cell>
          <cell r="C640" t="str">
            <v>W0095</v>
          </cell>
          <cell r="E640" t="str">
            <v>SPUNBOND</v>
          </cell>
          <cell r="G640" t="str">
            <v>BLACK</v>
          </cell>
          <cell r="I640">
            <v>1.4</v>
          </cell>
          <cell r="J640" t="str">
            <v>OSY</v>
          </cell>
          <cell r="K640">
            <v>36</v>
          </cell>
          <cell r="L640" t="str">
            <v>IN</v>
          </cell>
          <cell r="O640" t="str">
            <v>LY</v>
          </cell>
          <cell r="P640">
            <v>1</v>
          </cell>
          <cell r="U640" t="str">
            <v>W0095BL</v>
          </cell>
          <cell r="V640" t="str">
            <v>WAYSCRAP</v>
          </cell>
          <cell r="X640" t="str">
            <v>B</v>
          </cell>
        </row>
        <row r="641">
          <cell r="A641" t="str">
            <v>W0095BL1041</v>
          </cell>
          <cell r="B641" t="str">
            <v>1.40 OSY 41" BLACK SB</v>
          </cell>
          <cell r="C641" t="str">
            <v>W0095</v>
          </cell>
          <cell r="E641" t="str">
            <v>SPUNBOND</v>
          </cell>
          <cell r="G641" t="str">
            <v>BLACK</v>
          </cell>
          <cell r="I641">
            <v>1.4</v>
          </cell>
          <cell r="J641" t="str">
            <v>OSY</v>
          </cell>
          <cell r="K641">
            <v>41</v>
          </cell>
          <cell r="L641" t="str">
            <v>IN</v>
          </cell>
          <cell r="O641" t="str">
            <v>LY</v>
          </cell>
          <cell r="P641">
            <v>1</v>
          </cell>
          <cell r="U641" t="str">
            <v>W0095BL</v>
          </cell>
          <cell r="V641" t="str">
            <v>WAYSCRAP</v>
          </cell>
          <cell r="X641" t="str">
            <v>A</v>
          </cell>
        </row>
        <row r="642">
          <cell r="A642" t="str">
            <v>W0095BL1219</v>
          </cell>
          <cell r="B642" t="str">
            <v>1.40 OSY 48" BLACK SB</v>
          </cell>
          <cell r="C642" t="str">
            <v>W0095</v>
          </cell>
          <cell r="E642" t="str">
            <v>SPUNBOND</v>
          </cell>
          <cell r="G642" t="str">
            <v>BLACK</v>
          </cell>
          <cell r="I642">
            <v>1.4</v>
          </cell>
          <cell r="J642" t="str">
            <v>OSY</v>
          </cell>
          <cell r="K642">
            <v>48</v>
          </cell>
          <cell r="L642" t="str">
            <v>IN</v>
          </cell>
          <cell r="O642" t="str">
            <v>LY</v>
          </cell>
          <cell r="P642">
            <v>1</v>
          </cell>
          <cell r="U642" t="str">
            <v>W0095BL</v>
          </cell>
          <cell r="V642" t="str">
            <v>WAYSCRAP</v>
          </cell>
          <cell r="X642" t="str">
            <v>B</v>
          </cell>
        </row>
        <row r="643">
          <cell r="A643" t="str">
            <v>W0095BL1397</v>
          </cell>
          <cell r="B643" t="str">
            <v>1.40 OSY 55" BLACK SB</v>
          </cell>
          <cell r="C643" t="str">
            <v>W0095</v>
          </cell>
          <cell r="E643" t="str">
            <v>SPUNBOND</v>
          </cell>
          <cell r="G643" t="str">
            <v>BLACK</v>
          </cell>
          <cell r="I643">
            <v>1.4</v>
          </cell>
          <cell r="J643" t="str">
            <v>OSY</v>
          </cell>
          <cell r="K643">
            <v>55</v>
          </cell>
          <cell r="L643" t="str">
            <v>IN</v>
          </cell>
          <cell r="O643" t="str">
            <v>LY</v>
          </cell>
          <cell r="P643">
            <v>1</v>
          </cell>
          <cell r="U643" t="str">
            <v>W0095BL</v>
          </cell>
          <cell r="V643" t="str">
            <v>WAYSCRAP</v>
          </cell>
          <cell r="X643" t="str">
            <v>B</v>
          </cell>
        </row>
        <row r="644">
          <cell r="A644" t="str">
            <v>W0095BL1499</v>
          </cell>
          <cell r="B644" t="str">
            <v>1.40 OSY 59" BLACK SB</v>
          </cell>
          <cell r="C644" t="str">
            <v>W0095</v>
          </cell>
          <cell r="E644" t="str">
            <v>SPUNBOND</v>
          </cell>
          <cell r="G644" t="str">
            <v>BLACK</v>
          </cell>
          <cell r="I644">
            <v>1.4</v>
          </cell>
          <cell r="J644" t="str">
            <v>OSY</v>
          </cell>
          <cell r="K644">
            <v>59</v>
          </cell>
          <cell r="L644" t="str">
            <v>IN</v>
          </cell>
          <cell r="O644" t="str">
            <v>LY</v>
          </cell>
          <cell r="P644">
            <v>1</v>
          </cell>
          <cell r="U644" t="str">
            <v>W0095BL</v>
          </cell>
          <cell r="V644" t="str">
            <v>WAYSCRAP</v>
          </cell>
          <cell r="X644" t="str">
            <v>B</v>
          </cell>
        </row>
        <row r="645">
          <cell r="A645" t="str">
            <v>W0095BL1524</v>
          </cell>
          <cell r="B645" t="str">
            <v>1.40 OSY 60" BLACK SB</v>
          </cell>
          <cell r="C645" t="str">
            <v>W0095</v>
          </cell>
          <cell r="E645" t="str">
            <v>SB</v>
          </cell>
          <cell r="G645" t="str">
            <v>BLACK</v>
          </cell>
          <cell r="I645">
            <v>1.4</v>
          </cell>
          <cell r="J645" t="str">
            <v>OSY</v>
          </cell>
          <cell r="K645">
            <v>60</v>
          </cell>
          <cell r="L645" t="str">
            <v>IN</v>
          </cell>
          <cell r="O645" t="str">
            <v>LY</v>
          </cell>
          <cell r="P645">
            <v>1</v>
          </cell>
          <cell r="U645" t="str">
            <v>W0095BL</v>
          </cell>
          <cell r="V645" t="str">
            <v>WAYSCRAP</v>
          </cell>
          <cell r="X645" t="str">
            <v>B</v>
          </cell>
        </row>
        <row r="646">
          <cell r="A646" t="str">
            <v>W0095BL1575</v>
          </cell>
          <cell r="B646" t="str">
            <v>1.40 OSY 62" BLACK SB</v>
          </cell>
          <cell r="C646" t="str">
            <v>W0095</v>
          </cell>
          <cell r="E646" t="str">
            <v>SPUNBOND</v>
          </cell>
          <cell r="G646" t="str">
            <v>BLACK</v>
          </cell>
          <cell r="I646">
            <v>1.4</v>
          </cell>
          <cell r="J646" t="str">
            <v>OSY</v>
          </cell>
          <cell r="K646">
            <v>62</v>
          </cell>
          <cell r="L646" t="str">
            <v>IN</v>
          </cell>
          <cell r="O646" t="str">
            <v>LY</v>
          </cell>
          <cell r="P646">
            <v>1</v>
          </cell>
          <cell r="U646" t="str">
            <v>W0095BL</v>
          </cell>
          <cell r="V646" t="str">
            <v>WAYSCRAP</v>
          </cell>
          <cell r="X646" t="str">
            <v>A</v>
          </cell>
        </row>
        <row r="647">
          <cell r="A647" t="str">
            <v>W0095BL1988</v>
          </cell>
          <cell r="B647" t="str">
            <v>1.40 OSY 78.25" BLACK SB</v>
          </cell>
          <cell r="C647" t="str">
            <v>W0095</v>
          </cell>
          <cell r="E647" t="str">
            <v>SPUNBOND</v>
          </cell>
          <cell r="G647" t="str">
            <v>BLACK</v>
          </cell>
          <cell r="I647">
            <v>1.4</v>
          </cell>
          <cell r="J647" t="str">
            <v>OSY</v>
          </cell>
          <cell r="K647">
            <v>78.25</v>
          </cell>
          <cell r="L647" t="str">
            <v>IN</v>
          </cell>
          <cell r="O647" t="str">
            <v>LY</v>
          </cell>
          <cell r="P647">
            <v>1</v>
          </cell>
          <cell r="U647" t="str">
            <v>W0095BL</v>
          </cell>
          <cell r="V647" t="str">
            <v>WAYSCRAP</v>
          </cell>
          <cell r="X647" t="str">
            <v>B</v>
          </cell>
        </row>
        <row r="648">
          <cell r="A648" t="str">
            <v>W0095BL2388</v>
          </cell>
          <cell r="B648" t="str">
            <v>1.40 OSY 94" BLACK SB</v>
          </cell>
          <cell r="C648" t="str">
            <v>W0095</v>
          </cell>
          <cell r="E648" t="str">
            <v>SPUNBOND</v>
          </cell>
          <cell r="G648" t="str">
            <v>BLACK</v>
          </cell>
          <cell r="I648">
            <v>1.4</v>
          </cell>
          <cell r="J648" t="str">
            <v>OSY</v>
          </cell>
          <cell r="K648">
            <v>94</v>
          </cell>
          <cell r="L648" t="str">
            <v>IN</v>
          </cell>
          <cell r="O648" t="str">
            <v>LY</v>
          </cell>
          <cell r="P648">
            <v>1</v>
          </cell>
          <cell r="U648" t="str">
            <v>W0095BL</v>
          </cell>
          <cell r="V648" t="str">
            <v>WAYSCRAP</v>
          </cell>
          <cell r="X648" t="str">
            <v>B</v>
          </cell>
        </row>
        <row r="649">
          <cell r="A649" t="str">
            <v>W0095BL2692</v>
          </cell>
          <cell r="B649" t="str">
            <v>1.40 OSY 106" BLACK SB</v>
          </cell>
          <cell r="C649" t="str">
            <v>W0095</v>
          </cell>
          <cell r="E649" t="str">
            <v>SPUNBOND</v>
          </cell>
          <cell r="G649" t="str">
            <v>BLACK</v>
          </cell>
          <cell r="I649">
            <v>1.4</v>
          </cell>
          <cell r="J649" t="str">
            <v>OSY</v>
          </cell>
          <cell r="K649">
            <v>106</v>
          </cell>
          <cell r="L649" t="str">
            <v>IN</v>
          </cell>
          <cell r="O649" t="str">
            <v>LY</v>
          </cell>
          <cell r="P649">
            <v>1</v>
          </cell>
          <cell r="U649" t="str">
            <v>W0095BL</v>
          </cell>
          <cell r="V649" t="str">
            <v>WAYSCRAP</v>
          </cell>
          <cell r="X649" t="str">
            <v>F</v>
          </cell>
        </row>
        <row r="650">
          <cell r="A650" t="str">
            <v>W0095BL3150</v>
          </cell>
          <cell r="B650" t="str">
            <v>1.40 OSY 124" BLACK SB</v>
          </cell>
          <cell r="C650" t="str">
            <v>W0095</v>
          </cell>
          <cell r="E650" t="str">
            <v>SPUNBOND</v>
          </cell>
          <cell r="G650" t="str">
            <v>BLACK</v>
          </cell>
          <cell r="I650">
            <v>1.4</v>
          </cell>
          <cell r="J650" t="str">
            <v>OSY</v>
          </cell>
          <cell r="K650">
            <v>124</v>
          </cell>
          <cell r="L650" t="str">
            <v>IN</v>
          </cell>
          <cell r="O650" t="str">
            <v>LY</v>
          </cell>
          <cell r="P650">
            <v>1</v>
          </cell>
          <cell r="U650" t="str">
            <v>W0095BL</v>
          </cell>
          <cell r="V650" t="str">
            <v>WAYSCRAP</v>
          </cell>
          <cell r="X650" t="str">
            <v>B</v>
          </cell>
        </row>
        <row r="651">
          <cell r="A651" t="str">
            <v>W0095BL3200</v>
          </cell>
          <cell r="B651" t="str">
            <v>1.40 OSY 126" BLACK SB</v>
          </cell>
          <cell r="C651" t="str">
            <v>W0095</v>
          </cell>
          <cell r="E651" t="str">
            <v>SPUNBOND</v>
          </cell>
          <cell r="G651" t="str">
            <v>BLACK</v>
          </cell>
          <cell r="I651">
            <v>1.4</v>
          </cell>
          <cell r="J651" t="str">
            <v>OSY</v>
          </cell>
          <cell r="K651">
            <v>126</v>
          </cell>
          <cell r="L651" t="str">
            <v>IN</v>
          </cell>
          <cell r="O651" t="str">
            <v>LY</v>
          </cell>
          <cell r="P651">
            <v>1</v>
          </cell>
          <cell r="U651" t="str">
            <v>W0095BL</v>
          </cell>
          <cell r="V651" t="str">
            <v>WAYSCRAP</v>
          </cell>
          <cell r="X651" t="str">
            <v>B</v>
          </cell>
        </row>
        <row r="652">
          <cell r="A652" t="str">
            <v>W0095BL4013</v>
          </cell>
          <cell r="B652" t="str">
            <v>1.40 OSY 158" BLACK SB</v>
          </cell>
          <cell r="C652" t="str">
            <v>W0095</v>
          </cell>
          <cell r="E652" t="str">
            <v>SPUNBOND</v>
          </cell>
          <cell r="G652" t="str">
            <v>BLACK</v>
          </cell>
          <cell r="I652">
            <v>1.4</v>
          </cell>
          <cell r="J652" t="str">
            <v>OSY</v>
          </cell>
          <cell r="K652">
            <v>158</v>
          </cell>
          <cell r="L652" t="str">
            <v>IN</v>
          </cell>
          <cell r="O652" t="str">
            <v>LY</v>
          </cell>
          <cell r="P652">
            <v>1</v>
          </cell>
          <cell r="U652" t="str">
            <v>W0095BL</v>
          </cell>
          <cell r="V652" t="str">
            <v>WAYSCRAP</v>
          </cell>
          <cell r="X652" t="str">
            <v>A</v>
          </cell>
        </row>
        <row r="653">
          <cell r="A653" t="str">
            <v>W0095BL4064</v>
          </cell>
          <cell r="B653" t="str">
            <v>1.40 OSY 160" BLACK SB</v>
          </cell>
          <cell r="C653" t="str">
            <v>W0095</v>
          </cell>
          <cell r="E653" t="str">
            <v>SPUNBOND</v>
          </cell>
          <cell r="G653" t="str">
            <v>BLACK</v>
          </cell>
          <cell r="I653">
            <v>1.4</v>
          </cell>
          <cell r="J653" t="str">
            <v>OSY</v>
          </cell>
          <cell r="K653">
            <v>160</v>
          </cell>
          <cell r="L653" t="str">
            <v>IN</v>
          </cell>
          <cell r="O653" t="str">
            <v>LY</v>
          </cell>
          <cell r="Q653">
            <v>1</v>
          </cell>
          <cell r="U653" t="str">
            <v>W0095BL</v>
          </cell>
          <cell r="V653" t="str">
            <v>WAYSCRAP</v>
          </cell>
          <cell r="X653" t="str">
            <v>B</v>
          </cell>
        </row>
        <row r="654">
          <cell r="A654" t="str">
            <v>W0095WH1092</v>
          </cell>
          <cell r="B654" t="str">
            <v>1.40 OSY 43" WHITE SB</v>
          </cell>
          <cell r="C654" t="str">
            <v>W0095</v>
          </cell>
          <cell r="E654" t="str">
            <v>SPUNBOND</v>
          </cell>
          <cell r="G654" t="str">
            <v>WHITE</v>
          </cell>
          <cell r="I654">
            <v>1.4</v>
          </cell>
          <cell r="J654" t="str">
            <v>OSY</v>
          </cell>
          <cell r="K654">
            <v>43</v>
          </cell>
          <cell r="L654" t="str">
            <v>IN</v>
          </cell>
          <cell r="O654" t="str">
            <v>LY</v>
          </cell>
          <cell r="P654">
            <v>1</v>
          </cell>
          <cell r="U654" t="str">
            <v>W0095WH</v>
          </cell>
          <cell r="V654" t="str">
            <v>WAYSCRAP</v>
          </cell>
          <cell r="X654" t="str">
            <v>B</v>
          </cell>
        </row>
        <row r="655">
          <cell r="A655" t="str">
            <v>W0095WH1524</v>
          </cell>
          <cell r="B655" t="str">
            <v>1.40 OSY 60" WHITE SB</v>
          </cell>
          <cell r="C655" t="str">
            <v>W0095</v>
          </cell>
          <cell r="E655" t="str">
            <v>SPUNBOND</v>
          </cell>
          <cell r="G655" t="str">
            <v>WHITE</v>
          </cell>
          <cell r="I655">
            <v>1.4</v>
          </cell>
          <cell r="J655" t="str">
            <v>OSY</v>
          </cell>
          <cell r="K655">
            <v>60</v>
          </cell>
          <cell r="L655" t="str">
            <v>IN</v>
          </cell>
          <cell r="O655" t="str">
            <v>LY</v>
          </cell>
          <cell r="P655">
            <v>1</v>
          </cell>
          <cell r="U655" t="str">
            <v>W0095WH</v>
          </cell>
          <cell r="V655" t="str">
            <v>WAYSCRAP</v>
          </cell>
          <cell r="X655" t="str">
            <v>B</v>
          </cell>
        </row>
        <row r="656">
          <cell r="A656" t="str">
            <v>W0095WH1575</v>
          </cell>
          <cell r="B656" t="str">
            <v>1.40 OSY 62" WHITE SB</v>
          </cell>
          <cell r="C656" t="str">
            <v>W0095</v>
          </cell>
          <cell r="E656" t="str">
            <v>SPUNBOND</v>
          </cell>
          <cell r="G656" t="str">
            <v>WHITE</v>
          </cell>
          <cell r="I656">
            <v>1.4</v>
          </cell>
          <cell r="J656" t="str">
            <v>OSY</v>
          </cell>
          <cell r="K656">
            <v>62</v>
          </cell>
          <cell r="L656" t="str">
            <v>IN</v>
          </cell>
          <cell r="O656" t="str">
            <v>LY</v>
          </cell>
          <cell r="P656">
            <v>1</v>
          </cell>
          <cell r="U656" t="str">
            <v>W0095WH</v>
          </cell>
          <cell r="V656" t="str">
            <v>WAYSCRAP</v>
          </cell>
          <cell r="X656" t="str">
            <v>B</v>
          </cell>
        </row>
        <row r="657">
          <cell r="A657" t="str">
            <v>W0095WH2032</v>
          </cell>
          <cell r="B657" t="str">
            <v>1.40 OSY 80" WHITE SB</v>
          </cell>
          <cell r="C657" t="str">
            <v>W0095</v>
          </cell>
          <cell r="E657" t="str">
            <v>SPUNBOND</v>
          </cell>
          <cell r="G657" t="str">
            <v>WHITE</v>
          </cell>
          <cell r="I657">
            <v>1.4</v>
          </cell>
          <cell r="J657" t="str">
            <v>OSY</v>
          </cell>
          <cell r="K657">
            <v>80</v>
          </cell>
          <cell r="L657" t="str">
            <v>IN</v>
          </cell>
          <cell r="O657" t="str">
            <v>LY</v>
          </cell>
          <cell r="P657">
            <v>1</v>
          </cell>
          <cell r="U657" t="str">
            <v>W0095WH</v>
          </cell>
          <cell r="V657" t="str">
            <v>WAYSCRAP</v>
          </cell>
          <cell r="X657" t="str">
            <v>B</v>
          </cell>
          <cell r="Y657" t="str">
            <v>B</v>
          </cell>
        </row>
        <row r="658">
          <cell r="A658" t="str">
            <v>W0095WH2083</v>
          </cell>
          <cell r="B658" t="str">
            <v>1.40 OSY 82" WHITE SB</v>
          </cell>
          <cell r="C658" t="str">
            <v>W0095</v>
          </cell>
          <cell r="E658" t="str">
            <v>SPUNBOND</v>
          </cell>
          <cell r="G658" t="str">
            <v>WHITE</v>
          </cell>
          <cell r="I658">
            <v>1.4</v>
          </cell>
          <cell r="J658" t="str">
            <v>OSY</v>
          </cell>
          <cell r="K658">
            <v>82</v>
          </cell>
          <cell r="L658" t="str">
            <v>IN</v>
          </cell>
          <cell r="O658" t="str">
            <v>LY</v>
          </cell>
          <cell r="P658">
            <v>1</v>
          </cell>
          <cell r="U658" t="str">
            <v>W0095WH</v>
          </cell>
          <cell r="V658" t="str">
            <v>WAYSCRAP</v>
          </cell>
          <cell r="X658" t="str">
            <v>B</v>
          </cell>
        </row>
        <row r="659">
          <cell r="A659" t="str">
            <v>W0095WH3150</v>
          </cell>
          <cell r="B659" t="str">
            <v>1.40 OSY 124" WHITE SB</v>
          </cell>
          <cell r="C659" t="str">
            <v>W0095</v>
          </cell>
          <cell r="E659" t="str">
            <v>SPUNBOND</v>
          </cell>
          <cell r="G659" t="str">
            <v>WHITE</v>
          </cell>
          <cell r="I659">
            <v>1.4</v>
          </cell>
          <cell r="J659" t="str">
            <v>OSY</v>
          </cell>
          <cell r="K659">
            <v>124</v>
          </cell>
          <cell r="L659" t="str">
            <v>IN</v>
          </cell>
          <cell r="O659" t="str">
            <v>LY</v>
          </cell>
          <cell r="P659">
            <v>1</v>
          </cell>
          <cell r="U659" t="str">
            <v>W0095WH</v>
          </cell>
          <cell r="V659" t="str">
            <v>WAYSCRAP</v>
          </cell>
          <cell r="X659" t="str">
            <v>B</v>
          </cell>
        </row>
        <row r="660">
          <cell r="A660" t="str">
            <v>W0096WH2096</v>
          </cell>
          <cell r="B660" t="str">
            <v>48 GSM 82.5" WHITE SPUNBOND</v>
          </cell>
          <cell r="E660" t="str">
            <v>SPUNBOND</v>
          </cell>
          <cell r="G660" t="str">
            <v>WHITE</v>
          </cell>
          <cell r="I660">
            <v>1.4</v>
          </cell>
          <cell r="J660" t="str">
            <v>OSY</v>
          </cell>
          <cell r="K660">
            <v>82.5</v>
          </cell>
          <cell r="L660" t="str">
            <v>IN</v>
          </cell>
          <cell r="O660" t="str">
            <v>LY</v>
          </cell>
          <cell r="U660" t="str">
            <v>W0096WH</v>
          </cell>
          <cell r="V660" t="str">
            <v>WAYSCRAP</v>
          </cell>
          <cell r="X660" t="str">
            <v>C</v>
          </cell>
        </row>
        <row r="661">
          <cell r="A661" t="str">
            <v>W0098BL3150</v>
          </cell>
          <cell r="B661" t="str">
            <v>1.45 OSY 124" BLACK SB</v>
          </cell>
          <cell r="C661" t="str">
            <v>W0098BL</v>
          </cell>
          <cell r="E661" t="str">
            <v>SPUNBOND</v>
          </cell>
          <cell r="G661" t="str">
            <v>BLACK</v>
          </cell>
          <cell r="I661">
            <v>1.45</v>
          </cell>
          <cell r="J661" t="str">
            <v>OSY</v>
          </cell>
          <cell r="K661">
            <v>124</v>
          </cell>
          <cell r="L661" t="str">
            <v>IN</v>
          </cell>
          <cell r="O661" t="str">
            <v>LY</v>
          </cell>
          <cell r="P661">
            <v>1</v>
          </cell>
          <cell r="U661" t="str">
            <v>W0098BL</v>
          </cell>
          <cell r="V661" t="str">
            <v>WAYSCRAP</v>
          </cell>
          <cell r="X661" t="str">
            <v>B</v>
          </cell>
        </row>
        <row r="662">
          <cell r="A662" t="str">
            <v>W009AWH2362</v>
          </cell>
          <cell r="B662" t="str">
            <v>1.60 OSY 93" WHITE SB</v>
          </cell>
          <cell r="C662" t="str">
            <v>W009AWH</v>
          </cell>
          <cell r="E662" t="str">
            <v>SPUNBOND</v>
          </cell>
          <cell r="G662" t="str">
            <v>WHITE</v>
          </cell>
          <cell r="I662">
            <v>1.6</v>
          </cell>
          <cell r="J662" t="str">
            <v>OSY</v>
          </cell>
          <cell r="K662">
            <v>93</v>
          </cell>
          <cell r="L662" t="str">
            <v>IN</v>
          </cell>
          <cell r="O662" t="str">
            <v>LY</v>
          </cell>
          <cell r="P662">
            <v>1</v>
          </cell>
          <cell r="U662" t="str">
            <v>W009AWH</v>
          </cell>
          <cell r="V662" t="str">
            <v>WAYSCRAP</v>
          </cell>
          <cell r="X662" t="str">
            <v>A</v>
          </cell>
        </row>
        <row r="663">
          <cell r="A663" t="str">
            <v>W009BBL4039</v>
          </cell>
          <cell r="B663" t="str">
            <v>1.75 OSY 159" BLACK SB</v>
          </cell>
          <cell r="C663" t="str">
            <v>W009BBL</v>
          </cell>
          <cell r="E663" t="str">
            <v>SPUNBOND</v>
          </cell>
          <cell r="G663" t="str">
            <v>BLACK</v>
          </cell>
          <cell r="I663">
            <v>1.75</v>
          </cell>
          <cell r="J663" t="str">
            <v>OSY</v>
          </cell>
          <cell r="K663">
            <v>159</v>
          </cell>
          <cell r="L663" t="str">
            <v>IN</v>
          </cell>
          <cell r="O663" t="str">
            <v>LY</v>
          </cell>
          <cell r="P663">
            <v>1</v>
          </cell>
          <cell r="U663" t="str">
            <v>W009BBL</v>
          </cell>
          <cell r="V663" t="str">
            <v>WAYSCRAP</v>
          </cell>
          <cell r="X663" t="str">
            <v>B</v>
          </cell>
        </row>
        <row r="664">
          <cell r="A664" t="str">
            <v>W009BSD1867</v>
          </cell>
          <cell r="B664" t="str">
            <v>1.75 OSY 73.5" SILVER SB</v>
          </cell>
          <cell r="C664" t="str">
            <v>W009BSD</v>
          </cell>
          <cell r="E664" t="str">
            <v>SPUNBOND</v>
          </cell>
          <cell r="G664" t="str">
            <v>SILVER</v>
          </cell>
          <cell r="I664">
            <v>1.75</v>
          </cell>
          <cell r="J664" t="str">
            <v>OSY</v>
          </cell>
          <cell r="K664">
            <v>73.5</v>
          </cell>
          <cell r="L664" t="str">
            <v>IN</v>
          </cell>
          <cell r="O664" t="str">
            <v>LY</v>
          </cell>
          <cell r="P664">
            <v>1</v>
          </cell>
          <cell r="U664" t="str">
            <v>W009BSD</v>
          </cell>
          <cell r="V664" t="str">
            <v>WAYSCRAP</v>
          </cell>
          <cell r="X664" t="str">
            <v>F</v>
          </cell>
        </row>
        <row r="665">
          <cell r="A665" t="str">
            <v>W009BSD1994</v>
          </cell>
          <cell r="B665" t="str">
            <v>1.75 OSY 78.5" SILVER SB</v>
          </cell>
          <cell r="C665" t="str">
            <v>W009BSD</v>
          </cell>
          <cell r="E665" t="str">
            <v>SPUNBOND</v>
          </cell>
          <cell r="G665" t="str">
            <v>SILVER</v>
          </cell>
          <cell r="I665">
            <v>1.75</v>
          </cell>
          <cell r="J665" t="str">
            <v>OSY</v>
          </cell>
          <cell r="K665">
            <v>78.5</v>
          </cell>
          <cell r="L665" t="str">
            <v>IN</v>
          </cell>
          <cell r="O665" t="str">
            <v>LY</v>
          </cell>
          <cell r="P665">
            <v>1</v>
          </cell>
          <cell r="U665" t="str">
            <v>W009BSD</v>
          </cell>
          <cell r="V665" t="str">
            <v>WAYSCRAP</v>
          </cell>
          <cell r="X665" t="str">
            <v>F</v>
          </cell>
        </row>
        <row r="666">
          <cell r="A666" t="str">
            <v>W009BSD2096</v>
          </cell>
          <cell r="B666" t="str">
            <v>1.75 OSY 82.5" SILVER SB</v>
          </cell>
          <cell r="C666" t="str">
            <v>W009BSD</v>
          </cell>
          <cell r="E666" t="str">
            <v>SPUNBOND</v>
          </cell>
          <cell r="G666" t="str">
            <v>SILVER</v>
          </cell>
          <cell r="I666">
            <v>1.75</v>
          </cell>
          <cell r="J666" t="str">
            <v>OSY</v>
          </cell>
          <cell r="K666">
            <v>82.5</v>
          </cell>
          <cell r="L666" t="str">
            <v>IN</v>
          </cell>
          <cell r="O666" t="str">
            <v>LY</v>
          </cell>
          <cell r="P666">
            <v>1</v>
          </cell>
          <cell r="U666" t="str">
            <v>W009BSD</v>
          </cell>
          <cell r="V666" t="str">
            <v>WAYSCRAP</v>
          </cell>
          <cell r="X666" t="str">
            <v>F</v>
          </cell>
        </row>
        <row r="667">
          <cell r="A667" t="str">
            <v>W009CBL0914</v>
          </cell>
          <cell r="B667" t="str">
            <v>1.90 OSY 36" BLACK SB</v>
          </cell>
          <cell r="C667" t="str">
            <v>W009CWH</v>
          </cell>
          <cell r="E667" t="str">
            <v>SPUNBOND</v>
          </cell>
          <cell r="G667" t="str">
            <v>BLACK</v>
          </cell>
          <cell r="I667">
            <v>1.9</v>
          </cell>
          <cell r="J667" t="str">
            <v>OSY</v>
          </cell>
          <cell r="K667">
            <v>36</v>
          </cell>
          <cell r="L667" t="str">
            <v>IN</v>
          </cell>
          <cell r="O667" t="str">
            <v>LY</v>
          </cell>
          <cell r="P667">
            <v>1</v>
          </cell>
          <cell r="U667" t="str">
            <v>W009CBL</v>
          </cell>
          <cell r="V667" t="str">
            <v>WAYSCRAP</v>
          </cell>
          <cell r="X667" t="str">
            <v>A</v>
          </cell>
        </row>
        <row r="668">
          <cell r="A668" t="str">
            <v>W009CBL1016</v>
          </cell>
          <cell r="B668" t="str">
            <v>1.90 OSY 40" BLACK SB</v>
          </cell>
          <cell r="C668" t="str">
            <v>W009CWH</v>
          </cell>
          <cell r="E668" t="str">
            <v>SPUNBOND</v>
          </cell>
          <cell r="G668" t="str">
            <v>BLACK</v>
          </cell>
          <cell r="I668">
            <v>1.9</v>
          </cell>
          <cell r="J668" t="str">
            <v>OSY</v>
          </cell>
          <cell r="K668">
            <v>40</v>
          </cell>
          <cell r="L668" t="str">
            <v>IN</v>
          </cell>
          <cell r="O668" t="str">
            <v>LY</v>
          </cell>
          <cell r="P668">
            <v>1</v>
          </cell>
          <cell r="U668" t="str">
            <v>W009CBL</v>
          </cell>
          <cell r="V668" t="str">
            <v>WAYSCRAP</v>
          </cell>
          <cell r="X668" t="str">
            <v>B</v>
          </cell>
        </row>
        <row r="669">
          <cell r="A669" t="str">
            <v>W009CBL1067</v>
          </cell>
          <cell r="B669" t="str">
            <v>1.90 OSY 42" BLACK SB</v>
          </cell>
          <cell r="C669" t="str">
            <v>W009CWH</v>
          </cell>
          <cell r="E669" t="str">
            <v>SPUNBOND</v>
          </cell>
          <cell r="G669" t="str">
            <v>BLACK</v>
          </cell>
          <cell r="I669">
            <v>1.9</v>
          </cell>
          <cell r="J669" t="str">
            <v>OSY</v>
          </cell>
          <cell r="K669">
            <v>42</v>
          </cell>
          <cell r="L669" t="str">
            <v>IN</v>
          </cell>
          <cell r="O669" t="str">
            <v>LY</v>
          </cell>
          <cell r="P669">
            <v>1</v>
          </cell>
          <cell r="U669" t="str">
            <v>W009CBL</v>
          </cell>
          <cell r="V669" t="str">
            <v>WAYSCRAP</v>
          </cell>
          <cell r="X669" t="str">
            <v>A</v>
          </cell>
        </row>
        <row r="670">
          <cell r="A670" t="str">
            <v>W009CBL1219</v>
          </cell>
          <cell r="B670" t="str">
            <v>1.90 OSY 48" BLACK SB</v>
          </cell>
          <cell r="C670" t="str">
            <v>W009CWH</v>
          </cell>
          <cell r="E670" t="str">
            <v>SPUNBOND</v>
          </cell>
          <cell r="G670" t="str">
            <v>BLACK</v>
          </cell>
          <cell r="I670">
            <v>1.9</v>
          </cell>
          <cell r="J670" t="str">
            <v>OSY</v>
          </cell>
          <cell r="K670">
            <v>48</v>
          </cell>
          <cell r="L670" t="str">
            <v>IN</v>
          </cell>
          <cell r="O670" t="str">
            <v>LY</v>
          </cell>
          <cell r="P670">
            <v>1</v>
          </cell>
          <cell r="U670" t="str">
            <v>W009CBL</v>
          </cell>
          <cell r="V670" t="str">
            <v>WAYSCRAP</v>
          </cell>
          <cell r="X670" t="str">
            <v>A</v>
          </cell>
        </row>
        <row r="671">
          <cell r="A671" t="str">
            <v>W009CBL1499</v>
          </cell>
          <cell r="B671" t="str">
            <v>1.90 OSY 59" BLACK SB</v>
          </cell>
          <cell r="C671" t="str">
            <v>W009CWH</v>
          </cell>
          <cell r="E671" t="str">
            <v>SPUNBOND</v>
          </cell>
          <cell r="G671" t="str">
            <v>BLACK</v>
          </cell>
          <cell r="I671">
            <v>1.9</v>
          </cell>
          <cell r="J671" t="str">
            <v>OSY</v>
          </cell>
          <cell r="K671">
            <v>59</v>
          </cell>
          <cell r="L671" t="str">
            <v>IN</v>
          </cell>
          <cell r="O671" t="str">
            <v>LY</v>
          </cell>
          <cell r="P671">
            <v>1</v>
          </cell>
          <cell r="U671" t="str">
            <v>W009CBL</v>
          </cell>
          <cell r="V671" t="str">
            <v>WAYSCRAP</v>
          </cell>
          <cell r="X671" t="str">
            <v>B</v>
          </cell>
        </row>
        <row r="672">
          <cell r="A672" t="str">
            <v>W009CBL1524</v>
          </cell>
          <cell r="B672" t="str">
            <v>1.90 OSY 60" BLACK SB</v>
          </cell>
          <cell r="C672" t="str">
            <v>W009CWH</v>
          </cell>
          <cell r="E672" t="str">
            <v>SPUNBOND</v>
          </cell>
          <cell r="G672" t="str">
            <v>BLACK</v>
          </cell>
          <cell r="I672">
            <v>1.9</v>
          </cell>
          <cell r="J672" t="str">
            <v>OSY</v>
          </cell>
          <cell r="K672">
            <v>60</v>
          </cell>
          <cell r="L672" t="str">
            <v>IN</v>
          </cell>
          <cell r="O672" t="str">
            <v>LY</v>
          </cell>
          <cell r="P672">
            <v>1</v>
          </cell>
          <cell r="U672" t="str">
            <v>W009CBL</v>
          </cell>
          <cell r="V672" t="str">
            <v>WAYSCRAP</v>
          </cell>
          <cell r="X672" t="str">
            <v>B</v>
          </cell>
        </row>
        <row r="673">
          <cell r="A673" t="str">
            <v>W009CBL1575</v>
          </cell>
          <cell r="B673" t="str">
            <v>1.90 OSY 62" BLACK SB</v>
          </cell>
          <cell r="C673" t="str">
            <v>W009CWH</v>
          </cell>
          <cell r="E673" t="str">
            <v>SPUNBOND</v>
          </cell>
          <cell r="G673" t="str">
            <v>BLACK</v>
          </cell>
          <cell r="I673">
            <v>1.9</v>
          </cell>
          <cell r="J673" t="str">
            <v>OSY</v>
          </cell>
          <cell r="K673">
            <v>62</v>
          </cell>
          <cell r="L673" t="str">
            <v>IN</v>
          </cell>
          <cell r="O673" t="str">
            <v>LY</v>
          </cell>
          <cell r="P673">
            <v>1</v>
          </cell>
          <cell r="U673" t="str">
            <v>W009CBL</v>
          </cell>
          <cell r="V673" t="str">
            <v>WAYSCRAP</v>
          </cell>
          <cell r="X673" t="str">
            <v>B</v>
          </cell>
        </row>
        <row r="674">
          <cell r="A674" t="str">
            <v>W009CBL1600</v>
          </cell>
          <cell r="B674" t="str">
            <v>1.90 OSY 63" BLACK SB</v>
          </cell>
          <cell r="C674" t="str">
            <v>W009CWH</v>
          </cell>
          <cell r="E674" t="str">
            <v>SPUNBOND</v>
          </cell>
          <cell r="G674" t="str">
            <v>BLACK</v>
          </cell>
          <cell r="I674">
            <v>1.9</v>
          </cell>
          <cell r="J674" t="str">
            <v>OSY</v>
          </cell>
          <cell r="K674">
            <v>63</v>
          </cell>
          <cell r="L674" t="str">
            <v>IN</v>
          </cell>
          <cell r="O674" t="str">
            <v>LY</v>
          </cell>
          <cell r="P674">
            <v>1</v>
          </cell>
          <cell r="U674" t="str">
            <v>W009CBL</v>
          </cell>
          <cell r="V674" t="str">
            <v>WAYSCRAP</v>
          </cell>
          <cell r="X674" t="str">
            <v>A</v>
          </cell>
        </row>
        <row r="675">
          <cell r="A675" t="str">
            <v>W009CBL2134</v>
          </cell>
          <cell r="B675" t="str">
            <v>1.90 OSY 84" BLACK SB</v>
          </cell>
          <cell r="C675" t="str">
            <v>W009CWH</v>
          </cell>
          <cell r="E675" t="str">
            <v>SPUNBOND</v>
          </cell>
          <cell r="G675" t="str">
            <v>BLACK</v>
          </cell>
          <cell r="I675">
            <v>1.9</v>
          </cell>
          <cell r="J675" t="str">
            <v>OSY</v>
          </cell>
          <cell r="K675">
            <v>84</v>
          </cell>
          <cell r="L675" t="str">
            <v>IN</v>
          </cell>
          <cell r="O675" t="str">
            <v>LY</v>
          </cell>
          <cell r="P675">
            <v>1</v>
          </cell>
          <cell r="U675" t="str">
            <v>W009CBL</v>
          </cell>
          <cell r="V675" t="str">
            <v>WAYSCRAP</v>
          </cell>
          <cell r="X675" t="str">
            <v>A</v>
          </cell>
        </row>
        <row r="676">
          <cell r="A676" t="str">
            <v>W009CBL2337</v>
          </cell>
          <cell r="B676" t="str">
            <v>1.90 OSY 92" BLACK SB</v>
          </cell>
          <cell r="C676" t="str">
            <v>W009CWH</v>
          </cell>
          <cell r="E676" t="str">
            <v>SPUNBOND</v>
          </cell>
          <cell r="G676" t="str">
            <v>BLACK</v>
          </cell>
          <cell r="I676">
            <v>1.9</v>
          </cell>
          <cell r="J676" t="str">
            <v>OSY</v>
          </cell>
          <cell r="K676">
            <v>92</v>
          </cell>
          <cell r="L676" t="str">
            <v>IN</v>
          </cell>
          <cell r="O676" t="str">
            <v>LY</v>
          </cell>
          <cell r="P676">
            <v>1</v>
          </cell>
          <cell r="U676" t="str">
            <v>W009CBL</v>
          </cell>
          <cell r="V676" t="str">
            <v>WAYSCRAP</v>
          </cell>
          <cell r="X676" t="str">
            <v>B</v>
          </cell>
        </row>
        <row r="677">
          <cell r="A677" t="str">
            <v>W009CBL2743</v>
          </cell>
          <cell r="B677" t="str">
            <v>1.90 OSY 108" BLACK SB</v>
          </cell>
          <cell r="C677" t="str">
            <v>W009CWH</v>
          </cell>
          <cell r="E677" t="str">
            <v>SPUNBOND</v>
          </cell>
          <cell r="G677" t="str">
            <v>BLACK</v>
          </cell>
          <cell r="I677">
            <v>1.9</v>
          </cell>
          <cell r="J677" t="str">
            <v>OSY</v>
          </cell>
          <cell r="K677">
            <v>108</v>
          </cell>
          <cell r="L677" t="str">
            <v>IN</v>
          </cell>
          <cell r="O677" t="str">
            <v>LY</v>
          </cell>
          <cell r="P677">
            <v>1</v>
          </cell>
          <cell r="U677" t="str">
            <v>W009CBL</v>
          </cell>
          <cell r="V677" t="str">
            <v>WAYSCRAP</v>
          </cell>
          <cell r="X677" t="str">
            <v>F</v>
          </cell>
        </row>
        <row r="678">
          <cell r="A678" t="str">
            <v>W009CBL3048</v>
          </cell>
          <cell r="B678" t="str">
            <v>1.90 OSY 120" BLACK SB</v>
          </cell>
          <cell r="C678" t="str">
            <v>W009CWH</v>
          </cell>
          <cell r="E678" t="str">
            <v>SPUNBOND</v>
          </cell>
          <cell r="G678" t="str">
            <v>BLACK</v>
          </cell>
          <cell r="I678">
            <v>1.9</v>
          </cell>
          <cell r="J678" t="str">
            <v>OSY</v>
          </cell>
          <cell r="K678">
            <v>120</v>
          </cell>
          <cell r="L678" t="str">
            <v>IN</v>
          </cell>
          <cell r="O678" t="str">
            <v>LY</v>
          </cell>
          <cell r="P678">
            <v>1</v>
          </cell>
          <cell r="U678" t="str">
            <v>W009CBL</v>
          </cell>
          <cell r="V678" t="str">
            <v>WAYSCRAP</v>
          </cell>
          <cell r="X678" t="str">
            <v>B</v>
          </cell>
        </row>
        <row r="679">
          <cell r="A679" t="str">
            <v>W009CBL3150</v>
          </cell>
          <cell r="B679" t="str">
            <v>1.90 OSY 124" BLACK SB</v>
          </cell>
          <cell r="C679" t="str">
            <v>W009CWH</v>
          </cell>
          <cell r="E679" t="str">
            <v>SPUNBOND</v>
          </cell>
          <cell r="G679" t="str">
            <v>BLACK</v>
          </cell>
          <cell r="I679">
            <v>1.9</v>
          </cell>
          <cell r="J679" t="str">
            <v>OSY</v>
          </cell>
          <cell r="K679">
            <v>124</v>
          </cell>
          <cell r="L679" t="str">
            <v>IN</v>
          </cell>
          <cell r="O679" t="str">
            <v>LY</v>
          </cell>
          <cell r="P679">
            <v>1</v>
          </cell>
          <cell r="U679" t="str">
            <v>W009CBL</v>
          </cell>
          <cell r="V679" t="str">
            <v>WAYSCRAP</v>
          </cell>
          <cell r="X679" t="str">
            <v>A</v>
          </cell>
        </row>
        <row r="680">
          <cell r="A680" t="str">
            <v>W009CBL3200</v>
          </cell>
          <cell r="B680" t="str">
            <v>1.90 OSY 126" BLACK SB</v>
          </cell>
          <cell r="C680" t="str">
            <v>W009CWH</v>
          </cell>
          <cell r="E680" t="str">
            <v>SPUNBOND</v>
          </cell>
          <cell r="G680" t="str">
            <v>BLACK</v>
          </cell>
          <cell r="I680">
            <v>1.9</v>
          </cell>
          <cell r="J680" t="str">
            <v>OSY</v>
          </cell>
          <cell r="K680">
            <v>126</v>
          </cell>
          <cell r="L680" t="str">
            <v>IN</v>
          </cell>
          <cell r="O680" t="str">
            <v>LY</v>
          </cell>
          <cell r="P680">
            <v>1</v>
          </cell>
          <cell r="U680" t="str">
            <v>W009CBL</v>
          </cell>
          <cell r="V680" t="str">
            <v>WAYSCRAP</v>
          </cell>
          <cell r="X680" t="str">
            <v>B</v>
          </cell>
        </row>
        <row r="681">
          <cell r="A681" t="str">
            <v>W009CWH0508</v>
          </cell>
          <cell r="B681" t="str">
            <v>1.90 OSY 20" WHITE SB</v>
          </cell>
          <cell r="C681" t="str">
            <v>W009CWH</v>
          </cell>
          <cell r="E681" t="str">
            <v>SPUNBOND</v>
          </cell>
          <cell r="G681" t="str">
            <v>WHITE</v>
          </cell>
          <cell r="I681">
            <v>1.9</v>
          </cell>
          <cell r="J681" t="str">
            <v>SY</v>
          </cell>
          <cell r="K681">
            <v>20</v>
          </cell>
          <cell r="L681" t="str">
            <v>IN</v>
          </cell>
          <cell r="O681" t="str">
            <v>LY</v>
          </cell>
          <cell r="P681">
            <v>2</v>
          </cell>
          <cell r="U681" t="str">
            <v>W009CWH</v>
          </cell>
          <cell r="V681" t="str">
            <v>WAYSCRAP</v>
          </cell>
          <cell r="X681" t="str">
            <v>B</v>
          </cell>
        </row>
        <row r="682">
          <cell r="A682" t="str">
            <v>W009CWH0864</v>
          </cell>
          <cell r="B682" t="str">
            <v>1.90 OSY 34" WHITE SB</v>
          </cell>
          <cell r="C682" t="str">
            <v>W009CWH</v>
          </cell>
          <cell r="E682" t="str">
            <v>SPUNBOND</v>
          </cell>
          <cell r="G682" t="str">
            <v>WHITE</v>
          </cell>
          <cell r="I682">
            <v>1.9</v>
          </cell>
          <cell r="J682" t="str">
            <v>OSY</v>
          </cell>
          <cell r="K682">
            <v>34</v>
          </cell>
          <cell r="L682" t="str">
            <v>IN</v>
          </cell>
          <cell r="O682" t="str">
            <v>LY</v>
          </cell>
          <cell r="P682">
            <v>1</v>
          </cell>
          <cell r="U682" t="str">
            <v>W009CWH</v>
          </cell>
          <cell r="V682" t="str">
            <v>WAYSCRAP</v>
          </cell>
          <cell r="X682" t="str">
            <v>A</v>
          </cell>
        </row>
        <row r="683">
          <cell r="A683" t="str">
            <v>W009CWH1575</v>
          </cell>
          <cell r="B683" t="str">
            <v>1.90 OSY 62" WHITE SB</v>
          </cell>
          <cell r="C683" t="str">
            <v>W009CWH</v>
          </cell>
          <cell r="E683" t="str">
            <v>SPUNBOND</v>
          </cell>
          <cell r="G683" t="str">
            <v>WHITE</v>
          </cell>
          <cell r="I683">
            <v>1.9</v>
          </cell>
          <cell r="J683" t="str">
            <v>OSY</v>
          </cell>
          <cell r="K683">
            <v>62</v>
          </cell>
          <cell r="L683" t="str">
            <v>IN</v>
          </cell>
          <cell r="O683" t="str">
            <v>LY</v>
          </cell>
          <cell r="P683">
            <v>1</v>
          </cell>
          <cell r="U683" t="str">
            <v>W009CWH</v>
          </cell>
          <cell r="V683" t="str">
            <v>WAYSCRAP</v>
          </cell>
          <cell r="X683" t="str">
            <v>B</v>
          </cell>
        </row>
        <row r="684">
          <cell r="A684" t="str">
            <v>W009CWH1600</v>
          </cell>
          <cell r="B684" t="str">
            <v>1.90 OSY 63" WHITE SB</v>
          </cell>
          <cell r="C684" t="str">
            <v>W009CWH</v>
          </cell>
          <cell r="E684" t="str">
            <v>SPUNBOND</v>
          </cell>
          <cell r="G684" t="str">
            <v>WHITE</v>
          </cell>
          <cell r="I684">
            <v>1.9</v>
          </cell>
          <cell r="J684" t="str">
            <v>OSY</v>
          </cell>
          <cell r="K684">
            <v>63</v>
          </cell>
          <cell r="L684" t="str">
            <v>IN</v>
          </cell>
          <cell r="O684" t="str">
            <v>LY</v>
          </cell>
          <cell r="P684">
            <v>1</v>
          </cell>
          <cell r="U684" t="str">
            <v>W009CWH</v>
          </cell>
          <cell r="V684" t="str">
            <v>WAYSCRAP</v>
          </cell>
          <cell r="X684" t="str">
            <v>B</v>
          </cell>
        </row>
        <row r="685">
          <cell r="A685" t="str">
            <v>W009CWH2286</v>
          </cell>
          <cell r="B685" t="str">
            <v>1.90 OSY 90" WHITE SB</v>
          </cell>
          <cell r="C685" t="str">
            <v>W009CWH</v>
          </cell>
          <cell r="E685" t="str">
            <v>SPUNBOND</v>
          </cell>
          <cell r="G685" t="str">
            <v>WHITE</v>
          </cell>
          <cell r="I685">
            <v>1.9</v>
          </cell>
          <cell r="J685" t="str">
            <v>OSY</v>
          </cell>
          <cell r="K685">
            <v>90</v>
          </cell>
          <cell r="L685" t="str">
            <v>IN</v>
          </cell>
          <cell r="O685" t="str">
            <v>LY</v>
          </cell>
          <cell r="P685">
            <v>1</v>
          </cell>
          <cell r="U685" t="str">
            <v>W009CWH</v>
          </cell>
          <cell r="V685" t="str">
            <v>WAYSCRAP</v>
          </cell>
          <cell r="X685" t="str">
            <v>A</v>
          </cell>
        </row>
        <row r="686">
          <cell r="A686" t="str">
            <v>W009CWH2692</v>
          </cell>
          <cell r="B686" t="str">
            <v>1.90 OSY 106" WHITE SB</v>
          </cell>
          <cell r="C686" t="str">
            <v>W009CWH</v>
          </cell>
          <cell r="E686" t="str">
            <v>SPUNBOND</v>
          </cell>
          <cell r="G686" t="str">
            <v>WHITE</v>
          </cell>
          <cell r="I686">
            <v>1.9</v>
          </cell>
          <cell r="J686" t="str">
            <v>OSY</v>
          </cell>
          <cell r="K686">
            <v>106</v>
          </cell>
          <cell r="L686" t="str">
            <v>IN</v>
          </cell>
          <cell r="O686" t="str">
            <v>LY</v>
          </cell>
          <cell r="P686">
            <v>1</v>
          </cell>
          <cell r="U686" t="str">
            <v>W009CWH</v>
          </cell>
          <cell r="V686" t="str">
            <v>WAYSCRAP</v>
          </cell>
          <cell r="X686" t="str">
            <v>B</v>
          </cell>
        </row>
        <row r="687">
          <cell r="A687" t="str">
            <v>W009CWH3150</v>
          </cell>
          <cell r="B687" t="str">
            <v>1.90 OSY 124" WHITE SB</v>
          </cell>
          <cell r="C687" t="str">
            <v>W009CWH</v>
          </cell>
          <cell r="E687" t="str">
            <v>SPUNBOND</v>
          </cell>
          <cell r="G687" t="str">
            <v>WHITE</v>
          </cell>
          <cell r="I687">
            <v>1.9</v>
          </cell>
          <cell r="J687" t="str">
            <v>OSY</v>
          </cell>
          <cell r="K687">
            <v>124</v>
          </cell>
          <cell r="L687" t="str">
            <v>IN</v>
          </cell>
          <cell r="O687" t="str">
            <v>LY</v>
          </cell>
          <cell r="P687">
            <v>1</v>
          </cell>
          <cell r="U687" t="str">
            <v>W009CWH</v>
          </cell>
          <cell r="V687" t="str">
            <v>WAYSCRAP</v>
          </cell>
          <cell r="X687" t="str">
            <v>B</v>
          </cell>
        </row>
        <row r="688">
          <cell r="A688" t="str">
            <v>W009CWH3200</v>
          </cell>
          <cell r="B688" t="str">
            <v>1.90 OSY 126" WHITE SB</v>
          </cell>
          <cell r="C688" t="str">
            <v>W009CWH</v>
          </cell>
          <cell r="E688" t="str">
            <v>SPUNBOND</v>
          </cell>
          <cell r="G688" t="str">
            <v>WHITE</v>
          </cell>
          <cell r="I688">
            <v>1.9</v>
          </cell>
          <cell r="J688" t="str">
            <v>OSY</v>
          </cell>
          <cell r="K688">
            <v>126</v>
          </cell>
          <cell r="L688" t="str">
            <v>IN</v>
          </cell>
          <cell r="O688" t="str">
            <v>LY</v>
          </cell>
          <cell r="P688">
            <v>1</v>
          </cell>
          <cell r="U688" t="str">
            <v>W009CWH</v>
          </cell>
          <cell r="V688" t="str">
            <v>WAYSCRAP</v>
          </cell>
          <cell r="X688" t="str">
            <v>B</v>
          </cell>
        </row>
        <row r="689">
          <cell r="A689" t="str">
            <v>W009FBL1524</v>
          </cell>
          <cell r="B689" t="str">
            <v>2.35 OSY 60" BLACK SB</v>
          </cell>
          <cell r="C689" t="str">
            <v>W009FBL</v>
          </cell>
          <cell r="E689" t="str">
            <v>SPUNBOND</v>
          </cell>
          <cell r="G689" t="str">
            <v>BLACK</v>
          </cell>
          <cell r="I689">
            <v>2.35</v>
          </cell>
          <cell r="J689" t="str">
            <v>OSY</v>
          </cell>
          <cell r="K689">
            <v>60</v>
          </cell>
          <cell r="L689" t="str">
            <v>IN</v>
          </cell>
          <cell r="O689" t="str">
            <v>LY</v>
          </cell>
          <cell r="P689">
            <v>1</v>
          </cell>
          <cell r="U689" t="str">
            <v>W009FBL</v>
          </cell>
          <cell r="V689" t="str">
            <v>WAYSCRAP</v>
          </cell>
          <cell r="X689" t="str">
            <v>B</v>
          </cell>
        </row>
        <row r="690">
          <cell r="A690" t="str">
            <v>W009FBL1575</v>
          </cell>
          <cell r="B690" t="str">
            <v>2.35 OSY 62" BLACK SB</v>
          </cell>
          <cell r="C690" t="str">
            <v>W009FBL</v>
          </cell>
          <cell r="E690" t="str">
            <v>SPUNBOND</v>
          </cell>
          <cell r="G690" t="str">
            <v>BLACK</v>
          </cell>
          <cell r="I690">
            <v>2.35</v>
          </cell>
          <cell r="J690" t="str">
            <v>OSY</v>
          </cell>
          <cell r="K690">
            <v>62</v>
          </cell>
          <cell r="L690" t="str">
            <v>IN</v>
          </cell>
          <cell r="O690" t="str">
            <v>LY</v>
          </cell>
          <cell r="P690">
            <v>1</v>
          </cell>
          <cell r="U690" t="str">
            <v>W009FBL</v>
          </cell>
          <cell r="V690" t="str">
            <v>WAYSCRAP</v>
          </cell>
          <cell r="X690" t="str">
            <v>B</v>
          </cell>
        </row>
        <row r="691">
          <cell r="A691" t="str">
            <v>W009FBL3048</v>
          </cell>
          <cell r="B691" t="str">
            <v>2.35 OSY 120" BLACK SB</v>
          </cell>
          <cell r="C691" t="str">
            <v>W009FBL</v>
          </cell>
          <cell r="E691" t="str">
            <v>SPUNBOND</v>
          </cell>
          <cell r="G691" t="str">
            <v>BLACK</v>
          </cell>
          <cell r="I691">
            <v>2.35</v>
          </cell>
          <cell r="J691" t="str">
            <v>OSY</v>
          </cell>
          <cell r="K691">
            <v>120</v>
          </cell>
          <cell r="L691" t="str">
            <v>IN</v>
          </cell>
          <cell r="O691" t="str">
            <v>LY</v>
          </cell>
          <cell r="P691">
            <v>1</v>
          </cell>
          <cell r="U691" t="str">
            <v>W009FBL</v>
          </cell>
          <cell r="V691" t="str">
            <v>WAYSCRAP</v>
          </cell>
          <cell r="X691" t="str">
            <v>B</v>
          </cell>
        </row>
        <row r="692">
          <cell r="A692" t="str">
            <v>W009FBL3150</v>
          </cell>
          <cell r="B692" t="str">
            <v>2.35 OSY 124" BLACK SB</v>
          </cell>
          <cell r="C692" t="str">
            <v>W009FBL</v>
          </cell>
          <cell r="E692" t="str">
            <v>SPUNBOND</v>
          </cell>
          <cell r="G692" t="str">
            <v>BLACK</v>
          </cell>
          <cell r="I692">
            <v>2.35</v>
          </cell>
          <cell r="J692" t="str">
            <v>OSY</v>
          </cell>
          <cell r="K692">
            <v>124</v>
          </cell>
          <cell r="L692" t="str">
            <v>IN</v>
          </cell>
          <cell r="O692" t="str">
            <v>LY</v>
          </cell>
          <cell r="P692">
            <v>1</v>
          </cell>
          <cell r="U692" t="str">
            <v>W009FBL</v>
          </cell>
          <cell r="V692" t="str">
            <v>WAYSCRAP</v>
          </cell>
          <cell r="X692" t="str">
            <v>B</v>
          </cell>
        </row>
        <row r="693">
          <cell r="A693" t="str">
            <v>W0130WH0305</v>
          </cell>
          <cell r="B693" t="str">
            <v>15 GSM 305 MM WHITE SURFACTANT WITH ALOE</v>
          </cell>
          <cell r="C693" t="str">
            <v>W0G3009</v>
          </cell>
          <cell r="D693" t="str">
            <v>BONSEC</v>
          </cell>
          <cell r="E693" t="str">
            <v>SPUNBOND</v>
          </cell>
          <cell r="G693" t="str">
            <v>WHITE</v>
          </cell>
          <cell r="H693" t="str">
            <v>SURFACTANT</v>
          </cell>
          <cell r="I693">
            <v>0.44240000000000002</v>
          </cell>
          <cell r="J693" t="str">
            <v>OSY</v>
          </cell>
          <cell r="K693">
            <v>12.00787</v>
          </cell>
          <cell r="L693" t="str">
            <v>IN</v>
          </cell>
          <cell r="O693" t="str">
            <v>LY</v>
          </cell>
          <cell r="P693">
            <v>4</v>
          </cell>
          <cell r="U693" t="str">
            <v>W0130WH</v>
          </cell>
          <cell r="V693" t="str">
            <v>WAYSCRAP</v>
          </cell>
          <cell r="X693" t="str">
            <v>B</v>
          </cell>
        </row>
        <row r="694">
          <cell r="A694" t="str">
            <v>W0130WH0345</v>
          </cell>
          <cell r="B694" t="str">
            <v>15 GSM 345 MM WHITE SURFACTANT WITH ALOE</v>
          </cell>
          <cell r="C694" t="str">
            <v>W0G3009</v>
          </cell>
          <cell r="D694" t="str">
            <v>BONSEC</v>
          </cell>
          <cell r="E694" t="str">
            <v>SPUNBOND</v>
          </cell>
          <cell r="G694" t="str">
            <v>WHITE</v>
          </cell>
          <cell r="H694" t="str">
            <v>SURFACTANT</v>
          </cell>
          <cell r="I694">
            <v>0.44240000000000002</v>
          </cell>
          <cell r="J694" t="str">
            <v>OSY</v>
          </cell>
          <cell r="K694">
            <v>13.582700000000001</v>
          </cell>
          <cell r="L694" t="str">
            <v>IN</v>
          </cell>
          <cell r="O694" t="str">
            <v>LY</v>
          </cell>
          <cell r="U694" t="str">
            <v>W0130WH</v>
          </cell>
          <cell r="V694" t="str">
            <v>WAYSCRAP</v>
          </cell>
          <cell r="X694" t="str">
            <v>B</v>
          </cell>
        </row>
        <row r="695">
          <cell r="A695" t="str">
            <v>W0234KB3105</v>
          </cell>
          <cell r="B695" t="str">
            <v>17 GSM 122.25" BLUE ANTISTAT SB</v>
          </cell>
          <cell r="C695" t="str">
            <v>W0234KB</v>
          </cell>
          <cell r="E695" t="str">
            <v>SPUNBOND</v>
          </cell>
          <cell r="G695" t="str">
            <v>BLUE</v>
          </cell>
          <cell r="H695" t="str">
            <v>ANTISTAT</v>
          </cell>
          <cell r="I695">
            <v>0.50139999999999996</v>
          </cell>
          <cell r="J695" t="str">
            <v>OSY</v>
          </cell>
          <cell r="K695">
            <v>122.25</v>
          </cell>
          <cell r="L695" t="str">
            <v>IN</v>
          </cell>
          <cell r="O695" t="str">
            <v>LY</v>
          </cell>
          <cell r="P695">
            <v>1</v>
          </cell>
          <cell r="U695" t="str">
            <v>W0234KB</v>
          </cell>
          <cell r="V695" t="str">
            <v>WAYSCRAP</v>
          </cell>
          <cell r="X695" t="str">
            <v>A</v>
          </cell>
        </row>
        <row r="696">
          <cell r="A696" t="str">
            <v>W025BKW1575</v>
          </cell>
          <cell r="B696" t="str">
            <v>1.70 OSY 62" WHITE ANTISTAT SB</v>
          </cell>
          <cell r="C696" t="str">
            <v>W025BKW</v>
          </cell>
          <cell r="E696" t="str">
            <v>SPUNBOND</v>
          </cell>
          <cell r="G696" t="str">
            <v>WHITE</v>
          </cell>
          <cell r="H696" t="str">
            <v>ANTISTAT</v>
          </cell>
          <cell r="I696">
            <v>1.7</v>
          </cell>
          <cell r="J696" t="str">
            <v>OSY</v>
          </cell>
          <cell r="K696">
            <v>62</v>
          </cell>
          <cell r="L696" t="str">
            <v>IN</v>
          </cell>
          <cell r="O696" t="str">
            <v>LY</v>
          </cell>
          <cell r="P696">
            <v>1</v>
          </cell>
          <cell r="U696" t="str">
            <v>W025BKW</v>
          </cell>
          <cell r="V696" t="str">
            <v>WAYSCRAP</v>
          </cell>
          <cell r="X696" t="str">
            <v>A</v>
          </cell>
        </row>
        <row r="697">
          <cell r="A697" t="str">
            <v>W0268AW2946</v>
          </cell>
          <cell r="B697" t="str">
            <v>1.00 OSY 116" WHITE ANTISTAT SB</v>
          </cell>
          <cell r="C697" t="str">
            <v>W0268WH</v>
          </cell>
          <cell r="E697" t="str">
            <v>SPUNBOND</v>
          </cell>
          <cell r="G697" t="str">
            <v>AW WHITE</v>
          </cell>
          <cell r="H697" t="str">
            <v>ANTISTAT</v>
          </cell>
          <cell r="I697">
            <v>1</v>
          </cell>
          <cell r="J697" t="str">
            <v>OSY</v>
          </cell>
          <cell r="K697">
            <v>116</v>
          </cell>
          <cell r="L697" t="str">
            <v>IN</v>
          </cell>
          <cell r="O697" t="str">
            <v>LY</v>
          </cell>
          <cell r="P697">
            <v>1</v>
          </cell>
          <cell r="U697" t="str">
            <v>W0268AW</v>
          </cell>
          <cell r="V697" t="str">
            <v>WAYSCRAP</v>
          </cell>
          <cell r="X697" t="str">
            <v>E</v>
          </cell>
        </row>
        <row r="698">
          <cell r="A698" t="str">
            <v>W0268WH0762</v>
          </cell>
          <cell r="B698" t="str">
            <v>1.00 OSY 30" WHITE W/ANTISTAT</v>
          </cell>
          <cell r="C698" t="str">
            <v>W0268WH</v>
          </cell>
          <cell r="E698" t="str">
            <v>SPUNBOND</v>
          </cell>
          <cell r="G698" t="str">
            <v>WHITE</v>
          </cell>
          <cell r="H698" t="str">
            <v>ANTISTAT</v>
          </cell>
          <cell r="I698">
            <v>1</v>
          </cell>
          <cell r="J698" t="str">
            <v>OSY</v>
          </cell>
          <cell r="K698">
            <v>30</v>
          </cell>
          <cell r="L698" t="str">
            <v>IN</v>
          </cell>
          <cell r="O698" t="str">
            <v>LY</v>
          </cell>
          <cell r="P698">
            <v>1</v>
          </cell>
          <cell r="U698" t="str">
            <v>W0268WH</v>
          </cell>
          <cell r="V698" t="str">
            <v>WAYSCRAP</v>
          </cell>
          <cell r="X698" t="str">
            <v>B</v>
          </cell>
        </row>
        <row r="699">
          <cell r="A699" t="str">
            <v>W0268WH1727</v>
          </cell>
          <cell r="B699" t="str">
            <v>1.00 OSY 68" WHITE W/ANTISTAT</v>
          </cell>
          <cell r="C699" t="str">
            <v>W0268WH</v>
          </cell>
          <cell r="E699" t="str">
            <v>SPUNBOND</v>
          </cell>
          <cell r="G699" t="str">
            <v>WHITE</v>
          </cell>
          <cell r="H699" t="str">
            <v>ANTISTAT</v>
          </cell>
          <cell r="I699">
            <v>1</v>
          </cell>
          <cell r="J699" t="str">
            <v>OSY</v>
          </cell>
          <cell r="K699">
            <v>68</v>
          </cell>
          <cell r="L699" t="str">
            <v>IN</v>
          </cell>
          <cell r="O699" t="str">
            <v>LY</v>
          </cell>
          <cell r="P699">
            <v>1</v>
          </cell>
          <cell r="U699" t="str">
            <v>W0268WH</v>
          </cell>
          <cell r="V699" t="str">
            <v>WAYSCRAP</v>
          </cell>
          <cell r="X699" t="str">
            <v>B</v>
          </cell>
        </row>
        <row r="700">
          <cell r="A700" t="str">
            <v>W030HSM0298</v>
          </cell>
          <cell r="B700" t="str">
            <v>2.50 OSY 11.75" WHITE SB</v>
          </cell>
          <cell r="C700" t="str">
            <v>W030HSM</v>
          </cell>
          <cell r="E700" t="str">
            <v>SPUNBOND</v>
          </cell>
          <cell r="G700" t="str">
            <v>WHITE</v>
          </cell>
          <cell r="H700" t="str">
            <v>SURFACTANT</v>
          </cell>
          <cell r="I700">
            <v>2.5</v>
          </cell>
          <cell r="J700" t="str">
            <v>OSY</v>
          </cell>
          <cell r="K700">
            <v>11.75</v>
          </cell>
          <cell r="L700" t="str">
            <v>IN</v>
          </cell>
          <cell r="O700" t="str">
            <v>LY</v>
          </cell>
          <cell r="P700">
            <v>4</v>
          </cell>
          <cell r="Q700" t="str">
            <v>PINK</v>
          </cell>
          <cell r="U700" t="str">
            <v>W030HSM</v>
          </cell>
          <cell r="V700" t="str">
            <v>WAYSCRAP</v>
          </cell>
          <cell r="X700" t="str">
            <v>F</v>
          </cell>
        </row>
        <row r="701">
          <cell r="A701" t="str">
            <v>W030HSM0419</v>
          </cell>
          <cell r="B701" t="str">
            <v>2.50 OSY 16.5" WHITE SB</v>
          </cell>
          <cell r="C701" t="str">
            <v>W030HSM</v>
          </cell>
          <cell r="E701" t="str">
            <v>SPUNBOND</v>
          </cell>
          <cell r="G701" t="str">
            <v>WHITE</v>
          </cell>
          <cell r="H701" t="str">
            <v>SURFACTANT</v>
          </cell>
          <cell r="I701">
            <v>2.5</v>
          </cell>
          <cell r="J701" t="str">
            <v>OSY</v>
          </cell>
          <cell r="K701">
            <v>16.5</v>
          </cell>
          <cell r="L701" t="str">
            <v>IN</v>
          </cell>
          <cell r="O701" t="str">
            <v>LY</v>
          </cell>
          <cell r="P701">
            <v>2</v>
          </cell>
          <cell r="Q701" t="str">
            <v>PINK</v>
          </cell>
          <cell r="U701" t="str">
            <v>W030HSM</v>
          </cell>
          <cell r="V701" t="str">
            <v>WAYSCRAP</v>
          </cell>
          <cell r="X701" t="str">
            <v>F</v>
          </cell>
        </row>
        <row r="702">
          <cell r="A702" t="str">
            <v>W030HSM0514</v>
          </cell>
          <cell r="B702" t="str">
            <v>2.50 OSY 20.25" WHITE SB</v>
          </cell>
          <cell r="C702" t="str">
            <v>W030HSM</v>
          </cell>
          <cell r="E702" t="str">
            <v>SPUNBOND</v>
          </cell>
          <cell r="G702" t="str">
            <v>WHITE</v>
          </cell>
          <cell r="H702" t="str">
            <v>SURFACTANT</v>
          </cell>
          <cell r="I702">
            <v>2.5</v>
          </cell>
          <cell r="J702" t="str">
            <v>OSY</v>
          </cell>
          <cell r="K702">
            <v>20.25</v>
          </cell>
          <cell r="L702" t="str">
            <v>IN</v>
          </cell>
          <cell r="O702" t="str">
            <v>LY</v>
          </cell>
          <cell r="P702">
            <v>2</v>
          </cell>
          <cell r="Q702" t="str">
            <v>PINK</v>
          </cell>
          <cell r="U702" t="str">
            <v>W030HSM</v>
          </cell>
          <cell r="V702" t="str">
            <v>WAYSCRAP</v>
          </cell>
          <cell r="X702" t="str">
            <v>F</v>
          </cell>
        </row>
        <row r="703">
          <cell r="A703" t="str">
            <v>W0320WH0549</v>
          </cell>
          <cell r="B703" t="str">
            <v>10 GSM 21.625" WHITE SURFACTANT SB</v>
          </cell>
          <cell r="C703" t="str">
            <v>W0320WH</v>
          </cell>
          <cell r="E703" t="str">
            <v>SPUNBOND</v>
          </cell>
          <cell r="G703" t="str">
            <v>WHITE</v>
          </cell>
          <cell r="H703" t="str">
            <v>SURFACTANT</v>
          </cell>
          <cell r="I703">
            <v>0.2949</v>
          </cell>
          <cell r="J703" t="str">
            <v>OSY</v>
          </cell>
          <cell r="K703">
            <v>21.625</v>
          </cell>
          <cell r="L703" t="str">
            <v>IN</v>
          </cell>
          <cell r="O703" t="str">
            <v>LY</v>
          </cell>
          <cell r="P703">
            <v>2</v>
          </cell>
          <cell r="U703" t="str">
            <v>W0320WH</v>
          </cell>
          <cell r="V703" t="str">
            <v>WAYSCRAP</v>
          </cell>
          <cell r="X703" t="str">
            <v>A</v>
          </cell>
        </row>
        <row r="704">
          <cell r="A704" t="str">
            <v>W0320WH0551</v>
          </cell>
          <cell r="B704" t="str">
            <v>10 GSM 551 MM WHITE SURFACTANT SB</v>
          </cell>
          <cell r="C704" t="str">
            <v>W0320WH</v>
          </cell>
          <cell r="E704" t="str">
            <v>SPUNBOND</v>
          </cell>
          <cell r="G704" t="str">
            <v>WHITE</v>
          </cell>
          <cell r="H704" t="str">
            <v>SURFACTANT</v>
          </cell>
          <cell r="I704">
            <v>0.2949</v>
          </cell>
          <cell r="J704" t="str">
            <v>OSY</v>
          </cell>
          <cell r="K704">
            <v>21.692900000000002</v>
          </cell>
          <cell r="L704" t="str">
            <v>IN</v>
          </cell>
          <cell r="O704" t="str">
            <v>LY</v>
          </cell>
          <cell r="P704">
            <v>2</v>
          </cell>
          <cell r="U704" t="str">
            <v>W0320WH</v>
          </cell>
          <cell r="V704" t="str">
            <v>WAYSCRAP</v>
          </cell>
          <cell r="X704" t="str">
            <v>A</v>
          </cell>
        </row>
        <row r="705">
          <cell r="A705" t="str">
            <v>W0320WH0559</v>
          </cell>
          <cell r="B705" t="str">
            <v>10 GSM 22" WHITE SURFACTANT SB</v>
          </cell>
          <cell r="C705" t="str">
            <v>W0320WH</v>
          </cell>
          <cell r="E705" t="str">
            <v>SPUNBOND</v>
          </cell>
          <cell r="G705" t="str">
            <v>WHITE</v>
          </cell>
          <cell r="H705" t="str">
            <v>SURFACTANT</v>
          </cell>
          <cell r="I705">
            <v>0.2949</v>
          </cell>
          <cell r="J705" t="str">
            <v>OSY</v>
          </cell>
          <cell r="K705">
            <v>22</v>
          </cell>
          <cell r="L705" t="str">
            <v>IN</v>
          </cell>
          <cell r="O705" t="str">
            <v>LY</v>
          </cell>
          <cell r="P705">
            <v>2</v>
          </cell>
          <cell r="U705" t="str">
            <v>W0320WH</v>
          </cell>
          <cell r="V705" t="str">
            <v>WAYSCRAP</v>
          </cell>
          <cell r="X705" t="str">
            <v>A</v>
          </cell>
        </row>
        <row r="706">
          <cell r="A706" t="str">
            <v>W0320WH0567</v>
          </cell>
          <cell r="B706" t="str">
            <v>10 GSM 567 MM WHITE SURFACTANT SB</v>
          </cell>
          <cell r="C706" t="str">
            <v>W0320WH</v>
          </cell>
          <cell r="E706" t="str">
            <v>SPUNBOND</v>
          </cell>
          <cell r="G706" t="str">
            <v>WHITE</v>
          </cell>
          <cell r="H706" t="str">
            <v>SURFACTANT</v>
          </cell>
          <cell r="I706">
            <v>0.2949</v>
          </cell>
          <cell r="J706" t="str">
            <v>OSY</v>
          </cell>
          <cell r="K706">
            <v>22.322800000000001</v>
          </cell>
          <cell r="L706" t="str">
            <v>IN</v>
          </cell>
          <cell r="O706" t="str">
            <v>LY</v>
          </cell>
          <cell r="P706">
            <v>2</v>
          </cell>
          <cell r="U706" t="str">
            <v>W0320WH</v>
          </cell>
          <cell r="V706" t="str">
            <v>WAYSCRAP</v>
          </cell>
          <cell r="X706" t="str">
            <v>A</v>
          </cell>
        </row>
        <row r="707">
          <cell r="A707" t="str">
            <v>W0320WH0572</v>
          </cell>
          <cell r="B707" t="str">
            <v>10 GSM 22.5 IN WHITE SURFACTANT SB</v>
          </cell>
          <cell r="C707" t="str">
            <v>W0320WH</v>
          </cell>
          <cell r="E707" t="str">
            <v>SB</v>
          </cell>
          <cell r="G707" t="str">
            <v>WHITE</v>
          </cell>
          <cell r="H707" t="str">
            <v>SURFACTANT</v>
          </cell>
          <cell r="I707">
            <v>0.2949</v>
          </cell>
          <cell r="J707" t="str">
            <v>OSY</v>
          </cell>
          <cell r="K707">
            <v>22.5</v>
          </cell>
          <cell r="L707" t="str">
            <v>IN</v>
          </cell>
          <cell r="O707" t="str">
            <v>LY</v>
          </cell>
          <cell r="P707">
            <v>2</v>
          </cell>
          <cell r="U707" t="str">
            <v>W0320WH</v>
          </cell>
          <cell r="V707" t="str">
            <v>WAYSCRAP</v>
          </cell>
          <cell r="X707" t="str">
            <v>B</v>
          </cell>
        </row>
        <row r="708">
          <cell r="A708" t="str">
            <v>W0320WH0578</v>
          </cell>
          <cell r="B708" t="str">
            <v>10 GSM 22.75" WHITE SURFACTANT SB</v>
          </cell>
          <cell r="C708" t="str">
            <v>W0320WH</v>
          </cell>
          <cell r="E708" t="str">
            <v>SPUNBOND</v>
          </cell>
          <cell r="G708" t="str">
            <v>WHITE</v>
          </cell>
          <cell r="H708" t="str">
            <v>SURFACTANT</v>
          </cell>
          <cell r="I708">
            <v>0.2949</v>
          </cell>
          <cell r="J708" t="str">
            <v>OSY</v>
          </cell>
          <cell r="K708">
            <v>22.75</v>
          </cell>
          <cell r="L708" t="str">
            <v>IN</v>
          </cell>
          <cell r="O708" t="str">
            <v>LY</v>
          </cell>
          <cell r="P708">
            <v>2</v>
          </cell>
          <cell r="U708" t="str">
            <v>W0320WH</v>
          </cell>
          <cell r="V708" t="str">
            <v>WAYSCRAP</v>
          </cell>
          <cell r="X708" t="str">
            <v>A</v>
          </cell>
        </row>
        <row r="709">
          <cell r="A709" t="str">
            <v>W0320WH0584</v>
          </cell>
          <cell r="B709" t="str">
            <v>10 GSM 23" WHITE SURFACTANT SB</v>
          </cell>
          <cell r="C709" t="str">
            <v>W0320WH</v>
          </cell>
          <cell r="E709" t="str">
            <v>SPUNBOND</v>
          </cell>
          <cell r="G709" t="str">
            <v>WHITE</v>
          </cell>
          <cell r="H709" t="str">
            <v>SURFACTANT</v>
          </cell>
          <cell r="I709">
            <v>0.2949</v>
          </cell>
          <cell r="J709" t="str">
            <v>OSY</v>
          </cell>
          <cell r="K709">
            <v>23</v>
          </cell>
          <cell r="L709" t="str">
            <v>IN</v>
          </cell>
          <cell r="O709" t="str">
            <v>LY</v>
          </cell>
          <cell r="P709">
            <v>2</v>
          </cell>
          <cell r="U709" t="str">
            <v>W0320WH</v>
          </cell>
          <cell r="V709" t="str">
            <v>WAYSCRAP</v>
          </cell>
          <cell r="X709" t="str">
            <v>A</v>
          </cell>
        </row>
        <row r="710">
          <cell r="A710" t="str">
            <v>W0320WH0591</v>
          </cell>
          <cell r="B710" t="str">
            <v>10 GSM 591 MM WHITE SURFACTANT SB</v>
          </cell>
          <cell r="C710" t="str">
            <v>W0320WH</v>
          </cell>
          <cell r="E710" t="str">
            <v>SPUNBOND</v>
          </cell>
          <cell r="G710" t="str">
            <v>WHITE</v>
          </cell>
          <cell r="H710" t="str">
            <v>SURFACTANT</v>
          </cell>
          <cell r="I710">
            <v>0.2949</v>
          </cell>
          <cell r="J710" t="str">
            <v>OSY</v>
          </cell>
          <cell r="K710">
            <v>23.25</v>
          </cell>
          <cell r="L710" t="str">
            <v>IN</v>
          </cell>
          <cell r="O710" t="str">
            <v>LY</v>
          </cell>
          <cell r="P710">
            <v>2</v>
          </cell>
          <cell r="U710" t="str">
            <v>W0320WH</v>
          </cell>
          <cell r="V710" t="str">
            <v>WAYSCRAP</v>
          </cell>
          <cell r="X710" t="str">
            <v>A</v>
          </cell>
        </row>
        <row r="711">
          <cell r="A711" t="str">
            <v>W0320WH0597</v>
          </cell>
          <cell r="B711" t="str">
            <v>10 GSM 23.5 IN WHITE SURFACTANT SB</v>
          </cell>
          <cell r="C711" t="str">
            <v>W0320WH</v>
          </cell>
          <cell r="E711" t="str">
            <v>SPUNBOND</v>
          </cell>
          <cell r="G711" t="str">
            <v>WHITE</v>
          </cell>
          <cell r="H711" t="str">
            <v>SURFACTANT</v>
          </cell>
          <cell r="I711">
            <v>0.2949</v>
          </cell>
          <cell r="J711" t="str">
            <v>OSY</v>
          </cell>
          <cell r="K711">
            <v>23.5</v>
          </cell>
          <cell r="L711" t="str">
            <v>IN</v>
          </cell>
          <cell r="O711" t="str">
            <v>LY</v>
          </cell>
          <cell r="P711">
            <v>2</v>
          </cell>
          <cell r="U711" t="str">
            <v>W0320WH</v>
          </cell>
          <cell r="V711" t="str">
            <v>WAYSCRAP</v>
          </cell>
          <cell r="X711" t="str">
            <v>B</v>
          </cell>
        </row>
        <row r="712">
          <cell r="A712" t="str">
            <v>W0320WH0732</v>
          </cell>
          <cell r="B712" t="str">
            <v>10 GSM 732 MM WHITE SURFACTANT SB</v>
          </cell>
          <cell r="C712" t="str">
            <v>W0320WH</v>
          </cell>
          <cell r="E712" t="str">
            <v>SPUNBOND</v>
          </cell>
          <cell r="G712" t="str">
            <v>WHITE</v>
          </cell>
          <cell r="H712" t="str">
            <v>SURFACTANT</v>
          </cell>
          <cell r="I712">
            <v>0.2949</v>
          </cell>
          <cell r="J712" t="str">
            <v>OSY</v>
          </cell>
          <cell r="K712">
            <v>28.818899999999999</v>
          </cell>
          <cell r="L712" t="str">
            <v>IN</v>
          </cell>
          <cell r="O712" t="str">
            <v>LY</v>
          </cell>
          <cell r="P712">
            <v>1</v>
          </cell>
          <cell r="U712" t="str">
            <v>W0320WH</v>
          </cell>
          <cell r="V712" t="str">
            <v>WAYSCRAP</v>
          </cell>
          <cell r="X712" t="str">
            <v>A</v>
          </cell>
        </row>
        <row r="713">
          <cell r="A713" t="str">
            <v>W0320WH0768</v>
          </cell>
          <cell r="B713" t="str">
            <v>10 GSM 768 MM WHITE SURFACTANT SB</v>
          </cell>
          <cell r="C713" t="str">
            <v>W0320WH</v>
          </cell>
          <cell r="E713" t="str">
            <v>SPUNBOND</v>
          </cell>
          <cell r="G713" t="str">
            <v>WHITE</v>
          </cell>
          <cell r="H713" t="str">
            <v>SURFACTANT</v>
          </cell>
          <cell r="I713">
            <v>0.2949</v>
          </cell>
          <cell r="J713" t="str">
            <v>OSY</v>
          </cell>
          <cell r="K713">
            <v>30.2362</v>
          </cell>
          <cell r="L713" t="str">
            <v>IN</v>
          </cell>
          <cell r="O713" t="str">
            <v>LY</v>
          </cell>
          <cell r="P713">
            <v>1</v>
          </cell>
          <cell r="U713" t="str">
            <v>W0320WH</v>
          </cell>
          <cell r="V713" t="str">
            <v>WAYSCRAP</v>
          </cell>
          <cell r="X713" t="str">
            <v>A</v>
          </cell>
        </row>
        <row r="714">
          <cell r="A714" t="str">
            <v>W0320WH0895</v>
          </cell>
          <cell r="B714" t="str">
            <v>10 GSM 35.25 IN WHITE SURFACTANT SB</v>
          </cell>
          <cell r="C714" t="str">
            <v>W0324WH</v>
          </cell>
          <cell r="E714" t="str">
            <v>SPUNBOND</v>
          </cell>
          <cell r="G714" t="str">
            <v>WHITE</v>
          </cell>
          <cell r="H714" t="str">
            <v>SURFACTANT</v>
          </cell>
          <cell r="I714">
            <v>0.35389999999999999</v>
          </cell>
          <cell r="J714" t="str">
            <v>OSY</v>
          </cell>
          <cell r="K714">
            <v>35.25</v>
          </cell>
          <cell r="L714" t="str">
            <v>IN</v>
          </cell>
          <cell r="O714" t="str">
            <v>LY</v>
          </cell>
          <cell r="P714">
            <v>1</v>
          </cell>
          <cell r="U714" t="str">
            <v>W0324WH</v>
          </cell>
          <cell r="V714" t="str">
            <v>WAYSCRAP</v>
          </cell>
          <cell r="X714" t="str">
            <v>A</v>
          </cell>
        </row>
        <row r="715">
          <cell r="A715" t="str">
            <v>W0320WH0897</v>
          </cell>
          <cell r="B715" t="str">
            <v>10 GSM 897 MM WHITE SURFACTANT SB</v>
          </cell>
          <cell r="C715" t="str">
            <v>W0320WH</v>
          </cell>
          <cell r="E715" t="str">
            <v>SPUNBOND</v>
          </cell>
          <cell r="G715" t="str">
            <v>WHITE</v>
          </cell>
          <cell r="H715" t="str">
            <v>SURFACTANT</v>
          </cell>
          <cell r="I715">
            <v>0.2949</v>
          </cell>
          <cell r="J715" t="str">
            <v>OSY</v>
          </cell>
          <cell r="K715">
            <v>35.314999999999998</v>
          </cell>
          <cell r="L715" t="str">
            <v>IN</v>
          </cell>
          <cell r="O715" t="str">
            <v>LY</v>
          </cell>
          <cell r="P715">
            <v>1</v>
          </cell>
          <cell r="U715" t="str">
            <v>W0320WH</v>
          </cell>
          <cell r="V715" t="str">
            <v>WAYSCRAP</v>
          </cell>
          <cell r="X715" t="str">
            <v>A</v>
          </cell>
        </row>
        <row r="716">
          <cell r="A716" t="str">
            <v>W0320WH2794</v>
          </cell>
          <cell r="B716" t="str">
            <v>10 GSM 110" WHITE SURFACTANT SB</v>
          </cell>
          <cell r="C716" t="str">
            <v>W0320WH</v>
          </cell>
          <cell r="E716" t="str">
            <v>SPUNBOND</v>
          </cell>
          <cell r="G716" t="str">
            <v>WHITE</v>
          </cell>
          <cell r="H716" t="str">
            <v>SURFACTANT</v>
          </cell>
          <cell r="I716">
            <v>0.2949</v>
          </cell>
          <cell r="J716" t="str">
            <v>OSY</v>
          </cell>
          <cell r="K716">
            <v>110</v>
          </cell>
          <cell r="L716" t="str">
            <v>IN</v>
          </cell>
          <cell r="O716" t="str">
            <v>LY</v>
          </cell>
          <cell r="P716">
            <v>1</v>
          </cell>
          <cell r="U716" t="str">
            <v>W0320WH</v>
          </cell>
          <cell r="V716" t="str">
            <v>WAYSCRAP</v>
          </cell>
          <cell r="X716" t="str">
            <v>A</v>
          </cell>
        </row>
        <row r="717">
          <cell r="A717" t="str">
            <v>W0322WH0572</v>
          </cell>
          <cell r="B717" t="str">
            <v>11 GSM 22.5 IN WHITE SURFACTANT SB</v>
          </cell>
          <cell r="C717" t="str">
            <v>W0322WH</v>
          </cell>
          <cell r="E717" t="str">
            <v>SPUNBOND</v>
          </cell>
          <cell r="G717" t="str">
            <v>WHITE</v>
          </cell>
          <cell r="H717" t="str">
            <v>SURFACTANT</v>
          </cell>
          <cell r="I717">
            <v>0.32440000000000002</v>
          </cell>
          <cell r="J717" t="str">
            <v>OSY</v>
          </cell>
          <cell r="K717">
            <v>22.5</v>
          </cell>
          <cell r="L717" t="str">
            <v>IN</v>
          </cell>
          <cell r="O717" t="str">
            <v>LY</v>
          </cell>
          <cell r="P717">
            <v>2</v>
          </cell>
          <cell r="U717" t="str">
            <v>W0322WH</v>
          </cell>
          <cell r="V717" t="str">
            <v>WAYSCRAP</v>
          </cell>
          <cell r="X717" t="str">
            <v>B</v>
          </cell>
        </row>
        <row r="718">
          <cell r="A718" t="str">
            <v>W0322WH0592</v>
          </cell>
          <cell r="B718" t="str">
            <v>11 GSM 23.3 IN WHITE SURFACTANT SB</v>
          </cell>
          <cell r="C718" t="str">
            <v>W0322WH</v>
          </cell>
          <cell r="E718" t="str">
            <v>SPUNBOND</v>
          </cell>
          <cell r="G718" t="str">
            <v>WHITE</v>
          </cell>
          <cell r="H718" t="str">
            <v>SURFACTANT</v>
          </cell>
          <cell r="I718">
            <v>0.32440000000000002</v>
          </cell>
          <cell r="J718" t="str">
            <v>OSY</v>
          </cell>
          <cell r="K718">
            <v>23.307099999999998</v>
          </cell>
          <cell r="L718" t="str">
            <v>IN</v>
          </cell>
          <cell r="O718" t="str">
            <v>LY</v>
          </cell>
          <cell r="P718">
            <v>2</v>
          </cell>
          <cell r="U718" t="str">
            <v>W0322WH</v>
          </cell>
          <cell r="V718" t="str">
            <v>WAYSCRAP</v>
          </cell>
          <cell r="X718" t="str">
            <v>B</v>
          </cell>
        </row>
        <row r="719">
          <cell r="A719" t="str">
            <v>W0322WH0597</v>
          </cell>
          <cell r="B719" t="str">
            <v>11 GSM 23.5 IN WHITE SURFACTANT SB</v>
          </cell>
          <cell r="C719" t="str">
            <v>W0322WH</v>
          </cell>
          <cell r="E719" t="str">
            <v>SPUNBOND</v>
          </cell>
          <cell r="G719" t="str">
            <v>WHITE</v>
          </cell>
          <cell r="H719" t="str">
            <v>SURFACTANT</v>
          </cell>
          <cell r="I719">
            <v>0.32440000000000002</v>
          </cell>
          <cell r="J719" t="str">
            <v>OSY</v>
          </cell>
          <cell r="K719">
            <v>23.5</v>
          </cell>
          <cell r="L719" t="str">
            <v>IN</v>
          </cell>
          <cell r="O719" t="str">
            <v>LY</v>
          </cell>
          <cell r="P719">
            <v>2</v>
          </cell>
          <cell r="U719" t="str">
            <v>W0322WH</v>
          </cell>
          <cell r="V719" t="str">
            <v>WAYSCRAP</v>
          </cell>
          <cell r="X719" t="str">
            <v>B</v>
          </cell>
        </row>
        <row r="720">
          <cell r="A720" t="str">
            <v>W0324500635</v>
          </cell>
          <cell r="B720" t="str">
            <v>12 GSM 25" WHITE ZONE SURFACTANT SB</v>
          </cell>
          <cell r="C720" t="str">
            <v>W0324WH</v>
          </cell>
          <cell r="E720" t="str">
            <v>SPUNBOND</v>
          </cell>
          <cell r="F720" t="str">
            <v>6" CENTERED ZONE</v>
          </cell>
          <cell r="G720" t="str">
            <v>WHITE</v>
          </cell>
          <cell r="H720" t="str">
            <v>SURFACTANT</v>
          </cell>
          <cell r="I720">
            <v>0.35389999999999999</v>
          </cell>
          <cell r="J720" t="str">
            <v>OSY</v>
          </cell>
          <cell r="K720">
            <v>25</v>
          </cell>
          <cell r="L720" t="str">
            <v>IN</v>
          </cell>
          <cell r="O720" t="str">
            <v>LY</v>
          </cell>
          <cell r="P720">
            <v>2</v>
          </cell>
          <cell r="U720" t="str">
            <v>W032450</v>
          </cell>
          <cell r="V720" t="str">
            <v>WAYSCRAP</v>
          </cell>
          <cell r="X720" t="str">
            <v>A</v>
          </cell>
        </row>
        <row r="721">
          <cell r="A721" t="str">
            <v>W0324500762</v>
          </cell>
          <cell r="B721" t="str">
            <v>12 GSM 30" WHITE ZONE SURFACTANT SB</v>
          </cell>
          <cell r="C721" t="str">
            <v>W0324WH</v>
          </cell>
          <cell r="E721" t="str">
            <v>SPUNBOND</v>
          </cell>
          <cell r="F721" t="str">
            <v>6" CENTERED ZONE</v>
          </cell>
          <cell r="G721" t="str">
            <v>WHITE</v>
          </cell>
          <cell r="H721" t="str">
            <v>SURFACTANT</v>
          </cell>
          <cell r="I721">
            <v>0.35389999999999999</v>
          </cell>
          <cell r="J721" t="str">
            <v>OSY</v>
          </cell>
          <cell r="K721">
            <v>30</v>
          </cell>
          <cell r="L721" t="str">
            <v>IN</v>
          </cell>
          <cell r="O721" t="str">
            <v>LY</v>
          </cell>
          <cell r="P721">
            <v>1</v>
          </cell>
          <cell r="U721" t="str">
            <v>W032450</v>
          </cell>
          <cell r="V721" t="str">
            <v>WAYSCRAP</v>
          </cell>
          <cell r="X721" t="str">
            <v>A</v>
          </cell>
        </row>
        <row r="722">
          <cell r="A722" t="str">
            <v>W0324500813</v>
          </cell>
          <cell r="B722" t="str">
            <v>12 GSM 32" WHITE ZONE SURFACTANT SB</v>
          </cell>
          <cell r="C722" t="str">
            <v>W0324WH</v>
          </cell>
          <cell r="E722" t="str">
            <v>SPUNBOND</v>
          </cell>
          <cell r="F722" t="str">
            <v>6" CENTERED ZONE</v>
          </cell>
          <cell r="G722" t="str">
            <v>WHITE</v>
          </cell>
          <cell r="H722" t="str">
            <v>SURFACTANT</v>
          </cell>
          <cell r="I722">
            <v>0.35389999999999999</v>
          </cell>
          <cell r="J722" t="str">
            <v>OSY</v>
          </cell>
          <cell r="K722">
            <v>32</v>
          </cell>
          <cell r="L722" t="str">
            <v>IN</v>
          </cell>
          <cell r="O722" t="str">
            <v>LY</v>
          </cell>
          <cell r="P722">
            <v>1</v>
          </cell>
          <cell r="U722" t="str">
            <v>W032450</v>
          </cell>
          <cell r="V722" t="str">
            <v>WAYSCRAP</v>
          </cell>
          <cell r="X722" t="str">
            <v>A</v>
          </cell>
        </row>
        <row r="723">
          <cell r="A723" t="str">
            <v>W0324500889</v>
          </cell>
          <cell r="B723" t="str">
            <v>12 GSM 35" WHITE ZONE SURFACTANT SB</v>
          </cell>
          <cell r="C723" t="str">
            <v>W0324WH</v>
          </cell>
          <cell r="E723" t="str">
            <v>SPUNBOND</v>
          </cell>
          <cell r="F723" t="str">
            <v>6" CENTERED ZONE</v>
          </cell>
          <cell r="G723" t="str">
            <v>WHITE</v>
          </cell>
          <cell r="H723" t="str">
            <v>SURFACTANT</v>
          </cell>
          <cell r="I723">
            <v>0.35389999999999999</v>
          </cell>
          <cell r="J723" t="str">
            <v>OSY</v>
          </cell>
          <cell r="K723">
            <v>35</v>
          </cell>
          <cell r="L723" t="str">
            <v>IN</v>
          </cell>
          <cell r="O723" t="str">
            <v>LY</v>
          </cell>
          <cell r="P723">
            <v>1</v>
          </cell>
          <cell r="U723" t="str">
            <v>W032450</v>
          </cell>
          <cell r="V723" t="str">
            <v>WAYSCRAP</v>
          </cell>
          <cell r="X723" t="str">
            <v>A</v>
          </cell>
        </row>
        <row r="724">
          <cell r="A724" t="str">
            <v>W0324WH0145</v>
          </cell>
          <cell r="B724" t="str">
            <v>12 GSM 145 MM WHITE SURFACTANT SB</v>
          </cell>
          <cell r="C724" t="str">
            <v>W0324WH</v>
          </cell>
          <cell r="E724" t="str">
            <v>SPUNBOND</v>
          </cell>
          <cell r="G724" t="str">
            <v>WHITE</v>
          </cell>
          <cell r="H724" t="str">
            <v>SURFACTANT</v>
          </cell>
          <cell r="I724">
            <v>0.35389999999999999</v>
          </cell>
          <cell r="J724" t="str">
            <v>OSY</v>
          </cell>
          <cell r="K724">
            <v>5.7087000000000003</v>
          </cell>
          <cell r="L724" t="str">
            <v>IN</v>
          </cell>
          <cell r="O724" t="str">
            <v>LY</v>
          </cell>
          <cell r="P724">
            <v>8</v>
          </cell>
          <cell r="U724" t="str">
            <v>W0324WH</v>
          </cell>
          <cell r="V724" t="str">
            <v>WAYSCRAP</v>
          </cell>
          <cell r="X724" t="str">
            <v>A</v>
          </cell>
        </row>
        <row r="725">
          <cell r="A725" t="str">
            <v>W0324WH0152</v>
          </cell>
          <cell r="B725" t="str">
            <v>12 GSM 152 MM WHITE SURFACTANT SB</v>
          </cell>
          <cell r="C725" t="str">
            <v>W0324WH</v>
          </cell>
          <cell r="E725" t="str">
            <v>SPUNBOND</v>
          </cell>
          <cell r="G725" t="str">
            <v>WHITE</v>
          </cell>
          <cell r="H725" t="str">
            <v>SURFACTANT</v>
          </cell>
          <cell r="I725">
            <v>0.35389999999999999</v>
          </cell>
          <cell r="J725" t="str">
            <v>OSY</v>
          </cell>
          <cell r="K725">
            <v>5.9843000000000002</v>
          </cell>
          <cell r="L725" t="str">
            <v>IN</v>
          </cell>
          <cell r="O725" t="str">
            <v>LY</v>
          </cell>
          <cell r="P725">
            <v>8</v>
          </cell>
          <cell r="U725" t="str">
            <v>W0324WH</v>
          </cell>
          <cell r="V725" t="str">
            <v>WAYSCRAP</v>
          </cell>
          <cell r="X725" t="str">
            <v>B</v>
          </cell>
        </row>
        <row r="726">
          <cell r="A726" t="str">
            <v>W0324WH0165</v>
          </cell>
          <cell r="B726" t="str">
            <v>12 GSM 165 MM WHITE SURFACTANT SB</v>
          </cell>
          <cell r="C726" t="str">
            <v>W0324WH</v>
          </cell>
          <cell r="E726" t="str">
            <v>SPUNBOND</v>
          </cell>
          <cell r="G726" t="str">
            <v>WHITE</v>
          </cell>
          <cell r="H726" t="str">
            <v>SURFACTANT</v>
          </cell>
          <cell r="I726">
            <v>0.35389999999999999</v>
          </cell>
          <cell r="J726" t="str">
            <v>OSY</v>
          </cell>
          <cell r="K726">
            <v>6.4961000000000002</v>
          </cell>
          <cell r="L726" t="str">
            <v>IN</v>
          </cell>
          <cell r="O726" t="str">
            <v>LY</v>
          </cell>
          <cell r="P726">
            <v>7</v>
          </cell>
          <cell r="U726" t="str">
            <v>W0324WH</v>
          </cell>
          <cell r="V726" t="str">
            <v>WAYSCRAP</v>
          </cell>
          <cell r="X726" t="str">
            <v>B</v>
          </cell>
        </row>
        <row r="727">
          <cell r="A727" t="str">
            <v>W0324WH0171</v>
          </cell>
          <cell r="B727" t="str">
            <v>12 GSM 171 MM WHITE SURFACTANT</v>
          </cell>
          <cell r="C727" t="str">
            <v>W0324WH</v>
          </cell>
          <cell r="E727" t="str">
            <v>SPUNBOND</v>
          </cell>
          <cell r="G727" t="str">
            <v>WHITE</v>
          </cell>
          <cell r="H727" t="str">
            <v>SURFACTANT</v>
          </cell>
          <cell r="I727">
            <v>0.35389999999999999</v>
          </cell>
          <cell r="J727" t="str">
            <v>OSY</v>
          </cell>
          <cell r="K727">
            <v>6.7323000000000004</v>
          </cell>
          <cell r="L727" t="str">
            <v>IN</v>
          </cell>
          <cell r="O727" t="str">
            <v>LY</v>
          </cell>
          <cell r="P727">
            <v>7</v>
          </cell>
          <cell r="U727" t="str">
            <v>W0324WH</v>
          </cell>
          <cell r="V727" t="str">
            <v>WAYSCRAP</v>
          </cell>
          <cell r="X727" t="str">
            <v>B</v>
          </cell>
        </row>
        <row r="728">
          <cell r="A728" t="str">
            <v>W0324WH0184</v>
          </cell>
          <cell r="B728" t="str">
            <v>12 GSM 7.25 IN WHITE SURFACTANT</v>
          </cell>
          <cell r="C728" t="str">
            <v>W0324WH</v>
          </cell>
          <cell r="E728" t="str">
            <v>SPUNBOND</v>
          </cell>
          <cell r="G728" t="str">
            <v>WHITE</v>
          </cell>
          <cell r="H728" t="str">
            <v>SURFACTANT</v>
          </cell>
          <cell r="I728">
            <v>0.35389999999999999</v>
          </cell>
          <cell r="J728" t="str">
            <v>OSY</v>
          </cell>
          <cell r="K728">
            <v>7.25</v>
          </cell>
          <cell r="L728" t="str">
            <v>IN</v>
          </cell>
          <cell r="O728" t="str">
            <v>LY</v>
          </cell>
          <cell r="P728">
            <v>6</v>
          </cell>
          <cell r="U728" t="str">
            <v>W0324WH</v>
          </cell>
          <cell r="V728" t="str">
            <v>WAYSCRAP</v>
          </cell>
          <cell r="X728" t="str">
            <v>B</v>
          </cell>
        </row>
        <row r="729">
          <cell r="A729" t="str">
            <v>W0324WH0197</v>
          </cell>
          <cell r="B729" t="str">
            <v>12 GSM 197 MM WHITE SURFACTANT SB</v>
          </cell>
          <cell r="C729" t="str">
            <v>W0324WH</v>
          </cell>
          <cell r="E729" t="str">
            <v>SPUNBOND</v>
          </cell>
          <cell r="G729" t="str">
            <v>WHITE</v>
          </cell>
          <cell r="H729" t="str">
            <v>SURFACTANT</v>
          </cell>
          <cell r="I729">
            <v>0.35389999999999999</v>
          </cell>
          <cell r="J729" t="str">
            <v>OSY</v>
          </cell>
          <cell r="K729">
            <v>7.7558999999999996</v>
          </cell>
          <cell r="L729" t="str">
            <v>IN</v>
          </cell>
          <cell r="O729" t="str">
            <v>LY</v>
          </cell>
          <cell r="P729">
            <v>6</v>
          </cell>
          <cell r="U729" t="str">
            <v>W0324WH</v>
          </cell>
          <cell r="V729" t="str">
            <v>WAYSCRAP</v>
          </cell>
          <cell r="X729" t="str">
            <v>B</v>
          </cell>
        </row>
        <row r="730">
          <cell r="A730" t="str">
            <v>W0324WH0203</v>
          </cell>
          <cell r="B730" t="str">
            <v>12 GSM 203 MM WHITE SURFACTANT SB</v>
          </cell>
          <cell r="C730" t="str">
            <v>W0324WH</v>
          </cell>
          <cell r="E730" t="str">
            <v>SPUNBOND</v>
          </cell>
          <cell r="G730" t="str">
            <v>WHITE</v>
          </cell>
          <cell r="H730" t="str">
            <v>SURFACTANT</v>
          </cell>
          <cell r="I730">
            <v>0.35389999999999999</v>
          </cell>
          <cell r="J730" t="str">
            <v>OSY</v>
          </cell>
          <cell r="K730">
            <v>7.992</v>
          </cell>
          <cell r="L730" t="str">
            <v>IN</v>
          </cell>
          <cell r="O730" t="str">
            <v>LY</v>
          </cell>
          <cell r="P730">
            <v>6</v>
          </cell>
          <cell r="U730" t="str">
            <v>W0324WH</v>
          </cell>
          <cell r="V730" t="str">
            <v>WAYSCRAP</v>
          </cell>
          <cell r="X730" t="str">
            <v>B</v>
          </cell>
        </row>
        <row r="731">
          <cell r="A731" t="str">
            <v>W0324WH0230</v>
          </cell>
          <cell r="B731" t="str">
            <v>12 GSM 230 MM WHITE SURFACTANT SBPP</v>
          </cell>
          <cell r="C731" t="str">
            <v>W0324WH</v>
          </cell>
          <cell r="E731" t="str">
            <v>SPUNBOND</v>
          </cell>
          <cell r="G731" t="str">
            <v>WHITE</v>
          </cell>
          <cell r="H731" t="str">
            <v>SURFACTANT</v>
          </cell>
          <cell r="I731">
            <v>0.35389999999999999</v>
          </cell>
          <cell r="J731" t="str">
            <v>OSY</v>
          </cell>
          <cell r="K731">
            <v>9.0550999999999995</v>
          </cell>
          <cell r="L731" t="str">
            <v>IN</v>
          </cell>
          <cell r="O731" t="str">
            <v>LY</v>
          </cell>
          <cell r="P731">
            <v>5</v>
          </cell>
          <cell r="U731" t="str">
            <v>W0324WH</v>
          </cell>
          <cell r="V731" t="str">
            <v>WAYSCRAP</v>
          </cell>
          <cell r="X731" t="str">
            <v>B</v>
          </cell>
        </row>
        <row r="732">
          <cell r="A732" t="str">
            <v>W0324WH0241</v>
          </cell>
          <cell r="B732" t="str">
            <v>12 GSM 241 MM WHITE SURFACTANT SB</v>
          </cell>
          <cell r="C732" t="str">
            <v>W0324WH</v>
          </cell>
          <cell r="E732" t="str">
            <v>SPUNBOND</v>
          </cell>
          <cell r="G732" t="str">
            <v>WHITE</v>
          </cell>
          <cell r="H732" t="str">
            <v>SURFACTANT</v>
          </cell>
          <cell r="I732">
            <v>0.35389999999999999</v>
          </cell>
          <cell r="J732" t="str">
            <v>OSY</v>
          </cell>
          <cell r="K732">
            <v>9.4882000000000009</v>
          </cell>
          <cell r="L732" t="str">
            <v>IN</v>
          </cell>
          <cell r="O732" t="str">
            <v>LY</v>
          </cell>
          <cell r="P732">
            <v>5</v>
          </cell>
          <cell r="U732" t="str">
            <v>W0324WH</v>
          </cell>
          <cell r="V732" t="str">
            <v>WAYSCRAP</v>
          </cell>
          <cell r="X732" t="str">
            <v>B</v>
          </cell>
        </row>
        <row r="733">
          <cell r="A733" t="str">
            <v>W0324WH0349</v>
          </cell>
          <cell r="B733" t="str">
            <v>12 GSM 349 MM WHITE SURFACTANT SB</v>
          </cell>
          <cell r="C733" t="str">
            <v>W0324WH</v>
          </cell>
          <cell r="E733" t="str">
            <v>SPUNBOND</v>
          </cell>
          <cell r="G733" t="str">
            <v>WHITE</v>
          </cell>
          <cell r="I733">
            <v>0.35389999999999999</v>
          </cell>
          <cell r="J733" t="str">
            <v>OSY</v>
          </cell>
          <cell r="K733">
            <v>13.74</v>
          </cell>
          <cell r="L733" t="str">
            <v>IN</v>
          </cell>
          <cell r="O733" t="str">
            <v>LY</v>
          </cell>
          <cell r="P733">
            <v>3</v>
          </cell>
          <cell r="U733" t="str">
            <v>W0324WH</v>
          </cell>
          <cell r="V733" t="str">
            <v>WAYSCRAP</v>
          </cell>
          <cell r="X733" t="str">
            <v>B</v>
          </cell>
        </row>
        <row r="734">
          <cell r="A734" t="str">
            <v>W0324WH0419</v>
          </cell>
          <cell r="B734" t="str">
            <v>12 GSM 16.5" WHITE SURFACTANT SB</v>
          </cell>
          <cell r="C734" t="str">
            <v>W0324WH</v>
          </cell>
          <cell r="E734" t="str">
            <v>SPUNBOND</v>
          </cell>
          <cell r="G734" t="str">
            <v>WHITE</v>
          </cell>
          <cell r="H734" t="str">
            <v>SURFACTANT</v>
          </cell>
          <cell r="I734">
            <v>0.35389999999999999</v>
          </cell>
          <cell r="J734" t="str">
            <v>OSY</v>
          </cell>
          <cell r="K734">
            <v>16.5</v>
          </cell>
          <cell r="L734" t="str">
            <v>IN</v>
          </cell>
          <cell r="O734" t="str">
            <v>LY</v>
          </cell>
          <cell r="P734">
            <v>3</v>
          </cell>
          <cell r="U734" t="str">
            <v>W0324WH</v>
          </cell>
          <cell r="V734" t="str">
            <v>WAYSCRAP</v>
          </cell>
          <cell r="X734" t="str">
            <v>A</v>
          </cell>
        </row>
        <row r="735">
          <cell r="A735" t="str">
            <v>W0324WH0425</v>
          </cell>
          <cell r="B735" t="str">
            <v>12 GSM 16.75" WHITE SURFACTANT SB</v>
          </cell>
          <cell r="C735" t="str">
            <v>W0324WH</v>
          </cell>
          <cell r="E735" t="str">
            <v>SPUNBOND</v>
          </cell>
          <cell r="G735" t="str">
            <v>WHITE</v>
          </cell>
          <cell r="H735" t="str">
            <v>SURFACTANT</v>
          </cell>
          <cell r="I735">
            <v>0.35389999999999999</v>
          </cell>
          <cell r="J735" t="str">
            <v>OSY</v>
          </cell>
          <cell r="K735">
            <v>16.75</v>
          </cell>
          <cell r="L735" t="str">
            <v>IN</v>
          </cell>
          <cell r="O735" t="str">
            <v>LY</v>
          </cell>
          <cell r="P735">
            <v>3</v>
          </cell>
          <cell r="U735" t="str">
            <v>W0324WH</v>
          </cell>
          <cell r="V735" t="str">
            <v>WAYSCRAP</v>
          </cell>
          <cell r="X735" t="str">
            <v>B</v>
          </cell>
        </row>
        <row r="736">
          <cell r="A736" t="str">
            <v>W0324WH0432</v>
          </cell>
          <cell r="B736" t="str">
            <v>12 GSM 17" WHITE SURFACTANT</v>
          </cell>
          <cell r="C736" t="str">
            <v>W0324WH</v>
          </cell>
          <cell r="E736" t="str">
            <v>SPUNBOND</v>
          </cell>
          <cell r="G736" t="str">
            <v>WHITE</v>
          </cell>
          <cell r="H736" t="str">
            <v>SURFACTANT</v>
          </cell>
          <cell r="I736">
            <v>0.35389999999999999</v>
          </cell>
          <cell r="J736" t="str">
            <v>OSY</v>
          </cell>
          <cell r="K736">
            <v>17</v>
          </cell>
          <cell r="L736" t="str">
            <v>IN</v>
          </cell>
          <cell r="O736" t="str">
            <v>LY</v>
          </cell>
          <cell r="P736">
            <v>3</v>
          </cell>
          <cell r="U736" t="str">
            <v>W0324WH</v>
          </cell>
          <cell r="V736" t="str">
            <v>WAYSCRAP</v>
          </cell>
          <cell r="X736" t="str">
            <v>B</v>
          </cell>
        </row>
        <row r="737">
          <cell r="A737" t="str">
            <v>W0324WH0533</v>
          </cell>
          <cell r="B737" t="str">
            <v>12 GSM 21" WHITE SURFACTANT</v>
          </cell>
          <cell r="C737" t="str">
            <v>W0324WH</v>
          </cell>
          <cell r="E737" t="str">
            <v>SPUNBOND</v>
          </cell>
          <cell r="G737" t="str">
            <v>WHITE</v>
          </cell>
          <cell r="H737" t="str">
            <v>SURFACTANT</v>
          </cell>
          <cell r="I737">
            <v>0.35389999999999999</v>
          </cell>
          <cell r="J737" t="str">
            <v>OSY</v>
          </cell>
          <cell r="K737">
            <v>21</v>
          </cell>
          <cell r="L737" t="str">
            <v>IN</v>
          </cell>
          <cell r="O737" t="str">
            <v>LY</v>
          </cell>
          <cell r="P737">
            <v>2</v>
          </cell>
          <cell r="U737" t="str">
            <v>W0324WH</v>
          </cell>
          <cell r="V737" t="str">
            <v>WAYSCRAP</v>
          </cell>
          <cell r="X737" t="str">
            <v>B</v>
          </cell>
        </row>
        <row r="738">
          <cell r="A738" t="str">
            <v>W0324WH0552</v>
          </cell>
          <cell r="B738" t="str">
            <v>12 GSM 21.75" WHITE SURFACTANT SB</v>
          </cell>
          <cell r="C738" t="str">
            <v>W0324WH</v>
          </cell>
          <cell r="E738" t="str">
            <v>SPUNBOND</v>
          </cell>
          <cell r="G738" t="str">
            <v>WHITE</v>
          </cell>
          <cell r="H738" t="str">
            <v>SURFACTANT</v>
          </cell>
          <cell r="I738">
            <v>0.35389999999999999</v>
          </cell>
          <cell r="J738" t="str">
            <v>OSY</v>
          </cell>
          <cell r="K738">
            <v>21.75</v>
          </cell>
          <cell r="L738" t="str">
            <v>IN</v>
          </cell>
          <cell r="O738" t="str">
            <v>LY</v>
          </cell>
          <cell r="P738">
            <v>2</v>
          </cell>
          <cell r="U738" t="str">
            <v>W0324WH</v>
          </cell>
          <cell r="V738" t="str">
            <v>WAYSCRAP</v>
          </cell>
          <cell r="X738" t="str">
            <v>A</v>
          </cell>
        </row>
        <row r="739">
          <cell r="A739" t="str">
            <v>W0324WH0559</v>
          </cell>
          <cell r="B739" t="str">
            <v>12 GSM 22" WHITE SURFACTANT</v>
          </cell>
          <cell r="C739" t="str">
            <v>W0324WH</v>
          </cell>
          <cell r="E739" t="str">
            <v>SPUNBOND</v>
          </cell>
          <cell r="G739" t="str">
            <v>WHITE</v>
          </cell>
          <cell r="H739" t="str">
            <v>SURFACTANT</v>
          </cell>
          <cell r="I739">
            <v>0.35389999999999999</v>
          </cell>
          <cell r="J739" t="str">
            <v>OSY</v>
          </cell>
          <cell r="K739">
            <v>22</v>
          </cell>
          <cell r="L739" t="str">
            <v>IN</v>
          </cell>
          <cell r="O739" t="str">
            <v>LY</v>
          </cell>
          <cell r="U739" t="str">
            <v>W0324WH</v>
          </cell>
          <cell r="V739" t="str">
            <v>WAYSCRAP</v>
          </cell>
          <cell r="X739" t="str">
            <v>B</v>
          </cell>
        </row>
        <row r="740">
          <cell r="A740" t="str">
            <v>W0324WH0572</v>
          </cell>
          <cell r="B740" t="str">
            <v>12 GSM 22.5" WHITE SURFACTANT</v>
          </cell>
          <cell r="C740" t="str">
            <v>W0324WH</v>
          </cell>
          <cell r="E740" t="str">
            <v>SPUNBOND</v>
          </cell>
          <cell r="G740" t="str">
            <v>WHITE</v>
          </cell>
          <cell r="H740" t="str">
            <v>SURFACTANT</v>
          </cell>
          <cell r="I740">
            <v>0.35389999999999999</v>
          </cell>
          <cell r="J740" t="str">
            <v>OSY</v>
          </cell>
          <cell r="K740">
            <v>22.5</v>
          </cell>
          <cell r="L740" t="str">
            <v>IN</v>
          </cell>
          <cell r="O740" t="str">
            <v>LY</v>
          </cell>
          <cell r="P740">
            <v>2</v>
          </cell>
          <cell r="Q740" t="str">
            <v>PINK</v>
          </cell>
          <cell r="U740" t="str">
            <v>W0324WH</v>
          </cell>
          <cell r="V740" t="str">
            <v>WAYSCRAP</v>
          </cell>
          <cell r="X740" t="str">
            <v>B</v>
          </cell>
        </row>
        <row r="741">
          <cell r="A741" t="str">
            <v>W0324WH0575</v>
          </cell>
          <cell r="B741" t="str">
            <v>12 GSM 575 MM WHITE SURFACTANT SB</v>
          </cell>
          <cell r="C741" t="str">
            <v>W0324WH</v>
          </cell>
          <cell r="E741" t="str">
            <v>SPUNBOND</v>
          </cell>
          <cell r="G741" t="str">
            <v>WHITE</v>
          </cell>
          <cell r="H741" t="str">
            <v>SURFACTANT</v>
          </cell>
          <cell r="I741">
            <v>0.35389999999999999</v>
          </cell>
          <cell r="J741" t="str">
            <v>OSY</v>
          </cell>
          <cell r="K741">
            <v>22.637799999999999</v>
          </cell>
          <cell r="L741" t="str">
            <v>IN</v>
          </cell>
          <cell r="O741" t="str">
            <v>LY</v>
          </cell>
          <cell r="P741">
            <v>2</v>
          </cell>
          <cell r="U741" t="str">
            <v>W0324WH</v>
          </cell>
          <cell r="V741" t="str">
            <v>WAYSCRAP</v>
          </cell>
          <cell r="X741" t="str">
            <v>B</v>
          </cell>
        </row>
        <row r="742">
          <cell r="A742" t="str">
            <v>W0324WH0591</v>
          </cell>
          <cell r="B742" t="str">
            <v>12 GSM 23.25 IN WHITE SURFACTANT SB</v>
          </cell>
          <cell r="C742" t="str">
            <v>W0324WH</v>
          </cell>
          <cell r="E742" t="str">
            <v>SPUNBOND</v>
          </cell>
          <cell r="G742" t="str">
            <v>WHITE</v>
          </cell>
          <cell r="H742" t="str">
            <v>SURFACTANT</v>
          </cell>
          <cell r="I742">
            <v>0.35389999999999999</v>
          </cell>
          <cell r="J742" t="str">
            <v>OSY</v>
          </cell>
          <cell r="K742">
            <v>23.25</v>
          </cell>
          <cell r="L742" t="str">
            <v>IN</v>
          </cell>
          <cell r="O742" t="str">
            <v>LY</v>
          </cell>
          <cell r="P742">
            <v>2</v>
          </cell>
          <cell r="U742" t="str">
            <v>W0324WH</v>
          </cell>
          <cell r="V742" t="str">
            <v>WAYSCRAP</v>
          </cell>
          <cell r="X742" t="str">
            <v>A</v>
          </cell>
        </row>
        <row r="743">
          <cell r="A743" t="str">
            <v>W0324WH0597</v>
          </cell>
          <cell r="B743" t="str">
            <v>12 GSM 23.5 IN WHITE SURFACTANT SB</v>
          </cell>
          <cell r="C743" t="str">
            <v>W0324WH</v>
          </cell>
          <cell r="E743" t="str">
            <v>SPUNBOND</v>
          </cell>
          <cell r="G743" t="str">
            <v>WHITE</v>
          </cell>
          <cell r="H743" t="str">
            <v>SURFACTANT</v>
          </cell>
          <cell r="I743">
            <v>0.35389999999999999</v>
          </cell>
          <cell r="J743" t="str">
            <v>OSY</v>
          </cell>
          <cell r="K743">
            <v>23.5</v>
          </cell>
          <cell r="L743" t="str">
            <v>IN</v>
          </cell>
          <cell r="O743" t="str">
            <v>LY</v>
          </cell>
          <cell r="P743">
            <v>2</v>
          </cell>
          <cell r="U743" t="str">
            <v>W0324WH</v>
          </cell>
          <cell r="V743" t="str">
            <v>WAYSCRAP</v>
          </cell>
          <cell r="X743" t="str">
            <v>B</v>
          </cell>
        </row>
        <row r="744">
          <cell r="A744" t="str">
            <v>W0324WH0635</v>
          </cell>
          <cell r="B744" t="str">
            <v>12 GSM 25" WHITE SURFACTANT</v>
          </cell>
          <cell r="C744" t="str">
            <v>W0324WH</v>
          </cell>
          <cell r="E744" t="str">
            <v>SPUNBOND</v>
          </cell>
          <cell r="G744" t="str">
            <v>WHITE</v>
          </cell>
          <cell r="H744" t="str">
            <v>SURFACTANT</v>
          </cell>
          <cell r="I744">
            <v>0.35389999999999999</v>
          </cell>
          <cell r="J744" t="str">
            <v>OSY</v>
          </cell>
          <cell r="K744">
            <v>25</v>
          </cell>
          <cell r="L744" t="str">
            <v>IN</v>
          </cell>
          <cell r="O744" t="str">
            <v>LY</v>
          </cell>
          <cell r="P744">
            <v>2</v>
          </cell>
          <cell r="Q744" t="str">
            <v>PINK</v>
          </cell>
          <cell r="U744" t="str">
            <v>W0324WH</v>
          </cell>
          <cell r="V744" t="str">
            <v>WAYSCRAP</v>
          </cell>
          <cell r="X744" t="str">
            <v>B</v>
          </cell>
        </row>
        <row r="745">
          <cell r="A745" t="str">
            <v>W0324WH0711</v>
          </cell>
          <cell r="B745" t="str">
            <v>12 GSM 28" WHITE SURFACTANT</v>
          </cell>
          <cell r="C745" t="str">
            <v>W0324WH</v>
          </cell>
          <cell r="E745" t="str">
            <v>SPUNBOND</v>
          </cell>
          <cell r="G745" t="str">
            <v>WHITE</v>
          </cell>
          <cell r="H745" t="str">
            <v>SURFACTANT</v>
          </cell>
          <cell r="I745">
            <v>0.35389999999999999</v>
          </cell>
          <cell r="J745" t="str">
            <v>OSY</v>
          </cell>
          <cell r="K745">
            <v>28</v>
          </cell>
          <cell r="L745" t="str">
            <v>IN</v>
          </cell>
          <cell r="O745" t="str">
            <v>LY</v>
          </cell>
          <cell r="P745">
            <v>1</v>
          </cell>
          <cell r="U745" t="str">
            <v>W0324WH</v>
          </cell>
          <cell r="V745" t="str">
            <v>WAYSCRAP</v>
          </cell>
          <cell r="X745" t="str">
            <v>B</v>
          </cell>
        </row>
        <row r="746">
          <cell r="A746" t="str">
            <v>W0324WH0718</v>
          </cell>
          <cell r="B746" t="str">
            <v>12 GSM 28.25 IN WHITE SURFACTANT SB</v>
          </cell>
          <cell r="C746" t="str">
            <v>W0324WH</v>
          </cell>
          <cell r="E746" t="str">
            <v>SPUNBOND</v>
          </cell>
          <cell r="G746" t="str">
            <v>WHITE</v>
          </cell>
          <cell r="H746" t="str">
            <v>SURFACTANT</v>
          </cell>
          <cell r="I746">
            <v>0.35389999999999999</v>
          </cell>
          <cell r="J746" t="str">
            <v>OSY</v>
          </cell>
          <cell r="K746">
            <v>28.25</v>
          </cell>
          <cell r="L746" t="str">
            <v>IN</v>
          </cell>
          <cell r="O746" t="str">
            <v>LY</v>
          </cell>
          <cell r="P746">
            <v>1</v>
          </cell>
          <cell r="U746" t="str">
            <v>W0324WH</v>
          </cell>
          <cell r="V746" t="str">
            <v>WAYSCRAP</v>
          </cell>
          <cell r="X746" t="str">
            <v>A</v>
          </cell>
        </row>
        <row r="747">
          <cell r="A747" t="str">
            <v>W0324WH0732</v>
          </cell>
          <cell r="B747" t="str">
            <v>12 GSM 732 MM WHITE SURFACTANT SB</v>
          </cell>
          <cell r="C747" t="str">
            <v>W0324WH</v>
          </cell>
          <cell r="E747" t="str">
            <v>SPUNBOND</v>
          </cell>
          <cell r="G747" t="str">
            <v>WHITE</v>
          </cell>
          <cell r="H747" t="str">
            <v>SURFACTANT</v>
          </cell>
          <cell r="I747">
            <v>0.35389999999999999</v>
          </cell>
          <cell r="J747" t="str">
            <v>OSY</v>
          </cell>
          <cell r="K747">
            <v>28.818899999999999</v>
          </cell>
          <cell r="L747" t="str">
            <v>IN</v>
          </cell>
          <cell r="O747" t="str">
            <v>LY</v>
          </cell>
          <cell r="P747">
            <v>1</v>
          </cell>
          <cell r="U747" t="str">
            <v>W0324WH</v>
          </cell>
          <cell r="V747" t="str">
            <v>WAYSCRAP</v>
          </cell>
          <cell r="X747" t="str">
            <v>A</v>
          </cell>
        </row>
        <row r="748">
          <cell r="A748" t="str">
            <v>W0324WH0737</v>
          </cell>
          <cell r="B748" t="str">
            <v>12 GSM 29" WHITE SURFACTANT SB</v>
          </cell>
          <cell r="C748" t="str">
            <v>W0324WH</v>
          </cell>
          <cell r="E748" t="str">
            <v>SPUNBOND</v>
          </cell>
          <cell r="G748" t="str">
            <v>WHITE</v>
          </cell>
          <cell r="H748" t="str">
            <v>SURFACTANT</v>
          </cell>
          <cell r="I748">
            <v>0.35389999999999999</v>
          </cell>
          <cell r="J748" t="str">
            <v>OSY</v>
          </cell>
          <cell r="K748">
            <v>29</v>
          </cell>
          <cell r="L748" t="str">
            <v>IN</v>
          </cell>
          <cell r="O748" t="str">
            <v>LY</v>
          </cell>
          <cell r="P748">
            <v>2</v>
          </cell>
          <cell r="U748" t="str">
            <v>W0324WH</v>
          </cell>
          <cell r="V748" t="str">
            <v>WAYSCRAP</v>
          </cell>
          <cell r="X748" t="str">
            <v>B</v>
          </cell>
        </row>
        <row r="749">
          <cell r="A749" t="str">
            <v>W0324WH0744</v>
          </cell>
          <cell r="B749" t="str">
            <v>12 GSM 744 MM WHITE SURFACTANT SB</v>
          </cell>
          <cell r="C749" t="str">
            <v>W0324WH</v>
          </cell>
          <cell r="E749" t="str">
            <v>SPUNBOND</v>
          </cell>
          <cell r="G749" t="str">
            <v>WHITE</v>
          </cell>
          <cell r="H749" t="str">
            <v>SURFACTANT</v>
          </cell>
          <cell r="I749">
            <v>0.35389999999999999</v>
          </cell>
          <cell r="J749" t="str">
            <v>OSY</v>
          </cell>
          <cell r="K749">
            <v>29.2913</v>
          </cell>
          <cell r="L749" t="str">
            <v>IN</v>
          </cell>
          <cell r="O749" t="str">
            <v>LY</v>
          </cell>
          <cell r="P749">
            <v>1</v>
          </cell>
          <cell r="U749" t="str">
            <v>W0324WH</v>
          </cell>
          <cell r="V749" t="str">
            <v>WAYSCRAP</v>
          </cell>
          <cell r="X749" t="str">
            <v>A</v>
          </cell>
        </row>
        <row r="750">
          <cell r="A750" t="str">
            <v>W0324WH0749</v>
          </cell>
          <cell r="B750" t="str">
            <v>12 GSM 29.5" WHITE SURFACTANT</v>
          </cell>
          <cell r="C750" t="str">
            <v>W0324WH</v>
          </cell>
          <cell r="E750" t="str">
            <v>SPUNBOND</v>
          </cell>
          <cell r="G750" t="str">
            <v>WHITE</v>
          </cell>
          <cell r="H750" t="str">
            <v>SURFACTANT</v>
          </cell>
          <cell r="I750">
            <v>0.35389999999999999</v>
          </cell>
          <cell r="J750" t="str">
            <v>OSY</v>
          </cell>
          <cell r="K750">
            <v>29.5</v>
          </cell>
          <cell r="L750" t="str">
            <v>IN</v>
          </cell>
          <cell r="O750" t="str">
            <v>LY</v>
          </cell>
          <cell r="P750">
            <v>1</v>
          </cell>
          <cell r="U750" t="str">
            <v>W0324WH</v>
          </cell>
          <cell r="V750" t="str">
            <v>WAYSCRAP</v>
          </cell>
          <cell r="X750" t="str">
            <v>B</v>
          </cell>
        </row>
        <row r="751">
          <cell r="A751" t="str">
            <v>W0324WH0762</v>
          </cell>
          <cell r="B751" t="str">
            <v>12 GSM 30" WHITE SURFACTANT</v>
          </cell>
          <cell r="C751" t="str">
            <v>W0324WH</v>
          </cell>
          <cell r="E751" t="str">
            <v>SPUNBOND</v>
          </cell>
          <cell r="G751" t="str">
            <v>WHITE</v>
          </cell>
          <cell r="H751" t="str">
            <v>SURFACTANT</v>
          </cell>
          <cell r="I751">
            <v>0.35389999999999999</v>
          </cell>
          <cell r="J751" t="str">
            <v>OSY</v>
          </cell>
          <cell r="K751">
            <v>30</v>
          </cell>
          <cell r="L751" t="str">
            <v>IN</v>
          </cell>
          <cell r="O751" t="str">
            <v>LY</v>
          </cell>
          <cell r="P751">
            <v>1</v>
          </cell>
          <cell r="Q751" t="str">
            <v>PINK</v>
          </cell>
          <cell r="U751" t="str">
            <v>W0324WH</v>
          </cell>
          <cell r="V751" t="str">
            <v>WAYSCRAP</v>
          </cell>
          <cell r="X751" t="str">
            <v>B</v>
          </cell>
        </row>
        <row r="752">
          <cell r="A752" t="str">
            <v>W0324WH0768</v>
          </cell>
          <cell r="B752" t="str">
            <v>12 GSM 30.25" WHITE SURFACTANT</v>
          </cell>
          <cell r="C752" t="str">
            <v>W0324WH</v>
          </cell>
          <cell r="E752" t="str">
            <v>SPUNBOND</v>
          </cell>
          <cell r="G752" t="str">
            <v>WHITE</v>
          </cell>
          <cell r="H752" t="str">
            <v>SURFACTANT</v>
          </cell>
          <cell r="I752">
            <v>0.35389999999999999</v>
          </cell>
          <cell r="J752" t="str">
            <v>OSY</v>
          </cell>
          <cell r="K752">
            <v>30.25</v>
          </cell>
          <cell r="L752" t="str">
            <v>IN</v>
          </cell>
          <cell r="O752" t="str">
            <v>LY</v>
          </cell>
          <cell r="P752">
            <v>1</v>
          </cell>
          <cell r="Q752" t="str">
            <v>PINK</v>
          </cell>
          <cell r="U752" t="str">
            <v>W0324WH</v>
          </cell>
          <cell r="V752" t="str">
            <v>WAYSCRAP</v>
          </cell>
          <cell r="X752" t="str">
            <v>B</v>
          </cell>
        </row>
        <row r="753">
          <cell r="A753" t="str">
            <v>W0324WH0775</v>
          </cell>
          <cell r="B753" t="str">
            <v>12 GSM 30.5" WHITE SURFACTANT</v>
          </cell>
          <cell r="C753" t="str">
            <v>W0324WH</v>
          </cell>
          <cell r="E753" t="str">
            <v>SPUNBOND</v>
          </cell>
          <cell r="G753" t="str">
            <v>WHITE</v>
          </cell>
          <cell r="H753" t="str">
            <v>SURFACTANT</v>
          </cell>
          <cell r="I753">
            <v>0.35389999999999999</v>
          </cell>
          <cell r="J753" t="str">
            <v>OSY</v>
          </cell>
          <cell r="K753">
            <v>30.5</v>
          </cell>
          <cell r="L753" t="str">
            <v>IN</v>
          </cell>
          <cell r="O753" t="str">
            <v>LY</v>
          </cell>
          <cell r="P753">
            <v>1</v>
          </cell>
          <cell r="Q753" t="str">
            <v>PINK</v>
          </cell>
          <cell r="U753" t="str">
            <v>W0324WH</v>
          </cell>
          <cell r="V753" t="str">
            <v>WAYSCRAP</v>
          </cell>
          <cell r="X753" t="str">
            <v>B</v>
          </cell>
        </row>
        <row r="754">
          <cell r="A754" t="str">
            <v>W0324WH0801</v>
          </cell>
          <cell r="B754" t="str">
            <v>12 GSM 801 MM WHITE SURFACTANT SB</v>
          </cell>
          <cell r="C754" t="str">
            <v>W0324WH</v>
          </cell>
          <cell r="E754" t="str">
            <v>SPUNBOND</v>
          </cell>
          <cell r="G754" t="str">
            <v>WHITE</v>
          </cell>
          <cell r="H754" t="str">
            <v>SURFACTANT</v>
          </cell>
          <cell r="I754">
            <v>0.35389999999999999</v>
          </cell>
          <cell r="J754" t="str">
            <v>OSY</v>
          </cell>
          <cell r="K754">
            <v>31.535399999999999</v>
          </cell>
          <cell r="L754" t="str">
            <v>IN</v>
          </cell>
          <cell r="O754" t="str">
            <v>LY</v>
          </cell>
          <cell r="P754">
            <v>1</v>
          </cell>
          <cell r="U754" t="str">
            <v>W0324WH</v>
          </cell>
          <cell r="V754" t="str">
            <v>WAYSCRAP</v>
          </cell>
          <cell r="X754" t="str">
            <v>B</v>
          </cell>
        </row>
        <row r="755">
          <cell r="A755" t="str">
            <v>W0324WH0813</v>
          </cell>
          <cell r="B755" t="str">
            <v>12 GSM 32" WHITE SURFACTANT</v>
          </cell>
          <cell r="C755" t="str">
            <v>W0324WH</v>
          </cell>
          <cell r="E755" t="str">
            <v>SPUNBOND</v>
          </cell>
          <cell r="G755" t="str">
            <v>WHITE</v>
          </cell>
          <cell r="H755" t="str">
            <v>SURFACTANT</v>
          </cell>
          <cell r="I755">
            <v>0.35389999999999999</v>
          </cell>
          <cell r="J755" t="str">
            <v>OSY</v>
          </cell>
          <cell r="K755">
            <v>32</v>
          </cell>
          <cell r="L755" t="str">
            <v>IN</v>
          </cell>
          <cell r="O755" t="str">
            <v>LY</v>
          </cell>
          <cell r="P755">
            <v>1</v>
          </cell>
          <cell r="Q755" t="str">
            <v>PINK</v>
          </cell>
          <cell r="U755" t="str">
            <v>W0324WH</v>
          </cell>
          <cell r="V755" t="str">
            <v>WAYSCRAP</v>
          </cell>
          <cell r="X755" t="str">
            <v>B</v>
          </cell>
        </row>
        <row r="756">
          <cell r="A756" t="str">
            <v>W0324WH0889</v>
          </cell>
          <cell r="B756" t="str">
            <v>12 GSM 35" WHITE SURFACTANT</v>
          </cell>
          <cell r="C756" t="str">
            <v>W0324WH</v>
          </cell>
          <cell r="E756" t="str">
            <v>SPUNBOND</v>
          </cell>
          <cell r="G756" t="str">
            <v>WHITE</v>
          </cell>
          <cell r="H756" t="str">
            <v>SURFACTANT</v>
          </cell>
          <cell r="I756">
            <v>0.35389999999999999</v>
          </cell>
          <cell r="J756" t="str">
            <v>OSY</v>
          </cell>
          <cell r="K756">
            <v>35</v>
          </cell>
          <cell r="L756" t="str">
            <v>IN</v>
          </cell>
          <cell r="O756" t="str">
            <v>LY</v>
          </cell>
          <cell r="P756">
            <v>1</v>
          </cell>
          <cell r="Q756" t="str">
            <v>PINK</v>
          </cell>
          <cell r="U756" t="str">
            <v>W0324WH</v>
          </cell>
          <cell r="V756" t="str">
            <v>WAYSCRAP</v>
          </cell>
          <cell r="X756" t="str">
            <v>B</v>
          </cell>
        </row>
        <row r="757">
          <cell r="A757" t="str">
            <v>W0324WH0897</v>
          </cell>
          <cell r="B757" t="str">
            <v>12 GSM 897 MM WHITE SURFACTANT SB</v>
          </cell>
          <cell r="C757" t="str">
            <v>W0324WH</v>
          </cell>
          <cell r="E757" t="str">
            <v>SPUNBOND</v>
          </cell>
          <cell r="G757" t="str">
            <v>WHITE</v>
          </cell>
          <cell r="H757" t="str">
            <v>SURFACTANT</v>
          </cell>
          <cell r="I757">
            <v>0.35389999999999999</v>
          </cell>
          <cell r="J757" t="str">
            <v>OSY</v>
          </cell>
          <cell r="K757">
            <v>35.314999999999998</v>
          </cell>
          <cell r="L757" t="str">
            <v>IN</v>
          </cell>
          <cell r="O757" t="str">
            <v>LY</v>
          </cell>
          <cell r="P757">
            <v>1</v>
          </cell>
          <cell r="U757" t="str">
            <v>W0324WH</v>
          </cell>
          <cell r="V757" t="str">
            <v>WAYSCRAP</v>
          </cell>
          <cell r="X757" t="str">
            <v>A</v>
          </cell>
        </row>
        <row r="758">
          <cell r="A758" t="str">
            <v>W0324WH0902</v>
          </cell>
          <cell r="B758" t="str">
            <v>12 GSM 35.5" WHITE SURFACTANT</v>
          </cell>
          <cell r="C758" t="str">
            <v>W0324WH</v>
          </cell>
          <cell r="E758" t="str">
            <v>SPUNBOND</v>
          </cell>
          <cell r="G758" t="str">
            <v>WHITE</v>
          </cell>
          <cell r="H758" t="str">
            <v>SURFACTANT</v>
          </cell>
          <cell r="I758">
            <v>0.35389999999999999</v>
          </cell>
          <cell r="J758" t="str">
            <v>OSY</v>
          </cell>
          <cell r="K758">
            <v>35.5</v>
          </cell>
          <cell r="L758" t="str">
            <v>IN</v>
          </cell>
          <cell r="O758" t="str">
            <v>LY</v>
          </cell>
          <cell r="U758" t="str">
            <v>W0324WH</v>
          </cell>
          <cell r="V758" t="str">
            <v>WAYSCRAP</v>
          </cell>
          <cell r="X758" t="str">
            <v>B</v>
          </cell>
        </row>
        <row r="759">
          <cell r="A759" t="str">
            <v>W0327050775</v>
          </cell>
          <cell r="B759" t="str">
            <v>13.5 GSM 775 MM WHITE ZONE SURFACTANT SB</v>
          </cell>
          <cell r="C759" t="str">
            <v>W0327WH</v>
          </cell>
          <cell r="E759" t="str">
            <v>SPUNBOND</v>
          </cell>
          <cell r="F759" t="str">
            <v>127 MM CENTERED ZONE</v>
          </cell>
          <cell r="G759" t="str">
            <v>WHITE</v>
          </cell>
          <cell r="H759" t="str">
            <v>ZONE SURFACTANT</v>
          </cell>
          <cell r="I759">
            <v>0.3982</v>
          </cell>
          <cell r="J759" t="str">
            <v>OSY</v>
          </cell>
          <cell r="K759">
            <v>30.511800000000001</v>
          </cell>
          <cell r="L759" t="str">
            <v>IN</v>
          </cell>
          <cell r="O759" t="str">
            <v>LY</v>
          </cell>
          <cell r="P759">
            <v>1</v>
          </cell>
          <cell r="U759" t="str">
            <v>W0327WH</v>
          </cell>
          <cell r="V759" t="str">
            <v>WAYSCRAP</v>
          </cell>
          <cell r="X759" t="str">
            <v>A</v>
          </cell>
        </row>
        <row r="760">
          <cell r="A760" t="str">
            <v>W0327050838</v>
          </cell>
          <cell r="B760" t="str">
            <v>13.5 GSM 838 MM WHITE ZONE SURFACTANT SB</v>
          </cell>
          <cell r="C760" t="str">
            <v>W0327WH</v>
          </cell>
          <cell r="E760" t="str">
            <v>SPUNBOND</v>
          </cell>
          <cell r="F760" t="str">
            <v>127 MM CENTERED ZONE</v>
          </cell>
          <cell r="G760" t="str">
            <v>WHITE</v>
          </cell>
          <cell r="H760" t="str">
            <v>SURFACTANT</v>
          </cell>
          <cell r="I760">
            <v>0.3982</v>
          </cell>
          <cell r="J760" t="str">
            <v>OSY</v>
          </cell>
          <cell r="K760">
            <v>32.992100000000001</v>
          </cell>
          <cell r="L760" t="str">
            <v>IN</v>
          </cell>
          <cell r="O760" t="str">
            <v>LY</v>
          </cell>
          <cell r="P760">
            <v>1</v>
          </cell>
          <cell r="U760" t="str">
            <v>W0327WH</v>
          </cell>
          <cell r="V760" t="str">
            <v>WAYSCRAP</v>
          </cell>
          <cell r="X760" t="str">
            <v>A</v>
          </cell>
        </row>
        <row r="761">
          <cell r="A761" t="str">
            <v>W0327090215</v>
          </cell>
          <cell r="B761" t="str">
            <v>13.5 GSM 215 MM WHITE ZONED SURFACTANT SB</v>
          </cell>
          <cell r="C761" t="str">
            <v>W0327WH</v>
          </cell>
          <cell r="E761" t="str">
            <v>SPUNBOND</v>
          </cell>
          <cell r="F761" t="str">
            <v>90 MM CENTERED ZONE</v>
          </cell>
          <cell r="G761" t="str">
            <v>WHITE</v>
          </cell>
          <cell r="H761" t="str">
            <v>SURFACTANT</v>
          </cell>
          <cell r="I761">
            <v>0.3982</v>
          </cell>
          <cell r="J761" t="str">
            <v>OSY</v>
          </cell>
          <cell r="K761">
            <v>8.4646000000000008</v>
          </cell>
          <cell r="L761" t="str">
            <v>IN</v>
          </cell>
          <cell r="O761" t="str">
            <v>LY</v>
          </cell>
          <cell r="P761">
            <v>6</v>
          </cell>
          <cell r="U761" t="str">
            <v>W0327WH</v>
          </cell>
          <cell r="V761" t="str">
            <v>WAYSCRAP</v>
          </cell>
          <cell r="X761" t="str">
            <v>A</v>
          </cell>
        </row>
        <row r="762">
          <cell r="A762" t="str">
            <v>W0327CD0762</v>
          </cell>
          <cell r="B762" t="str">
            <v>13.5 GSM 762 MM WHITE SURFACTANT SB (FD)</v>
          </cell>
          <cell r="C762" t="str">
            <v>W0327CD</v>
          </cell>
          <cell r="E762" t="str">
            <v>SPUNBOND</v>
          </cell>
          <cell r="G762" t="str">
            <v>WHITE</v>
          </cell>
          <cell r="H762" t="str">
            <v>SURFACTANT</v>
          </cell>
          <cell r="I762">
            <v>0.3982</v>
          </cell>
          <cell r="J762" t="str">
            <v>OSY</v>
          </cell>
          <cell r="K762">
            <v>30</v>
          </cell>
          <cell r="L762" t="str">
            <v>IN</v>
          </cell>
          <cell r="O762" t="str">
            <v>LY</v>
          </cell>
          <cell r="P762">
            <v>1</v>
          </cell>
          <cell r="U762" t="str">
            <v>W0327CD</v>
          </cell>
          <cell r="V762" t="str">
            <v>WAYSCRAP - FDA</v>
          </cell>
          <cell r="X762" t="str">
            <v>A</v>
          </cell>
        </row>
        <row r="763">
          <cell r="A763" t="str">
            <v>W0327LP0120</v>
          </cell>
          <cell r="B763" t="str">
            <v>13.5 GSM 120 MM BABY BLUE SURFACTANT</v>
          </cell>
          <cell r="C763" t="str">
            <v>W0327WH</v>
          </cell>
          <cell r="E763" t="str">
            <v>SPUNBOND</v>
          </cell>
          <cell r="G763" t="str">
            <v>BABY BLUE</v>
          </cell>
          <cell r="H763" t="str">
            <v>SURFACTANT</v>
          </cell>
          <cell r="I763">
            <v>0.3982</v>
          </cell>
          <cell r="J763" t="str">
            <v>OSY</v>
          </cell>
          <cell r="K763">
            <v>4.7244000000000002</v>
          </cell>
          <cell r="L763" t="str">
            <v>IN</v>
          </cell>
          <cell r="O763" t="str">
            <v>LY</v>
          </cell>
          <cell r="P763">
            <v>10</v>
          </cell>
          <cell r="U763" t="str">
            <v>W0327LP</v>
          </cell>
          <cell r="V763" t="str">
            <v>WAYSCRAP</v>
          </cell>
          <cell r="X763" t="str">
            <v>A</v>
          </cell>
        </row>
        <row r="764">
          <cell r="A764" t="str">
            <v>W0327LP0279</v>
          </cell>
          <cell r="B764" t="str">
            <v>13.5 GSM 11" BABY BLUE SURFACTANT</v>
          </cell>
          <cell r="C764" t="str">
            <v>W0327WH</v>
          </cell>
          <cell r="E764" t="str">
            <v>SPUNBOND</v>
          </cell>
          <cell r="G764" t="str">
            <v>BABY BLUE</v>
          </cell>
          <cell r="H764" t="str">
            <v>SURFACTANT</v>
          </cell>
          <cell r="I764">
            <v>0.39815</v>
          </cell>
          <cell r="J764" t="str">
            <v>OSY</v>
          </cell>
          <cell r="K764">
            <v>11</v>
          </cell>
          <cell r="L764" t="str">
            <v>IN</v>
          </cell>
          <cell r="O764" t="str">
            <v>LY</v>
          </cell>
          <cell r="P764">
            <v>4</v>
          </cell>
          <cell r="U764" t="str">
            <v>W0327LP</v>
          </cell>
          <cell r="V764" t="str">
            <v>WAYSCRAP</v>
          </cell>
          <cell r="X764" t="str">
            <v>B</v>
          </cell>
        </row>
        <row r="765">
          <cell r="A765" t="str">
            <v>W0327LP0416</v>
          </cell>
          <cell r="B765" t="str">
            <v>13.5 GSM 416 MM BABY BLUE SURFACTANT</v>
          </cell>
          <cell r="C765" t="str">
            <v>W0327WH</v>
          </cell>
          <cell r="E765" t="str">
            <v>SPUNBOND</v>
          </cell>
          <cell r="G765" t="str">
            <v>BABY BLUE</v>
          </cell>
          <cell r="H765" t="str">
            <v>SURFACTANT</v>
          </cell>
          <cell r="I765">
            <v>0.39816000000000001</v>
          </cell>
          <cell r="J765" t="str">
            <v>OSY</v>
          </cell>
          <cell r="K765">
            <v>16.377949999999998</v>
          </cell>
          <cell r="L765" t="str">
            <v>IN</v>
          </cell>
          <cell r="O765" t="str">
            <v>LY</v>
          </cell>
          <cell r="P765">
            <v>3</v>
          </cell>
          <cell r="U765" t="str">
            <v>W0327LP</v>
          </cell>
          <cell r="V765" t="str">
            <v>WAYSCRAP</v>
          </cell>
          <cell r="X765" t="str">
            <v>B</v>
          </cell>
        </row>
        <row r="766">
          <cell r="A766" t="str">
            <v>W0327LP0556</v>
          </cell>
          <cell r="B766" t="str">
            <v>13.5 GSM 556 MM BABY BLUE SURFACTANT</v>
          </cell>
          <cell r="C766" t="str">
            <v>W0327WH</v>
          </cell>
          <cell r="E766" t="str">
            <v>SPUNBOND</v>
          </cell>
          <cell r="G766" t="str">
            <v>BABY BLUE</v>
          </cell>
          <cell r="H766" t="str">
            <v>SURFACTANT</v>
          </cell>
          <cell r="I766">
            <v>0.39816000000000001</v>
          </cell>
          <cell r="J766" t="str">
            <v>OSY</v>
          </cell>
          <cell r="K766">
            <v>21.889759999999999</v>
          </cell>
          <cell r="L766" t="str">
            <v>IN</v>
          </cell>
          <cell r="O766" t="str">
            <v>LY</v>
          </cell>
          <cell r="P766">
            <v>2</v>
          </cell>
          <cell r="U766" t="str">
            <v>W0327LP</v>
          </cell>
          <cell r="V766" t="str">
            <v>WAYSCRAP</v>
          </cell>
          <cell r="X766" t="str">
            <v>B</v>
          </cell>
        </row>
        <row r="767">
          <cell r="A767" t="str">
            <v>W0327LP0737</v>
          </cell>
          <cell r="B767" t="str">
            <v>13.5 GSM 737 MM BABY BLUE SURFACTANT</v>
          </cell>
          <cell r="C767" t="str">
            <v>W0327WH</v>
          </cell>
          <cell r="E767" t="str">
            <v>SPUNBOND</v>
          </cell>
          <cell r="G767" t="str">
            <v>BABY BLUE</v>
          </cell>
          <cell r="H767" t="str">
            <v>SURFACTANT</v>
          </cell>
          <cell r="I767">
            <v>0.39816000000000001</v>
          </cell>
          <cell r="J767" t="str">
            <v>OSY</v>
          </cell>
          <cell r="K767">
            <v>29.015750000000001</v>
          </cell>
          <cell r="L767" t="str">
            <v>IN</v>
          </cell>
          <cell r="O767" t="str">
            <v>LY</v>
          </cell>
          <cell r="P767">
            <v>1</v>
          </cell>
          <cell r="U767" t="str">
            <v>W0327LP</v>
          </cell>
          <cell r="V767" t="str">
            <v>WAYSCRAP</v>
          </cell>
          <cell r="X767" t="str">
            <v>B</v>
          </cell>
        </row>
        <row r="768">
          <cell r="A768" t="str">
            <v>W0327WH0215</v>
          </cell>
          <cell r="B768" t="str">
            <v>13.5 GSM 215 MM WHITE SURFACTANT SB</v>
          </cell>
          <cell r="C768" t="str">
            <v>W0327WH</v>
          </cell>
          <cell r="E768" t="str">
            <v>SPUNBOND</v>
          </cell>
          <cell r="G768" t="str">
            <v>WHITE</v>
          </cell>
          <cell r="H768" t="str">
            <v>SURFACTANT</v>
          </cell>
          <cell r="I768">
            <v>0.3982</v>
          </cell>
          <cell r="J768" t="str">
            <v>OSY</v>
          </cell>
          <cell r="K768">
            <v>8.4646000000000008</v>
          </cell>
          <cell r="L768" t="str">
            <v>IN</v>
          </cell>
          <cell r="O768" t="str">
            <v>LY</v>
          </cell>
          <cell r="P768">
            <v>6</v>
          </cell>
          <cell r="U768" t="str">
            <v>W0327WH</v>
          </cell>
          <cell r="V768" t="str">
            <v>WAYSCRAP</v>
          </cell>
          <cell r="X768" t="str">
            <v>B</v>
          </cell>
        </row>
        <row r="769">
          <cell r="A769" t="str">
            <v>W0327WH0221</v>
          </cell>
          <cell r="B769" t="str">
            <v>13.5 GSM 221 MM WHITE SURFACTANT</v>
          </cell>
          <cell r="C769" t="str">
            <v>W0327WH</v>
          </cell>
          <cell r="E769" t="str">
            <v>SPUNBOND</v>
          </cell>
          <cell r="G769" t="str">
            <v>WHITE</v>
          </cell>
          <cell r="H769" t="str">
            <v>SURFACTANT</v>
          </cell>
          <cell r="I769">
            <v>0.3982</v>
          </cell>
          <cell r="J769" t="str">
            <v>OSY</v>
          </cell>
          <cell r="K769">
            <v>8.7007999999999992</v>
          </cell>
          <cell r="L769" t="str">
            <v>IN</v>
          </cell>
          <cell r="O769" t="str">
            <v>LY</v>
          </cell>
          <cell r="P769">
            <v>5</v>
          </cell>
          <cell r="U769" t="str">
            <v>W0327WH</v>
          </cell>
          <cell r="V769" t="str">
            <v>WAYSCRAP</v>
          </cell>
          <cell r="X769" t="str">
            <v>B</v>
          </cell>
        </row>
        <row r="770">
          <cell r="A770" t="str">
            <v>W0327WH0241</v>
          </cell>
          <cell r="B770" t="str">
            <v>13.5 GSM 241 MM WHITE SURFACTANT</v>
          </cell>
          <cell r="C770" t="str">
            <v>W0327WH</v>
          </cell>
          <cell r="E770" t="str">
            <v>SPUNBOND</v>
          </cell>
          <cell r="G770" t="str">
            <v>WHITE</v>
          </cell>
          <cell r="H770" t="str">
            <v>SURFACTANT</v>
          </cell>
          <cell r="I770">
            <v>0.4</v>
          </cell>
          <cell r="J770" t="str">
            <v>OSY</v>
          </cell>
          <cell r="L770" t="str">
            <v>IN</v>
          </cell>
          <cell r="O770" t="str">
            <v>LY</v>
          </cell>
          <cell r="P770">
            <v>5</v>
          </cell>
          <cell r="U770" t="str">
            <v>W0327WH</v>
          </cell>
          <cell r="V770" t="str">
            <v>WAYSCRAP</v>
          </cell>
          <cell r="X770" t="str">
            <v>A</v>
          </cell>
        </row>
        <row r="771">
          <cell r="A771" t="str">
            <v>W0327WH0262</v>
          </cell>
          <cell r="B771" t="str">
            <v>13.5 GSM 262 MM WHITE SURFACTANT</v>
          </cell>
          <cell r="C771" t="str">
            <v>W0327WH</v>
          </cell>
          <cell r="E771" t="str">
            <v>SPUNBOND</v>
          </cell>
          <cell r="G771" t="str">
            <v>WHITE</v>
          </cell>
          <cell r="H771" t="str">
            <v>SURFACTANT</v>
          </cell>
          <cell r="I771">
            <v>0.3982</v>
          </cell>
          <cell r="J771" t="str">
            <v>OSY</v>
          </cell>
          <cell r="K771">
            <v>10.315</v>
          </cell>
          <cell r="L771" t="str">
            <v>IN</v>
          </cell>
          <cell r="O771" t="str">
            <v>LY</v>
          </cell>
          <cell r="U771" t="str">
            <v>W0327WH</v>
          </cell>
          <cell r="V771" t="str">
            <v>WAYSCRAP</v>
          </cell>
          <cell r="X771" t="str">
            <v>B</v>
          </cell>
        </row>
        <row r="772">
          <cell r="A772" t="str">
            <v>W0327WH0356</v>
          </cell>
          <cell r="B772" t="str">
            <v>13.5 GSM 356 MM WHITE SURFACTANT</v>
          </cell>
          <cell r="C772" t="str">
            <v>W0327WH</v>
          </cell>
          <cell r="E772" t="str">
            <v>SPUNBOND</v>
          </cell>
          <cell r="G772" t="str">
            <v>WHITE</v>
          </cell>
          <cell r="H772" t="str">
            <v>SURFACTANT</v>
          </cell>
          <cell r="I772">
            <v>0.3982</v>
          </cell>
          <cell r="J772" t="str">
            <v>OSY</v>
          </cell>
          <cell r="K772">
            <v>14.015700000000001</v>
          </cell>
          <cell r="L772" t="str">
            <v>IN</v>
          </cell>
          <cell r="O772" t="str">
            <v>LY</v>
          </cell>
          <cell r="P772">
            <v>3</v>
          </cell>
          <cell r="U772" t="str">
            <v>W0327WH</v>
          </cell>
          <cell r="V772" t="str">
            <v>WAYSCRAP</v>
          </cell>
          <cell r="X772" t="str">
            <v>B</v>
          </cell>
        </row>
        <row r="773">
          <cell r="A773" t="str">
            <v>W0327WH0416</v>
          </cell>
          <cell r="B773" t="str">
            <v>13.5 GSM 416 MM WHITE SURFACTANT</v>
          </cell>
          <cell r="C773" t="str">
            <v>W0327WH</v>
          </cell>
          <cell r="E773" t="str">
            <v>SPUNBOND</v>
          </cell>
          <cell r="G773" t="str">
            <v>WHITE</v>
          </cell>
          <cell r="H773" t="str">
            <v>SURFACTANT</v>
          </cell>
          <cell r="I773">
            <v>0.3982</v>
          </cell>
          <cell r="J773" t="str">
            <v>OSY</v>
          </cell>
          <cell r="K773">
            <v>16.377949999999998</v>
          </cell>
          <cell r="L773" t="str">
            <v>IN</v>
          </cell>
          <cell r="O773" t="str">
            <v>LY</v>
          </cell>
          <cell r="P773">
            <v>3</v>
          </cell>
          <cell r="U773" t="str">
            <v>W0327WH</v>
          </cell>
          <cell r="V773" t="str">
            <v>WAYSCRAP</v>
          </cell>
          <cell r="X773" t="str">
            <v>B</v>
          </cell>
        </row>
        <row r="774">
          <cell r="A774" t="str">
            <v>W0327WH0432</v>
          </cell>
          <cell r="B774" t="str">
            <v>13.5 GSM 17" WHITE SURFACTANT</v>
          </cell>
          <cell r="C774" t="str">
            <v>W0327WH</v>
          </cell>
          <cell r="D774" t="str">
            <v>WIDTH = 17"</v>
          </cell>
          <cell r="E774" t="str">
            <v>SPUNBOND</v>
          </cell>
          <cell r="G774" t="str">
            <v>WHITE</v>
          </cell>
          <cell r="H774" t="str">
            <v>SURFACTANT</v>
          </cell>
          <cell r="I774">
            <v>0.3982</v>
          </cell>
          <cell r="J774" t="str">
            <v>OSY</v>
          </cell>
          <cell r="K774">
            <v>17</v>
          </cell>
          <cell r="L774" t="str">
            <v>IN</v>
          </cell>
          <cell r="O774" t="str">
            <v>LY</v>
          </cell>
          <cell r="P774">
            <v>3</v>
          </cell>
          <cell r="U774" t="str">
            <v>W0327WH</v>
          </cell>
          <cell r="V774" t="str">
            <v>WAYSCRAP</v>
          </cell>
          <cell r="X774" t="str">
            <v>B</v>
          </cell>
        </row>
        <row r="775">
          <cell r="A775" t="str">
            <v>W0327WH0457</v>
          </cell>
          <cell r="B775" t="str">
            <v>13.5 GSM 457 MM WHITE SURFACTANT</v>
          </cell>
          <cell r="C775" t="str">
            <v>W0327WH</v>
          </cell>
          <cell r="E775" t="str">
            <v>SPUNBOND</v>
          </cell>
          <cell r="G775" t="str">
            <v>WHITE</v>
          </cell>
          <cell r="H775" t="str">
            <v>SURFACTANT</v>
          </cell>
          <cell r="I775">
            <v>0.3982</v>
          </cell>
          <cell r="J775" t="str">
            <v>OSY</v>
          </cell>
          <cell r="K775">
            <v>17.992100000000001</v>
          </cell>
          <cell r="L775" t="str">
            <v>IN</v>
          </cell>
          <cell r="O775" t="str">
            <v>LY</v>
          </cell>
          <cell r="P775">
            <v>2</v>
          </cell>
          <cell r="U775" t="str">
            <v>W0327WH</v>
          </cell>
          <cell r="V775" t="str">
            <v>WAYSCRAP</v>
          </cell>
          <cell r="X775" t="str">
            <v>B</v>
          </cell>
        </row>
        <row r="776">
          <cell r="A776" t="str">
            <v>W0327WH0556</v>
          </cell>
          <cell r="B776" t="str">
            <v>13.5 GSM 556 MM WHITE SURFACTANT</v>
          </cell>
          <cell r="C776" t="str">
            <v>W0327WH</v>
          </cell>
          <cell r="E776" t="str">
            <v>SPUNBOND</v>
          </cell>
          <cell r="G776" t="str">
            <v>WHITE</v>
          </cell>
          <cell r="H776" t="str">
            <v>SURFACTANT</v>
          </cell>
          <cell r="I776">
            <v>0.3982</v>
          </cell>
          <cell r="J776" t="str">
            <v>OSY</v>
          </cell>
          <cell r="K776">
            <v>21.889759999999999</v>
          </cell>
          <cell r="L776" t="str">
            <v>IN</v>
          </cell>
          <cell r="O776" t="str">
            <v>LY</v>
          </cell>
          <cell r="P776">
            <v>2</v>
          </cell>
          <cell r="U776" t="str">
            <v>W0327WH</v>
          </cell>
          <cell r="V776" t="str">
            <v>WAYSCRAP</v>
          </cell>
          <cell r="X776" t="str">
            <v>B</v>
          </cell>
        </row>
        <row r="777">
          <cell r="A777" t="str">
            <v>W0327WH0559</v>
          </cell>
          <cell r="B777" t="str">
            <v>13.5 GSM 22" WHITE SURFACTANT</v>
          </cell>
          <cell r="C777" t="str">
            <v>W0327WH</v>
          </cell>
          <cell r="D777" t="str">
            <v>WIDTH = 22"</v>
          </cell>
          <cell r="E777" t="str">
            <v>SPUNBOND</v>
          </cell>
          <cell r="G777" t="str">
            <v>WHITE</v>
          </cell>
          <cell r="H777" t="str">
            <v>SURFACTANT</v>
          </cell>
          <cell r="I777">
            <v>0.3982</v>
          </cell>
          <cell r="J777" t="str">
            <v>OSY</v>
          </cell>
          <cell r="K777">
            <v>22</v>
          </cell>
          <cell r="L777" t="str">
            <v>IN</v>
          </cell>
          <cell r="O777" t="str">
            <v>LY</v>
          </cell>
          <cell r="P777">
            <v>2</v>
          </cell>
          <cell r="U777" t="str">
            <v>W0327WH</v>
          </cell>
          <cell r="V777" t="str">
            <v>WAYSCRAP</v>
          </cell>
          <cell r="X777" t="str">
            <v>B</v>
          </cell>
        </row>
        <row r="778">
          <cell r="A778" t="str">
            <v>W0327WH0584</v>
          </cell>
          <cell r="B778" t="str">
            <v>13.5 GSM 23" WHITE SURFACTANT</v>
          </cell>
          <cell r="C778" t="str">
            <v>W0327WH</v>
          </cell>
          <cell r="D778" t="str">
            <v>WIDTH = 23"</v>
          </cell>
          <cell r="E778" t="str">
            <v>SPUNBOND</v>
          </cell>
          <cell r="F778" t="str">
            <v>SURFACTANT</v>
          </cell>
          <cell r="G778" t="str">
            <v>WHITE</v>
          </cell>
          <cell r="H778" t="str">
            <v>SURFACTANT</v>
          </cell>
          <cell r="I778">
            <v>0.3982</v>
          </cell>
          <cell r="J778" t="str">
            <v>OSY</v>
          </cell>
          <cell r="K778">
            <v>22.992100000000001</v>
          </cell>
          <cell r="L778" t="str">
            <v>IN</v>
          </cell>
          <cell r="O778" t="str">
            <v>LY</v>
          </cell>
          <cell r="P778">
            <v>2</v>
          </cell>
          <cell r="U778" t="str">
            <v>W0327WH</v>
          </cell>
          <cell r="V778" t="str">
            <v>WAYSCRAP</v>
          </cell>
          <cell r="X778" t="str">
            <v>B</v>
          </cell>
        </row>
        <row r="779">
          <cell r="A779" t="str">
            <v>W0327WH0589</v>
          </cell>
          <cell r="B779" t="str">
            <v>13.5 GSM 589 MM WHITE SURFACTANT</v>
          </cell>
          <cell r="C779" t="str">
            <v>W0327WH</v>
          </cell>
          <cell r="E779" t="str">
            <v>SPUNBOND</v>
          </cell>
          <cell r="G779" t="str">
            <v>WHITE</v>
          </cell>
          <cell r="H779" t="str">
            <v>SURFACTANT</v>
          </cell>
          <cell r="I779">
            <v>0.3982</v>
          </cell>
          <cell r="J779" t="str">
            <v>OSY</v>
          </cell>
          <cell r="K779">
            <v>23.189</v>
          </cell>
          <cell r="L779" t="str">
            <v>IN</v>
          </cell>
          <cell r="O779" t="str">
            <v>LY</v>
          </cell>
          <cell r="P779">
            <v>1</v>
          </cell>
          <cell r="U779" t="str">
            <v>W0327WH</v>
          </cell>
          <cell r="V779" t="str">
            <v>WAYSCRAP</v>
          </cell>
          <cell r="X779" t="str">
            <v>B</v>
          </cell>
        </row>
        <row r="780">
          <cell r="A780" t="str">
            <v>W0327WH0635</v>
          </cell>
          <cell r="B780" t="str">
            <v>13.5 GSM 635 MM WHITE SURFACTANT</v>
          </cell>
          <cell r="C780" t="str">
            <v>W0327WH</v>
          </cell>
          <cell r="D780" t="str">
            <v>WIDTH = 25"</v>
          </cell>
          <cell r="E780" t="str">
            <v>SPUNBOND</v>
          </cell>
          <cell r="G780" t="str">
            <v>WHITE</v>
          </cell>
          <cell r="H780" t="str">
            <v>SURFACTANT</v>
          </cell>
          <cell r="I780">
            <v>0.3982</v>
          </cell>
          <cell r="J780" t="str">
            <v>OSY</v>
          </cell>
          <cell r="K780">
            <v>25</v>
          </cell>
          <cell r="L780" t="str">
            <v>IN</v>
          </cell>
          <cell r="O780" t="str">
            <v>LY</v>
          </cell>
          <cell r="P780">
            <v>2</v>
          </cell>
          <cell r="Q780" t="str">
            <v>PINK</v>
          </cell>
          <cell r="U780" t="str">
            <v>W0327WH</v>
          </cell>
          <cell r="V780" t="str">
            <v>WAYSCRAP</v>
          </cell>
          <cell r="X780" t="str">
            <v>B</v>
          </cell>
        </row>
        <row r="781">
          <cell r="A781" t="str">
            <v>W0327WH0640</v>
          </cell>
          <cell r="B781" t="str">
            <v>13.5 GSM 640 MM WHITE SURFACTANT</v>
          </cell>
          <cell r="C781" t="str">
            <v>W0327WH</v>
          </cell>
          <cell r="E781" t="str">
            <v>SPUNBOND</v>
          </cell>
          <cell r="G781" t="str">
            <v>WHITE</v>
          </cell>
          <cell r="H781" t="str">
            <v>SURFACTANT</v>
          </cell>
          <cell r="I781">
            <v>0.3982</v>
          </cell>
          <cell r="J781" t="str">
            <v>OSY</v>
          </cell>
          <cell r="K781">
            <v>25.196899999999999</v>
          </cell>
          <cell r="L781" t="str">
            <v>IN</v>
          </cell>
          <cell r="O781" t="str">
            <v>LY</v>
          </cell>
          <cell r="P781">
            <v>1</v>
          </cell>
          <cell r="U781" t="str">
            <v>W0327WH</v>
          </cell>
          <cell r="V781" t="str">
            <v>WAYSCRAP</v>
          </cell>
          <cell r="X781" t="str">
            <v>B</v>
          </cell>
        </row>
        <row r="782">
          <cell r="A782" t="str">
            <v>W0327WH0641</v>
          </cell>
          <cell r="B782" t="str">
            <v>13.5 GSM 641 MM WHITE SURFACTANT</v>
          </cell>
          <cell r="C782" t="str">
            <v>W0327WH</v>
          </cell>
          <cell r="E782" t="str">
            <v>SPUNBOND</v>
          </cell>
          <cell r="G782" t="str">
            <v>WHITE</v>
          </cell>
          <cell r="H782" t="str">
            <v>SURFACTANT</v>
          </cell>
          <cell r="I782">
            <v>0.3982</v>
          </cell>
          <cell r="J782" t="str">
            <v>OSY</v>
          </cell>
          <cell r="K782">
            <v>25.2362</v>
          </cell>
          <cell r="L782" t="str">
            <v>IN</v>
          </cell>
          <cell r="O782" t="str">
            <v>LY</v>
          </cell>
          <cell r="P782">
            <v>2</v>
          </cell>
          <cell r="U782" t="str">
            <v>W0327WH</v>
          </cell>
          <cell r="V782" t="str">
            <v>WAYSCRAP</v>
          </cell>
          <cell r="X782" t="str">
            <v>B</v>
          </cell>
        </row>
        <row r="783">
          <cell r="A783" t="str">
            <v>W0327WH0648</v>
          </cell>
          <cell r="B783" t="str">
            <v>13.5 GSM 648 MM WHITE SURFACTANT</v>
          </cell>
          <cell r="C783" t="str">
            <v>W0327WH</v>
          </cell>
          <cell r="D783" t="str">
            <v>WIDTH = 25.5"</v>
          </cell>
          <cell r="E783" t="str">
            <v>SPUNBOND</v>
          </cell>
          <cell r="G783" t="str">
            <v>WHITE</v>
          </cell>
          <cell r="H783" t="str">
            <v>SURFACTANT</v>
          </cell>
          <cell r="I783">
            <v>0.39816000000000001</v>
          </cell>
          <cell r="J783" t="str">
            <v>OSY</v>
          </cell>
          <cell r="K783">
            <v>25.511199999999999</v>
          </cell>
          <cell r="L783" t="str">
            <v>IN</v>
          </cell>
          <cell r="O783" t="str">
            <v>LY</v>
          </cell>
          <cell r="U783" t="str">
            <v>W0327WH</v>
          </cell>
          <cell r="V783" t="str">
            <v>WAYSCRAP</v>
          </cell>
          <cell r="X783" t="str">
            <v>B</v>
          </cell>
        </row>
        <row r="784">
          <cell r="A784" t="str">
            <v>W0327WH0692</v>
          </cell>
          <cell r="B784" t="str">
            <v>13.5 GSM 692 MM WHITE SURFACTANT</v>
          </cell>
          <cell r="C784" t="str">
            <v>W0327WH</v>
          </cell>
          <cell r="E784" t="str">
            <v>SPUNBOND</v>
          </cell>
          <cell r="G784" t="str">
            <v>WHITE</v>
          </cell>
          <cell r="H784" t="str">
            <v>SURFACTANT</v>
          </cell>
          <cell r="I784">
            <v>0.3982</v>
          </cell>
          <cell r="J784" t="str">
            <v>OSY</v>
          </cell>
          <cell r="K784">
            <v>27.2441</v>
          </cell>
          <cell r="L784" t="str">
            <v>IN</v>
          </cell>
          <cell r="O784" t="str">
            <v>LY</v>
          </cell>
          <cell r="P784">
            <v>1</v>
          </cell>
          <cell r="U784" t="str">
            <v>W0327WH</v>
          </cell>
          <cell r="V784" t="str">
            <v>WAYSCRAP</v>
          </cell>
          <cell r="X784" t="str">
            <v>B</v>
          </cell>
        </row>
        <row r="785">
          <cell r="A785" t="str">
            <v>W0327WH0718</v>
          </cell>
          <cell r="B785" t="str">
            <v>13.5 GSM 718 MM WHITE SURFACTANT</v>
          </cell>
          <cell r="C785" t="str">
            <v>W0327WH</v>
          </cell>
          <cell r="D785" t="str">
            <v>WIDTH = 28.25"</v>
          </cell>
          <cell r="E785" t="str">
            <v>SPUNBOND</v>
          </cell>
          <cell r="G785" t="str">
            <v>WHITE</v>
          </cell>
          <cell r="H785" t="str">
            <v>SURFACTANT</v>
          </cell>
          <cell r="I785">
            <v>0.3982</v>
          </cell>
          <cell r="J785" t="str">
            <v>OSY</v>
          </cell>
          <cell r="K785">
            <v>28.27</v>
          </cell>
          <cell r="L785" t="str">
            <v>IN</v>
          </cell>
          <cell r="O785" t="str">
            <v>LY</v>
          </cell>
          <cell r="P785">
            <v>1</v>
          </cell>
          <cell r="Q785" t="str">
            <v>PINK</v>
          </cell>
          <cell r="U785" t="str">
            <v>W0327WH</v>
          </cell>
          <cell r="V785" t="str">
            <v>WAYSCRAP</v>
          </cell>
          <cell r="X785" t="str">
            <v>B</v>
          </cell>
        </row>
        <row r="786">
          <cell r="A786" t="str">
            <v>W0327WH0762</v>
          </cell>
          <cell r="B786" t="str">
            <v>13.5 GSM 30" WHITE SURFACTANT</v>
          </cell>
          <cell r="C786" t="str">
            <v>W0327WH</v>
          </cell>
          <cell r="D786" t="str">
            <v>WIDTH = 30"</v>
          </cell>
          <cell r="E786" t="str">
            <v>SPUNBOND</v>
          </cell>
          <cell r="G786" t="str">
            <v>WHITE</v>
          </cell>
          <cell r="H786" t="str">
            <v>SURFACTANT</v>
          </cell>
          <cell r="I786">
            <v>0.3982</v>
          </cell>
          <cell r="J786" t="str">
            <v>OSY</v>
          </cell>
          <cell r="K786">
            <v>30</v>
          </cell>
          <cell r="L786" t="str">
            <v>IN</v>
          </cell>
          <cell r="O786" t="str">
            <v>LY</v>
          </cell>
          <cell r="P786">
            <v>1</v>
          </cell>
          <cell r="Q786" t="str">
            <v>PINK</v>
          </cell>
          <cell r="U786" t="str">
            <v>W0327WH</v>
          </cell>
          <cell r="V786" t="str">
            <v>WAYSCRAP</v>
          </cell>
          <cell r="X786" t="str">
            <v>B</v>
          </cell>
        </row>
        <row r="787">
          <cell r="A787" t="str">
            <v>W0327WH0767</v>
          </cell>
          <cell r="B787" t="str">
            <v>13.5 GSM 767 MM WHITE SURFACTANT</v>
          </cell>
          <cell r="C787" t="str">
            <v>W0327WH</v>
          </cell>
          <cell r="E787" t="str">
            <v>SPUNBOND</v>
          </cell>
          <cell r="G787" t="str">
            <v>WHITE</v>
          </cell>
          <cell r="H787" t="str">
            <v>SURFACTANT</v>
          </cell>
          <cell r="I787">
            <v>0.3982</v>
          </cell>
          <cell r="J787" t="str">
            <v>OSY</v>
          </cell>
          <cell r="K787">
            <v>30.196899999999999</v>
          </cell>
          <cell r="L787" t="str">
            <v>IN</v>
          </cell>
          <cell r="O787" t="str">
            <v>LY</v>
          </cell>
          <cell r="P787">
            <v>1</v>
          </cell>
          <cell r="U787" t="str">
            <v>W0327WH</v>
          </cell>
          <cell r="V787" t="str">
            <v>WAYSCRAP</v>
          </cell>
          <cell r="X787" t="str">
            <v>B</v>
          </cell>
        </row>
        <row r="788">
          <cell r="A788" t="str">
            <v>W0327WH0775</v>
          </cell>
          <cell r="B788" t="str">
            <v>13.5 GSM 30.5" WHITE SURFACTANT</v>
          </cell>
          <cell r="C788" t="str">
            <v>W0327WH</v>
          </cell>
          <cell r="D788" t="str">
            <v>WIDTH = 30.5"</v>
          </cell>
          <cell r="E788" t="str">
            <v>SPUNBOND</v>
          </cell>
          <cell r="G788" t="str">
            <v>WHITE</v>
          </cell>
          <cell r="H788" t="str">
            <v>SURFACTANT</v>
          </cell>
          <cell r="I788">
            <v>0.3982</v>
          </cell>
          <cell r="J788" t="str">
            <v>OSY</v>
          </cell>
          <cell r="K788">
            <v>30.5</v>
          </cell>
          <cell r="L788" t="str">
            <v>IN</v>
          </cell>
          <cell r="O788" t="str">
            <v>LY</v>
          </cell>
          <cell r="P788">
            <v>1</v>
          </cell>
          <cell r="Q788" t="str">
            <v>PINK</v>
          </cell>
          <cell r="U788" t="str">
            <v>W0327WH</v>
          </cell>
          <cell r="V788" t="str">
            <v>WAYSCRAP</v>
          </cell>
          <cell r="X788" t="str">
            <v>B</v>
          </cell>
        </row>
        <row r="789">
          <cell r="A789" t="str">
            <v>W0327WH0781</v>
          </cell>
          <cell r="B789" t="str">
            <v>13.5 GSM 781 MM WHITE SURFACTANT</v>
          </cell>
          <cell r="C789" t="str">
            <v>W0327WH</v>
          </cell>
          <cell r="E789" t="str">
            <v>SPUNBOND</v>
          </cell>
          <cell r="G789" t="str">
            <v>WHITE</v>
          </cell>
          <cell r="H789" t="str">
            <v>SURFACTANT</v>
          </cell>
          <cell r="I789">
            <v>0.3982</v>
          </cell>
          <cell r="J789" t="str">
            <v>OSY</v>
          </cell>
          <cell r="K789">
            <v>30.748000000000001</v>
          </cell>
          <cell r="L789" t="str">
            <v>IN</v>
          </cell>
          <cell r="O789" t="str">
            <v>LY</v>
          </cell>
          <cell r="U789" t="str">
            <v>W0327WH</v>
          </cell>
          <cell r="V789" t="str">
            <v>WAYSCRAP</v>
          </cell>
          <cell r="X789" t="str">
            <v>B</v>
          </cell>
        </row>
        <row r="790">
          <cell r="A790" t="str">
            <v>W0327WH0801</v>
          </cell>
          <cell r="B790" t="str">
            <v>13.5 GSM 801 MM WHITE SURFACTANT</v>
          </cell>
          <cell r="C790" t="str">
            <v>W0327WH</v>
          </cell>
          <cell r="E790" t="str">
            <v>SPUNBOND</v>
          </cell>
          <cell r="G790" t="str">
            <v>WHITE</v>
          </cell>
          <cell r="H790" t="str">
            <v>SURFACTANT</v>
          </cell>
          <cell r="I790">
            <v>0.3982</v>
          </cell>
          <cell r="J790" t="str">
            <v>OSY</v>
          </cell>
          <cell r="K790">
            <v>31.535399999999999</v>
          </cell>
          <cell r="L790" t="str">
            <v>IN</v>
          </cell>
          <cell r="O790" t="str">
            <v>LY</v>
          </cell>
          <cell r="P790">
            <v>1</v>
          </cell>
          <cell r="U790" t="str">
            <v>W0327WH</v>
          </cell>
          <cell r="V790" t="str">
            <v>WAYSCRAP</v>
          </cell>
          <cell r="X790" t="str">
            <v>B</v>
          </cell>
        </row>
        <row r="791">
          <cell r="A791" t="str">
            <v>W0327WH0806</v>
          </cell>
          <cell r="B791" t="str">
            <v>13.5 GSM 806 MM WHITE SURFACTANT</v>
          </cell>
          <cell r="C791" t="str">
            <v>W0327WH</v>
          </cell>
          <cell r="D791" t="str">
            <v>WIDTH = 31.75"</v>
          </cell>
          <cell r="E791" t="str">
            <v>SPUNBOND</v>
          </cell>
          <cell r="G791" t="str">
            <v>WHITE</v>
          </cell>
          <cell r="H791" t="str">
            <v>SURFACTANT</v>
          </cell>
          <cell r="I791">
            <v>0.3982</v>
          </cell>
          <cell r="J791" t="str">
            <v>OSY</v>
          </cell>
          <cell r="K791">
            <v>31.732299999999999</v>
          </cell>
          <cell r="L791" t="str">
            <v>IN</v>
          </cell>
          <cell r="O791" t="str">
            <v>LY</v>
          </cell>
          <cell r="P791">
            <v>1</v>
          </cell>
          <cell r="U791" t="str">
            <v>W0327WH</v>
          </cell>
          <cell r="V791" t="str">
            <v>WAYSCRAP</v>
          </cell>
          <cell r="X791" t="str">
            <v>B</v>
          </cell>
        </row>
        <row r="792">
          <cell r="A792" t="str">
            <v>W0327WH0813</v>
          </cell>
          <cell r="B792" t="str">
            <v>13.5 GSM 813 MM WHITE SURFACTANT</v>
          </cell>
          <cell r="C792" t="str">
            <v>W0327WH</v>
          </cell>
          <cell r="D792" t="str">
            <v>WIDTH = 32"</v>
          </cell>
          <cell r="E792" t="str">
            <v>SPUNBOND</v>
          </cell>
          <cell r="G792" t="str">
            <v>WHITE</v>
          </cell>
          <cell r="H792" t="str">
            <v>SURFACTANT</v>
          </cell>
          <cell r="I792">
            <v>0.3982</v>
          </cell>
          <cell r="J792" t="str">
            <v>OSY</v>
          </cell>
          <cell r="K792">
            <v>32</v>
          </cell>
          <cell r="L792" t="str">
            <v>IN</v>
          </cell>
          <cell r="O792" t="str">
            <v>LY</v>
          </cell>
          <cell r="P792">
            <v>1</v>
          </cell>
          <cell r="Q792" t="str">
            <v>PINK</v>
          </cell>
          <cell r="U792" t="str">
            <v>W0327WH</v>
          </cell>
          <cell r="V792" t="str">
            <v>WAYSCRAP</v>
          </cell>
          <cell r="X792" t="str">
            <v>B</v>
          </cell>
        </row>
        <row r="793">
          <cell r="A793" t="str">
            <v>W0327WH0864</v>
          </cell>
          <cell r="B793" t="str">
            <v>13.5 GSM 864 MM WHITE SURFACTANT</v>
          </cell>
          <cell r="C793" t="str">
            <v>W0327WH</v>
          </cell>
          <cell r="D793" t="str">
            <v>WIDTH = 34"</v>
          </cell>
          <cell r="E793" t="str">
            <v>SPUNBOND</v>
          </cell>
          <cell r="F793" t="str">
            <v>SURFACTANT</v>
          </cell>
          <cell r="G793" t="str">
            <v>WHITE</v>
          </cell>
          <cell r="H793" t="str">
            <v>SURFACTANT</v>
          </cell>
          <cell r="I793">
            <v>0.3982</v>
          </cell>
          <cell r="J793" t="str">
            <v>OSY</v>
          </cell>
          <cell r="K793">
            <v>34.015700000000002</v>
          </cell>
          <cell r="L793" t="str">
            <v>IN</v>
          </cell>
          <cell r="O793" t="str">
            <v>LY</v>
          </cell>
          <cell r="P793">
            <v>1</v>
          </cell>
          <cell r="U793" t="str">
            <v>W0327WH</v>
          </cell>
          <cell r="V793" t="str">
            <v>WAYSCRAP</v>
          </cell>
          <cell r="X793" t="str">
            <v>B</v>
          </cell>
        </row>
        <row r="794">
          <cell r="A794" t="str">
            <v>W0327WH0889</v>
          </cell>
          <cell r="B794" t="str">
            <v>13.5 GSM 35" WHITE SURFACTANT</v>
          </cell>
          <cell r="C794" t="str">
            <v>W0327WH</v>
          </cell>
          <cell r="D794" t="str">
            <v>WIDTH = 35"</v>
          </cell>
          <cell r="E794" t="str">
            <v>SPUNBOND</v>
          </cell>
          <cell r="G794" t="str">
            <v>WHITE</v>
          </cell>
          <cell r="H794" t="str">
            <v>SURFACTANT</v>
          </cell>
          <cell r="I794">
            <v>0.3982</v>
          </cell>
          <cell r="J794" t="str">
            <v>OSY</v>
          </cell>
          <cell r="K794">
            <v>35</v>
          </cell>
          <cell r="L794" t="str">
            <v>IN</v>
          </cell>
          <cell r="O794" t="str">
            <v>LY</v>
          </cell>
          <cell r="P794">
            <v>1</v>
          </cell>
          <cell r="Q794" t="str">
            <v>PINK</v>
          </cell>
          <cell r="U794" t="str">
            <v>W0327WH</v>
          </cell>
          <cell r="V794" t="str">
            <v>WAYSCRAP</v>
          </cell>
          <cell r="X794" t="str">
            <v>B</v>
          </cell>
        </row>
        <row r="795">
          <cell r="A795" t="str">
            <v>W0327WH0895</v>
          </cell>
          <cell r="B795" t="str">
            <v>13.5 GSM 895 MM WHITE SURFACTANT</v>
          </cell>
          <cell r="C795" t="str">
            <v>W0327WH</v>
          </cell>
          <cell r="D795" t="str">
            <v>WIDTH = 35.25"</v>
          </cell>
          <cell r="E795" t="str">
            <v>SPUNBOND</v>
          </cell>
          <cell r="G795" t="str">
            <v>WHITE</v>
          </cell>
          <cell r="H795" t="str">
            <v>SURFACTANT</v>
          </cell>
          <cell r="I795">
            <v>0.3982</v>
          </cell>
          <cell r="J795" t="str">
            <v>OSY</v>
          </cell>
          <cell r="K795">
            <v>35.24</v>
          </cell>
          <cell r="L795" t="str">
            <v>IN</v>
          </cell>
          <cell r="O795" t="str">
            <v>LY</v>
          </cell>
          <cell r="P795">
            <v>1</v>
          </cell>
          <cell r="Q795" t="str">
            <v>PINK</v>
          </cell>
          <cell r="U795" t="str">
            <v>W0327WH</v>
          </cell>
          <cell r="V795" t="str">
            <v>WAYSCRAP</v>
          </cell>
          <cell r="X795" t="str">
            <v>B</v>
          </cell>
        </row>
        <row r="796">
          <cell r="A796" t="str">
            <v>W032AGY1016</v>
          </cell>
          <cell r="B796" t="str">
            <v>1.50 OSY 40" GRAY SURFACTANT SB</v>
          </cell>
          <cell r="C796" t="str">
            <v>W032AGY</v>
          </cell>
          <cell r="E796" t="str">
            <v>SPUNBOND</v>
          </cell>
          <cell r="G796" t="str">
            <v>GRAY</v>
          </cell>
          <cell r="H796" t="str">
            <v>SURFACTANT</v>
          </cell>
          <cell r="I796">
            <v>1.5</v>
          </cell>
          <cell r="J796" t="str">
            <v>OSY</v>
          </cell>
          <cell r="K796">
            <v>40</v>
          </cell>
          <cell r="L796" t="str">
            <v>IN</v>
          </cell>
          <cell r="O796" t="str">
            <v>LY</v>
          </cell>
          <cell r="P796">
            <v>1</v>
          </cell>
          <cell r="U796" t="str">
            <v>W032AGY</v>
          </cell>
          <cell r="V796" t="str">
            <v>WAYSCRAP</v>
          </cell>
          <cell r="X796" t="str">
            <v>B</v>
          </cell>
        </row>
        <row r="797">
          <cell r="A797" t="str">
            <v>W032ALG0241</v>
          </cell>
          <cell r="B797" t="str">
            <v>1.50 OSY 9.5" LIGHT GREEN SURFACTANT SB</v>
          </cell>
          <cell r="C797" t="str">
            <v>W032ALG</v>
          </cell>
          <cell r="E797" t="str">
            <v>SPUNBOND</v>
          </cell>
          <cell r="G797" t="str">
            <v>LIGHT GREEN</v>
          </cell>
          <cell r="H797" t="str">
            <v>SURFACTANT</v>
          </cell>
          <cell r="I797">
            <v>1.5</v>
          </cell>
          <cell r="J797" t="str">
            <v>OSY</v>
          </cell>
          <cell r="K797">
            <v>9.5</v>
          </cell>
          <cell r="L797" t="str">
            <v>IN</v>
          </cell>
          <cell r="O797" t="str">
            <v>LY</v>
          </cell>
          <cell r="P797">
            <v>5</v>
          </cell>
          <cell r="T797" t="str">
            <v>48X48</v>
          </cell>
          <cell r="U797" t="str">
            <v>W032ALG</v>
          </cell>
          <cell r="V797" t="str">
            <v>WAYSCRAP</v>
          </cell>
          <cell r="X797" t="str">
            <v>A</v>
          </cell>
        </row>
        <row r="798">
          <cell r="A798" t="str">
            <v>W032CBL0300</v>
          </cell>
          <cell r="B798" t="str">
            <v>1.80 OSY 300 MM BLACK SB W/SURFACTANT</v>
          </cell>
          <cell r="C798" t="str">
            <v>W032CBL</v>
          </cell>
          <cell r="E798" t="str">
            <v>SPUNBOND</v>
          </cell>
          <cell r="G798" t="str">
            <v>BLACK</v>
          </cell>
          <cell r="H798" t="str">
            <v>SURFACTANT</v>
          </cell>
          <cell r="I798">
            <v>1.8</v>
          </cell>
          <cell r="J798" t="str">
            <v>OSY</v>
          </cell>
          <cell r="K798">
            <v>11.811</v>
          </cell>
          <cell r="L798" t="str">
            <v>IN</v>
          </cell>
          <cell r="O798" t="str">
            <v>LY</v>
          </cell>
          <cell r="P798">
            <v>4</v>
          </cell>
          <cell r="U798" t="str">
            <v>W032CBL</v>
          </cell>
          <cell r="V798" t="str">
            <v>WAYSCRAP</v>
          </cell>
          <cell r="X798" t="str">
            <v>B</v>
          </cell>
        </row>
        <row r="799">
          <cell r="A799" t="str">
            <v>W032CBL0635</v>
          </cell>
          <cell r="B799" t="str">
            <v>1.80 OSY 25" BLACK SB W/SURFACTANT</v>
          </cell>
          <cell r="C799" t="str">
            <v>W032CBL</v>
          </cell>
          <cell r="E799" t="str">
            <v>SPUNBOND</v>
          </cell>
          <cell r="G799" t="str">
            <v>BLACK</v>
          </cell>
          <cell r="H799" t="str">
            <v>SURFACTANT</v>
          </cell>
          <cell r="I799">
            <v>1.8</v>
          </cell>
          <cell r="J799" t="str">
            <v>OSY</v>
          </cell>
          <cell r="K799">
            <v>25</v>
          </cell>
          <cell r="L799" t="str">
            <v>IN</v>
          </cell>
          <cell r="O799" t="str">
            <v>LY</v>
          </cell>
          <cell r="P799">
            <v>2</v>
          </cell>
          <cell r="U799" t="str">
            <v>W032CBL</v>
          </cell>
          <cell r="V799" t="str">
            <v>WAYSCRAP</v>
          </cell>
          <cell r="X799" t="str">
            <v>B</v>
          </cell>
        </row>
        <row r="800">
          <cell r="A800" t="str">
            <v>W032CBL0914</v>
          </cell>
          <cell r="B800" t="str">
            <v>1.80 OSY 36" BLACK SB W/SURFACTANT</v>
          </cell>
          <cell r="C800" t="str">
            <v>W032CBL</v>
          </cell>
          <cell r="E800" t="str">
            <v>SPUNBOND</v>
          </cell>
          <cell r="G800" t="str">
            <v>BLACK</v>
          </cell>
          <cell r="H800" t="str">
            <v>SURFACTANT</v>
          </cell>
          <cell r="I800">
            <v>1.8</v>
          </cell>
          <cell r="J800" t="str">
            <v>OSY</v>
          </cell>
          <cell r="K800">
            <v>36</v>
          </cell>
          <cell r="L800" t="str">
            <v>IN</v>
          </cell>
          <cell r="O800" t="str">
            <v>LY</v>
          </cell>
          <cell r="P800">
            <v>1</v>
          </cell>
          <cell r="U800" t="str">
            <v>W032CBL</v>
          </cell>
          <cell r="V800" t="str">
            <v>WAYSCRAP</v>
          </cell>
          <cell r="X800" t="str">
            <v>B</v>
          </cell>
        </row>
        <row r="801">
          <cell r="A801" t="str">
            <v>W032FLP0222</v>
          </cell>
          <cell r="B801" t="str">
            <v>2.25 OSY 8.75" BABY BLUE SURFACTANT SB</v>
          </cell>
          <cell r="C801" t="str">
            <v>W032FLP</v>
          </cell>
          <cell r="E801" t="str">
            <v>SPUNBOND</v>
          </cell>
          <cell r="G801" t="str">
            <v>LIGHT BLUE</v>
          </cell>
          <cell r="H801" t="str">
            <v>SURFACTANT</v>
          </cell>
          <cell r="I801">
            <v>2.25</v>
          </cell>
          <cell r="J801" t="str">
            <v>OSY</v>
          </cell>
          <cell r="K801">
            <v>8.75</v>
          </cell>
          <cell r="L801" t="str">
            <v>IN</v>
          </cell>
          <cell r="O801" t="str">
            <v>LY</v>
          </cell>
          <cell r="P801">
            <v>5</v>
          </cell>
          <cell r="T801" t="str">
            <v>48X48</v>
          </cell>
          <cell r="U801" t="str">
            <v>W032FLP</v>
          </cell>
          <cell r="V801" t="str">
            <v>WAYSCRAP</v>
          </cell>
          <cell r="X801" t="str">
            <v>A</v>
          </cell>
        </row>
        <row r="802">
          <cell r="A802" t="str">
            <v>W032FSM0298</v>
          </cell>
          <cell r="B802" t="str">
            <v>2.25 OSY 11.75" WHITE SB</v>
          </cell>
          <cell r="C802" t="str">
            <v>W032FSM</v>
          </cell>
          <cell r="E802" t="str">
            <v>SPUNBOND</v>
          </cell>
          <cell r="G802" t="str">
            <v>WHITE</v>
          </cell>
          <cell r="H802" t="str">
            <v>SURFACTANT</v>
          </cell>
          <cell r="I802">
            <v>2.25</v>
          </cell>
          <cell r="J802" t="str">
            <v>OSY</v>
          </cell>
          <cell r="K802">
            <v>11.75</v>
          </cell>
          <cell r="L802" t="str">
            <v>IN</v>
          </cell>
          <cell r="O802" t="str">
            <v>LY</v>
          </cell>
          <cell r="P802">
            <v>3</v>
          </cell>
          <cell r="U802" t="str">
            <v>W032FSM</v>
          </cell>
          <cell r="V802" t="str">
            <v>WAYSCRAP</v>
          </cell>
          <cell r="X802" t="str">
            <v>F</v>
          </cell>
        </row>
        <row r="803">
          <cell r="A803" t="str">
            <v>W032FSM0514</v>
          </cell>
          <cell r="B803" t="str">
            <v>2.25 OSY 20.25" WHITE SB</v>
          </cell>
          <cell r="C803" t="str">
            <v>W032FSM</v>
          </cell>
          <cell r="E803" t="str">
            <v>SPUNBOND</v>
          </cell>
          <cell r="G803" t="str">
            <v>WHITE</v>
          </cell>
          <cell r="H803" t="str">
            <v>SURFACTANT</v>
          </cell>
          <cell r="I803">
            <v>2.25</v>
          </cell>
          <cell r="J803" t="str">
            <v>OSY</v>
          </cell>
          <cell r="K803">
            <v>20.25</v>
          </cell>
          <cell r="L803" t="str">
            <v>IN</v>
          </cell>
          <cell r="O803" t="str">
            <v>LY</v>
          </cell>
          <cell r="P803">
            <v>2</v>
          </cell>
          <cell r="U803" t="str">
            <v>W032FSM</v>
          </cell>
          <cell r="V803" t="str">
            <v>WAYSCRAP</v>
          </cell>
          <cell r="X803" t="str">
            <v>F</v>
          </cell>
        </row>
        <row r="804">
          <cell r="A804" t="str">
            <v>W0330AR0140</v>
          </cell>
          <cell r="B804" t="str">
            <v>15 GSM 140 MM WHITE SURFACTANT SB</v>
          </cell>
          <cell r="C804" t="str">
            <v>W0430WH</v>
          </cell>
          <cell r="E804" t="str">
            <v>SPUNBOND</v>
          </cell>
          <cell r="G804" t="str">
            <v>WHITE</v>
          </cell>
          <cell r="H804" t="str">
            <v>SURFACTANT</v>
          </cell>
          <cell r="I804">
            <v>0.44240000000000002</v>
          </cell>
          <cell r="J804" t="str">
            <v>OSY</v>
          </cell>
          <cell r="K804">
            <v>5.5118099999999997</v>
          </cell>
          <cell r="L804" t="str">
            <v>IN</v>
          </cell>
          <cell r="O804" t="str">
            <v>LY</v>
          </cell>
          <cell r="U804" t="str">
            <v>W0330AR</v>
          </cell>
          <cell r="V804" t="str">
            <v>WAYSCRAP</v>
          </cell>
          <cell r="X804" t="str">
            <v>B</v>
          </cell>
        </row>
        <row r="805">
          <cell r="A805" t="str">
            <v>W0330BC0533</v>
          </cell>
          <cell r="B805" t="str">
            <v>15 GSM 21" BLACK SURFACTANT SB (FD)</v>
          </cell>
          <cell r="C805" t="str">
            <v>W0330CD</v>
          </cell>
          <cell r="E805" t="str">
            <v>SPUNBOND</v>
          </cell>
          <cell r="G805" t="str">
            <v>BLACK</v>
          </cell>
          <cell r="H805" t="str">
            <v>SURFACTANT</v>
          </cell>
          <cell r="I805">
            <v>0.44240000000000002</v>
          </cell>
          <cell r="J805" t="str">
            <v>OSY</v>
          </cell>
          <cell r="K805">
            <v>21</v>
          </cell>
          <cell r="L805" t="str">
            <v>IN</v>
          </cell>
          <cell r="O805" t="str">
            <v>LY</v>
          </cell>
          <cell r="P805">
            <v>1</v>
          </cell>
          <cell r="U805" t="str">
            <v>W0330BC</v>
          </cell>
          <cell r="V805" t="str">
            <v>WAYSCRAP - FDA</v>
          </cell>
          <cell r="X805" t="str">
            <v>A</v>
          </cell>
        </row>
        <row r="806">
          <cell r="A806" t="str">
            <v>W0330CD0356</v>
          </cell>
          <cell r="B806" t="str">
            <v>15 GSM 14" WHITE SURFACTANT SB (FD)</v>
          </cell>
          <cell r="C806" t="str">
            <v>W0330CD</v>
          </cell>
          <cell r="E806" t="str">
            <v>SPUNBOND</v>
          </cell>
          <cell r="G806" t="str">
            <v>WHITE</v>
          </cell>
          <cell r="H806" t="str">
            <v>SURFACTANT</v>
          </cell>
          <cell r="I806">
            <v>0.44240000000000002</v>
          </cell>
          <cell r="J806" t="str">
            <v>OSY</v>
          </cell>
          <cell r="K806">
            <v>14</v>
          </cell>
          <cell r="L806" t="str">
            <v>IN</v>
          </cell>
          <cell r="O806" t="str">
            <v>LY</v>
          </cell>
          <cell r="P806">
            <v>3</v>
          </cell>
          <cell r="U806" t="str">
            <v>W0330CD</v>
          </cell>
          <cell r="V806" t="str">
            <v>WAYSCRAP - FDA</v>
          </cell>
          <cell r="X806" t="str">
            <v>A</v>
          </cell>
        </row>
        <row r="807">
          <cell r="A807" t="str">
            <v>W0330CD0394</v>
          </cell>
          <cell r="B807" t="str">
            <v>15 GSM 15.5" WHITE SURFACTANT SB (FD)</v>
          </cell>
          <cell r="C807" t="str">
            <v>W0330CD</v>
          </cell>
          <cell r="E807" t="str">
            <v>SPUNBOND</v>
          </cell>
          <cell r="G807" t="str">
            <v>WHITE</v>
          </cell>
          <cell r="H807" t="str">
            <v>SURFACTANT</v>
          </cell>
          <cell r="I807">
            <v>0.44240000000000002</v>
          </cell>
          <cell r="J807" t="str">
            <v>OSY</v>
          </cell>
          <cell r="K807">
            <v>15.5</v>
          </cell>
          <cell r="L807" t="str">
            <v>IN</v>
          </cell>
          <cell r="O807" t="str">
            <v>LY</v>
          </cell>
          <cell r="P807">
            <v>3</v>
          </cell>
          <cell r="U807" t="str">
            <v>W0330CD</v>
          </cell>
          <cell r="V807" t="str">
            <v>WAYSCRAP - FDA</v>
          </cell>
          <cell r="X807" t="str">
            <v>A</v>
          </cell>
        </row>
        <row r="808">
          <cell r="A808" t="str">
            <v>W0330CD0533</v>
          </cell>
          <cell r="B808" t="str">
            <v>15 GSM 21" WHITE SURFACTANT SB (FD)</v>
          </cell>
          <cell r="C808" t="str">
            <v>W0330CD</v>
          </cell>
          <cell r="E808" t="str">
            <v>SPUNBOND</v>
          </cell>
          <cell r="G808" t="str">
            <v>WHITE</v>
          </cell>
          <cell r="H808" t="str">
            <v>SURFACTANT</v>
          </cell>
          <cell r="I808">
            <v>0.44240000000000002</v>
          </cell>
          <cell r="J808" t="str">
            <v>OSY</v>
          </cell>
          <cell r="K808">
            <v>21</v>
          </cell>
          <cell r="L808" t="str">
            <v>IN</v>
          </cell>
          <cell r="O808" t="str">
            <v>LY</v>
          </cell>
          <cell r="P808">
            <v>1</v>
          </cell>
          <cell r="U808" t="str">
            <v>W0330CD</v>
          </cell>
          <cell r="V808" t="str">
            <v>WAYSCRAP - FDA</v>
          </cell>
          <cell r="X808" t="str">
            <v>A</v>
          </cell>
        </row>
        <row r="809">
          <cell r="A809" t="str">
            <v>W0330CD0686</v>
          </cell>
          <cell r="B809" t="str">
            <v>15 GSM 27" WHITE SURFACTANT SB (FD)</v>
          </cell>
          <cell r="C809" t="str">
            <v>W0330CD</v>
          </cell>
          <cell r="E809" t="str">
            <v>SPUNBOND</v>
          </cell>
          <cell r="G809" t="str">
            <v>WHITE</v>
          </cell>
          <cell r="H809" t="str">
            <v>SURFACTANT</v>
          </cell>
          <cell r="I809">
            <v>0.44240000000000002</v>
          </cell>
          <cell r="J809" t="str">
            <v>OSY</v>
          </cell>
          <cell r="K809">
            <v>27</v>
          </cell>
          <cell r="L809" t="str">
            <v>IN</v>
          </cell>
          <cell r="O809" t="str">
            <v>LY</v>
          </cell>
          <cell r="P809">
            <v>2</v>
          </cell>
          <cell r="U809" t="str">
            <v>W0330CD</v>
          </cell>
          <cell r="V809" t="str">
            <v>WAYSCRAP</v>
          </cell>
          <cell r="X809" t="str">
            <v>A</v>
          </cell>
        </row>
        <row r="810">
          <cell r="A810" t="str">
            <v>W0330CD0762</v>
          </cell>
          <cell r="B810" t="str">
            <v>15 GSM 762 MM WHITE SURFACTANT SB (FD)</v>
          </cell>
          <cell r="C810" t="str">
            <v>W0330CD</v>
          </cell>
          <cell r="E810" t="str">
            <v>SPUNBOND</v>
          </cell>
          <cell r="G810" t="str">
            <v>WHITE</v>
          </cell>
          <cell r="H810" t="str">
            <v>SURFACTANT</v>
          </cell>
          <cell r="I810">
            <v>0.44240000000000002</v>
          </cell>
          <cell r="J810" t="str">
            <v>OSY</v>
          </cell>
          <cell r="K810">
            <v>30</v>
          </cell>
          <cell r="L810" t="str">
            <v>IN</v>
          </cell>
          <cell r="O810" t="str">
            <v>LY</v>
          </cell>
          <cell r="P810">
            <v>1</v>
          </cell>
          <cell r="U810" t="str">
            <v>W0330CD</v>
          </cell>
          <cell r="V810" t="str">
            <v>WAYSCRAP - FDA</v>
          </cell>
          <cell r="X810" t="str">
            <v>A</v>
          </cell>
        </row>
        <row r="811">
          <cell r="A811" t="str">
            <v>W0330ST0136</v>
          </cell>
          <cell r="B811" t="str">
            <v>15 GSM 136 MM WHITE SURFACTANT SB</v>
          </cell>
          <cell r="C811" t="str">
            <v>W0330ST</v>
          </cell>
          <cell r="E811" t="str">
            <v>SPUNBOND</v>
          </cell>
          <cell r="G811" t="str">
            <v>WHITE</v>
          </cell>
          <cell r="H811" t="str">
            <v>SURFACTANT</v>
          </cell>
          <cell r="I811">
            <v>0.44240000000000002</v>
          </cell>
          <cell r="J811" t="str">
            <v>OSY</v>
          </cell>
          <cell r="K811">
            <v>5.3543000000000003</v>
          </cell>
          <cell r="L811" t="str">
            <v>IN</v>
          </cell>
          <cell r="O811" t="str">
            <v>LY</v>
          </cell>
          <cell r="P811">
            <v>9</v>
          </cell>
          <cell r="U811" t="str">
            <v>W0330ST</v>
          </cell>
          <cell r="V811" t="str">
            <v>WAYSCRAP</v>
          </cell>
          <cell r="X811" t="str">
            <v>A</v>
          </cell>
        </row>
        <row r="812">
          <cell r="A812" t="str">
            <v>W0330ST0156</v>
          </cell>
          <cell r="B812" t="str">
            <v>NW SBTS 15 GSM 156MM</v>
          </cell>
          <cell r="C812" t="str">
            <v>W0330ST</v>
          </cell>
          <cell r="E812" t="str">
            <v>SPUNBOND</v>
          </cell>
          <cell r="G812" t="str">
            <v>WHITE</v>
          </cell>
          <cell r="H812" t="str">
            <v>SURFACTANT</v>
          </cell>
          <cell r="I812">
            <v>0.44240000000000002</v>
          </cell>
          <cell r="J812" t="str">
            <v>OSY</v>
          </cell>
          <cell r="K812">
            <v>6.1417000000000002</v>
          </cell>
          <cell r="L812" t="str">
            <v>IN</v>
          </cell>
          <cell r="O812" t="str">
            <v>LY</v>
          </cell>
          <cell r="P812">
            <v>8</v>
          </cell>
          <cell r="U812" t="str">
            <v>W0330ST</v>
          </cell>
          <cell r="V812" t="str">
            <v>WAYSCRAP</v>
          </cell>
          <cell r="X812" t="str">
            <v>A</v>
          </cell>
        </row>
        <row r="813">
          <cell r="A813" t="str">
            <v>W0330ST0168</v>
          </cell>
          <cell r="B813" t="str">
            <v>NW SBTS 15 GSM 168MM</v>
          </cell>
          <cell r="C813" t="str">
            <v>W0330ST</v>
          </cell>
          <cell r="E813" t="str">
            <v>SPUNBOND</v>
          </cell>
          <cell r="G813" t="str">
            <v>WHITE</v>
          </cell>
          <cell r="H813" t="str">
            <v>SURFACTANT</v>
          </cell>
          <cell r="I813">
            <v>0.44240000000000002</v>
          </cell>
          <cell r="J813" t="str">
            <v>OSY</v>
          </cell>
          <cell r="K813">
            <v>6.6142000000000003</v>
          </cell>
          <cell r="L813" t="str">
            <v>IN</v>
          </cell>
          <cell r="O813" t="str">
            <v>LY</v>
          </cell>
          <cell r="P813">
            <v>7</v>
          </cell>
          <cell r="U813" t="str">
            <v>W0330ST</v>
          </cell>
          <cell r="V813" t="str">
            <v>WAYSCRAP</v>
          </cell>
          <cell r="X813" t="str">
            <v>A</v>
          </cell>
        </row>
        <row r="814">
          <cell r="A814" t="str">
            <v>W0330ST0175</v>
          </cell>
          <cell r="B814" t="str">
            <v>FABRIC, TPSHT PGIWBO 22 SPB WH 15 GSM 175MM DEV</v>
          </cell>
          <cell r="C814" t="str">
            <v>W0330ST</v>
          </cell>
          <cell r="E814" t="str">
            <v>SPUNBOND</v>
          </cell>
          <cell r="G814" t="str">
            <v>WHITE</v>
          </cell>
          <cell r="H814" t="str">
            <v>SURFACTANT</v>
          </cell>
          <cell r="I814">
            <v>0.44240000000000002</v>
          </cell>
          <cell r="J814" t="str">
            <v>OSY</v>
          </cell>
          <cell r="K814">
            <v>6.8898000000000001</v>
          </cell>
          <cell r="L814" t="str">
            <v>IN</v>
          </cell>
          <cell r="O814" t="str">
            <v>LY</v>
          </cell>
          <cell r="P814">
            <v>7</v>
          </cell>
          <cell r="U814" t="str">
            <v>W0330ST</v>
          </cell>
          <cell r="V814" t="str">
            <v>WAYSCRAP</v>
          </cell>
          <cell r="X814" t="str">
            <v>A</v>
          </cell>
        </row>
        <row r="815">
          <cell r="A815" t="str">
            <v>W0330ST0180</v>
          </cell>
          <cell r="B815" t="str">
            <v>15 GSM 180 MM WHITE SURFACTANT SB</v>
          </cell>
          <cell r="C815" t="str">
            <v>W0330ST</v>
          </cell>
          <cell r="E815" t="str">
            <v>SPUNBOND</v>
          </cell>
          <cell r="G815" t="str">
            <v>WHITE</v>
          </cell>
          <cell r="H815" t="str">
            <v>SURFACTANT</v>
          </cell>
          <cell r="I815">
            <v>0.44240000000000002</v>
          </cell>
          <cell r="J815" t="str">
            <v>OSY</v>
          </cell>
          <cell r="K815">
            <v>7.0865999999999998</v>
          </cell>
          <cell r="L815" t="str">
            <v>IN</v>
          </cell>
          <cell r="O815" t="str">
            <v>LY</v>
          </cell>
          <cell r="P815">
            <v>7</v>
          </cell>
          <cell r="U815" t="str">
            <v>W0330ST</v>
          </cell>
          <cell r="V815" t="str">
            <v>WAYSCRAP</v>
          </cell>
          <cell r="X815" t="str">
            <v>A</v>
          </cell>
        </row>
        <row r="816">
          <cell r="A816" t="str">
            <v>W0330ST0197</v>
          </cell>
          <cell r="B816" t="str">
            <v>15gsm White NW TS 197mm</v>
          </cell>
          <cell r="C816" t="str">
            <v>W0330ST</v>
          </cell>
          <cell r="E816" t="str">
            <v>SPUNBOND</v>
          </cell>
          <cell r="G816" t="str">
            <v>WHITE</v>
          </cell>
          <cell r="H816" t="str">
            <v>SURFACTANT</v>
          </cell>
          <cell r="I816">
            <v>0.44240000000000002</v>
          </cell>
          <cell r="J816" t="str">
            <v>OSY</v>
          </cell>
          <cell r="K816">
            <v>7.7558999999999996</v>
          </cell>
          <cell r="L816" t="str">
            <v>IN</v>
          </cell>
          <cell r="O816" t="str">
            <v>LY</v>
          </cell>
          <cell r="P816">
            <v>6</v>
          </cell>
          <cell r="U816" t="str">
            <v>W0330ST</v>
          </cell>
          <cell r="V816" t="str">
            <v>WAYSCRAP</v>
          </cell>
          <cell r="X816" t="str">
            <v>A</v>
          </cell>
          <cell r="Y816" t="str">
            <v>GRTX0246016</v>
          </cell>
        </row>
        <row r="817">
          <cell r="A817" t="str">
            <v>W0330ST0215</v>
          </cell>
          <cell r="B817" t="str">
            <v>15GSM WHITE NW TS 215MM</v>
          </cell>
          <cell r="C817" t="str">
            <v>W0330ST</v>
          </cell>
          <cell r="E817" t="str">
            <v>SPUNBOND</v>
          </cell>
          <cell r="G817" t="str">
            <v>WHITE</v>
          </cell>
          <cell r="H817" t="str">
            <v>SURFACTANT</v>
          </cell>
          <cell r="I817">
            <v>0.44240000000000002</v>
          </cell>
          <cell r="J817" t="str">
            <v>OSY</v>
          </cell>
          <cell r="K817">
            <v>8.4646000000000008</v>
          </cell>
          <cell r="L817" t="str">
            <v>IN</v>
          </cell>
          <cell r="O817" t="str">
            <v>LY</v>
          </cell>
          <cell r="P817">
            <v>6</v>
          </cell>
          <cell r="U817" t="str">
            <v>W0330ST</v>
          </cell>
          <cell r="V817" t="str">
            <v>WAYSCRAP</v>
          </cell>
          <cell r="X817" t="str">
            <v>A</v>
          </cell>
          <cell r="Y817" t="str">
            <v>GRTX0246015</v>
          </cell>
        </row>
        <row r="818">
          <cell r="A818" t="str">
            <v>W0330ST0260</v>
          </cell>
          <cell r="B818" t="str">
            <v>15 GSM 260 MM WHITE SURFACTANT SB</v>
          </cell>
          <cell r="C818" t="str">
            <v>W0330ST</v>
          </cell>
          <cell r="E818" t="str">
            <v>SPUNBOND</v>
          </cell>
          <cell r="G818" t="str">
            <v>WHITE</v>
          </cell>
          <cell r="H818" t="str">
            <v>SURFACTANT</v>
          </cell>
          <cell r="I818">
            <v>0.44240000000000002</v>
          </cell>
          <cell r="J818" t="str">
            <v>OSY</v>
          </cell>
          <cell r="K818">
            <v>10.2362</v>
          </cell>
          <cell r="L818" t="str">
            <v>IN</v>
          </cell>
          <cell r="O818" t="str">
            <v>LY</v>
          </cell>
          <cell r="P818">
            <v>4</v>
          </cell>
          <cell r="U818" t="str">
            <v>W0330ST</v>
          </cell>
          <cell r="V818" t="str">
            <v>WAYSCRAP</v>
          </cell>
          <cell r="X818" t="str">
            <v>A</v>
          </cell>
        </row>
        <row r="819">
          <cell r="A819" t="str">
            <v>W0330WB0150</v>
          </cell>
          <cell r="B819" t="str">
            <v>15 GSM 150 MM WHITE SURFACTANT</v>
          </cell>
          <cell r="C819" t="str">
            <v>W0330WB</v>
          </cell>
          <cell r="D819" t="str">
            <v>BLC</v>
          </cell>
          <cell r="E819" t="str">
            <v>SPUNBOND</v>
          </cell>
          <cell r="G819" t="str">
            <v>WHITE</v>
          </cell>
          <cell r="H819" t="str">
            <v>SURFACTANT</v>
          </cell>
          <cell r="I819">
            <v>0.44240000000000002</v>
          </cell>
          <cell r="J819" t="str">
            <v>OSY</v>
          </cell>
          <cell r="K819">
            <v>5.9055</v>
          </cell>
          <cell r="L819" t="str">
            <v>IN</v>
          </cell>
          <cell r="O819" t="str">
            <v>LY</v>
          </cell>
          <cell r="P819">
            <v>8</v>
          </cell>
          <cell r="U819" t="str">
            <v>W0330WB</v>
          </cell>
          <cell r="V819" t="str">
            <v>WAYSCRAP</v>
          </cell>
          <cell r="X819" t="str">
            <v>B</v>
          </cell>
        </row>
        <row r="820">
          <cell r="A820" t="str">
            <v>W0330WB0300</v>
          </cell>
          <cell r="B820" t="str">
            <v>15 GSM 300 MM WHITE SURFACTANT</v>
          </cell>
          <cell r="C820" t="str">
            <v>W0330WB</v>
          </cell>
          <cell r="D820" t="str">
            <v>BLC</v>
          </cell>
          <cell r="E820" t="str">
            <v>SPUNBOND</v>
          </cell>
          <cell r="G820" t="str">
            <v>WHITE</v>
          </cell>
          <cell r="H820" t="str">
            <v>SURFACTANT</v>
          </cell>
          <cell r="I820">
            <v>0.44240000000000002</v>
          </cell>
          <cell r="J820" t="str">
            <v>OSY</v>
          </cell>
          <cell r="K820">
            <v>11.811</v>
          </cell>
          <cell r="L820" t="str">
            <v>IN</v>
          </cell>
          <cell r="O820" t="str">
            <v>LY</v>
          </cell>
          <cell r="P820">
            <v>4</v>
          </cell>
          <cell r="U820" t="str">
            <v>W0330WB</v>
          </cell>
          <cell r="V820" t="str">
            <v>WAYSCRAP</v>
          </cell>
          <cell r="X820" t="str">
            <v>B</v>
          </cell>
        </row>
        <row r="821">
          <cell r="A821" t="str">
            <v>W0330WB0310</v>
          </cell>
          <cell r="B821" t="str">
            <v>15 GSM 310 MM WHITE SURFACTANT</v>
          </cell>
          <cell r="C821" t="str">
            <v>W0330WB</v>
          </cell>
          <cell r="D821" t="str">
            <v>BLC</v>
          </cell>
          <cell r="E821" t="str">
            <v>SPUNBOND</v>
          </cell>
          <cell r="G821" t="str">
            <v>WHITE</v>
          </cell>
          <cell r="H821" t="str">
            <v>SURFACTANT</v>
          </cell>
          <cell r="I821">
            <v>0.44240000000000002</v>
          </cell>
          <cell r="J821" t="str">
            <v>OSY</v>
          </cell>
          <cell r="K821">
            <v>12.204700000000001</v>
          </cell>
          <cell r="L821" t="str">
            <v>IN</v>
          </cell>
          <cell r="O821" t="str">
            <v>LY</v>
          </cell>
          <cell r="P821">
            <v>4</v>
          </cell>
          <cell r="U821" t="str">
            <v>W0330WB</v>
          </cell>
          <cell r="V821" t="str">
            <v>WAYSCRAP</v>
          </cell>
          <cell r="X821" t="str">
            <v>B</v>
          </cell>
        </row>
        <row r="822">
          <cell r="A822" t="str">
            <v>W0330WG0175</v>
          </cell>
          <cell r="B822" t="str">
            <v>FABRIC, TPSHT SPUN WH 15GSM PGIW 175MM 42D</v>
          </cell>
          <cell r="C822" t="str">
            <v>W0330WG</v>
          </cell>
          <cell r="E822" t="str">
            <v>SPUNBOND</v>
          </cell>
          <cell r="G822" t="str">
            <v>WHITE</v>
          </cell>
          <cell r="H822" t="str">
            <v>SURFACTANT</v>
          </cell>
          <cell r="I822">
            <v>0.44240000000000002</v>
          </cell>
          <cell r="J822" t="str">
            <v>OSY</v>
          </cell>
          <cell r="K822">
            <v>6.8898000000000001</v>
          </cell>
          <cell r="L822" t="str">
            <v>IN</v>
          </cell>
          <cell r="O822" t="str">
            <v>LY</v>
          </cell>
          <cell r="U822" t="str">
            <v>W0330WG</v>
          </cell>
          <cell r="V822" t="str">
            <v>WAYSCRAP</v>
          </cell>
          <cell r="X822" t="str">
            <v>A</v>
          </cell>
          <cell r="Y822" t="str">
            <v>WHSX2102067</v>
          </cell>
        </row>
        <row r="823">
          <cell r="A823" t="str">
            <v>W0330WH0152</v>
          </cell>
          <cell r="B823" t="str">
            <v>15 GSM 152 MM WHITE SURFACTANT</v>
          </cell>
          <cell r="C823" t="str">
            <v>W063014</v>
          </cell>
          <cell r="E823" t="str">
            <v>SPUNBOND</v>
          </cell>
          <cell r="G823" t="str">
            <v>WHITE</v>
          </cell>
          <cell r="H823" t="str">
            <v>SURFACTANT</v>
          </cell>
          <cell r="I823">
            <v>0.44240000000000002</v>
          </cell>
          <cell r="J823" t="str">
            <v>OSY</v>
          </cell>
          <cell r="K823">
            <v>5.9843000000000002</v>
          </cell>
          <cell r="L823" t="str">
            <v>IN</v>
          </cell>
          <cell r="O823" t="str">
            <v>LY</v>
          </cell>
          <cell r="P823">
            <v>8</v>
          </cell>
          <cell r="U823" t="str">
            <v>W0330WH</v>
          </cell>
          <cell r="V823" t="str">
            <v>WAYSCRAP</v>
          </cell>
          <cell r="X823" t="str">
            <v>A</v>
          </cell>
        </row>
        <row r="824">
          <cell r="A824" t="str">
            <v>W0330WH0178</v>
          </cell>
          <cell r="B824" t="str">
            <v>15 GSM 178 MM WHITE SURFACTANT SB</v>
          </cell>
          <cell r="C824" t="str">
            <v>W0330WH</v>
          </cell>
          <cell r="E824" t="str">
            <v>SPUNBOND</v>
          </cell>
          <cell r="G824" t="str">
            <v>WHITE</v>
          </cell>
          <cell r="H824" t="str">
            <v>SURFACTANT</v>
          </cell>
          <cell r="I824">
            <v>0.44240000000000002</v>
          </cell>
          <cell r="J824" t="str">
            <v>OSY</v>
          </cell>
          <cell r="K824">
            <v>7.0079000000000002</v>
          </cell>
          <cell r="L824" t="str">
            <v>IN</v>
          </cell>
          <cell r="O824" t="str">
            <v>LY</v>
          </cell>
          <cell r="P824">
            <v>7</v>
          </cell>
          <cell r="U824" t="str">
            <v>W0330WH</v>
          </cell>
          <cell r="V824" t="str">
            <v>WAYSCRAP</v>
          </cell>
          <cell r="X824" t="str">
            <v>A</v>
          </cell>
        </row>
        <row r="825">
          <cell r="A825" t="str">
            <v>W0330WH0221</v>
          </cell>
          <cell r="B825" t="str">
            <v>15 GSM 221 MM WHITE SURFACTANT</v>
          </cell>
          <cell r="C825" t="str">
            <v>W0330WH</v>
          </cell>
          <cell r="E825" t="str">
            <v>SPUNBOND</v>
          </cell>
          <cell r="G825" t="str">
            <v>WHITE</v>
          </cell>
          <cell r="H825" t="str">
            <v>SURFACTANT</v>
          </cell>
          <cell r="I825">
            <v>0.44240000000000002</v>
          </cell>
          <cell r="J825" t="str">
            <v>OSY</v>
          </cell>
          <cell r="K825">
            <v>8.7007873999999994</v>
          </cell>
          <cell r="L825" t="str">
            <v>IN</v>
          </cell>
          <cell r="O825" t="str">
            <v>LY</v>
          </cell>
          <cell r="P825">
            <v>5</v>
          </cell>
          <cell r="U825" t="str">
            <v>W0330WH</v>
          </cell>
          <cell r="V825" t="str">
            <v>WAYSCRAP</v>
          </cell>
          <cell r="X825" t="str">
            <v>B</v>
          </cell>
        </row>
        <row r="826">
          <cell r="A826" t="str">
            <v>W0330WH0267</v>
          </cell>
          <cell r="B826" t="str">
            <v>15 GSM 10.5" WHITE SURFACTANT SB</v>
          </cell>
          <cell r="C826" t="str">
            <v>W0330WH</v>
          </cell>
          <cell r="E826" t="str">
            <v>SPUNBOND</v>
          </cell>
          <cell r="G826" t="str">
            <v>WHITE</v>
          </cell>
          <cell r="H826" t="str">
            <v>SURFACTANT</v>
          </cell>
          <cell r="I826">
            <v>0.44240000000000002</v>
          </cell>
          <cell r="J826" t="str">
            <v>OSY</v>
          </cell>
          <cell r="K826">
            <v>10.5</v>
          </cell>
          <cell r="L826" t="str">
            <v>IN</v>
          </cell>
          <cell r="O826" t="str">
            <v>LY</v>
          </cell>
          <cell r="P826">
            <v>4</v>
          </cell>
          <cell r="U826" t="str">
            <v>W0330WH</v>
          </cell>
          <cell r="V826" t="str">
            <v>WAYSCRAP</v>
          </cell>
          <cell r="X826" t="str">
            <v>A</v>
          </cell>
        </row>
        <row r="827">
          <cell r="A827" t="str">
            <v>W0330WH0356</v>
          </cell>
          <cell r="B827" t="str">
            <v>15 GSM 356 MM WHITE SURFACTANT</v>
          </cell>
          <cell r="C827" t="str">
            <v>W0330WH</v>
          </cell>
          <cell r="E827" t="str">
            <v>SPUNBOND</v>
          </cell>
          <cell r="G827" t="str">
            <v>WHITE</v>
          </cell>
          <cell r="H827" t="str">
            <v>SURFACTANT</v>
          </cell>
          <cell r="I827">
            <v>0.44240000000000002</v>
          </cell>
          <cell r="J827" t="str">
            <v>OSY</v>
          </cell>
          <cell r="K827">
            <v>14.015700000000001</v>
          </cell>
          <cell r="L827" t="str">
            <v>IN</v>
          </cell>
          <cell r="O827" t="str">
            <v>LY</v>
          </cell>
          <cell r="P827">
            <v>2</v>
          </cell>
          <cell r="U827" t="str">
            <v>W0330WH</v>
          </cell>
          <cell r="V827" t="str">
            <v>WAYSCRAP</v>
          </cell>
          <cell r="X827" t="str">
            <v>B</v>
          </cell>
        </row>
        <row r="828">
          <cell r="A828" t="str">
            <v>W0330WH0450</v>
          </cell>
          <cell r="B828" t="str">
            <v>15 GSM 450 MM WHITE SURFACTANT</v>
          </cell>
          <cell r="C828" t="str">
            <v>W0330WH</v>
          </cell>
          <cell r="E828" t="str">
            <v>SPUNBOND</v>
          </cell>
          <cell r="G828" t="str">
            <v>WHITE</v>
          </cell>
          <cell r="H828" t="str">
            <v>SURFACTANT</v>
          </cell>
          <cell r="I828">
            <v>0.44240000000000002</v>
          </cell>
          <cell r="J828" t="str">
            <v>OSY</v>
          </cell>
          <cell r="K828">
            <v>17.7165</v>
          </cell>
          <cell r="L828" t="str">
            <v>IN</v>
          </cell>
          <cell r="O828" t="str">
            <v>LY</v>
          </cell>
          <cell r="P828">
            <v>2</v>
          </cell>
          <cell r="U828" t="str">
            <v>W0330WH</v>
          </cell>
          <cell r="V828" t="str">
            <v>WAYSCRAP</v>
          </cell>
          <cell r="X828" t="str">
            <v>B</v>
          </cell>
        </row>
        <row r="829">
          <cell r="A829" t="str">
            <v>W0330WH0572</v>
          </cell>
          <cell r="B829" t="str">
            <v>15 GSM 572 MM WHITE SURFACTANT</v>
          </cell>
          <cell r="C829" t="str">
            <v>W0330WH</v>
          </cell>
          <cell r="E829" t="str">
            <v>SPUNBOND</v>
          </cell>
          <cell r="G829" t="str">
            <v>WHITE</v>
          </cell>
          <cell r="H829" t="str">
            <v>SURFACTANT</v>
          </cell>
          <cell r="I829">
            <v>0.44240000000000002</v>
          </cell>
          <cell r="J829" t="str">
            <v>OSY</v>
          </cell>
          <cell r="K829">
            <v>22.519680000000001</v>
          </cell>
          <cell r="L829" t="str">
            <v>IN</v>
          </cell>
          <cell r="O829" t="str">
            <v>LY</v>
          </cell>
          <cell r="P829">
            <v>2</v>
          </cell>
          <cell r="U829" t="str">
            <v>W0330WH</v>
          </cell>
          <cell r="V829" t="str">
            <v>WAYSCRAP</v>
          </cell>
          <cell r="X829" t="str">
            <v>B</v>
          </cell>
        </row>
        <row r="830">
          <cell r="A830" t="str">
            <v>W0330WH0640</v>
          </cell>
          <cell r="B830" t="str">
            <v>15 GSM 640 MM WHITE SURFACTANT</v>
          </cell>
          <cell r="C830" t="str">
            <v>W0330WH</v>
          </cell>
          <cell r="E830" t="str">
            <v>SPUNBOND</v>
          </cell>
          <cell r="G830" t="str">
            <v>WHITE</v>
          </cell>
          <cell r="H830" t="str">
            <v>SURFACTANT</v>
          </cell>
          <cell r="I830">
            <v>0.44240000000000002</v>
          </cell>
          <cell r="J830" t="str">
            <v>OSY</v>
          </cell>
          <cell r="K830">
            <v>25.196899999999999</v>
          </cell>
          <cell r="L830" t="str">
            <v>IN</v>
          </cell>
          <cell r="O830" t="str">
            <v>LY</v>
          </cell>
          <cell r="U830" t="str">
            <v>W0330WH</v>
          </cell>
          <cell r="V830" t="str">
            <v>WAYSCRAP</v>
          </cell>
          <cell r="X830" t="str">
            <v>B</v>
          </cell>
        </row>
        <row r="831">
          <cell r="A831" t="str">
            <v>W0330WH0641</v>
          </cell>
          <cell r="B831" t="str">
            <v>15 GSM 25.25" WHITE SURFACTANT</v>
          </cell>
          <cell r="C831" t="str">
            <v>W0330WH</v>
          </cell>
          <cell r="E831" t="str">
            <v>SPUNBOND</v>
          </cell>
          <cell r="G831" t="str">
            <v>WHITE</v>
          </cell>
          <cell r="H831" t="str">
            <v>SURFACTANT</v>
          </cell>
          <cell r="I831">
            <v>0.44230000000000003</v>
          </cell>
          <cell r="J831" t="str">
            <v>OSY</v>
          </cell>
          <cell r="K831">
            <v>25.25</v>
          </cell>
          <cell r="L831" t="str">
            <v>IN</v>
          </cell>
          <cell r="O831" t="str">
            <v>LY</v>
          </cell>
          <cell r="P831">
            <v>2</v>
          </cell>
          <cell r="U831" t="str">
            <v>W0330WH</v>
          </cell>
          <cell r="V831" t="str">
            <v>WAYSCRAP</v>
          </cell>
          <cell r="X831" t="str">
            <v>B</v>
          </cell>
        </row>
        <row r="832">
          <cell r="A832" t="str">
            <v>W0330WH0648</v>
          </cell>
          <cell r="B832" t="str">
            <v>15 GSM 25.50" WHITE SURFACTANT</v>
          </cell>
          <cell r="C832" t="str">
            <v>W0330WH</v>
          </cell>
          <cell r="E832" t="str">
            <v>SPUNBOND</v>
          </cell>
          <cell r="G832" t="str">
            <v>WHITE</v>
          </cell>
          <cell r="H832" t="str">
            <v>SURFACTANT</v>
          </cell>
          <cell r="I832">
            <v>0.44240000000000002</v>
          </cell>
          <cell r="J832" t="str">
            <v>OSY</v>
          </cell>
          <cell r="K832">
            <v>25.5</v>
          </cell>
          <cell r="L832" t="str">
            <v>IN</v>
          </cell>
          <cell r="O832" t="str">
            <v>LY</v>
          </cell>
          <cell r="P832">
            <v>1</v>
          </cell>
          <cell r="Q832" t="str">
            <v>PINK</v>
          </cell>
          <cell r="U832" t="str">
            <v>W0330WH</v>
          </cell>
          <cell r="V832" t="str">
            <v>WAYSCRAP</v>
          </cell>
          <cell r="X832" t="str">
            <v>B</v>
          </cell>
        </row>
        <row r="833">
          <cell r="A833" t="str">
            <v>W0330WH0718</v>
          </cell>
          <cell r="B833" t="str">
            <v>15 gsm 718 mm White Surfactant</v>
          </cell>
          <cell r="C833" t="str">
            <v>W0330WH</v>
          </cell>
          <cell r="E833" t="str">
            <v>SPUNBOND</v>
          </cell>
          <cell r="G833" t="str">
            <v>WHITE</v>
          </cell>
          <cell r="H833" t="str">
            <v>SURFACTANT</v>
          </cell>
          <cell r="I833">
            <v>0.44240000000000002</v>
          </cell>
          <cell r="J833" t="str">
            <v>OSY</v>
          </cell>
          <cell r="K833">
            <v>28.267700000000001</v>
          </cell>
          <cell r="L833" t="str">
            <v>IN</v>
          </cell>
          <cell r="O833" t="str">
            <v>LY</v>
          </cell>
          <cell r="P833">
            <v>2</v>
          </cell>
          <cell r="U833" t="str">
            <v>W0330WH</v>
          </cell>
          <cell r="V833" t="str">
            <v>WAYSCRAP</v>
          </cell>
          <cell r="X833" t="str">
            <v>B</v>
          </cell>
        </row>
        <row r="834">
          <cell r="A834" t="str">
            <v>W0330WH0767</v>
          </cell>
          <cell r="B834" t="str">
            <v>15 GSM 767 MM WHITE SURFACTANT</v>
          </cell>
          <cell r="C834" t="str">
            <v>W0330WH</v>
          </cell>
          <cell r="E834" t="str">
            <v>SPUNBOND</v>
          </cell>
          <cell r="G834" t="str">
            <v>WHITE</v>
          </cell>
          <cell r="H834" t="str">
            <v>SURFACTANT</v>
          </cell>
          <cell r="I834">
            <v>0.44240000000000002</v>
          </cell>
          <cell r="J834" t="str">
            <v>OSY</v>
          </cell>
          <cell r="K834">
            <v>30.196899999999999</v>
          </cell>
          <cell r="L834" t="str">
            <v>IN</v>
          </cell>
          <cell r="O834" t="str">
            <v>LY</v>
          </cell>
          <cell r="U834" t="str">
            <v>W0330WH</v>
          </cell>
          <cell r="V834" t="str">
            <v>WAYSCRAP</v>
          </cell>
          <cell r="X834" t="str">
            <v>B</v>
          </cell>
        </row>
        <row r="835">
          <cell r="A835" t="str">
            <v>W0330WH0768</v>
          </cell>
          <cell r="B835" t="str">
            <v>15 GSM 30.25" WHITE SB SURFACTANT</v>
          </cell>
          <cell r="C835" t="str">
            <v>W0330WH</v>
          </cell>
          <cell r="E835" t="str">
            <v>SPUNBOND</v>
          </cell>
          <cell r="G835" t="str">
            <v>WHITE</v>
          </cell>
          <cell r="H835" t="str">
            <v>SURFACTANT</v>
          </cell>
          <cell r="I835">
            <v>0.44240000000000002</v>
          </cell>
          <cell r="J835" t="str">
            <v>OSY</v>
          </cell>
          <cell r="K835">
            <v>30.25</v>
          </cell>
          <cell r="L835" t="str">
            <v>IN</v>
          </cell>
          <cell r="O835" t="str">
            <v>LY</v>
          </cell>
          <cell r="P835">
            <v>2</v>
          </cell>
          <cell r="Q835" t="str">
            <v>PINK</v>
          </cell>
          <cell r="U835" t="str">
            <v>W0330WH</v>
          </cell>
          <cell r="V835" t="str">
            <v>WAYSCRAP</v>
          </cell>
          <cell r="X835" t="str">
            <v>B</v>
          </cell>
        </row>
        <row r="836">
          <cell r="A836" t="str">
            <v>W0330WH0806</v>
          </cell>
          <cell r="B836" t="str">
            <v>15 GSM 806 MM WHITE SURFACTANT</v>
          </cell>
          <cell r="C836" t="str">
            <v>W0330WH</v>
          </cell>
          <cell r="E836" t="str">
            <v>SPUNBOND</v>
          </cell>
          <cell r="G836" t="str">
            <v>WHITE</v>
          </cell>
          <cell r="H836" t="str">
            <v>SURFACTANT</v>
          </cell>
          <cell r="I836">
            <v>0.44240000000000002</v>
          </cell>
          <cell r="J836" t="str">
            <v>OSY</v>
          </cell>
          <cell r="K836">
            <v>31.732299999999999</v>
          </cell>
          <cell r="L836" t="str">
            <v>IN</v>
          </cell>
          <cell r="O836" t="str">
            <v>LY</v>
          </cell>
          <cell r="U836" t="str">
            <v>W0330WH</v>
          </cell>
          <cell r="V836" t="str">
            <v>WAYSCRAP</v>
          </cell>
          <cell r="X836" t="str">
            <v>B</v>
          </cell>
        </row>
        <row r="837">
          <cell r="A837" t="str">
            <v>W0330WH0813</v>
          </cell>
          <cell r="B837" t="str">
            <v>15 GSM 32" WHITE SURFACTANT</v>
          </cell>
          <cell r="C837" t="str">
            <v>W0330WH</v>
          </cell>
          <cell r="E837" t="str">
            <v>SPUNBOND</v>
          </cell>
          <cell r="G837" t="str">
            <v>WHITE</v>
          </cell>
          <cell r="H837" t="str">
            <v>SURFACTANT</v>
          </cell>
          <cell r="I837">
            <v>0.44240000000000002</v>
          </cell>
          <cell r="J837" t="str">
            <v>OSY</v>
          </cell>
          <cell r="K837">
            <v>32</v>
          </cell>
          <cell r="L837" t="str">
            <v>IN</v>
          </cell>
          <cell r="O837" t="str">
            <v>LY</v>
          </cell>
          <cell r="P837">
            <v>1</v>
          </cell>
          <cell r="U837" t="str">
            <v>W0330WH</v>
          </cell>
          <cell r="V837" t="str">
            <v>WAYSCRAP</v>
          </cell>
          <cell r="X837" t="str">
            <v>B</v>
          </cell>
        </row>
        <row r="838">
          <cell r="A838" t="str">
            <v>W0330WH0819</v>
          </cell>
          <cell r="B838" t="str">
            <v>15 GSM 32.25" WHITE SURFACTANT</v>
          </cell>
          <cell r="C838" t="str">
            <v>W0330WH</v>
          </cell>
          <cell r="E838" t="str">
            <v>SB</v>
          </cell>
          <cell r="G838" t="str">
            <v>WHITE</v>
          </cell>
          <cell r="H838" t="str">
            <v>SURFACTANT</v>
          </cell>
          <cell r="I838">
            <v>0.44240000000000002</v>
          </cell>
          <cell r="J838" t="str">
            <v>OSY</v>
          </cell>
          <cell r="K838">
            <v>32.25</v>
          </cell>
          <cell r="L838" t="str">
            <v>IN</v>
          </cell>
          <cell r="O838" t="str">
            <v>LY</v>
          </cell>
          <cell r="U838" t="str">
            <v>W0330WH</v>
          </cell>
          <cell r="V838" t="str">
            <v>WAYSCRAP</v>
          </cell>
          <cell r="X838" t="str">
            <v>B</v>
          </cell>
        </row>
        <row r="839">
          <cell r="A839" t="str">
            <v>W0331BL1626</v>
          </cell>
          <cell r="B839" t="str">
            <v>0.45 OSY 64" BLACK SURFACTANT SB</v>
          </cell>
          <cell r="C839" t="str">
            <v>W0331CH</v>
          </cell>
          <cell r="E839" t="str">
            <v>SPUNBOND</v>
          </cell>
          <cell r="G839" t="str">
            <v>BLACK</v>
          </cell>
          <cell r="H839" t="str">
            <v>SURFACTANT</v>
          </cell>
          <cell r="I839">
            <v>0.45</v>
          </cell>
          <cell r="J839" t="str">
            <v>OSY</v>
          </cell>
          <cell r="K839">
            <v>64</v>
          </cell>
          <cell r="L839" t="str">
            <v>IN</v>
          </cell>
          <cell r="O839" t="str">
            <v>LY</v>
          </cell>
          <cell r="P839">
            <v>1</v>
          </cell>
          <cell r="U839" t="str">
            <v>W0331BL</v>
          </cell>
          <cell r="V839" t="str">
            <v>WAYSCRAP</v>
          </cell>
          <cell r="X839" t="str">
            <v>B</v>
          </cell>
        </row>
        <row r="840">
          <cell r="A840" t="str">
            <v>W0331CH1626</v>
          </cell>
          <cell r="B840" t="str">
            <v>0.45 OSY 64" CHARCOAL SURFACTANT SB</v>
          </cell>
          <cell r="C840" t="str">
            <v>W0331CH</v>
          </cell>
          <cell r="E840" t="str">
            <v>SPUNBOND</v>
          </cell>
          <cell r="G840" t="str">
            <v>CHARCOAL</v>
          </cell>
          <cell r="H840" t="str">
            <v>SURFACTANT</v>
          </cell>
          <cell r="I840">
            <v>0.45</v>
          </cell>
          <cell r="J840" t="str">
            <v>OSY</v>
          </cell>
          <cell r="K840">
            <v>64</v>
          </cell>
          <cell r="L840" t="str">
            <v>IN</v>
          </cell>
          <cell r="O840" t="str">
            <v>LY</v>
          </cell>
          <cell r="P840">
            <v>1</v>
          </cell>
          <cell r="U840" t="str">
            <v>W0331CH</v>
          </cell>
          <cell r="V840" t="str">
            <v>WAYSCRAP</v>
          </cell>
          <cell r="X840" t="str">
            <v>A</v>
          </cell>
        </row>
        <row r="841">
          <cell r="A841" t="str">
            <v>W0331LG1092</v>
          </cell>
          <cell r="B841" t="str">
            <v>0.45 OSY 43" LIGHT GREEN SURFACTANT SB</v>
          </cell>
          <cell r="C841" t="str">
            <v>W0331CH</v>
          </cell>
          <cell r="E841" t="str">
            <v>SPUNBOND</v>
          </cell>
          <cell r="G841" t="str">
            <v>LIGHT GREEN</v>
          </cell>
          <cell r="H841" t="str">
            <v>SURFACTANT</v>
          </cell>
          <cell r="I841">
            <v>0.45</v>
          </cell>
          <cell r="J841" t="str">
            <v>OSY</v>
          </cell>
          <cell r="K841">
            <v>43</v>
          </cell>
          <cell r="L841" t="str">
            <v>IN</v>
          </cell>
          <cell r="O841" t="str">
            <v>LY</v>
          </cell>
          <cell r="P841">
            <v>1</v>
          </cell>
          <cell r="U841" t="str">
            <v>W0331LG</v>
          </cell>
          <cell r="V841" t="str">
            <v>WAYSCRAP</v>
          </cell>
          <cell r="X841" t="str">
            <v>A</v>
          </cell>
        </row>
        <row r="842">
          <cell r="A842" t="str">
            <v>W0332CD0387</v>
          </cell>
          <cell r="B842" t="str">
            <v>16 GSM 15.25" WHITE SURFACTANT SB (FD)</v>
          </cell>
          <cell r="C842" t="str">
            <v>W0332CD</v>
          </cell>
          <cell r="E842" t="str">
            <v>SPUNBOND</v>
          </cell>
          <cell r="G842" t="str">
            <v>WHITE</v>
          </cell>
          <cell r="H842" t="str">
            <v>SURFACTANT</v>
          </cell>
          <cell r="I842">
            <v>0.47189999999999999</v>
          </cell>
          <cell r="J842" t="str">
            <v>OSY</v>
          </cell>
          <cell r="K842">
            <v>15.25</v>
          </cell>
          <cell r="L842" t="str">
            <v>IN</v>
          </cell>
          <cell r="O842" t="str">
            <v>LY</v>
          </cell>
          <cell r="P842">
            <v>3</v>
          </cell>
          <cell r="U842" t="str">
            <v>W0332CD</v>
          </cell>
          <cell r="V842" t="str">
            <v>WAYSCRAP - FDA</v>
          </cell>
          <cell r="X842" t="str">
            <v>A</v>
          </cell>
        </row>
        <row r="843">
          <cell r="A843" t="str">
            <v>W0332CD0391</v>
          </cell>
          <cell r="B843" t="str">
            <v>16 GSM 391 MM WHITE SURFACTANT SB (FD)</v>
          </cell>
          <cell r="C843" t="str">
            <v>W0332CD</v>
          </cell>
          <cell r="E843" t="str">
            <v>SPUNBOND</v>
          </cell>
          <cell r="G843" t="str">
            <v>WHITE</v>
          </cell>
          <cell r="H843" t="str">
            <v>SURFACTANT</v>
          </cell>
          <cell r="I843">
            <v>0.47189999999999999</v>
          </cell>
          <cell r="J843" t="str">
            <v>OSY</v>
          </cell>
          <cell r="K843">
            <v>15.393700000000001</v>
          </cell>
          <cell r="L843" t="str">
            <v>IN</v>
          </cell>
          <cell r="O843" t="str">
            <v>LY</v>
          </cell>
          <cell r="P843">
            <v>3</v>
          </cell>
          <cell r="U843" t="str">
            <v>W0332CD</v>
          </cell>
          <cell r="V843" t="str">
            <v>WAYSCRAP - FDA</v>
          </cell>
          <cell r="X843" t="str">
            <v>A</v>
          </cell>
        </row>
        <row r="844">
          <cell r="A844" t="str">
            <v>W0334BC0356</v>
          </cell>
          <cell r="B844" t="str">
            <v>17 GSM 14" BLACK SURFACTANT SB (FD)</v>
          </cell>
          <cell r="C844" t="str">
            <v>W0334CD</v>
          </cell>
          <cell r="E844" t="str">
            <v>SPUNBOND</v>
          </cell>
          <cell r="G844" t="str">
            <v>BLACK</v>
          </cell>
          <cell r="H844" t="str">
            <v>SURFACTANT</v>
          </cell>
          <cell r="I844">
            <v>0.50139999999999996</v>
          </cell>
          <cell r="J844" t="str">
            <v>OSY</v>
          </cell>
          <cell r="K844">
            <v>14</v>
          </cell>
          <cell r="L844" t="str">
            <v>IN</v>
          </cell>
          <cell r="O844" t="str">
            <v>LY</v>
          </cell>
          <cell r="P844">
            <v>3</v>
          </cell>
          <cell r="U844" t="str">
            <v>W0334BC</v>
          </cell>
          <cell r="V844" t="str">
            <v>WAYSCRAP</v>
          </cell>
          <cell r="X844" t="str">
            <v>A</v>
          </cell>
        </row>
        <row r="845">
          <cell r="A845" t="str">
            <v>W0334BC0533</v>
          </cell>
          <cell r="B845" t="str">
            <v>17 GSM 21" BLACK SURFACTANT SB (FD)</v>
          </cell>
          <cell r="C845" t="str">
            <v>W0334CD</v>
          </cell>
          <cell r="E845" t="str">
            <v>SPUNBOND</v>
          </cell>
          <cell r="G845" t="str">
            <v>BLACK</v>
          </cell>
          <cell r="H845" t="str">
            <v>SURFACTANT</v>
          </cell>
          <cell r="I845">
            <v>0.50139999999999996</v>
          </cell>
          <cell r="J845" t="str">
            <v>OSY</v>
          </cell>
          <cell r="K845">
            <v>21</v>
          </cell>
          <cell r="L845" t="str">
            <v>IN</v>
          </cell>
          <cell r="O845" t="str">
            <v>LY</v>
          </cell>
          <cell r="P845">
            <v>2</v>
          </cell>
          <cell r="U845" t="str">
            <v>W0334BC</v>
          </cell>
          <cell r="V845" t="str">
            <v>WAYSCRAP - FDA</v>
          </cell>
          <cell r="X845" t="str">
            <v>A</v>
          </cell>
        </row>
        <row r="846">
          <cell r="A846" t="str">
            <v>W0334BL1626</v>
          </cell>
          <cell r="B846" t="str">
            <v>0.50 OSY 64" BLACK SURFACTANT SB</v>
          </cell>
          <cell r="C846" t="str">
            <v>W0334BL</v>
          </cell>
          <cell r="E846" t="str">
            <v>SPUNBOND</v>
          </cell>
          <cell r="G846" t="str">
            <v>BLACK</v>
          </cell>
          <cell r="H846" t="str">
            <v>SURFACTANT</v>
          </cell>
          <cell r="I846">
            <v>0.5</v>
          </cell>
          <cell r="J846" t="str">
            <v>OSY</v>
          </cell>
          <cell r="K846">
            <v>64</v>
          </cell>
          <cell r="L846" t="str">
            <v>IN</v>
          </cell>
          <cell r="O846" t="str">
            <v>LY</v>
          </cell>
          <cell r="P846">
            <v>1</v>
          </cell>
          <cell r="U846" t="str">
            <v>W0334BL</v>
          </cell>
          <cell r="V846" t="str">
            <v>WAYSCRAP</v>
          </cell>
          <cell r="X846" t="str">
            <v>B</v>
          </cell>
        </row>
        <row r="847">
          <cell r="A847" t="str">
            <v>W0334CD0102</v>
          </cell>
          <cell r="B847" t="str">
            <v>17 GSM 4" WHITE SURFACTANT SB (FD)</v>
          </cell>
          <cell r="C847" t="str">
            <v>W0334CD</v>
          </cell>
          <cell r="E847" t="str">
            <v>SPUNBOND</v>
          </cell>
          <cell r="G847" t="str">
            <v>WHITE</v>
          </cell>
          <cell r="H847" t="str">
            <v>SURFACTANT</v>
          </cell>
          <cell r="I847">
            <v>0.50139999999999996</v>
          </cell>
          <cell r="J847" t="str">
            <v>OSY</v>
          </cell>
          <cell r="K847">
            <v>4</v>
          </cell>
          <cell r="L847" t="str">
            <v>IN</v>
          </cell>
          <cell r="O847" t="str">
            <v>LY</v>
          </cell>
          <cell r="P847">
            <v>11</v>
          </cell>
          <cell r="U847" t="str">
            <v>W0334CD</v>
          </cell>
          <cell r="V847" t="str">
            <v>WAYSCRAP</v>
          </cell>
          <cell r="X847" t="str">
            <v>A</v>
          </cell>
        </row>
        <row r="848">
          <cell r="A848" t="str">
            <v>W0334CD0178</v>
          </cell>
          <cell r="B848" t="str">
            <v>17 GSM 7" WHITE SURFACTANT SB (FD)</v>
          </cell>
          <cell r="C848" t="str">
            <v>W0334CD</v>
          </cell>
          <cell r="E848" t="str">
            <v>SPUNBOND</v>
          </cell>
          <cell r="G848" t="str">
            <v>WHITE</v>
          </cell>
          <cell r="H848" t="str">
            <v>SURFACTANT</v>
          </cell>
          <cell r="I848">
            <v>0.50139999999999996</v>
          </cell>
          <cell r="J848" t="str">
            <v>OSY</v>
          </cell>
          <cell r="K848">
            <v>7</v>
          </cell>
          <cell r="L848" t="str">
            <v>IN</v>
          </cell>
          <cell r="O848" t="str">
            <v>LY</v>
          </cell>
          <cell r="P848">
            <v>11</v>
          </cell>
          <cell r="U848" t="str">
            <v>W0334CD</v>
          </cell>
          <cell r="V848" t="str">
            <v>WAYSCRAP</v>
          </cell>
          <cell r="X848" t="str">
            <v>A</v>
          </cell>
        </row>
        <row r="849">
          <cell r="A849" t="str">
            <v>W0334CD0191</v>
          </cell>
          <cell r="B849" t="str">
            <v>17 GSM 7.5" WHITE SURFACTANT SB (FD)</v>
          </cell>
          <cell r="C849" t="str">
            <v>W0334CD</v>
          </cell>
          <cell r="E849" t="str">
            <v>SPUNBOND</v>
          </cell>
          <cell r="G849" t="str">
            <v>WHITE</v>
          </cell>
          <cell r="H849" t="str">
            <v>SURFACTANT</v>
          </cell>
          <cell r="I849">
            <v>0.50139999999999996</v>
          </cell>
          <cell r="J849" t="str">
            <v>OSY</v>
          </cell>
          <cell r="K849">
            <v>7.5</v>
          </cell>
          <cell r="L849" t="str">
            <v>IN</v>
          </cell>
          <cell r="O849" t="str">
            <v>LY</v>
          </cell>
          <cell r="P849">
            <v>6</v>
          </cell>
          <cell r="U849" t="str">
            <v>W0334CD</v>
          </cell>
          <cell r="V849" t="str">
            <v>WAYSCRAP</v>
          </cell>
          <cell r="X849" t="str">
            <v>A</v>
          </cell>
        </row>
        <row r="850">
          <cell r="A850" t="str">
            <v>W0334CD0356</v>
          </cell>
          <cell r="B850" t="str">
            <v>17 GSM 14" WHITE SURFACTANT SB (FD)</v>
          </cell>
          <cell r="C850" t="str">
            <v>W0334CD</v>
          </cell>
          <cell r="E850" t="str">
            <v>SPUNBOND</v>
          </cell>
          <cell r="G850" t="str">
            <v>WHITE</v>
          </cell>
          <cell r="H850" t="str">
            <v>SURFACTANT</v>
          </cell>
          <cell r="I850">
            <v>0.50139999999999996</v>
          </cell>
          <cell r="J850" t="str">
            <v>OSY</v>
          </cell>
          <cell r="K850">
            <v>14</v>
          </cell>
          <cell r="L850" t="str">
            <v>IN</v>
          </cell>
          <cell r="O850" t="str">
            <v>LY</v>
          </cell>
          <cell r="P850">
            <v>3</v>
          </cell>
          <cell r="U850" t="str">
            <v>W0334CD</v>
          </cell>
          <cell r="V850" t="str">
            <v>WAYSCRAP - FDA</v>
          </cell>
          <cell r="X850" t="str">
            <v>A</v>
          </cell>
        </row>
        <row r="851">
          <cell r="A851" t="str">
            <v>W0334CD0533</v>
          </cell>
          <cell r="B851" t="str">
            <v>17 GSM 21" WHITE SURFACTANT SB (FD)</v>
          </cell>
          <cell r="C851" t="str">
            <v>W0334CD</v>
          </cell>
          <cell r="E851" t="str">
            <v>SPUNBOND</v>
          </cell>
          <cell r="G851" t="str">
            <v>WHITE</v>
          </cell>
          <cell r="H851" t="str">
            <v>SURFACTANT</v>
          </cell>
          <cell r="I851">
            <v>0.50139999999999996</v>
          </cell>
          <cell r="J851" t="str">
            <v>OSY</v>
          </cell>
          <cell r="K851">
            <v>21</v>
          </cell>
          <cell r="L851" t="str">
            <v>IN</v>
          </cell>
          <cell r="O851" t="str">
            <v>LY</v>
          </cell>
          <cell r="P851">
            <v>2</v>
          </cell>
          <cell r="U851" t="str">
            <v>W0334CD</v>
          </cell>
          <cell r="V851" t="str">
            <v>WAYSCRAP - FDA</v>
          </cell>
          <cell r="X851" t="str">
            <v>A</v>
          </cell>
        </row>
        <row r="852">
          <cell r="A852" t="str">
            <v>W0334CD0546</v>
          </cell>
          <cell r="B852" t="str">
            <v>17 GSM 21.5" WHITE SURFACTANT SB (FD)</v>
          </cell>
          <cell r="C852" t="str">
            <v>W0334CD</v>
          </cell>
          <cell r="E852" t="str">
            <v>SPUNBOND</v>
          </cell>
          <cell r="G852" t="str">
            <v>WHITE</v>
          </cell>
          <cell r="H852" t="str">
            <v>SURFACTANT</v>
          </cell>
          <cell r="I852">
            <v>0.50139999999999996</v>
          </cell>
          <cell r="J852" t="str">
            <v>OSY</v>
          </cell>
          <cell r="K852">
            <v>21.5</v>
          </cell>
          <cell r="L852" t="str">
            <v>IN</v>
          </cell>
          <cell r="O852" t="str">
            <v>LY</v>
          </cell>
          <cell r="P852">
            <v>2</v>
          </cell>
          <cell r="U852" t="str">
            <v>W0334CD</v>
          </cell>
          <cell r="V852" t="str">
            <v>WAYSCRAP</v>
          </cell>
          <cell r="X852" t="str">
            <v>A</v>
          </cell>
        </row>
        <row r="853">
          <cell r="A853" t="str">
            <v>W0334CR0356</v>
          </cell>
          <cell r="B853" t="str">
            <v>17 GSM 14" ROSE SURFACTANT SB (FD)</v>
          </cell>
          <cell r="C853" t="str">
            <v>W0334CD</v>
          </cell>
          <cell r="E853" t="str">
            <v>SPUNBOND</v>
          </cell>
          <cell r="G853" t="str">
            <v>ROSE</v>
          </cell>
          <cell r="H853" t="str">
            <v>SURFACTANT</v>
          </cell>
          <cell r="I853">
            <v>0.50139999999999996</v>
          </cell>
          <cell r="J853" t="str">
            <v>OSY</v>
          </cell>
          <cell r="K853">
            <v>14</v>
          </cell>
          <cell r="L853" t="str">
            <v>IN</v>
          </cell>
          <cell r="O853" t="str">
            <v>LY</v>
          </cell>
          <cell r="P853">
            <v>3</v>
          </cell>
          <cell r="U853" t="str">
            <v>W0334CR</v>
          </cell>
          <cell r="V853" t="str">
            <v>WAYSCRAP</v>
          </cell>
          <cell r="X853" t="str">
            <v>A</v>
          </cell>
        </row>
        <row r="854">
          <cell r="A854" t="str">
            <v>W0334CR0533</v>
          </cell>
          <cell r="B854" t="str">
            <v>17 GSM 21" ROSE SURFACTANT SB (FD)</v>
          </cell>
          <cell r="C854" t="str">
            <v>W0334CD</v>
          </cell>
          <cell r="E854" t="str">
            <v>SPUNBOND</v>
          </cell>
          <cell r="G854" t="str">
            <v>ROSE</v>
          </cell>
          <cell r="H854" t="str">
            <v>SURFACTANT</v>
          </cell>
          <cell r="I854">
            <v>0.50139999999999996</v>
          </cell>
          <cell r="J854" t="str">
            <v>OSY</v>
          </cell>
          <cell r="K854">
            <v>21</v>
          </cell>
          <cell r="L854" t="str">
            <v>IN</v>
          </cell>
          <cell r="O854" t="str">
            <v>LY</v>
          </cell>
          <cell r="P854">
            <v>2</v>
          </cell>
          <cell r="U854" t="str">
            <v>W0334CR</v>
          </cell>
          <cell r="V854" t="str">
            <v>WAYSCRAP</v>
          </cell>
          <cell r="X854" t="str">
            <v>A</v>
          </cell>
        </row>
        <row r="855">
          <cell r="A855" t="str">
            <v>W0334LP0120</v>
          </cell>
          <cell r="B855" t="str">
            <v>17 GSM 120 MM BABY BLUE SURFACTANT</v>
          </cell>
          <cell r="C855" t="str">
            <v>W0334LP</v>
          </cell>
          <cell r="E855" t="str">
            <v>SPUNBOND</v>
          </cell>
          <cell r="G855" t="str">
            <v>BABY BLUE</v>
          </cell>
          <cell r="H855" t="str">
            <v>SURFACTANT</v>
          </cell>
          <cell r="I855">
            <v>0.50139999999999996</v>
          </cell>
          <cell r="J855" t="str">
            <v>OSY</v>
          </cell>
          <cell r="K855">
            <v>4.7244000000000002</v>
          </cell>
          <cell r="L855" t="str">
            <v>IN</v>
          </cell>
          <cell r="O855" t="str">
            <v>LY</v>
          </cell>
          <cell r="P855">
            <v>10</v>
          </cell>
          <cell r="U855" t="str">
            <v>W0334LP</v>
          </cell>
          <cell r="V855" t="str">
            <v>WAYSCRAP</v>
          </cell>
          <cell r="X855" t="str">
            <v>A</v>
          </cell>
        </row>
        <row r="856">
          <cell r="A856" t="str">
            <v>W0334ST0175</v>
          </cell>
          <cell r="B856" t="str">
            <v>TS PGI WBO 22 17 GSM WH SPB 175MM</v>
          </cell>
          <cell r="C856" t="str">
            <v>W0334WX</v>
          </cell>
          <cell r="E856" t="str">
            <v>SPUNBOND</v>
          </cell>
          <cell r="G856" t="str">
            <v>WHITE</v>
          </cell>
          <cell r="H856" t="str">
            <v>SURFACTANT</v>
          </cell>
          <cell r="I856">
            <v>0.50139999999999996</v>
          </cell>
          <cell r="J856" t="str">
            <v>OSY</v>
          </cell>
          <cell r="K856">
            <v>6.8898000000000001</v>
          </cell>
          <cell r="L856" t="str">
            <v>IN</v>
          </cell>
          <cell r="O856" t="str">
            <v>LY</v>
          </cell>
          <cell r="P856">
            <v>7</v>
          </cell>
          <cell r="U856" t="str">
            <v>W0334ST</v>
          </cell>
          <cell r="V856" t="str">
            <v>WAYSCRAP</v>
          </cell>
          <cell r="X856" t="str">
            <v>A</v>
          </cell>
        </row>
        <row r="857">
          <cell r="A857" t="str">
            <v>W0334WB0130</v>
          </cell>
          <cell r="B857" t="str">
            <v>17 GSM 130 MM WHITE SURFACTANT</v>
          </cell>
          <cell r="C857" t="str">
            <v>W0334WB</v>
          </cell>
          <cell r="D857" t="str">
            <v>BLC</v>
          </cell>
          <cell r="E857" t="str">
            <v>SPUNBOND</v>
          </cell>
          <cell r="G857" t="str">
            <v>WHITE</v>
          </cell>
          <cell r="H857" t="str">
            <v>SURFACTANT</v>
          </cell>
          <cell r="I857">
            <v>0.50139999999999996</v>
          </cell>
          <cell r="J857" t="str">
            <v>OSY</v>
          </cell>
          <cell r="K857">
            <v>5.1181000000000001</v>
          </cell>
          <cell r="L857" t="str">
            <v>IN</v>
          </cell>
          <cell r="O857" t="str">
            <v>LY</v>
          </cell>
          <cell r="P857">
            <v>9</v>
          </cell>
          <cell r="U857" t="str">
            <v>W0334WB</v>
          </cell>
          <cell r="V857" t="str">
            <v>WAYSCRAP</v>
          </cell>
          <cell r="X857" t="str">
            <v>B</v>
          </cell>
        </row>
        <row r="858">
          <cell r="A858" t="str">
            <v>W0334WC0150</v>
          </cell>
          <cell r="B858" t="str">
            <v>17 GSM 150 MM WHITE SURFACTANT</v>
          </cell>
          <cell r="C858" t="str">
            <v>W0334WC</v>
          </cell>
          <cell r="E858" t="str">
            <v>SPUNBOND</v>
          </cell>
          <cell r="G858" t="str">
            <v>WHITE</v>
          </cell>
          <cell r="H858" t="str">
            <v>SURFACTANT</v>
          </cell>
          <cell r="I858">
            <v>0.50139999999999996</v>
          </cell>
          <cell r="J858" t="str">
            <v>OSY</v>
          </cell>
          <cell r="K858">
            <v>5.9055</v>
          </cell>
          <cell r="L858" t="str">
            <v>IN</v>
          </cell>
          <cell r="O858" t="str">
            <v>LY</v>
          </cell>
          <cell r="P858">
            <v>8</v>
          </cell>
          <cell r="U858" t="str">
            <v>W0334WC</v>
          </cell>
          <cell r="V858" t="str">
            <v>WAYSCRAP</v>
          </cell>
          <cell r="X858" t="str">
            <v>B</v>
          </cell>
        </row>
        <row r="859">
          <cell r="A859" t="str">
            <v>W0334WC0170</v>
          </cell>
          <cell r="B859" t="str">
            <v>17 GSM 170 MM WHITE SURFACTANT</v>
          </cell>
          <cell r="C859" t="str">
            <v>W0334WC</v>
          </cell>
          <cell r="E859" t="str">
            <v>SPUNBOND</v>
          </cell>
          <cell r="G859" t="str">
            <v>WHITE</v>
          </cell>
          <cell r="H859" t="str">
            <v>SURFACTANT</v>
          </cell>
          <cell r="I859">
            <v>0.50139999999999996</v>
          </cell>
          <cell r="J859" t="str">
            <v>OSY</v>
          </cell>
          <cell r="K859">
            <v>6.6928999999999998</v>
          </cell>
          <cell r="L859" t="str">
            <v>IN</v>
          </cell>
          <cell r="O859" t="str">
            <v>LY</v>
          </cell>
          <cell r="P859">
            <v>7</v>
          </cell>
          <cell r="U859" t="str">
            <v>W0334WC</v>
          </cell>
          <cell r="V859" t="str">
            <v>WAYSCRAP</v>
          </cell>
          <cell r="X859" t="str">
            <v>B</v>
          </cell>
        </row>
        <row r="860">
          <cell r="A860" t="str">
            <v>W0334WC0290</v>
          </cell>
          <cell r="B860" t="str">
            <v>17 GSM 290 MM WHITE SURFACTANT</v>
          </cell>
          <cell r="C860" t="str">
            <v>W0334WC</v>
          </cell>
          <cell r="E860" t="str">
            <v>SPUNBOND</v>
          </cell>
          <cell r="G860" t="str">
            <v>WHITE</v>
          </cell>
          <cell r="H860" t="str">
            <v>SURFACTANT</v>
          </cell>
          <cell r="I860">
            <v>0.50139999999999996</v>
          </cell>
          <cell r="J860" t="str">
            <v>OSY</v>
          </cell>
          <cell r="K860">
            <v>11.417299999999999</v>
          </cell>
          <cell r="L860" t="str">
            <v>IN</v>
          </cell>
          <cell r="O860" t="str">
            <v>LY</v>
          </cell>
          <cell r="P860">
            <v>4</v>
          </cell>
          <cell r="U860" t="str">
            <v>W0334WC</v>
          </cell>
          <cell r="V860" t="str">
            <v>WAYSCRAP</v>
          </cell>
          <cell r="X860" t="str">
            <v>B</v>
          </cell>
        </row>
        <row r="861">
          <cell r="A861" t="str">
            <v>W0334WC0325</v>
          </cell>
          <cell r="B861" t="str">
            <v>17 GSM 325 MM WHITE SURFACTANT</v>
          </cell>
          <cell r="C861" t="str">
            <v>W0334WC</v>
          </cell>
          <cell r="E861" t="str">
            <v>SPUNBOND</v>
          </cell>
          <cell r="G861" t="str">
            <v>WHITE</v>
          </cell>
          <cell r="H861" t="str">
            <v>SURFACTANT</v>
          </cell>
          <cell r="I861">
            <v>0.50139999999999996</v>
          </cell>
          <cell r="J861" t="str">
            <v>OSY</v>
          </cell>
          <cell r="K861">
            <v>12.795299999999999</v>
          </cell>
          <cell r="L861" t="str">
            <v>IN</v>
          </cell>
          <cell r="O861" t="str">
            <v>LY</v>
          </cell>
          <cell r="P861">
            <v>3</v>
          </cell>
          <cell r="U861" t="str">
            <v>W0334WC</v>
          </cell>
          <cell r="V861" t="str">
            <v>WAYSCRAP</v>
          </cell>
          <cell r="X861" t="str">
            <v>B</v>
          </cell>
        </row>
        <row r="862">
          <cell r="A862" t="str">
            <v>W0334WG0175</v>
          </cell>
          <cell r="B862" t="str">
            <v>FABRIC, TPSHT SPUN WH 17GSM PGIW 175MM 42D</v>
          </cell>
          <cell r="E862" t="str">
            <v>SPUNBOND</v>
          </cell>
          <cell r="G862" t="str">
            <v>WHITE</v>
          </cell>
          <cell r="H862" t="str">
            <v>SURFACTANT</v>
          </cell>
          <cell r="I862">
            <v>0.50139999999999996</v>
          </cell>
          <cell r="J862" t="str">
            <v>OSY</v>
          </cell>
          <cell r="K862">
            <v>6.8898000000000001</v>
          </cell>
          <cell r="L862" t="str">
            <v>IN</v>
          </cell>
          <cell r="O862" t="str">
            <v>LY</v>
          </cell>
          <cell r="U862" t="str">
            <v>W0334WG</v>
          </cell>
          <cell r="V862" t="str">
            <v>WAYSCRAP</v>
          </cell>
          <cell r="X862" t="str">
            <v>A</v>
          </cell>
          <cell r="Y862" t="str">
            <v>WHSX2102068</v>
          </cell>
        </row>
        <row r="863">
          <cell r="A863" t="str">
            <v>W0334WH0546</v>
          </cell>
          <cell r="B863" t="str">
            <v>17 GSM 21.5" WHITE SURFACTANT SBPP</v>
          </cell>
          <cell r="C863" t="str">
            <v>W0334WH</v>
          </cell>
          <cell r="E863" t="str">
            <v>SPUNBOND</v>
          </cell>
          <cell r="G863" t="str">
            <v>WHITE</v>
          </cell>
          <cell r="H863" t="str">
            <v>SURFACTANT</v>
          </cell>
          <cell r="I863">
            <v>0.50139999999999996</v>
          </cell>
          <cell r="J863" t="str">
            <v>OSY</v>
          </cell>
          <cell r="K863">
            <v>21.5</v>
          </cell>
          <cell r="L863" t="str">
            <v>IN</v>
          </cell>
          <cell r="O863" t="str">
            <v>LY</v>
          </cell>
          <cell r="P863">
            <v>2</v>
          </cell>
          <cell r="U863" t="str">
            <v>W0334WH</v>
          </cell>
          <cell r="V863" t="str">
            <v>WAYSCRAP</v>
          </cell>
          <cell r="X863" t="str">
            <v>B</v>
          </cell>
        </row>
        <row r="864">
          <cell r="A864" t="str">
            <v>W0334WH0648</v>
          </cell>
          <cell r="B864" t="str">
            <v>17 GSM 25.5" WHITE SURFACTANT SBPP</v>
          </cell>
          <cell r="C864" t="str">
            <v>W0334WH</v>
          </cell>
          <cell r="E864" t="str">
            <v>SPUNBOND</v>
          </cell>
          <cell r="G864" t="str">
            <v>WHITE</v>
          </cell>
          <cell r="H864" t="str">
            <v>SURFACTANT</v>
          </cell>
          <cell r="I864">
            <v>0.50139999999999996</v>
          </cell>
          <cell r="J864" t="str">
            <v>OSY</v>
          </cell>
          <cell r="K864">
            <v>25.5</v>
          </cell>
          <cell r="L864" t="str">
            <v>IN</v>
          </cell>
          <cell r="O864" t="str">
            <v>LY</v>
          </cell>
          <cell r="P864">
            <v>2</v>
          </cell>
          <cell r="U864" t="str">
            <v>W0334WH</v>
          </cell>
          <cell r="V864" t="str">
            <v>WAYSCRAP</v>
          </cell>
          <cell r="X864" t="str">
            <v>B</v>
          </cell>
        </row>
        <row r="865">
          <cell r="A865" t="str">
            <v>W0334WH0724</v>
          </cell>
          <cell r="B865" t="str">
            <v>17 GSM 28.5" WHITE SURFACTANT SB</v>
          </cell>
          <cell r="C865" t="str">
            <v>W0334WH</v>
          </cell>
          <cell r="E865" t="str">
            <v>SPUNBOND</v>
          </cell>
          <cell r="G865" t="str">
            <v>WHITE</v>
          </cell>
          <cell r="H865" t="str">
            <v>SURFACTANT</v>
          </cell>
          <cell r="I865">
            <v>0.50139999999999996</v>
          </cell>
          <cell r="J865" t="str">
            <v>OSY</v>
          </cell>
          <cell r="K865">
            <v>28.5</v>
          </cell>
          <cell r="L865" t="str">
            <v>IN</v>
          </cell>
          <cell r="O865" t="str">
            <v>LY</v>
          </cell>
          <cell r="P865">
            <v>1</v>
          </cell>
          <cell r="U865" t="str">
            <v>W0334WH</v>
          </cell>
          <cell r="V865" t="str">
            <v>WAYSCRAP</v>
          </cell>
          <cell r="X865" t="str">
            <v>B</v>
          </cell>
        </row>
        <row r="866">
          <cell r="A866" t="str">
            <v>W0334WH0749</v>
          </cell>
          <cell r="B866" t="str">
            <v>17 GSM 29.5" WHITE SURFACTANT SB</v>
          </cell>
          <cell r="C866" t="str">
            <v>W0334WH</v>
          </cell>
          <cell r="E866" t="str">
            <v>SPUNBOND</v>
          </cell>
          <cell r="G866" t="str">
            <v>WHITE</v>
          </cell>
          <cell r="H866" t="str">
            <v>SURFACTANT</v>
          </cell>
          <cell r="I866">
            <v>0.50139999999999996</v>
          </cell>
          <cell r="J866" t="str">
            <v>OSY</v>
          </cell>
          <cell r="K866">
            <v>29.5</v>
          </cell>
          <cell r="L866" t="str">
            <v>IN</v>
          </cell>
          <cell r="O866" t="str">
            <v>LY</v>
          </cell>
          <cell r="P866">
            <v>1</v>
          </cell>
          <cell r="U866" t="str">
            <v>W0334WH</v>
          </cell>
          <cell r="V866" t="str">
            <v>WAYSCRAP</v>
          </cell>
          <cell r="X866" t="str">
            <v>B</v>
          </cell>
        </row>
        <row r="867">
          <cell r="A867" t="str">
            <v>W0334WH3327</v>
          </cell>
          <cell r="B867" t="str">
            <v>0.50 OSY 131" WHITE SURFACTANT SB</v>
          </cell>
          <cell r="C867" t="str">
            <v>W0334WH</v>
          </cell>
          <cell r="E867" t="str">
            <v>SPUNBOND</v>
          </cell>
          <cell r="G867" t="str">
            <v>WHITE</v>
          </cell>
          <cell r="H867" t="str">
            <v>SURFACTANT</v>
          </cell>
          <cell r="I867">
            <v>0.5</v>
          </cell>
          <cell r="J867" t="str">
            <v>OSY</v>
          </cell>
          <cell r="K867">
            <v>131</v>
          </cell>
          <cell r="L867" t="str">
            <v>IN</v>
          </cell>
          <cell r="O867" t="str">
            <v>LY</v>
          </cell>
          <cell r="P867">
            <v>1</v>
          </cell>
          <cell r="U867" t="str">
            <v>W0334WH</v>
          </cell>
          <cell r="V867" t="str">
            <v>WAYSCRAP</v>
          </cell>
          <cell r="X867" t="str">
            <v>A</v>
          </cell>
        </row>
        <row r="868">
          <cell r="A868" t="str">
            <v>W0334WX0175</v>
          </cell>
          <cell r="B868" t="str">
            <v>SPUN TS 17 GSM WH 175MM</v>
          </cell>
          <cell r="C868" t="str">
            <v>W0334WX</v>
          </cell>
          <cell r="E868" t="str">
            <v>SPUNBOND</v>
          </cell>
          <cell r="G868" t="str">
            <v>WHITE</v>
          </cell>
          <cell r="H868" t="str">
            <v>SURFACTANT</v>
          </cell>
          <cell r="I868">
            <v>0.50139999999999996</v>
          </cell>
          <cell r="J868" t="str">
            <v>OSY</v>
          </cell>
          <cell r="K868">
            <v>6.8898000000000001</v>
          </cell>
          <cell r="L868" t="str">
            <v>IN</v>
          </cell>
          <cell r="O868" t="str">
            <v>LY</v>
          </cell>
          <cell r="P868">
            <v>7</v>
          </cell>
          <cell r="U868" t="str">
            <v>W0334WX</v>
          </cell>
          <cell r="V868" t="str">
            <v>WAYSCRAP</v>
          </cell>
          <cell r="X868" t="str">
            <v>A</v>
          </cell>
        </row>
        <row r="869">
          <cell r="A869" t="str">
            <v>W0335DG0864</v>
          </cell>
          <cell r="B869" t="str">
            <v>17.5 GSM 34" DARK GRAY SURFACTANT SB</v>
          </cell>
          <cell r="C869" t="str">
            <v>W0335DG</v>
          </cell>
          <cell r="E869" t="str">
            <v>SPUNBOND</v>
          </cell>
          <cell r="G869" t="str">
            <v>DARK GRAY</v>
          </cell>
          <cell r="H869" t="str">
            <v>SURFACTANT</v>
          </cell>
          <cell r="I869">
            <v>0.5161</v>
          </cell>
          <cell r="J869" t="str">
            <v>OSY</v>
          </cell>
          <cell r="K869">
            <v>34</v>
          </cell>
          <cell r="L869" t="str">
            <v>IN</v>
          </cell>
          <cell r="O869" t="str">
            <v>LY</v>
          </cell>
          <cell r="P869">
            <v>1</v>
          </cell>
          <cell r="U869" t="str">
            <v>W0335DG</v>
          </cell>
          <cell r="V869" t="str">
            <v>WAYSCRAP</v>
          </cell>
          <cell r="X869" t="str">
            <v>A</v>
          </cell>
        </row>
        <row r="870">
          <cell r="A870" t="str">
            <v>W0335DG1626</v>
          </cell>
          <cell r="B870" t="str">
            <v>17.5 GSM 64" DARK GRAY SURFACTANT SB</v>
          </cell>
          <cell r="C870" t="str">
            <v>W0335DG</v>
          </cell>
          <cell r="E870" t="str">
            <v>SPUNBOND</v>
          </cell>
          <cell r="G870" t="str">
            <v>DARK GRAY</v>
          </cell>
          <cell r="H870" t="str">
            <v>SURFACTANT</v>
          </cell>
          <cell r="I870">
            <v>0.5161</v>
          </cell>
          <cell r="J870" t="str">
            <v>OSY</v>
          </cell>
          <cell r="K870">
            <v>64</v>
          </cell>
          <cell r="L870" t="str">
            <v>IN</v>
          </cell>
          <cell r="O870" t="str">
            <v>LY</v>
          </cell>
          <cell r="P870">
            <v>1</v>
          </cell>
          <cell r="U870" t="str">
            <v>W0335DG</v>
          </cell>
          <cell r="V870" t="str">
            <v>WAYSCRAP</v>
          </cell>
          <cell r="X870" t="str">
            <v>A</v>
          </cell>
        </row>
        <row r="871">
          <cell r="A871" t="str">
            <v>W0336WI0279</v>
          </cell>
          <cell r="B871" t="str">
            <v>18 GSM 11" WHITE SURFACTANT SB (FD)</v>
          </cell>
          <cell r="C871" t="str">
            <v>W0336WH</v>
          </cell>
          <cell r="E871" t="str">
            <v>SPUNBOND</v>
          </cell>
          <cell r="G871" t="str">
            <v>WHITE</v>
          </cell>
          <cell r="H871" t="str">
            <v>SURFACTANT</v>
          </cell>
          <cell r="I871">
            <v>0.53090000000000004</v>
          </cell>
          <cell r="J871" t="str">
            <v>OSY</v>
          </cell>
          <cell r="K871">
            <v>11</v>
          </cell>
          <cell r="L871" t="str">
            <v>IN</v>
          </cell>
          <cell r="O871" t="str">
            <v>LY</v>
          </cell>
          <cell r="P871">
            <v>4</v>
          </cell>
          <cell r="U871" t="str">
            <v>W0336WI</v>
          </cell>
          <cell r="V871" t="str">
            <v>WAYSCRAP - FDA</v>
          </cell>
          <cell r="X871" t="str">
            <v>A</v>
          </cell>
        </row>
        <row r="872">
          <cell r="A872" t="str">
            <v>W0336WI1600</v>
          </cell>
          <cell r="B872" t="str">
            <v>18 GSM 63" WHITE SURFACTANT SB (FD)</v>
          </cell>
          <cell r="C872" t="str">
            <v>W0336WH</v>
          </cell>
          <cell r="E872" t="str">
            <v>SPUNBOND</v>
          </cell>
          <cell r="G872" t="str">
            <v>WHITE</v>
          </cell>
          <cell r="H872" t="str">
            <v>SURFACTANT</v>
          </cell>
          <cell r="I872">
            <v>0.53090000000000004</v>
          </cell>
          <cell r="J872" t="str">
            <v>OSY</v>
          </cell>
          <cell r="K872">
            <v>63</v>
          </cell>
          <cell r="L872" t="str">
            <v>IN</v>
          </cell>
          <cell r="O872" t="str">
            <v>LY</v>
          </cell>
          <cell r="P872">
            <v>1</v>
          </cell>
          <cell r="U872" t="str">
            <v>W0336WI</v>
          </cell>
          <cell r="V872" t="str">
            <v>WAYSCRAP - FDA</v>
          </cell>
          <cell r="X872" t="str">
            <v>A</v>
          </cell>
        </row>
        <row r="873">
          <cell r="A873" t="str">
            <v>W0338ST0163</v>
          </cell>
          <cell r="B873" t="str">
            <v>TS PGI WBO 22 19 GSM WH SPB 163MM</v>
          </cell>
          <cell r="C873" t="str">
            <v>W0338WX</v>
          </cell>
          <cell r="E873" t="str">
            <v>SPUNBOND</v>
          </cell>
          <cell r="G873" t="str">
            <v>WHITE</v>
          </cell>
          <cell r="H873" t="str">
            <v>SURFACTANT</v>
          </cell>
          <cell r="I873">
            <v>0.56040000000000001</v>
          </cell>
          <cell r="J873" t="str">
            <v>OSY</v>
          </cell>
          <cell r="K873">
            <v>6.4173</v>
          </cell>
          <cell r="L873" t="str">
            <v>IN</v>
          </cell>
          <cell r="O873" t="str">
            <v>LY</v>
          </cell>
          <cell r="P873">
            <v>7</v>
          </cell>
          <cell r="U873" t="str">
            <v>W0338ST</v>
          </cell>
          <cell r="V873" t="str">
            <v>WAYSCRAP</v>
          </cell>
          <cell r="X873" t="str">
            <v>A</v>
          </cell>
        </row>
        <row r="874">
          <cell r="A874" t="str">
            <v>W0338WH0175</v>
          </cell>
          <cell r="B874" t="str">
            <v>FABRIC, TPSHT SPUN WH19GSM PGI 175MM</v>
          </cell>
          <cell r="C874" t="str">
            <v>W0338WH</v>
          </cell>
          <cell r="E874" t="str">
            <v>SPUNBOND</v>
          </cell>
          <cell r="G874" t="str">
            <v>WHITE</v>
          </cell>
          <cell r="H874" t="str">
            <v>SURFACTANT TREATED</v>
          </cell>
          <cell r="I874">
            <v>0.56040000000000001</v>
          </cell>
          <cell r="J874" t="str">
            <v>OSY</v>
          </cell>
          <cell r="K874">
            <v>6.8898000000000001</v>
          </cell>
          <cell r="L874" t="str">
            <v>IN</v>
          </cell>
          <cell r="O874" t="str">
            <v>LY</v>
          </cell>
          <cell r="P874">
            <v>7</v>
          </cell>
          <cell r="U874" t="str">
            <v>W0338WH</v>
          </cell>
          <cell r="V874" t="str">
            <v>WAYSCRAP</v>
          </cell>
          <cell r="X874" t="str">
            <v>A</v>
          </cell>
        </row>
        <row r="875">
          <cell r="A875" t="str">
            <v>W0338WX0120</v>
          </cell>
          <cell r="B875" t="str">
            <v>FABRIC, TPSHT SPUN 19 GSM PGI 120MM 42D</v>
          </cell>
          <cell r="C875" t="str">
            <v>W0338WX</v>
          </cell>
          <cell r="E875" t="str">
            <v>SPUNBOND</v>
          </cell>
          <cell r="G875" t="str">
            <v>WHITE</v>
          </cell>
          <cell r="H875" t="str">
            <v>SURFACTANT</v>
          </cell>
          <cell r="I875">
            <v>0.56040000000000001</v>
          </cell>
          <cell r="J875" t="str">
            <v>OSY</v>
          </cell>
          <cell r="K875">
            <v>4.7244000000000002</v>
          </cell>
          <cell r="L875" t="str">
            <v>IN</v>
          </cell>
          <cell r="O875" t="str">
            <v>LY</v>
          </cell>
          <cell r="P875">
            <v>10</v>
          </cell>
          <cell r="U875" t="str">
            <v>W0338WX</v>
          </cell>
          <cell r="V875" t="str">
            <v>WAYSCRAP</v>
          </cell>
          <cell r="X875" t="str">
            <v>A</v>
          </cell>
        </row>
        <row r="876">
          <cell r="A876" t="str">
            <v>W0338WX0126</v>
          </cell>
          <cell r="B876" t="str">
            <v>FABRIC, TPSHT SPUN 19 GSM PGI 126MM 42D</v>
          </cell>
          <cell r="C876" t="str">
            <v>W0338WX</v>
          </cell>
          <cell r="E876" t="str">
            <v>SPUNBOND</v>
          </cell>
          <cell r="G876" t="str">
            <v>WHITE</v>
          </cell>
          <cell r="H876" t="str">
            <v>SURFACTANT</v>
          </cell>
          <cell r="I876">
            <v>0.56040000000000001</v>
          </cell>
          <cell r="J876" t="str">
            <v>OSY</v>
          </cell>
          <cell r="K876">
            <v>4.9606000000000003</v>
          </cell>
          <cell r="L876" t="str">
            <v>IN</v>
          </cell>
          <cell r="O876" t="str">
            <v>LY</v>
          </cell>
          <cell r="P876">
            <v>10</v>
          </cell>
          <cell r="U876" t="str">
            <v>W0338WX</v>
          </cell>
          <cell r="V876" t="str">
            <v>WAYSCRAP</v>
          </cell>
          <cell r="X876" t="str">
            <v>A</v>
          </cell>
        </row>
        <row r="877">
          <cell r="A877" t="str">
            <v>W0338WX0163</v>
          </cell>
          <cell r="B877" t="str">
            <v>SPUN TS 19 GSM 163 MM</v>
          </cell>
          <cell r="C877" t="str">
            <v>W0338WX</v>
          </cell>
          <cell r="E877" t="str">
            <v>SPUNBOND</v>
          </cell>
          <cell r="G877" t="str">
            <v>WHITE</v>
          </cell>
          <cell r="H877" t="str">
            <v>SURFACTANT</v>
          </cell>
          <cell r="I877">
            <v>0.56040000000000001</v>
          </cell>
          <cell r="J877" t="str">
            <v>OSY</v>
          </cell>
          <cell r="K877">
            <v>6.4173</v>
          </cell>
          <cell r="L877" t="str">
            <v>IN</v>
          </cell>
          <cell r="O877" t="str">
            <v>LY</v>
          </cell>
          <cell r="P877">
            <v>7</v>
          </cell>
          <cell r="U877" t="str">
            <v>W0338WX</v>
          </cell>
          <cell r="V877" t="str">
            <v>WAYSCRAP</v>
          </cell>
          <cell r="X877" t="str">
            <v>A</v>
          </cell>
        </row>
        <row r="878">
          <cell r="A878" t="str">
            <v>W0338WX0175</v>
          </cell>
          <cell r="B878" t="str">
            <v>FABRIC, TPSHT SPUN WH 19GSM PGI 175MM 42OD</v>
          </cell>
          <cell r="C878" t="str">
            <v>W0338WX</v>
          </cell>
          <cell r="E878" t="str">
            <v>SPUNBOND</v>
          </cell>
          <cell r="G878" t="str">
            <v>WHITE</v>
          </cell>
          <cell r="H878" t="str">
            <v>SURFACTANT</v>
          </cell>
          <cell r="I878">
            <v>0.56040000000000001</v>
          </cell>
          <cell r="J878" t="str">
            <v>OSY</v>
          </cell>
          <cell r="K878">
            <v>6.8898000000000001</v>
          </cell>
          <cell r="L878" t="str">
            <v>IN</v>
          </cell>
          <cell r="O878" t="str">
            <v>LY</v>
          </cell>
          <cell r="P878">
            <v>7</v>
          </cell>
          <cell r="U878" t="str">
            <v>W0338WX</v>
          </cell>
          <cell r="V878" t="str">
            <v>WAYSCRAP</v>
          </cell>
          <cell r="X878" t="str">
            <v>A</v>
          </cell>
        </row>
        <row r="879">
          <cell r="A879" t="str">
            <v>W0338WX0915</v>
          </cell>
          <cell r="B879" t="str">
            <v>FABRIC, TPSHT SPUN 22 WH 19GSM PGI 915MM 42D</v>
          </cell>
          <cell r="C879" t="str">
            <v>W0338WX</v>
          </cell>
          <cell r="E879" t="str">
            <v>SPUNBOND</v>
          </cell>
          <cell r="G879" t="str">
            <v>WHITE</v>
          </cell>
          <cell r="H879" t="str">
            <v>SURFACTANT</v>
          </cell>
          <cell r="I879">
            <v>0.56040000000000001</v>
          </cell>
          <cell r="J879" t="str">
            <v>OSY</v>
          </cell>
          <cell r="K879">
            <v>36.023600000000002</v>
          </cell>
          <cell r="L879" t="str">
            <v>IN</v>
          </cell>
          <cell r="O879" t="str">
            <v>LY</v>
          </cell>
          <cell r="P879">
            <v>1</v>
          </cell>
          <cell r="U879" t="str">
            <v>W0338WX</v>
          </cell>
          <cell r="V879" t="str">
            <v>WAYSCRAP</v>
          </cell>
          <cell r="X879" t="str">
            <v>A</v>
          </cell>
        </row>
        <row r="880">
          <cell r="A880" t="str">
            <v>W0340WH0155</v>
          </cell>
          <cell r="B880" t="str">
            <v>20 GSM 155 MM WHITE SURFACTANT SB</v>
          </cell>
          <cell r="C880" t="str">
            <v>W0340WH</v>
          </cell>
          <cell r="E880" t="str">
            <v>SPUNBOND</v>
          </cell>
          <cell r="G880" t="str">
            <v>WHITE</v>
          </cell>
          <cell r="H880" t="str">
            <v>SURFACTANT</v>
          </cell>
          <cell r="I880">
            <v>0.58989999999999998</v>
          </cell>
          <cell r="J880" t="str">
            <v>OSY</v>
          </cell>
          <cell r="K880">
            <v>6.1024000000000003</v>
          </cell>
          <cell r="L880" t="str">
            <v>IN</v>
          </cell>
          <cell r="O880" t="str">
            <v>LY</v>
          </cell>
          <cell r="P880">
            <v>8</v>
          </cell>
          <cell r="U880" t="str">
            <v>W0340WH</v>
          </cell>
          <cell r="V880" t="str">
            <v>WAYSCRAP</v>
          </cell>
          <cell r="X880" t="str">
            <v>A</v>
          </cell>
        </row>
        <row r="881">
          <cell r="A881" t="str">
            <v>W0340WH0749</v>
          </cell>
          <cell r="B881" t="str">
            <v>20 GSM 29.5" WHITE SURFACTANT SBPP</v>
          </cell>
          <cell r="C881" t="str">
            <v>W0340WH</v>
          </cell>
          <cell r="E881" t="str">
            <v>SPUNBOND</v>
          </cell>
          <cell r="G881" t="str">
            <v>WHITE</v>
          </cell>
          <cell r="H881" t="str">
            <v>SURFACTANT</v>
          </cell>
          <cell r="I881">
            <v>0.58989999999999998</v>
          </cell>
          <cell r="J881" t="str">
            <v>OSY</v>
          </cell>
          <cell r="K881">
            <v>29.5</v>
          </cell>
          <cell r="L881" t="str">
            <v>IN</v>
          </cell>
          <cell r="O881" t="str">
            <v>LY</v>
          </cell>
          <cell r="P881">
            <v>1</v>
          </cell>
          <cell r="U881" t="str">
            <v>W0340WH</v>
          </cell>
          <cell r="V881" t="str">
            <v>WAYSCRAP</v>
          </cell>
          <cell r="X881" t="str">
            <v>B</v>
          </cell>
        </row>
        <row r="882">
          <cell r="A882" t="str">
            <v>W0344CD0762</v>
          </cell>
          <cell r="B882" t="str">
            <v>22 GSM 30" WHITE SURFACTANT SB (FD)</v>
          </cell>
          <cell r="C882" t="str">
            <v>W0344CD</v>
          </cell>
          <cell r="E882" t="str">
            <v>SPUNBOND</v>
          </cell>
          <cell r="G882" t="str">
            <v>WHITE</v>
          </cell>
          <cell r="H882" t="str">
            <v>SURFACTANT</v>
          </cell>
          <cell r="I882">
            <v>0.64880000000000004</v>
          </cell>
          <cell r="J882" t="str">
            <v>OSY</v>
          </cell>
          <cell r="K882">
            <v>30</v>
          </cell>
          <cell r="L882" t="str">
            <v>IN</v>
          </cell>
          <cell r="O882" t="str">
            <v>LY</v>
          </cell>
          <cell r="P882">
            <v>2</v>
          </cell>
          <cell r="U882" t="str">
            <v>W0344CD</v>
          </cell>
          <cell r="V882" t="str">
            <v>WAYSCRAP</v>
          </cell>
          <cell r="X882" t="str">
            <v>A</v>
          </cell>
        </row>
        <row r="883">
          <cell r="A883" t="str">
            <v>W0344WG0122</v>
          </cell>
          <cell r="B883" t="str">
            <v>FABRIC, TPSHT SPUN WH 22 GSM PGI 122 MM 42D</v>
          </cell>
          <cell r="C883" t="str">
            <v>W0344WH</v>
          </cell>
          <cell r="E883" t="str">
            <v>SPUNBOND</v>
          </cell>
          <cell r="G883" t="str">
            <v>WHITE</v>
          </cell>
          <cell r="H883" t="str">
            <v>SURFACTANT</v>
          </cell>
          <cell r="I883">
            <v>0.64880000000000004</v>
          </cell>
          <cell r="J883" t="str">
            <v>OSY</v>
          </cell>
          <cell r="K883">
            <v>4.8099999999999996</v>
          </cell>
          <cell r="L883" t="str">
            <v>IN</v>
          </cell>
          <cell r="O883" t="str">
            <v>LY</v>
          </cell>
          <cell r="P883">
            <v>10</v>
          </cell>
          <cell r="U883" t="str">
            <v>W0344WG</v>
          </cell>
          <cell r="V883" t="str">
            <v>WAYSCRAP</v>
          </cell>
          <cell r="X883" t="str">
            <v>A</v>
          </cell>
          <cell r="Y883" t="str">
            <v>WHSX2102061</v>
          </cell>
        </row>
        <row r="884">
          <cell r="A884" t="str">
            <v>W0348WH0508</v>
          </cell>
          <cell r="B884" t="str">
            <v>0.70 OSY 20" WHITE SURFACTANT</v>
          </cell>
          <cell r="C884" t="str">
            <v>W0348WH</v>
          </cell>
          <cell r="E884" t="str">
            <v>SPUNBOND</v>
          </cell>
          <cell r="G884" t="str">
            <v>WHITE</v>
          </cell>
          <cell r="H884" t="str">
            <v>SURFACTANT</v>
          </cell>
          <cell r="I884">
            <v>0.7</v>
          </cell>
          <cell r="J884" t="str">
            <v>OSY</v>
          </cell>
          <cell r="K884">
            <v>20</v>
          </cell>
          <cell r="L884" t="str">
            <v>IN</v>
          </cell>
          <cell r="O884" t="str">
            <v>LY</v>
          </cell>
          <cell r="U884" t="str">
            <v>W0348WH</v>
          </cell>
          <cell r="V884" t="str">
            <v>WAYSCRAP</v>
          </cell>
          <cell r="X884" t="str">
            <v>B</v>
          </cell>
        </row>
        <row r="885">
          <cell r="A885" t="str">
            <v>W0350WH0145</v>
          </cell>
          <cell r="B885" t="str">
            <v>25 GSM 145 MM WHITE SURFACTANT PP</v>
          </cell>
          <cell r="C885" t="str">
            <v>W0350WH</v>
          </cell>
          <cell r="E885" t="str">
            <v>SPUNBOND</v>
          </cell>
          <cell r="G885" t="str">
            <v>WHITE</v>
          </cell>
          <cell r="H885" t="str">
            <v>SURFACTANT</v>
          </cell>
          <cell r="I885">
            <v>0.73729999999999996</v>
          </cell>
          <cell r="J885" t="str">
            <v>OSY</v>
          </cell>
          <cell r="K885">
            <v>5.7087000000000003</v>
          </cell>
          <cell r="L885" t="str">
            <v>IN</v>
          </cell>
          <cell r="O885" t="str">
            <v>LY</v>
          </cell>
          <cell r="P885">
            <v>8</v>
          </cell>
          <cell r="U885" t="str">
            <v>W0350WH</v>
          </cell>
          <cell r="V885" t="str">
            <v>WAYSCRAP</v>
          </cell>
          <cell r="X885" t="str">
            <v>B</v>
          </cell>
        </row>
        <row r="886">
          <cell r="A886" t="str">
            <v>W0350WH0155</v>
          </cell>
          <cell r="B886" t="str">
            <v>25 GSM 155 MM WHITE SURFACTANT PP</v>
          </cell>
          <cell r="C886" t="str">
            <v>W0350WH</v>
          </cell>
          <cell r="E886" t="str">
            <v>SPUNBOND</v>
          </cell>
          <cell r="G886" t="str">
            <v>WHITE</v>
          </cell>
          <cell r="H886" t="str">
            <v>SURFACTANT</v>
          </cell>
          <cell r="I886">
            <v>0.73729999999999996</v>
          </cell>
          <cell r="J886" t="str">
            <v>OSY</v>
          </cell>
          <cell r="K886">
            <v>6.1024000000000003</v>
          </cell>
          <cell r="L886" t="str">
            <v>IN</v>
          </cell>
          <cell r="O886" t="str">
            <v>LY</v>
          </cell>
          <cell r="P886">
            <v>8</v>
          </cell>
          <cell r="U886" t="str">
            <v>W0350WH</v>
          </cell>
          <cell r="V886" t="str">
            <v>WAYSCRAP</v>
          </cell>
          <cell r="X886" t="str">
            <v>B</v>
          </cell>
        </row>
        <row r="887">
          <cell r="A887" t="str">
            <v>W0350WH0170</v>
          </cell>
          <cell r="B887" t="str">
            <v>25 GSM 170 MM WHITE SURFACTANT PP</v>
          </cell>
          <cell r="C887" t="str">
            <v>W0350WH</v>
          </cell>
          <cell r="E887" t="str">
            <v>SPUNBOND</v>
          </cell>
          <cell r="G887" t="str">
            <v>WHITE</v>
          </cell>
          <cell r="H887" t="str">
            <v>SURFACTANT</v>
          </cell>
          <cell r="I887">
            <v>0.73729999999999996</v>
          </cell>
          <cell r="J887" t="str">
            <v>OSY</v>
          </cell>
          <cell r="K887">
            <v>6.6928999999999998</v>
          </cell>
          <cell r="L887" t="str">
            <v>IN</v>
          </cell>
          <cell r="O887" t="str">
            <v>LY</v>
          </cell>
          <cell r="P887">
            <v>7</v>
          </cell>
          <cell r="Q887" t="str">
            <v>PINK</v>
          </cell>
          <cell r="U887" t="str">
            <v>W0350WH</v>
          </cell>
          <cell r="V887" t="str">
            <v>WAYSCRAP</v>
          </cell>
          <cell r="X887" t="str">
            <v>F</v>
          </cell>
        </row>
        <row r="888">
          <cell r="A888" t="str">
            <v>W0350WR1041</v>
          </cell>
          <cell r="B888" t="str">
            <v>25 GSM 41" WHITE SURFACTANT SB</v>
          </cell>
          <cell r="C888" t="str">
            <v>W0350WR</v>
          </cell>
          <cell r="E888" t="str">
            <v>SPUNBOND</v>
          </cell>
          <cell r="G888" t="str">
            <v>WHITE</v>
          </cell>
          <cell r="H888" t="str">
            <v>SURFACTANT</v>
          </cell>
          <cell r="I888">
            <v>0.73729999999999996</v>
          </cell>
          <cell r="J888" t="str">
            <v>OSY</v>
          </cell>
          <cell r="K888">
            <v>41</v>
          </cell>
          <cell r="L888" t="str">
            <v>IN</v>
          </cell>
          <cell r="O888" t="str">
            <v>LY</v>
          </cell>
          <cell r="P888">
            <v>1</v>
          </cell>
          <cell r="U888" t="str">
            <v>W0350WR</v>
          </cell>
          <cell r="V888" t="str">
            <v>WAYSCRAP</v>
          </cell>
          <cell r="X888" t="str">
            <v>A</v>
          </cell>
        </row>
        <row r="889">
          <cell r="A889" t="str">
            <v>W0351CH1372</v>
          </cell>
          <cell r="B889" t="str">
            <v>0.75 OSY 54" CHARCOAL SURFACTANT SB</v>
          </cell>
          <cell r="C889" t="str">
            <v>W0351WH</v>
          </cell>
          <cell r="E889" t="str">
            <v>SPUNBOND</v>
          </cell>
          <cell r="G889" t="str">
            <v>CHARCOAL</v>
          </cell>
          <cell r="H889" t="str">
            <v>SURFACTANT</v>
          </cell>
          <cell r="I889">
            <v>0.75</v>
          </cell>
          <cell r="J889" t="str">
            <v>OSY</v>
          </cell>
          <cell r="K889">
            <v>54</v>
          </cell>
          <cell r="L889" t="str">
            <v>IN</v>
          </cell>
          <cell r="O889" t="str">
            <v>LY</v>
          </cell>
          <cell r="P889">
            <v>1</v>
          </cell>
          <cell r="U889" t="str">
            <v>W0351CH</v>
          </cell>
          <cell r="V889" t="str">
            <v>WAYSCRAP</v>
          </cell>
          <cell r="X889" t="str">
            <v>A</v>
          </cell>
        </row>
        <row r="890">
          <cell r="A890" t="str">
            <v>W0351WH1372</v>
          </cell>
          <cell r="B890" t="str">
            <v>0.75 OSY 54" WHITE SURFACTANT SB</v>
          </cell>
          <cell r="C890" t="str">
            <v>W0351WH</v>
          </cell>
          <cell r="E890" t="str">
            <v>SPUNBOND</v>
          </cell>
          <cell r="G890" t="str">
            <v>WHITE</v>
          </cell>
          <cell r="H890" t="str">
            <v>SURFACTANT</v>
          </cell>
          <cell r="I890">
            <v>0.75</v>
          </cell>
          <cell r="J890" t="str">
            <v>OSY</v>
          </cell>
          <cell r="K890">
            <v>54</v>
          </cell>
          <cell r="L890" t="str">
            <v>IN</v>
          </cell>
          <cell r="O890" t="str">
            <v>LY</v>
          </cell>
          <cell r="P890">
            <v>1</v>
          </cell>
          <cell r="U890" t="str">
            <v>W0351WH</v>
          </cell>
          <cell r="V890" t="str">
            <v>WAYSCRAP</v>
          </cell>
          <cell r="X890" t="str">
            <v>A</v>
          </cell>
        </row>
        <row r="891">
          <cell r="A891" t="str">
            <v>W0351WH3353</v>
          </cell>
          <cell r="B891" t="str">
            <v>0.75 OSY 132" WHITE SURFACTANT SB</v>
          </cell>
          <cell r="C891" t="str">
            <v>W0351WH</v>
          </cell>
          <cell r="E891" t="str">
            <v>SPUNBOND</v>
          </cell>
          <cell r="G891" t="str">
            <v>WHITE</v>
          </cell>
          <cell r="H891" t="str">
            <v>SURFACTANT</v>
          </cell>
          <cell r="I891">
            <v>0.75</v>
          </cell>
          <cell r="J891" t="str">
            <v>OSY</v>
          </cell>
          <cell r="K891">
            <v>132</v>
          </cell>
          <cell r="L891" t="str">
            <v>IN</v>
          </cell>
          <cell r="O891" t="str">
            <v>LY</v>
          </cell>
          <cell r="P891">
            <v>1</v>
          </cell>
          <cell r="U891" t="str">
            <v>W0351WH</v>
          </cell>
          <cell r="V891" t="str">
            <v>WAYSCRAP</v>
          </cell>
          <cell r="X891" t="str">
            <v>A</v>
          </cell>
        </row>
        <row r="892">
          <cell r="A892" t="str">
            <v>W0360WH0121</v>
          </cell>
          <cell r="B892" t="str">
            <v>30 GSM 4.75" WHITE SURFACTANT SB</v>
          </cell>
          <cell r="C892" t="str">
            <v>W0360WH</v>
          </cell>
          <cell r="E892" t="str">
            <v>SPUNBOND</v>
          </cell>
          <cell r="G892" t="str">
            <v>WHITE</v>
          </cell>
          <cell r="H892" t="str">
            <v>SURFACTANT</v>
          </cell>
          <cell r="I892">
            <v>0.88480000000000003</v>
          </cell>
          <cell r="J892" t="str">
            <v>OSY</v>
          </cell>
          <cell r="K892">
            <v>4.75</v>
          </cell>
          <cell r="L892" t="str">
            <v>IN</v>
          </cell>
          <cell r="O892" t="str">
            <v>LY</v>
          </cell>
          <cell r="P892">
            <v>10</v>
          </cell>
          <cell r="U892" t="str">
            <v>W0360WH</v>
          </cell>
          <cell r="V892" t="str">
            <v>WAYSCRAP</v>
          </cell>
          <cell r="X892" t="str">
            <v>A</v>
          </cell>
        </row>
        <row r="893">
          <cell r="A893" t="str">
            <v>W0360WH0137</v>
          </cell>
          <cell r="B893" t="str">
            <v>30 GSM 5.375" WHITE SURFACTANT SB</v>
          </cell>
          <cell r="C893" t="str">
            <v>W0360WH</v>
          </cell>
          <cell r="E893" t="str">
            <v>SPUNBOND</v>
          </cell>
          <cell r="G893" t="str">
            <v>WHITE</v>
          </cell>
          <cell r="H893" t="str">
            <v>SURFACTANT</v>
          </cell>
          <cell r="I893">
            <v>0.88480000000000003</v>
          </cell>
          <cell r="J893" t="str">
            <v>OSY</v>
          </cell>
          <cell r="K893">
            <v>5.375</v>
          </cell>
          <cell r="L893" t="str">
            <v>IN</v>
          </cell>
          <cell r="O893" t="str">
            <v>LY</v>
          </cell>
          <cell r="P893">
            <v>9</v>
          </cell>
          <cell r="U893" t="str">
            <v>W0360WH</v>
          </cell>
          <cell r="V893" t="str">
            <v>WAYSCRAP</v>
          </cell>
          <cell r="X893" t="str">
            <v>A</v>
          </cell>
        </row>
        <row r="894">
          <cell r="A894" t="str">
            <v>W0368BC0533</v>
          </cell>
          <cell r="B894" t="str">
            <v>34 GSM 21" BLACK SURFACTANT SB (FD)</v>
          </cell>
          <cell r="C894" t="str">
            <v>W0368BC</v>
          </cell>
          <cell r="E894" t="str">
            <v>SPUNBOND</v>
          </cell>
          <cell r="G894" t="str">
            <v>BLACK</v>
          </cell>
          <cell r="H894" t="str">
            <v>SURFACTANT</v>
          </cell>
          <cell r="I894">
            <v>1.0027999999999999</v>
          </cell>
          <cell r="J894" t="str">
            <v>OSY</v>
          </cell>
          <cell r="K894">
            <v>21</v>
          </cell>
          <cell r="L894" t="str">
            <v>IN</v>
          </cell>
          <cell r="O894" t="str">
            <v>LY</v>
          </cell>
          <cell r="P894">
            <v>2</v>
          </cell>
          <cell r="U894" t="str">
            <v>W0368BC</v>
          </cell>
          <cell r="V894" t="str">
            <v>WAYSCRAP - FDA</v>
          </cell>
          <cell r="X894" t="str">
            <v>A</v>
          </cell>
        </row>
        <row r="895">
          <cell r="A895" t="str">
            <v>W0368BJ1549</v>
          </cell>
          <cell r="B895" t="str">
            <v>1.00 OSY 61" PHILIC BABY BLUE</v>
          </cell>
          <cell r="C895" t="str">
            <v>W0368BJ</v>
          </cell>
          <cell r="E895" t="str">
            <v>SPUNBOND</v>
          </cell>
          <cell r="G895" t="str">
            <v>BABY BLUE</v>
          </cell>
          <cell r="H895" t="str">
            <v>SURFACTANT</v>
          </cell>
          <cell r="I895">
            <v>1</v>
          </cell>
          <cell r="J895" t="str">
            <v>OSY</v>
          </cell>
          <cell r="K895">
            <v>61</v>
          </cell>
          <cell r="L895" t="str">
            <v>IN</v>
          </cell>
          <cell r="O895" t="str">
            <v>LY</v>
          </cell>
          <cell r="P895">
            <v>1</v>
          </cell>
          <cell r="U895" t="str">
            <v>W0368BJ</v>
          </cell>
          <cell r="V895" t="str">
            <v>WAYSCRAP</v>
          </cell>
          <cell r="X895" t="str">
            <v>B</v>
          </cell>
        </row>
        <row r="896">
          <cell r="A896" t="str">
            <v>W0368BJ2311</v>
          </cell>
          <cell r="B896" t="str">
            <v>1.00 OSY 91" PHILIC BABY BLUE</v>
          </cell>
          <cell r="C896" t="str">
            <v>W0368BJ</v>
          </cell>
          <cell r="E896" t="str">
            <v>SPUNBOND</v>
          </cell>
          <cell r="G896" t="str">
            <v>BABY BLUE</v>
          </cell>
          <cell r="H896" t="str">
            <v>SURFACTANT</v>
          </cell>
          <cell r="I896">
            <v>1</v>
          </cell>
          <cell r="J896" t="str">
            <v>OSY</v>
          </cell>
          <cell r="K896">
            <v>91</v>
          </cell>
          <cell r="L896" t="str">
            <v>IN</v>
          </cell>
          <cell r="O896" t="str">
            <v>LY</v>
          </cell>
          <cell r="P896">
            <v>1</v>
          </cell>
          <cell r="U896" t="str">
            <v>W0368BJ</v>
          </cell>
          <cell r="V896" t="str">
            <v>WAYSCRAP</v>
          </cell>
          <cell r="X896" t="str">
            <v>B</v>
          </cell>
        </row>
        <row r="897">
          <cell r="A897" t="str">
            <v>W0368CR0533</v>
          </cell>
          <cell r="B897" t="str">
            <v>34 GSM 21" ROSE SURFACTANT SB (FD)</v>
          </cell>
          <cell r="C897" t="str">
            <v>W0368BC</v>
          </cell>
          <cell r="E897" t="str">
            <v>SPUNBOND</v>
          </cell>
          <cell r="G897" t="str">
            <v>ROSE</v>
          </cell>
          <cell r="H897" t="str">
            <v>SURFACTANT</v>
          </cell>
          <cell r="I897">
            <v>1.0026999999999999</v>
          </cell>
          <cell r="J897" t="str">
            <v>OSY</v>
          </cell>
          <cell r="K897">
            <v>21</v>
          </cell>
          <cell r="L897" t="str">
            <v>IN</v>
          </cell>
          <cell r="O897" t="str">
            <v>LY</v>
          </cell>
          <cell r="P897">
            <v>2</v>
          </cell>
          <cell r="U897" t="str">
            <v>W0368CR</v>
          </cell>
          <cell r="V897" t="str">
            <v>WAYSCRAP</v>
          </cell>
          <cell r="X897" t="str">
            <v>A</v>
          </cell>
        </row>
        <row r="898">
          <cell r="A898" t="str">
            <v>W0368GF1600</v>
          </cell>
          <cell r="B898" t="str">
            <v>1.00 OSY 63" LIGHT GREY SURFACTANT SB UNTRIMMED</v>
          </cell>
          <cell r="C898" t="str">
            <v>W0368CH</v>
          </cell>
          <cell r="E898" t="str">
            <v>SPUNBOND</v>
          </cell>
          <cell r="G898" t="str">
            <v>LIGHT GREY</v>
          </cell>
          <cell r="H898" t="str">
            <v>SURFACTANT</v>
          </cell>
          <cell r="I898">
            <v>1</v>
          </cell>
          <cell r="J898" t="str">
            <v>OSY</v>
          </cell>
          <cell r="K898">
            <v>63</v>
          </cell>
          <cell r="L898" t="str">
            <v>IN</v>
          </cell>
          <cell r="O898" t="str">
            <v>LY</v>
          </cell>
          <cell r="P898">
            <v>1</v>
          </cell>
          <cell r="U898" t="str">
            <v>W0368GF</v>
          </cell>
          <cell r="V898" t="str">
            <v>WAYSCRAP</v>
          </cell>
          <cell r="X898" t="str">
            <v>B</v>
          </cell>
        </row>
        <row r="899">
          <cell r="A899" t="str">
            <v>W0368GF1626</v>
          </cell>
          <cell r="B899" t="str">
            <v>1.00 OSY 64" LIGHT GRAY SURFACTANT SB</v>
          </cell>
          <cell r="C899" t="str">
            <v>W0368CH</v>
          </cell>
          <cell r="E899" t="str">
            <v>SPUNBOND</v>
          </cell>
          <cell r="G899" t="str">
            <v>LIGHT GRAY</v>
          </cell>
          <cell r="H899" t="str">
            <v>SURFACTANT</v>
          </cell>
          <cell r="I899">
            <v>1</v>
          </cell>
          <cell r="J899" t="str">
            <v>OSY</v>
          </cell>
          <cell r="K899">
            <v>64</v>
          </cell>
          <cell r="L899" t="str">
            <v>IN</v>
          </cell>
          <cell r="O899" t="str">
            <v>LY</v>
          </cell>
          <cell r="P899">
            <v>1</v>
          </cell>
          <cell r="U899" t="str">
            <v>W0368GF</v>
          </cell>
          <cell r="V899" t="str">
            <v>WAYSCRAP</v>
          </cell>
          <cell r="X899" t="str">
            <v>B</v>
          </cell>
        </row>
        <row r="900">
          <cell r="A900" t="str">
            <v>W036DBK1016</v>
          </cell>
          <cell r="B900" t="str">
            <v>2.00 OSY 40" BLACK SURFACTANT SB</v>
          </cell>
          <cell r="C900" t="str">
            <v>W036DBK</v>
          </cell>
          <cell r="E900" t="str">
            <v>SPUNBOND</v>
          </cell>
          <cell r="G900" t="str">
            <v>BLACK</v>
          </cell>
          <cell r="H900" t="str">
            <v>SURFACTANT</v>
          </cell>
          <cell r="I900">
            <v>2</v>
          </cell>
          <cell r="J900" t="str">
            <v>OSY</v>
          </cell>
          <cell r="K900">
            <v>40</v>
          </cell>
          <cell r="L900" t="str">
            <v>IN</v>
          </cell>
          <cell r="O900" t="str">
            <v>LY</v>
          </cell>
          <cell r="P900">
            <v>1</v>
          </cell>
          <cell r="U900" t="str">
            <v>W036DBK</v>
          </cell>
          <cell r="V900" t="str">
            <v>WAYSCRAP</v>
          </cell>
          <cell r="X900" t="str">
            <v>B</v>
          </cell>
        </row>
        <row r="901">
          <cell r="A901" t="str">
            <v>W036DBL1016</v>
          </cell>
          <cell r="B901" t="str">
            <v>2.00 OSY 40" BLACK SURFACTANT SB</v>
          </cell>
          <cell r="C901" t="str">
            <v>W036DBL</v>
          </cell>
          <cell r="E901" t="str">
            <v>SPUNBOND</v>
          </cell>
          <cell r="G901" t="str">
            <v>BLACK</v>
          </cell>
          <cell r="H901" t="str">
            <v>SURFACTANT</v>
          </cell>
          <cell r="I901">
            <v>2</v>
          </cell>
          <cell r="J901" t="str">
            <v>OSY</v>
          </cell>
          <cell r="K901">
            <v>40</v>
          </cell>
          <cell r="L901" t="str">
            <v>IN</v>
          </cell>
          <cell r="O901" t="str">
            <v>LY</v>
          </cell>
          <cell r="P901">
            <v>1</v>
          </cell>
          <cell r="U901" t="str">
            <v>W036DBL</v>
          </cell>
          <cell r="V901" t="str">
            <v>WAYSCRAP</v>
          </cell>
          <cell r="X901" t="str">
            <v>B</v>
          </cell>
        </row>
        <row r="902">
          <cell r="A902" t="str">
            <v>W036IBK0914</v>
          </cell>
          <cell r="B902" t="str">
            <v>2.75 OSY 36" BLACK SURFACTANT SB</v>
          </cell>
          <cell r="C902" t="str">
            <v>W036IBK</v>
          </cell>
          <cell r="E902" t="str">
            <v>SPUNBOND</v>
          </cell>
          <cell r="G902" t="str">
            <v>BLACK</v>
          </cell>
          <cell r="H902" t="str">
            <v>SURFACTANT</v>
          </cell>
          <cell r="I902">
            <v>2.75</v>
          </cell>
          <cell r="J902" t="str">
            <v>OSY</v>
          </cell>
          <cell r="K902">
            <v>36</v>
          </cell>
          <cell r="L902" t="str">
            <v>IN</v>
          </cell>
          <cell r="O902" t="str">
            <v>LY</v>
          </cell>
          <cell r="P902">
            <v>1</v>
          </cell>
          <cell r="U902" t="str">
            <v>W036IBK</v>
          </cell>
          <cell r="V902" t="str">
            <v>WAYSCRAP</v>
          </cell>
          <cell r="X902" t="str">
            <v>B</v>
          </cell>
        </row>
        <row r="903">
          <cell r="A903" t="str">
            <v>W036IBK1219</v>
          </cell>
          <cell r="B903" t="str">
            <v>2.75 OSY 48" BLACK SURFACTANT SB</v>
          </cell>
          <cell r="C903" t="str">
            <v>W036IBK</v>
          </cell>
          <cell r="E903" t="str">
            <v>SPUNBOND</v>
          </cell>
          <cell r="G903" t="str">
            <v>BLACK</v>
          </cell>
          <cell r="H903" t="str">
            <v>SURFACTANT</v>
          </cell>
          <cell r="I903">
            <v>2.75</v>
          </cell>
          <cell r="J903" t="str">
            <v>OSY</v>
          </cell>
          <cell r="K903">
            <v>48</v>
          </cell>
          <cell r="L903" t="str">
            <v>IN</v>
          </cell>
          <cell r="O903" t="str">
            <v>LY</v>
          </cell>
          <cell r="P903">
            <v>1</v>
          </cell>
          <cell r="U903" t="str">
            <v>W036IBK</v>
          </cell>
          <cell r="V903" t="str">
            <v>WAYSCRAP</v>
          </cell>
          <cell r="X903" t="str">
            <v>B</v>
          </cell>
        </row>
        <row r="904">
          <cell r="A904" t="str">
            <v>W036IBK1829</v>
          </cell>
          <cell r="B904" t="str">
            <v>2.75 OSY 72" BLACK SURFACTANT SB</v>
          </cell>
          <cell r="C904" t="str">
            <v>W036IBK</v>
          </cell>
          <cell r="E904" t="str">
            <v>SPUNBOND</v>
          </cell>
          <cell r="G904" t="str">
            <v>BLACK</v>
          </cell>
          <cell r="H904" t="str">
            <v>SURFACTANT</v>
          </cell>
          <cell r="I904">
            <v>2.75</v>
          </cell>
          <cell r="J904" t="str">
            <v>OSY</v>
          </cell>
          <cell r="K904">
            <v>72</v>
          </cell>
          <cell r="L904" t="str">
            <v>IN</v>
          </cell>
          <cell r="O904" t="str">
            <v>LY</v>
          </cell>
          <cell r="P904">
            <v>1</v>
          </cell>
          <cell r="U904" t="str">
            <v>W036IBK</v>
          </cell>
          <cell r="V904" t="str">
            <v>WAYSCRAP</v>
          </cell>
          <cell r="X904" t="str">
            <v>B</v>
          </cell>
        </row>
        <row r="905">
          <cell r="A905" t="str">
            <v>W0376BC0356</v>
          </cell>
          <cell r="B905" t="str">
            <v>38 GSM 14" BLACK SURFACTANT SB (FD)</v>
          </cell>
          <cell r="C905" t="str">
            <v>W0376CR</v>
          </cell>
          <cell r="E905" t="str">
            <v>SPUNBOND</v>
          </cell>
          <cell r="G905" t="str">
            <v>BLACK</v>
          </cell>
          <cell r="H905" t="str">
            <v>SURFACTANT</v>
          </cell>
          <cell r="I905">
            <v>1.1207</v>
          </cell>
          <cell r="J905" t="str">
            <v>OSY</v>
          </cell>
          <cell r="K905">
            <v>14</v>
          </cell>
          <cell r="L905" t="str">
            <v>IN</v>
          </cell>
          <cell r="O905" t="str">
            <v>LY</v>
          </cell>
          <cell r="P905">
            <v>3</v>
          </cell>
          <cell r="U905" t="str">
            <v>W0376BC</v>
          </cell>
          <cell r="V905" t="str">
            <v>WAYSCRAP</v>
          </cell>
          <cell r="X905" t="str">
            <v>A</v>
          </cell>
        </row>
        <row r="906">
          <cell r="A906" t="str">
            <v>W0376BC0533</v>
          </cell>
          <cell r="B906" t="str">
            <v>38 GSM 21" BLACK SURFACTANT SB (FD)</v>
          </cell>
          <cell r="C906" t="str">
            <v>W0376CR</v>
          </cell>
          <cell r="E906" t="str">
            <v>SPUNBOND</v>
          </cell>
          <cell r="G906" t="str">
            <v>BLACK</v>
          </cell>
          <cell r="H906" t="str">
            <v>SURFACTANT</v>
          </cell>
          <cell r="I906">
            <v>1.1207</v>
          </cell>
          <cell r="J906" t="str">
            <v>OSY</v>
          </cell>
          <cell r="K906">
            <v>21</v>
          </cell>
          <cell r="L906" t="str">
            <v>IN</v>
          </cell>
          <cell r="O906" t="str">
            <v>4LY</v>
          </cell>
          <cell r="P906">
            <v>2</v>
          </cell>
          <cell r="U906" t="str">
            <v>W0376BC</v>
          </cell>
          <cell r="V906" t="str">
            <v>WAYSCRAP</v>
          </cell>
          <cell r="X906" t="str">
            <v>A</v>
          </cell>
        </row>
        <row r="907">
          <cell r="A907" t="str">
            <v>W0376CD0356</v>
          </cell>
          <cell r="B907" t="str">
            <v>38 GSM 14" WHITE SURFACTANT SB (FD)</v>
          </cell>
          <cell r="C907" t="str">
            <v>W0376CR</v>
          </cell>
          <cell r="E907" t="str">
            <v>SPUNBOND</v>
          </cell>
          <cell r="G907" t="str">
            <v>WHITE</v>
          </cell>
          <cell r="H907" t="str">
            <v>SURFACTANT</v>
          </cell>
          <cell r="I907">
            <v>1.1207</v>
          </cell>
          <cell r="J907" t="str">
            <v>OSY</v>
          </cell>
          <cell r="K907">
            <v>14</v>
          </cell>
          <cell r="L907" t="str">
            <v>IN</v>
          </cell>
          <cell r="O907" t="str">
            <v>LY</v>
          </cell>
          <cell r="P907">
            <v>3</v>
          </cell>
          <cell r="U907" t="str">
            <v>W0376CD</v>
          </cell>
          <cell r="V907" t="str">
            <v>WAYSCRAP</v>
          </cell>
          <cell r="X907" t="str">
            <v>A</v>
          </cell>
        </row>
        <row r="908">
          <cell r="A908" t="str">
            <v>W0376CD0533</v>
          </cell>
          <cell r="B908" t="str">
            <v>38 GSM 21" WHITE SURFACTANT SB (FD)</v>
          </cell>
          <cell r="C908" t="str">
            <v>W0376CR</v>
          </cell>
          <cell r="E908" t="str">
            <v>SPUNBOND</v>
          </cell>
          <cell r="G908" t="str">
            <v>WHITE</v>
          </cell>
          <cell r="H908" t="str">
            <v>SURFACTANT</v>
          </cell>
          <cell r="I908">
            <v>1.1207</v>
          </cell>
          <cell r="J908" t="str">
            <v>OSY</v>
          </cell>
          <cell r="K908">
            <v>21</v>
          </cell>
          <cell r="L908" t="str">
            <v>IN</v>
          </cell>
          <cell r="O908" t="str">
            <v>LY</v>
          </cell>
          <cell r="P908">
            <v>2</v>
          </cell>
          <cell r="U908" t="str">
            <v>W0376CD</v>
          </cell>
          <cell r="V908" t="str">
            <v>WAYSCRAP</v>
          </cell>
          <cell r="X908" t="str">
            <v>A</v>
          </cell>
        </row>
        <row r="909">
          <cell r="A909" t="str">
            <v>W0376CR0356</v>
          </cell>
          <cell r="B909" t="str">
            <v>38 GSM 14" ROSE SURFACTANT SB (FD)</v>
          </cell>
          <cell r="C909" t="str">
            <v>W0376CR</v>
          </cell>
          <cell r="E909" t="str">
            <v>SPUNBOND</v>
          </cell>
          <cell r="G909" t="str">
            <v>ROSE</v>
          </cell>
          <cell r="H909" t="str">
            <v>SURFACTANT</v>
          </cell>
          <cell r="I909">
            <v>1.1207</v>
          </cell>
          <cell r="J909" t="str">
            <v>OSY</v>
          </cell>
          <cell r="K909">
            <v>14</v>
          </cell>
          <cell r="L909" t="str">
            <v>IN</v>
          </cell>
          <cell r="O909" t="str">
            <v>LY</v>
          </cell>
          <cell r="P909">
            <v>3</v>
          </cell>
          <cell r="U909" t="str">
            <v>W0376CR</v>
          </cell>
          <cell r="V909" t="str">
            <v>WAYSCRAP</v>
          </cell>
          <cell r="X909" t="str">
            <v>A</v>
          </cell>
        </row>
        <row r="910">
          <cell r="A910" t="str">
            <v>W0376CR0533</v>
          </cell>
          <cell r="B910" t="str">
            <v>38 GSM 21" ROSE SURFACTANT SB (FD)</v>
          </cell>
          <cell r="C910" t="str">
            <v>W0376CR</v>
          </cell>
          <cell r="E910" t="str">
            <v>SPUNBOND</v>
          </cell>
          <cell r="G910" t="str">
            <v>ROSE</v>
          </cell>
          <cell r="H910" t="str">
            <v>SURFACTANT</v>
          </cell>
          <cell r="I910">
            <v>1.1207</v>
          </cell>
          <cell r="J910" t="str">
            <v>OSY</v>
          </cell>
          <cell r="K910">
            <v>21</v>
          </cell>
          <cell r="L910" t="str">
            <v>IN</v>
          </cell>
          <cell r="O910" t="str">
            <v>LY</v>
          </cell>
          <cell r="P910">
            <v>2</v>
          </cell>
          <cell r="U910" t="str">
            <v>W0376CR</v>
          </cell>
          <cell r="V910" t="str">
            <v>WAYSCRAP</v>
          </cell>
          <cell r="X910" t="str">
            <v>A</v>
          </cell>
        </row>
        <row r="911">
          <cell r="A911" t="str">
            <v>W0376CY0356</v>
          </cell>
          <cell r="B911" t="str">
            <v>38 GSM 14" YELLOW SURFACTANT SB (FD)</v>
          </cell>
          <cell r="C911" t="str">
            <v>W0376CY</v>
          </cell>
          <cell r="E911" t="str">
            <v>SPUNBOND</v>
          </cell>
          <cell r="G911" t="str">
            <v>YELLOW</v>
          </cell>
          <cell r="H911" t="str">
            <v>SURFACTANT</v>
          </cell>
          <cell r="I911">
            <v>1.1207</v>
          </cell>
          <cell r="J911" t="str">
            <v>OSY</v>
          </cell>
          <cell r="K911">
            <v>14</v>
          </cell>
          <cell r="L911" t="str">
            <v>IN</v>
          </cell>
          <cell r="O911" t="str">
            <v>LY</v>
          </cell>
          <cell r="P911">
            <v>3</v>
          </cell>
          <cell r="U911" t="str">
            <v>W0376CY</v>
          </cell>
          <cell r="V911" t="str">
            <v>WAYSCRAP</v>
          </cell>
          <cell r="X911" t="str">
            <v>A</v>
          </cell>
        </row>
        <row r="912">
          <cell r="A912" t="str">
            <v>W0376CY0533</v>
          </cell>
          <cell r="B912" t="str">
            <v>38 GSM 21" YELLOW SURFACTANT SB (FD)</v>
          </cell>
          <cell r="C912" t="str">
            <v>W0376CY</v>
          </cell>
          <cell r="E912" t="str">
            <v>SPUNBOND</v>
          </cell>
          <cell r="G912" t="str">
            <v>YELLOW</v>
          </cell>
          <cell r="H912" t="str">
            <v>SURFACTANT</v>
          </cell>
          <cell r="I912">
            <v>1.1207</v>
          </cell>
          <cell r="J912" t="str">
            <v>OSY</v>
          </cell>
          <cell r="K912">
            <v>21</v>
          </cell>
          <cell r="L912" t="str">
            <v>IN</v>
          </cell>
          <cell r="O912" t="str">
            <v>LY</v>
          </cell>
          <cell r="P912">
            <v>2</v>
          </cell>
          <cell r="U912" t="str">
            <v>W0376CY</v>
          </cell>
          <cell r="V912" t="str">
            <v>WAYSCRAP</v>
          </cell>
          <cell r="X912" t="str">
            <v>A</v>
          </cell>
        </row>
        <row r="913">
          <cell r="A913" t="str">
            <v>W0385CH1575</v>
          </cell>
          <cell r="B913" t="str">
            <v>1.25 OSY 62" CHARCOAL SURFACTANT SB</v>
          </cell>
          <cell r="C913" t="str">
            <v>W0385GY</v>
          </cell>
          <cell r="E913" t="str">
            <v>SPUNBOND</v>
          </cell>
          <cell r="G913" t="str">
            <v>CHARCOAL</v>
          </cell>
          <cell r="H913" t="str">
            <v>SURFACTANT</v>
          </cell>
          <cell r="I913">
            <v>1.25</v>
          </cell>
          <cell r="J913" t="str">
            <v>OSY</v>
          </cell>
          <cell r="K913">
            <v>62</v>
          </cell>
          <cell r="L913" t="str">
            <v>IN</v>
          </cell>
          <cell r="O913" t="str">
            <v>LY</v>
          </cell>
          <cell r="P913">
            <v>1</v>
          </cell>
          <cell r="U913" t="str">
            <v>W0385CH</v>
          </cell>
          <cell r="V913" t="str">
            <v>WAYSCRAP</v>
          </cell>
          <cell r="X913" t="str">
            <v>B</v>
          </cell>
        </row>
        <row r="914">
          <cell r="A914" t="str">
            <v>W0385GY0241</v>
          </cell>
          <cell r="B914" t="str">
            <v>1.25 OSY 9.5" MEDIUM GREY SURFACTANT SB</v>
          </cell>
          <cell r="C914" t="str">
            <v>W0385GY</v>
          </cell>
          <cell r="E914" t="str">
            <v>SPUNBOND</v>
          </cell>
          <cell r="G914" t="str">
            <v>MEDIUM GREY</v>
          </cell>
          <cell r="H914" t="str">
            <v>SURFACTANT</v>
          </cell>
          <cell r="I914">
            <v>1.25</v>
          </cell>
          <cell r="J914" t="str">
            <v>OSY</v>
          </cell>
          <cell r="K914">
            <v>9.5</v>
          </cell>
          <cell r="L914" t="str">
            <v>IN</v>
          </cell>
          <cell r="O914" t="str">
            <v>LY</v>
          </cell>
          <cell r="P914">
            <v>5</v>
          </cell>
          <cell r="T914" t="str">
            <v>48X48</v>
          </cell>
          <cell r="U914" t="str">
            <v>W0385GY</v>
          </cell>
          <cell r="V914" t="str">
            <v>WAYSCRAP</v>
          </cell>
          <cell r="X914" t="str">
            <v>A</v>
          </cell>
        </row>
        <row r="915">
          <cell r="A915" t="str">
            <v>W0385GY0457</v>
          </cell>
          <cell r="B915" t="str">
            <v>1.25 OSY 18" MEDIUM GREY SURFACTANT SB</v>
          </cell>
          <cell r="C915" t="str">
            <v>W0385GY</v>
          </cell>
          <cell r="E915" t="str">
            <v>SPUNBOND</v>
          </cell>
          <cell r="G915" t="str">
            <v>MEDIUM GREY</v>
          </cell>
          <cell r="H915" t="str">
            <v>SURFACTANT</v>
          </cell>
          <cell r="I915">
            <v>1.25</v>
          </cell>
          <cell r="J915" t="str">
            <v>OSY</v>
          </cell>
          <cell r="K915">
            <v>18</v>
          </cell>
          <cell r="L915" t="str">
            <v>IN</v>
          </cell>
          <cell r="O915" t="str">
            <v>LY</v>
          </cell>
          <cell r="P915">
            <v>2</v>
          </cell>
          <cell r="T915" t="str">
            <v>48X48</v>
          </cell>
          <cell r="U915" t="str">
            <v>W0385GY</v>
          </cell>
          <cell r="V915" t="str">
            <v>WAYSCRAP</v>
          </cell>
          <cell r="X915" t="str">
            <v>A</v>
          </cell>
        </row>
        <row r="916">
          <cell r="A916" t="str">
            <v>W0385GY0914</v>
          </cell>
          <cell r="B916" t="str">
            <v>1.25 OSY 36" MEDIUM GREY SURFACTANT SB</v>
          </cell>
          <cell r="C916" t="str">
            <v>W0385GY</v>
          </cell>
          <cell r="E916" t="str">
            <v>SPUNBOND</v>
          </cell>
          <cell r="G916" t="str">
            <v>MEDIUM GREY</v>
          </cell>
          <cell r="H916" t="str">
            <v>SURFACTANT</v>
          </cell>
          <cell r="I916">
            <v>1.25</v>
          </cell>
          <cell r="J916" t="str">
            <v>OSY</v>
          </cell>
          <cell r="K916">
            <v>36</v>
          </cell>
          <cell r="L916" t="str">
            <v>IN</v>
          </cell>
          <cell r="O916" t="str">
            <v>LY</v>
          </cell>
          <cell r="P916">
            <v>1</v>
          </cell>
          <cell r="T916" t="str">
            <v>48X48</v>
          </cell>
          <cell r="U916" t="str">
            <v>W0385GY</v>
          </cell>
          <cell r="V916" t="str">
            <v>WAYSCRAP</v>
          </cell>
          <cell r="X916" t="str">
            <v>A</v>
          </cell>
        </row>
        <row r="917">
          <cell r="A917" t="str">
            <v>W0385GY1975</v>
          </cell>
          <cell r="B917" t="str">
            <v>1.25 OSY 77.75" MEDIUM GRAY SURFACTANT SB</v>
          </cell>
          <cell r="C917" t="str">
            <v>W0385GY</v>
          </cell>
          <cell r="E917" t="str">
            <v>SPUNBOND</v>
          </cell>
          <cell r="G917" t="str">
            <v>MEDIUM GRAY</v>
          </cell>
          <cell r="H917" t="str">
            <v>SURFACTANT</v>
          </cell>
          <cell r="I917">
            <v>1.25</v>
          </cell>
          <cell r="J917" t="str">
            <v>OSY</v>
          </cell>
          <cell r="K917">
            <v>77.75</v>
          </cell>
          <cell r="L917" t="str">
            <v>IN</v>
          </cell>
          <cell r="O917" t="str">
            <v>LY</v>
          </cell>
          <cell r="P917">
            <v>1</v>
          </cell>
          <cell r="U917" t="str">
            <v>W0385GY</v>
          </cell>
          <cell r="V917" t="str">
            <v>WAYSCRAP</v>
          </cell>
          <cell r="X917" t="str">
            <v>A</v>
          </cell>
        </row>
        <row r="918">
          <cell r="A918" t="str">
            <v>W0385LP1560</v>
          </cell>
          <cell r="B918" t="str">
            <v>1.25 OSY 1560 MM BABY BLUE SURFACTANT SB - 2010 BUDGET ONLY</v>
          </cell>
          <cell r="G918" t="str">
            <v>BABY BLUE</v>
          </cell>
          <cell r="H918" t="str">
            <v>SURFACTANT</v>
          </cell>
          <cell r="I918">
            <v>1.25</v>
          </cell>
          <cell r="J918" t="str">
            <v>OSY</v>
          </cell>
          <cell r="K918">
            <v>61.417299999999997</v>
          </cell>
          <cell r="L918" t="str">
            <v>IN</v>
          </cell>
          <cell r="O918" t="str">
            <v>LY</v>
          </cell>
          <cell r="P918">
            <v>1</v>
          </cell>
          <cell r="U918" t="str">
            <v>W0385LP</v>
          </cell>
          <cell r="V918" t="str">
            <v>WAYSCRAP</v>
          </cell>
          <cell r="X918" t="str">
            <v>A</v>
          </cell>
        </row>
        <row r="919">
          <cell r="A919" t="str">
            <v>W0385WH1372</v>
          </cell>
          <cell r="B919" t="str">
            <v>1.25 OSY 54" WHITE SURFACTANT SB (FD)</v>
          </cell>
          <cell r="C919" t="str">
            <v>W0385GY</v>
          </cell>
          <cell r="E919" t="str">
            <v>SPUNBOND</v>
          </cell>
          <cell r="G919" t="str">
            <v>WHITE</v>
          </cell>
          <cell r="H919" t="str">
            <v>SURFACTANT</v>
          </cell>
          <cell r="I919">
            <v>1.25</v>
          </cell>
          <cell r="J919" t="str">
            <v>OSY</v>
          </cell>
          <cell r="K919">
            <v>54</v>
          </cell>
          <cell r="L919" t="str">
            <v>IN</v>
          </cell>
          <cell r="O919" t="str">
            <v>LY</v>
          </cell>
          <cell r="P919">
            <v>1</v>
          </cell>
          <cell r="U919" t="str">
            <v>W0385WH</v>
          </cell>
          <cell r="V919" t="str">
            <v>WAYSCRAP - FDA</v>
          </cell>
          <cell r="X919" t="str">
            <v>B</v>
          </cell>
        </row>
        <row r="920">
          <cell r="A920" t="str">
            <v>W0385WH3048</v>
          </cell>
          <cell r="B920" t="str">
            <v>1.25 OSY 120" WHITE SURFACTANT SB</v>
          </cell>
          <cell r="C920" t="str">
            <v>W0385GY</v>
          </cell>
          <cell r="E920" t="str">
            <v>SPUNBOND</v>
          </cell>
          <cell r="G920" t="str">
            <v>WHITE</v>
          </cell>
          <cell r="H920" t="str">
            <v>SURFACTANT</v>
          </cell>
          <cell r="I920">
            <v>1.25</v>
          </cell>
          <cell r="J920" t="str">
            <v>OSY</v>
          </cell>
          <cell r="K920">
            <v>120</v>
          </cell>
          <cell r="L920" t="str">
            <v>IN</v>
          </cell>
          <cell r="O920" t="str">
            <v>LY</v>
          </cell>
          <cell r="P920">
            <v>1</v>
          </cell>
          <cell r="U920" t="str">
            <v>W0385WH</v>
          </cell>
          <cell r="V920" t="str">
            <v>WAYSCRAP</v>
          </cell>
          <cell r="X920" t="str">
            <v>A</v>
          </cell>
        </row>
        <row r="921">
          <cell r="A921" t="str">
            <v>W039BDB1016</v>
          </cell>
          <cell r="B921" t="str">
            <v>1.75 OSY 40" DARK BROWN SURFACTANT SB</v>
          </cell>
          <cell r="C921" t="str">
            <v>W039BDB</v>
          </cell>
          <cell r="E921" t="str">
            <v>SPUNBOND</v>
          </cell>
          <cell r="G921" t="str">
            <v>DARK BROWN</v>
          </cell>
          <cell r="H921" t="str">
            <v>SURFACTANT</v>
          </cell>
          <cell r="I921">
            <v>1.75</v>
          </cell>
          <cell r="J921" t="str">
            <v>OSY</v>
          </cell>
          <cell r="K921">
            <v>40</v>
          </cell>
          <cell r="L921" t="str">
            <v>IN</v>
          </cell>
          <cell r="O921" t="str">
            <v>LY</v>
          </cell>
          <cell r="P921">
            <v>1</v>
          </cell>
          <cell r="U921" t="str">
            <v>W039BDB</v>
          </cell>
          <cell r="V921" t="str">
            <v>WAYSCRAP</v>
          </cell>
          <cell r="X921" t="str">
            <v>B</v>
          </cell>
        </row>
        <row r="922">
          <cell r="A922" t="str">
            <v>W0430BA1800</v>
          </cell>
          <cell r="B922" t="str">
            <v>15 GSM 1800 MM BLUE SURFACTANT W/ALOE &amp; VITAMIN E</v>
          </cell>
          <cell r="C922" t="str">
            <v>W0430</v>
          </cell>
          <cell r="E922" t="str">
            <v>SPUNBOND</v>
          </cell>
          <cell r="G922" t="str">
            <v>BLUE</v>
          </cell>
          <cell r="H922" t="str">
            <v>SURFACTANT W/ALOE &amp; VITAMIN E</v>
          </cell>
          <cell r="I922">
            <v>0.44240000000000002</v>
          </cell>
          <cell r="J922" t="str">
            <v>OSY</v>
          </cell>
          <cell r="K922">
            <v>70.866200000000006</v>
          </cell>
          <cell r="L922" t="str">
            <v>IN</v>
          </cell>
          <cell r="O922" t="str">
            <v>LY</v>
          </cell>
          <cell r="U922" t="str">
            <v>W0430BA</v>
          </cell>
          <cell r="V922" t="str">
            <v>WAYSCRAP</v>
          </cell>
          <cell r="X922" t="str">
            <v>B</v>
          </cell>
        </row>
        <row r="923">
          <cell r="A923" t="str">
            <v>W0430BA2240</v>
          </cell>
          <cell r="B923" t="str">
            <v>15 GSM 2240 MM BLUE SURFACTANT W/ALOE &amp; VITAMIN E</v>
          </cell>
          <cell r="C923" t="str">
            <v>W0430</v>
          </cell>
          <cell r="E923" t="str">
            <v>SPUNBOND</v>
          </cell>
          <cell r="G923" t="str">
            <v>BLUE</v>
          </cell>
          <cell r="H923" t="str">
            <v>SURFACTANT W/ALOE &amp; VITAMIN E</v>
          </cell>
          <cell r="I923">
            <v>0.44240000000000002</v>
          </cell>
          <cell r="J923" t="str">
            <v>OSY</v>
          </cell>
          <cell r="K923">
            <v>88.188999999999993</v>
          </cell>
          <cell r="L923" t="str">
            <v>IN</v>
          </cell>
          <cell r="O923" t="str">
            <v>LY</v>
          </cell>
          <cell r="U923" t="str">
            <v>W0430BA</v>
          </cell>
          <cell r="V923" t="str">
            <v>WAYSCRAP</v>
          </cell>
          <cell r="X923" t="str">
            <v>B</v>
          </cell>
        </row>
        <row r="924">
          <cell r="A924" t="str">
            <v>W0430WH0260</v>
          </cell>
          <cell r="B924" t="str">
            <v>15 GSM 260 MM WHITE SURFACTANT W/ALOE &amp; VITAMIN E</v>
          </cell>
          <cell r="C924" t="str">
            <v>W0430WH</v>
          </cell>
          <cell r="D924" t="str">
            <v>BONSEC</v>
          </cell>
          <cell r="E924" t="str">
            <v>SPUNBOND</v>
          </cell>
          <cell r="G924" t="str">
            <v>WHITE</v>
          </cell>
          <cell r="H924" t="str">
            <v>SURFACTANT &amp; ALOE &amp; VITAMIN E</v>
          </cell>
          <cell r="I924">
            <v>0.44240000000000002</v>
          </cell>
          <cell r="J924" t="str">
            <v>OSY</v>
          </cell>
          <cell r="K924">
            <v>10.236219999999999</v>
          </cell>
          <cell r="L924" t="str">
            <v>IN</v>
          </cell>
          <cell r="O924" t="str">
            <v>LY</v>
          </cell>
          <cell r="U924" t="str">
            <v>W0430WH</v>
          </cell>
          <cell r="V924" t="str">
            <v>WAYSCRAP</v>
          </cell>
          <cell r="X924" t="str">
            <v>B</v>
          </cell>
        </row>
        <row r="925">
          <cell r="A925" t="str">
            <v>W0430WH0300</v>
          </cell>
          <cell r="B925" t="str">
            <v>15 GSM 300 MM WHITE SURFACTANT W/ALOE &amp; VITAMIN E</v>
          </cell>
          <cell r="C925" t="str">
            <v>W0430WH</v>
          </cell>
          <cell r="D925" t="str">
            <v>BONSEC</v>
          </cell>
          <cell r="E925" t="str">
            <v>SPUNBOND</v>
          </cell>
          <cell r="G925" t="str">
            <v>WHITE</v>
          </cell>
          <cell r="H925" t="str">
            <v>SURFACTANT &amp; ALOE &amp; VITAMIN E</v>
          </cell>
          <cell r="I925">
            <v>0.44240000000000002</v>
          </cell>
          <cell r="J925" t="str">
            <v>OSY</v>
          </cell>
          <cell r="K925">
            <v>11.811024</v>
          </cell>
          <cell r="L925" t="str">
            <v>IN</v>
          </cell>
          <cell r="O925" t="str">
            <v>LY</v>
          </cell>
          <cell r="P925">
            <v>4</v>
          </cell>
          <cell r="U925" t="str">
            <v>W0430WH</v>
          </cell>
          <cell r="V925" t="str">
            <v>WAYSCRAP</v>
          </cell>
          <cell r="X925" t="str">
            <v>B</v>
          </cell>
        </row>
        <row r="926">
          <cell r="A926" t="str">
            <v>W0430WH0320</v>
          </cell>
          <cell r="B926" t="str">
            <v>15 GSM 320 MM WHITE SURFACTANT W/ALOE &amp; VITAMIN E</v>
          </cell>
          <cell r="C926" t="str">
            <v>W0430WH</v>
          </cell>
          <cell r="D926" t="str">
            <v>BONSEC</v>
          </cell>
          <cell r="E926" t="str">
            <v>SPUNBOND</v>
          </cell>
          <cell r="G926" t="str">
            <v>WHITE</v>
          </cell>
          <cell r="H926" t="str">
            <v>SURFACTANT &amp; ALOE &amp; VITAMIN E</v>
          </cell>
          <cell r="I926">
            <v>0.44240000000000002</v>
          </cell>
          <cell r="J926" t="str">
            <v>OSY</v>
          </cell>
          <cell r="K926">
            <v>12.59843</v>
          </cell>
          <cell r="L926" t="str">
            <v>IN</v>
          </cell>
          <cell r="O926" t="str">
            <v>LY</v>
          </cell>
          <cell r="P926">
            <v>4</v>
          </cell>
          <cell r="U926" t="str">
            <v>W0430WH</v>
          </cell>
          <cell r="V926" t="str">
            <v>WAYSCRAP</v>
          </cell>
          <cell r="X926" t="str">
            <v>B</v>
          </cell>
        </row>
        <row r="927">
          <cell r="A927" t="str">
            <v>W0430WH0340</v>
          </cell>
          <cell r="B927" t="str">
            <v>15 GSM 340 MM WHITE SURFACTANT W/ALOE &amp; VITAMIN E</v>
          </cell>
          <cell r="C927" t="str">
            <v>W0430WH</v>
          </cell>
          <cell r="D927" t="str">
            <v>BONSEC</v>
          </cell>
          <cell r="E927" t="str">
            <v>SPUNBOND</v>
          </cell>
          <cell r="G927" t="str">
            <v>WHITE</v>
          </cell>
          <cell r="H927" t="str">
            <v>SURFACTANT &amp; ALOE &amp; VITAMIN E</v>
          </cell>
          <cell r="I927">
            <v>0.44240000000000002</v>
          </cell>
          <cell r="J927" t="str">
            <v>OSY</v>
          </cell>
          <cell r="K927">
            <v>13.38583</v>
          </cell>
          <cell r="L927" t="str">
            <v>IN</v>
          </cell>
          <cell r="O927" t="str">
            <v>LY</v>
          </cell>
          <cell r="U927" t="str">
            <v>W0430WH</v>
          </cell>
          <cell r="V927" t="str">
            <v>WAYSCRAP</v>
          </cell>
          <cell r="X927" t="str">
            <v>B</v>
          </cell>
        </row>
        <row r="928">
          <cell r="A928" t="str">
            <v>W0430WH0550</v>
          </cell>
          <cell r="B928" t="str">
            <v>15 GSM 550 MM WHITE SURFACTANT W/ALOE &amp; VITAMIN E</v>
          </cell>
          <cell r="C928" t="str">
            <v>W0430WH</v>
          </cell>
          <cell r="D928" t="str">
            <v>BONSEC</v>
          </cell>
          <cell r="E928" t="str">
            <v>SPUNBOND</v>
          </cell>
          <cell r="G928" t="str">
            <v>WHITE</v>
          </cell>
          <cell r="H928" t="str">
            <v>SURFACTANT &amp; ALOE &amp; VITAMIN E</v>
          </cell>
          <cell r="I928">
            <v>0.44240000000000002</v>
          </cell>
          <cell r="J928" t="str">
            <v>OSY</v>
          </cell>
          <cell r="K928">
            <v>21.65354</v>
          </cell>
          <cell r="L928" t="str">
            <v>IN</v>
          </cell>
          <cell r="O928" t="str">
            <v>LY</v>
          </cell>
          <cell r="P928">
            <v>2</v>
          </cell>
          <cell r="U928" t="str">
            <v>W0430WH</v>
          </cell>
          <cell r="V928" t="str">
            <v>WAYSCRAP</v>
          </cell>
          <cell r="X928" t="str">
            <v>B</v>
          </cell>
        </row>
        <row r="929">
          <cell r="A929" t="str">
            <v>W0430WH0615</v>
          </cell>
          <cell r="B929" t="str">
            <v>15 GSM 615 MM WHITE SURFACTANT W/ALOE &amp; VITAMIN E</v>
          </cell>
          <cell r="C929" t="str">
            <v>W0430WH</v>
          </cell>
          <cell r="D929" t="str">
            <v>BONSEC</v>
          </cell>
          <cell r="E929" t="str">
            <v>SPUNBOND</v>
          </cell>
          <cell r="G929" t="str">
            <v>WHITE</v>
          </cell>
          <cell r="H929" t="str">
            <v>SURFACTANT &amp; ALOE &amp; VITAMIN E</v>
          </cell>
          <cell r="I929">
            <v>0.44240000000000002</v>
          </cell>
          <cell r="J929" t="str">
            <v>OSY</v>
          </cell>
          <cell r="K929">
            <v>24.212599999999998</v>
          </cell>
          <cell r="L929" t="str">
            <v>IN</v>
          </cell>
          <cell r="O929" t="str">
            <v>LY</v>
          </cell>
          <cell r="U929" t="str">
            <v>W0430WH</v>
          </cell>
          <cell r="V929" t="str">
            <v>WAYSCRAP</v>
          </cell>
          <cell r="X929" t="str">
            <v>B</v>
          </cell>
        </row>
        <row r="930">
          <cell r="A930" t="str">
            <v>W0430WH0650</v>
          </cell>
          <cell r="B930" t="str">
            <v>15 GSM 650 MM WHITE SURFACTANT W/ALOE &amp; VITAMIN E</v>
          </cell>
          <cell r="C930" t="str">
            <v>W0430WH</v>
          </cell>
          <cell r="D930" t="str">
            <v>BONSEC</v>
          </cell>
          <cell r="E930" t="str">
            <v>SPUNBOND</v>
          </cell>
          <cell r="G930" t="str">
            <v>WHITE</v>
          </cell>
          <cell r="H930" t="str">
            <v>SURFACTANT &amp; ALOE &amp; VITAMIN E</v>
          </cell>
          <cell r="I930">
            <v>0.44240000000000002</v>
          </cell>
          <cell r="J930" t="str">
            <v>OSY</v>
          </cell>
          <cell r="K930">
            <v>25.59055</v>
          </cell>
          <cell r="L930" t="str">
            <v>IN</v>
          </cell>
          <cell r="O930" t="str">
            <v>LY</v>
          </cell>
          <cell r="U930" t="str">
            <v>W0430WH</v>
          </cell>
          <cell r="V930" t="str">
            <v>WAYSCRAP</v>
          </cell>
          <cell r="X930" t="str">
            <v>B</v>
          </cell>
        </row>
        <row r="931">
          <cell r="A931" t="str">
            <v>W0430WH0800</v>
          </cell>
          <cell r="B931" t="str">
            <v>15 GSM 800 MM WHITE SURFACTANT W/ALOE &amp; VITAMIN E</v>
          </cell>
          <cell r="C931" t="str">
            <v>W0430WH</v>
          </cell>
          <cell r="D931" t="str">
            <v>BONSEC</v>
          </cell>
          <cell r="E931" t="str">
            <v>SPUNBOND</v>
          </cell>
          <cell r="G931" t="str">
            <v>WHITE</v>
          </cell>
          <cell r="H931" t="str">
            <v>SURFACTANT &amp; ALOE &amp; VITAMIN E</v>
          </cell>
          <cell r="I931">
            <v>0.44240000000000002</v>
          </cell>
          <cell r="J931" t="str">
            <v>OSY</v>
          </cell>
          <cell r="K931">
            <v>31.496099999999998</v>
          </cell>
          <cell r="L931" t="str">
            <v>IN</v>
          </cell>
          <cell r="O931" t="str">
            <v>LY</v>
          </cell>
          <cell r="U931" t="str">
            <v>W0430WH</v>
          </cell>
          <cell r="V931" t="str">
            <v>WAYSCRAP</v>
          </cell>
          <cell r="X931" t="str">
            <v>B</v>
          </cell>
        </row>
        <row r="932">
          <cell r="A932" t="str">
            <v>W050EYU2845</v>
          </cell>
          <cell r="B932" t="str">
            <v>70 GSM 112" YELLOW W/UV SB</v>
          </cell>
          <cell r="C932" t="str">
            <v>W050EYU</v>
          </cell>
          <cell r="E932" t="str">
            <v>SPUNBOND</v>
          </cell>
          <cell r="F932" t="str">
            <v>8.5 MFR RESIN</v>
          </cell>
          <cell r="G932" t="str">
            <v>YELLOW</v>
          </cell>
          <cell r="H932" t="str">
            <v>UV/HEAT STABILIZED</v>
          </cell>
          <cell r="I932">
            <v>2.0644999999999998</v>
          </cell>
          <cell r="J932" t="str">
            <v>OSY</v>
          </cell>
          <cell r="K932">
            <v>112</v>
          </cell>
          <cell r="L932" t="str">
            <v>IN</v>
          </cell>
          <cell r="O932" t="str">
            <v>LY</v>
          </cell>
          <cell r="P932">
            <v>1</v>
          </cell>
          <cell r="U932" t="str">
            <v>W050EYU</v>
          </cell>
          <cell r="V932" t="str">
            <v>WAYSCRAP</v>
          </cell>
          <cell r="X932" t="str">
            <v>E</v>
          </cell>
        </row>
        <row r="933">
          <cell r="A933" t="str">
            <v>W050EYU3150</v>
          </cell>
          <cell r="B933" t="str">
            <v>70 GSM 124" YELLOW W/UV SB</v>
          </cell>
          <cell r="C933" t="str">
            <v>W050EYU</v>
          </cell>
          <cell r="E933" t="str">
            <v>SPUNBOND</v>
          </cell>
          <cell r="F933" t="str">
            <v>8.5 MFR RESIN</v>
          </cell>
          <cell r="G933" t="str">
            <v>YELLOW</v>
          </cell>
          <cell r="H933" t="str">
            <v>UV/HEAT STABILIZED</v>
          </cell>
          <cell r="I933">
            <v>2.0644999999999998</v>
          </cell>
          <cell r="J933" t="str">
            <v>OSY</v>
          </cell>
          <cell r="K933">
            <v>124</v>
          </cell>
          <cell r="L933" t="str">
            <v>IN</v>
          </cell>
          <cell r="O933" t="str">
            <v>LY</v>
          </cell>
          <cell r="P933">
            <v>1</v>
          </cell>
          <cell r="U933" t="str">
            <v>W050EYU</v>
          </cell>
          <cell r="V933" t="str">
            <v>WAYSCRAP</v>
          </cell>
          <cell r="X933" t="str">
            <v>E</v>
          </cell>
        </row>
        <row r="934">
          <cell r="A934" t="str">
            <v>W050IBM1473</v>
          </cell>
          <cell r="B934" t="str">
            <v>90 GSM 58" BLUE W/UV SB</v>
          </cell>
          <cell r="C934" t="str">
            <v>W050IBN</v>
          </cell>
          <cell r="E934" t="str">
            <v>SPUNBOND</v>
          </cell>
          <cell r="F934" t="str">
            <v>8.5 MFR RESIN</v>
          </cell>
          <cell r="G934" t="str">
            <v>BLUE</v>
          </cell>
          <cell r="H934" t="str">
            <v>UV/HEAT STABILIZED</v>
          </cell>
          <cell r="I934">
            <v>2.6543999999999999</v>
          </cell>
          <cell r="J934" t="str">
            <v>OSY</v>
          </cell>
          <cell r="K934">
            <v>58</v>
          </cell>
          <cell r="L934" t="str">
            <v>IN</v>
          </cell>
          <cell r="O934" t="str">
            <v>LY</v>
          </cell>
          <cell r="P934">
            <v>1</v>
          </cell>
          <cell r="U934" t="str">
            <v>W050IBM</v>
          </cell>
          <cell r="V934" t="str">
            <v>WAYSCRAP</v>
          </cell>
          <cell r="X934" t="str">
            <v>E</v>
          </cell>
        </row>
        <row r="935">
          <cell r="A935" t="str">
            <v>W050IBM1500</v>
          </cell>
          <cell r="B935" t="str">
            <v>90 GSM 1500 MM BLUE w/ UV SB</v>
          </cell>
          <cell r="C935" t="str">
            <v>W050IBM</v>
          </cell>
          <cell r="E935" t="str">
            <v>SPUNBOND</v>
          </cell>
          <cell r="F935" t="str">
            <v>8.5 MFR RESIN</v>
          </cell>
          <cell r="G935" t="str">
            <v>BLUE</v>
          </cell>
          <cell r="H935" t="str">
            <v>UV/HEAT STABILIZED</v>
          </cell>
          <cell r="I935">
            <v>2.6543999999999999</v>
          </cell>
          <cell r="J935" t="str">
            <v>OSY</v>
          </cell>
          <cell r="K935">
            <v>59.055100000000003</v>
          </cell>
          <cell r="L935" t="str">
            <v>IN</v>
          </cell>
          <cell r="O935" t="str">
            <v>LY</v>
          </cell>
          <cell r="P935">
            <v>1</v>
          </cell>
          <cell r="U935" t="str">
            <v>W050IBM</v>
          </cell>
          <cell r="V935" t="str">
            <v>WAYSCRAP</v>
          </cell>
          <cell r="X935" t="str">
            <v>E</v>
          </cell>
        </row>
        <row r="936">
          <cell r="A936" t="str">
            <v>W050IBM2795</v>
          </cell>
          <cell r="B936" t="str">
            <v>90 GSM 2795 MM BLUE w/ UV SB</v>
          </cell>
          <cell r="C936" t="str">
            <v>W050IBM</v>
          </cell>
          <cell r="E936" t="str">
            <v>SPUNBOND</v>
          </cell>
          <cell r="F936" t="str">
            <v>8.5 MFR RESIN</v>
          </cell>
          <cell r="G936" t="str">
            <v>BLUE</v>
          </cell>
          <cell r="H936" t="str">
            <v>UV/HEAT STABILIZED</v>
          </cell>
          <cell r="I936">
            <v>2.6543999999999999</v>
          </cell>
          <cell r="J936" t="str">
            <v>OSY</v>
          </cell>
          <cell r="K936">
            <v>110.0394</v>
          </cell>
          <cell r="L936" t="str">
            <v>IN</v>
          </cell>
          <cell r="O936" t="str">
            <v>LY</v>
          </cell>
          <cell r="P936">
            <v>1</v>
          </cell>
          <cell r="U936" t="str">
            <v>W050IBM</v>
          </cell>
          <cell r="V936" t="str">
            <v>WAYSCRAP</v>
          </cell>
          <cell r="X936" t="str">
            <v>E</v>
          </cell>
        </row>
        <row r="937">
          <cell r="A937" t="str">
            <v>W050IBM2946</v>
          </cell>
          <cell r="B937" t="str">
            <v>90 GSM 2946 MM BLUE W/UV SB</v>
          </cell>
          <cell r="C937" t="str">
            <v>W050IBM</v>
          </cell>
          <cell r="E937" t="str">
            <v>SPUNBOND</v>
          </cell>
          <cell r="F937" t="str">
            <v>8.5 MFR RESIN</v>
          </cell>
          <cell r="G937" t="str">
            <v>BLUE</v>
          </cell>
          <cell r="H937" t="str">
            <v>UV/HEAT STABILIZED</v>
          </cell>
          <cell r="I937">
            <v>2.6543999999999999</v>
          </cell>
          <cell r="J937" t="str">
            <v>OSY</v>
          </cell>
          <cell r="K937">
            <v>116</v>
          </cell>
          <cell r="L937" t="str">
            <v>IN</v>
          </cell>
          <cell r="O937" t="str">
            <v>LY</v>
          </cell>
          <cell r="P937">
            <v>1</v>
          </cell>
          <cell r="U937" t="str">
            <v>W050IBM</v>
          </cell>
          <cell r="V937" t="str">
            <v>WAYSCRAP</v>
          </cell>
          <cell r="X937" t="str">
            <v>B</v>
          </cell>
        </row>
        <row r="938">
          <cell r="A938" t="str">
            <v>W050IBM3150</v>
          </cell>
          <cell r="B938" t="str">
            <v>90 GSM 3150 MM BLUE w/UV SB</v>
          </cell>
          <cell r="C938" t="str">
            <v>W050IBM</v>
          </cell>
          <cell r="E938" t="str">
            <v>SPUNBOND</v>
          </cell>
          <cell r="F938" t="str">
            <v>8.5 MFR RESIN</v>
          </cell>
          <cell r="G938" t="str">
            <v>BLUE</v>
          </cell>
          <cell r="H938" t="str">
            <v>UV/HEAT STABILIZED</v>
          </cell>
          <cell r="I938">
            <v>2.6543999999999999</v>
          </cell>
          <cell r="J938" t="str">
            <v>OSY</v>
          </cell>
          <cell r="K938">
            <v>124</v>
          </cell>
          <cell r="L938" t="str">
            <v>IN</v>
          </cell>
          <cell r="O938" t="str">
            <v>LY</v>
          </cell>
          <cell r="P938">
            <v>1</v>
          </cell>
          <cell r="U938" t="str">
            <v>W050IBM</v>
          </cell>
          <cell r="V938" t="str">
            <v>WAYSCRAP</v>
          </cell>
          <cell r="X938" t="str">
            <v>E</v>
          </cell>
        </row>
        <row r="939">
          <cell r="A939" t="str">
            <v>W050IBN2946</v>
          </cell>
          <cell r="B939" t="str">
            <v>90 GSM 116" BLUE w/UV SB</v>
          </cell>
          <cell r="C939" t="str">
            <v>W050IBN</v>
          </cell>
          <cell r="E939" t="str">
            <v>SPUNBOND</v>
          </cell>
          <cell r="F939" t="str">
            <v>METOCENE RESIN</v>
          </cell>
          <cell r="G939" t="str">
            <v>BLUE</v>
          </cell>
          <cell r="H939" t="str">
            <v>UV</v>
          </cell>
          <cell r="I939">
            <v>2.65</v>
          </cell>
          <cell r="J939" t="str">
            <v>OSY</v>
          </cell>
          <cell r="K939">
            <v>116</v>
          </cell>
          <cell r="L939" t="str">
            <v>IN</v>
          </cell>
          <cell r="O939" t="str">
            <v>LY</v>
          </cell>
          <cell r="P939">
            <v>1</v>
          </cell>
          <cell r="U939" t="str">
            <v>W050IBN</v>
          </cell>
          <cell r="V939" t="str">
            <v>WAYSCRAP</v>
          </cell>
          <cell r="X939" t="str">
            <v>B</v>
          </cell>
        </row>
        <row r="940">
          <cell r="A940" t="str">
            <v>W052GIM2794</v>
          </cell>
          <cell r="B940" t="str">
            <v>81 GSM 110" INDUSTRIAL w/UV SB</v>
          </cell>
          <cell r="C940" t="str">
            <v>W052GIM</v>
          </cell>
          <cell r="E940" t="str">
            <v>SPUNBOND</v>
          </cell>
          <cell r="F940" t="str">
            <v>8.5 MFR RESIN</v>
          </cell>
          <cell r="G940" t="str">
            <v>INDUSTRIAL</v>
          </cell>
          <cell r="H940" t="str">
            <v>UV/HEAT STABILIZED</v>
          </cell>
          <cell r="I940">
            <v>2.3889</v>
          </cell>
          <cell r="J940" t="str">
            <v>OSY</v>
          </cell>
          <cell r="K940">
            <v>110</v>
          </cell>
          <cell r="L940" t="str">
            <v>IN</v>
          </cell>
          <cell r="O940" t="str">
            <v>LY</v>
          </cell>
          <cell r="P940">
            <v>1</v>
          </cell>
          <cell r="U940" t="str">
            <v>W052GIM</v>
          </cell>
          <cell r="V940" t="str">
            <v>WAYSCRAP</v>
          </cell>
          <cell r="X940" t="str">
            <v>E</v>
          </cell>
        </row>
        <row r="941">
          <cell r="A941" t="str">
            <v>W052GIM3150</v>
          </cell>
          <cell r="B941" t="str">
            <v>81 GSM 124" INDUSTRIAL w/UV SB</v>
          </cell>
          <cell r="C941" t="str">
            <v>W052GIM</v>
          </cell>
          <cell r="E941" t="str">
            <v>SPUNBOND</v>
          </cell>
          <cell r="F941" t="str">
            <v>8.5 MFR RESIN</v>
          </cell>
          <cell r="G941" t="str">
            <v>INDUSTRIAL</v>
          </cell>
          <cell r="H941" t="str">
            <v>UV/HEAT STABILIZED</v>
          </cell>
          <cell r="I941">
            <v>2.3889</v>
          </cell>
          <cell r="J941" t="str">
            <v>OSY</v>
          </cell>
          <cell r="K941">
            <v>124</v>
          </cell>
          <cell r="L941" t="str">
            <v>IN</v>
          </cell>
          <cell r="O941" t="str">
            <v>LY</v>
          </cell>
          <cell r="P941">
            <v>1</v>
          </cell>
          <cell r="U941" t="str">
            <v>W052GIM</v>
          </cell>
          <cell r="V941" t="str">
            <v>WAYSCRAP</v>
          </cell>
          <cell r="X941" t="str">
            <v>E</v>
          </cell>
        </row>
        <row r="942">
          <cell r="A942" t="str">
            <v>W0534IN1524</v>
          </cell>
          <cell r="B942" t="str">
            <v>0.50 OSY 60" INDUSTRIAL w/UV SB</v>
          </cell>
          <cell r="C942" t="str">
            <v>W0534IN</v>
          </cell>
          <cell r="E942" t="str">
            <v>SPUNBOND</v>
          </cell>
          <cell r="F942" t="str">
            <v>8.5 MFR RESIN</v>
          </cell>
          <cell r="G942" t="str">
            <v>INDUSTRIAL</v>
          </cell>
          <cell r="H942" t="str">
            <v>UV STABILIZED</v>
          </cell>
          <cell r="I942">
            <v>0.5</v>
          </cell>
          <cell r="J942" t="str">
            <v>OSY</v>
          </cell>
          <cell r="K942">
            <v>60</v>
          </cell>
          <cell r="L942" t="str">
            <v>IN</v>
          </cell>
          <cell r="O942" t="str">
            <v>LY</v>
          </cell>
          <cell r="P942">
            <v>1</v>
          </cell>
          <cell r="U942" t="str">
            <v>W0534IN</v>
          </cell>
          <cell r="V942" t="str">
            <v>WAYSCRAP</v>
          </cell>
          <cell r="X942" t="str">
            <v>A</v>
          </cell>
        </row>
        <row r="943">
          <cell r="A943" t="str">
            <v>W0534LF3048</v>
          </cell>
          <cell r="B943" t="str">
            <v>0.50 OSY 120" LEAF GREEN W/UV SB</v>
          </cell>
          <cell r="C943" t="str">
            <v>W0534LF</v>
          </cell>
          <cell r="E943" t="str">
            <v>SPUNBOND</v>
          </cell>
          <cell r="G943" t="str">
            <v>LEAF GREEN</v>
          </cell>
          <cell r="H943" t="str">
            <v>UV STABILIZED</v>
          </cell>
          <cell r="I943">
            <v>0.5</v>
          </cell>
          <cell r="J943" t="str">
            <v>OSY</v>
          </cell>
          <cell r="K943">
            <v>120</v>
          </cell>
          <cell r="L943" t="str">
            <v>IN</v>
          </cell>
          <cell r="O943" t="str">
            <v>LY</v>
          </cell>
          <cell r="P943">
            <v>1</v>
          </cell>
          <cell r="U943" t="str">
            <v>W0534LF</v>
          </cell>
          <cell r="V943" t="str">
            <v>WAYSCRAP</v>
          </cell>
          <cell r="X943" t="str">
            <v>A</v>
          </cell>
        </row>
        <row r="944">
          <cell r="A944" t="str">
            <v>W0534RC1050</v>
          </cell>
          <cell r="B944" t="str">
            <v>17 GSM 1050 MM WHITE SPUNBOND W/ UV</v>
          </cell>
          <cell r="E944" t="str">
            <v>SPUNBOND</v>
          </cell>
          <cell r="G944" t="str">
            <v>WHITE</v>
          </cell>
          <cell r="H944" t="str">
            <v>UV TREATED</v>
          </cell>
          <cell r="I944">
            <v>0.50139999999999996</v>
          </cell>
          <cell r="J944" t="str">
            <v>OSY</v>
          </cell>
          <cell r="K944">
            <v>41.3386</v>
          </cell>
          <cell r="L944" t="str">
            <v>IN</v>
          </cell>
          <cell r="O944" t="str">
            <v>LY</v>
          </cell>
          <cell r="U944" t="str">
            <v>W0534RC</v>
          </cell>
          <cell r="V944" t="str">
            <v>WAYSCRAP</v>
          </cell>
          <cell r="X944" t="str">
            <v>B</v>
          </cell>
        </row>
        <row r="945">
          <cell r="A945" t="str">
            <v>W0534RC2100</v>
          </cell>
          <cell r="B945" t="str">
            <v>17 GSM 2100 MM WHITE SPUNBOND W/ UV</v>
          </cell>
          <cell r="E945" t="str">
            <v>SPUNBOND</v>
          </cell>
          <cell r="G945" t="str">
            <v>WHITE</v>
          </cell>
          <cell r="H945" t="str">
            <v>UV TREATED</v>
          </cell>
          <cell r="I945">
            <v>0.50139999999999996</v>
          </cell>
          <cell r="J945" t="str">
            <v>OSY</v>
          </cell>
          <cell r="K945">
            <v>82.677199999999999</v>
          </cell>
          <cell r="L945" t="str">
            <v>IN</v>
          </cell>
          <cell r="O945" t="str">
            <v>LY</v>
          </cell>
          <cell r="U945" t="str">
            <v>W0534RC</v>
          </cell>
          <cell r="V945" t="str">
            <v>WAYSCRAP</v>
          </cell>
          <cell r="X945" t="str">
            <v>B</v>
          </cell>
        </row>
        <row r="946">
          <cell r="A946" t="str">
            <v>W0551GF1549</v>
          </cell>
          <cell r="B946" t="str">
            <v>0.75 OSY 61" GRAY SB w/ UV</v>
          </cell>
          <cell r="C946" t="str">
            <v>W0551GF</v>
          </cell>
          <cell r="E946" t="str">
            <v>SPUNBOND</v>
          </cell>
          <cell r="G946" t="str">
            <v>GRAY</v>
          </cell>
          <cell r="H946" t="str">
            <v>UV / HEAT STABILIZED</v>
          </cell>
          <cell r="I946">
            <v>0.75</v>
          </cell>
          <cell r="J946" t="str">
            <v>OSY</v>
          </cell>
          <cell r="K946">
            <v>61</v>
          </cell>
          <cell r="L946" t="str">
            <v>IN</v>
          </cell>
          <cell r="O946" t="str">
            <v>LY</v>
          </cell>
          <cell r="P946">
            <v>1</v>
          </cell>
          <cell r="U946" t="str">
            <v>W0551GF</v>
          </cell>
          <cell r="V946" t="str">
            <v>WAYSCRAP</v>
          </cell>
          <cell r="X946" t="str">
            <v>B</v>
          </cell>
        </row>
        <row r="947">
          <cell r="A947" t="str">
            <v>W0568GF2540</v>
          </cell>
          <cell r="B947" t="str">
            <v>1.00 OSY 100" LIGHT GREY w/UV SB</v>
          </cell>
          <cell r="C947" t="str">
            <v>W0568GF</v>
          </cell>
          <cell r="E947" t="str">
            <v>SPUNBOND</v>
          </cell>
          <cell r="G947" t="str">
            <v>LIGHT GREY</v>
          </cell>
          <cell r="H947" t="str">
            <v>UV STABILIZED</v>
          </cell>
          <cell r="I947">
            <v>1</v>
          </cell>
          <cell r="J947" t="str">
            <v>OSY</v>
          </cell>
          <cell r="K947">
            <v>100</v>
          </cell>
          <cell r="L947" t="str">
            <v>IN</v>
          </cell>
          <cell r="O947" t="str">
            <v>LY</v>
          </cell>
          <cell r="P947">
            <v>1</v>
          </cell>
          <cell r="U947" t="str">
            <v>W0568GF</v>
          </cell>
          <cell r="V947" t="str">
            <v>WAYSCRAP</v>
          </cell>
          <cell r="X947" t="str">
            <v>B</v>
          </cell>
        </row>
        <row r="948">
          <cell r="A948" t="str">
            <v>W0568GF2591</v>
          </cell>
          <cell r="B948" t="str">
            <v>1.00 OSY 102" LIGHT GREY SB UV</v>
          </cell>
          <cell r="C948" t="str">
            <v>W0568GF</v>
          </cell>
          <cell r="E948" t="str">
            <v>SPUNBOND</v>
          </cell>
          <cell r="G948" t="str">
            <v>LIGHT GRAY</v>
          </cell>
          <cell r="H948" t="str">
            <v>U. V. STABILIZED</v>
          </cell>
          <cell r="I948">
            <v>1</v>
          </cell>
          <cell r="J948" t="str">
            <v>OSY</v>
          </cell>
          <cell r="K948">
            <v>102</v>
          </cell>
          <cell r="L948" t="str">
            <v>IN</v>
          </cell>
          <cell r="O948" t="str">
            <v>LY</v>
          </cell>
          <cell r="P948">
            <v>1</v>
          </cell>
          <cell r="U948" t="str">
            <v>W0568GF</v>
          </cell>
          <cell r="V948" t="str">
            <v>WAYSCRAP</v>
          </cell>
          <cell r="X948" t="str">
            <v>B</v>
          </cell>
        </row>
        <row r="949">
          <cell r="A949" t="str">
            <v>W0627140152</v>
          </cell>
          <cell r="B949" t="str">
            <v>13.5 GSM 152 MM WHITE ZONE SURFACTANT</v>
          </cell>
          <cell r="C949" t="str">
            <v>W062714</v>
          </cell>
          <cell r="E949" t="str">
            <v>SPUNBOND</v>
          </cell>
          <cell r="G949" t="str">
            <v>WHITE</v>
          </cell>
          <cell r="H949" t="str">
            <v>SURFACTANT</v>
          </cell>
          <cell r="I949">
            <v>0.3982</v>
          </cell>
          <cell r="J949" t="str">
            <v>OSY</v>
          </cell>
          <cell r="K949">
            <v>6</v>
          </cell>
          <cell r="L949" t="str">
            <v>IN</v>
          </cell>
          <cell r="O949" t="str">
            <v>LY</v>
          </cell>
          <cell r="P949">
            <v>8</v>
          </cell>
          <cell r="U949" t="str">
            <v>W062714</v>
          </cell>
          <cell r="V949" t="str">
            <v>WAYSCRAP</v>
          </cell>
          <cell r="X949" t="str">
            <v>A</v>
          </cell>
        </row>
        <row r="950">
          <cell r="A950" t="str">
            <v>W0627890191</v>
          </cell>
          <cell r="B950" t="str">
            <v>13.5 GSM 7.5" WHITE ZONE SURFACTANT</v>
          </cell>
          <cell r="C950" t="str">
            <v>W0627</v>
          </cell>
          <cell r="E950" t="str">
            <v>SPUNBOND</v>
          </cell>
          <cell r="F950" t="str">
            <v>3.5" ZONE</v>
          </cell>
          <cell r="G950" t="str">
            <v>WHITE</v>
          </cell>
          <cell r="H950" t="str">
            <v>SURFACTANT</v>
          </cell>
          <cell r="I950">
            <v>0.3982</v>
          </cell>
          <cell r="J950" t="str">
            <v>OSY</v>
          </cell>
          <cell r="K950">
            <v>7.5</v>
          </cell>
          <cell r="L950" t="str">
            <v>IN</v>
          </cell>
          <cell r="O950" t="str">
            <v>LY</v>
          </cell>
          <cell r="P950">
            <v>6</v>
          </cell>
          <cell r="U950" t="str">
            <v>W062789</v>
          </cell>
          <cell r="V950" t="str">
            <v>WAYSCRAP</v>
          </cell>
          <cell r="X950" t="str">
            <v>B</v>
          </cell>
        </row>
        <row r="951">
          <cell r="A951" t="str">
            <v>W0627900216</v>
          </cell>
          <cell r="B951" t="str">
            <v>13.5 GSM 8.5" WHITE ZONE SURFACTANT</v>
          </cell>
          <cell r="C951" t="str">
            <v>W0627</v>
          </cell>
          <cell r="E951" t="str">
            <v>SPUNBOND</v>
          </cell>
          <cell r="F951" t="str">
            <v>4.5" CENTERED ZONE</v>
          </cell>
          <cell r="G951" t="str">
            <v>WHITE</v>
          </cell>
          <cell r="H951" t="str">
            <v>SURFACTANT</v>
          </cell>
          <cell r="I951">
            <v>0.3982</v>
          </cell>
          <cell r="J951" t="str">
            <v>OSY</v>
          </cell>
          <cell r="K951">
            <v>8.5</v>
          </cell>
          <cell r="L951" t="str">
            <v>IN</v>
          </cell>
          <cell r="O951" t="str">
            <v>LY</v>
          </cell>
          <cell r="P951">
            <v>6</v>
          </cell>
          <cell r="U951" t="str">
            <v>W062790</v>
          </cell>
          <cell r="V951" t="str">
            <v>WAYSCRAP</v>
          </cell>
          <cell r="X951" t="str">
            <v>B</v>
          </cell>
        </row>
        <row r="952">
          <cell r="A952" t="str">
            <v>W0627900241</v>
          </cell>
          <cell r="B952" t="str">
            <v>13.5 GSM 9.5" WHITE SURFACTANT SB</v>
          </cell>
          <cell r="C952" t="str">
            <v>W0627</v>
          </cell>
          <cell r="E952" t="str">
            <v>SPUNBOND</v>
          </cell>
          <cell r="F952" t="str">
            <v>4.5" CENTERED ZONE</v>
          </cell>
          <cell r="G952" t="str">
            <v>WHITE</v>
          </cell>
          <cell r="H952" t="str">
            <v>SURFACTANT</v>
          </cell>
          <cell r="I952">
            <v>0.3982</v>
          </cell>
          <cell r="J952" t="str">
            <v>OSY</v>
          </cell>
          <cell r="K952">
            <v>9.5</v>
          </cell>
          <cell r="L952" t="str">
            <v>IN</v>
          </cell>
          <cell r="O952" t="str">
            <v>LY</v>
          </cell>
          <cell r="P952">
            <v>5</v>
          </cell>
          <cell r="U952" t="str">
            <v>W062790</v>
          </cell>
          <cell r="V952" t="str">
            <v>WAYSCRAP</v>
          </cell>
          <cell r="X952" t="str">
            <v>B</v>
          </cell>
        </row>
        <row r="953">
          <cell r="A953" t="str">
            <v>W0630080124</v>
          </cell>
          <cell r="B953" t="str">
            <v>15 GSM 124 MM WHITE ZONE SURFACTANT</v>
          </cell>
          <cell r="C953" t="str">
            <v>W063014</v>
          </cell>
          <cell r="E953" t="str">
            <v>SPUNBOND</v>
          </cell>
          <cell r="F953" t="str">
            <v>80 MM ZONE WIDTH</v>
          </cell>
          <cell r="G953" t="str">
            <v>WHITE</v>
          </cell>
          <cell r="H953" t="str">
            <v>SURFACTANT</v>
          </cell>
          <cell r="I953">
            <v>0.44240000000000002</v>
          </cell>
          <cell r="J953" t="str">
            <v>OSY</v>
          </cell>
          <cell r="K953">
            <v>4.8818000000000001</v>
          </cell>
          <cell r="L953" t="str">
            <v>IN</v>
          </cell>
          <cell r="O953" t="str">
            <v>LY</v>
          </cell>
          <cell r="P953">
            <v>9</v>
          </cell>
          <cell r="U953" t="str">
            <v>W063008</v>
          </cell>
          <cell r="V953" t="str">
            <v>WAYSCRAP</v>
          </cell>
          <cell r="X953" t="str">
            <v>A</v>
          </cell>
        </row>
        <row r="954">
          <cell r="A954" t="str">
            <v>W0630140152</v>
          </cell>
          <cell r="B954" t="str">
            <v>15 GSM 152 MM WHITE ZONE SURFACTANT</v>
          </cell>
          <cell r="C954" t="str">
            <v>W0330WH</v>
          </cell>
          <cell r="E954" t="str">
            <v>SPUNBOND</v>
          </cell>
          <cell r="F954" t="str">
            <v>102 MM ZONE</v>
          </cell>
          <cell r="G954" t="str">
            <v>WHITE</v>
          </cell>
          <cell r="H954" t="str">
            <v>SURFACTANT</v>
          </cell>
          <cell r="I954">
            <v>0.44240000000000002</v>
          </cell>
          <cell r="J954" t="str">
            <v>OSY</v>
          </cell>
          <cell r="K954">
            <v>6</v>
          </cell>
          <cell r="L954" t="str">
            <v>IN</v>
          </cell>
          <cell r="O954" t="str">
            <v>LY</v>
          </cell>
          <cell r="P954">
            <v>8</v>
          </cell>
          <cell r="U954" t="str">
            <v>W063014</v>
          </cell>
          <cell r="V954" t="str">
            <v>WAYSCRAP</v>
          </cell>
          <cell r="X954" t="str">
            <v>A</v>
          </cell>
        </row>
        <row r="955">
          <cell r="A955" t="str">
            <v>W0630140167</v>
          </cell>
          <cell r="B955" t="str">
            <v>15 GSM 167 MM WHITE ZONE SURFACTANT SB</v>
          </cell>
          <cell r="C955" t="str">
            <v>W0330WH</v>
          </cell>
          <cell r="E955" t="str">
            <v>SPUNBOND</v>
          </cell>
          <cell r="F955" t="str">
            <v>102 MM CENTERED ZONE</v>
          </cell>
          <cell r="G955" t="str">
            <v>WHITE</v>
          </cell>
          <cell r="H955" t="str">
            <v>SURFACTANT</v>
          </cell>
          <cell r="I955">
            <v>0.44240000000000002</v>
          </cell>
          <cell r="J955" t="str">
            <v>OSY</v>
          </cell>
          <cell r="K955">
            <v>6.5747999999999998</v>
          </cell>
          <cell r="L955" t="str">
            <v>IN</v>
          </cell>
          <cell r="O955" t="str">
            <v>LY</v>
          </cell>
          <cell r="P955">
            <v>7</v>
          </cell>
          <cell r="U955" t="str">
            <v>W063014</v>
          </cell>
          <cell r="V955" t="str">
            <v>WAYSCRAP</v>
          </cell>
          <cell r="X955" t="str">
            <v>A</v>
          </cell>
        </row>
        <row r="956">
          <cell r="A956" t="str">
            <v>W0630140175</v>
          </cell>
          <cell r="B956" t="str">
            <v>15 GSM 175 MM WHITE ZONE SURFACTANT SB</v>
          </cell>
          <cell r="C956" t="str">
            <v>W0330WH</v>
          </cell>
          <cell r="E956" t="str">
            <v>SPUNBOND</v>
          </cell>
          <cell r="F956" t="str">
            <v>102 MM CENTERED ZONE</v>
          </cell>
          <cell r="G956" t="str">
            <v>WHITE</v>
          </cell>
          <cell r="H956" t="str">
            <v>SURFACTANT</v>
          </cell>
          <cell r="I956">
            <v>0.44240000000000002</v>
          </cell>
          <cell r="J956" t="str">
            <v>OSY</v>
          </cell>
          <cell r="K956">
            <v>6.8898000000000001</v>
          </cell>
          <cell r="L956" t="str">
            <v>IN</v>
          </cell>
          <cell r="O956" t="str">
            <v>LY</v>
          </cell>
          <cell r="P956">
            <v>7</v>
          </cell>
          <cell r="U956" t="str">
            <v>W063014</v>
          </cell>
          <cell r="V956" t="str">
            <v>WAYSCRAP</v>
          </cell>
          <cell r="X956" t="str">
            <v>A</v>
          </cell>
        </row>
        <row r="957">
          <cell r="A957" t="str">
            <v>W0630140178</v>
          </cell>
          <cell r="B957" t="str">
            <v>15 GSM 178 MM WHITE ZONE SURFACTANT SB</v>
          </cell>
          <cell r="C957" t="str">
            <v>W0330WH</v>
          </cell>
          <cell r="E957" t="str">
            <v>SPUNBOND</v>
          </cell>
          <cell r="F957" t="str">
            <v>102 MM CENTERED ZONE</v>
          </cell>
          <cell r="G957" t="str">
            <v>WHITE</v>
          </cell>
          <cell r="H957" t="str">
            <v>SURFACTANT</v>
          </cell>
          <cell r="I957">
            <v>0.44240000000000002</v>
          </cell>
          <cell r="J957" t="str">
            <v>OSY</v>
          </cell>
          <cell r="K957">
            <v>7.0079000000000002</v>
          </cell>
          <cell r="L957" t="str">
            <v>IN</v>
          </cell>
          <cell r="O957" t="str">
            <v>LY</v>
          </cell>
          <cell r="P957">
            <v>7</v>
          </cell>
          <cell r="U957" t="str">
            <v>W063014</v>
          </cell>
          <cell r="V957" t="str">
            <v>WAYSCRAP</v>
          </cell>
          <cell r="X957" t="str">
            <v>A</v>
          </cell>
        </row>
        <row r="958">
          <cell r="A958" t="str">
            <v>W0630140254</v>
          </cell>
          <cell r="B958" t="str">
            <v>15 GSM 10" WHITE ZONE SURFACTANT</v>
          </cell>
          <cell r="C958" t="str">
            <v>W0330WH</v>
          </cell>
          <cell r="E958" t="str">
            <v>SPUNBOND</v>
          </cell>
          <cell r="F958" t="str">
            <v>102 MM ZONE</v>
          </cell>
          <cell r="G958" t="str">
            <v>WHITE</v>
          </cell>
          <cell r="H958" t="str">
            <v>SURFACTANT</v>
          </cell>
          <cell r="I958">
            <v>0.44240000000000002</v>
          </cell>
          <cell r="J958" t="str">
            <v>OSY</v>
          </cell>
          <cell r="K958">
            <v>10</v>
          </cell>
          <cell r="L958" t="str">
            <v>IN</v>
          </cell>
          <cell r="O958" t="str">
            <v>LY</v>
          </cell>
          <cell r="P958">
            <v>5</v>
          </cell>
          <cell r="Q958" t="str">
            <v>PINK</v>
          </cell>
          <cell r="U958" t="str">
            <v>W063014</v>
          </cell>
          <cell r="V958" t="str">
            <v>WAYSCRAP</v>
          </cell>
          <cell r="X958" t="str">
            <v>A</v>
          </cell>
        </row>
        <row r="959">
          <cell r="A959" t="str">
            <v>W0630140279</v>
          </cell>
          <cell r="B959" t="str">
            <v>15 GSM 11" WHITE ZONE SURFACTANT</v>
          </cell>
          <cell r="C959" t="str">
            <v>W0330WH</v>
          </cell>
          <cell r="E959" t="str">
            <v>SPUNBOND</v>
          </cell>
          <cell r="F959" t="str">
            <v>102 MM ZONE</v>
          </cell>
          <cell r="G959" t="str">
            <v>WHITE</v>
          </cell>
          <cell r="H959" t="str">
            <v>SURFACTANT</v>
          </cell>
          <cell r="I959">
            <v>0.44240000000000002</v>
          </cell>
          <cell r="J959" t="str">
            <v>OSY</v>
          </cell>
          <cell r="K959">
            <v>11</v>
          </cell>
          <cell r="L959" t="str">
            <v>IN</v>
          </cell>
          <cell r="O959" t="str">
            <v>LY</v>
          </cell>
          <cell r="P959">
            <v>4</v>
          </cell>
          <cell r="Q959" t="str">
            <v>PINK</v>
          </cell>
          <cell r="U959" t="str">
            <v>W063014</v>
          </cell>
          <cell r="V959" t="str">
            <v>WAYSCRAP</v>
          </cell>
          <cell r="X959" t="str">
            <v>A</v>
          </cell>
        </row>
        <row r="960">
          <cell r="A960" t="str">
            <v>W0630140305</v>
          </cell>
          <cell r="B960" t="str">
            <v>15 GSM 12" WHITE ZONE SURFACTANT</v>
          </cell>
          <cell r="C960" t="str">
            <v>W0330WH</v>
          </cell>
          <cell r="E960" t="str">
            <v>SPUNBOND</v>
          </cell>
          <cell r="F960" t="str">
            <v>102 MM ZONE</v>
          </cell>
          <cell r="G960" t="str">
            <v>WHITE</v>
          </cell>
          <cell r="H960" t="str">
            <v>SURFACTANT</v>
          </cell>
          <cell r="I960">
            <v>0.44240000000000002</v>
          </cell>
          <cell r="J960" t="str">
            <v>OSY</v>
          </cell>
          <cell r="K960">
            <v>12</v>
          </cell>
          <cell r="L960" t="str">
            <v>IN</v>
          </cell>
          <cell r="O960" t="str">
            <v>LY</v>
          </cell>
          <cell r="P960">
            <v>4</v>
          </cell>
          <cell r="Q960" t="str">
            <v>PINK</v>
          </cell>
          <cell r="U960" t="str">
            <v>W063014</v>
          </cell>
          <cell r="V960" t="str">
            <v>WAYSCRAP</v>
          </cell>
          <cell r="X960" t="str">
            <v>A</v>
          </cell>
        </row>
        <row r="961">
          <cell r="A961" t="str">
            <v>W0630140330</v>
          </cell>
          <cell r="B961" t="str">
            <v>15 GSM 13" WHITE ZONE SURFACTANT</v>
          </cell>
          <cell r="C961" t="str">
            <v>W0330WH</v>
          </cell>
          <cell r="E961" t="str">
            <v>SPUNBOND</v>
          </cell>
          <cell r="F961" t="str">
            <v>102 MM ZONE</v>
          </cell>
          <cell r="G961" t="str">
            <v>WHITE</v>
          </cell>
          <cell r="H961" t="str">
            <v>SURFACTANT</v>
          </cell>
          <cell r="I961">
            <v>0.44240000000000002</v>
          </cell>
          <cell r="J961" t="str">
            <v>OSY</v>
          </cell>
          <cell r="K961">
            <v>13</v>
          </cell>
          <cell r="L961" t="str">
            <v>IN</v>
          </cell>
          <cell r="O961" t="str">
            <v>LY</v>
          </cell>
          <cell r="P961">
            <v>3</v>
          </cell>
          <cell r="Q961" t="str">
            <v>PINK</v>
          </cell>
          <cell r="U961" t="str">
            <v>W063014</v>
          </cell>
          <cell r="V961" t="str">
            <v>WAYSCRAP</v>
          </cell>
          <cell r="X961" t="str">
            <v>A</v>
          </cell>
        </row>
        <row r="962">
          <cell r="A962" t="str">
            <v>W0630140335</v>
          </cell>
          <cell r="B962" t="str">
            <v>15 GSM 335 MM WHITE ZONE SURFACTANT</v>
          </cell>
          <cell r="C962" t="str">
            <v>W0330WH</v>
          </cell>
          <cell r="E962" t="str">
            <v>SPUNBOND</v>
          </cell>
          <cell r="F962" t="str">
            <v>102 MM ZONE</v>
          </cell>
          <cell r="G962" t="str">
            <v>WHITE</v>
          </cell>
          <cell r="H962" t="str">
            <v>SURFACTANT</v>
          </cell>
          <cell r="I962">
            <v>0.44240000000000002</v>
          </cell>
          <cell r="J962" t="str">
            <v>OSY</v>
          </cell>
          <cell r="K962">
            <v>13.189</v>
          </cell>
          <cell r="L962" t="str">
            <v>IN</v>
          </cell>
          <cell r="O962" t="str">
            <v>LY</v>
          </cell>
          <cell r="P962">
            <v>3</v>
          </cell>
          <cell r="U962" t="str">
            <v>W063014</v>
          </cell>
          <cell r="V962" t="str">
            <v>WAYSCRAP</v>
          </cell>
          <cell r="X962" t="str">
            <v>A</v>
          </cell>
        </row>
        <row r="963">
          <cell r="A963" t="str">
            <v>W0630140356</v>
          </cell>
          <cell r="B963" t="str">
            <v>15 GSM 14" WHITE ZONE SURFACTANT</v>
          </cell>
          <cell r="C963" t="str">
            <v>W0330WH</v>
          </cell>
          <cell r="E963" t="str">
            <v>SPUNBOND</v>
          </cell>
          <cell r="F963" t="str">
            <v>102 MM ZONE</v>
          </cell>
          <cell r="G963" t="str">
            <v>WHITE</v>
          </cell>
          <cell r="H963" t="str">
            <v>SURFACTANT</v>
          </cell>
          <cell r="I963">
            <v>0.44240000000000002</v>
          </cell>
          <cell r="J963" t="str">
            <v>OSY</v>
          </cell>
          <cell r="K963">
            <v>14</v>
          </cell>
          <cell r="L963" t="str">
            <v>IN</v>
          </cell>
          <cell r="O963" t="str">
            <v>LY</v>
          </cell>
          <cell r="P963">
            <v>3</v>
          </cell>
          <cell r="Q963" t="str">
            <v>PINK</v>
          </cell>
          <cell r="U963" t="str">
            <v>W063014</v>
          </cell>
          <cell r="V963" t="str">
            <v>WAYSCRAP</v>
          </cell>
          <cell r="X963" t="str">
            <v>A</v>
          </cell>
        </row>
        <row r="964">
          <cell r="A964" t="str">
            <v>W0630360325</v>
          </cell>
          <cell r="B964" t="str">
            <v>15 GSM 325 MM WHITE SPUNBOND ZONE</v>
          </cell>
          <cell r="C964" t="str">
            <v>W063036</v>
          </cell>
          <cell r="D964" t="str">
            <v>BONPLUS</v>
          </cell>
          <cell r="E964" t="str">
            <v>SPUNBOND</v>
          </cell>
          <cell r="G964" t="str">
            <v>WHITE</v>
          </cell>
          <cell r="H964" t="str">
            <v>SURFACTANT</v>
          </cell>
          <cell r="I964">
            <v>0.44240000000000002</v>
          </cell>
          <cell r="J964" t="str">
            <v>OSY</v>
          </cell>
          <cell r="K964">
            <v>12.795299999999999</v>
          </cell>
          <cell r="L964" t="str">
            <v>IN</v>
          </cell>
          <cell r="O964" t="str">
            <v>LY</v>
          </cell>
          <cell r="U964" t="str">
            <v>W063036</v>
          </cell>
          <cell r="V964" t="str">
            <v>WAYSCRAP</v>
          </cell>
          <cell r="X964" t="str">
            <v>B</v>
          </cell>
        </row>
        <row r="965">
          <cell r="A965" t="str">
            <v>W0630500768</v>
          </cell>
          <cell r="B965" t="str">
            <v>15 GSM 768 MM WHITE ZONE SURFACTANT SB</v>
          </cell>
          <cell r="C965" t="str">
            <v>W0330WH</v>
          </cell>
          <cell r="E965" t="str">
            <v>SPUNBOND</v>
          </cell>
          <cell r="F965" t="str">
            <v>152 MM CENTERED ZONE</v>
          </cell>
          <cell r="G965" t="str">
            <v>WHITE</v>
          </cell>
          <cell r="H965" t="str">
            <v>SURFACTANT</v>
          </cell>
          <cell r="I965">
            <v>0.44240000000000002</v>
          </cell>
          <cell r="J965" t="str">
            <v>OSY</v>
          </cell>
          <cell r="K965">
            <v>30.2362</v>
          </cell>
          <cell r="L965" t="str">
            <v>IN</v>
          </cell>
          <cell r="O965" t="str">
            <v>LY</v>
          </cell>
          <cell r="P965">
            <v>1</v>
          </cell>
          <cell r="U965" t="str">
            <v>W063050</v>
          </cell>
          <cell r="V965" t="str">
            <v>WAYSCRAP</v>
          </cell>
          <cell r="X965" t="str">
            <v>A</v>
          </cell>
        </row>
        <row r="966">
          <cell r="A966" t="str">
            <v>W0630800240</v>
          </cell>
          <cell r="B966" t="str">
            <v>15 GSM 240 MM WHITE ZONE SURFACTANT SB</v>
          </cell>
          <cell r="C966" t="str">
            <v>W063080</v>
          </cell>
          <cell r="E966" t="str">
            <v>SPUNBOND</v>
          </cell>
          <cell r="F966" t="str">
            <v>180 MM CENTERED ZONE</v>
          </cell>
          <cell r="G966" t="str">
            <v>WHITE</v>
          </cell>
          <cell r="H966" t="str">
            <v>SURFACTANT</v>
          </cell>
          <cell r="I966">
            <v>0.44240000000000002</v>
          </cell>
          <cell r="J966" t="str">
            <v>OSY</v>
          </cell>
          <cell r="K966">
            <v>9.4488000000000003</v>
          </cell>
          <cell r="L966" t="str">
            <v>IN</v>
          </cell>
          <cell r="O966" t="str">
            <v>LY</v>
          </cell>
          <cell r="P966">
            <v>5</v>
          </cell>
          <cell r="Q966" t="str">
            <v>PINK</v>
          </cell>
          <cell r="U966" t="str">
            <v>W063080</v>
          </cell>
          <cell r="V966" t="str">
            <v>WAYSCRAP</v>
          </cell>
          <cell r="X966" t="str">
            <v>A</v>
          </cell>
        </row>
        <row r="967">
          <cell r="A967" t="str">
            <v>W0630810330</v>
          </cell>
          <cell r="B967" t="str">
            <v>15 GSM 330 MM WHITE ZONE SURFACTANT SB</v>
          </cell>
          <cell r="C967" t="str">
            <v>W063080</v>
          </cell>
          <cell r="E967" t="str">
            <v>SPUNBOND</v>
          </cell>
          <cell r="F967" t="str">
            <v>125 MM CENTERED ZONE</v>
          </cell>
          <cell r="G967" t="str">
            <v>WHITE</v>
          </cell>
          <cell r="H967" t="str">
            <v>SURFACTANT</v>
          </cell>
          <cell r="I967">
            <v>0.44240000000000002</v>
          </cell>
          <cell r="J967" t="str">
            <v>OSY</v>
          </cell>
          <cell r="K967">
            <v>12.992100000000001</v>
          </cell>
          <cell r="L967" t="str">
            <v>IN</v>
          </cell>
          <cell r="O967" t="str">
            <v>LY</v>
          </cell>
          <cell r="P967">
            <v>3</v>
          </cell>
          <cell r="Q967" t="str">
            <v>PINK</v>
          </cell>
          <cell r="U967" t="str">
            <v>W063081</v>
          </cell>
          <cell r="V967" t="str">
            <v>WAYSCRAP</v>
          </cell>
          <cell r="X967" t="str">
            <v>A</v>
          </cell>
        </row>
        <row r="968">
          <cell r="A968" t="str">
            <v>W0630810350</v>
          </cell>
          <cell r="B968" t="str">
            <v>15 GSM 350 MM WHITE ZONE SURFACTANT SB</v>
          </cell>
          <cell r="C968" t="str">
            <v>W063080</v>
          </cell>
          <cell r="E968" t="str">
            <v>SPUNBOND</v>
          </cell>
          <cell r="F968" t="str">
            <v>125 MM CENTERED ZONE</v>
          </cell>
          <cell r="G968" t="str">
            <v>WHITE</v>
          </cell>
          <cell r="H968" t="str">
            <v>SURFACTANT</v>
          </cell>
          <cell r="I968">
            <v>0.44240000000000002</v>
          </cell>
          <cell r="J968" t="str">
            <v>OSY</v>
          </cell>
          <cell r="K968">
            <v>13.779500000000001</v>
          </cell>
          <cell r="L968" t="str">
            <v>IN</v>
          </cell>
          <cell r="O968" t="str">
            <v>LY</v>
          </cell>
          <cell r="P968">
            <v>3</v>
          </cell>
          <cell r="Q968" t="str">
            <v>PINK</v>
          </cell>
          <cell r="U968" t="str">
            <v>W063081</v>
          </cell>
          <cell r="V968" t="str">
            <v>WAYSCRAP</v>
          </cell>
          <cell r="X968" t="str">
            <v>A</v>
          </cell>
        </row>
        <row r="969">
          <cell r="A969" t="str">
            <v>W0630810360</v>
          </cell>
          <cell r="B969" t="str">
            <v>15 GSM 360 MM WHITE ZONE SURFACTANT SB</v>
          </cell>
          <cell r="C969" t="str">
            <v>W063080</v>
          </cell>
          <cell r="E969" t="str">
            <v>SPUNBOND</v>
          </cell>
          <cell r="F969" t="str">
            <v>125 MM CENTERED ZONE</v>
          </cell>
          <cell r="G969" t="str">
            <v>WHITE</v>
          </cell>
          <cell r="H969" t="str">
            <v>SURFACTANT</v>
          </cell>
          <cell r="I969">
            <v>0.44240000000000002</v>
          </cell>
          <cell r="J969" t="str">
            <v>OSY</v>
          </cell>
          <cell r="K969">
            <v>14.1732</v>
          </cell>
          <cell r="L969" t="str">
            <v>IN</v>
          </cell>
          <cell r="O969" t="str">
            <v>LY</v>
          </cell>
          <cell r="P969">
            <v>3</v>
          </cell>
          <cell r="Q969" t="str">
            <v>PINK</v>
          </cell>
          <cell r="U969" t="str">
            <v>W063081</v>
          </cell>
          <cell r="V969" t="str">
            <v>WAYSCRAP</v>
          </cell>
          <cell r="X969" t="str">
            <v>A</v>
          </cell>
        </row>
        <row r="970">
          <cell r="A970" t="str">
            <v>W0630820268</v>
          </cell>
          <cell r="B970" t="str">
            <v>15 GSM 268 MM WHITE ZONE SURFACTANT SB</v>
          </cell>
          <cell r="C970" t="str">
            <v>W063080</v>
          </cell>
          <cell r="E970" t="str">
            <v>SPUNBOND</v>
          </cell>
          <cell r="F970" t="str">
            <v>111 MM CENTERED ZONE</v>
          </cell>
          <cell r="G970" t="str">
            <v>WHITE</v>
          </cell>
          <cell r="H970" t="str">
            <v>SURFACTANT</v>
          </cell>
          <cell r="I970">
            <v>0.44240000000000002</v>
          </cell>
          <cell r="J970" t="str">
            <v>OSY</v>
          </cell>
          <cell r="K970">
            <v>10.5512</v>
          </cell>
          <cell r="L970" t="str">
            <v>IN</v>
          </cell>
          <cell r="O970" t="str">
            <v>LY</v>
          </cell>
          <cell r="P970">
            <v>4</v>
          </cell>
          <cell r="Q970" t="str">
            <v>PINK</v>
          </cell>
          <cell r="U970" t="str">
            <v>W063082</v>
          </cell>
          <cell r="V970" t="str">
            <v>WAYSCRAP</v>
          </cell>
          <cell r="X970" t="str">
            <v>A</v>
          </cell>
        </row>
        <row r="971">
          <cell r="A971" t="str">
            <v>W0630820288</v>
          </cell>
          <cell r="B971" t="str">
            <v>15 GSM 288 MM WHITE ZONE SURFACTANT SB</v>
          </cell>
          <cell r="C971" t="str">
            <v>W063080</v>
          </cell>
          <cell r="E971" t="str">
            <v>SPUNBOND</v>
          </cell>
          <cell r="F971" t="str">
            <v>111 MM CENTERED ZONE</v>
          </cell>
          <cell r="G971" t="str">
            <v>WHITE</v>
          </cell>
          <cell r="H971" t="str">
            <v>SURFACTANT</v>
          </cell>
          <cell r="I971">
            <v>0.44240000000000002</v>
          </cell>
          <cell r="J971" t="str">
            <v>OSY</v>
          </cell>
          <cell r="K971">
            <v>11.3386</v>
          </cell>
          <cell r="L971" t="str">
            <v>IN</v>
          </cell>
          <cell r="O971" t="str">
            <v>LY</v>
          </cell>
          <cell r="P971">
            <v>4</v>
          </cell>
          <cell r="Q971" t="str">
            <v>PINK</v>
          </cell>
          <cell r="U971" t="str">
            <v>W063082</v>
          </cell>
          <cell r="V971" t="str">
            <v>WAYSCRAP</v>
          </cell>
          <cell r="X971" t="str">
            <v>A</v>
          </cell>
        </row>
        <row r="972">
          <cell r="A972" t="str">
            <v>W0630820322</v>
          </cell>
          <cell r="B972" t="str">
            <v>15 GSM 322 MM WHITE ZONE SURFACTANT SB</v>
          </cell>
          <cell r="C972" t="str">
            <v>W063080</v>
          </cell>
          <cell r="E972" t="str">
            <v>SPUNBOND</v>
          </cell>
          <cell r="F972" t="str">
            <v>111 MM CENTERED ZONE</v>
          </cell>
          <cell r="G972" t="str">
            <v>WHITE</v>
          </cell>
          <cell r="H972" t="str">
            <v>SURFACTANT</v>
          </cell>
          <cell r="I972">
            <v>0.44240000000000002</v>
          </cell>
          <cell r="J972" t="str">
            <v>OSY</v>
          </cell>
          <cell r="K972">
            <v>12.677199999999999</v>
          </cell>
          <cell r="L972" t="str">
            <v>IN</v>
          </cell>
          <cell r="O972" t="str">
            <v>LY</v>
          </cell>
          <cell r="P972">
            <v>4</v>
          </cell>
          <cell r="Q972" t="str">
            <v>PINK</v>
          </cell>
          <cell r="U972" t="str">
            <v>W063082</v>
          </cell>
          <cell r="V972" t="str">
            <v>WAYSCRAP</v>
          </cell>
          <cell r="X972" t="str">
            <v>A</v>
          </cell>
        </row>
        <row r="973">
          <cell r="A973" t="str">
            <v>W0630WH0145</v>
          </cell>
          <cell r="B973" t="str">
            <v>15 GSM 145 MM WHITE SURFACTANT SB</v>
          </cell>
          <cell r="C973" t="str">
            <v>W063080</v>
          </cell>
          <cell r="E973" t="str">
            <v>SPUNBOND</v>
          </cell>
          <cell r="G973" t="str">
            <v>WHITE</v>
          </cell>
          <cell r="H973" t="str">
            <v>SURFACTANT</v>
          </cell>
          <cell r="I973">
            <v>0.44240000000000002</v>
          </cell>
          <cell r="J973" t="str">
            <v>OSY</v>
          </cell>
          <cell r="K973">
            <v>5.7087000000000003</v>
          </cell>
          <cell r="L973" t="str">
            <v>IN</v>
          </cell>
          <cell r="O973" t="str">
            <v>LY</v>
          </cell>
          <cell r="P973">
            <v>8</v>
          </cell>
          <cell r="Q973" t="str">
            <v>PINK</v>
          </cell>
          <cell r="U973" t="str">
            <v>W063080</v>
          </cell>
          <cell r="V973" t="str">
            <v>WAYSCRAP</v>
          </cell>
          <cell r="X973" t="str">
            <v>A</v>
          </cell>
        </row>
        <row r="974">
          <cell r="A974" t="str">
            <v>W0634080158</v>
          </cell>
          <cell r="B974" t="str">
            <v>17 GSM 158 MM WHITE ZONE SURFACTANT SB</v>
          </cell>
          <cell r="C974" t="str">
            <v>W063414</v>
          </cell>
          <cell r="E974" t="str">
            <v>SPUNBOND</v>
          </cell>
          <cell r="F974" t="str">
            <v>80 mm ZONE WIDTH</v>
          </cell>
          <cell r="G974" t="str">
            <v>WHITE</v>
          </cell>
          <cell r="H974" t="str">
            <v>SURFACTANT</v>
          </cell>
          <cell r="I974">
            <v>0.50139999999999996</v>
          </cell>
          <cell r="J974" t="str">
            <v>OSY</v>
          </cell>
          <cell r="K974">
            <v>6.2205000000000004</v>
          </cell>
          <cell r="L974" t="str">
            <v>IN</v>
          </cell>
          <cell r="O974" t="str">
            <v>LY</v>
          </cell>
          <cell r="P974">
            <v>8</v>
          </cell>
          <cell r="U974" t="str">
            <v>W063408</v>
          </cell>
          <cell r="V974" t="str">
            <v>WAYSCRAP</v>
          </cell>
          <cell r="X974" t="str">
            <v>A</v>
          </cell>
        </row>
        <row r="975">
          <cell r="A975" t="str">
            <v>W0634080195</v>
          </cell>
          <cell r="B975" t="str">
            <v>17 GSM 195 MM WHITE ZONE SURFACTANT SB</v>
          </cell>
          <cell r="C975" t="str">
            <v>W063414</v>
          </cell>
          <cell r="E975" t="str">
            <v>SPUNBOND</v>
          </cell>
          <cell r="F975" t="str">
            <v>80 mm ZONE WIDTH</v>
          </cell>
          <cell r="G975" t="str">
            <v>WHITE</v>
          </cell>
          <cell r="H975" t="str">
            <v>SURFACTANT</v>
          </cell>
          <cell r="I975">
            <v>0.50139999999999996</v>
          </cell>
          <cell r="J975" t="str">
            <v>OSY</v>
          </cell>
          <cell r="K975">
            <v>7.6772</v>
          </cell>
          <cell r="L975" t="str">
            <v>IN</v>
          </cell>
          <cell r="O975" t="str">
            <v>LY</v>
          </cell>
          <cell r="P975">
            <v>6</v>
          </cell>
          <cell r="U975" t="str">
            <v>W063408</v>
          </cell>
          <cell r="V975" t="str">
            <v>WAYSCRAP</v>
          </cell>
          <cell r="X975" t="str">
            <v>A</v>
          </cell>
        </row>
        <row r="976">
          <cell r="A976" t="str">
            <v>W0634080235</v>
          </cell>
          <cell r="B976" t="str">
            <v>17 GSM 235 MM WHITE ZONE SURFACTANT SB</v>
          </cell>
          <cell r="C976" t="str">
            <v>W063414</v>
          </cell>
          <cell r="E976" t="str">
            <v>SPUNBOND</v>
          </cell>
          <cell r="F976" t="str">
            <v>80 mm ZONE WIDTH</v>
          </cell>
          <cell r="G976" t="str">
            <v>WHITE</v>
          </cell>
          <cell r="H976" t="str">
            <v>SURFACTANT</v>
          </cell>
          <cell r="I976">
            <v>0.50139999999999996</v>
          </cell>
          <cell r="J976" t="str">
            <v>OSY</v>
          </cell>
          <cell r="K976">
            <v>9.2520000000000007</v>
          </cell>
          <cell r="L976" t="str">
            <v>IN</v>
          </cell>
          <cell r="O976" t="str">
            <v>LY</v>
          </cell>
          <cell r="P976">
            <v>5</v>
          </cell>
          <cell r="U976" t="str">
            <v>W063408</v>
          </cell>
          <cell r="V976" t="str">
            <v>WAYSCRAP</v>
          </cell>
          <cell r="X976" t="str">
            <v>A</v>
          </cell>
        </row>
        <row r="977">
          <cell r="A977" t="str">
            <v>W0634080254</v>
          </cell>
          <cell r="B977" t="str">
            <v>17 GSM 254 MM WHITE ZONE SURFACTANT SB</v>
          </cell>
          <cell r="C977" t="str">
            <v>W063414</v>
          </cell>
          <cell r="E977" t="str">
            <v>SPUNBOND</v>
          </cell>
          <cell r="F977" t="str">
            <v>80 MM ZONE WIDTH</v>
          </cell>
          <cell r="G977" t="str">
            <v>WHITE</v>
          </cell>
          <cell r="H977" t="str">
            <v>SURFACTANT</v>
          </cell>
          <cell r="I977">
            <v>0.50139999999999996</v>
          </cell>
          <cell r="J977" t="str">
            <v>OSY</v>
          </cell>
          <cell r="K977">
            <v>10</v>
          </cell>
          <cell r="L977" t="str">
            <v>IN</v>
          </cell>
          <cell r="O977" t="str">
            <v>LY</v>
          </cell>
          <cell r="P977">
            <v>5</v>
          </cell>
          <cell r="U977" t="str">
            <v>W063408</v>
          </cell>
          <cell r="V977" t="str">
            <v>WAYSCRAP</v>
          </cell>
          <cell r="X977" t="str">
            <v>A</v>
          </cell>
        </row>
        <row r="978">
          <cell r="A978" t="str">
            <v>W0634140292</v>
          </cell>
          <cell r="B978" t="str">
            <v>17 GSM 292 MM WHITE ZONE SURFACTANT SB</v>
          </cell>
          <cell r="C978" t="str">
            <v>W063414</v>
          </cell>
          <cell r="E978" t="str">
            <v>SPUNBOND</v>
          </cell>
          <cell r="F978" t="str">
            <v>102 MM ZONE WIDTH</v>
          </cell>
          <cell r="G978" t="str">
            <v>WHITE</v>
          </cell>
          <cell r="H978" t="str">
            <v>SURFACTANT</v>
          </cell>
          <cell r="I978">
            <v>0.50139999999999996</v>
          </cell>
          <cell r="J978" t="str">
            <v>OSY</v>
          </cell>
          <cell r="K978">
            <v>11.4961</v>
          </cell>
          <cell r="L978" t="str">
            <v>IN</v>
          </cell>
          <cell r="O978" t="str">
            <v>LY</v>
          </cell>
          <cell r="P978">
            <v>4</v>
          </cell>
          <cell r="U978" t="str">
            <v>W063414</v>
          </cell>
          <cell r="V978" t="str">
            <v>WAYSCRAP</v>
          </cell>
          <cell r="X978" t="str">
            <v>A</v>
          </cell>
        </row>
        <row r="979">
          <cell r="A979" t="str">
            <v>W0634140311</v>
          </cell>
          <cell r="B979" t="str">
            <v>17 GSM 311 MM WHITE ZONE SURFACTANT SB</v>
          </cell>
          <cell r="C979" t="str">
            <v>W063414</v>
          </cell>
          <cell r="E979" t="str">
            <v>SPUNBOND</v>
          </cell>
          <cell r="F979" t="str">
            <v>102 MM ZONE WIDTH</v>
          </cell>
          <cell r="G979" t="str">
            <v>WHITE</v>
          </cell>
          <cell r="H979" t="str">
            <v>SURFACTANT</v>
          </cell>
          <cell r="I979">
            <v>0.50139999999999996</v>
          </cell>
          <cell r="J979" t="str">
            <v>OSY</v>
          </cell>
          <cell r="K979">
            <v>12.2441</v>
          </cell>
          <cell r="L979" t="str">
            <v>IN</v>
          </cell>
          <cell r="O979" t="str">
            <v>LY</v>
          </cell>
          <cell r="P979">
            <v>4</v>
          </cell>
          <cell r="U979" t="str">
            <v>W063414</v>
          </cell>
          <cell r="V979" t="str">
            <v>WAYSCRAP</v>
          </cell>
          <cell r="X979" t="str">
            <v>A</v>
          </cell>
        </row>
        <row r="980">
          <cell r="A980" t="str">
            <v>W0634140330</v>
          </cell>
          <cell r="B980" t="str">
            <v>17 GSM 330 MM WHITE ZONE SURFACTANT SB</v>
          </cell>
          <cell r="C980" t="str">
            <v>W063414</v>
          </cell>
          <cell r="E980" t="str">
            <v>SPUNBOND</v>
          </cell>
          <cell r="F980" t="str">
            <v>102 MM ZONE WIDTH</v>
          </cell>
          <cell r="G980" t="str">
            <v>WHITE</v>
          </cell>
          <cell r="H980" t="str">
            <v>SURFACTANT</v>
          </cell>
          <cell r="I980">
            <v>0.50139999999999996</v>
          </cell>
          <cell r="J980" t="str">
            <v>OSY</v>
          </cell>
          <cell r="K980">
            <v>12.992100000000001</v>
          </cell>
          <cell r="L980" t="str">
            <v>IN</v>
          </cell>
          <cell r="O980" t="str">
            <v>LY</v>
          </cell>
          <cell r="P980">
            <v>3</v>
          </cell>
          <cell r="U980" t="str">
            <v>W063414</v>
          </cell>
          <cell r="V980" t="str">
            <v>WAYSCRAP</v>
          </cell>
          <cell r="X980" t="str">
            <v>A</v>
          </cell>
        </row>
        <row r="981">
          <cell r="A981" t="str">
            <v>W0634140343</v>
          </cell>
          <cell r="B981" t="str">
            <v>17 GSM 343 MM WHITE ZONE SURFACTANT SB</v>
          </cell>
          <cell r="C981" t="str">
            <v>W063414</v>
          </cell>
          <cell r="E981" t="str">
            <v>SPUNBOND</v>
          </cell>
          <cell r="F981" t="str">
            <v>102 MM ZONE WIDTH</v>
          </cell>
          <cell r="G981" t="str">
            <v>WHITE</v>
          </cell>
          <cell r="H981" t="str">
            <v>SURFACTANT</v>
          </cell>
          <cell r="I981">
            <v>0.50139999999999996</v>
          </cell>
          <cell r="J981" t="str">
            <v>OSY</v>
          </cell>
          <cell r="K981">
            <v>13.5039</v>
          </cell>
          <cell r="L981" t="str">
            <v>IN</v>
          </cell>
          <cell r="O981" t="str">
            <v>LY</v>
          </cell>
          <cell r="P981">
            <v>3</v>
          </cell>
          <cell r="U981" t="str">
            <v>W063414</v>
          </cell>
          <cell r="V981" t="str">
            <v>WAYSCRAP</v>
          </cell>
          <cell r="X981" t="str">
            <v>A</v>
          </cell>
        </row>
        <row r="982">
          <cell r="A982" t="str">
            <v>W0634140359</v>
          </cell>
          <cell r="B982" t="str">
            <v>17 GSM 359 MM WHITE ZONE SURFACTANT SB</v>
          </cell>
          <cell r="C982" t="str">
            <v>W063414</v>
          </cell>
          <cell r="E982" t="str">
            <v>SPUNBOND</v>
          </cell>
          <cell r="F982" t="str">
            <v>102 mm ZONE WIDTH</v>
          </cell>
          <cell r="G982" t="str">
            <v>WHITE</v>
          </cell>
          <cell r="H982" t="str">
            <v>SURFACTANT</v>
          </cell>
          <cell r="I982">
            <v>0.50139999999999996</v>
          </cell>
          <cell r="J982" t="str">
            <v>OSY</v>
          </cell>
          <cell r="K982">
            <v>14.133900000000001</v>
          </cell>
          <cell r="L982" t="str">
            <v>IN</v>
          </cell>
          <cell r="O982" t="str">
            <v>LY</v>
          </cell>
          <cell r="P982">
            <v>3</v>
          </cell>
          <cell r="U982" t="str">
            <v>W063414</v>
          </cell>
          <cell r="V982" t="str">
            <v>WAYSCRAP</v>
          </cell>
          <cell r="X982" t="str">
            <v>A</v>
          </cell>
        </row>
        <row r="983">
          <cell r="A983" t="str">
            <v>W0636080124</v>
          </cell>
          <cell r="B983" t="str">
            <v>18 GSM 124 MM WHITE ZONE SURFACTANT</v>
          </cell>
          <cell r="C983" t="str">
            <v>W0636</v>
          </cell>
          <cell r="E983" t="str">
            <v>SPUNBOND</v>
          </cell>
          <cell r="F983" t="str">
            <v>80 MM ZONE WIDTH</v>
          </cell>
          <cell r="G983" t="str">
            <v>WHITE</v>
          </cell>
          <cell r="H983" t="str">
            <v>SURFACTANT</v>
          </cell>
          <cell r="I983">
            <v>0.53090000000000004</v>
          </cell>
          <cell r="J983" t="str">
            <v>OSY</v>
          </cell>
          <cell r="K983">
            <v>4.8818999999999999</v>
          </cell>
          <cell r="L983" t="str">
            <v>IN</v>
          </cell>
          <cell r="O983" t="str">
            <v>LY</v>
          </cell>
          <cell r="P983">
            <v>10</v>
          </cell>
          <cell r="U983" t="str">
            <v>W063608</v>
          </cell>
          <cell r="V983" t="str">
            <v>WAYSCRAP</v>
          </cell>
          <cell r="X983" t="str">
            <v>A</v>
          </cell>
        </row>
        <row r="984">
          <cell r="A984" t="str">
            <v>W0730120325</v>
          </cell>
          <cell r="B984" t="str">
            <v>15 GSM 325 MM WHITE ZONE SURFACTANT W/ ALOE</v>
          </cell>
          <cell r="C984" t="str">
            <v>W0730</v>
          </cell>
          <cell r="D984" t="str">
            <v>BLC</v>
          </cell>
          <cell r="E984" t="str">
            <v>SPUNBOND</v>
          </cell>
          <cell r="F984" t="str">
            <v>125 MM CENTERED ZONE</v>
          </cell>
          <cell r="G984" t="str">
            <v>WHITE</v>
          </cell>
          <cell r="H984" t="str">
            <v>ZONE SURFACTANT &amp; ALOE</v>
          </cell>
          <cell r="I984">
            <v>0.44240000000000002</v>
          </cell>
          <cell r="J984" t="str">
            <v>OSY</v>
          </cell>
          <cell r="K984">
            <v>12.795299999999999</v>
          </cell>
          <cell r="L984" t="str">
            <v>IN</v>
          </cell>
          <cell r="O984" t="str">
            <v>LY</v>
          </cell>
          <cell r="P984">
            <v>3</v>
          </cell>
          <cell r="U984" t="str">
            <v>W073012</v>
          </cell>
          <cell r="V984" t="str">
            <v>WAYSCRAP</v>
          </cell>
          <cell r="X984" t="str">
            <v>B</v>
          </cell>
        </row>
        <row r="985">
          <cell r="A985" t="str">
            <v>W0730140325</v>
          </cell>
          <cell r="B985" t="str">
            <v>15 GSM 325 MM WHITE ZONE SURFACTANT W/ALOE</v>
          </cell>
          <cell r="C985" t="str">
            <v>W0730</v>
          </cell>
          <cell r="E985" t="str">
            <v>SPUNBOND</v>
          </cell>
          <cell r="F985" t="str">
            <v>102 MM CENTERED ZONE</v>
          </cell>
          <cell r="G985" t="str">
            <v>WHITE</v>
          </cell>
          <cell r="H985" t="str">
            <v>ZONE SURFACTANT &amp; ALOE</v>
          </cell>
          <cell r="I985">
            <v>0.44240000000000002</v>
          </cell>
          <cell r="J985" t="str">
            <v>OSY</v>
          </cell>
          <cell r="K985">
            <v>12.795299999999999</v>
          </cell>
          <cell r="L985" t="str">
            <v>IN</v>
          </cell>
          <cell r="O985" t="str">
            <v>LY</v>
          </cell>
          <cell r="P985">
            <v>3</v>
          </cell>
          <cell r="U985" t="str">
            <v>W073014</v>
          </cell>
          <cell r="V985" t="str">
            <v>WAYSCRAP</v>
          </cell>
          <cell r="X985" t="str">
            <v>B</v>
          </cell>
        </row>
        <row r="986">
          <cell r="A986" t="str">
            <v>W0730140345</v>
          </cell>
          <cell r="B986" t="str">
            <v>15 GSM 345 MM WHITE ZONE SURFACTANT W/ALOE</v>
          </cell>
          <cell r="C986" t="str">
            <v>W0730</v>
          </cell>
          <cell r="D986" t="str">
            <v>BLC</v>
          </cell>
          <cell r="E986" t="str">
            <v>SPUNBOND</v>
          </cell>
          <cell r="F986" t="str">
            <v>102 MM CENTERED ZONE</v>
          </cell>
          <cell r="G986" t="str">
            <v>WHITE</v>
          </cell>
          <cell r="H986" t="str">
            <v>ZONE SURFACTANT &amp; ALOE</v>
          </cell>
          <cell r="I986">
            <v>0.44240000000000002</v>
          </cell>
          <cell r="J986" t="str">
            <v>OSY</v>
          </cell>
          <cell r="K986">
            <v>13.582700000000001</v>
          </cell>
          <cell r="L986" t="str">
            <v>IN</v>
          </cell>
          <cell r="O986" t="str">
            <v>LY</v>
          </cell>
          <cell r="P986">
            <v>3</v>
          </cell>
          <cell r="U986" t="str">
            <v>W073014</v>
          </cell>
          <cell r="V986" t="str">
            <v>WAYSCRAP</v>
          </cell>
          <cell r="X986" t="str">
            <v>B</v>
          </cell>
        </row>
        <row r="987">
          <cell r="A987" t="str">
            <v>W08300D0270</v>
          </cell>
          <cell r="B987" t="str">
            <v>15 GSM 270 MM WHITE ZONE SURFACTANT W/ALOE &amp; VITAMIN E</v>
          </cell>
          <cell r="C987" t="str">
            <v>W0830</v>
          </cell>
          <cell r="D987" t="str">
            <v>TOPSHEET - 270 MM</v>
          </cell>
          <cell r="E987" t="str">
            <v>SPUNBOND</v>
          </cell>
          <cell r="F987" t="str">
            <v>134 MM ZONE WIDTH</v>
          </cell>
          <cell r="G987" t="str">
            <v>WHITE</v>
          </cell>
          <cell r="H987" t="str">
            <v>ZONE W/ALOE &amp; VITAMIN E</v>
          </cell>
          <cell r="I987">
            <v>0.44240000000000002</v>
          </cell>
          <cell r="J987" t="str">
            <v>OSY</v>
          </cell>
          <cell r="K987">
            <v>10.629899999999999</v>
          </cell>
          <cell r="L987" t="str">
            <v>IN</v>
          </cell>
          <cell r="O987" t="str">
            <v>LY</v>
          </cell>
          <cell r="P987">
            <v>4</v>
          </cell>
          <cell r="U987" t="str">
            <v>W08300D</v>
          </cell>
          <cell r="V987" t="str">
            <v>WAYSCRAP</v>
          </cell>
          <cell r="X987" t="str">
            <v>F</v>
          </cell>
        </row>
        <row r="988">
          <cell r="A988" t="str">
            <v>W08300D0288</v>
          </cell>
          <cell r="B988" t="str">
            <v>15 GSM 288 MM WHITE ZONE SURFACTANT W/ALOE &amp; VITAMIN E</v>
          </cell>
          <cell r="C988" t="str">
            <v>W0830</v>
          </cell>
          <cell r="D988" t="str">
            <v>TOPSHEET - 288 MM</v>
          </cell>
          <cell r="E988" t="str">
            <v>SPUNBOND</v>
          </cell>
          <cell r="F988" t="str">
            <v>134 MM ZONE SURFACTANT</v>
          </cell>
          <cell r="G988" t="str">
            <v>WHITE</v>
          </cell>
          <cell r="H988" t="str">
            <v>ZONE W/ALOE &amp; VITAMIN E</v>
          </cell>
          <cell r="I988">
            <v>0.44240000000000002</v>
          </cell>
          <cell r="J988" t="str">
            <v>OSY</v>
          </cell>
          <cell r="K988">
            <v>11.33858</v>
          </cell>
          <cell r="L988" t="str">
            <v>IN</v>
          </cell>
          <cell r="O988" t="str">
            <v>LY</v>
          </cell>
          <cell r="P988">
            <v>4</v>
          </cell>
          <cell r="U988" t="str">
            <v>W08300D</v>
          </cell>
          <cell r="V988" t="str">
            <v>WAYSCRAP</v>
          </cell>
          <cell r="X988" t="str">
            <v>F</v>
          </cell>
        </row>
        <row r="989">
          <cell r="A989" t="str">
            <v>W08300D0304</v>
          </cell>
          <cell r="B989" t="str">
            <v>15 GSM 304 MM WHITE ZONE SURFACTANT W/ALOE &amp; VITAMIN E</v>
          </cell>
          <cell r="C989" t="str">
            <v>W0830</v>
          </cell>
          <cell r="D989" t="str">
            <v>TOPSHEET - 304 MM</v>
          </cell>
          <cell r="E989" t="str">
            <v>SPUNBOND</v>
          </cell>
          <cell r="F989" t="str">
            <v>134 MM ZONE WIDTH</v>
          </cell>
          <cell r="G989" t="str">
            <v>WHITE</v>
          </cell>
          <cell r="H989" t="str">
            <v>ZONE W/ALOE &amp; VITAMIN E</v>
          </cell>
          <cell r="I989">
            <v>0.44240000000000002</v>
          </cell>
          <cell r="J989" t="str">
            <v>OSY</v>
          </cell>
          <cell r="K989">
            <v>11.968500000000001</v>
          </cell>
          <cell r="L989" t="str">
            <v>IN</v>
          </cell>
          <cell r="O989" t="str">
            <v>LY</v>
          </cell>
          <cell r="P989">
            <v>4</v>
          </cell>
          <cell r="U989" t="str">
            <v>W08300D</v>
          </cell>
          <cell r="V989" t="str">
            <v>WAYSCRAP</v>
          </cell>
          <cell r="X989" t="str">
            <v>F</v>
          </cell>
        </row>
        <row r="990">
          <cell r="A990" t="str">
            <v>W08300D0318</v>
          </cell>
          <cell r="B990" t="str">
            <v>15 GSM 318 MM WHITE ZONE SURFACTANT W/ALOE &amp; VITAMIN E</v>
          </cell>
          <cell r="C990" t="str">
            <v>W0830</v>
          </cell>
          <cell r="D990" t="str">
            <v>TOPSHEET - 318 MM</v>
          </cell>
          <cell r="E990" t="str">
            <v>SPUNBOND</v>
          </cell>
          <cell r="F990" t="str">
            <v>134 MM ZONE WIDTH</v>
          </cell>
          <cell r="G990" t="str">
            <v>WHITE</v>
          </cell>
          <cell r="H990" t="str">
            <v>ZONE W/ALOE &amp; VITAMIN E</v>
          </cell>
          <cell r="I990">
            <v>0.44240000000000002</v>
          </cell>
          <cell r="J990" t="str">
            <v>OSY</v>
          </cell>
          <cell r="K990">
            <v>12.519690000000001</v>
          </cell>
          <cell r="L990" t="str">
            <v>IN</v>
          </cell>
          <cell r="O990" t="str">
            <v>LY</v>
          </cell>
          <cell r="P990">
            <v>4</v>
          </cell>
          <cell r="U990" t="str">
            <v>W08300D</v>
          </cell>
          <cell r="V990" t="str">
            <v>WAYSCRAP</v>
          </cell>
          <cell r="X990" t="str">
            <v>F</v>
          </cell>
        </row>
        <row r="991">
          <cell r="A991" t="str">
            <v>W08300D0342</v>
          </cell>
          <cell r="B991" t="str">
            <v>15 GSM 342 MM WHITE ZONE SURFACTANT W/ALOE &amp; VITAMIN E</v>
          </cell>
          <cell r="C991" t="str">
            <v>W0830</v>
          </cell>
          <cell r="D991" t="str">
            <v>TOPSHEET - 342 MM</v>
          </cell>
          <cell r="E991" t="str">
            <v>SPUNBOND</v>
          </cell>
          <cell r="F991" t="str">
            <v>134 MM ZONE WIDTH</v>
          </cell>
          <cell r="G991" t="str">
            <v>WHITE</v>
          </cell>
          <cell r="H991" t="str">
            <v>ZONE W/ALOE &amp; VITAMIN E</v>
          </cell>
          <cell r="I991">
            <v>0.44240000000000002</v>
          </cell>
          <cell r="J991" t="str">
            <v>OSY</v>
          </cell>
          <cell r="K991">
            <v>13.46457</v>
          </cell>
          <cell r="L991" t="str">
            <v>IN</v>
          </cell>
          <cell r="O991" t="str">
            <v>LY</v>
          </cell>
          <cell r="P991">
            <v>3</v>
          </cell>
          <cell r="U991" t="str">
            <v>W08300D</v>
          </cell>
          <cell r="V991" t="str">
            <v>WAYSCRAP</v>
          </cell>
          <cell r="X991" t="str">
            <v>F</v>
          </cell>
        </row>
        <row r="992">
          <cell r="A992" t="str">
            <v>W08300D0354</v>
          </cell>
          <cell r="B992" t="str">
            <v>15 GSM 354 MM WHITE ZONE SURFACTANT W/ALOE &amp; VITAMIN E</v>
          </cell>
          <cell r="C992" t="str">
            <v>W0830</v>
          </cell>
          <cell r="D992" t="str">
            <v>TOPSHEET - 354 MM</v>
          </cell>
          <cell r="E992" t="str">
            <v>SPUNBOND</v>
          </cell>
          <cell r="F992" t="str">
            <v>134 MM ZONE WIDTH</v>
          </cell>
          <cell r="G992" t="str">
            <v>WHITE</v>
          </cell>
          <cell r="H992" t="str">
            <v>ZONE W/ALOE &amp; VITAMIN E</v>
          </cell>
          <cell r="I992">
            <v>0.44240000000000002</v>
          </cell>
          <cell r="J992" t="str">
            <v>OSY</v>
          </cell>
          <cell r="K992">
            <v>13.936999999999999</v>
          </cell>
          <cell r="L992" t="str">
            <v>IN</v>
          </cell>
          <cell r="O992" t="str">
            <v>LY</v>
          </cell>
          <cell r="P992">
            <v>3</v>
          </cell>
          <cell r="U992" t="str">
            <v>W08300D</v>
          </cell>
          <cell r="V992" t="str">
            <v>WAYSCRAP</v>
          </cell>
          <cell r="X992" t="str">
            <v>F</v>
          </cell>
        </row>
        <row r="993">
          <cell r="A993" t="str">
            <v>W0830310160</v>
          </cell>
          <cell r="B993" t="str">
            <v>15 GSM 160 MM WHITE ZONE SURFACTANT W/ALOE &amp; VITAMIN E</v>
          </cell>
          <cell r="C993" t="str">
            <v>W0830</v>
          </cell>
          <cell r="D993" t="str">
            <v>TOPSHEET - 160 MM</v>
          </cell>
          <cell r="E993" t="str">
            <v>SPUNBOND</v>
          </cell>
          <cell r="F993" t="str">
            <v>128 MM ZONE WIDTH</v>
          </cell>
          <cell r="G993" t="str">
            <v>WHITE</v>
          </cell>
          <cell r="H993" t="str">
            <v>ZONE/ALOE/VITAMIN E</v>
          </cell>
          <cell r="I993">
            <v>0.44240000000000002</v>
          </cell>
          <cell r="J993" t="str">
            <v>OSY</v>
          </cell>
          <cell r="K993">
            <v>6.2991999999999999</v>
          </cell>
          <cell r="L993" t="str">
            <v>IN</v>
          </cell>
          <cell r="O993" t="str">
            <v>LY</v>
          </cell>
          <cell r="U993" t="str">
            <v>W083031</v>
          </cell>
          <cell r="V993" t="str">
            <v>WAYSCRAP</v>
          </cell>
          <cell r="X993" t="str">
            <v>F</v>
          </cell>
        </row>
        <row r="994">
          <cell r="A994" t="str">
            <v>W0830310332</v>
          </cell>
          <cell r="B994" t="str">
            <v>15 GSM 332 MM WHITE ZONE SURFACTANT W/ALOE &amp; VITAMIN E</v>
          </cell>
          <cell r="C994" t="str">
            <v>W0830</v>
          </cell>
          <cell r="D994" t="str">
            <v>TOPSHEET - 332 MM</v>
          </cell>
          <cell r="E994" t="str">
            <v>SPUNBOND</v>
          </cell>
          <cell r="F994" t="str">
            <v>128 MM ZONE WIDTH</v>
          </cell>
          <cell r="G994" t="str">
            <v>WHITE</v>
          </cell>
          <cell r="H994" t="str">
            <v>ZONE/ALOE/VITAMIN E</v>
          </cell>
          <cell r="I994">
            <v>0.44240000000000002</v>
          </cell>
          <cell r="J994" t="str">
            <v>OSY</v>
          </cell>
          <cell r="K994">
            <v>13.0709</v>
          </cell>
          <cell r="L994" t="str">
            <v>IN</v>
          </cell>
          <cell r="O994" t="str">
            <v>LY</v>
          </cell>
          <cell r="U994" t="str">
            <v>W083031</v>
          </cell>
          <cell r="V994" t="str">
            <v>WAYSCRAP</v>
          </cell>
          <cell r="X994" t="str">
            <v>B</v>
          </cell>
        </row>
        <row r="995">
          <cell r="A995" t="str">
            <v>W0830320318</v>
          </cell>
          <cell r="B995" t="str">
            <v>15 GSM 318 MM WHITE ZONE SURFACTANT W/ALOE &amp; VITAMIN E</v>
          </cell>
          <cell r="C995" t="str">
            <v>W0830</v>
          </cell>
          <cell r="E995" t="str">
            <v>SPUNBOND</v>
          </cell>
          <cell r="G995" t="str">
            <v>WHITE</v>
          </cell>
          <cell r="H995" t="str">
            <v>ZONE/ALOE/VITAMIN E</v>
          </cell>
          <cell r="I995">
            <v>0.44240000000000002</v>
          </cell>
          <cell r="J995" t="str">
            <v>OSY</v>
          </cell>
          <cell r="K995">
            <v>12.5197</v>
          </cell>
          <cell r="L995" t="str">
            <v>IN</v>
          </cell>
          <cell r="O995" t="str">
            <v>LY</v>
          </cell>
          <cell r="U995" t="str">
            <v>W083032</v>
          </cell>
          <cell r="V995" t="str">
            <v>WAYSCRAP</v>
          </cell>
          <cell r="X995" t="str">
            <v>F</v>
          </cell>
        </row>
        <row r="996">
          <cell r="A996" t="str">
            <v>W0830460318</v>
          </cell>
          <cell r="B996" t="str">
            <v>15 GSM 318 MM WHITE ZONE SURFACTANT W/ALOE &amp; VITAMIN E</v>
          </cell>
          <cell r="C996" t="str">
            <v>W0830</v>
          </cell>
          <cell r="E996" t="str">
            <v>SPUNBOND</v>
          </cell>
          <cell r="G996" t="str">
            <v>WHITE</v>
          </cell>
          <cell r="H996" t="str">
            <v>ZONE/ALOE/VITAMIN E</v>
          </cell>
          <cell r="I996">
            <v>0.44240000000000002</v>
          </cell>
          <cell r="J996" t="str">
            <v>OSY</v>
          </cell>
          <cell r="K996">
            <v>12.5197</v>
          </cell>
          <cell r="L996" t="str">
            <v>IN</v>
          </cell>
          <cell r="O996" t="str">
            <v>LY</v>
          </cell>
          <cell r="U996" t="str">
            <v>W083046</v>
          </cell>
          <cell r="V996" t="str">
            <v>WAYSCRAP</v>
          </cell>
          <cell r="X996" t="str">
            <v>F</v>
          </cell>
        </row>
        <row r="997">
          <cell r="A997" t="str">
            <v>W0920WM0457</v>
          </cell>
          <cell r="B997" t="str">
            <v>10 GSM 457 MM WHITE W/SOFTENER SB</v>
          </cell>
          <cell r="C997" t="str">
            <v>W0020WH</v>
          </cell>
          <cell r="E997" t="str">
            <v>SPUNBOND</v>
          </cell>
          <cell r="G997" t="str">
            <v>WHITE</v>
          </cell>
          <cell r="H997" t="str">
            <v>SOFTENER</v>
          </cell>
          <cell r="I997">
            <v>0.2949</v>
          </cell>
          <cell r="J997" t="str">
            <v>OSY</v>
          </cell>
          <cell r="K997">
            <v>17.992100000000001</v>
          </cell>
          <cell r="L997" t="str">
            <v>IN</v>
          </cell>
          <cell r="O997" t="str">
            <v>LY</v>
          </cell>
          <cell r="P997">
            <v>1</v>
          </cell>
          <cell r="U997" t="str">
            <v>W0920WM</v>
          </cell>
          <cell r="V997" t="str">
            <v>WAYSCRAP</v>
          </cell>
          <cell r="X997" t="str">
            <v>A</v>
          </cell>
        </row>
        <row r="998">
          <cell r="A998" t="str">
            <v>W0920WM0483</v>
          </cell>
          <cell r="B998" t="str">
            <v>10 GSM 483 MM WHITE W/SOFTENER SB</v>
          </cell>
          <cell r="C998" t="str">
            <v>W0020WH</v>
          </cell>
          <cell r="E998" t="str">
            <v>SPUNBOND</v>
          </cell>
          <cell r="G998" t="str">
            <v>WHITE</v>
          </cell>
          <cell r="H998" t="str">
            <v>SOFTENER</v>
          </cell>
          <cell r="I998">
            <v>0.2949</v>
          </cell>
          <cell r="J998" t="str">
            <v>OSY</v>
          </cell>
          <cell r="K998">
            <v>19.015699999999999</v>
          </cell>
          <cell r="L998" t="str">
            <v>IN</v>
          </cell>
          <cell r="O998" t="str">
            <v>LY</v>
          </cell>
          <cell r="P998">
            <v>2</v>
          </cell>
          <cell r="U998" t="str">
            <v>W0920WM</v>
          </cell>
          <cell r="V998" t="str">
            <v>WAYSCRAP</v>
          </cell>
          <cell r="X998" t="str">
            <v>A</v>
          </cell>
        </row>
        <row r="999">
          <cell r="A999" t="str">
            <v>W0920WM0700</v>
          </cell>
          <cell r="B999" t="str">
            <v>10 GSM 700 MM WHITE W/SOFTENER SB</v>
          </cell>
          <cell r="C999" t="str">
            <v>W0020WH</v>
          </cell>
          <cell r="E999" t="str">
            <v>SPUNBOND</v>
          </cell>
          <cell r="G999" t="str">
            <v>WHITE</v>
          </cell>
          <cell r="H999" t="str">
            <v>SOFTENER</v>
          </cell>
          <cell r="I999">
            <v>0.2949</v>
          </cell>
          <cell r="J999" t="str">
            <v>OSY</v>
          </cell>
          <cell r="K999">
            <v>27.559100000000001</v>
          </cell>
          <cell r="L999" t="str">
            <v>IN</v>
          </cell>
          <cell r="O999" t="str">
            <v>LY</v>
          </cell>
          <cell r="P999">
            <v>1</v>
          </cell>
          <cell r="U999" t="str">
            <v>W0920WM</v>
          </cell>
          <cell r="V999" t="str">
            <v>WAYSCRAP</v>
          </cell>
          <cell r="X999" t="str">
            <v>A</v>
          </cell>
        </row>
        <row r="1000">
          <cell r="A1000" t="str">
            <v>W0920WM2159</v>
          </cell>
          <cell r="B1000" t="str">
            <v>10 GSM 2159 MM WHITE W/SOFTENER SB</v>
          </cell>
          <cell r="C1000" t="str">
            <v>W0020WH</v>
          </cell>
          <cell r="E1000" t="str">
            <v>SPUNBOND</v>
          </cell>
          <cell r="G1000" t="str">
            <v>WHITE</v>
          </cell>
          <cell r="H1000" t="str">
            <v>SOFTENER</v>
          </cell>
          <cell r="I1000">
            <v>0.2949</v>
          </cell>
          <cell r="J1000" t="str">
            <v>OSY</v>
          </cell>
          <cell r="K1000">
            <v>85</v>
          </cell>
          <cell r="L1000" t="str">
            <v>IN</v>
          </cell>
          <cell r="O1000" t="str">
            <v>LY</v>
          </cell>
          <cell r="P1000">
            <v>1</v>
          </cell>
          <cell r="U1000" t="str">
            <v>W0920WM</v>
          </cell>
          <cell r="V1000" t="str">
            <v>WAYSCRAP</v>
          </cell>
          <cell r="X1000" t="str">
            <v>A</v>
          </cell>
        </row>
        <row r="1001">
          <cell r="A1001" t="str">
            <v>W0920WM3023</v>
          </cell>
          <cell r="B1001" t="str">
            <v>10 GSM 3023 MM WHITE W/SOFTENER SB</v>
          </cell>
          <cell r="C1001" t="str">
            <v>W0020WH</v>
          </cell>
          <cell r="E1001" t="str">
            <v>SPUNBOND</v>
          </cell>
          <cell r="G1001" t="str">
            <v>WHITE</v>
          </cell>
          <cell r="H1001" t="str">
            <v>SOFTENER</v>
          </cell>
          <cell r="I1001">
            <v>0.2949</v>
          </cell>
          <cell r="J1001" t="str">
            <v>OSY</v>
          </cell>
          <cell r="K1001">
            <v>119.0157</v>
          </cell>
          <cell r="L1001" t="str">
            <v>IN</v>
          </cell>
          <cell r="O1001" t="str">
            <v>LY</v>
          </cell>
          <cell r="P1001">
            <v>1</v>
          </cell>
          <cell r="U1001" t="str">
            <v>W0920WM</v>
          </cell>
          <cell r="V1001" t="str">
            <v>WAYSCRAP</v>
          </cell>
          <cell r="X1001" t="str">
            <v>A</v>
          </cell>
        </row>
        <row r="1002">
          <cell r="A1002" t="str">
            <v>W0920WM3035</v>
          </cell>
          <cell r="B1002" t="str">
            <v>10 GSM 3035 MM WHITE W/SOFTENER SB - 119.5"</v>
          </cell>
          <cell r="C1002" t="str">
            <v>W0020WH</v>
          </cell>
          <cell r="E1002" t="str">
            <v>SPUNBOND</v>
          </cell>
          <cell r="G1002" t="str">
            <v>WHITE</v>
          </cell>
          <cell r="H1002" t="str">
            <v>SOFTENER</v>
          </cell>
          <cell r="I1002">
            <v>0.2949</v>
          </cell>
          <cell r="J1002" t="str">
            <v>OSY</v>
          </cell>
          <cell r="K1002">
            <v>119.5</v>
          </cell>
          <cell r="L1002" t="str">
            <v>IN</v>
          </cell>
          <cell r="O1002" t="str">
            <v>LY</v>
          </cell>
          <cell r="P1002">
            <v>1</v>
          </cell>
          <cell r="U1002" t="str">
            <v>W0920WM</v>
          </cell>
          <cell r="V1002" t="str">
            <v>WAYSCRAP</v>
          </cell>
          <cell r="X1002" t="str">
            <v>A</v>
          </cell>
        </row>
        <row r="1003">
          <cell r="A1003" t="str">
            <v>W0920WM3048</v>
          </cell>
          <cell r="B1003" t="str">
            <v>10 GSM 3048 MM WHITE W/SOFTENER SB</v>
          </cell>
          <cell r="C1003" t="str">
            <v>W0020WH</v>
          </cell>
          <cell r="E1003" t="str">
            <v>SPUNBOND</v>
          </cell>
          <cell r="G1003" t="str">
            <v>WHITE</v>
          </cell>
          <cell r="H1003" t="str">
            <v>SOFTENER</v>
          </cell>
          <cell r="I1003">
            <v>0.2949</v>
          </cell>
          <cell r="J1003" t="str">
            <v>OSY</v>
          </cell>
          <cell r="K1003">
            <v>120</v>
          </cell>
          <cell r="L1003" t="str">
            <v>IN</v>
          </cell>
          <cell r="O1003" t="str">
            <v>LY</v>
          </cell>
          <cell r="P1003">
            <v>1</v>
          </cell>
          <cell r="U1003" t="str">
            <v>W0920WM</v>
          </cell>
          <cell r="V1003" t="str">
            <v>WAYSCRAP</v>
          </cell>
          <cell r="X1003" t="str">
            <v>A</v>
          </cell>
        </row>
        <row r="1004">
          <cell r="A1004" t="str">
            <v>W0920WM3098</v>
          </cell>
          <cell r="B1004" t="str">
            <v>10 GSM 3098 MM WHITE w/SOFTENER SB - 122"</v>
          </cell>
          <cell r="C1004" t="str">
            <v>W0020WH</v>
          </cell>
          <cell r="E1004" t="str">
            <v>SPUNBOND</v>
          </cell>
          <cell r="G1004" t="str">
            <v>WHITE</v>
          </cell>
          <cell r="H1004" t="str">
            <v>SOFTENER</v>
          </cell>
          <cell r="I1004">
            <v>0.2949</v>
          </cell>
          <cell r="J1004" t="str">
            <v>OSY</v>
          </cell>
          <cell r="K1004">
            <v>122</v>
          </cell>
          <cell r="L1004" t="str">
            <v>IN</v>
          </cell>
          <cell r="O1004" t="str">
            <v>LY</v>
          </cell>
          <cell r="P1004">
            <v>1</v>
          </cell>
          <cell r="U1004" t="str">
            <v>W0920WM</v>
          </cell>
          <cell r="V1004" t="str">
            <v>WAYSCRAP</v>
          </cell>
          <cell r="X1004" t="str">
            <v>A</v>
          </cell>
        </row>
        <row r="1005">
          <cell r="A1005" t="str">
            <v>W0924CB3073</v>
          </cell>
          <cell r="B1005" t="str">
            <v>12 GSM 3073 MM BLUE W/SOFTENER SB - 121"</v>
          </cell>
          <cell r="C1005" t="str">
            <v>W0024WM</v>
          </cell>
          <cell r="D1005" t="str">
            <v>121"</v>
          </cell>
          <cell r="E1005" t="str">
            <v>SPUNBOND</v>
          </cell>
          <cell r="G1005" t="str">
            <v>BLUE</v>
          </cell>
          <cell r="H1005" t="str">
            <v>SOFTENER</v>
          </cell>
          <cell r="I1005">
            <v>0.35389999999999999</v>
          </cell>
          <cell r="J1005" t="str">
            <v>OSY</v>
          </cell>
          <cell r="K1005">
            <v>121</v>
          </cell>
          <cell r="L1005" t="str">
            <v>IN</v>
          </cell>
          <cell r="O1005" t="str">
            <v>LY</v>
          </cell>
          <cell r="P1005">
            <v>1</v>
          </cell>
          <cell r="U1005" t="str">
            <v>W0924CB</v>
          </cell>
          <cell r="V1005" t="str">
            <v>WAYSCRAP</v>
          </cell>
          <cell r="X1005" t="str">
            <v>A</v>
          </cell>
        </row>
        <row r="1006">
          <cell r="A1006" t="str">
            <v>W0927WH2946</v>
          </cell>
          <cell r="B1006" t="str">
            <v>13.5 GSM 116" WHITE SB</v>
          </cell>
          <cell r="C1006" t="str">
            <v>W0927WH</v>
          </cell>
          <cell r="E1006" t="str">
            <v>SPUNBOND</v>
          </cell>
          <cell r="G1006" t="str">
            <v>WHITE</v>
          </cell>
          <cell r="I1006">
            <v>0.3982</v>
          </cell>
          <cell r="J1006" t="str">
            <v>OSY</v>
          </cell>
          <cell r="K1006">
            <v>116</v>
          </cell>
          <cell r="L1006" t="str">
            <v>IN</v>
          </cell>
          <cell r="O1006" t="str">
            <v>LY</v>
          </cell>
          <cell r="P1006">
            <v>1</v>
          </cell>
          <cell r="U1006" t="str">
            <v>W0927WH</v>
          </cell>
          <cell r="V1006" t="str">
            <v>WAYSCRAP</v>
          </cell>
          <cell r="X1006" t="str">
            <v>D</v>
          </cell>
        </row>
        <row r="1007">
          <cell r="A1007" t="str">
            <v>W0927WH2951</v>
          </cell>
          <cell r="B1007" t="str">
            <v>13.5 GSM 2951 MM WHITE SB</v>
          </cell>
          <cell r="C1007" t="str">
            <v>W0927WH</v>
          </cell>
          <cell r="E1007" t="str">
            <v>SPUNBOND</v>
          </cell>
          <cell r="G1007" t="str">
            <v>WHITE</v>
          </cell>
          <cell r="I1007">
            <v>0.3982</v>
          </cell>
          <cell r="J1007" t="str">
            <v>OSY</v>
          </cell>
          <cell r="K1007">
            <v>116.1811</v>
          </cell>
          <cell r="L1007" t="str">
            <v>IN</v>
          </cell>
          <cell r="O1007" t="str">
            <v>LY</v>
          </cell>
          <cell r="P1007">
            <v>1</v>
          </cell>
          <cell r="U1007" t="str">
            <v>W0927WH</v>
          </cell>
          <cell r="V1007" t="str">
            <v>WAYSCRAP</v>
          </cell>
          <cell r="X1007" t="str">
            <v>D</v>
          </cell>
        </row>
        <row r="1008">
          <cell r="A1008" t="str">
            <v>W0C0HFS0419</v>
          </cell>
          <cell r="B1008" t="str">
            <v>2.50 OSY 16.5" WHITE SB</v>
          </cell>
          <cell r="C1008" t="str">
            <v>W0C0HFS</v>
          </cell>
          <cell r="E1008" t="str">
            <v>SPUNBOND</v>
          </cell>
          <cell r="F1008" t="str">
            <v>UV/HEAT STABILIZED</v>
          </cell>
          <cell r="G1008" t="str">
            <v>WHITE</v>
          </cell>
          <cell r="H1008" t="str">
            <v>SURFACTANT</v>
          </cell>
          <cell r="I1008">
            <v>2.5</v>
          </cell>
          <cell r="J1008" t="str">
            <v>OSY</v>
          </cell>
          <cell r="K1008">
            <v>16.5</v>
          </cell>
          <cell r="L1008" t="str">
            <v>IN</v>
          </cell>
          <cell r="O1008" t="str">
            <v>LY</v>
          </cell>
          <cell r="P1008">
            <v>2</v>
          </cell>
          <cell r="Q1008" t="str">
            <v>PINK</v>
          </cell>
          <cell r="U1008" t="str">
            <v>W0C0HFS</v>
          </cell>
          <cell r="V1008" t="str">
            <v>WAYSCRAP</v>
          </cell>
          <cell r="X1008" t="str">
            <v>F</v>
          </cell>
        </row>
        <row r="1009">
          <cell r="A1009" t="str">
            <v>W0C0HFS0514</v>
          </cell>
          <cell r="B1009" t="str">
            <v>2.50 OSY 20.25" WHITE SB</v>
          </cell>
          <cell r="C1009" t="str">
            <v>W0C0HFS</v>
          </cell>
          <cell r="D1009" t="str">
            <v>CN-910788</v>
          </cell>
          <cell r="E1009" t="str">
            <v>SPUNBOND</v>
          </cell>
          <cell r="F1009" t="str">
            <v>UV/HEAT STABILIZED</v>
          </cell>
          <cell r="G1009" t="str">
            <v>WHITE</v>
          </cell>
          <cell r="H1009" t="str">
            <v>SURFACTANT</v>
          </cell>
          <cell r="I1009">
            <v>2.5</v>
          </cell>
          <cell r="J1009" t="str">
            <v>OSY</v>
          </cell>
          <cell r="K1009">
            <v>20.25</v>
          </cell>
          <cell r="L1009" t="str">
            <v>IN</v>
          </cell>
          <cell r="O1009" t="str">
            <v>LY</v>
          </cell>
          <cell r="P1009">
            <v>2</v>
          </cell>
          <cell r="Q1009" t="str">
            <v>PINK</v>
          </cell>
          <cell r="U1009" t="str">
            <v>W0C0HFS</v>
          </cell>
          <cell r="V1009" t="str">
            <v>WAYSCRAP</v>
          </cell>
          <cell r="X1009" t="str">
            <v>F</v>
          </cell>
        </row>
        <row r="1010">
          <cell r="A1010" t="str">
            <v>W0C0HGF1016</v>
          </cell>
          <cell r="B1010" t="str">
            <v>2.50 OSY 40" LIGHT GRAY SURFACTANT W/UV SB</v>
          </cell>
          <cell r="C1010" t="str">
            <v>W0C0HGF</v>
          </cell>
          <cell r="E1010" t="str">
            <v>SPUNBOND</v>
          </cell>
          <cell r="G1010" t="str">
            <v>LIGHT GRAY</v>
          </cell>
          <cell r="H1010" t="str">
            <v>SURFACTANT/UV STABILIZED</v>
          </cell>
          <cell r="I1010">
            <v>2.5</v>
          </cell>
          <cell r="J1010" t="str">
            <v>OSY</v>
          </cell>
          <cell r="K1010">
            <v>40</v>
          </cell>
          <cell r="L1010" t="str">
            <v>IN</v>
          </cell>
          <cell r="O1010" t="str">
            <v>LY</v>
          </cell>
          <cell r="P1010">
            <v>1</v>
          </cell>
          <cell r="U1010" t="str">
            <v>W0C0HGF</v>
          </cell>
          <cell r="V1010" t="str">
            <v>WAYSCRAP</v>
          </cell>
          <cell r="X1010" t="str">
            <v>B</v>
          </cell>
        </row>
        <row r="1011">
          <cell r="A1011" t="str">
            <v>W0C2FSD0514</v>
          </cell>
          <cell r="B1011" t="str">
            <v>2.25 OSY 20.25" SILVER SB</v>
          </cell>
          <cell r="C1011" t="str">
            <v>W0C2FSM</v>
          </cell>
          <cell r="E1011" t="str">
            <v>SPUNBOND</v>
          </cell>
          <cell r="F1011" t="str">
            <v>HEAT STABILIZED</v>
          </cell>
          <cell r="G1011" t="str">
            <v>SILVER</v>
          </cell>
          <cell r="H1011" t="str">
            <v>SURFACTANT</v>
          </cell>
          <cell r="I1011">
            <v>2.25</v>
          </cell>
          <cell r="J1011" t="str">
            <v>OSY</v>
          </cell>
          <cell r="K1011">
            <v>20.25</v>
          </cell>
          <cell r="L1011" t="str">
            <v>IN</v>
          </cell>
          <cell r="O1011" t="str">
            <v>LY</v>
          </cell>
          <cell r="P1011">
            <v>2</v>
          </cell>
          <cell r="U1011" t="str">
            <v>W0C2FSD</v>
          </cell>
          <cell r="V1011" t="str">
            <v>WAYSCRAP</v>
          </cell>
          <cell r="X1011" t="str">
            <v>F</v>
          </cell>
        </row>
        <row r="1012">
          <cell r="A1012" t="str">
            <v>W0C2FSM0127</v>
          </cell>
          <cell r="B1012" t="str">
            <v>2.25 OSY 5" WHITE SB</v>
          </cell>
          <cell r="C1012" t="str">
            <v>W0C2FSM</v>
          </cell>
          <cell r="E1012" t="str">
            <v>SPUNBOND</v>
          </cell>
          <cell r="F1012" t="str">
            <v>HEAT STABILIZED</v>
          </cell>
          <cell r="G1012" t="str">
            <v>WHITE</v>
          </cell>
          <cell r="H1012" t="str">
            <v>SURFACTANT</v>
          </cell>
          <cell r="I1012">
            <v>2.25</v>
          </cell>
          <cell r="J1012" t="str">
            <v>OSY</v>
          </cell>
          <cell r="K1012">
            <v>5</v>
          </cell>
          <cell r="L1012" t="str">
            <v>IN</v>
          </cell>
          <cell r="O1012" t="str">
            <v>LY</v>
          </cell>
          <cell r="P1012">
            <v>10</v>
          </cell>
          <cell r="Q1012" t="str">
            <v>PINK</v>
          </cell>
          <cell r="U1012" t="str">
            <v>W0C2FSM</v>
          </cell>
          <cell r="V1012" t="str">
            <v>WAYSCRAP</v>
          </cell>
          <cell r="X1012" t="str">
            <v>F</v>
          </cell>
        </row>
        <row r="1013">
          <cell r="A1013" t="str">
            <v>W0C2FSM0286</v>
          </cell>
          <cell r="B1013" t="str">
            <v>2.25 OSY 11.25" WHITE SB</v>
          </cell>
          <cell r="C1013" t="str">
            <v>W0C2FSM</v>
          </cell>
          <cell r="E1013" t="str">
            <v>SPUNBOND</v>
          </cell>
          <cell r="F1013" t="str">
            <v>HEAT STABILIZED</v>
          </cell>
          <cell r="G1013" t="str">
            <v>WHITE</v>
          </cell>
          <cell r="H1013" t="str">
            <v>SURFACTANT</v>
          </cell>
          <cell r="I1013">
            <v>2.25</v>
          </cell>
          <cell r="J1013" t="str">
            <v>OSY</v>
          </cell>
          <cell r="K1013">
            <v>11.25</v>
          </cell>
          <cell r="L1013" t="str">
            <v>IN</v>
          </cell>
          <cell r="O1013" t="str">
            <v>LY</v>
          </cell>
          <cell r="P1013">
            <v>4</v>
          </cell>
          <cell r="Q1013" t="str">
            <v>PINK</v>
          </cell>
          <cell r="U1013" t="str">
            <v>W0C2FSM</v>
          </cell>
          <cell r="V1013" t="str">
            <v>WAYSCRAP</v>
          </cell>
          <cell r="X1013" t="str">
            <v>F</v>
          </cell>
        </row>
        <row r="1014">
          <cell r="A1014" t="str">
            <v>W0C2FSM0298</v>
          </cell>
          <cell r="B1014" t="str">
            <v>2.25 OSY 11.75" WHITE SB</v>
          </cell>
          <cell r="C1014" t="str">
            <v>W0C2FSM</v>
          </cell>
          <cell r="E1014" t="str">
            <v>SPUNBOND</v>
          </cell>
          <cell r="F1014" t="str">
            <v>HEAT STABILIZED</v>
          </cell>
          <cell r="G1014" t="str">
            <v>WHITE</v>
          </cell>
          <cell r="H1014" t="str">
            <v>SURFACTANT</v>
          </cell>
          <cell r="I1014">
            <v>2.25</v>
          </cell>
          <cell r="J1014" t="str">
            <v>OSY</v>
          </cell>
          <cell r="K1014">
            <v>11.75</v>
          </cell>
          <cell r="L1014" t="str">
            <v>IN</v>
          </cell>
          <cell r="O1014" t="str">
            <v>LY</v>
          </cell>
          <cell r="P1014">
            <v>4</v>
          </cell>
          <cell r="Q1014" t="str">
            <v>PINK</v>
          </cell>
          <cell r="U1014" t="str">
            <v>W0C2FSM</v>
          </cell>
          <cell r="V1014" t="str">
            <v>WAYSCRAP</v>
          </cell>
          <cell r="X1014" t="str">
            <v>F</v>
          </cell>
        </row>
        <row r="1015">
          <cell r="A1015" t="str">
            <v>W0C2FSM0311</v>
          </cell>
          <cell r="B1015" t="str">
            <v>2.25 OSY 12.25" WHITE SB</v>
          </cell>
          <cell r="C1015" t="str">
            <v>W0C2FSM</v>
          </cell>
          <cell r="D1015" t="str">
            <v>CN-910789</v>
          </cell>
          <cell r="E1015" t="str">
            <v>SPUNBOND</v>
          </cell>
          <cell r="F1015" t="str">
            <v>HEAT STABILIZED</v>
          </cell>
          <cell r="G1015" t="str">
            <v>WHITE</v>
          </cell>
          <cell r="H1015" t="str">
            <v>SURFACTANT</v>
          </cell>
          <cell r="I1015">
            <v>2.25</v>
          </cell>
          <cell r="J1015" t="str">
            <v>OSY</v>
          </cell>
          <cell r="K1015">
            <v>12.25</v>
          </cell>
          <cell r="L1015" t="str">
            <v>IN</v>
          </cell>
          <cell r="O1015" t="str">
            <v>LY</v>
          </cell>
          <cell r="P1015">
            <v>3</v>
          </cell>
          <cell r="Q1015" t="str">
            <v>PINK</v>
          </cell>
          <cell r="U1015" t="str">
            <v>W0C2FSM</v>
          </cell>
          <cell r="V1015" t="str">
            <v>WAYSCRAP</v>
          </cell>
          <cell r="X1015" t="str">
            <v>F</v>
          </cell>
        </row>
        <row r="1016">
          <cell r="A1016" t="str">
            <v>W0C2FSM0318</v>
          </cell>
          <cell r="B1016" t="str">
            <v>2.25 OSY 12.5" WHITE SB</v>
          </cell>
          <cell r="C1016" t="str">
            <v>W0C2FSM</v>
          </cell>
          <cell r="E1016" t="str">
            <v>SPUNBOND</v>
          </cell>
          <cell r="F1016" t="str">
            <v>HEAT STABILIZED</v>
          </cell>
          <cell r="G1016" t="str">
            <v>WHITE</v>
          </cell>
          <cell r="H1016" t="str">
            <v>SURFACTANT</v>
          </cell>
          <cell r="I1016">
            <v>2.25</v>
          </cell>
          <cell r="J1016" t="str">
            <v>OSY</v>
          </cell>
          <cell r="K1016">
            <v>12.5</v>
          </cell>
          <cell r="L1016" t="str">
            <v>IN</v>
          </cell>
          <cell r="O1016" t="str">
            <v>LY</v>
          </cell>
          <cell r="P1016">
            <v>3</v>
          </cell>
          <cell r="Q1016" t="str">
            <v>PINK</v>
          </cell>
          <cell r="U1016" t="str">
            <v>W0C2FSM</v>
          </cell>
          <cell r="V1016" t="str">
            <v>WAYSCRAP</v>
          </cell>
          <cell r="X1016" t="str">
            <v>F</v>
          </cell>
        </row>
        <row r="1017">
          <cell r="A1017" t="str">
            <v>W0C2FSM0381</v>
          </cell>
          <cell r="B1017" t="str">
            <v>2.25 OSY 15" WHITE SB</v>
          </cell>
          <cell r="C1017" t="str">
            <v>W0C2FSM</v>
          </cell>
          <cell r="E1017" t="str">
            <v>SPUNBOND</v>
          </cell>
          <cell r="F1017" t="str">
            <v>HEAT STABILIZED</v>
          </cell>
          <cell r="G1017" t="str">
            <v>WHITE</v>
          </cell>
          <cell r="H1017" t="str">
            <v>SURFACTANT</v>
          </cell>
          <cell r="I1017">
            <v>2.25</v>
          </cell>
          <cell r="J1017" t="str">
            <v>OSY</v>
          </cell>
          <cell r="K1017">
            <v>15</v>
          </cell>
          <cell r="L1017" t="str">
            <v>IN</v>
          </cell>
          <cell r="O1017" t="str">
            <v>LY</v>
          </cell>
          <cell r="P1017">
            <v>3</v>
          </cell>
          <cell r="Q1017" t="str">
            <v>PINK</v>
          </cell>
          <cell r="U1017" t="str">
            <v>W0C2FSM</v>
          </cell>
          <cell r="V1017" t="str">
            <v>WAYSCRAP</v>
          </cell>
          <cell r="X1017" t="str">
            <v>F</v>
          </cell>
        </row>
        <row r="1018">
          <cell r="A1018" t="str">
            <v>W0C2FSM0406</v>
          </cell>
          <cell r="B1018" t="str">
            <v>2.25 OSY 16" WHITE SB</v>
          </cell>
          <cell r="C1018" t="str">
            <v>W0C2FSM</v>
          </cell>
          <cell r="E1018" t="str">
            <v>SPUNBOND</v>
          </cell>
          <cell r="F1018" t="str">
            <v>HEAT STABILIZED</v>
          </cell>
          <cell r="G1018" t="str">
            <v>WHITE</v>
          </cell>
          <cell r="H1018" t="str">
            <v>SURFACTANT</v>
          </cell>
          <cell r="I1018">
            <v>2.25</v>
          </cell>
          <cell r="J1018" t="str">
            <v>OSY</v>
          </cell>
          <cell r="K1018">
            <v>16</v>
          </cell>
          <cell r="L1018" t="str">
            <v>IN</v>
          </cell>
          <cell r="O1018" t="str">
            <v>LY</v>
          </cell>
          <cell r="P1018">
            <v>2</v>
          </cell>
          <cell r="Q1018" t="str">
            <v>PINK</v>
          </cell>
          <cell r="U1018" t="str">
            <v>W0C2FSM</v>
          </cell>
          <cell r="V1018" t="str">
            <v>WAYSCRAP</v>
          </cell>
          <cell r="X1018" t="str">
            <v>F</v>
          </cell>
        </row>
        <row r="1019">
          <cell r="A1019" t="str">
            <v>W0C2FSM0419</v>
          </cell>
          <cell r="B1019" t="str">
            <v>2.25 OSY 16.5" WHITE SB</v>
          </cell>
          <cell r="C1019" t="str">
            <v>W0C2FSM</v>
          </cell>
          <cell r="E1019" t="str">
            <v>SPUNBOND</v>
          </cell>
          <cell r="F1019" t="str">
            <v>HEAT STABILIZED</v>
          </cell>
          <cell r="G1019" t="str">
            <v>WHITE</v>
          </cell>
          <cell r="H1019" t="str">
            <v>SURFACTANT</v>
          </cell>
          <cell r="I1019">
            <v>2.25</v>
          </cell>
          <cell r="J1019" t="str">
            <v>OSY</v>
          </cell>
          <cell r="K1019">
            <v>16.5</v>
          </cell>
          <cell r="L1019" t="str">
            <v>IN</v>
          </cell>
          <cell r="O1019" t="str">
            <v>LY</v>
          </cell>
          <cell r="P1019">
            <v>2</v>
          </cell>
          <cell r="Q1019" t="str">
            <v>PINK</v>
          </cell>
          <cell r="U1019" t="str">
            <v>W0C2FSM</v>
          </cell>
          <cell r="V1019" t="str">
            <v>WAYSCRAP</v>
          </cell>
          <cell r="X1019" t="str">
            <v>F</v>
          </cell>
        </row>
        <row r="1020">
          <cell r="A1020" t="str">
            <v>W0C2FSM0438</v>
          </cell>
          <cell r="B1020" t="str">
            <v>2.25 OSY 17.25" WHITE SB</v>
          </cell>
          <cell r="C1020" t="str">
            <v>W0C2FSM</v>
          </cell>
          <cell r="E1020" t="str">
            <v>SPUNBOND</v>
          </cell>
          <cell r="F1020" t="str">
            <v>HEAT STABILIZED</v>
          </cell>
          <cell r="G1020" t="str">
            <v>WHITE</v>
          </cell>
          <cell r="H1020" t="str">
            <v>SURFACTANT</v>
          </cell>
          <cell r="I1020">
            <v>2.25</v>
          </cell>
          <cell r="J1020" t="str">
            <v>OSY</v>
          </cell>
          <cell r="K1020">
            <v>17.25</v>
          </cell>
          <cell r="L1020" t="str">
            <v>IN</v>
          </cell>
          <cell r="O1020" t="str">
            <v>LY</v>
          </cell>
          <cell r="P1020">
            <v>2</v>
          </cell>
          <cell r="Q1020" t="str">
            <v>PINK</v>
          </cell>
          <cell r="U1020" t="str">
            <v>W0C2FSM</v>
          </cell>
          <cell r="V1020" t="str">
            <v>WAYSCRAP</v>
          </cell>
          <cell r="X1020" t="str">
            <v>F</v>
          </cell>
        </row>
        <row r="1021">
          <cell r="A1021" t="str">
            <v>W0C2FSM0445</v>
          </cell>
          <cell r="B1021" t="str">
            <v>2.25 OSY 17.5" WHITE SB</v>
          </cell>
          <cell r="C1021" t="str">
            <v>W0C2FSM</v>
          </cell>
          <cell r="E1021" t="str">
            <v>SPUNBOND</v>
          </cell>
          <cell r="F1021" t="str">
            <v>HEAT STABILIZED</v>
          </cell>
          <cell r="G1021" t="str">
            <v>WHITE</v>
          </cell>
          <cell r="H1021" t="str">
            <v>SURFACTANT</v>
          </cell>
          <cell r="I1021">
            <v>2.25</v>
          </cell>
          <cell r="J1021" t="str">
            <v>OSY</v>
          </cell>
          <cell r="K1021">
            <v>17.5</v>
          </cell>
          <cell r="L1021" t="str">
            <v>IN</v>
          </cell>
          <cell r="O1021" t="str">
            <v>LY</v>
          </cell>
          <cell r="P1021">
            <v>2</v>
          </cell>
          <cell r="Q1021" t="str">
            <v>PINK</v>
          </cell>
          <cell r="U1021" t="str">
            <v>W0C2FSM</v>
          </cell>
          <cell r="V1021" t="str">
            <v>WAYSCRAP</v>
          </cell>
          <cell r="X1021" t="str">
            <v>F</v>
          </cell>
        </row>
        <row r="1022">
          <cell r="A1022" t="str">
            <v>W0C2FSM0451</v>
          </cell>
          <cell r="B1022" t="str">
            <v>2.25 OSY 17.75" WHITE SB</v>
          </cell>
          <cell r="C1022" t="str">
            <v>W0C2FSM</v>
          </cell>
          <cell r="E1022" t="str">
            <v>SPUNBOND</v>
          </cell>
          <cell r="F1022" t="str">
            <v>HEAT STABILIZED</v>
          </cell>
          <cell r="G1022" t="str">
            <v>WHITE</v>
          </cell>
          <cell r="H1022" t="str">
            <v>SURFACTANT</v>
          </cell>
          <cell r="I1022">
            <v>2.25</v>
          </cell>
          <cell r="J1022" t="str">
            <v>OSY</v>
          </cell>
          <cell r="K1022">
            <v>17.75</v>
          </cell>
          <cell r="L1022" t="str">
            <v>IN</v>
          </cell>
          <cell r="O1022" t="str">
            <v>LY</v>
          </cell>
          <cell r="P1022">
            <v>2</v>
          </cell>
          <cell r="Q1022" t="str">
            <v>PINK</v>
          </cell>
          <cell r="U1022" t="str">
            <v>W0C2FSM</v>
          </cell>
          <cell r="V1022" t="str">
            <v>WAYSCRAP</v>
          </cell>
          <cell r="X1022" t="str">
            <v>F</v>
          </cell>
        </row>
        <row r="1023">
          <cell r="A1023" t="str">
            <v>W0C2FSM0457</v>
          </cell>
          <cell r="B1023" t="str">
            <v>2.25 OSY 18" WHITE SB</v>
          </cell>
          <cell r="C1023" t="str">
            <v>W0C2FSM</v>
          </cell>
          <cell r="E1023" t="str">
            <v>SPUNBOND</v>
          </cell>
          <cell r="F1023" t="str">
            <v>HEAT STABILIZED</v>
          </cell>
          <cell r="G1023" t="str">
            <v>WHITE</v>
          </cell>
          <cell r="H1023" t="str">
            <v>SURFACTANT</v>
          </cell>
          <cell r="I1023">
            <v>2.25</v>
          </cell>
          <cell r="J1023" t="str">
            <v>OSY</v>
          </cell>
          <cell r="K1023">
            <v>18</v>
          </cell>
          <cell r="L1023" t="str">
            <v>IN</v>
          </cell>
          <cell r="O1023" t="str">
            <v>LY</v>
          </cell>
          <cell r="P1023">
            <v>2</v>
          </cell>
          <cell r="Q1023" t="str">
            <v>PINK</v>
          </cell>
          <cell r="U1023" t="str">
            <v>W0C2FSM</v>
          </cell>
          <cell r="V1023" t="str">
            <v>WAYSCRAP</v>
          </cell>
          <cell r="X1023" t="str">
            <v>F</v>
          </cell>
        </row>
        <row r="1024">
          <cell r="A1024" t="str">
            <v>W0C2FSM0483</v>
          </cell>
          <cell r="B1024" t="str">
            <v>2.25 OSY 19" WHITE SB</v>
          </cell>
          <cell r="C1024" t="str">
            <v>W0C2FSM</v>
          </cell>
          <cell r="E1024" t="str">
            <v>SPUNBOND</v>
          </cell>
          <cell r="F1024" t="str">
            <v>HEAT STABILIZED</v>
          </cell>
          <cell r="G1024" t="str">
            <v>WHITE</v>
          </cell>
          <cell r="H1024" t="str">
            <v>SURFACTANT</v>
          </cell>
          <cell r="I1024">
            <v>2.25</v>
          </cell>
          <cell r="J1024" t="str">
            <v>OSY</v>
          </cell>
          <cell r="K1024">
            <v>19</v>
          </cell>
          <cell r="L1024" t="str">
            <v>IN</v>
          </cell>
          <cell r="O1024" t="str">
            <v>LY</v>
          </cell>
          <cell r="P1024">
            <v>2</v>
          </cell>
          <cell r="Q1024" t="str">
            <v>PINK</v>
          </cell>
          <cell r="U1024" t="str">
            <v>W0C2FSM</v>
          </cell>
          <cell r="V1024" t="str">
            <v>WAYSCRAP</v>
          </cell>
          <cell r="X1024" t="str">
            <v>F</v>
          </cell>
        </row>
        <row r="1025">
          <cell r="A1025" t="str">
            <v>W0C2FSM0502</v>
          </cell>
          <cell r="B1025" t="str">
            <v>2.25 OSY 19.75 WHITE SB</v>
          </cell>
          <cell r="C1025" t="str">
            <v>W0C2FSM</v>
          </cell>
          <cell r="E1025" t="str">
            <v>SPUNBOND</v>
          </cell>
          <cell r="F1025" t="str">
            <v>HEAT STABILIZED</v>
          </cell>
          <cell r="G1025" t="str">
            <v>WHITE</v>
          </cell>
          <cell r="H1025" t="str">
            <v>SURFACTANT</v>
          </cell>
          <cell r="I1025">
            <v>2.25</v>
          </cell>
          <cell r="J1025" t="str">
            <v>OSY</v>
          </cell>
          <cell r="K1025">
            <v>19.75</v>
          </cell>
          <cell r="L1025" t="str">
            <v>IN</v>
          </cell>
          <cell r="O1025" t="str">
            <v>LY</v>
          </cell>
          <cell r="P1025">
            <v>2</v>
          </cell>
          <cell r="Q1025" t="str">
            <v>PINK</v>
          </cell>
          <cell r="U1025" t="str">
            <v>W0C2FSM</v>
          </cell>
          <cell r="V1025" t="str">
            <v>WAYSCRAP</v>
          </cell>
          <cell r="X1025" t="str">
            <v>F</v>
          </cell>
        </row>
        <row r="1026">
          <cell r="A1026" t="str">
            <v>W0C2FSM0514</v>
          </cell>
          <cell r="B1026" t="str">
            <v>2.25 OSY 20.25" WHITE SB</v>
          </cell>
          <cell r="C1026" t="str">
            <v>W0C2FSM</v>
          </cell>
          <cell r="D1026" t="str">
            <v>CN-910788</v>
          </cell>
          <cell r="E1026" t="str">
            <v>SPUNBOND</v>
          </cell>
          <cell r="F1026" t="str">
            <v>HEAT STABILIZED</v>
          </cell>
          <cell r="G1026" t="str">
            <v>WHITE</v>
          </cell>
          <cell r="H1026" t="str">
            <v>SURFACTANT</v>
          </cell>
          <cell r="I1026">
            <v>2.25</v>
          </cell>
          <cell r="J1026" t="str">
            <v>OSY</v>
          </cell>
          <cell r="K1026">
            <v>20.25</v>
          </cell>
          <cell r="L1026" t="str">
            <v>IN</v>
          </cell>
          <cell r="O1026" t="str">
            <v>LY</v>
          </cell>
          <cell r="P1026">
            <v>2</v>
          </cell>
          <cell r="Q1026" t="str">
            <v>PINK</v>
          </cell>
          <cell r="U1026" t="str">
            <v>W0C2FSM</v>
          </cell>
          <cell r="V1026" t="str">
            <v>WAYSCRAP</v>
          </cell>
          <cell r="X1026" t="str">
            <v>F</v>
          </cell>
        </row>
        <row r="1027">
          <cell r="A1027" t="str">
            <v>W0C2FSM0527</v>
          </cell>
          <cell r="B1027" t="str">
            <v>2.25 OSY 20.75" WHITE SB</v>
          </cell>
          <cell r="C1027" t="str">
            <v>W0C2FSM</v>
          </cell>
          <cell r="E1027" t="str">
            <v>SPUNBOND</v>
          </cell>
          <cell r="F1027" t="str">
            <v>HEAT STABILIZED</v>
          </cell>
          <cell r="G1027" t="str">
            <v>WHITE</v>
          </cell>
          <cell r="H1027" t="str">
            <v>SURFACTANT</v>
          </cell>
          <cell r="I1027">
            <v>2.25</v>
          </cell>
          <cell r="J1027" t="str">
            <v>OSY</v>
          </cell>
          <cell r="K1027">
            <v>20.75</v>
          </cell>
          <cell r="L1027" t="str">
            <v>IN</v>
          </cell>
          <cell r="O1027" t="str">
            <v>LY</v>
          </cell>
          <cell r="P1027">
            <v>2</v>
          </cell>
          <cell r="Q1027" t="str">
            <v>PINK</v>
          </cell>
          <cell r="U1027" t="str">
            <v>W0C2FSM</v>
          </cell>
          <cell r="V1027" t="str">
            <v>WAYSCRAP</v>
          </cell>
          <cell r="X1027" t="str">
            <v>F</v>
          </cell>
        </row>
        <row r="1028">
          <cell r="A1028" t="str">
            <v>W0C2FSM0565</v>
          </cell>
          <cell r="B1028" t="str">
            <v>2.25 OSY 22.25" WHITE SB</v>
          </cell>
          <cell r="C1028" t="str">
            <v>W0C2FSM</v>
          </cell>
          <cell r="E1028" t="str">
            <v>SPUNBOND</v>
          </cell>
          <cell r="F1028" t="str">
            <v>HEAT STABILIZED</v>
          </cell>
          <cell r="G1028" t="str">
            <v>WHITE</v>
          </cell>
          <cell r="H1028" t="str">
            <v>SURFACTANT</v>
          </cell>
          <cell r="I1028">
            <v>2.25</v>
          </cell>
          <cell r="J1028" t="str">
            <v>OSY</v>
          </cell>
          <cell r="K1028">
            <v>22.25</v>
          </cell>
          <cell r="L1028" t="str">
            <v>IN</v>
          </cell>
          <cell r="O1028" t="str">
            <v>LY</v>
          </cell>
          <cell r="P1028">
            <v>2</v>
          </cell>
          <cell r="Q1028" t="str">
            <v>PINK</v>
          </cell>
          <cell r="U1028" t="str">
            <v>W0C2FSM</v>
          </cell>
          <cell r="V1028" t="str">
            <v>WAYSCRAP</v>
          </cell>
          <cell r="X1028" t="str">
            <v>F</v>
          </cell>
        </row>
        <row r="1029">
          <cell r="A1029" t="str">
            <v>W0C6DSM0127</v>
          </cell>
          <cell r="B1029" t="str">
            <v>2.00 OSY 5" WHITE SB</v>
          </cell>
          <cell r="C1029" t="str">
            <v>W0C6DSM</v>
          </cell>
          <cell r="E1029" t="str">
            <v>SPUNBOND</v>
          </cell>
          <cell r="F1029" t="str">
            <v>HEAT STABILIZED</v>
          </cell>
          <cell r="G1029" t="str">
            <v>WHITE</v>
          </cell>
          <cell r="H1029" t="str">
            <v>SURFACTANT</v>
          </cell>
          <cell r="I1029">
            <v>2</v>
          </cell>
          <cell r="J1029" t="str">
            <v>OSY</v>
          </cell>
          <cell r="K1029">
            <v>5</v>
          </cell>
          <cell r="L1029" t="str">
            <v>IN</v>
          </cell>
          <cell r="O1029" t="str">
            <v>LY</v>
          </cell>
          <cell r="P1029">
            <v>10</v>
          </cell>
          <cell r="U1029" t="str">
            <v>W0C6DSM</v>
          </cell>
          <cell r="V1029" t="str">
            <v>WAYSCRAP</v>
          </cell>
          <cell r="X1029" t="str">
            <v>F</v>
          </cell>
        </row>
        <row r="1030">
          <cell r="A1030" t="str">
            <v>W0C6DSM0286</v>
          </cell>
          <cell r="B1030" t="str">
            <v>2.00 OSY 11.25" WHITE SB</v>
          </cell>
          <cell r="C1030" t="str">
            <v>W0C6DSM</v>
          </cell>
          <cell r="E1030" t="str">
            <v>SPUNBOND</v>
          </cell>
          <cell r="F1030" t="str">
            <v>HEAT STABILIZED</v>
          </cell>
          <cell r="G1030" t="str">
            <v>WHITE</v>
          </cell>
          <cell r="H1030" t="str">
            <v>SURFACTANT</v>
          </cell>
          <cell r="I1030">
            <v>2</v>
          </cell>
          <cell r="J1030" t="str">
            <v>OSY</v>
          </cell>
          <cell r="K1030">
            <v>11.25</v>
          </cell>
          <cell r="L1030" t="str">
            <v>IN</v>
          </cell>
          <cell r="O1030" t="str">
            <v>LY</v>
          </cell>
          <cell r="P1030">
            <v>4</v>
          </cell>
          <cell r="U1030" t="str">
            <v>W0C6DSM</v>
          </cell>
          <cell r="V1030" t="str">
            <v>WAYSCRAP</v>
          </cell>
          <cell r="X1030" t="str">
            <v>F</v>
          </cell>
        </row>
        <row r="1031">
          <cell r="A1031" t="str">
            <v>W0C6DSM0298</v>
          </cell>
          <cell r="B1031" t="str">
            <v>2.00 OSY 11.75" WHITE SB</v>
          </cell>
          <cell r="C1031" t="str">
            <v>W0C6DSM</v>
          </cell>
          <cell r="E1031" t="str">
            <v>SPUNBOND</v>
          </cell>
          <cell r="F1031" t="str">
            <v>HEAT STABILIZED</v>
          </cell>
          <cell r="G1031" t="str">
            <v>WHITE</v>
          </cell>
          <cell r="H1031" t="str">
            <v>SURFACTANT</v>
          </cell>
          <cell r="I1031">
            <v>2</v>
          </cell>
          <cell r="J1031" t="str">
            <v>OSY</v>
          </cell>
          <cell r="K1031">
            <v>11.75</v>
          </cell>
          <cell r="L1031" t="str">
            <v>IN</v>
          </cell>
          <cell r="O1031" t="str">
            <v>LY</v>
          </cell>
          <cell r="P1031">
            <v>4</v>
          </cell>
          <cell r="U1031" t="str">
            <v>W0C6DSM</v>
          </cell>
          <cell r="V1031" t="str">
            <v>WAYSCRAP</v>
          </cell>
          <cell r="X1031" t="str">
            <v>F</v>
          </cell>
        </row>
        <row r="1032">
          <cell r="A1032" t="str">
            <v>W0C6DSM0311</v>
          </cell>
          <cell r="B1032" t="str">
            <v>2.00 OSY 12.25" WHITE SB</v>
          </cell>
          <cell r="C1032" t="str">
            <v>W0C6DSM</v>
          </cell>
          <cell r="E1032" t="str">
            <v>SPUNBOND</v>
          </cell>
          <cell r="F1032" t="str">
            <v>HEAT STABILIZED</v>
          </cell>
          <cell r="G1032" t="str">
            <v>WHITE</v>
          </cell>
          <cell r="H1032" t="str">
            <v>SURFACTANT</v>
          </cell>
          <cell r="I1032">
            <v>2</v>
          </cell>
          <cell r="J1032" t="str">
            <v>OSY</v>
          </cell>
          <cell r="K1032">
            <v>12.25</v>
          </cell>
          <cell r="L1032" t="str">
            <v>IN</v>
          </cell>
          <cell r="O1032" t="str">
            <v>LY</v>
          </cell>
          <cell r="P1032">
            <v>3</v>
          </cell>
          <cell r="U1032" t="str">
            <v>W0C6DSM</v>
          </cell>
          <cell r="V1032" t="str">
            <v>WAYSCRAP</v>
          </cell>
          <cell r="X1032" t="str">
            <v>F</v>
          </cell>
        </row>
        <row r="1033">
          <cell r="A1033" t="str">
            <v>W0C6DSM0318</v>
          </cell>
          <cell r="B1033" t="str">
            <v>2.00 OSY 12.5" WHITE SB</v>
          </cell>
          <cell r="C1033" t="str">
            <v>W0C6DSM</v>
          </cell>
          <cell r="E1033" t="str">
            <v>SPUNBOND</v>
          </cell>
          <cell r="F1033" t="str">
            <v>HEAT STABILIZED</v>
          </cell>
          <cell r="G1033" t="str">
            <v>WHITE</v>
          </cell>
          <cell r="H1033" t="str">
            <v>SURFACTANT</v>
          </cell>
          <cell r="I1033">
            <v>2</v>
          </cell>
          <cell r="J1033" t="str">
            <v>OSY</v>
          </cell>
          <cell r="K1033">
            <v>12.5</v>
          </cell>
          <cell r="L1033" t="str">
            <v>IN</v>
          </cell>
          <cell r="O1033" t="str">
            <v>LY</v>
          </cell>
          <cell r="P1033">
            <v>3</v>
          </cell>
          <cell r="U1033" t="str">
            <v>W0C6DSM</v>
          </cell>
          <cell r="V1033" t="str">
            <v>WAYSCRAP</v>
          </cell>
          <cell r="X1033" t="str">
            <v>F</v>
          </cell>
        </row>
        <row r="1034">
          <cell r="A1034" t="str">
            <v>W0C6DSM0337</v>
          </cell>
          <cell r="B1034" t="str">
            <v>2.00 OSY 13.25" WHITE SB</v>
          </cell>
          <cell r="C1034" t="str">
            <v>W0C6DSM</v>
          </cell>
          <cell r="E1034" t="str">
            <v>SPUNBOND</v>
          </cell>
          <cell r="F1034" t="str">
            <v>HEAT STABILIZED</v>
          </cell>
          <cell r="G1034" t="str">
            <v>WHITE</v>
          </cell>
          <cell r="H1034" t="str">
            <v>SURFACTANT</v>
          </cell>
          <cell r="I1034">
            <v>2</v>
          </cell>
          <cell r="J1034" t="str">
            <v>OSY</v>
          </cell>
          <cell r="K1034">
            <v>13.25</v>
          </cell>
          <cell r="L1034" t="str">
            <v>IN</v>
          </cell>
          <cell r="O1034" t="str">
            <v>LY</v>
          </cell>
          <cell r="P1034">
            <v>3</v>
          </cell>
          <cell r="U1034" t="str">
            <v>W0C6DSM</v>
          </cell>
          <cell r="V1034" t="str">
            <v>WAYSCRAP</v>
          </cell>
          <cell r="X1034" t="str">
            <v>F</v>
          </cell>
        </row>
        <row r="1035">
          <cell r="A1035" t="str">
            <v>W0C6DSM0381</v>
          </cell>
          <cell r="B1035" t="str">
            <v>2.00 OSY 15" WHITE SB</v>
          </cell>
          <cell r="C1035" t="str">
            <v>W0C6DSM</v>
          </cell>
          <cell r="E1035" t="str">
            <v>SPUNBOND</v>
          </cell>
          <cell r="F1035" t="str">
            <v>HEAT STABILIZED</v>
          </cell>
          <cell r="G1035" t="str">
            <v>WHITE</v>
          </cell>
          <cell r="H1035" t="str">
            <v>SURFACTANT</v>
          </cell>
          <cell r="I1035">
            <v>2</v>
          </cell>
          <cell r="J1035" t="str">
            <v>OSY</v>
          </cell>
          <cell r="K1035">
            <v>15</v>
          </cell>
          <cell r="L1035" t="str">
            <v>IN</v>
          </cell>
          <cell r="O1035" t="str">
            <v>LY</v>
          </cell>
          <cell r="P1035">
            <v>3</v>
          </cell>
          <cell r="U1035" t="str">
            <v>W0C6DSM</v>
          </cell>
          <cell r="V1035" t="str">
            <v>WAYSCRAP</v>
          </cell>
          <cell r="X1035" t="str">
            <v>F</v>
          </cell>
        </row>
        <row r="1036">
          <cell r="A1036" t="str">
            <v>W0C6DSM0406</v>
          </cell>
          <cell r="B1036" t="str">
            <v>2.00 OSY 16" WHITE SB</v>
          </cell>
          <cell r="C1036" t="str">
            <v>W0C6DSM</v>
          </cell>
          <cell r="E1036" t="str">
            <v>SPUNBOND</v>
          </cell>
          <cell r="F1036" t="str">
            <v>HEAT STABILIZED</v>
          </cell>
          <cell r="G1036" t="str">
            <v>WHITE</v>
          </cell>
          <cell r="H1036" t="str">
            <v>SURFACTANT</v>
          </cell>
          <cell r="I1036">
            <v>2</v>
          </cell>
          <cell r="J1036" t="str">
            <v>OSY</v>
          </cell>
          <cell r="K1036">
            <v>16</v>
          </cell>
          <cell r="L1036" t="str">
            <v>IN</v>
          </cell>
          <cell r="O1036" t="str">
            <v>LY</v>
          </cell>
          <cell r="P1036">
            <v>2</v>
          </cell>
          <cell r="U1036" t="str">
            <v>W0C6DSM</v>
          </cell>
          <cell r="V1036" t="str">
            <v>WAYSCRAP</v>
          </cell>
          <cell r="X1036" t="str">
            <v>F</v>
          </cell>
        </row>
        <row r="1037">
          <cell r="A1037" t="str">
            <v>W0C6DSM0438</v>
          </cell>
          <cell r="B1037" t="str">
            <v>2.00 OSY 17.25" WHITE SB</v>
          </cell>
          <cell r="C1037" t="str">
            <v>W0C6DSM</v>
          </cell>
          <cell r="E1037" t="str">
            <v>SPUNBOND</v>
          </cell>
          <cell r="F1037" t="str">
            <v>HEAT STABILIZED</v>
          </cell>
          <cell r="G1037" t="str">
            <v>WHITE</v>
          </cell>
          <cell r="H1037" t="str">
            <v>SURFACTANT</v>
          </cell>
          <cell r="I1037">
            <v>2</v>
          </cell>
          <cell r="J1037" t="str">
            <v>OSY</v>
          </cell>
          <cell r="K1037">
            <v>17.25</v>
          </cell>
          <cell r="L1037" t="str">
            <v>IN</v>
          </cell>
          <cell r="O1037" t="str">
            <v>LY</v>
          </cell>
          <cell r="P1037">
            <v>2</v>
          </cell>
          <cell r="U1037" t="str">
            <v>W0C6DSM</v>
          </cell>
          <cell r="V1037" t="str">
            <v>WAYSCRAP</v>
          </cell>
          <cell r="X1037" t="str">
            <v>F</v>
          </cell>
        </row>
        <row r="1038">
          <cell r="A1038" t="str">
            <v>W0C6DSM0451</v>
          </cell>
          <cell r="B1038" t="str">
            <v>2.00 OSY 17.75" WHITE SB</v>
          </cell>
          <cell r="C1038" t="str">
            <v>W0C6DSM</v>
          </cell>
          <cell r="E1038" t="str">
            <v>SPUNBOND</v>
          </cell>
          <cell r="F1038" t="str">
            <v>HEAT STABILIZED</v>
          </cell>
          <cell r="G1038" t="str">
            <v>WHITE</v>
          </cell>
          <cell r="H1038" t="str">
            <v>SURFACTANT</v>
          </cell>
          <cell r="I1038">
            <v>2</v>
          </cell>
          <cell r="J1038" t="str">
            <v>OSY</v>
          </cell>
          <cell r="K1038">
            <v>17.75</v>
          </cell>
          <cell r="L1038" t="str">
            <v>IN</v>
          </cell>
          <cell r="O1038" t="str">
            <v>LY</v>
          </cell>
          <cell r="P1038">
            <v>2</v>
          </cell>
          <cell r="U1038" t="str">
            <v>W0C6DSM</v>
          </cell>
          <cell r="V1038" t="str">
            <v>WAYSCRAP</v>
          </cell>
          <cell r="X1038" t="str">
            <v>F</v>
          </cell>
        </row>
        <row r="1039">
          <cell r="A1039" t="str">
            <v>W0C6DSM0502</v>
          </cell>
          <cell r="B1039" t="str">
            <v>2.00 OSY 19.75" WHITE SB</v>
          </cell>
          <cell r="C1039" t="str">
            <v>W0C6DSM</v>
          </cell>
          <cell r="E1039" t="str">
            <v>SPUNBOND</v>
          </cell>
          <cell r="F1039" t="str">
            <v>HEAT STABILIZED</v>
          </cell>
          <cell r="G1039" t="str">
            <v>WHITE</v>
          </cell>
          <cell r="H1039" t="str">
            <v>SURFACTANT</v>
          </cell>
          <cell r="I1039">
            <v>2</v>
          </cell>
          <cell r="J1039" t="str">
            <v>OSY</v>
          </cell>
          <cell r="K1039">
            <v>19.75</v>
          </cell>
          <cell r="L1039" t="str">
            <v>IN</v>
          </cell>
          <cell r="O1039" t="str">
            <v>LY</v>
          </cell>
          <cell r="P1039">
            <v>2</v>
          </cell>
          <cell r="U1039" t="str">
            <v>W0C6DSM</v>
          </cell>
          <cell r="V1039" t="str">
            <v>WAYSCRAP</v>
          </cell>
          <cell r="X1039" t="str">
            <v>F</v>
          </cell>
        </row>
        <row r="1040">
          <cell r="A1040" t="str">
            <v>W0C6DSM0514</v>
          </cell>
          <cell r="B1040" t="str">
            <v>2.00 OSY 20.25" WHITE SB</v>
          </cell>
          <cell r="C1040" t="str">
            <v>W0C6DSM</v>
          </cell>
          <cell r="E1040" t="str">
            <v>SPUNBOND</v>
          </cell>
          <cell r="F1040" t="str">
            <v>HEAT STABILIZED</v>
          </cell>
          <cell r="G1040" t="str">
            <v>WHITE</v>
          </cell>
          <cell r="H1040" t="str">
            <v>SURFACTANT</v>
          </cell>
          <cell r="I1040">
            <v>2</v>
          </cell>
          <cell r="J1040" t="str">
            <v>OSY</v>
          </cell>
          <cell r="K1040">
            <v>20.25</v>
          </cell>
          <cell r="L1040" t="str">
            <v>IN</v>
          </cell>
          <cell r="O1040" t="str">
            <v>LY</v>
          </cell>
          <cell r="P1040">
            <v>2</v>
          </cell>
          <cell r="U1040" t="str">
            <v>W0C6DSM</v>
          </cell>
          <cell r="V1040" t="str">
            <v>WAYSCRAP</v>
          </cell>
          <cell r="X1040" t="str">
            <v>F</v>
          </cell>
        </row>
        <row r="1041">
          <cell r="A1041" t="str">
            <v>W0C6DSM0521</v>
          </cell>
          <cell r="B1041" t="str">
            <v>2.00 OSY 20.5" WHITE SB</v>
          </cell>
          <cell r="C1041" t="str">
            <v>W0C6DSM</v>
          </cell>
          <cell r="E1041" t="str">
            <v>SPUNBOND</v>
          </cell>
          <cell r="F1041" t="str">
            <v>HEAT STABILIZED</v>
          </cell>
          <cell r="G1041" t="str">
            <v>WHITE</v>
          </cell>
          <cell r="H1041" t="str">
            <v>SURFACTANT</v>
          </cell>
          <cell r="I1041">
            <v>2</v>
          </cell>
          <cell r="J1041" t="str">
            <v>OSY</v>
          </cell>
          <cell r="K1041">
            <v>20.5</v>
          </cell>
          <cell r="L1041" t="str">
            <v>IN</v>
          </cell>
          <cell r="O1041" t="str">
            <v>LY</v>
          </cell>
          <cell r="P1041">
            <v>2</v>
          </cell>
          <cell r="U1041" t="str">
            <v>W0C6DSM</v>
          </cell>
          <cell r="V1041" t="str">
            <v>WAYSCRAP</v>
          </cell>
          <cell r="X1041" t="str">
            <v>F</v>
          </cell>
        </row>
        <row r="1042">
          <cell r="A1042" t="str">
            <v>W0G30090165</v>
          </cell>
          <cell r="B1042" t="str">
            <v>15 GSM 165 MM WHITE ZONED SURFACTANT W/ALOE &amp; VITAMIN E</v>
          </cell>
          <cell r="C1042" t="str">
            <v>W0G30</v>
          </cell>
          <cell r="E1042" t="str">
            <v>SPUNBOND</v>
          </cell>
          <cell r="G1042" t="str">
            <v>WHITE</v>
          </cell>
          <cell r="H1042" t="str">
            <v>SURFACTANT W/ALOE &amp; VITAMIN E</v>
          </cell>
          <cell r="I1042">
            <v>0.44240000000000002</v>
          </cell>
          <cell r="J1042" t="str">
            <v>OSY</v>
          </cell>
          <cell r="K1042">
            <v>6.4961000000000002</v>
          </cell>
          <cell r="L1042" t="str">
            <v>IN</v>
          </cell>
          <cell r="O1042" t="str">
            <v>LY</v>
          </cell>
          <cell r="U1042" t="str">
            <v>W0G3009</v>
          </cell>
          <cell r="V1042" t="str">
            <v>WAYSCRAP</v>
          </cell>
          <cell r="X1042" t="str">
            <v>B</v>
          </cell>
        </row>
        <row r="1043">
          <cell r="A1043" t="str">
            <v>W0G30100335</v>
          </cell>
          <cell r="B1043" t="str">
            <v>15 GSM 335 MM WHITE ZONED SURFACTANT W/ALOE &amp; VITAMIN E</v>
          </cell>
          <cell r="C1043" t="str">
            <v>W0G30</v>
          </cell>
          <cell r="D1043" t="str">
            <v>BONSEC</v>
          </cell>
          <cell r="E1043" t="str">
            <v>SPUNBOND</v>
          </cell>
          <cell r="G1043" t="str">
            <v>WHITE</v>
          </cell>
          <cell r="H1043" t="str">
            <v>SURFACTANT &amp; ALOE &amp; VITAMIN E</v>
          </cell>
          <cell r="I1043">
            <v>0.44240000000000002</v>
          </cell>
          <cell r="J1043" t="str">
            <v>OSY</v>
          </cell>
          <cell r="K1043">
            <v>13.189</v>
          </cell>
          <cell r="L1043" t="str">
            <v>IN</v>
          </cell>
          <cell r="O1043" t="str">
            <v>LY</v>
          </cell>
          <cell r="P1043">
            <v>3</v>
          </cell>
          <cell r="U1043" t="str">
            <v>W0G3010</v>
          </cell>
          <cell r="V1043" t="str">
            <v>WAYSCRAP</v>
          </cell>
          <cell r="X1043" t="str">
            <v>B</v>
          </cell>
        </row>
        <row r="1044">
          <cell r="A1044" t="str">
            <v>W0G30110260</v>
          </cell>
          <cell r="B1044" t="str">
            <v>15 GSM 260 MM WHITE ZONED SURFACTANT W/ALOE &amp; VITAMIN E</v>
          </cell>
          <cell r="C1044" t="str">
            <v>W0G30</v>
          </cell>
          <cell r="D1044" t="str">
            <v>BONSEC</v>
          </cell>
          <cell r="E1044" t="str">
            <v>SPUNBOND</v>
          </cell>
          <cell r="F1044" t="str">
            <v>100 MM ZONE WIDTH</v>
          </cell>
          <cell r="G1044" t="str">
            <v>WHITE</v>
          </cell>
          <cell r="H1044" t="str">
            <v>ZONED SURFACTANT W/ALOE &amp; VITE</v>
          </cell>
          <cell r="I1044">
            <v>0.44240000000000002</v>
          </cell>
          <cell r="J1044" t="str">
            <v>OSY</v>
          </cell>
          <cell r="K1044">
            <v>10.2362</v>
          </cell>
          <cell r="L1044" t="str">
            <v>IN</v>
          </cell>
          <cell r="O1044" t="str">
            <v>LY</v>
          </cell>
          <cell r="P1044">
            <v>4</v>
          </cell>
          <cell r="U1044" t="str">
            <v>W0G3011</v>
          </cell>
          <cell r="V1044" t="str">
            <v>WAYSCRAP</v>
          </cell>
          <cell r="X1044" t="str">
            <v>B</v>
          </cell>
        </row>
        <row r="1045">
          <cell r="A1045" t="str">
            <v>W0G30110300</v>
          </cell>
          <cell r="B1045" t="str">
            <v>15 GSM 300 MM WHITE ZONED SURFACTANT W/ALOE &amp; VITAMIN E</v>
          </cell>
          <cell r="C1045" t="str">
            <v>W0G30</v>
          </cell>
          <cell r="D1045" t="str">
            <v>BONSEC</v>
          </cell>
          <cell r="E1045" t="str">
            <v>SPUNBOND</v>
          </cell>
          <cell r="F1045" t="str">
            <v>100 MM ZONE</v>
          </cell>
          <cell r="G1045" t="str">
            <v>WHITE</v>
          </cell>
          <cell r="H1045" t="str">
            <v>ZONED SURFACTANT W/ALOE &amp; VITE</v>
          </cell>
          <cell r="I1045">
            <v>0.44240000000000002</v>
          </cell>
          <cell r="J1045" t="str">
            <v>OSY</v>
          </cell>
          <cell r="K1045">
            <v>11.811</v>
          </cell>
          <cell r="L1045" t="str">
            <v>IN</v>
          </cell>
          <cell r="O1045" t="str">
            <v>LY</v>
          </cell>
          <cell r="P1045">
            <v>4</v>
          </cell>
          <cell r="U1045" t="str">
            <v>W0G3011</v>
          </cell>
          <cell r="V1045" t="str">
            <v>WAYSCRAP</v>
          </cell>
          <cell r="X1045" t="str">
            <v>B</v>
          </cell>
        </row>
        <row r="1046">
          <cell r="A1046" t="str">
            <v>W0G30110320</v>
          </cell>
          <cell r="B1046" t="str">
            <v>15 GSM 320 MM WHITE ZONED SURFACTANT W/ALOE &amp; VITAMIN E</v>
          </cell>
          <cell r="C1046" t="str">
            <v>W0G30</v>
          </cell>
          <cell r="D1046" t="str">
            <v>BONSEC</v>
          </cell>
          <cell r="E1046" t="str">
            <v>SPUNBOND</v>
          </cell>
          <cell r="F1046" t="str">
            <v>100 MM CENTERED ZONE</v>
          </cell>
          <cell r="G1046" t="str">
            <v>WHITE</v>
          </cell>
          <cell r="H1046" t="str">
            <v>ZONED SURFACTANT W/ALOE &amp; VITE</v>
          </cell>
          <cell r="I1046">
            <v>0.44240000000000002</v>
          </cell>
          <cell r="J1046" t="str">
            <v>OSY</v>
          </cell>
          <cell r="K1046">
            <v>12.5984</v>
          </cell>
          <cell r="L1046" t="str">
            <v>IN</v>
          </cell>
          <cell r="O1046" t="str">
            <v>LY</v>
          </cell>
          <cell r="P1046">
            <v>4</v>
          </cell>
          <cell r="U1046" t="str">
            <v>W0G3011</v>
          </cell>
          <cell r="V1046" t="str">
            <v>WAYSCRAP</v>
          </cell>
          <cell r="X1046" t="str">
            <v>B</v>
          </cell>
        </row>
        <row r="1047">
          <cell r="A1047" t="str">
            <v>W0G30110340</v>
          </cell>
          <cell r="B1047" t="str">
            <v>15 GSM 340 MM WHITE ZONED SURFACTANT W/ALOE &amp; VITAMIN E</v>
          </cell>
          <cell r="C1047" t="str">
            <v>W0G30</v>
          </cell>
          <cell r="D1047" t="str">
            <v>BONSEC</v>
          </cell>
          <cell r="E1047" t="str">
            <v>SPUNBOND</v>
          </cell>
          <cell r="F1047" t="str">
            <v>100 MM CENTERED ZONE</v>
          </cell>
          <cell r="G1047" t="str">
            <v>WHITE</v>
          </cell>
          <cell r="H1047" t="str">
            <v>ZONED SURFACTANT W/ALOE &amp; VITE</v>
          </cell>
          <cell r="I1047">
            <v>0.44240000000000002</v>
          </cell>
          <cell r="J1047" t="str">
            <v>OSY</v>
          </cell>
          <cell r="K1047">
            <v>13.3858</v>
          </cell>
          <cell r="L1047" t="str">
            <v>IN</v>
          </cell>
          <cell r="O1047" t="str">
            <v>LY</v>
          </cell>
          <cell r="P1047">
            <v>3</v>
          </cell>
          <cell r="U1047" t="str">
            <v>W0G3011</v>
          </cell>
          <cell r="V1047" t="str">
            <v>WAYSCRAP</v>
          </cell>
          <cell r="X1047" t="str">
            <v>B</v>
          </cell>
        </row>
        <row r="1048">
          <cell r="A1048" t="str">
            <v>W0I27110165</v>
          </cell>
          <cell r="B1048" t="str">
            <v>13.5 GSM 165 MM WHITE ZONE SURFACTANT W/ALOE &amp; VITAMIN E</v>
          </cell>
          <cell r="C1048" t="str">
            <v>W0I27</v>
          </cell>
          <cell r="D1048" t="str">
            <v>TOPSHEET - 165 MM</v>
          </cell>
          <cell r="E1048" t="str">
            <v>SPUNBOND</v>
          </cell>
          <cell r="F1048" t="str">
            <v>100 MM ZONE SURFACTANT</v>
          </cell>
          <cell r="G1048" t="str">
            <v>WHITE</v>
          </cell>
          <cell r="H1048" t="str">
            <v>ZONE W/ALOE &amp; VITAMIN E</v>
          </cell>
          <cell r="I1048">
            <v>0.3982</v>
          </cell>
          <cell r="J1048" t="str">
            <v>OSY</v>
          </cell>
          <cell r="K1048">
            <v>6.4961000000000002</v>
          </cell>
          <cell r="L1048" t="str">
            <v>IN</v>
          </cell>
          <cell r="O1048" t="str">
            <v>LY</v>
          </cell>
          <cell r="P1048">
            <v>7</v>
          </cell>
          <cell r="Q1048" t="str">
            <v>PINK</v>
          </cell>
          <cell r="U1048" t="str">
            <v>W0I2711</v>
          </cell>
          <cell r="V1048" t="str">
            <v>WAYSCRAP</v>
          </cell>
          <cell r="X1048" t="str">
            <v>F</v>
          </cell>
        </row>
        <row r="1049">
          <cell r="A1049" t="str">
            <v>W0I27240268</v>
          </cell>
          <cell r="B1049" t="str">
            <v>13.5 GSM 268 MM WHITE ZONE SURFACTANT W/ALOE &amp; VITAMIN E</v>
          </cell>
          <cell r="C1049" t="str">
            <v>W0I27</v>
          </cell>
          <cell r="D1049" t="str">
            <v>TOPSHEET - 268 MM</v>
          </cell>
          <cell r="E1049" t="str">
            <v>SPUNBOND</v>
          </cell>
          <cell r="F1049" t="str">
            <v>118 MM ZONE SURFACTANT</v>
          </cell>
          <cell r="G1049" t="str">
            <v>WHITE</v>
          </cell>
          <cell r="H1049" t="str">
            <v>ZONE W/ALOE &amp; VITAMIN E</v>
          </cell>
          <cell r="I1049">
            <v>0.3982</v>
          </cell>
          <cell r="J1049" t="str">
            <v>OSY</v>
          </cell>
          <cell r="K1049">
            <v>10.5512</v>
          </cell>
          <cell r="L1049" t="str">
            <v>IN</v>
          </cell>
          <cell r="O1049" t="str">
            <v>LY</v>
          </cell>
          <cell r="P1049">
            <v>4</v>
          </cell>
          <cell r="Q1049" t="str">
            <v>PINK</v>
          </cell>
          <cell r="U1049" t="str">
            <v>W0I2724</v>
          </cell>
          <cell r="V1049" t="str">
            <v>WAYSCRAP</v>
          </cell>
          <cell r="X1049" t="str">
            <v>F</v>
          </cell>
        </row>
        <row r="1050">
          <cell r="A1050" t="str">
            <v>W0I27240290</v>
          </cell>
          <cell r="B1050" t="str">
            <v>13.5 GSM 290 MM WHITE ZONE SURFACTANT W/ALOE &amp; VITAMIN E</v>
          </cell>
          <cell r="C1050" t="str">
            <v>W0I27</v>
          </cell>
          <cell r="D1050" t="str">
            <v>TOPSHEET - 290 MM</v>
          </cell>
          <cell r="E1050" t="str">
            <v>SPUNBOND</v>
          </cell>
          <cell r="F1050" t="str">
            <v>118 MM ZONE SURFACTANT</v>
          </cell>
          <cell r="G1050" t="str">
            <v>WHITE</v>
          </cell>
          <cell r="H1050" t="str">
            <v>ZONE W/ALOE &amp; VITAMIN E</v>
          </cell>
          <cell r="I1050">
            <v>0.3982</v>
          </cell>
          <cell r="J1050" t="str">
            <v>OSY</v>
          </cell>
          <cell r="K1050">
            <v>11.417299999999999</v>
          </cell>
          <cell r="L1050" t="str">
            <v>IN</v>
          </cell>
          <cell r="O1050" t="str">
            <v>LY</v>
          </cell>
          <cell r="P1050">
            <v>4</v>
          </cell>
          <cell r="Q1050" t="str">
            <v>PINK</v>
          </cell>
          <cell r="U1050" t="str">
            <v>W0I2724</v>
          </cell>
          <cell r="V1050" t="str">
            <v>WAYSCRAP</v>
          </cell>
          <cell r="X1050" t="str">
            <v>F</v>
          </cell>
        </row>
        <row r="1051">
          <cell r="A1051" t="str">
            <v>W0I27320290</v>
          </cell>
          <cell r="B1051" t="str">
            <v>08BGT 13.5 GSM TOPSHEET</v>
          </cell>
          <cell r="C1051" t="str">
            <v>W0I27</v>
          </cell>
          <cell r="E1051" t="str">
            <v>SPUNBOND</v>
          </cell>
          <cell r="F1051" t="str">
            <v>ZONE/ALOE/VITAMIN E</v>
          </cell>
          <cell r="G1051" t="str">
            <v>WHITE</v>
          </cell>
          <cell r="H1051" t="str">
            <v>SURFACTANT</v>
          </cell>
          <cell r="I1051">
            <v>0.3982</v>
          </cell>
          <cell r="J1051" t="str">
            <v>OSY</v>
          </cell>
          <cell r="K1051">
            <v>11.417299999999999</v>
          </cell>
          <cell r="L1051" t="str">
            <v>IN</v>
          </cell>
          <cell r="O1051" t="str">
            <v>LY</v>
          </cell>
          <cell r="P1051">
            <v>4</v>
          </cell>
          <cell r="U1051" t="str">
            <v>W0I2732</v>
          </cell>
          <cell r="V1051" t="str">
            <v>WAYSCRAP</v>
          </cell>
          <cell r="X1051" t="str">
            <v>A</v>
          </cell>
        </row>
        <row r="1052">
          <cell r="A1052" t="str">
            <v>W0I27320310</v>
          </cell>
          <cell r="B1052" t="str">
            <v>13.5 GSM 310 MM WHITE ZONE SURFACTANT W/ALOE &amp; VITAMIN E</v>
          </cell>
          <cell r="C1052" t="str">
            <v>W0I27</v>
          </cell>
          <cell r="D1052" t="str">
            <v>TOPSHEET - 310 MM</v>
          </cell>
          <cell r="E1052" t="str">
            <v>SPUNBOND</v>
          </cell>
          <cell r="F1052" t="str">
            <v>138 MM ZONE SURFACTANT</v>
          </cell>
          <cell r="G1052" t="str">
            <v>WHITE</v>
          </cell>
          <cell r="H1052" t="str">
            <v>ZONE W/ALOE &amp; VITAMIN E</v>
          </cell>
          <cell r="I1052">
            <v>0.3982</v>
          </cell>
          <cell r="J1052" t="str">
            <v>OSY</v>
          </cell>
          <cell r="K1052">
            <v>12.204700000000001</v>
          </cell>
          <cell r="L1052" t="str">
            <v>IN</v>
          </cell>
          <cell r="O1052" t="str">
            <v>LY</v>
          </cell>
          <cell r="P1052">
            <v>4</v>
          </cell>
          <cell r="Q1052" t="str">
            <v>PINK</v>
          </cell>
          <cell r="U1052" t="str">
            <v>W0I2732</v>
          </cell>
          <cell r="V1052" t="str">
            <v>WAYSCRAP</v>
          </cell>
          <cell r="X1052" t="str">
            <v>F</v>
          </cell>
        </row>
        <row r="1053">
          <cell r="A1053" t="str">
            <v>W0I27320318</v>
          </cell>
          <cell r="B1053" t="str">
            <v>13.5 GSM 318 MM WHITE ZONE SURFACTANT W/ALOE &amp; VITAMIN E</v>
          </cell>
          <cell r="C1053" t="str">
            <v>W0I27</v>
          </cell>
          <cell r="D1053" t="str">
            <v>TOPSHEET - 318 MM</v>
          </cell>
          <cell r="E1053" t="str">
            <v>SPUNBOND</v>
          </cell>
          <cell r="F1053" t="str">
            <v>138 MM ZONE SURFACTANT</v>
          </cell>
          <cell r="G1053" t="str">
            <v>WHITE</v>
          </cell>
          <cell r="H1053" t="str">
            <v>ZONE W/ALOE &amp; VITAMIN E</v>
          </cell>
          <cell r="I1053">
            <v>0.3982</v>
          </cell>
          <cell r="J1053" t="str">
            <v>OSY</v>
          </cell>
          <cell r="K1053">
            <v>12.5197</v>
          </cell>
          <cell r="L1053" t="str">
            <v>IN</v>
          </cell>
          <cell r="O1053" t="str">
            <v>LY</v>
          </cell>
          <cell r="P1053">
            <v>4</v>
          </cell>
          <cell r="Q1053" t="str">
            <v>PINK</v>
          </cell>
          <cell r="U1053" t="str">
            <v>W0I2732</v>
          </cell>
          <cell r="V1053" t="str">
            <v>WAYSCRAP</v>
          </cell>
          <cell r="X1053" t="str">
            <v>F</v>
          </cell>
        </row>
        <row r="1054">
          <cell r="A1054" t="str">
            <v>W0I27320342</v>
          </cell>
          <cell r="B1054" t="str">
            <v>13.5 GSM 342 MM WHITE ZONE SURFACTANT W/ALOE &amp; VITAMIN E</v>
          </cell>
          <cell r="C1054" t="str">
            <v>W0I27</v>
          </cell>
          <cell r="D1054" t="str">
            <v>TOPSHEET - 342 MM</v>
          </cell>
          <cell r="E1054" t="str">
            <v>SPUNBOND</v>
          </cell>
          <cell r="F1054" t="str">
            <v>138 MM ZONE SURFACTANT</v>
          </cell>
          <cell r="G1054" t="str">
            <v>WHITE</v>
          </cell>
          <cell r="H1054" t="str">
            <v>ZONE W/ALOE &amp; VITAMIN E</v>
          </cell>
          <cell r="I1054">
            <v>0.3982</v>
          </cell>
          <cell r="J1054" t="str">
            <v>OSY</v>
          </cell>
          <cell r="K1054">
            <v>13.464600000000001</v>
          </cell>
          <cell r="L1054" t="str">
            <v>IN</v>
          </cell>
          <cell r="O1054" t="str">
            <v>LY</v>
          </cell>
          <cell r="P1054">
            <v>3</v>
          </cell>
          <cell r="Q1054" t="str">
            <v>PINK</v>
          </cell>
          <cell r="U1054" t="str">
            <v>W0I2732</v>
          </cell>
          <cell r="V1054" t="str">
            <v>WAYSCRAP</v>
          </cell>
          <cell r="X1054" t="str">
            <v>F</v>
          </cell>
        </row>
        <row r="1055">
          <cell r="A1055" t="str">
            <v>W0I27320354</v>
          </cell>
          <cell r="B1055" t="str">
            <v>13.5 GSM 354 MM WHITE ZONE SURFACTANT W/ALOE &amp; VITAMIN E</v>
          </cell>
          <cell r="C1055" t="str">
            <v>W0I27</v>
          </cell>
          <cell r="D1055" t="str">
            <v>TOPSHEET - 354 MM</v>
          </cell>
          <cell r="E1055" t="str">
            <v>SPUNBOND</v>
          </cell>
          <cell r="F1055" t="str">
            <v>138 MM ZONE SURFACTANT</v>
          </cell>
          <cell r="G1055" t="str">
            <v>WHITE</v>
          </cell>
          <cell r="H1055" t="str">
            <v>ZONE W/ALOE &amp; VITAMIN E</v>
          </cell>
          <cell r="I1055">
            <v>0.3982</v>
          </cell>
          <cell r="J1055" t="str">
            <v>OSY</v>
          </cell>
          <cell r="K1055">
            <v>13.936999999999999</v>
          </cell>
          <cell r="L1055" t="str">
            <v>IN</v>
          </cell>
          <cell r="O1055" t="str">
            <v>LY</v>
          </cell>
          <cell r="P1055">
            <v>3</v>
          </cell>
          <cell r="Q1055" t="str">
            <v>PINK</v>
          </cell>
          <cell r="U1055" t="str">
            <v>W0I2732</v>
          </cell>
          <cell r="V1055" t="str">
            <v>WAYSCRAP</v>
          </cell>
          <cell r="X1055" t="str">
            <v>F</v>
          </cell>
        </row>
        <row r="1056">
          <cell r="A1056" t="str">
            <v>W0I27320370</v>
          </cell>
          <cell r="B1056" t="str">
            <v>13.5 GSM 370 MM WHITE ZONE SURFACTANT W/ALOE &amp; VITAMIN E</v>
          </cell>
          <cell r="C1056" t="str">
            <v>W0I27</v>
          </cell>
          <cell r="D1056" t="str">
            <v>TOPSHEET - 370 MM</v>
          </cell>
          <cell r="E1056" t="str">
            <v>SPUNBOND</v>
          </cell>
          <cell r="F1056" t="str">
            <v>138 MM ZONE SURFACTANT</v>
          </cell>
          <cell r="G1056" t="str">
            <v>WHITE</v>
          </cell>
          <cell r="H1056" t="str">
            <v>ZONE W/ALOE &amp; VITAMIN E</v>
          </cell>
          <cell r="I1056">
            <v>0.3982</v>
          </cell>
          <cell r="J1056" t="str">
            <v>OSY</v>
          </cell>
          <cell r="K1056">
            <v>14.5669</v>
          </cell>
          <cell r="L1056" t="str">
            <v>IN</v>
          </cell>
          <cell r="O1056" t="str">
            <v>LY</v>
          </cell>
          <cell r="P1056">
            <v>3</v>
          </cell>
          <cell r="Q1056" t="str">
            <v>PINK</v>
          </cell>
          <cell r="U1056" t="str">
            <v>W0I2732</v>
          </cell>
          <cell r="V1056" t="str">
            <v>WAYSCRAP</v>
          </cell>
          <cell r="X1056" t="str">
            <v>F</v>
          </cell>
        </row>
        <row r="1057">
          <cell r="A1057" t="str">
            <v>W0I30110165</v>
          </cell>
          <cell r="B1057" t="str">
            <v>15 GSM 165 MM WHITE SURFACTANT W/ALOE &amp; VITAMIN E</v>
          </cell>
          <cell r="C1057" t="str">
            <v>W0I30</v>
          </cell>
          <cell r="D1057" t="str">
            <v>TOPSHEET - 165 MM</v>
          </cell>
          <cell r="E1057" t="str">
            <v>SPUNBOND</v>
          </cell>
          <cell r="F1057" t="str">
            <v>100 MM ZONE SURFACTANT</v>
          </cell>
          <cell r="G1057" t="str">
            <v>WHITE</v>
          </cell>
          <cell r="H1057" t="str">
            <v>ZONE W/ALOE &amp; VITAMIN E</v>
          </cell>
          <cell r="I1057">
            <v>0.44240000000000002</v>
          </cell>
          <cell r="J1057" t="str">
            <v>OSY</v>
          </cell>
          <cell r="K1057">
            <v>6.4961000000000002</v>
          </cell>
          <cell r="L1057" t="str">
            <v>IN</v>
          </cell>
          <cell r="O1057" t="str">
            <v>LY</v>
          </cell>
          <cell r="P1057">
            <v>7</v>
          </cell>
          <cell r="Q1057" t="str">
            <v>PINK</v>
          </cell>
          <cell r="U1057" t="str">
            <v>W0I3011</v>
          </cell>
          <cell r="V1057" t="str">
            <v>WAYSCRAP</v>
          </cell>
          <cell r="X1057" t="str">
            <v>F</v>
          </cell>
        </row>
        <row r="1058">
          <cell r="A1058" t="str">
            <v>W0I30120330</v>
          </cell>
          <cell r="B1058" t="str">
            <v>15 GSM 330 MM WHITE ZONE SURFACTANT W/ALOE &amp; VITAMIN E</v>
          </cell>
          <cell r="C1058" t="str">
            <v>W0I30</v>
          </cell>
          <cell r="D1058" t="str">
            <v>TOPSHEET - 330 MM</v>
          </cell>
          <cell r="E1058" t="str">
            <v>SPUNBOND</v>
          </cell>
          <cell r="F1058" t="str">
            <v>125 MM ZONE SURFACTANT</v>
          </cell>
          <cell r="G1058" t="str">
            <v>WHITE</v>
          </cell>
          <cell r="H1058" t="str">
            <v>ZONE W/ALOE &amp; VITAMIN E</v>
          </cell>
          <cell r="I1058">
            <v>0.44240000000000002</v>
          </cell>
          <cell r="J1058" t="str">
            <v>OSY</v>
          </cell>
          <cell r="K1058">
            <v>12.992100000000001</v>
          </cell>
          <cell r="L1058" t="str">
            <v>IN</v>
          </cell>
          <cell r="O1058" t="str">
            <v>LY</v>
          </cell>
          <cell r="P1058">
            <v>3</v>
          </cell>
          <cell r="Q1058" t="str">
            <v>PINK</v>
          </cell>
          <cell r="U1058" t="str">
            <v>W0I3012</v>
          </cell>
          <cell r="V1058" t="str">
            <v>WAYSCRAP</v>
          </cell>
          <cell r="X1058" t="str">
            <v>C</v>
          </cell>
        </row>
        <row r="1059">
          <cell r="A1059" t="str">
            <v>W0I30120350</v>
          </cell>
          <cell r="B1059" t="str">
            <v>15 GSM 350 MM WHITE ZONE SURFACTANT W/ALOE &amp; VITAMIN E</v>
          </cell>
          <cell r="C1059" t="str">
            <v>W0I30</v>
          </cell>
          <cell r="D1059" t="str">
            <v>TOPSHEET - 350 MM</v>
          </cell>
          <cell r="E1059" t="str">
            <v>SPUNBOND</v>
          </cell>
          <cell r="F1059" t="str">
            <v>125 MM ZONE SURFACTANT</v>
          </cell>
          <cell r="G1059" t="str">
            <v>WHITE</v>
          </cell>
          <cell r="H1059" t="str">
            <v>ZONE W/ALOE &amp; VITAMIN E</v>
          </cell>
          <cell r="I1059">
            <v>0.44240000000000002</v>
          </cell>
          <cell r="J1059" t="str">
            <v>OSY</v>
          </cell>
          <cell r="K1059">
            <v>13.779500000000001</v>
          </cell>
          <cell r="L1059" t="str">
            <v>IN</v>
          </cell>
          <cell r="O1059" t="str">
            <v>LY</v>
          </cell>
          <cell r="P1059">
            <v>3</v>
          </cell>
          <cell r="Q1059" t="str">
            <v>PINK</v>
          </cell>
          <cell r="U1059" t="str">
            <v>W0I3012</v>
          </cell>
          <cell r="V1059" t="str">
            <v>WAYSCRAP</v>
          </cell>
          <cell r="X1059" t="str">
            <v>C</v>
          </cell>
        </row>
        <row r="1060">
          <cell r="A1060" t="str">
            <v>W0I30120360</v>
          </cell>
          <cell r="B1060" t="str">
            <v>15 GSM 360 MM WHITE SURFACTANT W/ALOE &amp; VITAMIN E</v>
          </cell>
          <cell r="C1060" t="str">
            <v>W0I30</v>
          </cell>
          <cell r="D1060" t="str">
            <v>TOPSHEET - 360 MM</v>
          </cell>
          <cell r="E1060" t="str">
            <v>SPUNBOND</v>
          </cell>
          <cell r="F1060" t="str">
            <v>125 MM ZONE SURFACTANT</v>
          </cell>
          <cell r="G1060" t="str">
            <v>WHITE</v>
          </cell>
          <cell r="H1060" t="str">
            <v>ZONE W/ALOE &amp; VITAMIN E</v>
          </cell>
          <cell r="I1060">
            <v>0.44240000000000002</v>
          </cell>
          <cell r="J1060" t="str">
            <v>OSY</v>
          </cell>
          <cell r="K1060">
            <v>14.1732</v>
          </cell>
          <cell r="L1060" t="str">
            <v>IN</v>
          </cell>
          <cell r="O1060" t="str">
            <v>LY</v>
          </cell>
          <cell r="P1060">
            <v>3</v>
          </cell>
          <cell r="Q1060" t="str">
            <v>PINK</v>
          </cell>
          <cell r="U1060" t="str">
            <v>W0I3012</v>
          </cell>
          <cell r="V1060" t="str">
            <v>WAYSCRAP</v>
          </cell>
          <cell r="X1060" t="str">
            <v>C</v>
          </cell>
        </row>
        <row r="1061">
          <cell r="A1061" t="str">
            <v>W0I30220268</v>
          </cell>
          <cell r="B1061" t="str">
            <v>15 GSM 268 MM WHITE SURFACTANT W/ALOE &amp; VITAMIN E</v>
          </cell>
          <cell r="C1061" t="str">
            <v>W0I30</v>
          </cell>
          <cell r="D1061" t="str">
            <v>TOPSHEET - 268 MM</v>
          </cell>
          <cell r="E1061" t="str">
            <v>SPUNBOND</v>
          </cell>
          <cell r="F1061" t="str">
            <v>111 MM ZONE SURFACTANT</v>
          </cell>
          <cell r="G1061" t="str">
            <v>WHITE</v>
          </cell>
          <cell r="H1061" t="str">
            <v>ZONE W/ALOE &amp; VITAMIN E</v>
          </cell>
          <cell r="I1061">
            <v>0.44240000000000002</v>
          </cell>
          <cell r="J1061" t="str">
            <v>OSY</v>
          </cell>
          <cell r="K1061">
            <v>10.5512</v>
          </cell>
          <cell r="L1061" t="str">
            <v>IN</v>
          </cell>
          <cell r="O1061" t="str">
            <v>LY</v>
          </cell>
          <cell r="P1061">
            <v>4</v>
          </cell>
          <cell r="Q1061" t="str">
            <v>PINK</v>
          </cell>
          <cell r="U1061" t="str">
            <v>W0I3022</v>
          </cell>
          <cell r="V1061" t="str">
            <v>WAYSCRAP</v>
          </cell>
          <cell r="X1061" t="str">
            <v>C</v>
          </cell>
        </row>
        <row r="1062">
          <cell r="A1062" t="str">
            <v>W0I30220288</v>
          </cell>
          <cell r="B1062" t="str">
            <v>15 GSM 288 MM WHITE SURFACTANT W/ALOE &amp; VITAMIN E</v>
          </cell>
          <cell r="C1062" t="str">
            <v>W0I30</v>
          </cell>
          <cell r="D1062" t="str">
            <v>TOPSHEET - 288 MM</v>
          </cell>
          <cell r="E1062" t="str">
            <v>SPUNBOND</v>
          </cell>
          <cell r="F1062" t="str">
            <v>111 MM ZONE SURFACTANT</v>
          </cell>
          <cell r="G1062" t="str">
            <v>WHITE</v>
          </cell>
          <cell r="H1062" t="str">
            <v>ZONE W/ALOE &amp; VITAMIN E</v>
          </cell>
          <cell r="I1062">
            <v>0.44240000000000002</v>
          </cell>
          <cell r="J1062" t="str">
            <v>OSY</v>
          </cell>
          <cell r="K1062">
            <v>11.3386</v>
          </cell>
          <cell r="L1062" t="str">
            <v>IN</v>
          </cell>
          <cell r="O1062" t="str">
            <v>LY</v>
          </cell>
          <cell r="P1062">
            <v>4</v>
          </cell>
          <cell r="Q1062" t="str">
            <v>PINK</v>
          </cell>
          <cell r="U1062" t="str">
            <v>W0I3022</v>
          </cell>
          <cell r="V1062" t="str">
            <v>WAYSCRAP</v>
          </cell>
          <cell r="X1062" t="str">
            <v>C</v>
          </cell>
        </row>
        <row r="1063">
          <cell r="A1063" t="str">
            <v>W0I30220322</v>
          </cell>
          <cell r="B1063" t="str">
            <v>15 GSM 322 MM WHITE SURFACTANT W/ALOE &amp; VITAMIN E</v>
          </cell>
          <cell r="C1063" t="str">
            <v>W0I30</v>
          </cell>
          <cell r="D1063" t="str">
            <v>TOPSHEET - 322 MM</v>
          </cell>
          <cell r="E1063" t="str">
            <v>SPUNBOND</v>
          </cell>
          <cell r="F1063" t="str">
            <v>111 MM ZONE SURFACTANT</v>
          </cell>
          <cell r="G1063" t="str">
            <v>WHITE</v>
          </cell>
          <cell r="H1063" t="str">
            <v>ZONE W/ALOE &amp; VITAMIN E</v>
          </cell>
          <cell r="I1063">
            <v>0.44240000000000002</v>
          </cell>
          <cell r="J1063" t="str">
            <v>OSY</v>
          </cell>
          <cell r="K1063">
            <v>12.677199999999999</v>
          </cell>
          <cell r="L1063" t="str">
            <v>IN</v>
          </cell>
          <cell r="O1063" t="str">
            <v>LY</v>
          </cell>
          <cell r="P1063">
            <v>4</v>
          </cell>
          <cell r="Q1063" t="str">
            <v>PINK</v>
          </cell>
          <cell r="U1063" t="str">
            <v>W0I3022</v>
          </cell>
          <cell r="V1063" t="str">
            <v>WAYSCRAP</v>
          </cell>
          <cell r="X1063" t="str">
            <v>C</v>
          </cell>
        </row>
        <row r="1064">
          <cell r="A1064" t="str">
            <v>W0I30240268</v>
          </cell>
          <cell r="B1064" t="str">
            <v>15 GSM 268 MM WHITE ZONE SURFACTANT W/ALOE &amp; VITAMIN E</v>
          </cell>
          <cell r="C1064" t="str">
            <v>W0I30</v>
          </cell>
          <cell r="D1064" t="str">
            <v>TOPSHEET - 268 MM</v>
          </cell>
          <cell r="E1064" t="str">
            <v>SPUNBOND</v>
          </cell>
          <cell r="F1064" t="str">
            <v>118 MM ZONE SURFACTANT</v>
          </cell>
          <cell r="G1064" t="str">
            <v>WHITE</v>
          </cell>
          <cell r="H1064" t="str">
            <v>ZONE W/ALOE &amp; VITAMIN E</v>
          </cell>
          <cell r="I1064">
            <v>0.44240000000000002</v>
          </cell>
          <cell r="J1064" t="str">
            <v>OSY</v>
          </cell>
          <cell r="K1064">
            <v>10.5512</v>
          </cell>
          <cell r="L1064" t="str">
            <v>IN</v>
          </cell>
          <cell r="O1064" t="str">
            <v>LY</v>
          </cell>
          <cell r="P1064">
            <v>4</v>
          </cell>
          <cell r="Q1064" t="str">
            <v>PINK</v>
          </cell>
          <cell r="U1064" t="str">
            <v>W0I3024</v>
          </cell>
          <cell r="V1064" t="str">
            <v>WAYSCRAP</v>
          </cell>
          <cell r="X1064" t="str">
            <v>F</v>
          </cell>
        </row>
        <row r="1065">
          <cell r="A1065" t="str">
            <v>W0I30240290</v>
          </cell>
          <cell r="B1065" t="str">
            <v>15 GSM 290 MM WHITE ZONE SURFACTANT W/ALOE &amp; VITAMIN E</v>
          </cell>
          <cell r="C1065" t="str">
            <v>W0I30</v>
          </cell>
          <cell r="D1065" t="str">
            <v>TOPSHEET - 290 MM</v>
          </cell>
          <cell r="E1065" t="str">
            <v>SPUNBOND</v>
          </cell>
          <cell r="F1065" t="str">
            <v>118 MM ZONE SURFACTANT</v>
          </cell>
          <cell r="G1065" t="str">
            <v>WHITE</v>
          </cell>
          <cell r="H1065" t="str">
            <v>ZONE W/ALOE &amp; VITAMIN E</v>
          </cell>
          <cell r="I1065">
            <v>0.44240000000000002</v>
          </cell>
          <cell r="J1065" t="str">
            <v>OSY</v>
          </cell>
          <cell r="K1065">
            <v>11.417299999999999</v>
          </cell>
          <cell r="L1065" t="str">
            <v>IN</v>
          </cell>
          <cell r="O1065" t="str">
            <v>LY</v>
          </cell>
          <cell r="P1065">
            <v>4</v>
          </cell>
          <cell r="Q1065" t="str">
            <v>PINK W/ORANGE ZONE LABEL</v>
          </cell>
          <cell r="U1065" t="str">
            <v>W0I3024</v>
          </cell>
          <cell r="V1065" t="str">
            <v>WAYSCRAP</v>
          </cell>
          <cell r="X1065" t="str">
            <v>F</v>
          </cell>
        </row>
        <row r="1066">
          <cell r="A1066" t="str">
            <v>W0I30320214</v>
          </cell>
          <cell r="B1066" t="str">
            <v>15 GSM 214 MM WHITE ZONE SURFACTANT W/ALOE &amp; VITAMIN E</v>
          </cell>
          <cell r="C1066" t="str">
            <v>W0I30</v>
          </cell>
          <cell r="D1066" t="str">
            <v>SUPREME TOPSHEET</v>
          </cell>
          <cell r="E1066" t="str">
            <v>SPUNBOND</v>
          </cell>
          <cell r="F1066" t="str">
            <v>138 MM ZONE SURFACTANT</v>
          </cell>
          <cell r="G1066" t="str">
            <v>WHITE</v>
          </cell>
          <cell r="H1066" t="str">
            <v>ZONE W/ALOE &amp; VITAMIN E</v>
          </cell>
          <cell r="I1066">
            <v>0.44240000000000002</v>
          </cell>
          <cell r="J1066" t="str">
            <v>OSY</v>
          </cell>
          <cell r="K1066">
            <v>8.4252000000000002</v>
          </cell>
          <cell r="L1066" t="str">
            <v>IN</v>
          </cell>
          <cell r="O1066" t="str">
            <v>LY</v>
          </cell>
          <cell r="P1066">
            <v>6</v>
          </cell>
          <cell r="U1066" t="str">
            <v>W0I30</v>
          </cell>
          <cell r="V1066" t="str">
            <v>WAYSCRAP</v>
          </cell>
          <cell r="X1066" t="str">
            <v>F</v>
          </cell>
        </row>
        <row r="1067">
          <cell r="A1067" t="str">
            <v>W0I30320250</v>
          </cell>
          <cell r="B1067" t="str">
            <v>15 GSM 250 MM WHITE ZONE SURFACTANT W/ALOE &amp; VITAMIN E</v>
          </cell>
          <cell r="C1067" t="str">
            <v>W0I30</v>
          </cell>
          <cell r="D1067" t="str">
            <v>TOPSHEET - 250 MM</v>
          </cell>
          <cell r="E1067" t="str">
            <v>SPUNBOND</v>
          </cell>
          <cell r="F1067" t="str">
            <v>138 MM ZONE SURFACTANT</v>
          </cell>
          <cell r="G1067" t="str">
            <v>WHITE</v>
          </cell>
          <cell r="H1067" t="str">
            <v>ZONE W/ALOE &amp; VITAMIN E</v>
          </cell>
          <cell r="I1067">
            <v>0.44240000000000002</v>
          </cell>
          <cell r="J1067" t="str">
            <v>OSY</v>
          </cell>
          <cell r="K1067">
            <v>9.8424999999999994</v>
          </cell>
          <cell r="L1067" t="str">
            <v>IN</v>
          </cell>
          <cell r="O1067" t="str">
            <v>LY</v>
          </cell>
          <cell r="P1067">
            <v>5</v>
          </cell>
          <cell r="U1067" t="str">
            <v>W0I3032</v>
          </cell>
          <cell r="V1067" t="str">
            <v>WAYSCRAP</v>
          </cell>
          <cell r="X1067" t="str">
            <v>F</v>
          </cell>
        </row>
        <row r="1068">
          <cell r="A1068" t="str">
            <v>W0I30320270</v>
          </cell>
          <cell r="B1068" t="str">
            <v>15 GSM 270 MM WHITE ZONE SURFACTANT W/ALOE &amp; VITAMIN E</v>
          </cell>
          <cell r="C1068" t="str">
            <v>W0I30</v>
          </cell>
          <cell r="D1068" t="str">
            <v>TOPSHEET - 270 MM</v>
          </cell>
          <cell r="E1068" t="str">
            <v>SPUNBOND</v>
          </cell>
          <cell r="F1068" t="str">
            <v>138 MM ZONE SURFACTANT</v>
          </cell>
          <cell r="G1068" t="str">
            <v>WHITE</v>
          </cell>
          <cell r="H1068" t="str">
            <v>ZONE W/ALOE &amp; VITAMIN E</v>
          </cell>
          <cell r="I1068">
            <v>0.44240000000000002</v>
          </cell>
          <cell r="J1068" t="str">
            <v>OSY</v>
          </cell>
          <cell r="K1068">
            <v>10.629899999999999</v>
          </cell>
          <cell r="L1068" t="str">
            <v>IN</v>
          </cell>
          <cell r="O1068" t="str">
            <v>LY</v>
          </cell>
          <cell r="P1068">
            <v>4</v>
          </cell>
          <cell r="U1068" t="str">
            <v>W0I3032</v>
          </cell>
          <cell r="V1068" t="str">
            <v>WAYSCRAP</v>
          </cell>
          <cell r="X1068" t="str">
            <v>F</v>
          </cell>
        </row>
        <row r="1069">
          <cell r="A1069" t="str">
            <v>W0I30320290</v>
          </cell>
          <cell r="B1069" t="str">
            <v>15 GSM 290 MM WHITE ZONE SURFACTANT W/ALOE &amp; VITAMIN E</v>
          </cell>
          <cell r="C1069" t="str">
            <v>W0I30</v>
          </cell>
          <cell r="D1069" t="str">
            <v>TOPSHEET - 290 MM</v>
          </cell>
          <cell r="E1069" t="str">
            <v>SPUNBOND</v>
          </cell>
          <cell r="F1069" t="str">
            <v>138 MM ZONE SURFACTANT</v>
          </cell>
          <cell r="G1069" t="str">
            <v>WHITE</v>
          </cell>
          <cell r="H1069" t="str">
            <v>ZONE W/ALOE &amp; VITAMIN E</v>
          </cell>
          <cell r="I1069">
            <v>0.44240000000000002</v>
          </cell>
          <cell r="J1069" t="str">
            <v>OSY</v>
          </cell>
          <cell r="K1069">
            <v>11.417299999999999</v>
          </cell>
          <cell r="L1069" t="str">
            <v>IN</v>
          </cell>
          <cell r="O1069" t="str">
            <v>LY</v>
          </cell>
          <cell r="P1069">
            <v>4</v>
          </cell>
          <cell r="U1069" t="str">
            <v>W0I3032</v>
          </cell>
          <cell r="V1069" t="str">
            <v>WAYSCRAP</v>
          </cell>
          <cell r="X1069" t="str">
            <v>F</v>
          </cell>
        </row>
        <row r="1070">
          <cell r="A1070" t="str">
            <v>W0I30320300</v>
          </cell>
          <cell r="B1070" t="str">
            <v>15 GSM 300 MM WHITE ZONE SURFACTANT W/ALOE &amp; VITAMIN E</v>
          </cell>
          <cell r="C1070" t="str">
            <v>W0I30</v>
          </cell>
          <cell r="D1070" t="str">
            <v>TOPSHEET - 300 MM</v>
          </cell>
          <cell r="E1070" t="str">
            <v>SPUNBOND</v>
          </cell>
          <cell r="F1070" t="str">
            <v>138 MM ZONE SURFACTANT</v>
          </cell>
          <cell r="G1070" t="str">
            <v>WHITE</v>
          </cell>
          <cell r="H1070" t="str">
            <v>ZONE W/ALOE &amp; VITAMIN E</v>
          </cell>
          <cell r="I1070">
            <v>0.44240000000000002</v>
          </cell>
          <cell r="J1070" t="str">
            <v>OSY</v>
          </cell>
          <cell r="K1070">
            <v>11.811</v>
          </cell>
          <cell r="L1070" t="str">
            <v>IN</v>
          </cell>
          <cell r="O1070" t="str">
            <v>LY</v>
          </cell>
          <cell r="P1070">
            <v>4</v>
          </cell>
          <cell r="U1070" t="str">
            <v>W0I3032</v>
          </cell>
          <cell r="V1070" t="str">
            <v>WAYSCRAP</v>
          </cell>
          <cell r="X1070" t="str">
            <v>F</v>
          </cell>
        </row>
        <row r="1071">
          <cell r="A1071" t="str">
            <v>W0I30320318</v>
          </cell>
          <cell r="B1071" t="str">
            <v>15 GSM 318 MM WHITE ZONE SURFACTANT W/ALOE &amp; VITAMIN E</v>
          </cell>
          <cell r="C1071" t="str">
            <v>W0I30</v>
          </cell>
          <cell r="D1071" t="str">
            <v>TOPSHEET - 318 MM</v>
          </cell>
          <cell r="E1071" t="str">
            <v>SPUNBOND</v>
          </cell>
          <cell r="F1071" t="str">
            <v>138 MM ZONE SURFACTANT</v>
          </cell>
          <cell r="G1071" t="str">
            <v>WHITE</v>
          </cell>
          <cell r="H1071" t="str">
            <v>ZONE W/ALOE &amp; VITAMIN E</v>
          </cell>
          <cell r="I1071">
            <v>0.44240000000000002</v>
          </cell>
          <cell r="J1071" t="str">
            <v>OSY</v>
          </cell>
          <cell r="K1071">
            <v>12.5197</v>
          </cell>
          <cell r="L1071" t="str">
            <v>IN</v>
          </cell>
          <cell r="O1071" t="str">
            <v>LY</v>
          </cell>
          <cell r="P1071">
            <v>4</v>
          </cell>
          <cell r="Q1071" t="str">
            <v>PINK</v>
          </cell>
          <cell r="U1071" t="str">
            <v>W0I3032</v>
          </cell>
          <cell r="V1071" t="str">
            <v>WAYSCRAP</v>
          </cell>
          <cell r="X1071" t="str">
            <v>F</v>
          </cell>
        </row>
        <row r="1072">
          <cell r="A1072" t="str">
            <v>W0I30320330</v>
          </cell>
          <cell r="B1072" t="str">
            <v>15 GSM 330 MM WHITE ZONE SURFACTANT W/ALOE &amp; VITAMIN E</v>
          </cell>
          <cell r="C1072" t="str">
            <v>W0I30</v>
          </cell>
          <cell r="D1072" t="str">
            <v>TOPSHEET 330 MM</v>
          </cell>
          <cell r="E1072" t="str">
            <v>SPUNBOND</v>
          </cell>
          <cell r="F1072" t="str">
            <v>138 MM ZONE SURFACTANT</v>
          </cell>
          <cell r="G1072" t="str">
            <v>WHITE</v>
          </cell>
          <cell r="H1072" t="str">
            <v>ZONE W/ALOE &amp; VITAMIN E</v>
          </cell>
          <cell r="I1072">
            <v>0.44240000000000002</v>
          </cell>
          <cell r="J1072" t="str">
            <v>OSY</v>
          </cell>
          <cell r="K1072">
            <v>12.992100000000001</v>
          </cell>
          <cell r="L1072" t="str">
            <v>IN</v>
          </cell>
          <cell r="O1072" t="str">
            <v>LY</v>
          </cell>
          <cell r="P1072">
            <v>3</v>
          </cell>
          <cell r="Q1072" t="str">
            <v>PINK</v>
          </cell>
          <cell r="U1072" t="str">
            <v>W0I3032</v>
          </cell>
          <cell r="V1072" t="str">
            <v>WAYSCRAP</v>
          </cell>
          <cell r="X1072" t="str">
            <v>F</v>
          </cell>
        </row>
        <row r="1073">
          <cell r="A1073" t="str">
            <v>W0I30320342</v>
          </cell>
          <cell r="B1073" t="str">
            <v>15 GSM 342 MM WHITE ZONE SURFACTANT W/ALOE &amp; VITAMIN E</v>
          </cell>
          <cell r="C1073" t="str">
            <v>W0I30</v>
          </cell>
          <cell r="D1073" t="str">
            <v>TOPSHEET - 342 MM</v>
          </cell>
          <cell r="E1073" t="str">
            <v>SPUNBOND</v>
          </cell>
          <cell r="F1073" t="str">
            <v>138 MM ZONE SURFACTANT</v>
          </cell>
          <cell r="G1073" t="str">
            <v>WHITE</v>
          </cell>
          <cell r="H1073" t="str">
            <v>ZONE W/ALOE &amp; VITAMIN E</v>
          </cell>
          <cell r="I1073">
            <v>0.44240000000000002</v>
          </cell>
          <cell r="J1073" t="str">
            <v>OSY</v>
          </cell>
          <cell r="K1073">
            <v>13.464600000000001</v>
          </cell>
          <cell r="L1073" t="str">
            <v>IN</v>
          </cell>
          <cell r="O1073" t="str">
            <v>LY</v>
          </cell>
          <cell r="P1073">
            <v>3</v>
          </cell>
          <cell r="U1073" t="str">
            <v>W0I3032</v>
          </cell>
          <cell r="V1073" t="str">
            <v>WAYSCRAP</v>
          </cell>
          <cell r="X1073" t="str">
            <v>F</v>
          </cell>
        </row>
        <row r="1074">
          <cell r="A1074" t="str">
            <v>W0I30320354</v>
          </cell>
          <cell r="B1074" t="str">
            <v>15 GSM 354 MM WHITE ZONE SURFACTANT W/ALOE &amp; VITAMIN E</v>
          </cell>
          <cell r="C1074" t="str">
            <v>W0I30</v>
          </cell>
          <cell r="D1074" t="str">
            <v>TOPSHEET - 354 MM</v>
          </cell>
          <cell r="E1074" t="str">
            <v>SPUNBOND</v>
          </cell>
          <cell r="F1074" t="str">
            <v>138 MM ZONE SURFACTANT</v>
          </cell>
          <cell r="G1074" t="str">
            <v>WHITE</v>
          </cell>
          <cell r="H1074" t="str">
            <v>ZONE W/ALOE &amp; VITAMIN E</v>
          </cell>
          <cell r="I1074">
            <v>0.44240000000000002</v>
          </cell>
          <cell r="J1074" t="str">
            <v>OSY</v>
          </cell>
          <cell r="K1074">
            <v>13.936999999999999</v>
          </cell>
          <cell r="L1074" t="str">
            <v>IN</v>
          </cell>
          <cell r="O1074" t="str">
            <v>LY</v>
          </cell>
          <cell r="P1074">
            <v>3</v>
          </cell>
          <cell r="Q1074" t="str">
            <v>PINK</v>
          </cell>
          <cell r="U1074" t="str">
            <v>W0I3032</v>
          </cell>
          <cell r="V1074" t="str">
            <v>WAYSCRAP</v>
          </cell>
          <cell r="X1074" t="str">
            <v>F</v>
          </cell>
        </row>
        <row r="1075">
          <cell r="A1075" t="str">
            <v>W0I30320370</v>
          </cell>
          <cell r="B1075" t="str">
            <v>15 GSM 370 MM WHITE ZONE SURFACTANT W/ALOE &amp; VITAMIN E</v>
          </cell>
          <cell r="C1075" t="str">
            <v>W0I30</v>
          </cell>
          <cell r="D1075" t="str">
            <v>TOPSHEET - 370 MM</v>
          </cell>
          <cell r="E1075" t="str">
            <v>SPUNBOND</v>
          </cell>
          <cell r="F1075" t="str">
            <v>138 MM ZONE SURFACTANT</v>
          </cell>
          <cell r="G1075" t="str">
            <v>WHITE</v>
          </cell>
          <cell r="H1075" t="str">
            <v>ZONE W/ALOE &amp; VITAMIN E</v>
          </cell>
          <cell r="I1075">
            <v>0.44240000000000002</v>
          </cell>
          <cell r="J1075" t="str">
            <v>OSY</v>
          </cell>
          <cell r="K1075">
            <v>14.5669</v>
          </cell>
          <cell r="L1075" t="str">
            <v>IN</v>
          </cell>
          <cell r="O1075" t="str">
            <v>LY</v>
          </cell>
          <cell r="P1075">
            <v>3</v>
          </cell>
          <cell r="Q1075" t="str">
            <v>PINK</v>
          </cell>
          <cell r="U1075" t="str">
            <v>W0I3032</v>
          </cell>
          <cell r="V1075" t="str">
            <v>WAYSCRAP</v>
          </cell>
          <cell r="X1075" t="str">
            <v>F</v>
          </cell>
        </row>
        <row r="1076">
          <cell r="A1076" t="str">
            <v>W0I30330165</v>
          </cell>
          <cell r="B1076" t="str">
            <v>15 GSM 165 MM WHITE ZONE SURFACTANT W/ALOE &amp; VITAMIN E</v>
          </cell>
          <cell r="C1076" t="str">
            <v>W0I30</v>
          </cell>
          <cell r="D1076" t="str">
            <v>TOPSHEET - 165 MM</v>
          </cell>
          <cell r="E1076" t="str">
            <v>SPUNBOND</v>
          </cell>
          <cell r="F1076" t="str">
            <v>128 MM ZONE SURFACTANT</v>
          </cell>
          <cell r="G1076" t="str">
            <v>WHITE</v>
          </cell>
          <cell r="H1076" t="str">
            <v>ZONE W/ALOE &amp; VITAMIN E</v>
          </cell>
          <cell r="I1076">
            <v>0.44240000000000002</v>
          </cell>
          <cell r="J1076" t="str">
            <v>OSY</v>
          </cell>
          <cell r="K1076">
            <v>6.4961000000000002</v>
          </cell>
          <cell r="L1076" t="str">
            <v>IN</v>
          </cell>
          <cell r="O1076" t="str">
            <v>LY</v>
          </cell>
          <cell r="P1076">
            <v>7</v>
          </cell>
          <cell r="U1076" t="str">
            <v>W0I3033</v>
          </cell>
          <cell r="V1076" t="str">
            <v>WAYSCRAP</v>
          </cell>
          <cell r="X1076" t="str">
            <v>F</v>
          </cell>
        </row>
        <row r="1077">
          <cell r="A1077" t="str">
            <v>W0I30WH0216</v>
          </cell>
          <cell r="B1077" t="str">
            <v>15 GSM 216 MM WHITE SURFACTANT W/ALOE &amp; VITAMIN E</v>
          </cell>
          <cell r="C1077" t="str">
            <v>W0I30</v>
          </cell>
          <cell r="D1077" t="str">
            <v>TOPSHEET - 216 MM</v>
          </cell>
          <cell r="E1077" t="str">
            <v>SPUNBOND</v>
          </cell>
          <cell r="G1077" t="str">
            <v>WHITE</v>
          </cell>
          <cell r="H1077" t="str">
            <v>SURFACTANT W/ALOE &amp; VIT E</v>
          </cell>
          <cell r="I1077">
            <v>0.44240000000000002</v>
          </cell>
          <cell r="J1077" t="str">
            <v>OSY</v>
          </cell>
          <cell r="K1077">
            <v>8.5038999999999998</v>
          </cell>
          <cell r="L1077" t="str">
            <v>IN</v>
          </cell>
          <cell r="O1077" t="str">
            <v>LY</v>
          </cell>
          <cell r="P1077">
            <v>5</v>
          </cell>
          <cell r="U1077" t="str">
            <v>W0I30WH</v>
          </cell>
          <cell r="V1077" t="str">
            <v>WAYSCRAP</v>
          </cell>
          <cell r="X1077" t="str">
            <v>F</v>
          </cell>
        </row>
        <row r="1078">
          <cell r="A1078" t="str">
            <v>W0J2AWH0800</v>
          </cell>
          <cell r="B1078" t="str">
            <v>1.50 OSY 31.5" WHITE W/UV SB</v>
          </cell>
          <cell r="C1078" t="str">
            <v>W0J2AWH</v>
          </cell>
          <cell r="E1078" t="str">
            <v>SPUNBOND</v>
          </cell>
          <cell r="G1078" t="str">
            <v>WHITE</v>
          </cell>
          <cell r="H1078" t="str">
            <v>UV/HEAT STABILIZED</v>
          </cell>
          <cell r="I1078">
            <v>1.5</v>
          </cell>
          <cell r="J1078" t="str">
            <v>OSY</v>
          </cell>
          <cell r="K1078">
            <v>31.5</v>
          </cell>
          <cell r="L1078" t="str">
            <v>IN</v>
          </cell>
          <cell r="O1078" t="str">
            <v>LY</v>
          </cell>
          <cell r="P1078">
            <v>1</v>
          </cell>
          <cell r="U1078" t="str">
            <v>W0J2AWH</v>
          </cell>
          <cell r="V1078" t="str">
            <v>WAYSCRAP</v>
          </cell>
          <cell r="X1078" t="str">
            <v>B</v>
          </cell>
        </row>
        <row r="1079">
          <cell r="A1079" t="str">
            <v>W0J2AWH3150</v>
          </cell>
          <cell r="B1079" t="str">
            <v>1.50 OSY 124" WHITE UV/HEAT STABILIZED SB</v>
          </cell>
          <cell r="C1079" t="str">
            <v>W0J2AWH</v>
          </cell>
          <cell r="E1079" t="str">
            <v>SPUNBOND</v>
          </cell>
          <cell r="G1079" t="str">
            <v>WHITE</v>
          </cell>
          <cell r="H1079" t="str">
            <v>UV/HEAT STABILIZED</v>
          </cell>
          <cell r="I1079">
            <v>1.5</v>
          </cell>
          <cell r="J1079" t="str">
            <v>OSY</v>
          </cell>
          <cell r="K1079">
            <v>124</v>
          </cell>
          <cell r="L1079" t="str">
            <v>IN</v>
          </cell>
          <cell r="O1079" t="str">
            <v>LY</v>
          </cell>
          <cell r="P1079">
            <v>1</v>
          </cell>
          <cell r="U1079" t="str">
            <v>W0J2AWH</v>
          </cell>
          <cell r="V1079" t="str">
            <v>WAYSCRAP</v>
          </cell>
          <cell r="X1079" t="str">
            <v>E</v>
          </cell>
        </row>
        <row r="1080">
          <cell r="A1080" t="str">
            <v>W0J40WH3759</v>
          </cell>
          <cell r="B1080" t="str">
            <v>20 GSM 148" WHITE W/UV SB</v>
          </cell>
          <cell r="C1080" t="str">
            <v>W0J40WH</v>
          </cell>
          <cell r="E1080" t="str">
            <v>SPUNBOND</v>
          </cell>
          <cell r="G1080" t="str">
            <v>WHITE</v>
          </cell>
          <cell r="H1080" t="str">
            <v>UV/HEAT STABILIZED</v>
          </cell>
          <cell r="I1080">
            <v>0.58989999999999998</v>
          </cell>
          <cell r="J1080" t="str">
            <v>OSY</v>
          </cell>
          <cell r="K1080">
            <v>148</v>
          </cell>
          <cell r="L1080" t="str">
            <v>IN</v>
          </cell>
          <cell r="O1080" t="str">
            <v>LY</v>
          </cell>
          <cell r="P1080">
            <v>1</v>
          </cell>
          <cell r="U1080" t="str">
            <v>W0J40WH</v>
          </cell>
          <cell r="V1080" t="str">
            <v>WAYSCRAP</v>
          </cell>
          <cell r="X1080" t="str">
            <v>A</v>
          </cell>
        </row>
        <row r="1081">
          <cell r="A1081" t="str">
            <v>W0J51BL1499</v>
          </cell>
          <cell r="B1081" t="str">
            <v>0.75 OSY 59" BLACK UV/HEAT STABILIZED SB</v>
          </cell>
          <cell r="C1081" t="str">
            <v>W0551GF</v>
          </cell>
          <cell r="E1081" t="str">
            <v>SPUNBOND</v>
          </cell>
          <cell r="G1081" t="str">
            <v>BLACK</v>
          </cell>
          <cell r="H1081" t="str">
            <v>UV/HEAT STABILIZER</v>
          </cell>
          <cell r="I1081">
            <v>0.75</v>
          </cell>
          <cell r="J1081" t="str">
            <v>OSY</v>
          </cell>
          <cell r="K1081">
            <v>59</v>
          </cell>
          <cell r="L1081" t="str">
            <v>IN</v>
          </cell>
          <cell r="O1081" t="str">
            <v>LY</v>
          </cell>
          <cell r="P1081">
            <v>1</v>
          </cell>
          <cell r="U1081" t="str">
            <v>W0J51BL</v>
          </cell>
          <cell r="V1081" t="str">
            <v>WAYSCRAP</v>
          </cell>
          <cell r="X1081" t="str">
            <v>A</v>
          </cell>
        </row>
        <row r="1082">
          <cell r="A1082" t="str">
            <v>W0J51BL1549</v>
          </cell>
          <cell r="B1082" t="str">
            <v>0.75 OSY 61" BLACK UV/HEAT STABILIZED SB</v>
          </cell>
          <cell r="C1082" t="str">
            <v>W0551GF</v>
          </cell>
          <cell r="E1082" t="str">
            <v>SPUNBOND</v>
          </cell>
          <cell r="G1082" t="str">
            <v>BLACK</v>
          </cell>
          <cell r="H1082" t="str">
            <v>UV/HEAT STABILIZED</v>
          </cell>
          <cell r="I1082">
            <v>0.75</v>
          </cell>
          <cell r="J1082" t="str">
            <v>OSY</v>
          </cell>
          <cell r="K1082">
            <v>61</v>
          </cell>
          <cell r="L1082" t="str">
            <v>IN</v>
          </cell>
          <cell r="O1082" t="str">
            <v>LY</v>
          </cell>
          <cell r="P1082">
            <v>1</v>
          </cell>
          <cell r="U1082" t="str">
            <v>W0J51BL</v>
          </cell>
          <cell r="V1082" t="str">
            <v>WAYSCRAP</v>
          </cell>
          <cell r="X1082" t="str">
            <v>A</v>
          </cell>
        </row>
        <row r="1083">
          <cell r="A1083" t="str">
            <v>W0J51GY1549</v>
          </cell>
          <cell r="B1083" t="str">
            <v>0.75 OSY 61" GRAY UV/HEAT STABILIZED SB</v>
          </cell>
          <cell r="C1083" t="str">
            <v>W0551GF</v>
          </cell>
          <cell r="E1083" t="str">
            <v>SPUNBOND</v>
          </cell>
          <cell r="G1083" t="str">
            <v>GRAY</v>
          </cell>
          <cell r="H1083" t="str">
            <v>UV/HEAT STABILIZED</v>
          </cell>
          <cell r="I1083">
            <v>0.75</v>
          </cell>
          <cell r="J1083" t="str">
            <v>OSY</v>
          </cell>
          <cell r="K1083">
            <v>61</v>
          </cell>
          <cell r="L1083" t="str">
            <v>IN</v>
          </cell>
          <cell r="O1083" t="str">
            <v>LY</v>
          </cell>
          <cell r="P1083">
            <v>1</v>
          </cell>
          <cell r="U1083" t="str">
            <v>W0J51GY</v>
          </cell>
          <cell r="V1083" t="str">
            <v>WAYSCRAP</v>
          </cell>
          <cell r="X1083" t="str">
            <v>A</v>
          </cell>
        </row>
        <row r="1084">
          <cell r="A1084" t="str">
            <v>W0J51GY3099</v>
          </cell>
          <cell r="B1084" t="str">
            <v>0.75 OSY 122" GRAY UV/HEAT STABILIZED SB</v>
          </cell>
          <cell r="C1084" t="str">
            <v>W0551GF</v>
          </cell>
          <cell r="E1084" t="str">
            <v>SPUNBOND</v>
          </cell>
          <cell r="G1084" t="str">
            <v>GRAY</v>
          </cell>
          <cell r="H1084" t="str">
            <v>UV/HEAT STABILIZED</v>
          </cell>
          <cell r="I1084">
            <v>0.75</v>
          </cell>
          <cell r="J1084" t="str">
            <v>OSY</v>
          </cell>
          <cell r="K1084">
            <v>122</v>
          </cell>
          <cell r="L1084" t="str">
            <v>IN</v>
          </cell>
          <cell r="O1084" t="str">
            <v>LY</v>
          </cell>
          <cell r="P1084">
            <v>1</v>
          </cell>
          <cell r="U1084" t="str">
            <v>W0J51GY</v>
          </cell>
          <cell r="V1084" t="str">
            <v>WAYSCRAP</v>
          </cell>
          <cell r="X1084" t="str">
            <v>A</v>
          </cell>
        </row>
        <row r="1085">
          <cell r="A1085" t="str">
            <v>W0J51WH3200</v>
          </cell>
          <cell r="B1085" t="str">
            <v>0.75 OSY 126" WHITE UV/HEAT STABILIZED UNTRIMMED SB</v>
          </cell>
          <cell r="C1085" t="str">
            <v>W0J51WH</v>
          </cell>
          <cell r="E1085" t="str">
            <v>SPUNBOND</v>
          </cell>
          <cell r="G1085" t="str">
            <v>WHITE</v>
          </cell>
          <cell r="H1085" t="str">
            <v>UV/HEAT STABILIZED</v>
          </cell>
          <cell r="I1085">
            <v>0.75</v>
          </cell>
          <cell r="J1085" t="str">
            <v>OSY</v>
          </cell>
          <cell r="K1085">
            <v>126</v>
          </cell>
          <cell r="L1085" t="str">
            <v>IN</v>
          </cell>
          <cell r="O1085" t="str">
            <v>LY</v>
          </cell>
          <cell r="P1085">
            <v>1</v>
          </cell>
          <cell r="U1085" t="str">
            <v>W0J51WH</v>
          </cell>
          <cell r="V1085" t="str">
            <v>WAYSCRAP</v>
          </cell>
          <cell r="X1085" t="str">
            <v>E</v>
          </cell>
        </row>
        <row r="1086">
          <cell r="A1086" t="str">
            <v>W0J61WH0914</v>
          </cell>
          <cell r="B1086" t="str">
            <v>0.90 OSY 36" WHITE UV HEAT STABILIZED SB</v>
          </cell>
          <cell r="C1086" t="str">
            <v>W0J61WH</v>
          </cell>
          <cell r="E1086" t="str">
            <v>SPUNBOND</v>
          </cell>
          <cell r="G1086" t="str">
            <v>WHITE</v>
          </cell>
          <cell r="H1086" t="str">
            <v>UV/HEAT STABILIZED</v>
          </cell>
          <cell r="I1086">
            <v>0.9</v>
          </cell>
          <cell r="J1086" t="str">
            <v>OSY</v>
          </cell>
          <cell r="K1086">
            <v>36</v>
          </cell>
          <cell r="L1086" t="str">
            <v>IN</v>
          </cell>
          <cell r="O1086" t="str">
            <v>LY</v>
          </cell>
          <cell r="P1086">
            <v>1</v>
          </cell>
          <cell r="U1086" t="str">
            <v>W0J61WH</v>
          </cell>
          <cell r="V1086" t="str">
            <v>WAYSCRAP</v>
          </cell>
          <cell r="X1086" t="str">
            <v>A</v>
          </cell>
        </row>
        <row r="1087">
          <cell r="A1087" t="str">
            <v>W0J61WH1829</v>
          </cell>
          <cell r="B1087" t="str">
            <v>0.90 OSY 72" WHITE UV HEAT STABILIZED SB</v>
          </cell>
          <cell r="C1087" t="str">
            <v>W0J61WH</v>
          </cell>
          <cell r="E1087" t="str">
            <v>SPUNBOND</v>
          </cell>
          <cell r="G1087" t="str">
            <v>WHITE</v>
          </cell>
          <cell r="H1087" t="str">
            <v>UV HEAT STABILIZED</v>
          </cell>
          <cell r="I1087">
            <v>0.9</v>
          </cell>
          <cell r="J1087" t="str">
            <v>OSY</v>
          </cell>
          <cell r="K1087">
            <v>72</v>
          </cell>
          <cell r="L1087" t="str">
            <v>IN</v>
          </cell>
          <cell r="O1087" t="str">
            <v>LY</v>
          </cell>
          <cell r="P1087">
            <v>1</v>
          </cell>
          <cell r="U1087" t="str">
            <v>W0J61WH</v>
          </cell>
          <cell r="V1087" t="str">
            <v>WAYSCRAP</v>
          </cell>
          <cell r="X1087" t="str">
            <v>A</v>
          </cell>
        </row>
        <row r="1088">
          <cell r="A1088" t="str">
            <v>W0J68BL0914</v>
          </cell>
          <cell r="B1088" t="str">
            <v>1.00 OSY 36" BLACK UV/HEAT STABILIZED SB</v>
          </cell>
          <cell r="C1088" t="str">
            <v>W0568GF</v>
          </cell>
          <cell r="E1088" t="str">
            <v>SPUNBOND</v>
          </cell>
          <cell r="G1088" t="str">
            <v>BLACK</v>
          </cell>
          <cell r="H1088" t="str">
            <v>UV/HEAT STABILIZED</v>
          </cell>
          <cell r="I1088">
            <v>1</v>
          </cell>
          <cell r="J1088" t="str">
            <v>OSY</v>
          </cell>
          <cell r="K1088">
            <v>36</v>
          </cell>
          <cell r="L1088" t="str">
            <v>IN</v>
          </cell>
          <cell r="O1088" t="str">
            <v>LY</v>
          </cell>
          <cell r="P1088">
            <v>1</v>
          </cell>
          <cell r="U1088" t="str">
            <v>W0J68BL</v>
          </cell>
          <cell r="V1088" t="str">
            <v>WAYSCRAP</v>
          </cell>
          <cell r="X1088" t="str">
            <v>A</v>
          </cell>
        </row>
        <row r="1089">
          <cell r="A1089" t="str">
            <v>W0J68GF1499</v>
          </cell>
          <cell r="B1089" t="str">
            <v>1.00 OSY 59" LIGHT GRAY UV/HEAT STABILIZED SB</v>
          </cell>
          <cell r="C1089" t="str">
            <v>W0568GF</v>
          </cell>
          <cell r="E1089" t="str">
            <v>SPUNBOND</v>
          </cell>
          <cell r="G1089" t="str">
            <v>LIGHT GRAY</v>
          </cell>
          <cell r="H1089" t="str">
            <v>UV/HEAT STABILIZED</v>
          </cell>
          <cell r="I1089">
            <v>1</v>
          </cell>
          <cell r="J1089" t="str">
            <v>OSY</v>
          </cell>
          <cell r="K1089">
            <v>59</v>
          </cell>
          <cell r="L1089" t="str">
            <v>IN</v>
          </cell>
          <cell r="O1089" t="str">
            <v>LY</v>
          </cell>
          <cell r="P1089">
            <v>1</v>
          </cell>
          <cell r="U1089" t="str">
            <v>W0J68GF</v>
          </cell>
          <cell r="V1089" t="str">
            <v>WAYSCRAP</v>
          </cell>
          <cell r="X1089" t="str">
            <v>A</v>
          </cell>
        </row>
        <row r="1090">
          <cell r="A1090" t="str">
            <v>W0J68GF1549</v>
          </cell>
          <cell r="B1090" t="str">
            <v>1.00 OSY 61" LIGHT GRAY UV/HEAT STABILIZED SB</v>
          </cell>
          <cell r="C1090" t="str">
            <v>W0568GF</v>
          </cell>
          <cell r="E1090" t="str">
            <v>SPUNBOND</v>
          </cell>
          <cell r="G1090" t="str">
            <v>LIGHT GRAY</v>
          </cell>
          <cell r="H1090" t="str">
            <v>UV/HEAT STABILIZED</v>
          </cell>
          <cell r="I1090">
            <v>1</v>
          </cell>
          <cell r="J1090" t="str">
            <v>OSY</v>
          </cell>
          <cell r="K1090">
            <v>61</v>
          </cell>
          <cell r="L1090" t="str">
            <v>IN</v>
          </cell>
          <cell r="O1090" t="str">
            <v>LY</v>
          </cell>
          <cell r="P1090">
            <v>1</v>
          </cell>
          <cell r="U1090" t="str">
            <v>W0J68GF</v>
          </cell>
          <cell r="V1090" t="str">
            <v>WAYSCRAP</v>
          </cell>
          <cell r="X1090" t="str">
            <v>B</v>
          </cell>
        </row>
        <row r="1091">
          <cell r="A1091" t="str">
            <v>W0J68WH3150</v>
          </cell>
          <cell r="B1091" t="str">
            <v>1.00 OSY 124" WHITE UV/HEAT STABILIZED UNTRIMMED SB</v>
          </cell>
          <cell r="C1091" t="str">
            <v>W0J68WH</v>
          </cell>
          <cell r="E1091" t="str">
            <v>SPUNBOND</v>
          </cell>
          <cell r="G1091" t="str">
            <v>WHITE</v>
          </cell>
          <cell r="H1091" t="str">
            <v>UV/HEAT STABILIZED</v>
          </cell>
          <cell r="I1091">
            <v>1</v>
          </cell>
          <cell r="J1091" t="str">
            <v>OSY</v>
          </cell>
          <cell r="K1091">
            <v>124</v>
          </cell>
          <cell r="L1091" t="str">
            <v>IN</v>
          </cell>
          <cell r="O1091" t="str">
            <v>LY</v>
          </cell>
          <cell r="P1091">
            <v>1</v>
          </cell>
          <cell r="U1091" t="str">
            <v>W0J68WH</v>
          </cell>
          <cell r="V1091" t="str">
            <v>WAYSCRAP</v>
          </cell>
          <cell r="X1091" t="str">
            <v>E</v>
          </cell>
        </row>
        <row r="1092">
          <cell r="A1092" t="str">
            <v>W0J6BWH3086</v>
          </cell>
          <cell r="B1092" t="str">
            <v>58 GSM 121.5" WHITE UV/HEAT STABILIZED SB</v>
          </cell>
          <cell r="C1092" t="str">
            <v>W0J6BWH</v>
          </cell>
          <cell r="E1092" t="str">
            <v>SPUNBOND</v>
          </cell>
          <cell r="F1092" t="str">
            <v>UV/HEAT STABILIZED</v>
          </cell>
          <cell r="G1092" t="str">
            <v>WHITE</v>
          </cell>
          <cell r="I1092">
            <v>1.7105999999999999</v>
          </cell>
          <cell r="J1092" t="str">
            <v>OSY</v>
          </cell>
          <cell r="K1092">
            <v>121.5</v>
          </cell>
          <cell r="L1092" t="str">
            <v>IN</v>
          </cell>
          <cell r="O1092" t="str">
            <v>1LY</v>
          </cell>
          <cell r="P1092">
            <v>1</v>
          </cell>
          <cell r="U1092" t="str">
            <v>W0J6BWH</v>
          </cell>
          <cell r="V1092" t="str">
            <v>WAYSCRAP</v>
          </cell>
          <cell r="X1092" t="str">
            <v>E</v>
          </cell>
        </row>
        <row r="1093">
          <cell r="A1093" t="str">
            <v>W0J6DIN0457</v>
          </cell>
          <cell r="B1093" t="str">
            <v>68 GSM 18" INDUSTRIAL UV/HEAT STABILIZED SB</v>
          </cell>
          <cell r="C1093" t="str">
            <v>W0J6DIN</v>
          </cell>
          <cell r="E1093" t="str">
            <v>SPUNBOND</v>
          </cell>
          <cell r="G1093" t="str">
            <v>INDUSTRIAL</v>
          </cell>
          <cell r="H1093" t="str">
            <v>UV/HEAT STABILIZED</v>
          </cell>
          <cell r="I1093">
            <v>2</v>
          </cell>
          <cell r="J1093" t="str">
            <v>OSY</v>
          </cell>
          <cell r="K1093">
            <v>18</v>
          </cell>
          <cell r="L1093" t="str">
            <v>IN</v>
          </cell>
          <cell r="O1093" t="str">
            <v>LY</v>
          </cell>
          <cell r="P1093">
            <v>2</v>
          </cell>
          <cell r="U1093" t="str">
            <v>W0J6DIN</v>
          </cell>
          <cell r="V1093" t="str">
            <v>WAYSCRAP</v>
          </cell>
          <cell r="X1093" t="str">
            <v>A</v>
          </cell>
        </row>
        <row r="1094">
          <cell r="A1094" t="str">
            <v>W0J6DIN1499</v>
          </cell>
          <cell r="B1094" t="str">
            <v>68 GSM 59" INDUSTRIAL UV/HEAT STABILIZED SB</v>
          </cell>
          <cell r="C1094" t="str">
            <v>W0J6DIN</v>
          </cell>
          <cell r="E1094" t="str">
            <v>SPUNBOND</v>
          </cell>
          <cell r="G1094" t="str">
            <v>INDUSTRIAL</v>
          </cell>
          <cell r="H1094" t="str">
            <v>UV/HEAT STABILIZER</v>
          </cell>
          <cell r="I1094">
            <v>2.0055000000000001</v>
          </cell>
          <cell r="J1094" t="str">
            <v>OSY</v>
          </cell>
          <cell r="K1094">
            <v>59</v>
          </cell>
          <cell r="L1094" t="str">
            <v>IN</v>
          </cell>
          <cell r="O1094" t="str">
            <v>LY</v>
          </cell>
          <cell r="P1094">
            <v>1</v>
          </cell>
          <cell r="U1094" t="str">
            <v>W0J6DIN</v>
          </cell>
          <cell r="V1094" t="str">
            <v>WAYSCRAP</v>
          </cell>
          <cell r="X1094" t="str">
            <v>E</v>
          </cell>
        </row>
        <row r="1095">
          <cell r="A1095" t="str">
            <v>W0J6DIN2769</v>
          </cell>
          <cell r="B1095" t="str">
            <v>68 GSM 109" INDUSTRIAL UV/HEAT STABILIZED SB</v>
          </cell>
          <cell r="C1095" t="str">
            <v>W0J6DIN</v>
          </cell>
          <cell r="E1095" t="str">
            <v>SPUNBOND</v>
          </cell>
          <cell r="F1095" t="str">
            <v>UV/HEAT STABILIZED</v>
          </cell>
          <cell r="G1095" t="str">
            <v>INDUSTRIAL</v>
          </cell>
          <cell r="I1095">
            <v>2.0055000000000001</v>
          </cell>
          <cell r="J1095" t="str">
            <v>OSY</v>
          </cell>
          <cell r="K1095">
            <v>109</v>
          </cell>
          <cell r="L1095" t="str">
            <v>IN</v>
          </cell>
          <cell r="O1095" t="str">
            <v>LY</v>
          </cell>
          <cell r="P1095">
            <v>1</v>
          </cell>
          <cell r="U1095" t="str">
            <v>W0J6DIN</v>
          </cell>
          <cell r="V1095" t="str">
            <v>WAYSCRAP</v>
          </cell>
          <cell r="X1095" t="str">
            <v>A</v>
          </cell>
        </row>
        <row r="1096">
          <cell r="A1096" t="str">
            <v>W0J6DIN2794</v>
          </cell>
          <cell r="B1096" t="str">
            <v>68 GSM 110" INDUSTRIAL UV/HEAT STABILIZED SB</v>
          </cell>
          <cell r="C1096" t="str">
            <v>W0J6DIN</v>
          </cell>
          <cell r="E1096" t="str">
            <v>SPUNBOND</v>
          </cell>
          <cell r="G1096" t="str">
            <v>INDUSTRIAL</v>
          </cell>
          <cell r="H1096" t="str">
            <v>UV/HEAT STABILIZED</v>
          </cell>
          <cell r="I1096">
            <v>2.0055000000000001</v>
          </cell>
          <cell r="J1096" t="str">
            <v>OSY</v>
          </cell>
          <cell r="K1096">
            <v>110</v>
          </cell>
          <cell r="L1096" t="str">
            <v>IN</v>
          </cell>
          <cell r="O1096" t="str">
            <v>LY</v>
          </cell>
          <cell r="P1096">
            <v>1</v>
          </cell>
          <cell r="U1096" t="str">
            <v>W0J6DIN</v>
          </cell>
          <cell r="V1096" t="str">
            <v>WAYSCRAP</v>
          </cell>
          <cell r="X1096" t="str">
            <v>E</v>
          </cell>
        </row>
        <row r="1097">
          <cell r="A1097" t="str">
            <v>W0J6DIN2845</v>
          </cell>
          <cell r="B1097" t="str">
            <v>68 GSM 112" INDUSTRIAL UV/HEAT STABILIZED SB</v>
          </cell>
          <cell r="C1097" t="str">
            <v>W0J6DIN</v>
          </cell>
          <cell r="E1097" t="str">
            <v>SPUNBOND</v>
          </cell>
          <cell r="G1097" t="str">
            <v>INDUSTRIAL</v>
          </cell>
          <cell r="H1097" t="str">
            <v>UV/HEAT STABILIZED</v>
          </cell>
          <cell r="I1097">
            <v>2.0055000000000001</v>
          </cell>
          <cell r="J1097" t="str">
            <v>OSY</v>
          </cell>
          <cell r="K1097">
            <v>112</v>
          </cell>
          <cell r="L1097" t="str">
            <v>IN</v>
          </cell>
          <cell r="O1097" t="str">
            <v>LY</v>
          </cell>
          <cell r="P1097">
            <v>1</v>
          </cell>
          <cell r="U1097" t="str">
            <v>W0J6DIN</v>
          </cell>
          <cell r="V1097" t="str">
            <v>WAYSCRAP</v>
          </cell>
          <cell r="X1097" t="str">
            <v>E</v>
          </cell>
        </row>
        <row r="1098">
          <cell r="A1098" t="str">
            <v>W0J6DIN3073</v>
          </cell>
          <cell r="B1098" t="str">
            <v>68 GSM 121" INDUSTRIAL UV/HEAT STABILIZED SB</v>
          </cell>
          <cell r="C1098" t="str">
            <v>W0J6DIN</v>
          </cell>
          <cell r="E1098" t="str">
            <v>SPUNBOND</v>
          </cell>
          <cell r="G1098" t="str">
            <v>INDUSTRIAL</v>
          </cell>
          <cell r="H1098" t="str">
            <v>UV/HEAT STABILIZED</v>
          </cell>
          <cell r="I1098">
            <v>2</v>
          </cell>
          <cell r="J1098" t="str">
            <v>OSY</v>
          </cell>
          <cell r="K1098">
            <v>121</v>
          </cell>
          <cell r="L1098" t="str">
            <v>IN</v>
          </cell>
          <cell r="O1098" t="str">
            <v>LY</v>
          </cell>
          <cell r="P1098">
            <v>1</v>
          </cell>
          <cell r="U1098" t="str">
            <v>W0J6DIN</v>
          </cell>
          <cell r="V1098" t="str">
            <v>WAYSCRAP</v>
          </cell>
          <cell r="X1098" t="str">
            <v>A</v>
          </cell>
        </row>
        <row r="1099">
          <cell r="A1099" t="str">
            <v>W0J6DIN3150</v>
          </cell>
          <cell r="B1099" t="str">
            <v>68 GSM 124" INDUSTRIAL UV/HEAT STABILIZED SB</v>
          </cell>
          <cell r="C1099" t="str">
            <v>W0J6DIN</v>
          </cell>
          <cell r="E1099" t="str">
            <v>SPUNBOND</v>
          </cell>
          <cell r="G1099" t="str">
            <v>INDUSTRIAL</v>
          </cell>
          <cell r="H1099" t="str">
            <v>UV/HEAT STABILIZED</v>
          </cell>
          <cell r="I1099">
            <v>2.0055000000000001</v>
          </cell>
          <cell r="J1099" t="str">
            <v>OSY</v>
          </cell>
          <cell r="K1099">
            <v>124</v>
          </cell>
          <cell r="L1099" t="str">
            <v>IN</v>
          </cell>
          <cell r="O1099" t="str">
            <v>LY</v>
          </cell>
          <cell r="P1099">
            <v>1</v>
          </cell>
          <cell r="U1099" t="str">
            <v>W0J6DIN</v>
          </cell>
          <cell r="V1099" t="str">
            <v>WAYSCRAP</v>
          </cell>
          <cell r="X1099" t="str">
            <v>E</v>
          </cell>
        </row>
        <row r="1100">
          <cell r="A1100" t="str">
            <v>W0J6DWH1016</v>
          </cell>
          <cell r="B1100" t="str">
            <v>68 GSM 40" WHITE UV/HEAT STABILIZED SB</v>
          </cell>
          <cell r="C1100" t="str">
            <v>W0J6DWH</v>
          </cell>
          <cell r="E1100" t="str">
            <v>SPUNBOND</v>
          </cell>
          <cell r="G1100" t="str">
            <v>WHITE</v>
          </cell>
          <cell r="H1100" t="str">
            <v>UV HEAT/STABILIZED</v>
          </cell>
          <cell r="I1100">
            <v>2.0055000000000001</v>
          </cell>
          <cell r="J1100" t="str">
            <v>OSY</v>
          </cell>
          <cell r="K1100">
            <v>40</v>
          </cell>
          <cell r="L1100" t="str">
            <v>IN</v>
          </cell>
          <cell r="O1100" t="str">
            <v>LY</v>
          </cell>
          <cell r="P1100">
            <v>1</v>
          </cell>
          <cell r="U1100" t="str">
            <v>W0J6DWH</v>
          </cell>
          <cell r="V1100" t="str">
            <v>WAYSCRAP</v>
          </cell>
          <cell r="X1100" t="str">
            <v>A</v>
          </cell>
        </row>
        <row r="1101">
          <cell r="A1101" t="str">
            <v>W0J6DWH2794</v>
          </cell>
          <cell r="B1101" t="str">
            <v>68 GSM 110" WHITE W/UV HEAT STABILIZED SB</v>
          </cell>
          <cell r="C1101" t="str">
            <v>W0J6DWH</v>
          </cell>
          <cell r="E1101" t="str">
            <v>SPUNBOND</v>
          </cell>
          <cell r="F1101" t="str">
            <v>UV/HEAT STABILIZED</v>
          </cell>
          <cell r="G1101" t="str">
            <v>WHITE</v>
          </cell>
          <cell r="I1101">
            <v>2.0055000000000001</v>
          </cell>
          <cell r="J1101" t="str">
            <v>OSY</v>
          </cell>
          <cell r="K1101">
            <v>110</v>
          </cell>
          <cell r="L1101" t="str">
            <v>IN</v>
          </cell>
          <cell r="O1101" t="str">
            <v>LY</v>
          </cell>
          <cell r="P1101">
            <v>1</v>
          </cell>
          <cell r="U1101" t="str">
            <v>W0J6DWH</v>
          </cell>
          <cell r="V1101" t="str">
            <v>WAYSCRAP</v>
          </cell>
          <cell r="X1101" t="str">
            <v>E</v>
          </cell>
        </row>
        <row r="1102">
          <cell r="A1102" t="str">
            <v>W0J6DWH2845</v>
          </cell>
          <cell r="B1102" t="str">
            <v>68 GSM 112" WHITE UV/HEAT STABILIZED SB</v>
          </cell>
          <cell r="C1102" t="str">
            <v>W0J6DWH</v>
          </cell>
          <cell r="D1102" t="str">
            <v>PATTERN SIDE IN</v>
          </cell>
          <cell r="E1102" t="str">
            <v>SPUNBOND</v>
          </cell>
          <cell r="G1102" t="str">
            <v>WHITE</v>
          </cell>
          <cell r="H1102" t="str">
            <v>UV/HEAT STABILIZED</v>
          </cell>
          <cell r="I1102">
            <v>2.0055000000000001</v>
          </cell>
          <cell r="J1102" t="str">
            <v>OSY</v>
          </cell>
          <cell r="K1102">
            <v>112</v>
          </cell>
          <cell r="L1102" t="str">
            <v>IN</v>
          </cell>
          <cell r="O1102" t="str">
            <v>LY</v>
          </cell>
          <cell r="P1102">
            <v>1</v>
          </cell>
          <cell r="U1102" t="str">
            <v>W0J6DWH</v>
          </cell>
          <cell r="V1102" t="str">
            <v>WAYSCRAP</v>
          </cell>
          <cell r="X1102" t="str">
            <v>E</v>
          </cell>
        </row>
        <row r="1103">
          <cell r="A1103" t="str">
            <v>W0J6DWH3086</v>
          </cell>
          <cell r="B1103" t="str">
            <v>68 GSM 121.5" WHITE UV/HEAT STABILIZED SB</v>
          </cell>
          <cell r="C1103" t="str">
            <v>W0J6DWH</v>
          </cell>
          <cell r="D1103" t="str">
            <v>PATTERN SIDE IN</v>
          </cell>
          <cell r="E1103" t="str">
            <v>SPUNBOND</v>
          </cell>
          <cell r="G1103" t="str">
            <v>WHITE</v>
          </cell>
          <cell r="H1103" t="str">
            <v>UV/HEAT STABILIZED</v>
          </cell>
          <cell r="I1103">
            <v>2.0055000000000001</v>
          </cell>
          <cell r="J1103" t="str">
            <v>OSY</v>
          </cell>
          <cell r="K1103">
            <v>121.5</v>
          </cell>
          <cell r="L1103" t="str">
            <v>IN</v>
          </cell>
          <cell r="O1103" t="str">
            <v>LY</v>
          </cell>
          <cell r="P1103">
            <v>1</v>
          </cell>
          <cell r="U1103" t="str">
            <v>W0J6DWH</v>
          </cell>
          <cell r="V1103" t="str">
            <v>WAYSCRAP</v>
          </cell>
          <cell r="X1103" t="str">
            <v>E</v>
          </cell>
        </row>
        <row r="1104">
          <cell r="A1104" t="str">
            <v>W0J6DWH3150</v>
          </cell>
          <cell r="B1104" t="str">
            <v>68 GSM 124" WHITE UV/HEAT STABILIZED SB</v>
          </cell>
          <cell r="C1104" t="str">
            <v>W0J6DWH</v>
          </cell>
          <cell r="E1104" t="str">
            <v>SPUNBOND</v>
          </cell>
          <cell r="G1104" t="str">
            <v>WHITE</v>
          </cell>
          <cell r="H1104" t="str">
            <v>UV/HEAT STABILIZED</v>
          </cell>
          <cell r="I1104">
            <v>2.0055000000000001</v>
          </cell>
          <cell r="J1104" t="str">
            <v>OSY</v>
          </cell>
          <cell r="K1104">
            <v>124</v>
          </cell>
          <cell r="L1104" t="str">
            <v>IN</v>
          </cell>
          <cell r="O1104" t="str">
            <v>LY</v>
          </cell>
          <cell r="P1104">
            <v>1</v>
          </cell>
          <cell r="U1104" t="str">
            <v>W0J6DWH</v>
          </cell>
          <cell r="V1104" t="str">
            <v>WAYSCRAP</v>
          </cell>
          <cell r="X1104" t="str">
            <v>E</v>
          </cell>
        </row>
        <row r="1105">
          <cell r="A1105" t="str">
            <v>W0J75CF3150</v>
          </cell>
          <cell r="B1105" t="str">
            <v>1.10 OSY 124" COFFEE UV/HEAT STABILIZED SB</v>
          </cell>
          <cell r="C1105" t="str">
            <v>W0J75CF</v>
          </cell>
          <cell r="E1105" t="str">
            <v>SPUNBOND</v>
          </cell>
          <cell r="G1105" t="str">
            <v>COFFEE</v>
          </cell>
          <cell r="H1105" t="str">
            <v>UV/HEAT STABILIZED</v>
          </cell>
          <cell r="I1105">
            <v>1.1000000000000001</v>
          </cell>
          <cell r="J1105" t="str">
            <v>OSY</v>
          </cell>
          <cell r="K1105">
            <v>124</v>
          </cell>
          <cell r="L1105" t="str">
            <v>IN</v>
          </cell>
          <cell r="O1105" t="str">
            <v>LY</v>
          </cell>
          <cell r="P1105">
            <v>1</v>
          </cell>
          <cell r="U1105" t="str">
            <v>W0J75CF</v>
          </cell>
          <cell r="V1105" t="str">
            <v>WAYSCRAP</v>
          </cell>
          <cell r="X1105" t="str">
            <v>B</v>
          </cell>
        </row>
        <row r="1106">
          <cell r="A1106" t="str">
            <v>W0J85BL0610</v>
          </cell>
          <cell r="B1106" t="str">
            <v>1.25 OSY 24" BLACK UV/HEAT STABILIZED SB</v>
          </cell>
          <cell r="C1106" t="str">
            <v>W0J85BL</v>
          </cell>
          <cell r="E1106" t="str">
            <v>SPUNBOND</v>
          </cell>
          <cell r="G1106" t="str">
            <v>BLACK</v>
          </cell>
          <cell r="H1106" t="str">
            <v>UV/HEAT STABILIZED</v>
          </cell>
          <cell r="I1106">
            <v>1.25</v>
          </cell>
          <cell r="J1106" t="str">
            <v>OSY</v>
          </cell>
          <cell r="K1106">
            <v>24</v>
          </cell>
          <cell r="L1106" t="str">
            <v>IN</v>
          </cell>
          <cell r="O1106" t="str">
            <v>LY</v>
          </cell>
          <cell r="P1106">
            <v>1</v>
          </cell>
          <cell r="U1106" t="str">
            <v>W0J85BL</v>
          </cell>
          <cell r="V1106" t="str">
            <v>WAYSCRAP</v>
          </cell>
          <cell r="X1106" t="str">
            <v>B</v>
          </cell>
        </row>
        <row r="1107">
          <cell r="A1107" t="str">
            <v>W0J85BL0914</v>
          </cell>
          <cell r="B1107" t="str">
            <v>1.25 OSY 36" BLACK UV/HEAT STABILIZED SB</v>
          </cell>
          <cell r="C1107" t="str">
            <v>W0J85BL</v>
          </cell>
          <cell r="E1107" t="str">
            <v>SPUNBOND</v>
          </cell>
          <cell r="G1107" t="str">
            <v>BLACK</v>
          </cell>
          <cell r="H1107" t="str">
            <v>UV/HEAT STABILIZED</v>
          </cell>
          <cell r="I1107">
            <v>1.25</v>
          </cell>
          <cell r="J1107" t="str">
            <v>OSY</v>
          </cell>
          <cell r="K1107">
            <v>36</v>
          </cell>
          <cell r="L1107" t="str">
            <v>IN</v>
          </cell>
          <cell r="O1107" t="str">
            <v>LY</v>
          </cell>
          <cell r="P1107">
            <v>1</v>
          </cell>
          <cell r="U1107" t="str">
            <v>W0J85BL</v>
          </cell>
          <cell r="V1107" t="str">
            <v>WAYSCRAP</v>
          </cell>
          <cell r="X1107" t="str">
            <v>B</v>
          </cell>
        </row>
        <row r="1108">
          <cell r="A1108" t="str">
            <v>W0J85BL1575</v>
          </cell>
          <cell r="B1108" t="str">
            <v>1.25 OSY 62" BLACK W/UV SB</v>
          </cell>
          <cell r="C1108" t="str">
            <v>W0J85BL</v>
          </cell>
          <cell r="E1108" t="str">
            <v>SPUNBOND</v>
          </cell>
          <cell r="G1108" t="str">
            <v>BLACK</v>
          </cell>
          <cell r="H1108" t="str">
            <v>UV/HEAT STABILIZER</v>
          </cell>
          <cell r="I1108">
            <v>1.25</v>
          </cell>
          <cell r="J1108" t="str">
            <v>OSY</v>
          </cell>
          <cell r="K1108">
            <v>62</v>
          </cell>
          <cell r="L1108" t="str">
            <v>IN</v>
          </cell>
          <cell r="O1108" t="str">
            <v>LY</v>
          </cell>
          <cell r="P1108">
            <v>1</v>
          </cell>
          <cell r="U1108" t="str">
            <v>W0J85BL</v>
          </cell>
          <cell r="V1108" t="str">
            <v>WAYSCRAP</v>
          </cell>
          <cell r="X1108" t="str">
            <v>B</v>
          </cell>
        </row>
        <row r="1109">
          <cell r="A1109" t="str">
            <v>W0J85BL1829</v>
          </cell>
          <cell r="B1109" t="str">
            <v>1.25 OSY 72" BLACK UV/HEAT STABILIZED SB</v>
          </cell>
          <cell r="C1109" t="str">
            <v>W0J85BL</v>
          </cell>
          <cell r="E1109" t="str">
            <v>SPUNBOND</v>
          </cell>
          <cell r="G1109" t="str">
            <v>BLACK</v>
          </cell>
          <cell r="H1109" t="str">
            <v>UV/HEAT STABILIZED</v>
          </cell>
          <cell r="I1109">
            <v>1.25</v>
          </cell>
          <cell r="J1109" t="str">
            <v>OSY</v>
          </cell>
          <cell r="K1109">
            <v>72</v>
          </cell>
          <cell r="L1109" t="str">
            <v>IN</v>
          </cell>
          <cell r="O1109" t="str">
            <v>LY</v>
          </cell>
          <cell r="P1109">
            <v>1</v>
          </cell>
          <cell r="U1109" t="str">
            <v>W0J85BL</v>
          </cell>
          <cell r="V1109" t="str">
            <v>WAYSCRAP</v>
          </cell>
          <cell r="X1109" t="str">
            <v>B</v>
          </cell>
        </row>
        <row r="1110">
          <cell r="A1110" t="str">
            <v>W0J85WH3150</v>
          </cell>
          <cell r="B1110" t="str">
            <v>1.25 OSY 124" WHITE UV/HEAT STABILIZED UNTRIMMED SB</v>
          </cell>
          <cell r="C1110" t="str">
            <v>W0J85WH</v>
          </cell>
          <cell r="E1110" t="str">
            <v>SPUNBOND</v>
          </cell>
          <cell r="G1110" t="str">
            <v>WHITE</v>
          </cell>
          <cell r="H1110" t="str">
            <v>UV/HEAT STABILIZED</v>
          </cell>
          <cell r="I1110">
            <v>1.25</v>
          </cell>
          <cell r="J1110" t="str">
            <v>OSY</v>
          </cell>
          <cell r="K1110">
            <v>124</v>
          </cell>
          <cell r="L1110" t="str">
            <v>IN</v>
          </cell>
          <cell r="O1110" t="str">
            <v>LY</v>
          </cell>
          <cell r="P1110">
            <v>1</v>
          </cell>
          <cell r="U1110" t="str">
            <v>W0J85WH</v>
          </cell>
          <cell r="V1110" t="str">
            <v>WAYSCRAP</v>
          </cell>
          <cell r="X1110" t="str">
            <v>E</v>
          </cell>
        </row>
        <row r="1111">
          <cell r="A1111" t="str">
            <v>W0J8AGF3150</v>
          </cell>
          <cell r="B1111" t="str">
            <v>1.60 OSY 124" LIGHT GRAY UV/HEAT SB</v>
          </cell>
          <cell r="C1111" t="str">
            <v>W0J8AGF</v>
          </cell>
          <cell r="E1111" t="str">
            <v>SPUNBOND</v>
          </cell>
          <cell r="G1111" t="str">
            <v>LIGHT GRAY</v>
          </cell>
          <cell r="H1111" t="str">
            <v>UV/HEAT STABILIZED</v>
          </cell>
          <cell r="I1111">
            <v>1.6</v>
          </cell>
          <cell r="J1111" t="str">
            <v>OSY</v>
          </cell>
          <cell r="K1111">
            <v>124</v>
          </cell>
          <cell r="L1111" t="str">
            <v>IN</v>
          </cell>
          <cell r="O1111" t="str">
            <v>LY</v>
          </cell>
          <cell r="P1111">
            <v>1</v>
          </cell>
          <cell r="U1111" t="str">
            <v>W0J8AGF</v>
          </cell>
          <cell r="V1111" t="str">
            <v>WAYSCRAP</v>
          </cell>
          <cell r="X1111" t="str">
            <v>A</v>
          </cell>
        </row>
        <row r="1112">
          <cell r="A1112" t="str">
            <v>W0J98NB3150</v>
          </cell>
          <cell r="B1112" t="str">
            <v>1.45 OSY 124" NATIONAL BLUE UV/HEAT STABILIZED SB</v>
          </cell>
          <cell r="C1112" t="str">
            <v>W0J98NB</v>
          </cell>
          <cell r="E1112" t="str">
            <v>SPUNBOND</v>
          </cell>
          <cell r="G1112" t="str">
            <v>NATIONAL BLUE</v>
          </cell>
          <cell r="H1112" t="str">
            <v>UV/HEAT STABILIZED</v>
          </cell>
          <cell r="I1112">
            <v>1.45</v>
          </cell>
          <cell r="J1112" t="str">
            <v>OSY</v>
          </cell>
          <cell r="K1112">
            <v>124</v>
          </cell>
          <cell r="L1112" t="str">
            <v>IN</v>
          </cell>
          <cell r="O1112" t="str">
            <v>LY</v>
          </cell>
          <cell r="P1112">
            <v>1</v>
          </cell>
          <cell r="U1112" t="str">
            <v>W0J98NB</v>
          </cell>
          <cell r="V1112" t="str">
            <v>WAYSCRAP</v>
          </cell>
          <cell r="X1112" t="str">
            <v>B</v>
          </cell>
        </row>
        <row r="1113">
          <cell r="A1113" t="str">
            <v>W0J9BWH1524</v>
          </cell>
          <cell r="B1113" t="str">
            <v>1.75 OSY 60" WHITE UV/HEAT STABILIZED SB</v>
          </cell>
          <cell r="C1113" t="str">
            <v>W0J9BWH</v>
          </cell>
          <cell r="D1113" t="str">
            <v>PATTERN SIDE IN</v>
          </cell>
          <cell r="E1113" t="str">
            <v>SPUNBOND</v>
          </cell>
          <cell r="G1113" t="str">
            <v>WHITE</v>
          </cell>
          <cell r="H1113" t="str">
            <v>UV/HEAT STABILIZED</v>
          </cell>
          <cell r="I1113">
            <v>1.75</v>
          </cell>
          <cell r="J1113" t="str">
            <v>OSY</v>
          </cell>
          <cell r="K1113">
            <v>60</v>
          </cell>
          <cell r="L1113" t="str">
            <v>IN</v>
          </cell>
          <cell r="O1113" t="str">
            <v>LY</v>
          </cell>
          <cell r="P1113">
            <v>1</v>
          </cell>
          <cell r="U1113" t="str">
            <v>W0J9BWH</v>
          </cell>
          <cell r="V1113" t="str">
            <v>WAYSCRAP</v>
          </cell>
          <cell r="X1113" t="str">
            <v>A</v>
          </cell>
        </row>
        <row r="1114">
          <cell r="A1114" t="str">
            <v>W0J9BWH3150</v>
          </cell>
          <cell r="B1114" t="str">
            <v>1.75 OSY 124" WHITE UV/HEAT STABILIZED SB</v>
          </cell>
          <cell r="C1114" t="str">
            <v>W0J9BWH</v>
          </cell>
          <cell r="E1114" t="str">
            <v>SPUNBOND</v>
          </cell>
          <cell r="F1114" t="str">
            <v>UV/HEAT STABILIZED</v>
          </cell>
          <cell r="G1114" t="str">
            <v>WHITE</v>
          </cell>
          <cell r="I1114">
            <v>1.75</v>
          </cell>
          <cell r="J1114" t="str">
            <v>OSY</v>
          </cell>
          <cell r="K1114">
            <v>124</v>
          </cell>
          <cell r="L1114" t="str">
            <v>IN</v>
          </cell>
          <cell r="O1114" t="str">
            <v>LY</v>
          </cell>
          <cell r="P1114">
            <v>1</v>
          </cell>
          <cell r="U1114" t="str">
            <v>W0J9BWH</v>
          </cell>
          <cell r="V1114" t="str">
            <v>WAYSCRAP</v>
          </cell>
          <cell r="X1114" t="str">
            <v>A</v>
          </cell>
        </row>
        <row r="1115">
          <cell r="A1115" t="str">
            <v>W0J9BWH3200</v>
          </cell>
          <cell r="B1115" t="str">
            <v>1.75 OSY 126" WHITE UV/HEAT STABILIZED SB</v>
          </cell>
          <cell r="C1115" t="str">
            <v>W0J9BWH</v>
          </cell>
          <cell r="D1115" t="str">
            <v>PATTERN SIDE IN</v>
          </cell>
          <cell r="E1115" t="str">
            <v>SPUNBOND</v>
          </cell>
          <cell r="G1115" t="str">
            <v>WHITE</v>
          </cell>
          <cell r="H1115" t="str">
            <v>UV/HEAT STABILIZED</v>
          </cell>
          <cell r="I1115">
            <v>1.75</v>
          </cell>
          <cell r="J1115" t="str">
            <v>OSY</v>
          </cell>
          <cell r="K1115">
            <v>126</v>
          </cell>
          <cell r="L1115" t="str">
            <v>IN</v>
          </cell>
          <cell r="O1115" t="str">
            <v>LY</v>
          </cell>
          <cell r="P1115">
            <v>1</v>
          </cell>
          <cell r="U1115" t="str">
            <v>W0J9BWH</v>
          </cell>
          <cell r="V1115" t="str">
            <v>WAYSCRAP</v>
          </cell>
          <cell r="X1115" t="str">
            <v>A</v>
          </cell>
        </row>
        <row r="1116">
          <cell r="A1116" t="str">
            <v>W0K7NBL3061</v>
          </cell>
          <cell r="B1116" t="str">
            <v>3.50 OSY 120.5" BLACK UV/FR SB</v>
          </cell>
          <cell r="C1116" t="str">
            <v>W0K7NBL</v>
          </cell>
          <cell r="E1116" t="str">
            <v>SPUNBOND</v>
          </cell>
          <cell r="G1116" t="str">
            <v>BLACK</v>
          </cell>
          <cell r="H1116" t="str">
            <v>UV/FR</v>
          </cell>
          <cell r="I1116">
            <v>3.5</v>
          </cell>
          <cell r="J1116" t="str">
            <v>OSY</v>
          </cell>
          <cell r="K1116">
            <v>120.5</v>
          </cell>
          <cell r="L1116" t="str">
            <v>IN</v>
          </cell>
          <cell r="O1116" t="str">
            <v>LY</v>
          </cell>
          <cell r="P1116">
            <v>1</v>
          </cell>
          <cell r="U1116" t="str">
            <v>W0K7NBL</v>
          </cell>
          <cell r="V1116" t="str">
            <v>WAYSCRAP</v>
          </cell>
          <cell r="X1116" t="str">
            <v>B</v>
          </cell>
        </row>
        <row r="1117">
          <cell r="A1117" t="str">
            <v>W0K7NBL3150</v>
          </cell>
          <cell r="B1117" t="str">
            <v>3.50 OSY 124" BLACK UV/FR SB</v>
          </cell>
          <cell r="C1117" t="str">
            <v>W0K7NBL</v>
          </cell>
          <cell r="E1117" t="str">
            <v>SPUNBOND</v>
          </cell>
          <cell r="G1117" t="str">
            <v>BLACK</v>
          </cell>
          <cell r="H1117" t="str">
            <v>UV/FR</v>
          </cell>
          <cell r="I1117">
            <v>3.5</v>
          </cell>
          <cell r="J1117" t="str">
            <v>OSY</v>
          </cell>
          <cell r="K1117">
            <v>124</v>
          </cell>
          <cell r="L1117" t="str">
            <v>IN</v>
          </cell>
          <cell r="O1117" t="str">
            <v>LY</v>
          </cell>
          <cell r="P1117">
            <v>1</v>
          </cell>
          <cell r="U1117" t="str">
            <v>W0K7NBL</v>
          </cell>
          <cell r="V1117" t="str">
            <v>WAYSCRAP</v>
          </cell>
          <cell r="X1117" t="str">
            <v>B</v>
          </cell>
        </row>
        <row r="1118">
          <cell r="A1118" t="str">
            <v>W0L7NBL1575</v>
          </cell>
          <cell r="B1118" t="str">
            <v>3.50 OSY 62" BLACK FR SB</v>
          </cell>
          <cell r="C1118" t="str">
            <v>W0K7NBL</v>
          </cell>
          <cell r="E1118" t="str">
            <v>SPUNBOND</v>
          </cell>
          <cell r="G1118" t="str">
            <v>BLACK</v>
          </cell>
          <cell r="H1118" t="str">
            <v>FLAME RETARDANT</v>
          </cell>
          <cell r="I1118">
            <v>3.5</v>
          </cell>
          <cell r="J1118" t="str">
            <v>OSY</v>
          </cell>
          <cell r="K1118">
            <v>62</v>
          </cell>
          <cell r="L1118" t="str">
            <v>IN</v>
          </cell>
          <cell r="O1118" t="str">
            <v>LY</v>
          </cell>
          <cell r="P1118">
            <v>1</v>
          </cell>
          <cell r="U1118" t="str">
            <v>W0L7NBL</v>
          </cell>
          <cell r="V1118" t="str">
            <v>WAYSCRAP</v>
          </cell>
          <cell r="X1118" t="str">
            <v>A</v>
          </cell>
        </row>
        <row r="1119">
          <cell r="A1119" t="str">
            <v>W0L7NBL3061</v>
          </cell>
          <cell r="B1119" t="str">
            <v>3.50 OSY 120.5" BLACK FR SB</v>
          </cell>
          <cell r="C1119" t="str">
            <v>W0K7NBL</v>
          </cell>
          <cell r="E1119" t="str">
            <v>SPUNBOND</v>
          </cell>
          <cell r="G1119" t="str">
            <v>BLACK</v>
          </cell>
          <cell r="H1119" t="str">
            <v>FLAME RETARDANT</v>
          </cell>
          <cell r="I1119">
            <v>3.5</v>
          </cell>
          <cell r="J1119" t="str">
            <v>OSY</v>
          </cell>
          <cell r="K1119">
            <v>120.5</v>
          </cell>
          <cell r="L1119" t="str">
            <v>IN</v>
          </cell>
          <cell r="O1119" t="str">
            <v>LY</v>
          </cell>
          <cell r="P1119">
            <v>1</v>
          </cell>
          <cell r="U1119" t="str">
            <v>W0L7NBL</v>
          </cell>
          <cell r="V1119" t="str">
            <v>WAYSCRAP</v>
          </cell>
          <cell r="X1119" t="str">
            <v>B</v>
          </cell>
        </row>
        <row r="1120">
          <cell r="A1120" t="str">
            <v>W0L7NBL3150</v>
          </cell>
          <cell r="B1120" t="str">
            <v>3.50 OSY 124" BLACK FR SB</v>
          </cell>
          <cell r="C1120" t="str">
            <v>W0K7NBL</v>
          </cell>
          <cell r="E1120" t="str">
            <v>SPUNBOND</v>
          </cell>
          <cell r="G1120" t="str">
            <v>BLACK</v>
          </cell>
          <cell r="H1120" t="str">
            <v>FLAME RETARDANT</v>
          </cell>
          <cell r="I1120">
            <v>3.5</v>
          </cell>
          <cell r="J1120" t="str">
            <v>OSY</v>
          </cell>
          <cell r="K1120">
            <v>124</v>
          </cell>
          <cell r="L1120" t="str">
            <v>IN</v>
          </cell>
          <cell r="O1120" t="str">
            <v>LY</v>
          </cell>
          <cell r="P1120">
            <v>1</v>
          </cell>
          <cell r="U1120" t="str">
            <v>W0L7NBL</v>
          </cell>
          <cell r="V1120" t="str">
            <v>WAYSCRAP</v>
          </cell>
          <cell r="X1120" t="str">
            <v>A</v>
          </cell>
        </row>
        <row r="1121">
          <cell r="A1121" t="str">
            <v>W129CA11524</v>
          </cell>
          <cell r="B1121" t="str">
            <v>1.90 OSY 60" WHITE SBPP/MPF ANTISTATIC</v>
          </cell>
          <cell r="C1121" t="str">
            <v>W129CA1</v>
          </cell>
          <cell r="E1121" t="str">
            <v>ADVANCED COMPOSITES</v>
          </cell>
          <cell r="F1121" t="str">
            <v>ADVANCED COMPOSITES</v>
          </cell>
          <cell r="H1121" t="str">
            <v>ANTISTATIC</v>
          </cell>
          <cell r="I1121">
            <v>1.9</v>
          </cell>
          <cell r="J1121" t="str">
            <v>OSY</v>
          </cell>
          <cell r="K1121">
            <v>60</v>
          </cell>
          <cell r="L1121" t="str">
            <v>IN</v>
          </cell>
          <cell r="O1121" t="str">
            <v>LY</v>
          </cell>
          <cell r="P1121">
            <v>1</v>
          </cell>
          <cell r="U1121" t="str">
            <v>W129CA1</v>
          </cell>
          <cell r="V1121" t="str">
            <v>WAYSCRAP</v>
          </cell>
          <cell r="X1121" t="str">
            <v>D</v>
          </cell>
        </row>
        <row r="1122">
          <cell r="A1122" t="str">
            <v>W3340NW0145</v>
          </cell>
          <cell r="B1122" t="str">
            <v>20 GSM 145 MM WHITE SBPE</v>
          </cell>
          <cell r="C1122" t="str">
            <v>W3340NW</v>
          </cell>
          <cell r="E1122" t="str">
            <v>SPUNBOND POLYETHYLENE</v>
          </cell>
          <cell r="G1122" t="str">
            <v>WHITE</v>
          </cell>
          <cell r="H1122" t="str">
            <v>SURFACTANT</v>
          </cell>
          <cell r="I1122">
            <v>0.58989999999999998</v>
          </cell>
          <cell r="J1122" t="str">
            <v>OSY</v>
          </cell>
          <cell r="K1122">
            <v>5.7087000000000003</v>
          </cell>
          <cell r="L1122" t="str">
            <v>IN</v>
          </cell>
          <cell r="O1122" t="str">
            <v>LY</v>
          </cell>
          <cell r="P1122">
            <v>8</v>
          </cell>
          <cell r="U1122" t="str">
            <v>W3340NW</v>
          </cell>
          <cell r="V1122" t="str">
            <v>WAYSCRAP-PE</v>
          </cell>
          <cell r="X1122" t="str">
            <v>B</v>
          </cell>
        </row>
        <row r="1123">
          <cell r="A1123" t="str">
            <v>W3348NS0145</v>
          </cell>
          <cell r="B1123" t="str">
            <v>24 GSM 145 MM WHITE SBPE</v>
          </cell>
          <cell r="C1123" t="str">
            <v>W3348NW</v>
          </cell>
          <cell r="E1123" t="str">
            <v>SPUNBOND POLYETHYLENE</v>
          </cell>
          <cell r="G1123" t="str">
            <v>WHITE</v>
          </cell>
          <cell r="H1123" t="str">
            <v>SURFACTANT</v>
          </cell>
          <cell r="I1123">
            <v>0.70779999999999998</v>
          </cell>
          <cell r="J1123" t="str">
            <v>OSY</v>
          </cell>
          <cell r="K1123">
            <v>5.7087000000000003</v>
          </cell>
          <cell r="L1123" t="str">
            <v>IN</v>
          </cell>
          <cell r="O1123" t="str">
            <v>LY</v>
          </cell>
          <cell r="P1123">
            <v>8</v>
          </cell>
          <cell r="U1123" t="str">
            <v>W3348NS</v>
          </cell>
          <cell r="V1123" t="str">
            <v>WAYSCRAP-PE</v>
          </cell>
          <cell r="X1123" t="str">
            <v>B</v>
          </cell>
        </row>
        <row r="1124">
          <cell r="A1124" t="str">
            <v>W3348NS0155</v>
          </cell>
          <cell r="B1124" t="str">
            <v>24 GSM 155 MM WHITE SBPE</v>
          </cell>
          <cell r="C1124" t="str">
            <v>W3348NW</v>
          </cell>
          <cell r="E1124" t="str">
            <v>SPUNBOND POLYETHYLENE</v>
          </cell>
          <cell r="G1124" t="str">
            <v>WHITE</v>
          </cell>
          <cell r="H1124" t="str">
            <v>SURFACTANT</v>
          </cell>
          <cell r="I1124">
            <v>0.70779999999999998</v>
          </cell>
          <cell r="J1124" t="str">
            <v>OSY</v>
          </cell>
          <cell r="K1124">
            <v>6.1024000000000003</v>
          </cell>
          <cell r="L1124" t="str">
            <v>IN</v>
          </cell>
          <cell r="O1124" t="str">
            <v>LY</v>
          </cell>
          <cell r="P1124">
            <v>8</v>
          </cell>
          <cell r="U1124" t="str">
            <v>W3348NS</v>
          </cell>
          <cell r="V1124" t="str">
            <v>WAYSCRAP-PE</v>
          </cell>
          <cell r="X1124" t="str">
            <v>B</v>
          </cell>
        </row>
        <row r="1125">
          <cell r="A1125" t="str">
            <v>W3348NW0145</v>
          </cell>
          <cell r="B1125" t="str">
            <v>24 GSM 145 MM WHITE SBPE</v>
          </cell>
          <cell r="C1125" t="str">
            <v>W3348NW</v>
          </cell>
          <cell r="E1125" t="str">
            <v>SPUNBOND POLYETHYLENE</v>
          </cell>
          <cell r="G1125" t="str">
            <v>WHITE</v>
          </cell>
          <cell r="H1125" t="str">
            <v>SURFACTANT</v>
          </cell>
          <cell r="I1125">
            <v>0.70779999999999998</v>
          </cell>
          <cell r="J1125" t="str">
            <v>OSY</v>
          </cell>
          <cell r="K1125">
            <v>5.7087000000000003</v>
          </cell>
          <cell r="L1125" t="str">
            <v>IN</v>
          </cell>
          <cell r="O1125" t="str">
            <v>LY</v>
          </cell>
          <cell r="P1125">
            <v>8</v>
          </cell>
          <cell r="U1125" t="str">
            <v>W3348NW</v>
          </cell>
          <cell r="V1125" t="str">
            <v>WAYSCRAP-PE</v>
          </cell>
          <cell r="X1125" t="str">
            <v>B</v>
          </cell>
        </row>
        <row r="1126">
          <cell r="A1126" t="str">
            <v>W3348NW0155</v>
          </cell>
          <cell r="B1126" t="str">
            <v>24 GSM 155 MM WHITE SBPE</v>
          </cell>
          <cell r="C1126" t="str">
            <v>W3348NW</v>
          </cell>
          <cell r="E1126" t="str">
            <v>SPUNBOND POLYETHYLENE</v>
          </cell>
          <cell r="G1126" t="str">
            <v>WHITE</v>
          </cell>
          <cell r="H1126" t="str">
            <v>SURFACTANT</v>
          </cell>
          <cell r="I1126">
            <v>0.70779999999999998</v>
          </cell>
          <cell r="J1126" t="str">
            <v>OSY</v>
          </cell>
          <cell r="K1126">
            <v>6.1024000000000003</v>
          </cell>
          <cell r="L1126" t="str">
            <v>IN</v>
          </cell>
          <cell r="O1126" t="str">
            <v>LY</v>
          </cell>
          <cell r="P1126">
            <v>8</v>
          </cell>
          <cell r="U1126" t="str">
            <v>W3348NW</v>
          </cell>
          <cell r="V1126" t="str">
            <v>WAYSCRAP-PE</v>
          </cell>
          <cell r="X1126" t="str">
            <v>B</v>
          </cell>
        </row>
        <row r="1127">
          <cell r="A1127" t="str">
            <v>W3348NW0432</v>
          </cell>
          <cell r="B1127" t="str">
            <v>24 GSM 432 MM WHITE SBPE</v>
          </cell>
          <cell r="C1127" t="str">
            <v>W3348NW</v>
          </cell>
          <cell r="E1127" t="str">
            <v>SPUNBOND POLYETHYLENE</v>
          </cell>
          <cell r="G1127" t="str">
            <v>WHITE</v>
          </cell>
          <cell r="H1127" t="str">
            <v>SURFACTANT</v>
          </cell>
          <cell r="I1127">
            <v>0.70779999999999998</v>
          </cell>
          <cell r="J1127" t="str">
            <v>OSY</v>
          </cell>
          <cell r="K1127">
            <v>17.007899999999999</v>
          </cell>
          <cell r="L1127" t="str">
            <v>IN</v>
          </cell>
          <cell r="O1127" t="str">
            <v>LY</v>
          </cell>
          <cell r="P1127">
            <v>2</v>
          </cell>
          <cell r="U1127" t="str">
            <v>W3348NW</v>
          </cell>
          <cell r="V1127" t="str">
            <v>WAYSCRAP-PE</v>
          </cell>
          <cell r="X1127" t="str">
            <v>B</v>
          </cell>
        </row>
        <row r="1128">
          <cell r="A1128" t="str">
            <v>W3354NW0145</v>
          </cell>
          <cell r="B1128" t="str">
            <v>SPUNBONDED NONWOVEN POLYBOND SBPE 145 MM</v>
          </cell>
          <cell r="C1128" t="str">
            <v>W3354NW</v>
          </cell>
          <cell r="E1128" t="str">
            <v>SPUNBOND POLYETHYLENE</v>
          </cell>
          <cell r="G1128" t="str">
            <v>WHITE</v>
          </cell>
          <cell r="H1128" t="str">
            <v>SURFACTANT</v>
          </cell>
          <cell r="I1128">
            <v>0.79630000000000001</v>
          </cell>
          <cell r="J1128" t="str">
            <v>OSY</v>
          </cell>
          <cell r="K1128">
            <v>5.7087000000000003</v>
          </cell>
          <cell r="L1128" t="str">
            <v>IN</v>
          </cell>
          <cell r="O1128" t="str">
            <v>LY</v>
          </cell>
          <cell r="P1128">
            <v>8</v>
          </cell>
          <cell r="U1128" t="str">
            <v>W3354NW</v>
          </cell>
          <cell r="V1128" t="str">
            <v>WAYSCRAP-PE</v>
          </cell>
          <cell r="X1128" t="str">
            <v>A</v>
          </cell>
        </row>
        <row r="1129">
          <cell r="A1129" t="str">
            <v>W3354NW0237</v>
          </cell>
          <cell r="B1129" t="str">
            <v>SPUNBONDED NONWOVEN POLYBOND SBPE 237 MM</v>
          </cell>
          <cell r="C1129" t="str">
            <v>W3354NW</v>
          </cell>
          <cell r="E1129" t="str">
            <v>SPUNBOND POLYETHYLENE</v>
          </cell>
          <cell r="G1129" t="str">
            <v>WHITE</v>
          </cell>
          <cell r="H1129" t="str">
            <v>SURFACTANT</v>
          </cell>
          <cell r="I1129">
            <v>0.79630999999999996</v>
          </cell>
          <cell r="J1129" t="str">
            <v>OSY</v>
          </cell>
          <cell r="K1129">
            <v>9.3307099999999998</v>
          </cell>
          <cell r="L1129" t="str">
            <v>IN</v>
          </cell>
          <cell r="O1129" t="str">
            <v>LY</v>
          </cell>
          <cell r="U1129" t="str">
            <v>W3354NW</v>
          </cell>
          <cell r="V1129" t="str">
            <v>WAYSCRAP-PE</v>
          </cell>
          <cell r="X1129" t="str">
            <v>A</v>
          </cell>
        </row>
        <row r="1130">
          <cell r="A1130" t="str">
            <v>W3354NW0246</v>
          </cell>
          <cell r="B1130" t="str">
            <v>SPUNBONDED NONWOVEN POLYBOND SBPE 246 MM</v>
          </cell>
          <cell r="C1130" t="str">
            <v>W3354NW</v>
          </cell>
          <cell r="E1130" t="str">
            <v>SPUNBOND POLYETHYLENE</v>
          </cell>
          <cell r="G1130" t="str">
            <v>WHITE</v>
          </cell>
          <cell r="H1130" t="str">
            <v>SURFACTANT</v>
          </cell>
          <cell r="I1130">
            <v>0.79630000000000001</v>
          </cell>
          <cell r="J1130" t="str">
            <v>OSY</v>
          </cell>
          <cell r="K1130">
            <v>9.6850400000000008</v>
          </cell>
          <cell r="L1130" t="str">
            <v>IN</v>
          </cell>
          <cell r="O1130" t="str">
            <v>LY</v>
          </cell>
          <cell r="P1130">
            <v>5</v>
          </cell>
          <cell r="U1130" t="str">
            <v>W3354NW</v>
          </cell>
          <cell r="V1130" t="str">
            <v>WAYSCRAP-PE</v>
          </cell>
          <cell r="X1130" t="str">
            <v>A</v>
          </cell>
        </row>
        <row r="1131">
          <cell r="A1131" t="str">
            <v>W3354NW0262</v>
          </cell>
          <cell r="B1131" t="str">
            <v>SPUNBONDED NONWOVEN POLYBOND SBPE 262 MM</v>
          </cell>
          <cell r="C1131" t="str">
            <v>W3354NW</v>
          </cell>
          <cell r="E1131" t="str">
            <v>SPUNBOND POLYETHYLENE</v>
          </cell>
          <cell r="G1131" t="str">
            <v>WHITE</v>
          </cell>
          <cell r="H1131" t="str">
            <v>SURFACTANT</v>
          </cell>
          <cell r="I1131">
            <v>0.79630999999999996</v>
          </cell>
          <cell r="J1131" t="str">
            <v>OSY</v>
          </cell>
          <cell r="K1131">
            <v>10.314959999999999</v>
          </cell>
          <cell r="L1131" t="str">
            <v>IN</v>
          </cell>
          <cell r="O1131" t="str">
            <v>LY</v>
          </cell>
          <cell r="P1131">
            <v>4</v>
          </cell>
          <cell r="U1131" t="str">
            <v>W3354NW</v>
          </cell>
          <cell r="V1131" t="str">
            <v>WAYSCRAP-PE</v>
          </cell>
          <cell r="X1131" t="str">
            <v>A</v>
          </cell>
        </row>
        <row r="1132">
          <cell r="A1132" t="str">
            <v>W3354WH1295</v>
          </cell>
          <cell r="B1132" t="str">
            <v>27 GSM 51" WHITE PE W/SURFACTANT</v>
          </cell>
          <cell r="C1132" t="str">
            <v>W3354WH</v>
          </cell>
          <cell r="E1132" t="str">
            <v>SPUNBOND POLYETHYLENE</v>
          </cell>
          <cell r="F1132" t="str">
            <v>SURFACTANT TREATED</v>
          </cell>
          <cell r="G1132" t="str">
            <v>WHITE</v>
          </cell>
          <cell r="H1132" t="str">
            <v>SURFACTANT</v>
          </cell>
          <cell r="I1132">
            <v>0.79630000000000001</v>
          </cell>
          <cell r="J1132" t="str">
            <v>OSY</v>
          </cell>
          <cell r="K1132">
            <v>51</v>
          </cell>
          <cell r="L1132" t="str">
            <v>IN</v>
          </cell>
          <cell r="O1132" t="str">
            <v>LY</v>
          </cell>
          <cell r="P1132">
            <v>1</v>
          </cell>
          <cell r="U1132" t="str">
            <v>W3354WH</v>
          </cell>
          <cell r="V1132" t="str">
            <v>WAYSCRAP-PE</v>
          </cell>
          <cell r="X1132" t="str">
            <v>A</v>
          </cell>
        </row>
        <row r="1133">
          <cell r="A1133" t="str">
            <v>W3354WH1562</v>
          </cell>
          <cell r="B1133" t="str">
            <v>27 GSM 61.5" WHITE PE W/SURFACTANT</v>
          </cell>
          <cell r="E1133" t="str">
            <v>SPUNBOND POLYETHYLENE</v>
          </cell>
          <cell r="G1133" t="str">
            <v>WHITE</v>
          </cell>
          <cell r="H1133" t="str">
            <v>SURFACTANT</v>
          </cell>
          <cell r="I1133">
            <v>0.79630000000000001</v>
          </cell>
          <cell r="J1133" t="str">
            <v>OSY</v>
          </cell>
          <cell r="K1133">
            <v>61.5</v>
          </cell>
          <cell r="L1133" t="str">
            <v>IN</v>
          </cell>
          <cell r="O1133" t="str">
            <v>LY</v>
          </cell>
          <cell r="P1133">
            <v>1</v>
          </cell>
          <cell r="U1133" t="str">
            <v>W3354WH</v>
          </cell>
          <cell r="V1133" t="str">
            <v>WAYSCRAP-PE</v>
          </cell>
          <cell r="X1133" t="str">
            <v>A</v>
          </cell>
        </row>
        <row r="1134">
          <cell r="A1134" t="str">
            <v>W500BJA1422</v>
          </cell>
          <cell r="B1134" t="str">
            <v>55 GSM 56" LT BLUE SMS</v>
          </cell>
          <cell r="E1134" t="str">
            <v>SMS</v>
          </cell>
          <cell r="F1134" t="str">
            <v>18.5/9/9/18.5</v>
          </cell>
          <cell r="G1134" t="str">
            <v>LT BLUE</v>
          </cell>
          <cell r="I1134">
            <v>1.62212</v>
          </cell>
          <cell r="J1134" t="str">
            <v>OSY</v>
          </cell>
          <cell r="K1134">
            <v>56</v>
          </cell>
          <cell r="L1134" t="str">
            <v>IN</v>
          </cell>
          <cell r="O1134" t="str">
            <v>LY</v>
          </cell>
          <cell r="U1134" t="str">
            <v>W500BJA</v>
          </cell>
          <cell r="V1134" t="str">
            <v>WAYSCRAP</v>
          </cell>
          <cell r="X1134" t="str">
            <v>C</v>
          </cell>
        </row>
        <row r="1135">
          <cell r="A1135" t="str">
            <v>W500BJA1930</v>
          </cell>
          <cell r="B1135" t="str">
            <v>55 GSM 76" LT BLUE SMS</v>
          </cell>
          <cell r="E1135" t="str">
            <v>SMS</v>
          </cell>
          <cell r="F1135" t="str">
            <v>18.5/9/9/18.5</v>
          </cell>
          <cell r="G1135" t="str">
            <v>LT BLUE</v>
          </cell>
          <cell r="I1135">
            <v>1.6221000000000001</v>
          </cell>
          <cell r="J1135" t="str">
            <v>OSY</v>
          </cell>
          <cell r="K1135">
            <v>76</v>
          </cell>
          <cell r="L1135" t="str">
            <v>IN</v>
          </cell>
          <cell r="O1135" t="str">
            <v>LY</v>
          </cell>
          <cell r="U1135" t="str">
            <v>W500BJA</v>
          </cell>
          <cell r="V1135" t="str">
            <v>WAYSCRAP</v>
          </cell>
          <cell r="X1135" t="str">
            <v>C</v>
          </cell>
        </row>
        <row r="1136">
          <cell r="A1136" t="str">
            <v>W500BWH1670</v>
          </cell>
          <cell r="B1136" t="str">
            <v>55 GSM 1670 MM WHITE SMS</v>
          </cell>
          <cell r="C1136" t="str">
            <v>W500BWH</v>
          </cell>
          <cell r="E1136" t="str">
            <v>SMS</v>
          </cell>
          <cell r="F1136" t="str">
            <v>17.5/10/10/17.5</v>
          </cell>
          <cell r="G1136" t="str">
            <v>WHITE</v>
          </cell>
          <cell r="I1136">
            <v>1.6221000000000001</v>
          </cell>
          <cell r="J1136" t="str">
            <v>OSY</v>
          </cell>
          <cell r="K1136">
            <v>65.748099999999994</v>
          </cell>
          <cell r="L1136" t="str">
            <v>IN</v>
          </cell>
          <cell r="O1136" t="str">
            <v>LY</v>
          </cell>
          <cell r="U1136" t="str">
            <v>W500BWH</v>
          </cell>
          <cell r="V1136" t="str">
            <v>WAYSCRAP</v>
          </cell>
          <cell r="X1136" t="str">
            <v>B</v>
          </cell>
        </row>
        <row r="1137">
          <cell r="A1137" t="str">
            <v>W500BWH2000</v>
          </cell>
          <cell r="B1137" t="str">
            <v>55 GSM 2000 MM WHITE SMS</v>
          </cell>
          <cell r="C1137" t="str">
            <v>W500BWH</v>
          </cell>
          <cell r="E1137" t="str">
            <v>SMS</v>
          </cell>
          <cell r="F1137" t="str">
            <v>17.5/10/10/17.5</v>
          </cell>
          <cell r="G1137" t="str">
            <v>WHITE</v>
          </cell>
          <cell r="I1137">
            <v>1.6221000000000001</v>
          </cell>
          <cell r="J1137" t="str">
            <v>OSY</v>
          </cell>
          <cell r="K1137">
            <v>78.740200000000002</v>
          </cell>
          <cell r="L1137" t="str">
            <v>IN</v>
          </cell>
          <cell r="O1137" t="str">
            <v>LY</v>
          </cell>
          <cell r="U1137" t="str">
            <v>W500BWH</v>
          </cell>
          <cell r="V1137" t="str">
            <v>WAYSCRAP</v>
          </cell>
          <cell r="X1137" t="str">
            <v>B</v>
          </cell>
        </row>
        <row r="1138">
          <cell r="A1138" t="str">
            <v>W500BWH2430</v>
          </cell>
          <cell r="B1138" t="str">
            <v>55 GSM 2430 MM WHITE SMS</v>
          </cell>
          <cell r="C1138" t="str">
            <v>W500BWH</v>
          </cell>
          <cell r="E1138" t="str">
            <v>SMS</v>
          </cell>
          <cell r="F1138" t="str">
            <v>17.5/10/10/17.5</v>
          </cell>
          <cell r="G1138" t="str">
            <v>WHITE</v>
          </cell>
          <cell r="I1138">
            <v>1.6221000000000001</v>
          </cell>
          <cell r="J1138" t="str">
            <v>OSY</v>
          </cell>
          <cell r="K1138">
            <v>95.669300000000007</v>
          </cell>
          <cell r="L1138" t="str">
            <v>IN</v>
          </cell>
          <cell r="O1138" t="str">
            <v>LY</v>
          </cell>
          <cell r="U1138" t="str">
            <v>W500BWH</v>
          </cell>
          <cell r="V1138" t="str">
            <v>WAYSCRAP</v>
          </cell>
          <cell r="X1138" t="str">
            <v>B</v>
          </cell>
        </row>
        <row r="1139">
          <cell r="A1139" t="str">
            <v>W5025WH0354</v>
          </cell>
          <cell r="B1139" t="str">
            <v>12.5 GSM 354 MM WHITE SMS</v>
          </cell>
          <cell r="C1139" t="str">
            <v>W5025WH</v>
          </cell>
          <cell r="E1139" t="str">
            <v>SMS</v>
          </cell>
          <cell r="F1139" t="str">
            <v>5 / 1.25 / 1.25 / 5</v>
          </cell>
          <cell r="G1139" t="str">
            <v>WHITE</v>
          </cell>
          <cell r="I1139">
            <v>0.36870000000000003</v>
          </cell>
          <cell r="J1139" t="str">
            <v>OSY</v>
          </cell>
          <cell r="K1139">
            <v>13.936999999999999</v>
          </cell>
          <cell r="L1139" t="str">
            <v>IN</v>
          </cell>
          <cell r="O1139" t="str">
            <v>LY</v>
          </cell>
          <cell r="P1139">
            <v>3</v>
          </cell>
          <cell r="Q1139" t="str">
            <v>YELLOW</v>
          </cell>
          <cell r="U1139" t="str">
            <v>W5025WH</v>
          </cell>
          <cell r="V1139" t="str">
            <v>WAYSCRAP</v>
          </cell>
          <cell r="X1139" t="str">
            <v>A</v>
          </cell>
        </row>
        <row r="1140">
          <cell r="A1140" t="str">
            <v>W5026GC0100</v>
          </cell>
          <cell r="B1140" t="str">
            <v>13 GSM 100 MM GREEN SMS</v>
          </cell>
          <cell r="C1140" t="str">
            <v>W5026GC</v>
          </cell>
          <cell r="E1140" t="str">
            <v>SMS</v>
          </cell>
          <cell r="F1140" t="str">
            <v>5 / 1.5 / 1.5 / 5</v>
          </cell>
          <cell r="G1140" t="str">
            <v>GREEN</v>
          </cell>
          <cell r="I1140">
            <v>0.38340000000000002</v>
          </cell>
          <cell r="J1140" t="str">
            <v>OSY</v>
          </cell>
          <cell r="K1140">
            <v>3.9369999999999998</v>
          </cell>
          <cell r="L1140" t="str">
            <v>IN</v>
          </cell>
          <cell r="O1140" t="str">
            <v>LY</v>
          </cell>
          <cell r="P1140">
            <v>7</v>
          </cell>
          <cell r="U1140" t="str">
            <v>W5026GC</v>
          </cell>
          <cell r="V1140" t="str">
            <v>WAYSCRAP</v>
          </cell>
          <cell r="X1140" t="str">
            <v>A</v>
          </cell>
        </row>
        <row r="1141">
          <cell r="A1141" t="str">
            <v>W5026GC0120</v>
          </cell>
          <cell r="B1141" t="str">
            <v>13 GSM 120 MM GREEN SMS</v>
          </cell>
          <cell r="C1141" t="str">
            <v>W5026GC</v>
          </cell>
          <cell r="E1141" t="str">
            <v>SMS</v>
          </cell>
          <cell r="F1141" t="str">
            <v>5 / 1.5 / 1.5 / 5</v>
          </cell>
          <cell r="G1141" t="str">
            <v>GREEN</v>
          </cell>
          <cell r="I1141">
            <v>0.38340000000000002</v>
          </cell>
          <cell r="J1141" t="str">
            <v>OSY</v>
          </cell>
          <cell r="K1141">
            <v>4.7244000000000002</v>
          </cell>
          <cell r="L1141" t="str">
            <v>IN</v>
          </cell>
          <cell r="O1141" t="str">
            <v>LY</v>
          </cell>
          <cell r="P1141">
            <v>7</v>
          </cell>
          <cell r="U1141" t="str">
            <v>W5026GC</v>
          </cell>
          <cell r="V1141" t="str">
            <v>WAYSCRAP</v>
          </cell>
          <cell r="X1141" t="str">
            <v>A</v>
          </cell>
        </row>
        <row r="1142">
          <cell r="A1142" t="str">
            <v>W5026OP0291</v>
          </cell>
          <cell r="B1142" t="str">
            <v>FABRIC, CUFF SMS OPAQUE PURPLE 13 GSM PGWV 291MM</v>
          </cell>
          <cell r="C1142" t="str">
            <v>W5026TH</v>
          </cell>
          <cell r="E1142" t="str">
            <v>SMS</v>
          </cell>
          <cell r="F1142" t="str">
            <v>6 / 0.5 / 0.5 / 6</v>
          </cell>
          <cell r="G1142" t="str">
            <v>OPAQUE PURPLE</v>
          </cell>
          <cell r="I1142">
            <v>0.38340000000000002</v>
          </cell>
          <cell r="J1142" t="str">
            <v>OSY</v>
          </cell>
          <cell r="K1142">
            <v>11.4567</v>
          </cell>
          <cell r="L1142" t="str">
            <v>IN</v>
          </cell>
          <cell r="O1142" t="str">
            <v>LY</v>
          </cell>
          <cell r="P1142">
            <v>4</v>
          </cell>
          <cell r="U1142" t="str">
            <v>W5026OP</v>
          </cell>
          <cell r="V1142" t="str">
            <v>WAYSCRAP</v>
          </cell>
          <cell r="X1142" t="str">
            <v>A</v>
          </cell>
        </row>
        <row r="1143">
          <cell r="A1143" t="str">
            <v>W5026OP0327</v>
          </cell>
          <cell r="B1143" t="str">
            <v>FABRIC, CUFF SMS OPAQUE PURPLE 13 GSM PGWV 327MM</v>
          </cell>
          <cell r="C1143" t="str">
            <v>W5026TH</v>
          </cell>
          <cell r="E1143" t="str">
            <v>SMS</v>
          </cell>
          <cell r="F1143" t="str">
            <v>6 / 0.5 / 0.5 / 6</v>
          </cell>
          <cell r="G1143" t="str">
            <v>OPAQUE PURPLE</v>
          </cell>
          <cell r="I1143">
            <v>0.38340000000000002</v>
          </cell>
          <cell r="J1143" t="str">
            <v>OSY</v>
          </cell>
          <cell r="K1143">
            <v>12.874000000000001</v>
          </cell>
          <cell r="L1143" t="str">
            <v>IN</v>
          </cell>
          <cell r="O1143" t="str">
            <v>LY</v>
          </cell>
          <cell r="P1143">
            <v>3</v>
          </cell>
          <cell r="U1143" t="str">
            <v>W5026OP</v>
          </cell>
          <cell r="V1143" t="str">
            <v>WAYSCRAP</v>
          </cell>
          <cell r="X1143" t="str">
            <v>A</v>
          </cell>
        </row>
        <row r="1144">
          <cell r="A1144" t="str">
            <v>W5026OP0354</v>
          </cell>
          <cell r="B1144" t="str">
            <v>FABRIC, CUFF SMS OPAQUE PURPLE 13 GSM PGWV 354MM</v>
          </cell>
          <cell r="C1144" t="str">
            <v>W5026TH</v>
          </cell>
          <cell r="E1144" t="str">
            <v>SMS</v>
          </cell>
          <cell r="F1144" t="str">
            <v>6 / 0.5 / 0.5 / 6</v>
          </cell>
          <cell r="G1144" t="str">
            <v>OPAQUE PURPLE</v>
          </cell>
          <cell r="I1144">
            <v>0.38340000000000002</v>
          </cell>
          <cell r="J1144" t="str">
            <v>OSY</v>
          </cell>
          <cell r="K1144">
            <v>13.936999999999999</v>
          </cell>
          <cell r="L1144" t="str">
            <v>IN</v>
          </cell>
          <cell r="O1144" t="str">
            <v>LY</v>
          </cell>
          <cell r="P1144">
            <v>3</v>
          </cell>
          <cell r="U1144" t="str">
            <v>W5026OP</v>
          </cell>
          <cell r="V1144" t="str">
            <v>WAYSCRAP</v>
          </cell>
          <cell r="X1144" t="str">
            <v>A</v>
          </cell>
        </row>
        <row r="1145">
          <cell r="A1145" t="str">
            <v>W5026TG0341</v>
          </cell>
          <cell r="B1145" t="str">
            <v>FABRIC, CUFF SMS TEAL 13 GSM PGWV 341MM</v>
          </cell>
          <cell r="C1145" t="str">
            <v>W5026TH</v>
          </cell>
          <cell r="E1145" t="str">
            <v>6 / 0.5 / 0.5 / 6</v>
          </cell>
          <cell r="F1145" t="str">
            <v>SMS</v>
          </cell>
          <cell r="G1145" t="str">
            <v>TEAL</v>
          </cell>
          <cell r="I1145">
            <v>0.38340000000000002</v>
          </cell>
          <cell r="J1145" t="str">
            <v>OSY</v>
          </cell>
          <cell r="K1145">
            <v>13.4252</v>
          </cell>
          <cell r="L1145" t="str">
            <v>IN</v>
          </cell>
          <cell r="O1145" t="str">
            <v>LY</v>
          </cell>
          <cell r="P1145">
            <v>3</v>
          </cell>
          <cell r="U1145" t="str">
            <v>W5026TG</v>
          </cell>
          <cell r="V1145" t="str">
            <v>WAYSCRAP</v>
          </cell>
          <cell r="X1145" t="str">
            <v>A</v>
          </cell>
          <cell r="Y1145" t="str">
            <v>GRHX0049011</v>
          </cell>
        </row>
        <row r="1146">
          <cell r="A1146" t="str">
            <v>W5026TH0274</v>
          </cell>
          <cell r="B1146" t="str">
            <v>FABRIC, CUFF SMS TEAL 13GSM PGWV 274MM</v>
          </cell>
          <cell r="C1146" t="str">
            <v>W5026TH</v>
          </cell>
          <cell r="E1146" t="str">
            <v>SMS</v>
          </cell>
          <cell r="F1146" t="str">
            <v>6 / 0.5 / 0.5 / 6</v>
          </cell>
          <cell r="G1146" t="str">
            <v>TEAL</v>
          </cell>
          <cell r="I1146">
            <v>0.38340000000000002</v>
          </cell>
          <cell r="J1146" t="str">
            <v>OSY</v>
          </cell>
          <cell r="K1146">
            <v>10.7874</v>
          </cell>
          <cell r="L1146" t="str">
            <v>IN</v>
          </cell>
          <cell r="O1146" t="str">
            <v>LY</v>
          </cell>
          <cell r="P1146">
            <v>4</v>
          </cell>
          <cell r="U1146" t="str">
            <v>W5026TH</v>
          </cell>
          <cell r="V1146" t="str">
            <v>WAYSCRAP</v>
          </cell>
          <cell r="X1146" t="str">
            <v>A</v>
          </cell>
          <cell r="Y1146" t="str">
            <v>GRH049022B</v>
          </cell>
        </row>
        <row r="1147">
          <cell r="A1147" t="str">
            <v>W5026TH0327</v>
          </cell>
          <cell r="B1147" t="str">
            <v>FABRIC, CUFF SMS TEAL 13 GSM PGWV 327 MM</v>
          </cell>
          <cell r="C1147" t="str">
            <v>W5026TH</v>
          </cell>
          <cell r="E1147" t="str">
            <v>SMS</v>
          </cell>
          <cell r="F1147" t="str">
            <v>6 / 0.5 / 0.5 / 6</v>
          </cell>
          <cell r="G1147" t="str">
            <v>TEAL</v>
          </cell>
          <cell r="I1147">
            <v>0.38340000000000002</v>
          </cell>
          <cell r="J1147" t="str">
            <v>OSY</v>
          </cell>
          <cell r="K1147">
            <v>12.874000000000001</v>
          </cell>
          <cell r="L1147" t="str">
            <v>IN</v>
          </cell>
          <cell r="O1147" t="str">
            <v>LY</v>
          </cell>
          <cell r="P1147">
            <v>3</v>
          </cell>
          <cell r="U1147" t="str">
            <v>W5026TH</v>
          </cell>
          <cell r="V1147" t="str">
            <v>WAYSCRAP</v>
          </cell>
          <cell r="X1147" t="str">
            <v>A</v>
          </cell>
          <cell r="Y1147" t="str">
            <v>GRHX0049018</v>
          </cell>
        </row>
        <row r="1148">
          <cell r="A1148" t="str">
            <v>W5026TH0330</v>
          </cell>
          <cell r="B1148" t="str">
            <v>FABRIC, CUFF SMS TEAL 13GSM PGWV 330MM</v>
          </cell>
          <cell r="C1148" t="str">
            <v>W5026TH</v>
          </cell>
          <cell r="E1148" t="str">
            <v>SMS</v>
          </cell>
          <cell r="F1148" t="str">
            <v>6 / 0.5 / 0.5 / 6</v>
          </cell>
          <cell r="G1148" t="str">
            <v>TEAL</v>
          </cell>
          <cell r="I1148">
            <v>0.38340000000000002</v>
          </cell>
          <cell r="J1148" t="str">
            <v>OSY</v>
          </cell>
          <cell r="K1148">
            <v>12.992100000000001</v>
          </cell>
          <cell r="L1148" t="str">
            <v>IN</v>
          </cell>
          <cell r="O1148" t="str">
            <v>LY</v>
          </cell>
          <cell r="P1148">
            <v>3</v>
          </cell>
          <cell r="U1148" t="str">
            <v>W5026TH</v>
          </cell>
          <cell r="V1148" t="str">
            <v>WAYSCRAP</v>
          </cell>
          <cell r="X1148" t="str">
            <v>A</v>
          </cell>
          <cell r="Y1148" t="str">
            <v>GRH049022C</v>
          </cell>
        </row>
        <row r="1149">
          <cell r="A1149" t="str">
            <v>W5026TP0154</v>
          </cell>
          <cell r="B1149" t="str">
            <v>13 GSM 154 MM TEAL SMS</v>
          </cell>
          <cell r="C1149" t="str">
            <v>W5026</v>
          </cell>
          <cell r="E1149" t="str">
            <v>SMS</v>
          </cell>
          <cell r="F1149" t="str">
            <v>6 / 0.5 / 0.5 / 6</v>
          </cell>
          <cell r="G1149" t="str">
            <v>TEAL</v>
          </cell>
          <cell r="I1149">
            <v>0.38340000000000002</v>
          </cell>
          <cell r="J1149" t="str">
            <v>OSY</v>
          </cell>
          <cell r="K1149">
            <v>6.0629999999999997</v>
          </cell>
          <cell r="L1149" t="str">
            <v>IN</v>
          </cell>
          <cell r="O1149" t="str">
            <v>LY</v>
          </cell>
          <cell r="P1149">
            <v>8</v>
          </cell>
          <cell r="U1149" t="str">
            <v>W5026TP</v>
          </cell>
          <cell r="V1149" t="str">
            <v>WAYSCRAP</v>
          </cell>
          <cell r="X1149" t="str">
            <v>A</v>
          </cell>
          <cell r="Y1149" t="str">
            <v>GRHY094129</v>
          </cell>
        </row>
        <row r="1150">
          <cell r="A1150" t="str">
            <v>W5026TP0174</v>
          </cell>
          <cell r="B1150" t="str">
            <v>13 GSM 174 MM TEAL SMS</v>
          </cell>
          <cell r="C1150" t="str">
            <v>W5026</v>
          </cell>
          <cell r="E1150" t="str">
            <v>SMS</v>
          </cell>
          <cell r="F1150" t="str">
            <v>6 / 0.5 / 0.5 / 6</v>
          </cell>
          <cell r="G1150" t="str">
            <v>TEAL</v>
          </cell>
          <cell r="I1150">
            <v>0.38340000000000002</v>
          </cell>
          <cell r="J1150" t="str">
            <v>OSY</v>
          </cell>
          <cell r="K1150">
            <v>6.8503999999999996</v>
          </cell>
          <cell r="L1150" t="str">
            <v>IN</v>
          </cell>
          <cell r="O1150" t="str">
            <v>LY</v>
          </cell>
          <cell r="P1150">
            <v>7</v>
          </cell>
          <cell r="U1150" t="str">
            <v>W5026TP</v>
          </cell>
          <cell r="V1150" t="str">
            <v>WAYSCRAP</v>
          </cell>
          <cell r="X1150" t="str">
            <v>A</v>
          </cell>
          <cell r="Y1150" t="str">
            <v>GRHX094132</v>
          </cell>
        </row>
        <row r="1151">
          <cell r="A1151" t="str">
            <v>W5026TP0270</v>
          </cell>
          <cell r="B1151" t="str">
            <v>INCF FABRIC PGIW 13GSM SW 270 MM TEAL</v>
          </cell>
          <cell r="C1151" t="str">
            <v>W5026</v>
          </cell>
          <cell r="E1151" t="str">
            <v>SMS</v>
          </cell>
          <cell r="F1151" t="str">
            <v>6 / 0.5 / 0.5 / 6</v>
          </cell>
          <cell r="G1151" t="str">
            <v>OPAQUE TEAL</v>
          </cell>
          <cell r="I1151">
            <v>0.38340000000000002</v>
          </cell>
          <cell r="J1151" t="str">
            <v>OSY</v>
          </cell>
          <cell r="K1151">
            <v>10.629899999999999</v>
          </cell>
          <cell r="L1151" t="str">
            <v>IN</v>
          </cell>
          <cell r="O1151" t="str">
            <v>LY</v>
          </cell>
          <cell r="P1151">
            <v>4</v>
          </cell>
          <cell r="U1151" t="str">
            <v>W5026TP</v>
          </cell>
          <cell r="V1151" t="str">
            <v>WAYSCRAP</v>
          </cell>
          <cell r="X1151" t="str">
            <v>A</v>
          </cell>
          <cell r="Y1151" t="str">
            <v>GRHX0094118</v>
          </cell>
        </row>
        <row r="1152">
          <cell r="A1152" t="str">
            <v>W5026TP1000</v>
          </cell>
          <cell r="B1152" t="str">
            <v>13 GSM 1000 MM TEAL SMS</v>
          </cell>
          <cell r="C1152" t="str">
            <v>W5026</v>
          </cell>
          <cell r="E1152" t="str">
            <v>SMS</v>
          </cell>
          <cell r="F1152" t="str">
            <v>6 / 0.5 / 0.5 / 6</v>
          </cell>
          <cell r="G1152" t="str">
            <v>OPAQUE TEAL</v>
          </cell>
          <cell r="I1152">
            <v>0.38340000000000002</v>
          </cell>
          <cell r="J1152" t="str">
            <v>OSY</v>
          </cell>
          <cell r="K1152">
            <v>39.370100000000001</v>
          </cell>
          <cell r="L1152" t="str">
            <v>IN</v>
          </cell>
          <cell r="O1152" t="str">
            <v>LY</v>
          </cell>
          <cell r="P1152">
            <v>1</v>
          </cell>
          <cell r="U1152" t="str">
            <v>W5026TP</v>
          </cell>
          <cell r="V1152" t="str">
            <v>WAYSCRAP</v>
          </cell>
          <cell r="X1152" t="str">
            <v>A</v>
          </cell>
          <cell r="Y1152" t="str">
            <v>GRFX0191042</v>
          </cell>
        </row>
        <row r="1153">
          <cell r="A1153" t="str">
            <v>W5027AH0160</v>
          </cell>
          <cell r="B1153" t="str">
            <v>13.5 GSM 160 MM WHITE SMS</v>
          </cell>
          <cell r="C1153" t="str">
            <v>W5027AH</v>
          </cell>
          <cell r="E1153" t="str">
            <v>SMS</v>
          </cell>
          <cell r="F1153" t="str">
            <v>5.5 / 1.3 / 1.3 / 5.5</v>
          </cell>
          <cell r="G1153" t="str">
            <v>WHITE</v>
          </cell>
          <cell r="I1153">
            <v>0.3982</v>
          </cell>
          <cell r="J1153" t="str">
            <v>OSY</v>
          </cell>
          <cell r="K1153">
            <v>6.2991999999999999</v>
          </cell>
          <cell r="L1153" t="str">
            <v>IN</v>
          </cell>
          <cell r="O1153" t="str">
            <v>LY</v>
          </cell>
          <cell r="P1153">
            <v>8</v>
          </cell>
          <cell r="U1153" t="str">
            <v>W5027AH</v>
          </cell>
          <cell r="V1153" t="str">
            <v>WAYSCRAP</v>
          </cell>
          <cell r="X1153" t="str">
            <v>H</v>
          </cell>
        </row>
        <row r="1154">
          <cell r="A1154" t="str">
            <v>W5027AH0175</v>
          </cell>
          <cell r="B1154" t="str">
            <v>13.5 GSM 175 MM WHITE SMS</v>
          </cell>
          <cell r="C1154" t="str">
            <v>W5027AH</v>
          </cell>
          <cell r="E1154" t="str">
            <v>SMS</v>
          </cell>
          <cell r="F1154" t="str">
            <v>5.5 / 1.3 / 1.3 / 5.5</v>
          </cell>
          <cell r="G1154" t="str">
            <v>WHITE</v>
          </cell>
          <cell r="I1154">
            <v>0.3982</v>
          </cell>
          <cell r="J1154" t="str">
            <v>OSY</v>
          </cell>
          <cell r="K1154">
            <v>6.8898000000000001</v>
          </cell>
          <cell r="L1154" t="str">
            <v>IN</v>
          </cell>
          <cell r="O1154" t="str">
            <v>LY</v>
          </cell>
          <cell r="P1154">
            <v>7</v>
          </cell>
          <cell r="U1154" t="str">
            <v>W5027AH</v>
          </cell>
          <cell r="V1154" t="str">
            <v>WAYSCRAP</v>
          </cell>
          <cell r="X1154" t="str">
            <v>H</v>
          </cell>
        </row>
        <row r="1155">
          <cell r="A1155" t="str">
            <v>W5027AH0198</v>
          </cell>
          <cell r="B1155" t="str">
            <v>13.5 GSM 198 MM WHITE SMS</v>
          </cell>
          <cell r="C1155" t="str">
            <v>W5027AH</v>
          </cell>
          <cell r="E1155" t="str">
            <v>SMS</v>
          </cell>
          <cell r="F1155" t="str">
            <v>5.5 / 1.3 / 1.3 / 5.5</v>
          </cell>
          <cell r="G1155" t="str">
            <v>WHITE</v>
          </cell>
          <cell r="I1155">
            <v>0.3982</v>
          </cell>
          <cell r="J1155" t="str">
            <v>OSY</v>
          </cell>
          <cell r="K1155">
            <v>7.7953000000000001</v>
          </cell>
          <cell r="L1155" t="str">
            <v>IN</v>
          </cell>
          <cell r="O1155" t="str">
            <v>LY</v>
          </cell>
          <cell r="P1155">
            <v>6</v>
          </cell>
          <cell r="U1155" t="str">
            <v>W5027AH</v>
          </cell>
          <cell r="V1155" t="str">
            <v>WAYSCRAP</v>
          </cell>
          <cell r="X1155" t="str">
            <v>H</v>
          </cell>
        </row>
        <row r="1156">
          <cell r="A1156" t="str">
            <v>W5027AH0205</v>
          </cell>
          <cell r="B1156" t="str">
            <v>13.5 GSM 205 MM WHITE SMS</v>
          </cell>
          <cell r="C1156" t="str">
            <v>W5027AH</v>
          </cell>
          <cell r="E1156" t="str">
            <v>SMS</v>
          </cell>
          <cell r="F1156" t="str">
            <v>5.5 / 1.3 / 1.3 / 5.5</v>
          </cell>
          <cell r="G1156" t="str">
            <v>WHITE</v>
          </cell>
          <cell r="I1156">
            <v>0.3982</v>
          </cell>
          <cell r="J1156" t="str">
            <v>OSY</v>
          </cell>
          <cell r="K1156">
            <v>8.0709</v>
          </cell>
          <cell r="L1156" t="str">
            <v>IN</v>
          </cell>
          <cell r="O1156" t="str">
            <v>LY</v>
          </cell>
          <cell r="P1156">
            <v>6</v>
          </cell>
          <cell r="U1156" t="str">
            <v>W5027AH</v>
          </cell>
          <cell r="V1156" t="str">
            <v>WAYSCRAP</v>
          </cell>
          <cell r="X1156" t="str">
            <v>H</v>
          </cell>
        </row>
        <row r="1157">
          <cell r="A1157" t="str">
            <v>W5027AH0210</v>
          </cell>
          <cell r="B1157" t="str">
            <v>13.5 GSM 210 MM WHITE SMS</v>
          </cell>
          <cell r="C1157" t="str">
            <v>W5027AH</v>
          </cell>
          <cell r="E1157" t="str">
            <v>SMS</v>
          </cell>
          <cell r="F1157" t="str">
            <v>5.5 / 1.3 / 1.3 / 5.5</v>
          </cell>
          <cell r="G1157" t="str">
            <v>WHITE</v>
          </cell>
          <cell r="I1157">
            <v>0.3982</v>
          </cell>
          <cell r="J1157" t="str">
            <v>OSY</v>
          </cell>
          <cell r="K1157">
            <v>8.2676999999999996</v>
          </cell>
          <cell r="L1157" t="str">
            <v>IN</v>
          </cell>
          <cell r="O1157" t="str">
            <v>LY</v>
          </cell>
          <cell r="P1157">
            <v>6</v>
          </cell>
          <cell r="U1157" t="str">
            <v>W5027AH</v>
          </cell>
          <cell r="V1157" t="str">
            <v>WAYSCRAP</v>
          </cell>
          <cell r="X1157" t="str">
            <v>H</v>
          </cell>
        </row>
        <row r="1158">
          <cell r="A1158" t="str">
            <v>W5027AH0225</v>
          </cell>
          <cell r="B1158" t="str">
            <v>13.5 GSM 225 MM WHITE SMS</v>
          </cell>
          <cell r="C1158" t="str">
            <v>W5027AH</v>
          </cell>
          <cell r="E1158" t="str">
            <v>SMS</v>
          </cell>
          <cell r="F1158" t="str">
            <v>5.5 / 1.3 / 1.3 / 5.5</v>
          </cell>
          <cell r="G1158" t="str">
            <v>WHITE</v>
          </cell>
          <cell r="I1158">
            <v>0.3982</v>
          </cell>
          <cell r="J1158" t="str">
            <v>OSY</v>
          </cell>
          <cell r="K1158">
            <v>8.8582999999999998</v>
          </cell>
          <cell r="L1158" t="str">
            <v>IN</v>
          </cell>
          <cell r="O1158" t="str">
            <v>LY</v>
          </cell>
          <cell r="P1158">
            <v>5</v>
          </cell>
          <cell r="U1158" t="str">
            <v>W5027AH</v>
          </cell>
          <cell r="V1158" t="str">
            <v>WAYSCRAP</v>
          </cell>
          <cell r="X1158" t="str">
            <v>H</v>
          </cell>
        </row>
        <row r="1159">
          <cell r="A1159" t="str">
            <v>W5027AH0228</v>
          </cell>
          <cell r="B1159" t="str">
            <v>13.5 GSM 228 MM WHITE SMS</v>
          </cell>
          <cell r="C1159" t="str">
            <v>W5027AH</v>
          </cell>
          <cell r="E1159" t="str">
            <v>SMS</v>
          </cell>
          <cell r="F1159" t="str">
            <v>5.5 / 1.3 / 1.3 / 5.5</v>
          </cell>
          <cell r="G1159" t="str">
            <v>WHITE</v>
          </cell>
          <cell r="I1159">
            <v>0.3982</v>
          </cell>
          <cell r="J1159" t="str">
            <v>OSY</v>
          </cell>
          <cell r="K1159">
            <v>8.9763999999999999</v>
          </cell>
          <cell r="L1159" t="str">
            <v>IN</v>
          </cell>
          <cell r="O1159" t="str">
            <v>LY</v>
          </cell>
          <cell r="P1159">
            <v>5</v>
          </cell>
          <cell r="U1159" t="str">
            <v>W5027AH</v>
          </cell>
          <cell r="V1159" t="str">
            <v>WAYSCRAP</v>
          </cell>
          <cell r="X1159" t="str">
            <v>H</v>
          </cell>
        </row>
        <row r="1160">
          <cell r="A1160" t="str">
            <v>W5027AH0236</v>
          </cell>
          <cell r="B1160" t="str">
            <v>13.5 GSM 236 MM WHITE SMS</v>
          </cell>
          <cell r="C1160" t="str">
            <v>W5027AH</v>
          </cell>
          <cell r="E1160" t="str">
            <v>SMS</v>
          </cell>
          <cell r="F1160" t="str">
            <v>5.5 / 1.3 / 1.3 / 5.5</v>
          </cell>
          <cell r="G1160" t="str">
            <v>WHITE</v>
          </cell>
          <cell r="I1160">
            <v>0.3982</v>
          </cell>
          <cell r="J1160" t="str">
            <v>OSY</v>
          </cell>
          <cell r="K1160">
            <v>9.2912999999999997</v>
          </cell>
          <cell r="L1160" t="str">
            <v>IN</v>
          </cell>
          <cell r="O1160" t="str">
            <v>LY</v>
          </cell>
          <cell r="P1160">
            <v>5</v>
          </cell>
          <cell r="U1160" t="str">
            <v>W5027AH</v>
          </cell>
          <cell r="V1160" t="str">
            <v>WAYSCRAP</v>
          </cell>
          <cell r="X1160" t="str">
            <v>H</v>
          </cell>
        </row>
        <row r="1161">
          <cell r="A1161" t="str">
            <v>W5027AH0250</v>
          </cell>
          <cell r="B1161" t="str">
            <v>13.5 GSM 250 MM WHITE SMS</v>
          </cell>
          <cell r="C1161" t="str">
            <v>W5027AH</v>
          </cell>
          <cell r="E1161" t="str">
            <v>SMS</v>
          </cell>
          <cell r="F1161" t="str">
            <v>5.5 / 1.3 / 1.3 / 5.5</v>
          </cell>
          <cell r="G1161" t="str">
            <v>WHITE</v>
          </cell>
          <cell r="I1161">
            <v>0.3982</v>
          </cell>
          <cell r="J1161" t="str">
            <v>OSY</v>
          </cell>
          <cell r="K1161">
            <v>9.8424999999999994</v>
          </cell>
          <cell r="L1161" t="str">
            <v>IN</v>
          </cell>
          <cell r="O1161" t="str">
            <v>LY</v>
          </cell>
          <cell r="P1161">
            <v>5</v>
          </cell>
          <cell r="U1161" t="str">
            <v>W5027AH</v>
          </cell>
          <cell r="V1161" t="str">
            <v>WAYSCRAP</v>
          </cell>
          <cell r="X1161" t="str">
            <v>H</v>
          </cell>
        </row>
        <row r="1162">
          <cell r="A1162" t="str">
            <v>W5027AH0281</v>
          </cell>
          <cell r="B1162" t="str">
            <v>13.5 GSM 281 MM WHITE SMS</v>
          </cell>
          <cell r="C1162" t="str">
            <v>W5027AH</v>
          </cell>
          <cell r="E1162" t="str">
            <v>SMS</v>
          </cell>
          <cell r="F1162" t="str">
            <v>5.5 / 1.3 / 1.3 / 5.5</v>
          </cell>
          <cell r="G1162" t="str">
            <v>WHITE</v>
          </cell>
          <cell r="I1162">
            <v>0.3982</v>
          </cell>
          <cell r="J1162" t="str">
            <v>OSY</v>
          </cell>
          <cell r="K1162">
            <v>11.063000000000001</v>
          </cell>
          <cell r="L1162" t="str">
            <v>IN</v>
          </cell>
          <cell r="O1162" t="str">
            <v>LY</v>
          </cell>
          <cell r="P1162">
            <v>4</v>
          </cell>
          <cell r="U1162" t="str">
            <v>W5027AH</v>
          </cell>
          <cell r="V1162" t="str">
            <v>WAYSCRAP</v>
          </cell>
          <cell r="X1162" t="str">
            <v>H</v>
          </cell>
        </row>
        <row r="1163">
          <cell r="A1163" t="str">
            <v>W5027AH0297</v>
          </cell>
          <cell r="B1163" t="str">
            <v>13.5 GSM 297 MM WHITE SMS</v>
          </cell>
          <cell r="C1163" t="str">
            <v>W5027AH</v>
          </cell>
          <cell r="E1163" t="str">
            <v>SMS</v>
          </cell>
          <cell r="F1163" t="str">
            <v>5.5 / 1.3 / 1.3 / 5.5</v>
          </cell>
          <cell r="G1163" t="str">
            <v>WHITE</v>
          </cell>
          <cell r="I1163">
            <v>0.3982</v>
          </cell>
          <cell r="J1163" t="str">
            <v>OSY</v>
          </cell>
          <cell r="K1163">
            <v>11.6929</v>
          </cell>
          <cell r="L1163" t="str">
            <v>IN</v>
          </cell>
          <cell r="O1163" t="str">
            <v>LY</v>
          </cell>
          <cell r="P1163">
            <v>4</v>
          </cell>
          <cell r="U1163" t="str">
            <v>W5027AH</v>
          </cell>
          <cell r="V1163" t="str">
            <v>WAYSCRAP</v>
          </cell>
          <cell r="X1163" t="str">
            <v>H</v>
          </cell>
        </row>
        <row r="1164">
          <cell r="A1164" t="str">
            <v>W5027AH0308</v>
          </cell>
          <cell r="B1164" t="str">
            <v>13.5 GSM 308 MM WHITE SMS</v>
          </cell>
          <cell r="C1164" t="str">
            <v>W5027AH</v>
          </cell>
          <cell r="E1164" t="str">
            <v>SMS</v>
          </cell>
          <cell r="F1164" t="str">
            <v>5.5 / 1.3 / 1.3 / 5.5</v>
          </cell>
          <cell r="G1164" t="str">
            <v>WHITE</v>
          </cell>
          <cell r="I1164">
            <v>0.3982</v>
          </cell>
          <cell r="J1164" t="str">
            <v>OSY</v>
          </cell>
          <cell r="K1164">
            <v>12.125999999999999</v>
          </cell>
          <cell r="L1164" t="str">
            <v>IN</v>
          </cell>
          <cell r="O1164" t="str">
            <v>LY</v>
          </cell>
          <cell r="P1164">
            <v>4</v>
          </cell>
          <cell r="U1164" t="str">
            <v>W5027AH</v>
          </cell>
          <cell r="V1164" t="str">
            <v>WAYSCRAP</v>
          </cell>
          <cell r="X1164" t="str">
            <v>H</v>
          </cell>
        </row>
        <row r="1165">
          <cell r="A1165" t="str">
            <v>W5027AH0647</v>
          </cell>
          <cell r="B1165" t="str">
            <v>13.5 GSM 647 MM WHITE SMS</v>
          </cell>
          <cell r="C1165" t="str">
            <v>W5027AH</v>
          </cell>
          <cell r="E1165" t="str">
            <v>SMS</v>
          </cell>
          <cell r="F1165" t="str">
            <v>5.5 / 1.3 / 1.3 / 5.5</v>
          </cell>
          <cell r="G1165" t="str">
            <v>WHITE</v>
          </cell>
          <cell r="I1165">
            <v>0.3982</v>
          </cell>
          <cell r="J1165" t="str">
            <v>OSY</v>
          </cell>
          <cell r="K1165">
            <v>25.4724</v>
          </cell>
          <cell r="L1165" t="str">
            <v>IN</v>
          </cell>
          <cell r="O1165" t="str">
            <v>LY</v>
          </cell>
          <cell r="P1165">
            <v>2</v>
          </cell>
          <cell r="U1165" t="str">
            <v>W5027AH</v>
          </cell>
          <cell r="V1165" t="str">
            <v>WAYSCRAP</v>
          </cell>
          <cell r="X1165" t="str">
            <v>A</v>
          </cell>
        </row>
        <row r="1166">
          <cell r="A1166" t="str">
            <v>W5027AH0744</v>
          </cell>
          <cell r="B1166" t="str">
            <v>13.5 GSM 744 MM WHITE SMS</v>
          </cell>
          <cell r="C1166" t="str">
            <v>W5027AH</v>
          </cell>
          <cell r="E1166" t="str">
            <v>SMS</v>
          </cell>
          <cell r="F1166" t="str">
            <v>5.5 / 1.3 / 1.3 / 5.5</v>
          </cell>
          <cell r="G1166" t="str">
            <v>WHITE</v>
          </cell>
          <cell r="I1166">
            <v>0.3982</v>
          </cell>
          <cell r="J1166" t="str">
            <v>OSY</v>
          </cell>
          <cell r="K1166">
            <v>29.2913</v>
          </cell>
          <cell r="L1166" t="str">
            <v>IN</v>
          </cell>
          <cell r="O1166" t="str">
            <v>LY</v>
          </cell>
          <cell r="P1166">
            <v>1</v>
          </cell>
          <cell r="U1166" t="str">
            <v>W5027AH</v>
          </cell>
          <cell r="V1166" t="str">
            <v>WAYSCRAP</v>
          </cell>
          <cell r="X1166" t="str">
            <v>A</v>
          </cell>
        </row>
        <row r="1167">
          <cell r="A1167" t="str">
            <v>W5027AH0851</v>
          </cell>
          <cell r="B1167" t="str">
            <v>13.5 GSM 851 MM WHITE SMS</v>
          </cell>
          <cell r="C1167" t="str">
            <v>W5027AH</v>
          </cell>
          <cell r="E1167" t="str">
            <v>SMS</v>
          </cell>
          <cell r="F1167" t="str">
            <v>5.5 / 1.3 / 1.3 / 5.5</v>
          </cell>
          <cell r="G1167" t="str">
            <v>WHITE</v>
          </cell>
          <cell r="I1167">
            <v>0.3982</v>
          </cell>
          <cell r="J1167" t="str">
            <v>OSY</v>
          </cell>
          <cell r="K1167">
            <v>33.503900000000002</v>
          </cell>
          <cell r="L1167" t="str">
            <v>IN</v>
          </cell>
          <cell r="O1167" t="str">
            <v>LY</v>
          </cell>
          <cell r="P1167">
            <v>1</v>
          </cell>
          <cell r="U1167" t="str">
            <v>W5027AH</v>
          </cell>
          <cell r="V1167" t="str">
            <v>WAYSCRAP</v>
          </cell>
          <cell r="X1167" t="str">
            <v>A</v>
          </cell>
        </row>
        <row r="1168">
          <cell r="A1168" t="str">
            <v>W5027AH0873</v>
          </cell>
          <cell r="B1168" t="str">
            <v>13.5 GSM 873 MM WHITE SMS</v>
          </cell>
          <cell r="C1168" t="str">
            <v>W5027AH</v>
          </cell>
          <cell r="E1168" t="str">
            <v>SMS</v>
          </cell>
          <cell r="F1168" t="str">
            <v>5.5 / 1.3 / 1.3 / 5.5</v>
          </cell>
          <cell r="G1168" t="str">
            <v>WHITE</v>
          </cell>
          <cell r="I1168">
            <v>0.3982</v>
          </cell>
          <cell r="J1168" t="str">
            <v>OSY</v>
          </cell>
          <cell r="K1168">
            <v>34.370100000000001</v>
          </cell>
          <cell r="L1168" t="str">
            <v>IN</v>
          </cell>
          <cell r="O1168" t="str">
            <v>LY</v>
          </cell>
          <cell r="P1168">
            <v>1</v>
          </cell>
          <cell r="U1168" t="str">
            <v>W5027AH</v>
          </cell>
          <cell r="V1168" t="str">
            <v>WAYSCRAP</v>
          </cell>
          <cell r="X1168" t="str">
            <v>A</v>
          </cell>
        </row>
        <row r="1169">
          <cell r="A1169" t="str">
            <v>W5027AH1066</v>
          </cell>
          <cell r="B1169" t="str">
            <v>13.5 GSM 1066 MM WHITE SMS</v>
          </cell>
          <cell r="C1169" t="str">
            <v>W5027AH</v>
          </cell>
          <cell r="E1169" t="str">
            <v>SMS</v>
          </cell>
          <cell r="F1169" t="str">
            <v>5.5 / 1.3 / 1.3 / 5.5</v>
          </cell>
          <cell r="G1169" t="str">
            <v>WHITE</v>
          </cell>
          <cell r="I1169">
            <v>0.3982</v>
          </cell>
          <cell r="J1169" t="str">
            <v>OSY</v>
          </cell>
          <cell r="K1169">
            <v>41.968499999999999</v>
          </cell>
          <cell r="L1169" t="str">
            <v>IN</v>
          </cell>
          <cell r="O1169" t="str">
            <v>LY</v>
          </cell>
          <cell r="P1169">
            <v>1</v>
          </cell>
          <cell r="U1169" t="str">
            <v>W5027AH</v>
          </cell>
          <cell r="V1169" t="str">
            <v>WAYSCRAP</v>
          </cell>
          <cell r="X1169" t="str">
            <v>A</v>
          </cell>
        </row>
        <row r="1170">
          <cell r="A1170" t="str">
            <v>W5027AH1111</v>
          </cell>
          <cell r="B1170" t="str">
            <v>13.5 GSM 1111 MM WHITE SMS</v>
          </cell>
          <cell r="C1170" t="str">
            <v>W5027AH</v>
          </cell>
          <cell r="E1170" t="str">
            <v>SMS</v>
          </cell>
          <cell r="F1170" t="str">
            <v>5.5 / 1.3 / 1.3 / 5.5</v>
          </cell>
          <cell r="G1170" t="str">
            <v>WHITE</v>
          </cell>
          <cell r="I1170">
            <v>0.3982</v>
          </cell>
          <cell r="J1170" t="str">
            <v>OSY</v>
          </cell>
          <cell r="K1170">
            <v>43.740200000000002</v>
          </cell>
          <cell r="L1170" t="str">
            <v>IN</v>
          </cell>
          <cell r="O1170" t="str">
            <v>LY</v>
          </cell>
          <cell r="P1170">
            <v>1</v>
          </cell>
          <cell r="U1170" t="str">
            <v>W5027AH</v>
          </cell>
          <cell r="V1170" t="str">
            <v>WAYSCRAP</v>
          </cell>
          <cell r="X1170" t="str">
            <v>A</v>
          </cell>
        </row>
        <row r="1171">
          <cell r="A1171" t="str">
            <v>W5027AH1151</v>
          </cell>
          <cell r="B1171" t="str">
            <v>13.5 GSM 1151 MM WHITE SMS</v>
          </cell>
          <cell r="C1171" t="str">
            <v>W5027AH</v>
          </cell>
          <cell r="E1171" t="str">
            <v>SMS</v>
          </cell>
          <cell r="F1171" t="str">
            <v>5.5 / 1.3 / 1.3 / 5.5</v>
          </cell>
          <cell r="G1171" t="str">
            <v>WHITE</v>
          </cell>
          <cell r="I1171">
            <v>0.3982</v>
          </cell>
          <cell r="J1171" t="str">
            <v>OSY</v>
          </cell>
          <cell r="K1171">
            <v>45.314999999999998</v>
          </cell>
          <cell r="L1171" t="str">
            <v>IN</v>
          </cell>
          <cell r="O1171" t="str">
            <v>LY</v>
          </cell>
          <cell r="P1171">
            <v>1</v>
          </cell>
          <cell r="U1171" t="str">
            <v>W5027AH</v>
          </cell>
          <cell r="V1171" t="str">
            <v>WAYSCRAP</v>
          </cell>
          <cell r="X1171" t="str">
            <v>A</v>
          </cell>
        </row>
        <row r="1172">
          <cell r="A1172" t="str">
            <v>W5027SP0641</v>
          </cell>
          <cell r="B1172" t="str">
            <v>13.5 GSM 641 MM WHITE SMS</v>
          </cell>
          <cell r="C1172" t="str">
            <v>W5027SP</v>
          </cell>
          <cell r="E1172" t="str">
            <v>SMS</v>
          </cell>
          <cell r="F1172" t="str">
            <v>5.5 / 1.3 / 1.3 / 5.5</v>
          </cell>
          <cell r="G1172" t="str">
            <v>WHITE</v>
          </cell>
          <cell r="I1172">
            <v>0.3982</v>
          </cell>
          <cell r="J1172" t="str">
            <v>OSY</v>
          </cell>
          <cell r="K1172">
            <v>25.2362</v>
          </cell>
          <cell r="L1172" t="str">
            <v>IN</v>
          </cell>
          <cell r="O1172" t="str">
            <v>LY</v>
          </cell>
          <cell r="P1172">
            <v>2</v>
          </cell>
          <cell r="U1172" t="str">
            <v>W5027SP</v>
          </cell>
          <cell r="V1172" t="str">
            <v>WAYSCRAP</v>
          </cell>
          <cell r="X1172" t="str">
            <v>A</v>
          </cell>
        </row>
        <row r="1173">
          <cell r="A1173" t="str">
            <v>W5027SP0768</v>
          </cell>
          <cell r="B1173" t="str">
            <v>13.5 GSM 768 MM WHITE SMS</v>
          </cell>
          <cell r="C1173" t="str">
            <v>W5027SP</v>
          </cell>
          <cell r="E1173" t="str">
            <v>SMS</v>
          </cell>
          <cell r="F1173" t="str">
            <v>5.5 / 1.3 / 1.3 / 5.5</v>
          </cell>
          <cell r="G1173" t="str">
            <v>WHITE</v>
          </cell>
          <cell r="I1173">
            <v>0.3982</v>
          </cell>
          <cell r="J1173" t="str">
            <v>OSY</v>
          </cell>
          <cell r="K1173">
            <v>30.2362</v>
          </cell>
          <cell r="L1173" t="str">
            <v>IN</v>
          </cell>
          <cell r="O1173" t="str">
            <v>LY</v>
          </cell>
          <cell r="P1173">
            <v>1</v>
          </cell>
          <cell r="U1173" t="str">
            <v>W5027SP</v>
          </cell>
          <cell r="V1173" t="str">
            <v>WAYSCRAP</v>
          </cell>
          <cell r="X1173" t="str">
            <v>A</v>
          </cell>
        </row>
        <row r="1174">
          <cell r="A1174" t="str">
            <v>W5027SP0819</v>
          </cell>
          <cell r="B1174" t="str">
            <v>13.5 GSM 819 MM WHITE SMMS</v>
          </cell>
          <cell r="C1174" t="str">
            <v>W5027SP</v>
          </cell>
          <cell r="E1174" t="str">
            <v>SMS</v>
          </cell>
          <cell r="F1174" t="str">
            <v>5.5 / 1.3 / 1.3 / 5.5</v>
          </cell>
          <cell r="G1174" t="str">
            <v>WHITE</v>
          </cell>
          <cell r="I1174">
            <v>0.3982</v>
          </cell>
          <cell r="J1174" t="str">
            <v>OSY</v>
          </cell>
          <cell r="K1174">
            <v>32.244100000000003</v>
          </cell>
          <cell r="L1174" t="str">
            <v>IN</v>
          </cell>
          <cell r="O1174" t="str">
            <v>LY</v>
          </cell>
          <cell r="P1174">
            <v>1</v>
          </cell>
          <cell r="U1174" t="str">
            <v>W5027SP</v>
          </cell>
          <cell r="V1174" t="str">
            <v>WAYSCRAP</v>
          </cell>
          <cell r="X1174" t="str">
            <v>A</v>
          </cell>
        </row>
        <row r="1175">
          <cell r="A1175" t="str">
            <v>W5027SP0890</v>
          </cell>
          <cell r="B1175" t="str">
            <v>13.5 GSM 890 MM WHITE SMS</v>
          </cell>
          <cell r="C1175" t="str">
            <v>W5027SP</v>
          </cell>
          <cell r="E1175" t="str">
            <v>SMS</v>
          </cell>
          <cell r="F1175" t="str">
            <v>5.5 / 1.3 / 1.3 / 5.5</v>
          </cell>
          <cell r="G1175" t="str">
            <v>WHITE</v>
          </cell>
          <cell r="I1175">
            <v>0.3982</v>
          </cell>
          <cell r="J1175" t="str">
            <v>OSY</v>
          </cell>
          <cell r="K1175">
            <v>35.039400000000001</v>
          </cell>
          <cell r="L1175" t="str">
            <v>IN</v>
          </cell>
          <cell r="O1175" t="str">
            <v>LY</v>
          </cell>
          <cell r="P1175">
            <v>1</v>
          </cell>
          <cell r="U1175" t="str">
            <v>W5027SP</v>
          </cell>
          <cell r="V1175" t="str">
            <v>WAYSCRAP</v>
          </cell>
          <cell r="X1175" t="str">
            <v>A</v>
          </cell>
        </row>
        <row r="1176">
          <cell r="A1176" t="str">
            <v>W5027WH0130</v>
          </cell>
          <cell r="B1176" t="str">
            <v>13.5 GSM 130 MM WHITE SMS</v>
          </cell>
          <cell r="D1176" t="str">
            <v>ILG - 130</v>
          </cell>
          <cell r="E1176" t="str">
            <v>SMS</v>
          </cell>
          <cell r="F1176" t="str">
            <v>5.5/2.5/5.5</v>
          </cell>
          <cell r="G1176" t="str">
            <v>WHITE</v>
          </cell>
          <cell r="I1176">
            <v>0.39810000000000001</v>
          </cell>
          <cell r="J1176" t="str">
            <v>OSY</v>
          </cell>
          <cell r="K1176">
            <v>5.1181000000000001</v>
          </cell>
          <cell r="L1176" t="str">
            <v>IN</v>
          </cell>
          <cell r="O1176" t="str">
            <v>LY</v>
          </cell>
          <cell r="U1176" t="str">
            <v>W5027WH</v>
          </cell>
          <cell r="V1176" t="str">
            <v>WAYSCRAP</v>
          </cell>
          <cell r="X1176" t="str">
            <v>C</v>
          </cell>
        </row>
        <row r="1177">
          <cell r="A1177" t="str">
            <v>W5027WH0318</v>
          </cell>
          <cell r="B1177" t="str">
            <v>13.5 GSM 318 MM WHITE SMS</v>
          </cell>
          <cell r="E1177" t="str">
            <v>SMS</v>
          </cell>
          <cell r="F1177" t="str">
            <v>5.5/2.5/5.5</v>
          </cell>
          <cell r="G1177" t="str">
            <v>WHITE</v>
          </cell>
          <cell r="I1177">
            <v>0.3982</v>
          </cell>
          <cell r="J1177" t="str">
            <v>OSY</v>
          </cell>
          <cell r="K1177">
            <v>12.5197</v>
          </cell>
          <cell r="L1177" t="str">
            <v>IN</v>
          </cell>
          <cell r="O1177" t="str">
            <v>LY</v>
          </cell>
          <cell r="U1177" t="str">
            <v>W5027WH</v>
          </cell>
          <cell r="V1177" t="str">
            <v>WAYSCRAP</v>
          </cell>
          <cell r="X1177" t="str">
            <v>C</v>
          </cell>
        </row>
        <row r="1178">
          <cell r="A1178" t="str">
            <v>W5027WT0150</v>
          </cell>
          <cell r="B1178" t="str">
            <v>13.5 GSM 150 MM WHITE SMS</v>
          </cell>
          <cell r="C1178" t="str">
            <v>W5027WT</v>
          </cell>
          <cell r="D1178" t="str">
            <v>BACKSHEET - 150 MM</v>
          </cell>
          <cell r="E1178" t="str">
            <v>SMS</v>
          </cell>
          <cell r="F1178" t="str">
            <v>6.1 / 1.3 / 6.1</v>
          </cell>
          <cell r="G1178" t="str">
            <v>WHITE</v>
          </cell>
          <cell r="I1178">
            <v>0.3982</v>
          </cell>
          <cell r="J1178" t="str">
            <v>OSY</v>
          </cell>
          <cell r="K1178">
            <v>5.9055</v>
          </cell>
          <cell r="L1178" t="str">
            <v>IN</v>
          </cell>
          <cell r="O1178" t="str">
            <v>LY</v>
          </cell>
          <cell r="P1178">
            <v>8</v>
          </cell>
          <cell r="Q1178" t="str">
            <v>YELLOW</v>
          </cell>
          <cell r="U1178" t="str">
            <v>W5027WT</v>
          </cell>
          <cell r="V1178" t="str">
            <v>WAYSCRAP</v>
          </cell>
          <cell r="X1178" t="str">
            <v>A</v>
          </cell>
        </row>
        <row r="1179">
          <cell r="A1179" t="str">
            <v>W5028AS0311</v>
          </cell>
          <cell r="B1179" t="str">
            <v>14 GSM 311 MM WHITE SMS</v>
          </cell>
          <cell r="C1179" t="str">
            <v>W5028AS</v>
          </cell>
          <cell r="E1179" t="str">
            <v>SMS</v>
          </cell>
          <cell r="F1179" t="str">
            <v>6 / 1 / 1 / 6</v>
          </cell>
          <cell r="G1179" t="str">
            <v>WHITE</v>
          </cell>
          <cell r="I1179">
            <v>0.41289999999999999</v>
          </cell>
          <cell r="J1179" t="str">
            <v>OSY</v>
          </cell>
          <cell r="K1179">
            <v>12.2441</v>
          </cell>
          <cell r="L1179" t="str">
            <v>IN</v>
          </cell>
          <cell r="O1179" t="str">
            <v>LY</v>
          </cell>
          <cell r="P1179">
            <v>4</v>
          </cell>
          <cell r="U1179" t="str">
            <v>W5028AS</v>
          </cell>
          <cell r="V1179" t="str">
            <v>WAYSCRAP</v>
          </cell>
          <cell r="X1179" t="str">
            <v>A</v>
          </cell>
        </row>
        <row r="1180">
          <cell r="A1180" t="str">
            <v>W5028AS0330</v>
          </cell>
          <cell r="B1180" t="str">
            <v>14 GSM 330 MM WHITE SMS</v>
          </cell>
          <cell r="C1180" t="str">
            <v>W5028AS</v>
          </cell>
          <cell r="E1180" t="str">
            <v>SMS</v>
          </cell>
          <cell r="F1180" t="str">
            <v>6 / 1 / 1 / 6</v>
          </cell>
          <cell r="G1180" t="str">
            <v>WHITE</v>
          </cell>
          <cell r="I1180">
            <v>0.41289999999999999</v>
          </cell>
          <cell r="J1180" t="str">
            <v>OSY</v>
          </cell>
          <cell r="K1180">
            <v>12.992100000000001</v>
          </cell>
          <cell r="L1180" t="str">
            <v>IN</v>
          </cell>
          <cell r="O1180" t="str">
            <v>LY</v>
          </cell>
          <cell r="P1180">
            <v>3</v>
          </cell>
          <cell r="U1180" t="str">
            <v>W5028AS</v>
          </cell>
          <cell r="V1180" t="str">
            <v>WAYSCRAP</v>
          </cell>
          <cell r="X1180" t="str">
            <v>A</v>
          </cell>
        </row>
        <row r="1181">
          <cell r="A1181" t="str">
            <v>W5028AS0343</v>
          </cell>
          <cell r="B1181" t="str">
            <v>14 GSM 343 MM WHITE SMS</v>
          </cell>
          <cell r="C1181" t="str">
            <v>W5028AS</v>
          </cell>
          <cell r="E1181" t="str">
            <v>SMS</v>
          </cell>
          <cell r="F1181" t="str">
            <v>6 / 1 / 1 / 6</v>
          </cell>
          <cell r="G1181" t="str">
            <v>WHITE</v>
          </cell>
          <cell r="I1181">
            <v>0.41289999999999999</v>
          </cell>
          <cell r="J1181" t="str">
            <v>OSY</v>
          </cell>
          <cell r="K1181">
            <v>13.5039</v>
          </cell>
          <cell r="L1181" t="str">
            <v>IN</v>
          </cell>
          <cell r="O1181" t="str">
            <v>LY</v>
          </cell>
          <cell r="P1181">
            <v>3</v>
          </cell>
          <cell r="U1181" t="str">
            <v>W5028AS</v>
          </cell>
          <cell r="V1181" t="str">
            <v>WAYSCRAP</v>
          </cell>
          <cell r="X1181" t="str">
            <v>A</v>
          </cell>
        </row>
        <row r="1182">
          <cell r="A1182" t="str">
            <v>W5029AQ0273</v>
          </cell>
          <cell r="B1182" t="str">
            <v>14.3 GSM 10.75" WHITE SMS</v>
          </cell>
          <cell r="C1182" t="str">
            <v>W5029AQ</v>
          </cell>
          <cell r="E1182" t="str">
            <v>SMS</v>
          </cell>
          <cell r="F1182" t="str">
            <v>6.7 / 0.45 / 0.45 / 6.7</v>
          </cell>
          <cell r="G1182" t="str">
            <v>WHITE</v>
          </cell>
          <cell r="I1182">
            <v>0.42180000000000001</v>
          </cell>
          <cell r="J1182" t="str">
            <v>OSY</v>
          </cell>
          <cell r="K1182">
            <v>10.75</v>
          </cell>
          <cell r="L1182" t="str">
            <v>IN</v>
          </cell>
          <cell r="O1182" t="str">
            <v>LY</v>
          </cell>
          <cell r="P1182">
            <v>4</v>
          </cell>
          <cell r="U1182" t="str">
            <v>W5029AQ</v>
          </cell>
          <cell r="V1182" t="str">
            <v>WAYSCRAP</v>
          </cell>
          <cell r="X1182" t="str">
            <v>A</v>
          </cell>
        </row>
        <row r="1183">
          <cell r="A1183" t="str">
            <v>W5029AT0311</v>
          </cell>
          <cell r="B1183" t="str">
            <v>14.5 GSM 12.25" WHITE SMS</v>
          </cell>
          <cell r="C1183" t="str">
            <v>W5029AT</v>
          </cell>
          <cell r="E1183" t="str">
            <v>SMS</v>
          </cell>
          <cell r="F1183" t="str">
            <v>5.45 / 1.8 / 1.8 / 5.45</v>
          </cell>
          <cell r="G1183" t="str">
            <v>WHITE</v>
          </cell>
          <cell r="I1183">
            <v>0.42759999999999998</v>
          </cell>
          <cell r="J1183" t="str">
            <v>OSY</v>
          </cell>
          <cell r="K1183">
            <v>12.25</v>
          </cell>
          <cell r="L1183" t="str">
            <v>IN</v>
          </cell>
          <cell r="O1183" t="str">
            <v>LY</v>
          </cell>
          <cell r="P1183">
            <v>4</v>
          </cell>
          <cell r="U1183" t="str">
            <v>W5029AT</v>
          </cell>
          <cell r="V1183" t="str">
            <v>WAYSCRAP</v>
          </cell>
          <cell r="X1183" t="str">
            <v>A</v>
          </cell>
        </row>
        <row r="1184">
          <cell r="A1184" t="str">
            <v>W502FWH0273</v>
          </cell>
          <cell r="B1184" t="str">
            <v>76 GSM 273 MM WHITE SMS</v>
          </cell>
          <cell r="C1184" t="str">
            <v>W502FWH</v>
          </cell>
          <cell r="E1184" t="str">
            <v>SMS</v>
          </cell>
          <cell r="F1184" t="str">
            <v>34 / 4 / 4 / 34</v>
          </cell>
          <cell r="G1184" t="str">
            <v>WHITE</v>
          </cell>
          <cell r="I1184">
            <v>2.2414999999999998</v>
          </cell>
          <cell r="J1184" t="str">
            <v>OSY</v>
          </cell>
          <cell r="K1184">
            <v>10.747999999999999</v>
          </cell>
          <cell r="L1184" t="str">
            <v>IN</v>
          </cell>
          <cell r="O1184" t="str">
            <v>LY</v>
          </cell>
          <cell r="P1184">
            <v>4</v>
          </cell>
          <cell r="U1184" t="str">
            <v>W502FWH</v>
          </cell>
          <cell r="V1184" t="str">
            <v>WAYSCRAP</v>
          </cell>
          <cell r="X1184" t="str">
            <v>A</v>
          </cell>
        </row>
        <row r="1185">
          <cell r="A1185" t="str">
            <v>W502FWH0303</v>
          </cell>
          <cell r="B1185" t="str">
            <v>76 GSM 303 MM WHITE SMS</v>
          </cell>
          <cell r="C1185" t="str">
            <v>W502FWH</v>
          </cell>
          <cell r="E1185" t="str">
            <v>SMS</v>
          </cell>
          <cell r="F1185" t="str">
            <v>34 / 4 / 4 / 34</v>
          </cell>
          <cell r="G1185" t="str">
            <v>WHITE</v>
          </cell>
          <cell r="I1185">
            <v>2.2414999999999998</v>
          </cell>
          <cell r="J1185" t="str">
            <v>OSY</v>
          </cell>
          <cell r="K1185">
            <v>11.9291</v>
          </cell>
          <cell r="L1185" t="str">
            <v>IN</v>
          </cell>
          <cell r="O1185" t="str">
            <v>LY</v>
          </cell>
          <cell r="P1185">
            <v>4</v>
          </cell>
          <cell r="U1185" t="str">
            <v>W502FWH</v>
          </cell>
          <cell r="V1185" t="str">
            <v>WAYSCRAP</v>
          </cell>
          <cell r="X1185" t="str">
            <v>A</v>
          </cell>
        </row>
        <row r="1186">
          <cell r="A1186" t="str">
            <v>W502FWH0327</v>
          </cell>
          <cell r="B1186" t="str">
            <v>76 GSM 327 MM WHITE SMS</v>
          </cell>
          <cell r="C1186" t="str">
            <v>W502FWH</v>
          </cell>
          <cell r="E1186" t="str">
            <v>SMS</v>
          </cell>
          <cell r="F1186" t="str">
            <v>34 / 4 / 4 / 34</v>
          </cell>
          <cell r="G1186" t="str">
            <v>WHITE</v>
          </cell>
          <cell r="I1186">
            <v>2.2414700000000001</v>
          </cell>
          <cell r="J1186" t="str">
            <v>OSY</v>
          </cell>
          <cell r="K1186">
            <v>12.874000000000001</v>
          </cell>
          <cell r="L1186" t="str">
            <v>IN</v>
          </cell>
          <cell r="O1186" t="str">
            <v>LY</v>
          </cell>
          <cell r="P1186">
            <v>3</v>
          </cell>
          <cell r="U1186" t="str">
            <v>W502FWH</v>
          </cell>
          <cell r="V1186" t="str">
            <v>WAYSCRAP</v>
          </cell>
          <cell r="X1186" t="str">
            <v>A</v>
          </cell>
        </row>
        <row r="1187">
          <cell r="A1187" t="str">
            <v>W502FWH0440</v>
          </cell>
          <cell r="B1187" t="str">
            <v>76 GSM 440 MM WHITE SMS</v>
          </cell>
          <cell r="C1187" t="str">
            <v>W502FWH</v>
          </cell>
          <cell r="E1187" t="str">
            <v>SMS</v>
          </cell>
          <cell r="F1187" t="str">
            <v>34 / 4 / 4 / 34</v>
          </cell>
          <cell r="G1187" t="str">
            <v>WHITE</v>
          </cell>
          <cell r="I1187">
            <v>2.2414999999999998</v>
          </cell>
          <cell r="J1187" t="str">
            <v>OSY</v>
          </cell>
          <cell r="K1187">
            <v>17.322800000000001</v>
          </cell>
          <cell r="L1187" t="str">
            <v>IN</v>
          </cell>
          <cell r="O1187" t="str">
            <v>LY</v>
          </cell>
          <cell r="P1187">
            <v>2</v>
          </cell>
          <cell r="U1187" t="str">
            <v>W502FWH</v>
          </cell>
          <cell r="V1187" t="str">
            <v>WAYSCRAP</v>
          </cell>
          <cell r="X1187" t="str">
            <v>A</v>
          </cell>
        </row>
        <row r="1188">
          <cell r="A1188" t="str">
            <v>W502FWH0533</v>
          </cell>
          <cell r="B1188" t="str">
            <v>76 GSM 533 MM WHITE SMS</v>
          </cell>
          <cell r="C1188" t="str">
            <v>W502FWH</v>
          </cell>
          <cell r="E1188" t="str">
            <v>SMS</v>
          </cell>
          <cell r="F1188" t="str">
            <v>34 / 4 / 4 / 34</v>
          </cell>
          <cell r="G1188" t="str">
            <v>WHITE</v>
          </cell>
          <cell r="I1188">
            <v>2.2414999999999998</v>
          </cell>
          <cell r="J1188" t="str">
            <v>OSY</v>
          </cell>
          <cell r="K1188">
            <v>20.984300000000001</v>
          </cell>
          <cell r="L1188" t="str">
            <v>IN</v>
          </cell>
          <cell r="O1188" t="str">
            <v>LY</v>
          </cell>
          <cell r="P1188">
            <v>2</v>
          </cell>
          <cell r="U1188" t="str">
            <v>W502FWH</v>
          </cell>
          <cell r="V1188" t="str">
            <v>WAYSCRAP</v>
          </cell>
          <cell r="X1188" t="str">
            <v>H</v>
          </cell>
        </row>
        <row r="1189">
          <cell r="A1189" t="str">
            <v>W502FWH0535</v>
          </cell>
          <cell r="B1189" t="str">
            <v>76 GSM 535 MM WHITE SMS</v>
          </cell>
          <cell r="C1189" t="str">
            <v>W502FWH</v>
          </cell>
          <cell r="E1189" t="str">
            <v>SMS</v>
          </cell>
          <cell r="F1189" t="str">
            <v>34 / 4 / 4 / 34</v>
          </cell>
          <cell r="G1189" t="str">
            <v>WHITE</v>
          </cell>
          <cell r="I1189">
            <v>2.2414700000000001</v>
          </cell>
          <cell r="J1189" t="str">
            <v>OSY</v>
          </cell>
          <cell r="K1189">
            <v>21.062999999999999</v>
          </cell>
          <cell r="L1189" t="str">
            <v>IN</v>
          </cell>
          <cell r="O1189" t="str">
            <v>LY</v>
          </cell>
          <cell r="P1189">
            <v>1</v>
          </cell>
          <cell r="U1189" t="str">
            <v>W502FWH</v>
          </cell>
          <cell r="V1189" t="str">
            <v>WAYSCRAP</v>
          </cell>
          <cell r="X1189" t="str">
            <v>H</v>
          </cell>
        </row>
        <row r="1190">
          <cell r="A1190" t="str">
            <v>W502FWH0557</v>
          </cell>
          <cell r="B1190" t="str">
            <v>76 GSM 557 MM WHITE SMS</v>
          </cell>
          <cell r="C1190" t="str">
            <v>W502FWH</v>
          </cell>
          <cell r="E1190" t="str">
            <v>SMS</v>
          </cell>
          <cell r="F1190" t="str">
            <v>34 / 4 / 4 / 34</v>
          </cell>
          <cell r="G1190" t="str">
            <v>WHITE</v>
          </cell>
          <cell r="I1190">
            <v>2.2414999999999998</v>
          </cell>
          <cell r="J1190" t="str">
            <v>OSY</v>
          </cell>
          <cell r="K1190">
            <v>21.929099999999998</v>
          </cell>
          <cell r="L1190" t="str">
            <v>IN</v>
          </cell>
          <cell r="O1190" t="str">
            <v>LY</v>
          </cell>
          <cell r="P1190">
            <v>2</v>
          </cell>
          <cell r="U1190" t="str">
            <v>W502FWH</v>
          </cell>
          <cell r="V1190" t="str">
            <v>WAYSCRAP</v>
          </cell>
          <cell r="X1190" t="str">
            <v>A</v>
          </cell>
        </row>
        <row r="1191">
          <cell r="A1191" t="str">
            <v>W502FWH0565</v>
          </cell>
          <cell r="B1191" t="str">
            <v>76 GSM 565 MM WHITE SMS</v>
          </cell>
          <cell r="C1191" t="str">
            <v>W502FWH</v>
          </cell>
          <cell r="E1191" t="str">
            <v>SMS</v>
          </cell>
          <cell r="F1191" t="str">
            <v>34 / 4 / 4 / 34</v>
          </cell>
          <cell r="G1191" t="str">
            <v>WHITE</v>
          </cell>
          <cell r="I1191">
            <v>2.2414999999999998</v>
          </cell>
          <cell r="J1191" t="str">
            <v>OSY</v>
          </cell>
          <cell r="K1191">
            <v>22.2441</v>
          </cell>
          <cell r="L1191" t="str">
            <v>IN</v>
          </cell>
          <cell r="O1191" t="str">
            <v>LY</v>
          </cell>
          <cell r="P1191">
            <v>2</v>
          </cell>
          <cell r="U1191" t="str">
            <v>W502FWH</v>
          </cell>
          <cell r="V1191" t="str">
            <v>WAYSCRAP</v>
          </cell>
          <cell r="X1191" t="str">
            <v>A</v>
          </cell>
        </row>
        <row r="1192">
          <cell r="A1192" t="str">
            <v>W502FWH0570</v>
          </cell>
          <cell r="B1192" t="str">
            <v>76 GSM 570 MM WHITE SMS</v>
          </cell>
          <cell r="C1192" t="str">
            <v>W502FWH</v>
          </cell>
          <cell r="E1192" t="str">
            <v>SMS</v>
          </cell>
          <cell r="F1192" t="str">
            <v>34 / 4 / 4 / 34</v>
          </cell>
          <cell r="G1192" t="str">
            <v>WHITE</v>
          </cell>
          <cell r="I1192">
            <v>2.2414999999999998</v>
          </cell>
          <cell r="J1192" t="str">
            <v>OSY</v>
          </cell>
          <cell r="K1192">
            <v>22.440899999999999</v>
          </cell>
          <cell r="L1192" t="str">
            <v>IN</v>
          </cell>
          <cell r="O1192" t="str">
            <v>LY</v>
          </cell>
          <cell r="P1192">
            <v>2</v>
          </cell>
          <cell r="U1192" t="str">
            <v>W502FWH</v>
          </cell>
          <cell r="V1192" t="str">
            <v>WAYSCRAP</v>
          </cell>
          <cell r="X1192" t="str">
            <v>B</v>
          </cell>
        </row>
        <row r="1193">
          <cell r="A1193" t="str">
            <v>W502FWH0624</v>
          </cell>
          <cell r="B1193" t="str">
            <v>76 GSM 624 MM WHITE SMS</v>
          </cell>
          <cell r="C1193" t="str">
            <v>W502FWH</v>
          </cell>
          <cell r="E1193" t="str">
            <v>SMS</v>
          </cell>
          <cell r="F1193" t="str">
            <v>34/4/4/34</v>
          </cell>
          <cell r="I1193">
            <v>2.2414700000000001</v>
          </cell>
          <cell r="J1193" t="str">
            <v>OSY</v>
          </cell>
          <cell r="K1193">
            <v>24.56692</v>
          </cell>
          <cell r="L1193" t="str">
            <v>IN</v>
          </cell>
          <cell r="O1193" t="str">
            <v>LY</v>
          </cell>
          <cell r="P1193">
            <v>2</v>
          </cell>
          <cell r="U1193" t="str">
            <v>W502FWH</v>
          </cell>
          <cell r="V1193" t="str">
            <v>WAYSCRAP</v>
          </cell>
          <cell r="X1193" t="str">
            <v>A</v>
          </cell>
        </row>
        <row r="1194">
          <cell r="A1194" t="str">
            <v>W502FWH0634</v>
          </cell>
          <cell r="B1194" t="str">
            <v>76 GSM 634 MM WHITE SMS</v>
          </cell>
          <cell r="C1194" t="str">
            <v>W502FWH</v>
          </cell>
          <cell r="E1194" t="str">
            <v>SMS</v>
          </cell>
          <cell r="F1194" t="str">
            <v>34 / 4 / 4 / 34</v>
          </cell>
          <cell r="G1194" t="str">
            <v>WHITE</v>
          </cell>
          <cell r="I1194">
            <v>2.2414999999999998</v>
          </cell>
          <cell r="J1194" t="str">
            <v>OSY</v>
          </cell>
          <cell r="K1194">
            <v>24.960599999999999</v>
          </cell>
          <cell r="L1194" t="str">
            <v>IN</v>
          </cell>
          <cell r="O1194" t="str">
            <v>LY</v>
          </cell>
          <cell r="P1194">
            <v>1</v>
          </cell>
          <cell r="U1194" t="str">
            <v>W502FWH</v>
          </cell>
          <cell r="V1194" t="str">
            <v>WAYSCRAP</v>
          </cell>
          <cell r="X1194" t="str">
            <v>A</v>
          </cell>
        </row>
        <row r="1195">
          <cell r="A1195" t="str">
            <v>W502FWH0878</v>
          </cell>
          <cell r="B1195" t="str">
            <v>76 GSM 878 MM WHITE SMS</v>
          </cell>
          <cell r="C1195" t="str">
            <v>W502FWH</v>
          </cell>
          <cell r="E1195" t="str">
            <v>SMS</v>
          </cell>
          <cell r="F1195" t="str">
            <v>34/4/4/34</v>
          </cell>
          <cell r="I1195">
            <v>2.2414700000000001</v>
          </cell>
          <cell r="J1195" t="str">
            <v>OSY</v>
          </cell>
          <cell r="K1195">
            <v>34.566920000000003</v>
          </cell>
          <cell r="L1195" t="str">
            <v>IN</v>
          </cell>
          <cell r="O1195" t="str">
            <v>LY</v>
          </cell>
          <cell r="P1195">
            <v>1</v>
          </cell>
          <cell r="U1195" t="str">
            <v>W502FWH</v>
          </cell>
          <cell r="V1195" t="str">
            <v>WAYSCRAP</v>
          </cell>
          <cell r="X1195" t="str">
            <v>A</v>
          </cell>
        </row>
        <row r="1196">
          <cell r="A1196" t="str">
            <v>W502FWH1300</v>
          </cell>
          <cell r="B1196" t="str">
            <v>76 GSM 1300 MM WHITE SMS</v>
          </cell>
          <cell r="C1196" t="str">
            <v>W502FWH</v>
          </cell>
          <cell r="E1196" t="str">
            <v>SMS</v>
          </cell>
          <cell r="F1196" t="str">
            <v>34 / 4 / 4 / 34</v>
          </cell>
          <cell r="G1196" t="str">
            <v>WHITE</v>
          </cell>
          <cell r="I1196">
            <v>2.2414999999999998</v>
          </cell>
          <cell r="J1196" t="str">
            <v>OSY</v>
          </cell>
          <cell r="K1196">
            <v>51.181100000000001</v>
          </cell>
          <cell r="L1196" t="str">
            <v>IN</v>
          </cell>
          <cell r="O1196" t="str">
            <v>LY</v>
          </cell>
          <cell r="P1196">
            <v>1</v>
          </cell>
          <cell r="U1196" t="str">
            <v>W502FWH</v>
          </cell>
          <cell r="V1196" t="str">
            <v>WAYSCRAP</v>
          </cell>
          <cell r="X1196" t="str">
            <v>A</v>
          </cell>
        </row>
        <row r="1197">
          <cell r="A1197" t="str">
            <v>W502FWH1370</v>
          </cell>
          <cell r="B1197" t="str">
            <v>76 GSM 1370 MM WHITE SMS</v>
          </cell>
          <cell r="C1197" t="str">
            <v>W502FWH</v>
          </cell>
          <cell r="E1197" t="str">
            <v>SMS</v>
          </cell>
          <cell r="F1197" t="str">
            <v>34 / 4 / 4 / 34</v>
          </cell>
          <cell r="G1197" t="str">
            <v>WHITE</v>
          </cell>
          <cell r="I1197">
            <v>2.2414999999999998</v>
          </cell>
          <cell r="J1197" t="str">
            <v>OSY</v>
          </cell>
          <cell r="K1197">
            <v>53.936999999999998</v>
          </cell>
          <cell r="L1197" t="str">
            <v>IN</v>
          </cell>
          <cell r="O1197" t="str">
            <v>LY</v>
          </cell>
          <cell r="P1197">
            <v>1</v>
          </cell>
          <cell r="U1197" t="str">
            <v>W502FWH</v>
          </cell>
          <cell r="V1197" t="str">
            <v>WAYSCRAP</v>
          </cell>
          <cell r="X1197" t="str">
            <v>H</v>
          </cell>
        </row>
        <row r="1198">
          <cell r="A1198" t="str">
            <v>W502FWH1390</v>
          </cell>
          <cell r="B1198" t="str">
            <v>76 GSM 1390 MM WHITE SMS</v>
          </cell>
          <cell r="C1198" t="str">
            <v>W502FWH</v>
          </cell>
          <cell r="E1198" t="str">
            <v>SMS</v>
          </cell>
          <cell r="F1198" t="str">
            <v>34/4/4/34</v>
          </cell>
          <cell r="G1198" t="str">
            <v>WHITE</v>
          </cell>
          <cell r="I1198">
            <v>2.2414700000000001</v>
          </cell>
          <cell r="J1198" t="str">
            <v>OSY</v>
          </cell>
          <cell r="K1198">
            <v>54.724400000000003</v>
          </cell>
          <cell r="L1198" t="str">
            <v>IN</v>
          </cell>
          <cell r="O1198" t="str">
            <v>LY</v>
          </cell>
          <cell r="P1198">
            <v>1</v>
          </cell>
          <cell r="U1198" t="str">
            <v>W502FWH</v>
          </cell>
          <cell r="V1198" t="str">
            <v>WAYSCRAP</v>
          </cell>
          <cell r="X1198" t="str">
            <v>H</v>
          </cell>
          <cell r="Y1198" t="str">
            <v>HTCX0317002</v>
          </cell>
        </row>
        <row r="1199">
          <cell r="A1199" t="str">
            <v>W502FWH1397</v>
          </cell>
          <cell r="B1199" t="str">
            <v>76 GSM 1397 MM WHITE SMS</v>
          </cell>
          <cell r="C1199" t="str">
            <v>W502FWH</v>
          </cell>
          <cell r="E1199" t="str">
            <v>SMS</v>
          </cell>
          <cell r="F1199" t="str">
            <v>34 / 4 / 4 / 34</v>
          </cell>
          <cell r="G1199" t="str">
            <v>WHITE</v>
          </cell>
          <cell r="I1199">
            <v>2.2414700000000001</v>
          </cell>
          <cell r="J1199" t="str">
            <v>OSY</v>
          </cell>
          <cell r="K1199">
            <v>55</v>
          </cell>
          <cell r="L1199" t="str">
            <v>IN</v>
          </cell>
          <cell r="O1199" t="str">
            <v>LY</v>
          </cell>
          <cell r="P1199">
            <v>1</v>
          </cell>
          <cell r="U1199" t="str">
            <v>W502FWH</v>
          </cell>
          <cell r="V1199" t="str">
            <v>WAYSCRAP</v>
          </cell>
          <cell r="X1199" t="str">
            <v>H</v>
          </cell>
          <cell r="Y1199" t="str">
            <v>HCTX0317002</v>
          </cell>
        </row>
        <row r="1200">
          <cell r="A1200" t="str">
            <v>W502FWH1656</v>
          </cell>
          <cell r="B1200" t="str">
            <v>76 GSM 1656 MM WHITE SMS</v>
          </cell>
          <cell r="C1200" t="str">
            <v>W502FWH</v>
          </cell>
          <cell r="E1200" t="str">
            <v>SMS</v>
          </cell>
          <cell r="F1200" t="str">
            <v>34/4/4/34</v>
          </cell>
          <cell r="I1200">
            <v>2.2414700000000001</v>
          </cell>
          <cell r="J1200" t="str">
            <v>OSY</v>
          </cell>
          <cell r="K1200">
            <v>65.196849999999998</v>
          </cell>
          <cell r="L1200" t="str">
            <v>IN</v>
          </cell>
          <cell r="O1200" t="str">
            <v>LY</v>
          </cell>
          <cell r="P1200">
            <v>1</v>
          </cell>
          <cell r="U1200" t="str">
            <v>W502FWH</v>
          </cell>
          <cell r="V1200" t="str">
            <v>WAYSCRAP</v>
          </cell>
          <cell r="X1200" t="str">
            <v>A</v>
          </cell>
        </row>
        <row r="1201">
          <cell r="A1201" t="str">
            <v>W5030CW0230</v>
          </cell>
          <cell r="B1201" t="str">
            <v>15 GSM 230 MM WHITE SMS</v>
          </cell>
          <cell r="C1201" t="str">
            <v>W5030CW</v>
          </cell>
          <cell r="D1201" t="str">
            <v>BACKSHEET - 230 MM</v>
          </cell>
          <cell r="E1201" t="str">
            <v>SMS</v>
          </cell>
          <cell r="F1201" t="str">
            <v>6.5 / 2 / 6.5</v>
          </cell>
          <cell r="G1201" t="str">
            <v>WHITE</v>
          </cell>
          <cell r="I1201">
            <v>0.44240000000000002</v>
          </cell>
          <cell r="J1201" t="str">
            <v>OSY</v>
          </cell>
          <cell r="K1201">
            <v>9.0550999999999995</v>
          </cell>
          <cell r="L1201" t="str">
            <v>IN</v>
          </cell>
          <cell r="O1201" t="str">
            <v>LY</v>
          </cell>
          <cell r="P1201">
            <v>5</v>
          </cell>
          <cell r="Q1201" t="str">
            <v>YELLOW</v>
          </cell>
          <cell r="U1201" t="str">
            <v>W5030CW</v>
          </cell>
          <cell r="V1201" t="str">
            <v>WAYSCRAP</v>
          </cell>
          <cell r="X1201" t="str">
            <v>A</v>
          </cell>
        </row>
        <row r="1202">
          <cell r="A1202" t="str">
            <v>W5030GB0120</v>
          </cell>
          <cell r="B1202" t="str">
            <v>15 GSM 120 MM BLUE SMS</v>
          </cell>
          <cell r="C1202" t="str">
            <v>W5030GB</v>
          </cell>
          <cell r="E1202" t="str">
            <v>SMS</v>
          </cell>
          <cell r="F1202">
            <v>38871</v>
          </cell>
          <cell r="G1202" t="str">
            <v>BLUE</v>
          </cell>
          <cell r="I1202">
            <v>0.44240000000000002</v>
          </cell>
          <cell r="J1202" t="str">
            <v>OSY</v>
          </cell>
          <cell r="K1202">
            <v>4.7244000000000002</v>
          </cell>
          <cell r="L1202" t="str">
            <v>IN</v>
          </cell>
          <cell r="O1202" t="str">
            <v>LY</v>
          </cell>
          <cell r="P1202">
            <v>10</v>
          </cell>
          <cell r="U1202" t="str">
            <v>W5030GB</v>
          </cell>
          <cell r="V1202" t="str">
            <v>WAYSCRAP</v>
          </cell>
          <cell r="X1202" t="str">
            <v>D</v>
          </cell>
        </row>
        <row r="1203">
          <cell r="A1203" t="str">
            <v>W5030GG0100</v>
          </cell>
          <cell r="B1203" t="str">
            <v>15 GSM 100 MM GREEN SMS</v>
          </cell>
          <cell r="C1203" t="str">
            <v>W5030GB</v>
          </cell>
          <cell r="E1203" t="str">
            <v>SMS</v>
          </cell>
          <cell r="F1203" t="str">
            <v>6 / 1.5 / 1.5 / 6</v>
          </cell>
          <cell r="G1203" t="str">
            <v>GREEN</v>
          </cell>
          <cell r="I1203">
            <v>0.44240000000000002</v>
          </cell>
          <cell r="J1203" t="str">
            <v>OSY</v>
          </cell>
          <cell r="K1203">
            <v>3.9369999999999998</v>
          </cell>
          <cell r="L1203" t="str">
            <v>IN</v>
          </cell>
          <cell r="O1203" t="str">
            <v>LY</v>
          </cell>
          <cell r="P1203">
            <v>8</v>
          </cell>
          <cell r="U1203" t="str">
            <v>W5030GG</v>
          </cell>
          <cell r="V1203" t="str">
            <v>WAYSCRAP</v>
          </cell>
          <cell r="X1203" t="str">
            <v>D</v>
          </cell>
        </row>
        <row r="1204">
          <cell r="A1204" t="str">
            <v>W5030GG0120</v>
          </cell>
          <cell r="B1204" t="str">
            <v>15 GSM 120 MM GREEN SMS</v>
          </cell>
          <cell r="C1204" t="str">
            <v>W5030GB</v>
          </cell>
          <cell r="E1204" t="str">
            <v>SMS</v>
          </cell>
          <cell r="F1204">
            <v>38871</v>
          </cell>
          <cell r="G1204" t="str">
            <v>GREEN</v>
          </cell>
          <cell r="I1204">
            <v>0.44240000000000002</v>
          </cell>
          <cell r="J1204" t="str">
            <v>OSY</v>
          </cell>
          <cell r="K1204">
            <v>4.7244000000000002</v>
          </cell>
          <cell r="L1204" t="str">
            <v>IN</v>
          </cell>
          <cell r="O1204" t="str">
            <v>LY</v>
          </cell>
          <cell r="P1204">
            <v>5</v>
          </cell>
          <cell r="U1204" t="str">
            <v>W5030GG</v>
          </cell>
          <cell r="V1204" t="str">
            <v>WAYSCRAP</v>
          </cell>
          <cell r="X1204" t="str">
            <v>D</v>
          </cell>
        </row>
        <row r="1205">
          <cell r="A1205" t="str">
            <v>W5030GM0280</v>
          </cell>
          <cell r="B1205" t="str">
            <v>15 GSM 280 MM WHITE SMS</v>
          </cell>
          <cell r="C1205" t="str">
            <v>W5030GM</v>
          </cell>
          <cell r="E1205" t="str">
            <v>SMS</v>
          </cell>
          <cell r="F1205" t="str">
            <v>6 / 1.5 / 1.5 / 6</v>
          </cell>
          <cell r="G1205" t="str">
            <v>WHITE</v>
          </cell>
          <cell r="I1205">
            <v>0.44240000000000002</v>
          </cell>
          <cell r="J1205" t="str">
            <v>OSY</v>
          </cell>
          <cell r="K1205">
            <v>11.0236</v>
          </cell>
          <cell r="L1205" t="str">
            <v>IN</v>
          </cell>
          <cell r="O1205" t="str">
            <v>LY</v>
          </cell>
          <cell r="P1205">
            <v>4</v>
          </cell>
          <cell r="U1205" t="str">
            <v>W5030GM</v>
          </cell>
          <cell r="V1205" t="str">
            <v>WAYSCRAP</v>
          </cell>
          <cell r="X1205" t="str">
            <v>A</v>
          </cell>
        </row>
        <row r="1206">
          <cell r="A1206" t="str">
            <v>W5030GM0320</v>
          </cell>
          <cell r="B1206" t="str">
            <v>15 GSM 320 MM WHITE SMS</v>
          </cell>
          <cell r="C1206" t="str">
            <v>W5030GM</v>
          </cell>
          <cell r="E1206" t="str">
            <v>SMS</v>
          </cell>
          <cell r="F1206" t="str">
            <v>6 / 1.5 / 1.5 / 6</v>
          </cell>
          <cell r="G1206" t="str">
            <v>WHITE</v>
          </cell>
          <cell r="I1206">
            <v>0.44240000000000002</v>
          </cell>
          <cell r="J1206" t="str">
            <v>OSY</v>
          </cell>
          <cell r="K1206">
            <v>12.5984</v>
          </cell>
          <cell r="L1206" t="str">
            <v>IN</v>
          </cell>
          <cell r="O1206" t="str">
            <v>LY</v>
          </cell>
          <cell r="P1206">
            <v>3</v>
          </cell>
          <cell r="U1206" t="str">
            <v>W5030GM</v>
          </cell>
          <cell r="V1206" t="str">
            <v>WAYSCRAP</v>
          </cell>
          <cell r="X1206" t="str">
            <v>A</v>
          </cell>
        </row>
        <row r="1207">
          <cell r="A1207" t="str">
            <v>W5030GM0350</v>
          </cell>
          <cell r="B1207" t="str">
            <v>15 GSM 350 MM WHITE SMS</v>
          </cell>
          <cell r="C1207" t="str">
            <v>W5030GM</v>
          </cell>
          <cell r="E1207" t="str">
            <v>SMS</v>
          </cell>
          <cell r="F1207" t="str">
            <v>6 / 1.5 / 1.5 / 6</v>
          </cell>
          <cell r="G1207" t="str">
            <v>WHITE</v>
          </cell>
          <cell r="I1207">
            <v>0.44240000000000002</v>
          </cell>
          <cell r="J1207" t="str">
            <v>OSY</v>
          </cell>
          <cell r="K1207">
            <v>13.779500000000001</v>
          </cell>
          <cell r="L1207" t="str">
            <v>IN</v>
          </cell>
          <cell r="O1207" t="str">
            <v>LY</v>
          </cell>
          <cell r="P1207">
            <v>3</v>
          </cell>
          <cell r="U1207" t="str">
            <v>W5030GM</v>
          </cell>
          <cell r="V1207" t="str">
            <v>WAYSCRAP</v>
          </cell>
          <cell r="X1207" t="str">
            <v>A</v>
          </cell>
        </row>
        <row r="1208">
          <cell r="A1208" t="str">
            <v>W5030HC1143</v>
          </cell>
          <cell r="B1208" t="str">
            <v>15 GSM 45" WHITE SMS</v>
          </cell>
          <cell r="C1208" t="str">
            <v>W5030HC</v>
          </cell>
          <cell r="E1208" t="str">
            <v>SMS</v>
          </cell>
          <cell r="F1208" t="str">
            <v>6 / 1.5 / 1.5 / 6</v>
          </cell>
          <cell r="G1208" t="str">
            <v>WHITE</v>
          </cell>
          <cell r="I1208">
            <v>0.44240000000000002</v>
          </cell>
          <cell r="J1208" t="str">
            <v>OSY</v>
          </cell>
          <cell r="K1208">
            <v>45</v>
          </cell>
          <cell r="L1208" t="str">
            <v>IN</v>
          </cell>
          <cell r="O1208" t="str">
            <v>LY</v>
          </cell>
          <cell r="P1208">
            <v>1</v>
          </cell>
          <cell r="U1208" t="str">
            <v>W5030HC</v>
          </cell>
          <cell r="V1208" t="str">
            <v>WAYSCRAP</v>
          </cell>
          <cell r="X1208" t="str">
            <v>A</v>
          </cell>
        </row>
        <row r="1209">
          <cell r="A1209" t="str">
            <v>W5030HC1372</v>
          </cell>
          <cell r="B1209" t="str">
            <v>15 GSM 54" WHITE SMS</v>
          </cell>
          <cell r="C1209" t="str">
            <v>W5030HC</v>
          </cell>
          <cell r="E1209" t="str">
            <v>SMS</v>
          </cell>
          <cell r="F1209" t="str">
            <v>6 / 1.5 / 1.5 / 6</v>
          </cell>
          <cell r="G1209" t="str">
            <v>WHITE</v>
          </cell>
          <cell r="I1209">
            <v>0.44240000000000002</v>
          </cell>
          <cell r="J1209" t="str">
            <v>OSY</v>
          </cell>
          <cell r="K1209">
            <v>54</v>
          </cell>
          <cell r="L1209" t="str">
            <v>IN</v>
          </cell>
          <cell r="O1209" t="str">
            <v>LY</v>
          </cell>
          <cell r="P1209">
            <v>1</v>
          </cell>
          <cell r="U1209" t="str">
            <v>W5030HC</v>
          </cell>
          <cell r="V1209" t="str">
            <v>WAYSCRAP</v>
          </cell>
          <cell r="X1209" t="str">
            <v>A</v>
          </cell>
        </row>
        <row r="1210">
          <cell r="A1210" t="str">
            <v>W5030HC1537</v>
          </cell>
          <cell r="B1210" t="str">
            <v>15 GSM 60.5" WHITE SMS</v>
          </cell>
          <cell r="C1210" t="str">
            <v>W5030HC</v>
          </cell>
          <cell r="E1210" t="str">
            <v>SMS</v>
          </cell>
          <cell r="F1210" t="str">
            <v>6 / 1.5 / 1.5 / 6</v>
          </cell>
          <cell r="G1210" t="str">
            <v>WHITE</v>
          </cell>
          <cell r="I1210">
            <v>0.44240000000000002</v>
          </cell>
          <cell r="J1210" t="str">
            <v>OSY</v>
          </cell>
          <cell r="K1210">
            <v>60.5</v>
          </cell>
          <cell r="L1210" t="str">
            <v>IN</v>
          </cell>
          <cell r="O1210" t="str">
            <v>LY</v>
          </cell>
          <cell r="P1210">
            <v>1</v>
          </cell>
          <cell r="U1210" t="str">
            <v>W5030HC</v>
          </cell>
          <cell r="V1210" t="str">
            <v>WAYSCRAP</v>
          </cell>
          <cell r="X1210" t="str">
            <v>A</v>
          </cell>
        </row>
        <row r="1211">
          <cell r="A1211" t="str">
            <v>W5030HC1994</v>
          </cell>
          <cell r="B1211" t="str">
            <v>15 GSM 78.5" WHITE SMS</v>
          </cell>
          <cell r="C1211" t="str">
            <v>W5030HC</v>
          </cell>
          <cell r="E1211" t="str">
            <v>SMS</v>
          </cell>
          <cell r="F1211" t="str">
            <v>6 / 1.5 / 1.5 / 6</v>
          </cell>
          <cell r="G1211" t="str">
            <v>WHITE</v>
          </cell>
          <cell r="I1211">
            <v>0.44240000000000002</v>
          </cell>
          <cell r="J1211" t="str">
            <v>OSY</v>
          </cell>
          <cell r="K1211">
            <v>78.5</v>
          </cell>
          <cell r="L1211" t="str">
            <v>IN</v>
          </cell>
          <cell r="O1211" t="str">
            <v>LY</v>
          </cell>
          <cell r="P1211">
            <v>1</v>
          </cell>
          <cell r="U1211" t="str">
            <v>W5030HC</v>
          </cell>
          <cell r="V1211" t="str">
            <v>WAYSCRAP</v>
          </cell>
          <cell r="X1211" t="str">
            <v>A</v>
          </cell>
        </row>
        <row r="1212">
          <cell r="A1212" t="str">
            <v>W5030LP0127</v>
          </cell>
          <cell r="B1212" t="str">
            <v>15 GSM 5" BABY BLUE SMS</v>
          </cell>
          <cell r="C1212" t="str">
            <v>W5030LP</v>
          </cell>
          <cell r="E1212" t="str">
            <v>SMS</v>
          </cell>
          <cell r="F1212" t="str">
            <v>6.2 / 1.28 / 1.28 / 6.22</v>
          </cell>
          <cell r="G1212" t="str">
            <v>BABY BLUE</v>
          </cell>
          <cell r="I1212">
            <v>0.44240000000000002</v>
          </cell>
          <cell r="J1212" t="str">
            <v>OSY</v>
          </cell>
          <cell r="K1212">
            <v>5</v>
          </cell>
          <cell r="L1212" t="str">
            <v>IN</v>
          </cell>
          <cell r="O1212" t="str">
            <v>LY</v>
          </cell>
          <cell r="P1212">
            <v>10</v>
          </cell>
          <cell r="U1212" t="str">
            <v>W5030LP</v>
          </cell>
          <cell r="V1212" t="str">
            <v>WAYSCRAP</v>
          </cell>
          <cell r="X1212" t="str">
            <v>C</v>
          </cell>
        </row>
        <row r="1213">
          <cell r="A1213" t="str">
            <v>W5030NG0154</v>
          </cell>
          <cell r="B1213" t="str">
            <v>15 GSM 154 MM DUET BLUE SMS</v>
          </cell>
          <cell r="C1213" t="str">
            <v>W5030</v>
          </cell>
          <cell r="E1213" t="str">
            <v>SMS</v>
          </cell>
          <cell r="F1213" t="str">
            <v>7 / 0.5 / 0.5 / 7</v>
          </cell>
          <cell r="G1213" t="str">
            <v>DUET BLUE</v>
          </cell>
          <cell r="I1213">
            <v>0.44240000000000002</v>
          </cell>
          <cell r="J1213" t="str">
            <v>OSY</v>
          </cell>
          <cell r="K1213">
            <v>6.0629999999999997</v>
          </cell>
          <cell r="L1213" t="str">
            <v>IN</v>
          </cell>
          <cell r="O1213" t="str">
            <v>LY</v>
          </cell>
          <cell r="P1213">
            <v>8</v>
          </cell>
          <cell r="U1213" t="str">
            <v>W5030NG</v>
          </cell>
          <cell r="V1213" t="str">
            <v>WAYSCRAP</v>
          </cell>
          <cell r="X1213" t="str">
            <v>A</v>
          </cell>
        </row>
        <row r="1214">
          <cell r="A1214" t="str">
            <v>W5030NG0158</v>
          </cell>
          <cell r="B1214" t="str">
            <v>15 GSM 158 MM DUET BLUE SMS</v>
          </cell>
          <cell r="C1214" t="str">
            <v>W5030</v>
          </cell>
          <cell r="E1214" t="str">
            <v>SMS</v>
          </cell>
          <cell r="F1214" t="str">
            <v>7/0.5/0.5/7</v>
          </cell>
          <cell r="G1214" t="str">
            <v>DUET BLUE</v>
          </cell>
          <cell r="I1214">
            <v>0.44240000000000002</v>
          </cell>
          <cell r="J1214" t="str">
            <v>OSY</v>
          </cell>
          <cell r="K1214">
            <v>6.2205000000000004</v>
          </cell>
          <cell r="L1214" t="str">
            <v>IN</v>
          </cell>
          <cell r="O1214" t="str">
            <v>LY</v>
          </cell>
          <cell r="P1214">
            <v>8</v>
          </cell>
          <cell r="U1214" t="str">
            <v>W5030NG</v>
          </cell>
          <cell r="V1214" t="str">
            <v>WAYSCRAP</v>
          </cell>
          <cell r="X1214" t="str">
            <v>A</v>
          </cell>
        </row>
        <row r="1215">
          <cell r="A1215" t="str">
            <v>W5030NG0170</v>
          </cell>
          <cell r="B1215" t="str">
            <v>15 GSM 170 MM DUET BLUE SMS</v>
          </cell>
          <cell r="C1215" t="str">
            <v>W5030</v>
          </cell>
          <cell r="E1215" t="str">
            <v>SMS</v>
          </cell>
          <cell r="F1215" t="str">
            <v>7 / 0.5 / 0.5 / 7</v>
          </cell>
          <cell r="G1215" t="str">
            <v>DUET BLUE</v>
          </cell>
          <cell r="I1215">
            <v>0.44240000000000002</v>
          </cell>
          <cell r="J1215" t="str">
            <v>OSY</v>
          </cell>
          <cell r="K1215">
            <v>6.6928999999999998</v>
          </cell>
          <cell r="L1215" t="str">
            <v>IN</v>
          </cell>
          <cell r="O1215" t="str">
            <v>LY</v>
          </cell>
          <cell r="P1215">
            <v>7</v>
          </cell>
          <cell r="U1215" t="str">
            <v>W5030NG</v>
          </cell>
          <cell r="V1215" t="str">
            <v>WAYSCRAP</v>
          </cell>
          <cell r="X1215" t="str">
            <v>A</v>
          </cell>
          <cell r="Y1215" t="str">
            <v>TESTMATERIAL</v>
          </cell>
        </row>
        <row r="1216">
          <cell r="A1216" t="str">
            <v>W5030NG0234</v>
          </cell>
          <cell r="B1216" t="str">
            <v>15 GSM 234 MM DUET BLUE SMS</v>
          </cell>
          <cell r="C1216" t="str">
            <v>W5030</v>
          </cell>
          <cell r="E1216" t="str">
            <v>SMS</v>
          </cell>
          <cell r="F1216" t="str">
            <v>7 / 0.5 / 0.5 / 7</v>
          </cell>
          <cell r="G1216" t="str">
            <v>DUET BLUE</v>
          </cell>
          <cell r="I1216">
            <v>0.44240000000000002</v>
          </cell>
          <cell r="J1216" t="str">
            <v>OSY</v>
          </cell>
          <cell r="K1216">
            <v>9.2126000000000001</v>
          </cell>
          <cell r="L1216" t="str">
            <v>IN</v>
          </cell>
          <cell r="O1216" t="str">
            <v>LY</v>
          </cell>
          <cell r="P1216">
            <v>5</v>
          </cell>
          <cell r="U1216" t="str">
            <v>W5030NG</v>
          </cell>
          <cell r="V1216" t="str">
            <v>WAYSCRAP</v>
          </cell>
          <cell r="X1216" t="str">
            <v>A</v>
          </cell>
        </row>
        <row r="1217">
          <cell r="A1217" t="str">
            <v>W5030NG0241</v>
          </cell>
          <cell r="B1217" t="str">
            <v>15 GSM 241 MM DUET BLUE SMS</v>
          </cell>
          <cell r="C1217" t="str">
            <v>W5030</v>
          </cell>
          <cell r="E1217" t="str">
            <v>SMS</v>
          </cell>
          <cell r="F1217" t="str">
            <v>7 / 0.5 / 0.5 / 7</v>
          </cell>
          <cell r="G1217" t="str">
            <v>DUET BLUE</v>
          </cell>
          <cell r="I1217">
            <v>0.44240000000000002</v>
          </cell>
          <cell r="J1217" t="str">
            <v>OSY</v>
          </cell>
          <cell r="K1217">
            <v>9.4882000000000009</v>
          </cell>
          <cell r="L1217" t="str">
            <v>IN</v>
          </cell>
          <cell r="O1217" t="str">
            <v>LY</v>
          </cell>
          <cell r="P1217">
            <v>5</v>
          </cell>
          <cell r="U1217" t="str">
            <v>W5030NG</v>
          </cell>
          <cell r="V1217" t="str">
            <v>WAYSCRAP</v>
          </cell>
          <cell r="X1217" t="str">
            <v>A</v>
          </cell>
          <cell r="Y1217" t="str">
            <v>GRHX97003</v>
          </cell>
        </row>
        <row r="1218">
          <cell r="A1218" t="str">
            <v>W5030NG0270</v>
          </cell>
          <cell r="B1218" t="str">
            <v>15 GSM 270 MM DUET BLUE SMS</v>
          </cell>
          <cell r="C1218" t="str">
            <v>W5030</v>
          </cell>
          <cell r="E1218" t="str">
            <v>SMS</v>
          </cell>
          <cell r="F1218" t="str">
            <v>7 / 0.5 / 0.5 / 7</v>
          </cell>
          <cell r="G1218" t="str">
            <v>DUET BLUE</v>
          </cell>
          <cell r="I1218">
            <v>0.44240000000000002</v>
          </cell>
          <cell r="J1218" t="str">
            <v>OSY</v>
          </cell>
          <cell r="K1218">
            <v>10.629899999999999</v>
          </cell>
          <cell r="L1218" t="str">
            <v>IN</v>
          </cell>
          <cell r="O1218" t="str">
            <v>LY</v>
          </cell>
          <cell r="P1218">
            <v>4</v>
          </cell>
          <cell r="U1218" t="str">
            <v>W5030NG</v>
          </cell>
          <cell r="V1218" t="str">
            <v>WAYSCRAP</v>
          </cell>
          <cell r="X1218" t="str">
            <v>A</v>
          </cell>
          <cell r="Y1218" t="str">
            <v>GRTX0367092</v>
          </cell>
        </row>
        <row r="1219">
          <cell r="A1219" t="str">
            <v>W5030NG0281</v>
          </cell>
          <cell r="B1219" t="str">
            <v>15 GSM 281 MM DUET BLUE SMS</v>
          </cell>
          <cell r="C1219" t="str">
            <v>W5030</v>
          </cell>
          <cell r="E1219" t="str">
            <v>SMS</v>
          </cell>
          <cell r="F1219" t="str">
            <v>7 / 0.5 / 0.5 / 7</v>
          </cell>
          <cell r="G1219" t="str">
            <v>DUET BLUE</v>
          </cell>
          <cell r="I1219">
            <v>0.44240000000000002</v>
          </cell>
          <cell r="J1219" t="str">
            <v>OSY</v>
          </cell>
          <cell r="K1219">
            <v>11.063000000000001</v>
          </cell>
          <cell r="L1219" t="str">
            <v>IN</v>
          </cell>
          <cell r="O1219" t="str">
            <v>LY</v>
          </cell>
          <cell r="P1219">
            <v>4</v>
          </cell>
          <cell r="U1219" t="str">
            <v>W5030NG</v>
          </cell>
          <cell r="V1219" t="str">
            <v>WAYSCRAP</v>
          </cell>
          <cell r="X1219" t="str">
            <v>A</v>
          </cell>
        </row>
        <row r="1220">
          <cell r="A1220" t="str">
            <v>W5030NG0291</v>
          </cell>
          <cell r="B1220" t="str">
            <v>15 GSM 291 MM DUET BLUE SMS</v>
          </cell>
          <cell r="C1220" t="str">
            <v>W5030</v>
          </cell>
          <cell r="E1220" t="str">
            <v>SMS</v>
          </cell>
          <cell r="F1220" t="str">
            <v>7 / 0.5 / 0.5 / 7</v>
          </cell>
          <cell r="G1220" t="str">
            <v>DUET BLUE</v>
          </cell>
          <cell r="I1220">
            <v>0.44240000000000002</v>
          </cell>
          <cell r="J1220" t="str">
            <v>OSY</v>
          </cell>
          <cell r="K1220">
            <v>11.4567</v>
          </cell>
          <cell r="L1220" t="str">
            <v>IN</v>
          </cell>
          <cell r="O1220" t="str">
            <v>LY</v>
          </cell>
          <cell r="P1220">
            <v>4</v>
          </cell>
          <cell r="U1220" t="str">
            <v>W5030NG</v>
          </cell>
          <cell r="V1220" t="str">
            <v>WAYSCRAP</v>
          </cell>
          <cell r="X1220" t="str">
            <v>A</v>
          </cell>
        </row>
        <row r="1221">
          <cell r="A1221" t="str">
            <v>W5030NG0307</v>
          </cell>
          <cell r="B1221" t="str">
            <v>15 GSM 307 MM DUET BLUE SMS</v>
          </cell>
          <cell r="C1221" t="str">
            <v>W5030</v>
          </cell>
          <cell r="E1221" t="str">
            <v>SMS</v>
          </cell>
          <cell r="F1221" t="str">
            <v>7 / 0.5 / 0.5 / 7</v>
          </cell>
          <cell r="G1221" t="str">
            <v>DUET BLUE</v>
          </cell>
          <cell r="I1221">
            <v>0.44240000000000002</v>
          </cell>
          <cell r="J1221" t="str">
            <v>OSY</v>
          </cell>
          <cell r="K1221">
            <v>12.086600000000001</v>
          </cell>
          <cell r="L1221" t="str">
            <v>IN</v>
          </cell>
          <cell r="O1221" t="str">
            <v>LY</v>
          </cell>
          <cell r="P1221">
            <v>4</v>
          </cell>
          <cell r="U1221" t="str">
            <v>W5030NG</v>
          </cell>
          <cell r="V1221" t="str">
            <v>WAYSCRAP</v>
          </cell>
          <cell r="X1221" t="str">
            <v>A</v>
          </cell>
        </row>
        <row r="1222">
          <cell r="A1222" t="str">
            <v>W5030NG0327</v>
          </cell>
          <cell r="B1222" t="str">
            <v>15 GSM 327 MM DUET BLUE SMS</v>
          </cell>
          <cell r="C1222" t="str">
            <v>W5030</v>
          </cell>
          <cell r="E1222" t="str">
            <v>SMS</v>
          </cell>
          <cell r="F1222" t="str">
            <v>7 / 0.5 / 0.5 / 7</v>
          </cell>
          <cell r="G1222" t="str">
            <v>DUET BLUE</v>
          </cell>
          <cell r="I1222">
            <v>0.44240000000000002</v>
          </cell>
          <cell r="J1222" t="str">
            <v>OSY</v>
          </cell>
          <cell r="K1222">
            <v>12.874000000000001</v>
          </cell>
          <cell r="L1222" t="str">
            <v>IN</v>
          </cell>
          <cell r="O1222" t="str">
            <v>LY</v>
          </cell>
          <cell r="P1222">
            <v>3</v>
          </cell>
          <cell r="U1222" t="str">
            <v>W5030NG</v>
          </cell>
          <cell r="V1222" t="str">
            <v>WAYSCRAP</v>
          </cell>
          <cell r="X1222" t="str">
            <v>A</v>
          </cell>
        </row>
        <row r="1223">
          <cell r="A1223" t="str">
            <v>W5030NG0354</v>
          </cell>
          <cell r="B1223" t="str">
            <v>15 GSM 354 MM DUET BLUE SMS</v>
          </cell>
          <cell r="C1223" t="str">
            <v>W5030</v>
          </cell>
          <cell r="E1223" t="str">
            <v>SMS</v>
          </cell>
          <cell r="F1223" t="str">
            <v>7 / 0.5 / 0.5 / 7</v>
          </cell>
          <cell r="G1223" t="str">
            <v>DUET BLUE</v>
          </cell>
          <cell r="I1223">
            <v>0.44240000000000002</v>
          </cell>
          <cell r="J1223" t="str">
            <v>OSY</v>
          </cell>
          <cell r="K1223">
            <v>13.936999999999999</v>
          </cell>
          <cell r="L1223" t="str">
            <v>IN</v>
          </cell>
          <cell r="O1223" t="str">
            <v>LY</v>
          </cell>
          <cell r="P1223">
            <v>3</v>
          </cell>
          <cell r="U1223" t="str">
            <v>W5030NG</v>
          </cell>
          <cell r="V1223" t="str">
            <v>WAYSCRAP</v>
          </cell>
          <cell r="X1223" t="str">
            <v>A</v>
          </cell>
        </row>
        <row r="1224">
          <cell r="A1224" t="str">
            <v>W5030OP0281</v>
          </cell>
          <cell r="B1224" t="str">
            <v>FABRIC, CUFF SMS OPAQUE PURPLE 15 GSM PGWV 281MM</v>
          </cell>
          <cell r="C1224" t="str">
            <v>W5030</v>
          </cell>
          <cell r="E1224" t="str">
            <v>SMS</v>
          </cell>
          <cell r="F1224" t="str">
            <v>7 / 0.5 / 0.5 / 7</v>
          </cell>
          <cell r="G1224" t="str">
            <v>OPAQUE PURPLE</v>
          </cell>
          <cell r="I1224">
            <v>0.44240000000000002</v>
          </cell>
          <cell r="J1224" t="str">
            <v>OSY</v>
          </cell>
          <cell r="K1224">
            <v>11.063000000000001</v>
          </cell>
          <cell r="L1224" t="str">
            <v>IN</v>
          </cell>
          <cell r="O1224" t="str">
            <v>LY</v>
          </cell>
          <cell r="P1224">
            <v>4</v>
          </cell>
          <cell r="U1224" t="str">
            <v>W5030OP</v>
          </cell>
          <cell r="V1224" t="str">
            <v>WAYSCRAP</v>
          </cell>
          <cell r="X1224" t="str">
            <v>A</v>
          </cell>
        </row>
        <row r="1225">
          <cell r="A1225" t="str">
            <v>W5030OP0291</v>
          </cell>
          <cell r="B1225" t="str">
            <v>FABRIC, CUFF SMS OPAQUE PURPLE 15 GSM PGWV 291MM</v>
          </cell>
          <cell r="C1225" t="str">
            <v>W5030</v>
          </cell>
          <cell r="E1225" t="str">
            <v>SMS</v>
          </cell>
          <cell r="F1225" t="str">
            <v>7 / 0.5 / 0.5 / 7</v>
          </cell>
          <cell r="G1225" t="str">
            <v>OPAQUE PURPLE</v>
          </cell>
          <cell r="I1225">
            <v>0.44240000000000002</v>
          </cell>
          <cell r="J1225" t="str">
            <v>OSY</v>
          </cell>
          <cell r="K1225">
            <v>11.4567</v>
          </cell>
          <cell r="L1225" t="str">
            <v>IN</v>
          </cell>
          <cell r="O1225" t="str">
            <v>LY</v>
          </cell>
          <cell r="P1225">
            <v>4</v>
          </cell>
          <cell r="U1225" t="str">
            <v>W5030OP</v>
          </cell>
          <cell r="V1225" t="str">
            <v>WAYSCRAP</v>
          </cell>
          <cell r="X1225" t="str">
            <v>A</v>
          </cell>
        </row>
        <row r="1226">
          <cell r="A1226" t="str">
            <v>W5030OP0307</v>
          </cell>
          <cell r="B1226" t="str">
            <v>FABRIC, CUFF SMS OPAQUE PURPLE 15 GSM PGWV 307MM</v>
          </cell>
          <cell r="C1226" t="str">
            <v>W5030</v>
          </cell>
          <cell r="E1226" t="str">
            <v>SMS</v>
          </cell>
          <cell r="F1226" t="str">
            <v>7 / 0.5 / 0.5 / 7</v>
          </cell>
          <cell r="G1226" t="str">
            <v>OPAQUE PURPLE</v>
          </cell>
          <cell r="I1226">
            <v>0.44240000000000002</v>
          </cell>
          <cell r="J1226" t="str">
            <v>OSY</v>
          </cell>
          <cell r="K1226">
            <v>12.086600000000001</v>
          </cell>
          <cell r="L1226" t="str">
            <v>IN</v>
          </cell>
          <cell r="O1226" t="str">
            <v>LY</v>
          </cell>
          <cell r="P1226">
            <v>4</v>
          </cell>
          <cell r="U1226" t="str">
            <v>W5030OP</v>
          </cell>
          <cell r="V1226" t="str">
            <v>WAYSCRAP</v>
          </cell>
          <cell r="X1226" t="str">
            <v>A</v>
          </cell>
        </row>
        <row r="1227">
          <cell r="A1227" t="str">
            <v>W5030OP0327</v>
          </cell>
          <cell r="B1227" t="str">
            <v>FABRIC CUFF PGIW PK 15gsm CW 327mm PURPLE</v>
          </cell>
          <cell r="C1227" t="str">
            <v>W5030</v>
          </cell>
          <cell r="E1227" t="str">
            <v>SMS</v>
          </cell>
          <cell r="F1227" t="str">
            <v>7 / 0.5 / 0.5 / 7</v>
          </cell>
          <cell r="G1227" t="str">
            <v>OPAQUE PURPLE</v>
          </cell>
          <cell r="I1227">
            <v>0.44240000000000002</v>
          </cell>
          <cell r="J1227" t="str">
            <v>OSY</v>
          </cell>
          <cell r="K1227">
            <v>12.874000000000001</v>
          </cell>
          <cell r="L1227" t="str">
            <v>IN</v>
          </cell>
          <cell r="O1227" t="str">
            <v>LY</v>
          </cell>
          <cell r="P1227">
            <v>3</v>
          </cell>
          <cell r="U1227" t="str">
            <v>W5030OP</v>
          </cell>
          <cell r="V1227" t="str">
            <v>WAYSCRAP</v>
          </cell>
          <cell r="X1227" t="str">
            <v>A</v>
          </cell>
        </row>
        <row r="1228">
          <cell r="A1228" t="str">
            <v>W5030OP0354</v>
          </cell>
          <cell r="B1228" t="str">
            <v>15 GSM 354 MM OPAQUE PURPLE SMS</v>
          </cell>
          <cell r="C1228" t="str">
            <v>W5030</v>
          </cell>
          <cell r="E1228" t="str">
            <v>SMS</v>
          </cell>
          <cell r="F1228" t="str">
            <v>7 / 0.5 / 0.5 / 7</v>
          </cell>
          <cell r="G1228" t="str">
            <v>OPAQUE PURPLE</v>
          </cell>
          <cell r="I1228">
            <v>0.44240000000000002</v>
          </cell>
          <cell r="J1228" t="str">
            <v>OSY</v>
          </cell>
          <cell r="K1228">
            <v>13.936999999999999</v>
          </cell>
          <cell r="L1228" t="str">
            <v>IN</v>
          </cell>
          <cell r="O1228" t="str">
            <v>LY</v>
          </cell>
          <cell r="P1228">
            <v>3</v>
          </cell>
          <cell r="U1228" t="str">
            <v>W5030OP</v>
          </cell>
          <cell r="V1228" t="str">
            <v>WAYSCRAP</v>
          </cell>
          <cell r="X1228" t="str">
            <v>A</v>
          </cell>
        </row>
        <row r="1229">
          <cell r="A1229" t="str">
            <v>W5030PS0281</v>
          </cell>
          <cell r="B1229" t="str">
            <v>15 GSM 281 MM OPAQUE PURPLE SMS</v>
          </cell>
          <cell r="C1229" t="str">
            <v>W5030</v>
          </cell>
          <cell r="E1229" t="str">
            <v>SMS</v>
          </cell>
          <cell r="F1229" t="str">
            <v>7 / 0.5 / 0.5 / 7</v>
          </cell>
          <cell r="G1229" t="str">
            <v>OPAQUE PURPLE</v>
          </cell>
          <cell r="I1229">
            <v>0.44240000000000002</v>
          </cell>
          <cell r="J1229" t="str">
            <v>OSY</v>
          </cell>
          <cell r="K1229">
            <v>11.063000000000001</v>
          </cell>
          <cell r="L1229" t="str">
            <v>IN</v>
          </cell>
          <cell r="O1229" t="str">
            <v>LY</v>
          </cell>
          <cell r="P1229">
            <v>4</v>
          </cell>
          <cell r="U1229" t="str">
            <v>W5030PS</v>
          </cell>
          <cell r="V1229" t="str">
            <v>WAYSCRAP</v>
          </cell>
          <cell r="X1229" t="str">
            <v>A</v>
          </cell>
        </row>
        <row r="1230">
          <cell r="A1230" t="str">
            <v>W5030PS0291</v>
          </cell>
          <cell r="B1230" t="str">
            <v>15 GSM 291 MM OPAQUE PURPLE SMS</v>
          </cell>
          <cell r="C1230" t="str">
            <v>W5030</v>
          </cell>
          <cell r="E1230" t="str">
            <v>SMS</v>
          </cell>
          <cell r="F1230" t="str">
            <v>7 / 0.5 / 0.5 / 7</v>
          </cell>
          <cell r="G1230" t="str">
            <v>OPAQUE PURPLE</v>
          </cell>
          <cell r="I1230">
            <v>0.44240000000000002</v>
          </cell>
          <cell r="J1230" t="str">
            <v>OSY</v>
          </cell>
          <cell r="K1230">
            <v>11.4567</v>
          </cell>
          <cell r="L1230" t="str">
            <v>IN</v>
          </cell>
          <cell r="O1230" t="str">
            <v>LY</v>
          </cell>
          <cell r="P1230">
            <v>4</v>
          </cell>
          <cell r="U1230" t="str">
            <v>W5030PS</v>
          </cell>
          <cell r="V1230" t="str">
            <v>WAYSCRAP</v>
          </cell>
          <cell r="X1230" t="str">
            <v>A</v>
          </cell>
        </row>
        <row r="1231">
          <cell r="A1231" t="str">
            <v>W5030PS0307</v>
          </cell>
          <cell r="B1231" t="str">
            <v>15 GSM 307 MM OPAQUE PURPLE SMS</v>
          </cell>
          <cell r="C1231" t="str">
            <v>W5030</v>
          </cell>
          <cell r="E1231" t="str">
            <v>SMS</v>
          </cell>
          <cell r="F1231" t="str">
            <v>7 / 0.5 / 0.5 / 7</v>
          </cell>
          <cell r="G1231" t="str">
            <v>OPAQUE PURPLE</v>
          </cell>
          <cell r="I1231">
            <v>0.44240000000000002</v>
          </cell>
          <cell r="J1231" t="str">
            <v>OSY</v>
          </cell>
          <cell r="K1231">
            <v>12.086600000000001</v>
          </cell>
          <cell r="L1231" t="str">
            <v>IN</v>
          </cell>
          <cell r="O1231" t="str">
            <v>LY</v>
          </cell>
          <cell r="P1231">
            <v>4</v>
          </cell>
          <cell r="U1231" t="str">
            <v>W5030PS</v>
          </cell>
          <cell r="V1231" t="str">
            <v>WAYSCRAP</v>
          </cell>
          <cell r="X1231" t="str">
            <v>A</v>
          </cell>
        </row>
        <row r="1232">
          <cell r="A1232" t="str">
            <v>W5030PS0327</v>
          </cell>
          <cell r="B1232" t="str">
            <v>15 GSM 327 MM OPAQUE PURPLE SMS</v>
          </cell>
          <cell r="C1232" t="str">
            <v>W5030</v>
          </cell>
          <cell r="E1232" t="str">
            <v>SMS</v>
          </cell>
          <cell r="F1232" t="str">
            <v>7 / 0.5 / 0.5 / 7</v>
          </cell>
          <cell r="G1232" t="str">
            <v>OPAQUE PURPLE</v>
          </cell>
          <cell r="I1232">
            <v>0.44240000000000002</v>
          </cell>
          <cell r="J1232" t="str">
            <v>OSY</v>
          </cell>
          <cell r="K1232">
            <v>12.874000000000001</v>
          </cell>
          <cell r="L1232" t="str">
            <v>IN</v>
          </cell>
          <cell r="O1232" t="str">
            <v>LY</v>
          </cell>
          <cell r="P1232">
            <v>3</v>
          </cell>
          <cell r="U1232" t="str">
            <v>W5030PS</v>
          </cell>
          <cell r="V1232" t="str">
            <v>WAYSCRAP</v>
          </cell>
          <cell r="X1232" t="str">
            <v>A</v>
          </cell>
        </row>
        <row r="1233">
          <cell r="A1233" t="str">
            <v>W5030PS0354</v>
          </cell>
          <cell r="B1233" t="str">
            <v>15 GSM 354 MM OPAQUE PURPLE SMS</v>
          </cell>
          <cell r="C1233" t="str">
            <v>W5030</v>
          </cell>
          <cell r="E1233" t="str">
            <v>SMS</v>
          </cell>
          <cell r="F1233" t="str">
            <v>7 / 0.5 / 0.5 / 7</v>
          </cell>
          <cell r="G1233" t="str">
            <v>OPAQUE PURPLE</v>
          </cell>
          <cell r="I1233">
            <v>0.44240000000000002</v>
          </cell>
          <cell r="J1233" t="str">
            <v>OSY</v>
          </cell>
          <cell r="K1233">
            <v>13.936999999999999</v>
          </cell>
          <cell r="L1233" t="str">
            <v>IN</v>
          </cell>
          <cell r="O1233" t="str">
            <v>LY</v>
          </cell>
          <cell r="P1233">
            <v>3</v>
          </cell>
          <cell r="U1233" t="str">
            <v>W5030PS</v>
          </cell>
          <cell r="V1233" t="str">
            <v>WAYSCRAP</v>
          </cell>
          <cell r="X1233" t="str">
            <v>A</v>
          </cell>
        </row>
        <row r="1234">
          <cell r="A1234" t="str">
            <v>W5030PW0170</v>
          </cell>
          <cell r="B1234" t="str">
            <v>15 GSM 170 MM WHITE SMS</v>
          </cell>
          <cell r="C1234" t="str">
            <v>W5030</v>
          </cell>
          <cell r="E1234" t="str">
            <v>SMS</v>
          </cell>
          <cell r="F1234" t="str">
            <v>7 / 0.5 / 0.5 / 7</v>
          </cell>
          <cell r="G1234" t="str">
            <v>WHITE</v>
          </cell>
          <cell r="I1234">
            <v>0.44240000000000002</v>
          </cell>
          <cell r="J1234" t="str">
            <v>OSY</v>
          </cell>
          <cell r="K1234">
            <v>6.6928999999999998</v>
          </cell>
          <cell r="L1234" t="str">
            <v>IN</v>
          </cell>
          <cell r="O1234" t="str">
            <v>LY</v>
          </cell>
          <cell r="P1234">
            <v>7</v>
          </cell>
          <cell r="U1234" t="str">
            <v>W5030PW</v>
          </cell>
          <cell r="V1234" t="str">
            <v>WAYSCRAP</v>
          </cell>
          <cell r="X1234" t="str">
            <v>A</v>
          </cell>
        </row>
        <row r="1235">
          <cell r="A1235" t="str">
            <v>W5030PW0281</v>
          </cell>
          <cell r="B1235" t="str">
            <v>INCF Fabric PGIW PK 15gsmCW 281mm</v>
          </cell>
          <cell r="C1235" t="str">
            <v>W5030</v>
          </cell>
          <cell r="E1235" t="str">
            <v>SMS</v>
          </cell>
          <cell r="F1235" t="str">
            <v>7 / 0.5 / 0.5 / 7</v>
          </cell>
          <cell r="G1235" t="str">
            <v>WHITE</v>
          </cell>
          <cell r="I1235">
            <v>0.44240000000000002</v>
          </cell>
          <cell r="J1235" t="str">
            <v>OSY</v>
          </cell>
          <cell r="K1235">
            <v>11.063000000000001</v>
          </cell>
          <cell r="L1235" t="str">
            <v>IN</v>
          </cell>
          <cell r="O1235" t="str">
            <v>LY</v>
          </cell>
          <cell r="P1235">
            <v>4</v>
          </cell>
          <cell r="U1235" t="str">
            <v>W5030PW</v>
          </cell>
          <cell r="V1235" t="str">
            <v>WAYSCRAP</v>
          </cell>
          <cell r="X1235" t="str">
            <v>A</v>
          </cell>
        </row>
        <row r="1236">
          <cell r="A1236" t="str">
            <v>W5030SC0530</v>
          </cell>
          <cell r="B1236" t="str">
            <v>15 GSM 530 MM WHITE SMS</v>
          </cell>
          <cell r="C1236" t="str">
            <v>W5030SC</v>
          </cell>
          <cell r="E1236" t="str">
            <v>SMS</v>
          </cell>
          <cell r="F1236" t="str">
            <v>6 / 1.5 / 1.5 / 6</v>
          </cell>
          <cell r="G1236" t="str">
            <v>WHITE</v>
          </cell>
          <cell r="I1236">
            <v>0.44240000000000002</v>
          </cell>
          <cell r="J1236" t="str">
            <v>OSY</v>
          </cell>
          <cell r="K1236">
            <v>20.866199999999999</v>
          </cell>
          <cell r="L1236" t="str">
            <v>IN</v>
          </cell>
          <cell r="O1236" t="str">
            <v>LY</v>
          </cell>
          <cell r="Q1236" t="str">
            <v>YELLOW</v>
          </cell>
          <cell r="U1236" t="str">
            <v>W5030SC</v>
          </cell>
          <cell r="V1236" t="str">
            <v>WAYSCRAP</v>
          </cell>
          <cell r="X1236" t="str">
            <v>H</v>
          </cell>
        </row>
        <row r="1237">
          <cell r="A1237" t="str">
            <v>W5030SC0630</v>
          </cell>
          <cell r="B1237" t="str">
            <v>15 GSM 630 MM WHITE SMS</v>
          </cell>
          <cell r="C1237" t="str">
            <v>W5030SC</v>
          </cell>
          <cell r="E1237" t="str">
            <v>SMS</v>
          </cell>
          <cell r="F1237" t="str">
            <v>6 / 1.5 / 1.5 / 6</v>
          </cell>
          <cell r="G1237" t="str">
            <v>WHITE</v>
          </cell>
          <cell r="I1237">
            <v>0.44240000000000002</v>
          </cell>
          <cell r="J1237" t="str">
            <v>OSY</v>
          </cell>
          <cell r="K1237">
            <v>24.803100000000001</v>
          </cell>
          <cell r="L1237" t="str">
            <v>IN</v>
          </cell>
          <cell r="O1237" t="str">
            <v>LY</v>
          </cell>
          <cell r="P1237">
            <v>2</v>
          </cell>
          <cell r="Q1237" t="str">
            <v>YELLOW</v>
          </cell>
          <cell r="U1237" t="str">
            <v>W5030SC</v>
          </cell>
          <cell r="V1237" t="str">
            <v>WAYSCRAP</v>
          </cell>
          <cell r="X1237" t="str">
            <v>H</v>
          </cell>
        </row>
        <row r="1238">
          <cell r="A1238" t="str">
            <v>W5030SC0640</v>
          </cell>
          <cell r="B1238" t="str">
            <v>15 GSM 640 MM WHITE SMS</v>
          </cell>
          <cell r="C1238" t="str">
            <v>W5030SC</v>
          </cell>
          <cell r="E1238" t="str">
            <v>SMS</v>
          </cell>
          <cell r="F1238" t="str">
            <v>6 / 1.5 / 1.5 / 6</v>
          </cell>
          <cell r="G1238" t="str">
            <v>WHITE</v>
          </cell>
          <cell r="I1238">
            <v>0.44240000000000002</v>
          </cell>
          <cell r="J1238" t="str">
            <v>OSY</v>
          </cell>
          <cell r="K1238">
            <v>25.196899999999999</v>
          </cell>
          <cell r="L1238" t="str">
            <v>IN</v>
          </cell>
          <cell r="O1238" t="str">
            <v>LY</v>
          </cell>
          <cell r="P1238">
            <v>2</v>
          </cell>
          <cell r="Q1238" t="str">
            <v>YELLOW</v>
          </cell>
          <cell r="U1238" t="str">
            <v>W5030SC</v>
          </cell>
          <cell r="V1238" t="str">
            <v>WAYSCRAP</v>
          </cell>
          <cell r="X1238" t="str">
            <v>H</v>
          </cell>
        </row>
        <row r="1239">
          <cell r="A1239" t="str">
            <v>W5030SC0665</v>
          </cell>
          <cell r="B1239" t="str">
            <v>15 GSM 665 MM WHITE SMS</v>
          </cell>
          <cell r="C1239" t="str">
            <v>W5030SC</v>
          </cell>
          <cell r="E1239" t="str">
            <v>SMS</v>
          </cell>
          <cell r="F1239" t="str">
            <v>6 / 1.5 / 1.5 / 6</v>
          </cell>
          <cell r="G1239" t="str">
            <v>WHITE</v>
          </cell>
          <cell r="I1239">
            <v>0.44240000000000002</v>
          </cell>
          <cell r="J1239" t="str">
            <v>OSY</v>
          </cell>
          <cell r="K1239">
            <v>26.181100000000001</v>
          </cell>
          <cell r="L1239" t="str">
            <v>IN</v>
          </cell>
          <cell r="O1239" t="str">
            <v>LY</v>
          </cell>
          <cell r="P1239">
            <v>1</v>
          </cell>
          <cell r="Q1239" t="str">
            <v>YELLOW</v>
          </cell>
          <cell r="U1239" t="str">
            <v>W5030SC</v>
          </cell>
          <cell r="V1239" t="str">
            <v>WAYSCRAP</v>
          </cell>
          <cell r="X1239" t="str">
            <v>H</v>
          </cell>
        </row>
        <row r="1240">
          <cell r="A1240" t="str">
            <v>W5030SC0695</v>
          </cell>
          <cell r="B1240" t="str">
            <v>15 GSM 695 MM WHITE SMS</v>
          </cell>
          <cell r="C1240" t="str">
            <v>W5030SC</v>
          </cell>
          <cell r="E1240" t="str">
            <v>SMS</v>
          </cell>
          <cell r="F1240" t="str">
            <v>6 / 1.5 / 1.5 / 6</v>
          </cell>
          <cell r="G1240" t="str">
            <v>WHITE</v>
          </cell>
          <cell r="I1240">
            <v>0.44240000000000002</v>
          </cell>
          <cell r="J1240" t="str">
            <v>OSY</v>
          </cell>
          <cell r="K1240">
            <v>27.362200000000001</v>
          </cell>
          <cell r="L1240" t="str">
            <v>IN</v>
          </cell>
          <cell r="O1240" t="str">
            <v>LY</v>
          </cell>
          <cell r="P1240">
            <v>1</v>
          </cell>
          <cell r="Q1240" t="str">
            <v>YELLOW</v>
          </cell>
          <cell r="U1240" t="str">
            <v>W5030SC</v>
          </cell>
          <cell r="V1240" t="str">
            <v>WAYSCRAP</v>
          </cell>
          <cell r="X1240" t="str">
            <v>H</v>
          </cell>
        </row>
        <row r="1241">
          <cell r="A1241" t="str">
            <v>W5030SC0805</v>
          </cell>
          <cell r="B1241" t="str">
            <v>15 GSM 805 MM WHITE SMS</v>
          </cell>
          <cell r="C1241" t="str">
            <v>W5030SC</v>
          </cell>
          <cell r="E1241" t="str">
            <v>SMS</v>
          </cell>
          <cell r="F1241" t="str">
            <v>6/1.5/1.5/6</v>
          </cell>
          <cell r="G1241" t="str">
            <v>WHITE</v>
          </cell>
          <cell r="I1241">
            <v>0.44240000000000002</v>
          </cell>
          <cell r="J1241" t="str">
            <v>OSY</v>
          </cell>
          <cell r="K1241">
            <v>31.629300000000001</v>
          </cell>
          <cell r="L1241" t="str">
            <v>IN</v>
          </cell>
          <cell r="O1241" t="str">
            <v>LY</v>
          </cell>
          <cell r="P1241">
            <v>1</v>
          </cell>
          <cell r="Q1241" t="str">
            <v>YELLOW</v>
          </cell>
          <cell r="U1241" t="str">
            <v>W5030SC</v>
          </cell>
          <cell r="V1241" t="str">
            <v>WAYSCRAP</v>
          </cell>
          <cell r="X1241" t="str">
            <v>H</v>
          </cell>
        </row>
        <row r="1242">
          <cell r="A1242" t="str">
            <v>W5030SC0810</v>
          </cell>
          <cell r="B1242" t="str">
            <v>15 GSM 810 MM WHITE SMS</v>
          </cell>
          <cell r="C1242" t="str">
            <v>W5030SC</v>
          </cell>
          <cell r="E1242" t="str">
            <v>SMS</v>
          </cell>
          <cell r="F1242" t="str">
            <v>6 / 1.5 / 1.5 / 6</v>
          </cell>
          <cell r="G1242" t="str">
            <v>WHITE</v>
          </cell>
          <cell r="I1242">
            <v>0.44240000000000002</v>
          </cell>
          <cell r="J1242" t="str">
            <v>OSY</v>
          </cell>
          <cell r="K1242">
            <v>31.889800000000001</v>
          </cell>
          <cell r="L1242" t="str">
            <v>IN</v>
          </cell>
          <cell r="O1242" t="str">
            <v>LY</v>
          </cell>
          <cell r="P1242">
            <v>1</v>
          </cell>
          <cell r="Q1242" t="str">
            <v>YELLOW</v>
          </cell>
          <cell r="U1242" t="str">
            <v>W5030SC</v>
          </cell>
          <cell r="V1242" t="str">
            <v>WAYSCRAP</v>
          </cell>
          <cell r="X1242" t="str">
            <v>H</v>
          </cell>
        </row>
        <row r="1243">
          <cell r="A1243" t="str">
            <v>W5030SC0840</v>
          </cell>
          <cell r="B1243" t="str">
            <v>15 GSM 840 MM WHITE SMS</v>
          </cell>
          <cell r="C1243" t="str">
            <v>W5030SC</v>
          </cell>
          <cell r="E1243" t="str">
            <v>SMS</v>
          </cell>
          <cell r="F1243" t="str">
            <v>6 / 1.5 / 1.5 / 6</v>
          </cell>
          <cell r="G1243" t="str">
            <v>WHITE</v>
          </cell>
          <cell r="I1243">
            <v>0.44240000000000002</v>
          </cell>
          <cell r="J1243" t="str">
            <v>OSY</v>
          </cell>
          <cell r="K1243">
            <v>33.070900000000002</v>
          </cell>
          <cell r="L1243" t="str">
            <v>IN</v>
          </cell>
          <cell r="O1243" t="str">
            <v>LY</v>
          </cell>
          <cell r="P1243">
            <v>1</v>
          </cell>
          <cell r="Q1243" t="str">
            <v>YELLOW</v>
          </cell>
          <cell r="U1243" t="str">
            <v>W5030SC</v>
          </cell>
          <cell r="V1243" t="str">
            <v>WAYSCRAP</v>
          </cell>
          <cell r="X1243" t="str">
            <v>H</v>
          </cell>
        </row>
        <row r="1244">
          <cell r="A1244" t="str">
            <v>W5030SC1143</v>
          </cell>
          <cell r="B1244" t="str">
            <v>15 GSM 45" WHITE SMS</v>
          </cell>
          <cell r="C1244" t="str">
            <v>W5030SC</v>
          </cell>
          <cell r="E1244" t="str">
            <v>SMS</v>
          </cell>
          <cell r="F1244" t="str">
            <v>6 / 1.5 / 1.5 / 6</v>
          </cell>
          <cell r="G1244" t="str">
            <v>WHITE</v>
          </cell>
          <cell r="I1244">
            <v>0.44240000000000002</v>
          </cell>
          <cell r="J1244" t="str">
            <v>OSY</v>
          </cell>
          <cell r="K1244">
            <v>45</v>
          </cell>
          <cell r="L1244" t="str">
            <v>IN</v>
          </cell>
          <cell r="O1244" t="str">
            <v>LY</v>
          </cell>
          <cell r="P1244">
            <v>1</v>
          </cell>
          <cell r="U1244" t="str">
            <v>W5030SC</v>
          </cell>
          <cell r="V1244" t="str">
            <v>WAYSCRAP</v>
          </cell>
          <cell r="X1244" t="str">
            <v>A</v>
          </cell>
        </row>
        <row r="1245">
          <cell r="A1245" t="str">
            <v>W5030SC1372</v>
          </cell>
          <cell r="B1245" t="str">
            <v>15 GSM 54" WHITE SMS</v>
          </cell>
          <cell r="C1245" t="str">
            <v>W5030SC</v>
          </cell>
          <cell r="E1245" t="str">
            <v>SMS</v>
          </cell>
          <cell r="F1245" t="str">
            <v>6 / 1.5 / 1.5 / 6</v>
          </cell>
          <cell r="G1245" t="str">
            <v>WHITE</v>
          </cell>
          <cell r="I1245">
            <v>0.44240000000000002</v>
          </cell>
          <cell r="J1245" t="str">
            <v>OSY</v>
          </cell>
          <cell r="K1245">
            <v>54</v>
          </cell>
          <cell r="L1245" t="str">
            <v>IN</v>
          </cell>
          <cell r="O1245" t="str">
            <v>LY</v>
          </cell>
          <cell r="P1245">
            <v>1</v>
          </cell>
          <cell r="U1245" t="str">
            <v>W5030SC</v>
          </cell>
          <cell r="V1245" t="str">
            <v>WAYSCRAP</v>
          </cell>
          <cell r="X1245" t="str">
            <v>A</v>
          </cell>
        </row>
        <row r="1246">
          <cell r="A1246" t="str">
            <v>W5030SC1575</v>
          </cell>
          <cell r="B1246" t="str">
            <v>08BGT - 15 GSM 62" WHITE SMS</v>
          </cell>
          <cell r="I1246">
            <v>0.44240000000000002</v>
          </cell>
          <cell r="J1246" t="str">
            <v>OSY</v>
          </cell>
          <cell r="K1246">
            <v>62</v>
          </cell>
          <cell r="L1246" t="str">
            <v>IN</v>
          </cell>
        </row>
        <row r="1247">
          <cell r="A1247" t="str">
            <v>W5030SC1994</v>
          </cell>
          <cell r="B1247" t="str">
            <v>15 GSM 78.5" WHITE SMS</v>
          </cell>
          <cell r="C1247" t="str">
            <v>W5030SC</v>
          </cell>
          <cell r="E1247" t="str">
            <v>SMS</v>
          </cell>
          <cell r="F1247" t="str">
            <v>6 / 1.5 / 1.5 / 6</v>
          </cell>
          <cell r="G1247" t="str">
            <v>WHITE</v>
          </cell>
          <cell r="I1247">
            <v>0.44240000000000002</v>
          </cell>
          <cell r="J1247" t="str">
            <v>OSY</v>
          </cell>
          <cell r="K1247">
            <v>78.5</v>
          </cell>
          <cell r="L1247" t="str">
            <v>IN</v>
          </cell>
          <cell r="O1247" t="str">
            <v>LY</v>
          </cell>
          <cell r="P1247">
            <v>1</v>
          </cell>
          <cell r="U1247" t="str">
            <v>W5030SC</v>
          </cell>
          <cell r="V1247" t="str">
            <v>WAYSCRAP</v>
          </cell>
          <cell r="X1247" t="str">
            <v>A</v>
          </cell>
        </row>
        <row r="1248">
          <cell r="A1248" t="str">
            <v>W5030TB0140</v>
          </cell>
          <cell r="B1248" t="str">
            <v>15 GSM 140 MM BLUE SMS</v>
          </cell>
          <cell r="C1248" t="str">
            <v>W5030WT</v>
          </cell>
          <cell r="E1248" t="str">
            <v>SMS</v>
          </cell>
          <cell r="F1248" t="str">
            <v>6.85 / 1.3 / 6.85</v>
          </cell>
          <cell r="G1248" t="str">
            <v>BLUE</v>
          </cell>
          <cell r="I1248">
            <v>0.44240000000000002</v>
          </cell>
          <cell r="J1248" t="str">
            <v>OSY</v>
          </cell>
          <cell r="K1248">
            <v>5.5118</v>
          </cell>
          <cell r="L1248" t="str">
            <v>IN</v>
          </cell>
          <cell r="O1248" t="str">
            <v>LY</v>
          </cell>
          <cell r="P1248">
            <v>9</v>
          </cell>
          <cell r="Q1248" t="str">
            <v>YELLOW</v>
          </cell>
          <cell r="U1248" t="str">
            <v>W5030TB</v>
          </cell>
          <cell r="V1248" t="str">
            <v>WAYSCRAP</v>
          </cell>
          <cell r="X1248" t="str">
            <v>A</v>
          </cell>
        </row>
        <row r="1249">
          <cell r="A1249" t="str">
            <v>W5030TG0294</v>
          </cell>
          <cell r="B1249" t="str">
            <v>FABRIC, CUFF SMS TEAL 15 GSM PGWV 294MM</v>
          </cell>
          <cell r="C1249" t="str">
            <v>W5030</v>
          </cell>
          <cell r="E1249" t="str">
            <v>7 / 0.5 / 0.5 / 7</v>
          </cell>
          <cell r="F1249" t="str">
            <v>SMS</v>
          </cell>
          <cell r="G1249" t="str">
            <v>TEAL</v>
          </cell>
          <cell r="I1249">
            <v>0.44240000000000002</v>
          </cell>
          <cell r="J1249" t="str">
            <v>OSY</v>
          </cell>
          <cell r="K1249">
            <v>11.5748</v>
          </cell>
          <cell r="L1249" t="str">
            <v>IN</v>
          </cell>
          <cell r="O1249" t="str">
            <v>LY</v>
          </cell>
          <cell r="P1249">
            <v>4</v>
          </cell>
          <cell r="U1249" t="str">
            <v>W5030TG</v>
          </cell>
          <cell r="V1249" t="str">
            <v>WAYSCRAP</v>
          </cell>
          <cell r="X1249" t="str">
            <v>A</v>
          </cell>
          <cell r="Y1249" t="str">
            <v>GRHX0049012</v>
          </cell>
        </row>
        <row r="1250">
          <cell r="A1250" t="str">
            <v>W5030TH0274</v>
          </cell>
          <cell r="B1250" t="str">
            <v>FABRIC, CUFF SMS TEAL 15GSM PGWV 274MM</v>
          </cell>
          <cell r="C1250" t="str">
            <v>W5030</v>
          </cell>
          <cell r="E1250" t="str">
            <v>SMS</v>
          </cell>
          <cell r="F1250" t="str">
            <v>7 / 0.5 / 0.5 / 7</v>
          </cell>
          <cell r="G1250" t="str">
            <v>TEAL</v>
          </cell>
          <cell r="I1250">
            <v>0.44240000000000002</v>
          </cell>
          <cell r="J1250" t="str">
            <v>OSY</v>
          </cell>
          <cell r="K1250">
            <v>10.7874</v>
          </cell>
          <cell r="L1250" t="str">
            <v>IN</v>
          </cell>
          <cell r="O1250" t="str">
            <v>LY</v>
          </cell>
          <cell r="P1250">
            <v>4</v>
          </cell>
          <cell r="U1250" t="str">
            <v>W5030TH</v>
          </cell>
          <cell r="V1250" t="str">
            <v>WAYSCRAP</v>
          </cell>
          <cell r="X1250" t="str">
            <v>A</v>
          </cell>
          <cell r="Y1250" t="str">
            <v>GRH049022A</v>
          </cell>
        </row>
        <row r="1251">
          <cell r="A1251" t="str">
            <v>W5030TH0327</v>
          </cell>
          <cell r="B1251" t="str">
            <v>FABRIC, CUFF SMS TEAL 15 GSM PGWV 327MM</v>
          </cell>
          <cell r="C1251" t="str">
            <v>W5030</v>
          </cell>
          <cell r="E1251" t="str">
            <v>SMS</v>
          </cell>
          <cell r="F1251" t="str">
            <v>7 / 0.5 / 0.5 / 7</v>
          </cell>
          <cell r="G1251" t="str">
            <v>TEAL</v>
          </cell>
          <cell r="I1251">
            <v>0.44240000000000002</v>
          </cell>
          <cell r="J1251" t="str">
            <v>OSY</v>
          </cell>
          <cell r="K1251">
            <v>12.874000000000001</v>
          </cell>
          <cell r="L1251" t="str">
            <v>IN</v>
          </cell>
          <cell r="O1251" t="str">
            <v>LY</v>
          </cell>
          <cell r="P1251">
            <v>3</v>
          </cell>
          <cell r="U1251" t="str">
            <v>W5030TH</v>
          </cell>
          <cell r="V1251" t="str">
            <v>WAYSCRAP</v>
          </cell>
          <cell r="X1251" t="str">
            <v>A</v>
          </cell>
          <cell r="Y1251" t="str">
            <v>GRHX0049019</v>
          </cell>
        </row>
        <row r="1252">
          <cell r="A1252" t="str">
            <v>W5030TL0140</v>
          </cell>
          <cell r="B1252" t="str">
            <v>15 GSM 140 MM LAVENDER SMS</v>
          </cell>
          <cell r="C1252" t="str">
            <v>W5030WT</v>
          </cell>
          <cell r="E1252" t="str">
            <v>SMS</v>
          </cell>
          <cell r="F1252" t="str">
            <v>6.85 / 1.3 / 6.85</v>
          </cell>
          <cell r="G1252" t="str">
            <v>LAVENDER</v>
          </cell>
          <cell r="I1252">
            <v>0.44240000000000002</v>
          </cell>
          <cell r="J1252" t="str">
            <v>OSY</v>
          </cell>
          <cell r="K1252">
            <v>5.5118</v>
          </cell>
          <cell r="L1252" t="str">
            <v>IN</v>
          </cell>
          <cell r="O1252" t="str">
            <v>LY</v>
          </cell>
          <cell r="P1252">
            <v>9</v>
          </cell>
          <cell r="Q1252" t="str">
            <v>YELLOW</v>
          </cell>
          <cell r="U1252" t="str">
            <v>W5030TL</v>
          </cell>
          <cell r="V1252" t="str">
            <v>WAYSCRAP</v>
          </cell>
          <cell r="X1252" t="str">
            <v>A</v>
          </cell>
        </row>
        <row r="1253">
          <cell r="A1253" t="str">
            <v>W5030TO0170</v>
          </cell>
          <cell r="B1253" t="str">
            <v>INCF Fabric PGIW 2F 15gsm CW 170mm Teal</v>
          </cell>
          <cell r="C1253" t="str">
            <v>W5030</v>
          </cell>
          <cell r="E1253" t="str">
            <v>SMS</v>
          </cell>
          <cell r="F1253" t="str">
            <v>7/0.5/0.5/7</v>
          </cell>
          <cell r="G1253" t="str">
            <v>OPAQUE TEAL</v>
          </cell>
          <cell r="I1253">
            <v>0.44240000000000002</v>
          </cell>
          <cell r="J1253" t="str">
            <v>OSY</v>
          </cell>
          <cell r="K1253">
            <v>6.6928999999999998</v>
          </cell>
          <cell r="L1253" t="str">
            <v>IN</v>
          </cell>
          <cell r="O1253" t="str">
            <v>LY</v>
          </cell>
          <cell r="P1253">
            <v>7</v>
          </cell>
          <cell r="U1253" t="str">
            <v>W5030TO</v>
          </cell>
          <cell r="V1253" t="str">
            <v>WAYSCRAP</v>
          </cell>
          <cell r="X1253" t="str">
            <v>A</v>
          </cell>
        </row>
        <row r="1254">
          <cell r="A1254" t="str">
            <v>W5030TO0234</v>
          </cell>
          <cell r="B1254" t="str">
            <v>15 GSM 234 MM TEAL SMS</v>
          </cell>
          <cell r="C1254" t="str">
            <v>W5030</v>
          </cell>
          <cell r="E1254" t="str">
            <v>SMS</v>
          </cell>
          <cell r="F1254" t="str">
            <v>7 / 0.5 / 0.5 / 7</v>
          </cell>
          <cell r="G1254" t="str">
            <v>OPAQUE TEAL</v>
          </cell>
          <cell r="I1254">
            <v>0.44240000000000002</v>
          </cell>
          <cell r="J1254" t="str">
            <v>OSY</v>
          </cell>
          <cell r="K1254">
            <v>9.2126000000000001</v>
          </cell>
          <cell r="L1254" t="str">
            <v>IN</v>
          </cell>
          <cell r="O1254" t="str">
            <v>LY</v>
          </cell>
          <cell r="P1254">
            <v>5</v>
          </cell>
          <cell r="U1254" t="str">
            <v>W5030TO</v>
          </cell>
          <cell r="V1254" t="str">
            <v>WAYSCRAP</v>
          </cell>
          <cell r="X1254" t="str">
            <v>A</v>
          </cell>
        </row>
        <row r="1255">
          <cell r="A1255" t="str">
            <v>W5030TO0600</v>
          </cell>
          <cell r="B1255" t="str">
            <v>15 GSM 600 MM TEAL SMS</v>
          </cell>
          <cell r="C1255" t="str">
            <v>W5030</v>
          </cell>
          <cell r="E1255" t="str">
            <v>SMS</v>
          </cell>
          <cell r="F1255" t="str">
            <v>7/0.5/0.5/7</v>
          </cell>
          <cell r="G1255" t="str">
            <v>TEAL</v>
          </cell>
          <cell r="I1255">
            <v>0.44240000000000002</v>
          </cell>
          <cell r="J1255" t="str">
            <v>OSY</v>
          </cell>
          <cell r="K1255">
            <v>23.622</v>
          </cell>
          <cell r="L1255" t="str">
            <v>IN</v>
          </cell>
          <cell r="O1255" t="str">
            <v>LY</v>
          </cell>
          <cell r="P1255">
            <v>2</v>
          </cell>
          <cell r="U1255" t="str">
            <v>W5030TO</v>
          </cell>
          <cell r="V1255" t="str">
            <v>WAYSCRAP</v>
          </cell>
          <cell r="X1255" t="str">
            <v>A</v>
          </cell>
        </row>
        <row r="1256">
          <cell r="A1256" t="str">
            <v>W5030TP0154</v>
          </cell>
          <cell r="B1256" t="str">
            <v>15 GSM 154 MM TEAL SMS</v>
          </cell>
          <cell r="C1256" t="str">
            <v>W5030</v>
          </cell>
          <cell r="E1256" t="str">
            <v>SMS</v>
          </cell>
          <cell r="F1256" t="str">
            <v>7 / 0.5 / 0.5 / 7</v>
          </cell>
          <cell r="G1256" t="str">
            <v>OPAQUE TEAL</v>
          </cell>
          <cell r="I1256">
            <v>0.44240000000000002</v>
          </cell>
          <cell r="J1256" t="str">
            <v>OSY</v>
          </cell>
          <cell r="K1256">
            <v>6.0629999999999997</v>
          </cell>
          <cell r="L1256" t="str">
            <v>IN</v>
          </cell>
          <cell r="O1256" t="str">
            <v>LY</v>
          </cell>
          <cell r="P1256">
            <v>8</v>
          </cell>
          <cell r="U1256" t="str">
            <v>W5030TP</v>
          </cell>
          <cell r="V1256" t="str">
            <v>WAYSCRAP</v>
          </cell>
          <cell r="X1256" t="str">
            <v>A</v>
          </cell>
        </row>
        <row r="1257">
          <cell r="A1257" t="str">
            <v>W5030TP0158</v>
          </cell>
          <cell r="B1257" t="str">
            <v>INCF Fabric PGIW 2F 15gsm CW 158mm Teal</v>
          </cell>
          <cell r="C1257" t="str">
            <v>W5030</v>
          </cell>
          <cell r="E1257" t="str">
            <v>SMS</v>
          </cell>
          <cell r="F1257" t="str">
            <v>7/0.5/0.5/7</v>
          </cell>
          <cell r="G1257" t="str">
            <v>OPAQUE TEAL</v>
          </cell>
          <cell r="I1257">
            <v>0.44240000000000002</v>
          </cell>
          <cell r="J1257" t="str">
            <v>OSY</v>
          </cell>
          <cell r="K1257">
            <v>6.2205000000000004</v>
          </cell>
          <cell r="L1257" t="str">
            <v>IN</v>
          </cell>
          <cell r="O1257" t="str">
            <v>LY</v>
          </cell>
          <cell r="P1257">
            <v>8</v>
          </cell>
          <cell r="U1257" t="str">
            <v>W5030TP</v>
          </cell>
          <cell r="V1257" t="str">
            <v>WAYSCRAP</v>
          </cell>
          <cell r="X1257" t="str">
            <v>A</v>
          </cell>
        </row>
        <row r="1258">
          <cell r="A1258" t="str">
            <v>W5030TP0161</v>
          </cell>
          <cell r="B1258" t="str">
            <v>15 GSM 161 MM TEAL SMS</v>
          </cell>
          <cell r="C1258" t="str">
            <v>W5030</v>
          </cell>
          <cell r="E1258" t="str">
            <v>SMS</v>
          </cell>
          <cell r="F1258" t="str">
            <v>7 / 0.5 / 0.5 / 7</v>
          </cell>
          <cell r="G1258" t="str">
            <v>OPAQUE TEAL</v>
          </cell>
          <cell r="I1258">
            <v>0.44240000000000002</v>
          </cell>
          <cell r="J1258" t="str">
            <v>OSY</v>
          </cell>
          <cell r="K1258">
            <v>6.3385999999999996</v>
          </cell>
          <cell r="L1258" t="str">
            <v>IN</v>
          </cell>
          <cell r="O1258" t="str">
            <v>LY</v>
          </cell>
          <cell r="P1258">
            <v>8</v>
          </cell>
          <cell r="U1258" t="str">
            <v>W5030TP</v>
          </cell>
          <cell r="V1258" t="str">
            <v>WAYSCRAP</v>
          </cell>
          <cell r="X1258" t="str">
            <v>A</v>
          </cell>
          <cell r="Y1258" t="str">
            <v>GRFX0167049</v>
          </cell>
        </row>
        <row r="1259">
          <cell r="A1259" t="str">
            <v>W5030TP0170</v>
          </cell>
          <cell r="B1259" t="str">
            <v>INCF Fabric PGIW 2F 15gsm CW 170mm Teal</v>
          </cell>
          <cell r="C1259" t="str">
            <v>W5030</v>
          </cell>
          <cell r="E1259" t="str">
            <v>SMS</v>
          </cell>
          <cell r="F1259" t="str">
            <v>7 / 0.5 / 0.5 / 7</v>
          </cell>
          <cell r="G1259" t="str">
            <v>OPAQUE TEAL</v>
          </cell>
          <cell r="I1259">
            <v>0.44240000000000002</v>
          </cell>
          <cell r="J1259" t="str">
            <v>OSY</v>
          </cell>
          <cell r="K1259">
            <v>6.6928999999999998</v>
          </cell>
          <cell r="L1259" t="str">
            <v>IN</v>
          </cell>
          <cell r="O1259" t="str">
            <v>LY</v>
          </cell>
          <cell r="P1259">
            <v>7</v>
          </cell>
          <cell r="U1259" t="str">
            <v>W5030TP</v>
          </cell>
          <cell r="V1259" t="str">
            <v>WAYSCRAP</v>
          </cell>
          <cell r="X1259" t="str">
            <v>A</v>
          </cell>
        </row>
        <row r="1260">
          <cell r="A1260" t="str">
            <v>W5030TP0174</v>
          </cell>
          <cell r="B1260" t="str">
            <v>15 GSM 174 MM TEAL SMS</v>
          </cell>
          <cell r="C1260" t="str">
            <v>W5030</v>
          </cell>
          <cell r="E1260" t="str">
            <v>SMS</v>
          </cell>
          <cell r="F1260" t="str">
            <v>7 / 0.5 / 0.5 / 7</v>
          </cell>
          <cell r="G1260" t="str">
            <v>OPAQUE TEAL</v>
          </cell>
          <cell r="I1260">
            <v>0.44240000000000002</v>
          </cell>
          <cell r="J1260" t="str">
            <v>OSY</v>
          </cell>
          <cell r="K1260">
            <v>6.8503999999999996</v>
          </cell>
          <cell r="L1260" t="str">
            <v>IN</v>
          </cell>
          <cell r="O1260" t="str">
            <v>LY</v>
          </cell>
          <cell r="P1260">
            <v>7</v>
          </cell>
          <cell r="U1260" t="str">
            <v>W5030TP</v>
          </cell>
          <cell r="V1260" t="str">
            <v>WAYSCRAP</v>
          </cell>
          <cell r="X1260" t="str">
            <v>A</v>
          </cell>
        </row>
        <row r="1261">
          <cell r="A1261" t="str">
            <v>W5030TP0176</v>
          </cell>
          <cell r="B1261" t="str">
            <v>15 GSM 176 MM TEAL SMS</v>
          </cell>
          <cell r="C1261" t="str">
            <v>W5030</v>
          </cell>
          <cell r="E1261" t="str">
            <v>SMS</v>
          </cell>
          <cell r="F1261" t="str">
            <v>7 / 0.5 / 0.5 / 7</v>
          </cell>
          <cell r="G1261" t="str">
            <v>OPAQUE TEAL</v>
          </cell>
          <cell r="I1261">
            <v>0.44240000000000002</v>
          </cell>
          <cell r="J1261" t="str">
            <v>OSY</v>
          </cell>
          <cell r="K1261">
            <v>6.9291</v>
          </cell>
          <cell r="L1261" t="str">
            <v>IN</v>
          </cell>
          <cell r="O1261" t="str">
            <v>LY</v>
          </cell>
          <cell r="P1261">
            <v>7</v>
          </cell>
          <cell r="U1261" t="str">
            <v>W5030TP</v>
          </cell>
          <cell r="V1261" t="str">
            <v>WAYSCRAP</v>
          </cell>
          <cell r="X1261" t="str">
            <v>A</v>
          </cell>
          <cell r="Y1261" t="str">
            <v>GRFX0167065</v>
          </cell>
        </row>
        <row r="1262">
          <cell r="A1262" t="str">
            <v>W5030TP0186</v>
          </cell>
          <cell r="B1262" t="str">
            <v>15 GSM 186 MM TEAL SMS</v>
          </cell>
          <cell r="C1262" t="str">
            <v>W5030</v>
          </cell>
          <cell r="E1262" t="str">
            <v>SMS</v>
          </cell>
          <cell r="F1262" t="str">
            <v>7 / 0.5 / 0.5 / 7</v>
          </cell>
          <cell r="G1262" t="str">
            <v>OPAQUE TEAL</v>
          </cell>
          <cell r="I1262">
            <v>0.44240000000000002</v>
          </cell>
          <cell r="J1262" t="str">
            <v>OSY</v>
          </cell>
          <cell r="K1262">
            <v>7.3228</v>
          </cell>
          <cell r="L1262" t="str">
            <v>IN</v>
          </cell>
          <cell r="O1262" t="str">
            <v>LY</v>
          </cell>
          <cell r="P1262">
            <v>6</v>
          </cell>
          <cell r="U1262" t="str">
            <v>W5030TP</v>
          </cell>
          <cell r="V1262" t="str">
            <v>WAYSCRAP</v>
          </cell>
          <cell r="X1262" t="str">
            <v>A</v>
          </cell>
        </row>
        <row r="1263">
          <cell r="A1263" t="str">
            <v>W5030TP0204</v>
          </cell>
          <cell r="B1263" t="str">
            <v>15 GSM 204 MM TEAL SMS</v>
          </cell>
          <cell r="C1263" t="str">
            <v>W5030</v>
          </cell>
          <cell r="E1263" t="str">
            <v>SMS</v>
          </cell>
          <cell r="F1263" t="str">
            <v>7 / 0.5 / 0.5 / 7</v>
          </cell>
          <cell r="G1263" t="str">
            <v>OPAQUE TEAL</v>
          </cell>
          <cell r="I1263">
            <v>0.44240000000000002</v>
          </cell>
          <cell r="J1263" t="str">
            <v>OSY</v>
          </cell>
          <cell r="K1263">
            <v>8.0314999999999994</v>
          </cell>
          <cell r="L1263" t="str">
            <v>IN</v>
          </cell>
          <cell r="O1263" t="str">
            <v>LY</v>
          </cell>
          <cell r="P1263">
            <v>6</v>
          </cell>
          <cell r="U1263" t="str">
            <v>W5030TP</v>
          </cell>
          <cell r="V1263" t="str">
            <v>WAYSCRAP</v>
          </cell>
          <cell r="X1263" t="str">
            <v>A</v>
          </cell>
        </row>
        <row r="1264">
          <cell r="A1264" t="str">
            <v>W5030TP0214</v>
          </cell>
          <cell r="B1264" t="str">
            <v>INCF Fabric PGIW 15gsm SW 214mm Teal</v>
          </cell>
          <cell r="C1264" t="str">
            <v>W5030</v>
          </cell>
          <cell r="E1264" t="str">
            <v>SMS</v>
          </cell>
          <cell r="F1264" t="str">
            <v>7 / 0.5 / 0.5 / 7</v>
          </cell>
          <cell r="G1264" t="str">
            <v>OPAQUE TEAL</v>
          </cell>
          <cell r="I1264">
            <v>0.44240000000000002</v>
          </cell>
          <cell r="J1264" t="str">
            <v>OSY</v>
          </cell>
          <cell r="K1264">
            <v>8.4252000000000002</v>
          </cell>
          <cell r="L1264" t="str">
            <v>IN</v>
          </cell>
          <cell r="O1264" t="str">
            <v>LY</v>
          </cell>
          <cell r="P1264">
            <v>6</v>
          </cell>
          <cell r="U1264" t="str">
            <v>W5030TP</v>
          </cell>
          <cell r="V1264" t="str">
            <v>WAYSCRAP</v>
          </cell>
          <cell r="X1264" t="str">
            <v>A</v>
          </cell>
          <cell r="Y1264" t="str">
            <v>GRHX0094141</v>
          </cell>
        </row>
        <row r="1265">
          <cell r="A1265" t="str">
            <v>W5030TP0234</v>
          </cell>
          <cell r="B1265" t="str">
            <v>INCF Fabric PGI 2F 15gsm CW 234mm Teal</v>
          </cell>
          <cell r="C1265" t="str">
            <v>W5030</v>
          </cell>
          <cell r="E1265" t="str">
            <v>SMS</v>
          </cell>
          <cell r="F1265" t="str">
            <v>7 / 0.5 / 0.5 / 7</v>
          </cell>
          <cell r="G1265" t="str">
            <v>OPAQUE TEAL</v>
          </cell>
          <cell r="I1265">
            <v>0.44240000000000002</v>
          </cell>
          <cell r="J1265" t="str">
            <v>OSY</v>
          </cell>
          <cell r="K1265">
            <v>9.2126000000000001</v>
          </cell>
          <cell r="L1265" t="str">
            <v>IN</v>
          </cell>
          <cell r="O1265" t="str">
            <v>LY</v>
          </cell>
          <cell r="P1265">
            <v>5</v>
          </cell>
          <cell r="U1265" t="str">
            <v>W5030TP</v>
          </cell>
          <cell r="V1265" t="str">
            <v>WAYSCRAP</v>
          </cell>
          <cell r="X1265" t="str">
            <v>A</v>
          </cell>
          <cell r="Y1265" t="str">
            <v>GRFX0167048</v>
          </cell>
        </row>
        <row r="1266">
          <cell r="A1266" t="str">
            <v>W5030TP0270</v>
          </cell>
          <cell r="B1266" t="str">
            <v>INCF FABRIC PGIW 15GSM SW 270MM TEAL</v>
          </cell>
          <cell r="C1266" t="str">
            <v>W5030</v>
          </cell>
          <cell r="E1266" t="str">
            <v>SMS</v>
          </cell>
          <cell r="F1266" t="str">
            <v>7 / 0.5 / 0.5 / 7</v>
          </cell>
          <cell r="G1266" t="str">
            <v>OPAQUE TEAL</v>
          </cell>
          <cell r="I1266">
            <v>0.44240000000000002</v>
          </cell>
          <cell r="J1266" t="str">
            <v>OSY</v>
          </cell>
          <cell r="K1266">
            <v>10.629899999999999</v>
          </cell>
          <cell r="L1266" t="str">
            <v>IN</v>
          </cell>
          <cell r="O1266" t="str">
            <v>LY</v>
          </cell>
          <cell r="P1266">
            <v>4</v>
          </cell>
          <cell r="U1266" t="str">
            <v>W5030TP</v>
          </cell>
          <cell r="V1266" t="str">
            <v>WAYSCRAP</v>
          </cell>
          <cell r="X1266" t="str">
            <v>A</v>
          </cell>
          <cell r="Y1266" t="str">
            <v>GRHX0094117</v>
          </cell>
        </row>
        <row r="1267">
          <cell r="A1267" t="str">
            <v>W5030TP0281</v>
          </cell>
          <cell r="B1267" t="str">
            <v>FABRIC, CUFF SMS TEAL 15 GSM PGWV 281MM</v>
          </cell>
          <cell r="C1267" t="str">
            <v>W5030</v>
          </cell>
          <cell r="E1267" t="str">
            <v>SMS</v>
          </cell>
          <cell r="F1267" t="str">
            <v>7 / 0.5 / 0.5 / 7</v>
          </cell>
          <cell r="G1267" t="str">
            <v>OPAQUE TEAL</v>
          </cell>
          <cell r="I1267">
            <v>0.44240000000000002</v>
          </cell>
          <cell r="J1267" t="str">
            <v>OSY</v>
          </cell>
          <cell r="K1267">
            <v>11.063000000000001</v>
          </cell>
          <cell r="L1267" t="str">
            <v>IN</v>
          </cell>
          <cell r="O1267" t="str">
            <v>LY</v>
          </cell>
          <cell r="P1267">
            <v>4</v>
          </cell>
          <cell r="U1267" t="str">
            <v>W5030TP</v>
          </cell>
          <cell r="V1267" t="str">
            <v>WAYSCRAP</v>
          </cell>
          <cell r="X1267" t="str">
            <v>A</v>
          </cell>
        </row>
        <row r="1268">
          <cell r="A1268" t="str">
            <v>W5030TP0291</v>
          </cell>
          <cell r="B1268" t="str">
            <v>15 GSM 291 MM TEAL SMS</v>
          </cell>
          <cell r="C1268" t="str">
            <v>W5030</v>
          </cell>
          <cell r="E1268" t="str">
            <v>SMS</v>
          </cell>
          <cell r="F1268" t="str">
            <v>7/0.5/0.5/7</v>
          </cell>
          <cell r="G1268" t="str">
            <v>OPAQUE TEAL</v>
          </cell>
          <cell r="I1268">
            <v>0.44240000000000002</v>
          </cell>
          <cell r="J1268" t="str">
            <v>OSY</v>
          </cell>
          <cell r="K1268">
            <v>11.4567</v>
          </cell>
          <cell r="L1268" t="str">
            <v>IN</v>
          </cell>
          <cell r="O1268" t="str">
            <v>LY</v>
          </cell>
          <cell r="P1268">
            <v>4</v>
          </cell>
          <cell r="U1268" t="str">
            <v>W5030TP</v>
          </cell>
          <cell r="V1268" t="str">
            <v>WAYSCRAP</v>
          </cell>
          <cell r="X1268" t="str">
            <v>A</v>
          </cell>
        </row>
        <row r="1269">
          <cell r="A1269" t="str">
            <v>W5030TP0307</v>
          </cell>
          <cell r="B1269" t="str">
            <v>15 GSM 307 MM TEAL SMS</v>
          </cell>
          <cell r="C1269" t="str">
            <v>W5030</v>
          </cell>
          <cell r="E1269" t="str">
            <v>SMS</v>
          </cell>
          <cell r="F1269" t="str">
            <v>7 / 0.5 / 0.5 / 7</v>
          </cell>
          <cell r="G1269" t="str">
            <v>OPAQUE TEAL</v>
          </cell>
          <cell r="I1269">
            <v>0.44240000000000002</v>
          </cell>
          <cell r="J1269" t="str">
            <v>OSY</v>
          </cell>
          <cell r="K1269">
            <v>12.086600000000001</v>
          </cell>
          <cell r="L1269" t="str">
            <v>IN</v>
          </cell>
          <cell r="O1269" t="str">
            <v>LY</v>
          </cell>
          <cell r="P1269">
            <v>4</v>
          </cell>
          <cell r="U1269" t="str">
            <v>W5030TP</v>
          </cell>
          <cell r="V1269" t="str">
            <v>WAYSCRAP</v>
          </cell>
          <cell r="X1269" t="str">
            <v>A</v>
          </cell>
        </row>
        <row r="1270">
          <cell r="A1270" t="str">
            <v>W5030TP0327</v>
          </cell>
          <cell r="B1270" t="str">
            <v>FABRIC, CUFF TEAL 15 GSM PGIW 2F 327MM</v>
          </cell>
          <cell r="C1270" t="str">
            <v>W5030</v>
          </cell>
          <cell r="E1270" t="str">
            <v>SMS</v>
          </cell>
          <cell r="F1270" t="str">
            <v>7 / 0.5 / 0.5 / 7</v>
          </cell>
          <cell r="G1270" t="str">
            <v>OPAQUE TEAL</v>
          </cell>
          <cell r="I1270">
            <v>0.44240000000000002</v>
          </cell>
          <cell r="J1270" t="str">
            <v>OSY</v>
          </cell>
          <cell r="K1270">
            <v>12.874000000000001</v>
          </cell>
          <cell r="L1270" t="str">
            <v>IN</v>
          </cell>
          <cell r="O1270" t="str">
            <v>LY</v>
          </cell>
          <cell r="P1270">
            <v>3</v>
          </cell>
          <cell r="U1270" t="str">
            <v>W5030TP</v>
          </cell>
          <cell r="V1270" t="str">
            <v>WAYSCRAP</v>
          </cell>
          <cell r="X1270" t="str">
            <v>A</v>
          </cell>
        </row>
        <row r="1271">
          <cell r="A1271" t="str">
            <v>W5030TP0354</v>
          </cell>
          <cell r="B1271" t="str">
            <v>FABRIC, CUFF TEAL 15 GSM PGIW 2F 354MM</v>
          </cell>
          <cell r="C1271" t="str">
            <v>W5030</v>
          </cell>
          <cell r="E1271" t="str">
            <v>SMS</v>
          </cell>
          <cell r="F1271" t="str">
            <v>7/0.5/0.5/7</v>
          </cell>
          <cell r="G1271" t="str">
            <v>OPAQUE TEAL</v>
          </cell>
          <cell r="I1271">
            <v>0.44240000000000002</v>
          </cell>
          <cell r="J1271" t="str">
            <v>OSY</v>
          </cell>
          <cell r="K1271">
            <v>13.936999999999999</v>
          </cell>
          <cell r="L1271" t="str">
            <v>IN</v>
          </cell>
          <cell r="O1271" t="str">
            <v>LY</v>
          </cell>
          <cell r="P1271">
            <v>3</v>
          </cell>
          <cell r="U1271" t="str">
            <v>W5030TP</v>
          </cell>
          <cell r="V1271" t="str">
            <v>WAYSCRAP</v>
          </cell>
          <cell r="X1271" t="str">
            <v>A</v>
          </cell>
        </row>
        <row r="1272">
          <cell r="A1272" t="str">
            <v>W5030TP1000</v>
          </cell>
          <cell r="B1272" t="str">
            <v>15 GSM 1000 MM TEAL SMS</v>
          </cell>
          <cell r="C1272" t="str">
            <v>W5026</v>
          </cell>
          <cell r="E1272" t="str">
            <v>SMS</v>
          </cell>
          <cell r="F1272" t="str">
            <v>7 / 0.5 / 0.5 / 7</v>
          </cell>
          <cell r="G1272" t="str">
            <v>OPAQUE TEAL</v>
          </cell>
          <cell r="I1272">
            <v>0.44240000000000002</v>
          </cell>
          <cell r="J1272" t="str">
            <v>OSY</v>
          </cell>
          <cell r="K1272">
            <v>39.370100000000001</v>
          </cell>
          <cell r="L1272" t="str">
            <v>IN</v>
          </cell>
          <cell r="O1272" t="str">
            <v>LY</v>
          </cell>
          <cell r="P1272">
            <v>1</v>
          </cell>
          <cell r="U1272" t="str">
            <v>W5030TP</v>
          </cell>
          <cell r="V1272" t="str">
            <v>WAYSCRAP</v>
          </cell>
          <cell r="X1272" t="str">
            <v>A</v>
          </cell>
          <cell r="Y1272" t="str">
            <v>GRFX0191041</v>
          </cell>
        </row>
        <row r="1273">
          <cell r="A1273" t="str">
            <v>W5030WC0220</v>
          </cell>
          <cell r="B1273" t="str">
            <v>15 GSM 220 MM WHITE SMS</v>
          </cell>
          <cell r="C1273" t="str">
            <v>W5030WC</v>
          </cell>
          <cell r="E1273" t="str">
            <v>SMS</v>
          </cell>
          <cell r="F1273" t="str">
            <v>6.1 / 1.4 / 1.4 / 6.1</v>
          </cell>
          <cell r="G1273" t="str">
            <v>WHITE</v>
          </cell>
          <cell r="I1273">
            <v>0.44240000000000002</v>
          </cell>
          <cell r="J1273" t="str">
            <v>OSY</v>
          </cell>
          <cell r="K1273">
            <v>8.6614000000000004</v>
          </cell>
          <cell r="L1273" t="str">
            <v>IN</v>
          </cell>
          <cell r="O1273" t="str">
            <v>LY</v>
          </cell>
          <cell r="P1273">
            <v>5</v>
          </cell>
          <cell r="U1273" t="str">
            <v>W5030WC</v>
          </cell>
          <cell r="V1273" t="str">
            <v>WAYSCRAP</v>
          </cell>
          <cell r="X1273" t="str">
            <v>B</v>
          </cell>
        </row>
        <row r="1274">
          <cell r="A1274" t="str">
            <v>W5030WC0265</v>
          </cell>
          <cell r="B1274" t="str">
            <v>15 GSM 265 MM WHITE SMS</v>
          </cell>
          <cell r="C1274" t="str">
            <v>W5030WC</v>
          </cell>
          <cell r="E1274" t="str">
            <v>SMS</v>
          </cell>
          <cell r="F1274" t="str">
            <v>6.1/1.4/1.4/6.1</v>
          </cell>
          <cell r="G1274" t="str">
            <v>WHITE</v>
          </cell>
          <cell r="I1274">
            <v>0.44240000000000002</v>
          </cell>
          <cell r="J1274" t="str">
            <v>OSY</v>
          </cell>
          <cell r="K1274">
            <v>10.433</v>
          </cell>
          <cell r="L1274" t="str">
            <v>IN</v>
          </cell>
          <cell r="O1274" t="str">
            <v>LY</v>
          </cell>
          <cell r="U1274" t="str">
            <v>W5030WC</v>
          </cell>
          <cell r="V1274" t="str">
            <v>WAYSCRAP</v>
          </cell>
          <cell r="X1274" t="str">
            <v>B</v>
          </cell>
        </row>
        <row r="1275">
          <cell r="A1275" t="str">
            <v>W5030WC0270</v>
          </cell>
          <cell r="B1275" t="str">
            <v>15 GSM 270 MM WHITE SMS</v>
          </cell>
          <cell r="C1275" t="str">
            <v>W5030WC</v>
          </cell>
          <cell r="E1275" t="str">
            <v>SMMS</v>
          </cell>
          <cell r="F1275" t="str">
            <v>6.1 / 1.4 / 1.4 / 6.1</v>
          </cell>
          <cell r="G1275" t="str">
            <v>WHITE</v>
          </cell>
          <cell r="I1275">
            <v>0.44240000000000002</v>
          </cell>
          <cell r="J1275" t="str">
            <v>OSY</v>
          </cell>
          <cell r="K1275">
            <v>10.629899999999999</v>
          </cell>
          <cell r="L1275" t="str">
            <v>IN</v>
          </cell>
          <cell r="O1275" t="str">
            <v>LY</v>
          </cell>
          <cell r="P1275">
            <v>4</v>
          </cell>
          <cell r="U1275" t="str">
            <v>W5030WC</v>
          </cell>
          <cell r="V1275" t="str">
            <v>WAYSCRAP</v>
          </cell>
          <cell r="X1275" t="str">
            <v>B</v>
          </cell>
        </row>
        <row r="1276">
          <cell r="A1276" t="str">
            <v>W5030WC0290</v>
          </cell>
          <cell r="B1276" t="str">
            <v>15 GSM 290 MM WHITE SMS</v>
          </cell>
          <cell r="C1276" t="str">
            <v>W5030WC</v>
          </cell>
          <cell r="E1276" t="str">
            <v>SMMS</v>
          </cell>
          <cell r="F1276" t="str">
            <v>6.1 / 1.4 / 1.4 / 6.1</v>
          </cell>
          <cell r="G1276" t="str">
            <v>WHITE</v>
          </cell>
          <cell r="I1276">
            <v>0.44240000000000002</v>
          </cell>
          <cell r="J1276" t="str">
            <v>OSY</v>
          </cell>
          <cell r="K1276">
            <v>11.417299999999999</v>
          </cell>
          <cell r="L1276" t="str">
            <v>IN</v>
          </cell>
          <cell r="O1276" t="str">
            <v>LY</v>
          </cell>
          <cell r="P1276">
            <v>4</v>
          </cell>
          <cell r="U1276" t="str">
            <v>W5030WC</v>
          </cell>
          <cell r="V1276" t="str">
            <v>WAYSCRAP</v>
          </cell>
          <cell r="X1276" t="str">
            <v>B</v>
          </cell>
        </row>
        <row r="1277">
          <cell r="A1277" t="str">
            <v>W5030WC0300</v>
          </cell>
          <cell r="B1277" t="str">
            <v>15 GSM 300 MM WHITE SMS</v>
          </cell>
          <cell r="C1277" t="str">
            <v>W5030WC</v>
          </cell>
          <cell r="E1277" t="str">
            <v>SMS</v>
          </cell>
          <cell r="F1277" t="str">
            <v>6.1/1.4/1.4/6.1</v>
          </cell>
          <cell r="G1277" t="str">
            <v>WHITE</v>
          </cell>
          <cell r="I1277">
            <v>0.44240000000000002</v>
          </cell>
          <cell r="J1277" t="str">
            <v>OSY</v>
          </cell>
          <cell r="K1277">
            <v>11.81</v>
          </cell>
          <cell r="L1277" t="str">
            <v>IN</v>
          </cell>
          <cell r="O1277" t="str">
            <v>LY</v>
          </cell>
          <cell r="P1277">
            <v>4</v>
          </cell>
          <cell r="U1277" t="str">
            <v>W5030WC</v>
          </cell>
          <cell r="V1277" t="str">
            <v>WAYSCRAP</v>
          </cell>
          <cell r="X1277" t="str">
            <v>B</v>
          </cell>
        </row>
        <row r="1278">
          <cell r="A1278" t="str">
            <v>W5030WC0310</v>
          </cell>
          <cell r="B1278" t="str">
            <v>15 GSM 310 MM WHITE SMS</v>
          </cell>
          <cell r="C1278" t="str">
            <v>W5030WC</v>
          </cell>
          <cell r="E1278" t="str">
            <v>SMS</v>
          </cell>
          <cell r="F1278" t="str">
            <v>6.1/1.4/1.4/6.1</v>
          </cell>
          <cell r="G1278" t="str">
            <v>WHITE</v>
          </cell>
          <cell r="I1278">
            <v>0.44240000000000002</v>
          </cell>
          <cell r="J1278" t="str">
            <v>OSY</v>
          </cell>
          <cell r="K1278">
            <v>12.2</v>
          </cell>
          <cell r="L1278" t="str">
            <v>IN</v>
          </cell>
          <cell r="O1278" t="str">
            <v>LY</v>
          </cell>
          <cell r="P1278">
            <v>4</v>
          </cell>
          <cell r="U1278" t="str">
            <v>W5030WC</v>
          </cell>
          <cell r="V1278" t="str">
            <v>WAYSCRAP</v>
          </cell>
          <cell r="X1278" t="str">
            <v>B</v>
          </cell>
        </row>
        <row r="1279">
          <cell r="A1279" t="str">
            <v>W5030WC2000</v>
          </cell>
          <cell r="B1279" t="str">
            <v>15 GSM 2000 MM WHITE SMS</v>
          </cell>
          <cell r="C1279" t="str">
            <v>W5030WC</v>
          </cell>
          <cell r="E1279" t="str">
            <v>SMS</v>
          </cell>
          <cell r="F1279" t="str">
            <v>6.1 / 1.4 / 1.4 / 6.1</v>
          </cell>
          <cell r="G1279" t="str">
            <v>WHITE</v>
          </cell>
          <cell r="I1279">
            <v>0.44240000000000002</v>
          </cell>
          <cell r="J1279" t="str">
            <v>OSY</v>
          </cell>
          <cell r="K1279">
            <v>78.740200000000002</v>
          </cell>
          <cell r="L1279" t="str">
            <v>IN</v>
          </cell>
          <cell r="O1279" t="str">
            <v>LY</v>
          </cell>
          <cell r="P1279">
            <v>1</v>
          </cell>
          <cell r="U1279" t="str">
            <v>W5030WC</v>
          </cell>
          <cell r="V1279" t="str">
            <v>WAYSCRAP</v>
          </cell>
          <cell r="X1279" t="str">
            <v>B</v>
          </cell>
        </row>
        <row r="1280">
          <cell r="A1280" t="str">
            <v>W5030WH0100</v>
          </cell>
          <cell r="B1280" t="str">
            <v>15 GSM 100 MM WHITE SMS</v>
          </cell>
          <cell r="C1280" t="str">
            <v>W5030WS</v>
          </cell>
          <cell r="E1280" t="str">
            <v>SMS</v>
          </cell>
          <cell r="F1280" t="str">
            <v>6 / 1.5 / 1.5 / 6</v>
          </cell>
          <cell r="G1280" t="str">
            <v>WHITE</v>
          </cell>
          <cell r="I1280">
            <v>0.44240000000000002</v>
          </cell>
          <cell r="J1280" t="str">
            <v>OSY</v>
          </cell>
          <cell r="K1280">
            <v>3.9369999999999998</v>
          </cell>
          <cell r="L1280" t="str">
            <v>IN</v>
          </cell>
          <cell r="O1280" t="str">
            <v>LY</v>
          </cell>
          <cell r="P1280">
            <v>12</v>
          </cell>
          <cell r="U1280" t="str">
            <v>W5030WH</v>
          </cell>
          <cell r="V1280" t="str">
            <v>WAYSCRAP</v>
          </cell>
          <cell r="X1280" t="str">
            <v>A</v>
          </cell>
        </row>
        <row r="1281">
          <cell r="A1281" t="str">
            <v>W5030WH0127</v>
          </cell>
          <cell r="B1281" t="str">
            <v>15 GSM 5" WHITE SMS</v>
          </cell>
          <cell r="C1281" t="str">
            <v>W5030WS</v>
          </cell>
          <cell r="E1281" t="str">
            <v>SMS</v>
          </cell>
          <cell r="F1281" t="str">
            <v>6.22 / 1.28 / 1.28 / 6.22</v>
          </cell>
          <cell r="G1281" t="str">
            <v>WHITE</v>
          </cell>
          <cell r="I1281">
            <v>0.44240000000000002</v>
          </cell>
          <cell r="J1281" t="str">
            <v>OSY</v>
          </cell>
          <cell r="K1281">
            <v>5</v>
          </cell>
          <cell r="L1281" t="str">
            <v>IN</v>
          </cell>
          <cell r="O1281" t="str">
            <v>LY</v>
          </cell>
          <cell r="P1281">
            <v>10</v>
          </cell>
          <cell r="U1281" t="str">
            <v>W5030WH</v>
          </cell>
          <cell r="V1281" t="str">
            <v>WAYSCRAP</v>
          </cell>
          <cell r="X1281" t="str">
            <v>A</v>
          </cell>
        </row>
        <row r="1282">
          <cell r="A1282" t="str">
            <v>W5030WH0230</v>
          </cell>
          <cell r="B1282" t="str">
            <v>15 GSM 230 MM WHITE SMS</v>
          </cell>
          <cell r="C1282" t="str">
            <v>W5030WH</v>
          </cell>
          <cell r="E1282" t="str">
            <v>SMS</v>
          </cell>
          <cell r="F1282">
            <v>38871</v>
          </cell>
          <cell r="G1282" t="str">
            <v>WHITE</v>
          </cell>
          <cell r="I1282">
            <v>0.44240000000000002</v>
          </cell>
          <cell r="J1282" t="str">
            <v>OSY</v>
          </cell>
          <cell r="K1282">
            <v>9.0550999999999995</v>
          </cell>
          <cell r="L1282" t="str">
            <v>IN</v>
          </cell>
          <cell r="O1282" t="str">
            <v>LY</v>
          </cell>
          <cell r="P1282">
            <v>5</v>
          </cell>
          <cell r="Q1282" t="str">
            <v>YELLOW</v>
          </cell>
          <cell r="U1282" t="str">
            <v>W5030WH</v>
          </cell>
          <cell r="V1282" t="str">
            <v>WAYSCRAP</v>
          </cell>
          <cell r="X1282" t="str">
            <v>A</v>
          </cell>
        </row>
        <row r="1283">
          <cell r="A1283" t="str">
            <v>W5030WH0254</v>
          </cell>
          <cell r="B1283" t="str">
            <v>15 GSM 10" WHITE SMS</v>
          </cell>
          <cell r="C1283" t="str">
            <v>W5030WS</v>
          </cell>
          <cell r="E1283" t="str">
            <v>SMS</v>
          </cell>
          <cell r="F1283" t="str">
            <v>6.22 / 1.28 / 1.28 / 6.22</v>
          </cell>
          <cell r="G1283" t="str">
            <v>WHITE</v>
          </cell>
          <cell r="I1283">
            <v>0.44240000000000002</v>
          </cell>
          <cell r="J1283" t="str">
            <v>OSY</v>
          </cell>
          <cell r="K1283">
            <v>10</v>
          </cell>
          <cell r="L1283" t="str">
            <v>IN</v>
          </cell>
          <cell r="O1283" t="str">
            <v>LY</v>
          </cell>
          <cell r="P1283">
            <v>5</v>
          </cell>
          <cell r="U1283" t="str">
            <v>W5030WH</v>
          </cell>
          <cell r="V1283" t="str">
            <v>WAYSCRAP</v>
          </cell>
          <cell r="X1283" t="str">
            <v>A</v>
          </cell>
        </row>
        <row r="1284">
          <cell r="A1284" t="str">
            <v>W5030WH0279</v>
          </cell>
          <cell r="B1284" t="str">
            <v>15 GSM 11" WHITE SMS</v>
          </cell>
          <cell r="C1284" t="str">
            <v>W5030WS</v>
          </cell>
          <cell r="E1284" t="str">
            <v>SMS</v>
          </cell>
          <cell r="F1284" t="str">
            <v>6.22 / 1.28 / 1.28 / 6.22</v>
          </cell>
          <cell r="G1284" t="str">
            <v>WHITE</v>
          </cell>
          <cell r="I1284">
            <v>0.44240000000000002</v>
          </cell>
          <cell r="J1284" t="str">
            <v>OSY</v>
          </cell>
          <cell r="K1284">
            <v>11</v>
          </cell>
          <cell r="L1284" t="str">
            <v>IN</v>
          </cell>
          <cell r="O1284" t="str">
            <v>LY</v>
          </cell>
          <cell r="P1284">
            <v>4</v>
          </cell>
          <cell r="U1284" t="str">
            <v>W5030WH</v>
          </cell>
          <cell r="V1284" t="str">
            <v>WAYSCRAP</v>
          </cell>
          <cell r="X1284" t="str">
            <v>A</v>
          </cell>
        </row>
        <row r="1285">
          <cell r="A1285" t="str">
            <v>W5030WH0305</v>
          </cell>
          <cell r="B1285" t="str">
            <v>15 GSM 12" WHITE SMS</v>
          </cell>
          <cell r="C1285" t="str">
            <v>W5030WS</v>
          </cell>
          <cell r="E1285" t="str">
            <v>SMS</v>
          </cell>
          <cell r="F1285" t="str">
            <v>6.22 / 1.28 / 1.28 / 6.22</v>
          </cell>
          <cell r="G1285" t="str">
            <v>WHITE</v>
          </cell>
          <cell r="I1285">
            <v>0.44240000000000002</v>
          </cell>
          <cell r="J1285" t="str">
            <v>OSY</v>
          </cell>
          <cell r="K1285">
            <v>12</v>
          </cell>
          <cell r="L1285" t="str">
            <v>IN</v>
          </cell>
          <cell r="O1285" t="str">
            <v>LY</v>
          </cell>
          <cell r="P1285">
            <v>4</v>
          </cell>
          <cell r="U1285" t="str">
            <v>W5030WH</v>
          </cell>
          <cell r="V1285" t="str">
            <v>WAYSCRAP</v>
          </cell>
          <cell r="X1285" t="str">
            <v>A</v>
          </cell>
        </row>
        <row r="1286">
          <cell r="A1286" t="str">
            <v>W5030WH0310</v>
          </cell>
          <cell r="B1286" t="str">
            <v>15 GSM 310 MM WHITE SMS</v>
          </cell>
          <cell r="C1286" t="str">
            <v>W5030WS</v>
          </cell>
          <cell r="E1286" t="str">
            <v>SMS</v>
          </cell>
          <cell r="F1286" t="str">
            <v>6.22 / 1.28 / 1.28 / 6.22</v>
          </cell>
          <cell r="G1286" t="str">
            <v>WHITE</v>
          </cell>
          <cell r="I1286">
            <v>0.44240000000000002</v>
          </cell>
          <cell r="J1286" t="str">
            <v>OSY</v>
          </cell>
          <cell r="K1286">
            <v>12.204700000000001</v>
          </cell>
          <cell r="L1286" t="str">
            <v>IN</v>
          </cell>
          <cell r="O1286" t="str">
            <v>LY</v>
          </cell>
          <cell r="U1286" t="str">
            <v>W5030WH</v>
          </cell>
          <cell r="V1286" t="str">
            <v>WAYSCRAP</v>
          </cell>
          <cell r="X1286" t="str">
            <v>C</v>
          </cell>
        </row>
        <row r="1287">
          <cell r="A1287" t="str">
            <v>W5030WH0330</v>
          </cell>
          <cell r="B1287" t="str">
            <v>15 GSM 13" WHITE SMS</v>
          </cell>
          <cell r="C1287" t="str">
            <v>W5030WS</v>
          </cell>
          <cell r="E1287" t="str">
            <v>SMS</v>
          </cell>
          <cell r="F1287" t="str">
            <v>6.22 / 1.28 / 1.28 / 6.22</v>
          </cell>
          <cell r="G1287" t="str">
            <v>WHITE</v>
          </cell>
          <cell r="I1287">
            <v>0.44240000000000002</v>
          </cell>
          <cell r="J1287" t="str">
            <v>OSY</v>
          </cell>
          <cell r="K1287">
            <v>13</v>
          </cell>
          <cell r="L1287" t="str">
            <v>IN</v>
          </cell>
          <cell r="O1287" t="str">
            <v>LY</v>
          </cell>
          <cell r="P1287">
            <v>3</v>
          </cell>
          <cell r="U1287" t="str">
            <v>W5030WH</v>
          </cell>
          <cell r="V1287" t="str">
            <v>WAYSCRAP</v>
          </cell>
          <cell r="X1287" t="str">
            <v>A</v>
          </cell>
        </row>
        <row r="1288">
          <cell r="A1288" t="str">
            <v>W5030WH0356</v>
          </cell>
          <cell r="B1288" t="str">
            <v>15 GSM 14" WHITE SMS</v>
          </cell>
          <cell r="C1288" t="str">
            <v>W5030WS</v>
          </cell>
          <cell r="E1288" t="str">
            <v>SMS</v>
          </cell>
          <cell r="F1288" t="str">
            <v>6.22 / 1.28 / 1.28 / 6.22</v>
          </cell>
          <cell r="G1288" t="str">
            <v>WHITE</v>
          </cell>
          <cell r="I1288">
            <v>0.44240000000000002</v>
          </cell>
          <cell r="J1288" t="str">
            <v>OSY</v>
          </cell>
          <cell r="K1288">
            <v>14</v>
          </cell>
          <cell r="L1288" t="str">
            <v>IN</v>
          </cell>
          <cell r="O1288" t="str">
            <v>LY</v>
          </cell>
          <cell r="P1288">
            <v>3</v>
          </cell>
          <cell r="U1288" t="str">
            <v>W5030WH</v>
          </cell>
          <cell r="V1288" t="str">
            <v>WAYSCRAP</v>
          </cell>
          <cell r="X1288" t="str">
            <v>A</v>
          </cell>
        </row>
        <row r="1289">
          <cell r="A1289" t="str">
            <v>W5030WH0768</v>
          </cell>
          <cell r="B1289" t="str">
            <v>15 GSM 768 MM WHITE SMS</v>
          </cell>
          <cell r="C1289" t="str">
            <v>W5030WS</v>
          </cell>
          <cell r="E1289" t="str">
            <v>SMS</v>
          </cell>
          <cell r="F1289" t="str">
            <v>6.22 / 1.28 / 1.28 / 6.22</v>
          </cell>
          <cell r="G1289" t="str">
            <v>WHITE</v>
          </cell>
          <cell r="I1289">
            <v>0.44240000000000002</v>
          </cell>
          <cell r="J1289" t="str">
            <v>OSY</v>
          </cell>
          <cell r="K1289">
            <v>30.2362</v>
          </cell>
          <cell r="L1289" t="str">
            <v>IN</v>
          </cell>
          <cell r="O1289" t="str">
            <v>LY</v>
          </cell>
          <cell r="P1289">
            <v>1</v>
          </cell>
          <cell r="U1289" t="str">
            <v>W5030WH</v>
          </cell>
          <cell r="V1289" t="str">
            <v>WAYSCRAP</v>
          </cell>
          <cell r="X1289" t="str">
            <v>A</v>
          </cell>
        </row>
        <row r="1290">
          <cell r="A1290" t="str">
            <v>W5030WH0787</v>
          </cell>
          <cell r="B1290" t="str">
            <v>15 GSM 787 MM WHITE SMS</v>
          </cell>
          <cell r="C1290" t="str">
            <v>W5030WS</v>
          </cell>
          <cell r="E1290" t="str">
            <v>SMS</v>
          </cell>
          <cell r="F1290" t="str">
            <v>6 / 1.5 / 1.5 / 6</v>
          </cell>
          <cell r="G1290" t="str">
            <v>WHITE</v>
          </cell>
          <cell r="I1290">
            <v>0.44240000000000002</v>
          </cell>
          <cell r="J1290" t="str">
            <v>OSY</v>
          </cell>
          <cell r="K1290">
            <v>30.984300000000001</v>
          </cell>
          <cell r="L1290" t="str">
            <v>IN</v>
          </cell>
          <cell r="O1290" t="str">
            <v>LY</v>
          </cell>
          <cell r="P1290">
            <v>1</v>
          </cell>
          <cell r="U1290" t="str">
            <v>W5030WH</v>
          </cell>
          <cell r="V1290" t="str">
            <v>WAYSCRAP</v>
          </cell>
          <cell r="X1290" t="str">
            <v>A</v>
          </cell>
        </row>
        <row r="1291">
          <cell r="A1291" t="str">
            <v>W5030WH0933</v>
          </cell>
          <cell r="B1291" t="str">
            <v>15 GSM 933 MM WHITE SMS</v>
          </cell>
          <cell r="C1291" t="str">
            <v>W5030WS</v>
          </cell>
          <cell r="E1291" t="str">
            <v>SMS</v>
          </cell>
          <cell r="F1291" t="str">
            <v>6 / 1.5 / 1.5 / 6</v>
          </cell>
          <cell r="G1291" t="str">
            <v>WHITE</v>
          </cell>
          <cell r="I1291">
            <v>0.44240000000000002</v>
          </cell>
          <cell r="J1291" t="str">
            <v>OSY</v>
          </cell>
          <cell r="K1291">
            <v>36.732300000000002</v>
          </cell>
          <cell r="L1291" t="str">
            <v>IN</v>
          </cell>
          <cell r="O1291" t="str">
            <v>LY</v>
          </cell>
          <cell r="P1291">
            <v>1</v>
          </cell>
          <cell r="U1291" t="str">
            <v>W5030WH</v>
          </cell>
          <cell r="V1291" t="str">
            <v>WAYSCRAP</v>
          </cell>
          <cell r="X1291" t="str">
            <v>A</v>
          </cell>
        </row>
        <row r="1292">
          <cell r="A1292" t="str">
            <v>W5030WH0969</v>
          </cell>
          <cell r="B1292" t="str">
            <v>15 GSM 969 MM WHITE SMS</v>
          </cell>
          <cell r="C1292" t="str">
            <v>W5030WS</v>
          </cell>
          <cell r="E1292" t="str">
            <v>SMS</v>
          </cell>
          <cell r="F1292" t="str">
            <v>6 / 1.5 / 1.5 / 6</v>
          </cell>
          <cell r="G1292" t="str">
            <v>WHITE</v>
          </cell>
          <cell r="I1292">
            <v>0.44240000000000002</v>
          </cell>
          <cell r="J1292" t="str">
            <v>OSY</v>
          </cell>
          <cell r="K1292">
            <v>38.1496</v>
          </cell>
          <cell r="L1292" t="str">
            <v>IN</v>
          </cell>
          <cell r="O1292" t="str">
            <v>LY</v>
          </cell>
          <cell r="P1292">
            <v>1</v>
          </cell>
          <cell r="U1292" t="str">
            <v>W5030WH</v>
          </cell>
          <cell r="V1292" t="str">
            <v>WAYSCRAP</v>
          </cell>
          <cell r="X1292" t="str">
            <v>A</v>
          </cell>
        </row>
        <row r="1293">
          <cell r="A1293" t="str">
            <v>W5030WH1102</v>
          </cell>
          <cell r="B1293" t="str">
            <v>15 GSM 1102 MM WHITE SMS</v>
          </cell>
          <cell r="C1293" t="str">
            <v>W5030WS</v>
          </cell>
          <cell r="E1293" t="str">
            <v>SMS</v>
          </cell>
          <cell r="F1293" t="str">
            <v>6 / 1.5 / 1.5 / 6</v>
          </cell>
          <cell r="G1293" t="str">
            <v>WHITE</v>
          </cell>
          <cell r="I1293">
            <v>0.44240000000000002</v>
          </cell>
          <cell r="J1293" t="str">
            <v>OSY</v>
          </cell>
          <cell r="K1293">
            <v>43.385800000000003</v>
          </cell>
          <cell r="L1293" t="str">
            <v>IN</v>
          </cell>
          <cell r="O1293" t="str">
            <v>LY</v>
          </cell>
          <cell r="P1293">
            <v>1</v>
          </cell>
          <cell r="U1293" t="str">
            <v>W5030WH</v>
          </cell>
          <cell r="V1293" t="str">
            <v>WAYSCRAP</v>
          </cell>
          <cell r="X1293" t="str">
            <v>A</v>
          </cell>
        </row>
        <row r="1294">
          <cell r="A1294" t="str">
            <v>W5030WS0100</v>
          </cell>
          <cell r="B1294" t="str">
            <v>15 GSM 100 MM WHITE SMS</v>
          </cell>
          <cell r="C1294" t="str">
            <v>W5030WS</v>
          </cell>
          <cell r="D1294" t="str">
            <v>BONSEC</v>
          </cell>
          <cell r="E1294" t="str">
            <v>SMS</v>
          </cell>
          <cell r="F1294" t="str">
            <v>6 / 1.5 / 1.5 / 6</v>
          </cell>
          <cell r="G1294" t="str">
            <v>WHITE</v>
          </cell>
          <cell r="I1294">
            <v>0.44240000000000002</v>
          </cell>
          <cell r="J1294" t="str">
            <v>OSY</v>
          </cell>
          <cell r="K1294">
            <v>3.9369999999999998</v>
          </cell>
          <cell r="L1294" t="str">
            <v>IN</v>
          </cell>
          <cell r="O1294" t="str">
            <v>LY</v>
          </cell>
          <cell r="P1294">
            <v>5</v>
          </cell>
          <cell r="U1294" t="str">
            <v>W5030WS</v>
          </cell>
          <cell r="V1294" t="str">
            <v>WAYSCRAP</v>
          </cell>
          <cell r="X1294" t="str">
            <v>A</v>
          </cell>
        </row>
        <row r="1295">
          <cell r="A1295" t="str">
            <v>W5030WS0110</v>
          </cell>
          <cell r="B1295" t="str">
            <v>15 GSM 110 MM WHITE SMS</v>
          </cell>
          <cell r="C1295" t="str">
            <v>W5030WS</v>
          </cell>
          <cell r="D1295" t="str">
            <v>BONSEC</v>
          </cell>
          <cell r="E1295" t="str">
            <v>SMS</v>
          </cell>
          <cell r="F1295" t="str">
            <v>6/1.5/1.5/6</v>
          </cell>
          <cell r="G1295" t="str">
            <v>WHITE</v>
          </cell>
          <cell r="I1295">
            <v>0.44240000000000002</v>
          </cell>
          <cell r="J1295" t="str">
            <v>OSY</v>
          </cell>
          <cell r="K1295">
            <v>4.3307099999999998</v>
          </cell>
          <cell r="L1295" t="str">
            <v>IN</v>
          </cell>
          <cell r="O1295" t="str">
            <v>LY</v>
          </cell>
          <cell r="P1295">
            <v>5</v>
          </cell>
          <cell r="U1295" t="str">
            <v>W5030WS</v>
          </cell>
          <cell r="V1295" t="str">
            <v>WAYSCRAP</v>
          </cell>
          <cell r="X1295" t="str">
            <v>A</v>
          </cell>
        </row>
        <row r="1296">
          <cell r="A1296" t="str">
            <v>W5030WS0120</v>
          </cell>
          <cell r="B1296" t="str">
            <v>15 GSM 120 MM WHITE SMS</v>
          </cell>
          <cell r="C1296" t="str">
            <v>W5030WS</v>
          </cell>
          <cell r="D1296" t="str">
            <v>BONSEC</v>
          </cell>
          <cell r="E1296" t="str">
            <v>SMS</v>
          </cell>
          <cell r="F1296" t="str">
            <v>6/1.5/1.5/6</v>
          </cell>
          <cell r="G1296" t="str">
            <v>WHITE</v>
          </cell>
          <cell r="I1296">
            <v>0.44240000000000002</v>
          </cell>
          <cell r="J1296" t="str">
            <v>OSY</v>
          </cell>
          <cell r="K1296">
            <v>4.7244000000000002</v>
          </cell>
          <cell r="L1296" t="str">
            <v>IN</v>
          </cell>
          <cell r="O1296" t="str">
            <v>LY</v>
          </cell>
          <cell r="U1296" t="str">
            <v>W5030WS</v>
          </cell>
          <cell r="V1296" t="str">
            <v>WAYSCRAP</v>
          </cell>
          <cell r="X1296" t="str">
            <v>A</v>
          </cell>
        </row>
        <row r="1297">
          <cell r="A1297" t="str">
            <v>W5030WS0121</v>
          </cell>
          <cell r="B1297" t="str">
            <v>15 GSM 4.75" WHITE SMS</v>
          </cell>
          <cell r="C1297" t="str">
            <v>W5030WS</v>
          </cell>
          <cell r="E1297" t="str">
            <v>SMS</v>
          </cell>
          <cell r="F1297" t="str">
            <v>6/1.5/1.5/6</v>
          </cell>
          <cell r="G1297" t="str">
            <v>WHITE</v>
          </cell>
          <cell r="I1297">
            <v>0.44240000000000002</v>
          </cell>
          <cell r="J1297" t="str">
            <v>OSY</v>
          </cell>
          <cell r="K1297">
            <v>4.75</v>
          </cell>
          <cell r="L1297" t="str">
            <v>IN</v>
          </cell>
          <cell r="U1297" t="str">
            <v>W5030WS</v>
          </cell>
          <cell r="V1297" t="str">
            <v>WAYSCRAP</v>
          </cell>
          <cell r="X1297" t="str">
            <v>A</v>
          </cell>
        </row>
        <row r="1298">
          <cell r="A1298" t="str">
            <v>W5030WS0203</v>
          </cell>
          <cell r="B1298" t="str">
            <v>15 GSM 8" WHITE SMS</v>
          </cell>
          <cell r="C1298" t="str">
            <v>W5030WS</v>
          </cell>
          <cell r="E1298" t="str">
            <v>SMS</v>
          </cell>
          <cell r="F1298" t="str">
            <v>6/1.5/1.5/6</v>
          </cell>
          <cell r="G1298" t="str">
            <v>WHITE</v>
          </cell>
          <cell r="I1298">
            <v>0.44240000000000002</v>
          </cell>
          <cell r="J1298" t="str">
            <v>OSY</v>
          </cell>
          <cell r="K1298">
            <v>8</v>
          </cell>
          <cell r="L1298" t="str">
            <v>IN</v>
          </cell>
          <cell r="O1298" t="str">
            <v>LY</v>
          </cell>
          <cell r="U1298" t="str">
            <v>W5030WS</v>
          </cell>
          <cell r="V1298" t="str">
            <v>WAYSCRAP</v>
          </cell>
          <cell r="X1298" t="str">
            <v>A</v>
          </cell>
        </row>
        <row r="1299">
          <cell r="A1299" t="str">
            <v>W5030WS0225</v>
          </cell>
          <cell r="B1299" t="str">
            <v>15 GSM 225 MM WHITE SMS</v>
          </cell>
          <cell r="C1299" t="str">
            <v>W5030WS</v>
          </cell>
          <cell r="E1299" t="str">
            <v>SMS</v>
          </cell>
          <cell r="F1299" t="str">
            <v>6 / 1.5 / 1.5 / 6</v>
          </cell>
          <cell r="G1299" t="str">
            <v>WHITE</v>
          </cell>
          <cell r="I1299">
            <v>0.44240000000000002</v>
          </cell>
          <cell r="J1299" t="str">
            <v>OSY</v>
          </cell>
          <cell r="K1299">
            <v>8.8582999999999998</v>
          </cell>
          <cell r="L1299" t="str">
            <v>IN</v>
          </cell>
          <cell r="O1299" t="str">
            <v>LY</v>
          </cell>
          <cell r="P1299">
            <v>4</v>
          </cell>
          <cell r="U1299" t="str">
            <v>W5030WS</v>
          </cell>
          <cell r="V1299" t="str">
            <v>WAYSCRAP</v>
          </cell>
          <cell r="X1299" t="str">
            <v>A</v>
          </cell>
        </row>
        <row r="1300">
          <cell r="A1300" t="str">
            <v>W5030WS0254</v>
          </cell>
          <cell r="B1300" t="str">
            <v>15 GSM 10" WHITE SMS</v>
          </cell>
          <cell r="C1300" t="str">
            <v>W5030WS</v>
          </cell>
          <cell r="E1300" t="str">
            <v>SMS</v>
          </cell>
          <cell r="F1300" t="str">
            <v>6/1.5/1.5/6</v>
          </cell>
          <cell r="G1300" t="str">
            <v>WHITE</v>
          </cell>
          <cell r="I1300">
            <v>0.44240000000000002</v>
          </cell>
          <cell r="J1300" t="str">
            <v>OSY</v>
          </cell>
          <cell r="K1300">
            <v>10</v>
          </cell>
          <cell r="L1300" t="str">
            <v>IN</v>
          </cell>
          <cell r="O1300" t="str">
            <v>LY</v>
          </cell>
          <cell r="U1300" t="str">
            <v>W5030WS</v>
          </cell>
          <cell r="V1300" t="str">
            <v>WAYSCRAP</v>
          </cell>
          <cell r="X1300" t="str">
            <v>A</v>
          </cell>
        </row>
        <row r="1301">
          <cell r="A1301" t="str">
            <v>W5030WS0265</v>
          </cell>
          <cell r="B1301" t="str">
            <v>15 GSM 265 MM WHITE SMS</v>
          </cell>
          <cell r="C1301" t="str">
            <v>W5030WS</v>
          </cell>
          <cell r="D1301" t="str">
            <v>BONSEC</v>
          </cell>
          <cell r="E1301" t="str">
            <v>SMS</v>
          </cell>
          <cell r="F1301" t="str">
            <v>6 / 1.5 / 1.5 / 6</v>
          </cell>
          <cell r="G1301" t="str">
            <v>WHITE</v>
          </cell>
          <cell r="I1301">
            <v>0.44240000000000002</v>
          </cell>
          <cell r="J1301" t="str">
            <v>OSY</v>
          </cell>
          <cell r="K1301">
            <v>10.4331</v>
          </cell>
          <cell r="L1301" t="str">
            <v>IN</v>
          </cell>
          <cell r="O1301" t="str">
            <v>LY</v>
          </cell>
          <cell r="P1301">
            <v>3</v>
          </cell>
          <cell r="U1301" t="str">
            <v>W5030WS</v>
          </cell>
          <cell r="V1301" t="str">
            <v>WAYSCRAP</v>
          </cell>
          <cell r="X1301" t="str">
            <v>A</v>
          </cell>
        </row>
        <row r="1302">
          <cell r="A1302" t="str">
            <v>W5030WS0285</v>
          </cell>
          <cell r="B1302" t="str">
            <v>15 GSM 285 MM WHITE SMS</v>
          </cell>
          <cell r="C1302" t="str">
            <v>W5030WS</v>
          </cell>
          <cell r="D1302" t="str">
            <v>BONSEC</v>
          </cell>
          <cell r="E1302" t="str">
            <v>SMS</v>
          </cell>
          <cell r="F1302" t="str">
            <v>6 / 1.5 / 1.5 / 6</v>
          </cell>
          <cell r="G1302" t="str">
            <v>WHITE</v>
          </cell>
          <cell r="I1302">
            <v>0.44240000000000002</v>
          </cell>
          <cell r="J1302" t="str">
            <v>OSY</v>
          </cell>
          <cell r="K1302">
            <v>11.220499999999999</v>
          </cell>
          <cell r="L1302" t="str">
            <v>IN</v>
          </cell>
          <cell r="O1302" t="str">
            <v>LY</v>
          </cell>
          <cell r="P1302">
            <v>3</v>
          </cell>
          <cell r="U1302" t="str">
            <v>W5030WS</v>
          </cell>
          <cell r="V1302" t="str">
            <v>WAYSCRAP</v>
          </cell>
          <cell r="X1302" t="str">
            <v>A</v>
          </cell>
        </row>
        <row r="1303">
          <cell r="A1303" t="str">
            <v>W5030WS0305</v>
          </cell>
          <cell r="B1303" t="str">
            <v>15 GSM 305 MM WHITE SMS</v>
          </cell>
          <cell r="C1303" t="str">
            <v>W5030WS</v>
          </cell>
          <cell r="E1303" t="str">
            <v>SMS</v>
          </cell>
          <cell r="F1303" t="str">
            <v>6/1.5/1.5/6</v>
          </cell>
          <cell r="G1303" t="str">
            <v>WHITE</v>
          </cell>
          <cell r="I1303">
            <v>0.44240000000000002</v>
          </cell>
          <cell r="J1303" t="str">
            <v>OSY</v>
          </cell>
          <cell r="K1303">
            <v>12</v>
          </cell>
          <cell r="L1303" t="str">
            <v>IN</v>
          </cell>
          <cell r="O1303" t="str">
            <v>LY</v>
          </cell>
          <cell r="U1303" t="str">
            <v>W5030WS</v>
          </cell>
          <cell r="V1303" t="str">
            <v>WAYSCRAP</v>
          </cell>
          <cell r="X1303" t="str">
            <v>A</v>
          </cell>
        </row>
        <row r="1304">
          <cell r="A1304" t="str">
            <v>W5030WS0315</v>
          </cell>
          <cell r="B1304" t="str">
            <v>15 GSM 315 MM WHITE SMS</v>
          </cell>
          <cell r="C1304" t="str">
            <v>W5030WS</v>
          </cell>
          <cell r="D1304" t="str">
            <v>BONSEC</v>
          </cell>
          <cell r="E1304" t="str">
            <v>SMS</v>
          </cell>
          <cell r="F1304" t="str">
            <v>6.0/1.5/1.5/6.0</v>
          </cell>
          <cell r="G1304" t="str">
            <v>WHITE</v>
          </cell>
          <cell r="I1304">
            <v>0.44240000000000002</v>
          </cell>
          <cell r="J1304" t="str">
            <v>OSY</v>
          </cell>
          <cell r="K1304">
            <v>12.40157</v>
          </cell>
          <cell r="L1304" t="str">
            <v>IN</v>
          </cell>
          <cell r="O1304" t="str">
            <v>LY</v>
          </cell>
          <cell r="P1304">
            <v>3</v>
          </cell>
          <cell r="U1304" t="str">
            <v>W5030WS</v>
          </cell>
          <cell r="V1304" t="str">
            <v>WAYSCRAP</v>
          </cell>
          <cell r="X1304" t="str">
            <v>A</v>
          </cell>
        </row>
        <row r="1305">
          <cell r="A1305" t="str">
            <v>W5030WS0325</v>
          </cell>
          <cell r="B1305" t="str">
            <v>15 GSM 325 MM WHITE SMS</v>
          </cell>
          <cell r="C1305" t="str">
            <v>W5030WS</v>
          </cell>
          <cell r="E1305" t="str">
            <v>SMS</v>
          </cell>
          <cell r="F1305" t="str">
            <v>6/1.5/1.5/6</v>
          </cell>
          <cell r="G1305" t="str">
            <v>WHITE</v>
          </cell>
          <cell r="I1305">
            <v>0.44240000000000002</v>
          </cell>
          <cell r="J1305" t="str">
            <v>OSY</v>
          </cell>
          <cell r="K1305">
            <v>12.795299999999999</v>
          </cell>
          <cell r="L1305" t="str">
            <v>IN</v>
          </cell>
          <cell r="O1305" t="str">
            <v>LY</v>
          </cell>
          <cell r="U1305" t="str">
            <v>W5030WS</v>
          </cell>
          <cell r="V1305" t="str">
            <v>WAYSCRAP</v>
          </cell>
          <cell r="X1305" t="str">
            <v>A</v>
          </cell>
        </row>
        <row r="1306">
          <cell r="A1306" t="str">
            <v>W5030WS0335</v>
          </cell>
          <cell r="B1306" t="str">
            <v>15 GSM 335 MM WHITE SMS</v>
          </cell>
          <cell r="C1306" t="str">
            <v>W5030WS</v>
          </cell>
          <cell r="D1306" t="str">
            <v>BONSEC</v>
          </cell>
          <cell r="E1306" t="str">
            <v>SMS</v>
          </cell>
          <cell r="F1306" t="str">
            <v>6/1.5/1.5/6</v>
          </cell>
          <cell r="G1306" t="str">
            <v>WHITE</v>
          </cell>
          <cell r="I1306">
            <v>0.44240000000000002</v>
          </cell>
          <cell r="J1306" t="str">
            <v>OSY</v>
          </cell>
          <cell r="K1306">
            <v>13.188980000000001</v>
          </cell>
          <cell r="L1306" t="str">
            <v>IN</v>
          </cell>
          <cell r="O1306" t="str">
            <v>LY</v>
          </cell>
          <cell r="P1306">
            <v>3</v>
          </cell>
          <cell r="U1306" t="str">
            <v>W5030WS</v>
          </cell>
          <cell r="V1306" t="str">
            <v>WAYSCRAP</v>
          </cell>
          <cell r="X1306" t="str">
            <v>A</v>
          </cell>
        </row>
        <row r="1307">
          <cell r="A1307" t="str">
            <v>W5030WS0345</v>
          </cell>
          <cell r="B1307" t="str">
            <v>15 GSM 345 MM WHITE SMS</v>
          </cell>
          <cell r="C1307" t="str">
            <v>W5030WS</v>
          </cell>
          <cell r="D1307" t="str">
            <v>BONSEC</v>
          </cell>
          <cell r="E1307" t="str">
            <v>SMS</v>
          </cell>
          <cell r="F1307" t="str">
            <v>6.0/1.5/1.5/6.0</v>
          </cell>
          <cell r="G1307" t="str">
            <v>WHITE</v>
          </cell>
          <cell r="I1307">
            <v>0.44240000000000002</v>
          </cell>
          <cell r="J1307" t="str">
            <v>OSY</v>
          </cell>
          <cell r="K1307">
            <v>13.582700000000001</v>
          </cell>
          <cell r="L1307" t="str">
            <v>IN</v>
          </cell>
          <cell r="O1307" t="str">
            <v>LY</v>
          </cell>
          <cell r="P1307">
            <v>3</v>
          </cell>
          <cell r="U1307" t="str">
            <v>W5030WS</v>
          </cell>
          <cell r="V1307" t="str">
            <v>WAYSCRAP</v>
          </cell>
          <cell r="X1307" t="str">
            <v>A</v>
          </cell>
        </row>
        <row r="1308">
          <cell r="A1308" t="str">
            <v>W5030WS0508</v>
          </cell>
          <cell r="B1308" t="str">
            <v>15 GSM 20" WHITE SMS</v>
          </cell>
          <cell r="C1308" t="str">
            <v>W5030WS</v>
          </cell>
          <cell r="E1308" t="str">
            <v>SMS</v>
          </cell>
          <cell r="F1308" t="str">
            <v>6/1.5/1.5/6</v>
          </cell>
          <cell r="G1308" t="str">
            <v>WHITE</v>
          </cell>
          <cell r="I1308">
            <v>0.44240000000000002</v>
          </cell>
          <cell r="J1308" t="str">
            <v>OSY</v>
          </cell>
          <cell r="K1308">
            <v>20</v>
          </cell>
          <cell r="L1308" t="str">
            <v>IN</v>
          </cell>
          <cell r="O1308" t="str">
            <v>LY</v>
          </cell>
          <cell r="U1308" t="str">
            <v>W5030WS</v>
          </cell>
          <cell r="V1308" t="str">
            <v>WAYSCRAP</v>
          </cell>
          <cell r="X1308" t="str">
            <v>A</v>
          </cell>
        </row>
        <row r="1309">
          <cell r="A1309" t="str">
            <v>W5030WS0559</v>
          </cell>
          <cell r="B1309" t="str">
            <v>15 GSM 22" WHITE SMS</v>
          </cell>
          <cell r="C1309" t="str">
            <v>W5030WS</v>
          </cell>
          <cell r="E1309" t="str">
            <v>SMS</v>
          </cell>
          <cell r="F1309" t="str">
            <v>6/1.5/1.5/6</v>
          </cell>
          <cell r="G1309" t="str">
            <v>WHITE</v>
          </cell>
          <cell r="I1309">
            <v>0.44240000000000002</v>
          </cell>
          <cell r="J1309" t="str">
            <v>OSY</v>
          </cell>
          <cell r="K1309">
            <v>22</v>
          </cell>
          <cell r="L1309" t="str">
            <v>IN</v>
          </cell>
          <cell r="O1309" t="str">
            <v>LY</v>
          </cell>
          <cell r="U1309" t="str">
            <v>W5030WS</v>
          </cell>
          <cell r="V1309" t="str">
            <v>WAYSCRAP</v>
          </cell>
          <cell r="X1309" t="str">
            <v>A</v>
          </cell>
        </row>
        <row r="1310">
          <cell r="A1310" t="str">
            <v>W5030WS0584</v>
          </cell>
          <cell r="B1310" t="str">
            <v>15 GSM 23" WHITE SMS</v>
          </cell>
          <cell r="C1310" t="str">
            <v>W5030WS</v>
          </cell>
          <cell r="E1310" t="str">
            <v>SMS</v>
          </cell>
          <cell r="F1310" t="str">
            <v>6/1.5/1.5/6</v>
          </cell>
          <cell r="G1310" t="str">
            <v>WHITE</v>
          </cell>
          <cell r="I1310">
            <v>0.44240000000000002</v>
          </cell>
          <cell r="J1310" t="str">
            <v>OSY</v>
          </cell>
          <cell r="K1310">
            <v>23</v>
          </cell>
          <cell r="L1310" t="str">
            <v>IN</v>
          </cell>
          <cell r="O1310" t="str">
            <v>LY</v>
          </cell>
          <cell r="U1310" t="str">
            <v>W5030WS</v>
          </cell>
          <cell r="V1310" t="str">
            <v>WAYSCRAP</v>
          </cell>
          <cell r="X1310" t="str">
            <v>A</v>
          </cell>
        </row>
        <row r="1311">
          <cell r="A1311" t="str">
            <v>W5030WT0140</v>
          </cell>
          <cell r="B1311" t="str">
            <v>15 GSM 140 MM WHITE SMS</v>
          </cell>
          <cell r="C1311" t="str">
            <v>W5030WT</v>
          </cell>
          <cell r="E1311" t="str">
            <v>SMS</v>
          </cell>
          <cell r="F1311" t="str">
            <v>6.5 / 1 / 1 / 6.5</v>
          </cell>
          <cell r="G1311" t="str">
            <v>WHITE</v>
          </cell>
          <cell r="I1311">
            <v>0.44240000000000002</v>
          </cell>
          <cell r="J1311" t="str">
            <v>OSY</v>
          </cell>
          <cell r="K1311">
            <v>5.5118</v>
          </cell>
          <cell r="L1311" t="str">
            <v>IN</v>
          </cell>
          <cell r="O1311" t="str">
            <v>LY</v>
          </cell>
          <cell r="P1311">
            <v>9</v>
          </cell>
          <cell r="Q1311" t="str">
            <v>YELLOW</v>
          </cell>
          <cell r="U1311" t="str">
            <v>W5030WT</v>
          </cell>
          <cell r="V1311" t="str">
            <v>WAYSCRAP</v>
          </cell>
          <cell r="X1311" t="str">
            <v>A</v>
          </cell>
        </row>
        <row r="1312">
          <cell r="A1312" t="str">
            <v>W5030WT0230</v>
          </cell>
          <cell r="B1312" t="str">
            <v>15 GSM 230 MM WHITE SMS</v>
          </cell>
          <cell r="C1312" t="str">
            <v>W5030WT</v>
          </cell>
          <cell r="E1312" t="str">
            <v>SMS</v>
          </cell>
          <cell r="F1312" t="str">
            <v>6.5 / 1 / 1 / 6.5</v>
          </cell>
          <cell r="G1312" t="str">
            <v>WHITE</v>
          </cell>
          <cell r="I1312">
            <v>0.44240000000000002</v>
          </cell>
          <cell r="J1312" t="str">
            <v>OSY</v>
          </cell>
          <cell r="K1312">
            <v>9.0550999999999995</v>
          </cell>
          <cell r="L1312" t="str">
            <v>IN</v>
          </cell>
          <cell r="O1312" t="str">
            <v>LY</v>
          </cell>
          <cell r="P1312">
            <v>5</v>
          </cell>
          <cell r="Q1312" t="str">
            <v>YELLOW</v>
          </cell>
          <cell r="U1312" t="str">
            <v>W5030WT</v>
          </cell>
          <cell r="V1312" t="str">
            <v>WAYSCRAP</v>
          </cell>
          <cell r="X1312" t="str">
            <v>A</v>
          </cell>
        </row>
        <row r="1313">
          <cell r="A1313" t="str">
            <v>W5031AQ0115</v>
          </cell>
          <cell r="B1313" t="str">
            <v>15.3 GSM 115 MM WHITE SMS</v>
          </cell>
          <cell r="C1313" t="str">
            <v>W5031AQL</v>
          </cell>
          <cell r="E1313" t="str">
            <v>SMS</v>
          </cell>
          <cell r="F1313" t="str">
            <v>7.2 / 0.45 / 0.45 / 7.2</v>
          </cell>
          <cell r="G1313" t="str">
            <v>WHITE</v>
          </cell>
          <cell r="I1313">
            <v>0.45119999999999999</v>
          </cell>
          <cell r="J1313" t="str">
            <v>OSY</v>
          </cell>
          <cell r="K1313">
            <v>4.5275999999999996</v>
          </cell>
          <cell r="L1313" t="str">
            <v>IN</v>
          </cell>
          <cell r="O1313" t="str">
            <v>LY</v>
          </cell>
          <cell r="P1313">
            <v>11</v>
          </cell>
          <cell r="U1313" t="str">
            <v>W5031AQ</v>
          </cell>
          <cell r="V1313" t="str">
            <v>WAYSCRAP</v>
          </cell>
          <cell r="X1313" t="str">
            <v>A</v>
          </cell>
        </row>
        <row r="1314">
          <cell r="A1314" t="str">
            <v>W5031AQ0165</v>
          </cell>
          <cell r="B1314" t="str">
            <v>15.3 GSM 165 MM WHITE SMS</v>
          </cell>
          <cell r="C1314" t="str">
            <v>W5031AQL</v>
          </cell>
          <cell r="E1314" t="str">
            <v>SMS</v>
          </cell>
          <cell r="F1314" t="str">
            <v>7.2 / 0.45 / 0.45 / 7.2</v>
          </cell>
          <cell r="G1314" t="str">
            <v>WHITE</v>
          </cell>
          <cell r="I1314">
            <v>0.45119999999999999</v>
          </cell>
          <cell r="J1314" t="str">
            <v>OSY</v>
          </cell>
          <cell r="K1314">
            <v>6.4961000000000002</v>
          </cell>
          <cell r="L1314" t="str">
            <v>IN</v>
          </cell>
          <cell r="O1314" t="str">
            <v>LY</v>
          </cell>
          <cell r="P1314">
            <v>7</v>
          </cell>
          <cell r="U1314" t="str">
            <v>W5031AQ</v>
          </cell>
          <cell r="V1314" t="str">
            <v>WAYSCRAP</v>
          </cell>
          <cell r="X1314" t="str">
            <v>A</v>
          </cell>
        </row>
        <row r="1315">
          <cell r="A1315" t="str">
            <v>W5031AQ0190</v>
          </cell>
          <cell r="B1315" t="str">
            <v>15.3 GSM 190 MM WHITE SMS</v>
          </cell>
          <cell r="C1315" t="str">
            <v>W5031AQL</v>
          </cell>
          <cell r="E1315" t="str">
            <v>SMS</v>
          </cell>
          <cell r="F1315" t="str">
            <v>7.2 / 0.45 / 0.45 / 7.2</v>
          </cell>
          <cell r="G1315" t="str">
            <v>WHITE</v>
          </cell>
          <cell r="I1315">
            <v>0.45119999999999999</v>
          </cell>
          <cell r="J1315" t="str">
            <v>OSY</v>
          </cell>
          <cell r="K1315">
            <v>7.4802999999999997</v>
          </cell>
          <cell r="L1315" t="str">
            <v>IN</v>
          </cell>
          <cell r="O1315" t="str">
            <v>LY</v>
          </cell>
          <cell r="P1315">
            <v>6</v>
          </cell>
          <cell r="U1315" t="str">
            <v>W5031AQ</v>
          </cell>
          <cell r="V1315" t="str">
            <v>WAYSCRAP</v>
          </cell>
          <cell r="X1315" t="str">
            <v>A</v>
          </cell>
        </row>
        <row r="1316">
          <cell r="A1316" t="str">
            <v>W5031AQ0197</v>
          </cell>
          <cell r="B1316" t="str">
            <v>15.3 GSM 7.75" WHITE SMS</v>
          </cell>
          <cell r="C1316" t="str">
            <v>W5031AQL</v>
          </cell>
          <cell r="E1316" t="str">
            <v>SMS</v>
          </cell>
          <cell r="F1316" t="str">
            <v>7.2 / 0.9 / 7.2</v>
          </cell>
          <cell r="G1316" t="str">
            <v>WHITE</v>
          </cell>
          <cell r="I1316">
            <v>0.45119999999999999</v>
          </cell>
          <cell r="J1316" t="str">
            <v>OSY</v>
          </cell>
          <cell r="K1316">
            <v>7.75</v>
          </cell>
          <cell r="L1316" t="str">
            <v>IN</v>
          </cell>
          <cell r="O1316" t="str">
            <v>LY</v>
          </cell>
          <cell r="P1316">
            <v>6</v>
          </cell>
          <cell r="U1316" t="str">
            <v>W5031AQ</v>
          </cell>
          <cell r="V1316" t="str">
            <v>WAYSCRAP</v>
          </cell>
          <cell r="X1316" t="str">
            <v>A</v>
          </cell>
          <cell r="Y1316" t="str">
            <v>GRHX0049008</v>
          </cell>
        </row>
        <row r="1317">
          <cell r="A1317" t="str">
            <v>W5031AQ0203</v>
          </cell>
          <cell r="B1317" t="str">
            <v>15.3 GSM 8" WHITE SMS</v>
          </cell>
          <cell r="C1317" t="str">
            <v>W5031AQL</v>
          </cell>
          <cell r="E1317" t="str">
            <v>SMS</v>
          </cell>
          <cell r="F1317" t="str">
            <v>7.2/.9/7.2</v>
          </cell>
          <cell r="G1317" t="str">
            <v>WHITE</v>
          </cell>
          <cell r="I1317">
            <v>0.45123999999999997</v>
          </cell>
          <cell r="J1317" t="str">
            <v>OSY</v>
          </cell>
          <cell r="K1317">
            <v>8</v>
          </cell>
          <cell r="L1317" t="str">
            <v>IN</v>
          </cell>
          <cell r="O1317" t="str">
            <v>LY</v>
          </cell>
          <cell r="U1317" t="str">
            <v>W5031AQ</v>
          </cell>
          <cell r="V1317" t="str">
            <v>WAYSCRAP</v>
          </cell>
          <cell r="X1317" t="str">
            <v>A</v>
          </cell>
        </row>
        <row r="1318">
          <cell r="A1318" t="str">
            <v>W5031AQ0222</v>
          </cell>
          <cell r="B1318" t="str">
            <v>15.3 GSM 8.75" WHITE SMS</v>
          </cell>
          <cell r="C1318" t="str">
            <v>W5031AQL</v>
          </cell>
          <cell r="E1318" t="str">
            <v>SMS</v>
          </cell>
          <cell r="F1318" t="str">
            <v>7.2/.9/7.2</v>
          </cell>
          <cell r="G1318" t="str">
            <v>WHITE</v>
          </cell>
          <cell r="I1318">
            <v>0.45119999999999999</v>
          </cell>
          <cell r="J1318" t="str">
            <v>OSY</v>
          </cell>
          <cell r="K1318">
            <v>8.75</v>
          </cell>
          <cell r="L1318" t="str">
            <v>IN</v>
          </cell>
          <cell r="O1318" t="str">
            <v>LY</v>
          </cell>
          <cell r="U1318" t="str">
            <v>W5031AQ</v>
          </cell>
          <cell r="V1318" t="str">
            <v>WAYSCRAP</v>
          </cell>
          <cell r="X1318" t="str">
            <v>A</v>
          </cell>
        </row>
        <row r="1319">
          <cell r="A1319" t="str">
            <v>W5031AQ0229</v>
          </cell>
          <cell r="B1319" t="str">
            <v>15.3 GSM 9" WHITE SMS</v>
          </cell>
          <cell r="C1319" t="str">
            <v>W5031AQL</v>
          </cell>
          <cell r="E1319" t="str">
            <v>SMS</v>
          </cell>
          <cell r="F1319" t="str">
            <v>7.2 / 0.9 / 7.2</v>
          </cell>
          <cell r="G1319" t="str">
            <v>WHITE</v>
          </cell>
          <cell r="I1319">
            <v>0.45119999999999999</v>
          </cell>
          <cell r="J1319" t="str">
            <v>OSY</v>
          </cell>
          <cell r="K1319">
            <v>9</v>
          </cell>
          <cell r="L1319" t="str">
            <v>IN</v>
          </cell>
          <cell r="O1319" t="str">
            <v>LY</v>
          </cell>
          <cell r="P1319">
            <v>5</v>
          </cell>
          <cell r="U1319" t="str">
            <v>W5031AQ</v>
          </cell>
          <cell r="V1319" t="str">
            <v>WAYSCRAP</v>
          </cell>
          <cell r="X1319" t="str">
            <v>A</v>
          </cell>
        </row>
        <row r="1320">
          <cell r="A1320" t="str">
            <v>W5031AQ0241</v>
          </cell>
          <cell r="B1320" t="str">
            <v>15.3 GSM 9.5" WHITE SMS</v>
          </cell>
          <cell r="C1320" t="str">
            <v>W5031AQL</v>
          </cell>
          <cell r="E1320" t="str">
            <v>SMS</v>
          </cell>
          <cell r="F1320" t="str">
            <v>7.2/.9/7.2</v>
          </cell>
          <cell r="G1320" t="str">
            <v>WHITE</v>
          </cell>
          <cell r="I1320">
            <v>0.45123999999999997</v>
          </cell>
          <cell r="J1320" t="str">
            <v>OSY</v>
          </cell>
          <cell r="K1320">
            <v>9.5</v>
          </cell>
          <cell r="L1320" t="str">
            <v>IN</v>
          </cell>
          <cell r="O1320" t="str">
            <v>LY</v>
          </cell>
          <cell r="U1320" t="str">
            <v>W5031AQ</v>
          </cell>
          <cell r="V1320" t="str">
            <v>WAYSCRAP</v>
          </cell>
          <cell r="X1320" t="str">
            <v>A</v>
          </cell>
        </row>
        <row r="1321">
          <cell r="A1321" t="str">
            <v>W5031AQ0248</v>
          </cell>
          <cell r="B1321" t="str">
            <v>15.3 GSM 248 MM WHITE SMS</v>
          </cell>
          <cell r="C1321" t="str">
            <v>W5031AQL</v>
          </cell>
          <cell r="E1321" t="str">
            <v>SMS</v>
          </cell>
          <cell r="G1321" t="str">
            <v>WHITE</v>
          </cell>
          <cell r="I1321">
            <v>0.45119999999999999</v>
          </cell>
          <cell r="J1321" t="str">
            <v>OSY</v>
          </cell>
          <cell r="K1321">
            <v>9.75</v>
          </cell>
          <cell r="L1321" t="str">
            <v>IN</v>
          </cell>
          <cell r="O1321" t="str">
            <v>LY</v>
          </cell>
          <cell r="U1321" t="str">
            <v>W5031AQ</v>
          </cell>
          <cell r="V1321" t="str">
            <v>WAYSCRAP</v>
          </cell>
          <cell r="X1321" t="str">
            <v>A</v>
          </cell>
        </row>
        <row r="1322">
          <cell r="A1322" t="str">
            <v>W5031AQ0254</v>
          </cell>
          <cell r="B1322" t="str">
            <v>15.3 GSM 254 MM WHITE SMS</v>
          </cell>
          <cell r="C1322" t="str">
            <v>W5031AQL</v>
          </cell>
          <cell r="E1322" t="str">
            <v>SMS</v>
          </cell>
          <cell r="F1322" t="str">
            <v>7.2 / 0.9 / 7.2</v>
          </cell>
          <cell r="G1322" t="str">
            <v>WHITE</v>
          </cell>
          <cell r="I1322">
            <v>0.45119999999999999</v>
          </cell>
          <cell r="J1322" t="str">
            <v>OSY</v>
          </cell>
          <cell r="K1322">
            <v>10</v>
          </cell>
          <cell r="L1322" t="str">
            <v>IN</v>
          </cell>
          <cell r="O1322" t="str">
            <v>LY</v>
          </cell>
          <cell r="P1322">
            <v>5</v>
          </cell>
          <cell r="U1322" t="str">
            <v>W5031AQ</v>
          </cell>
          <cell r="V1322" t="str">
            <v>WAYSCRAP</v>
          </cell>
          <cell r="X1322" t="str">
            <v>A</v>
          </cell>
        </row>
        <row r="1323">
          <cell r="A1323" t="str">
            <v>W5031AQ0260</v>
          </cell>
          <cell r="B1323" t="str">
            <v>15.3 GSM 10.25" WHITE SMS</v>
          </cell>
          <cell r="C1323" t="str">
            <v>W5031AQL</v>
          </cell>
          <cell r="E1323" t="str">
            <v>SMS</v>
          </cell>
          <cell r="F1323" t="str">
            <v>7.2/.9/7.2</v>
          </cell>
          <cell r="G1323" t="str">
            <v>WHITE</v>
          </cell>
          <cell r="I1323">
            <v>0.45119999999999999</v>
          </cell>
          <cell r="J1323" t="str">
            <v>OSY</v>
          </cell>
          <cell r="K1323">
            <v>10.236219999999999</v>
          </cell>
          <cell r="L1323" t="str">
            <v>IN</v>
          </cell>
          <cell r="O1323" t="str">
            <v>LY</v>
          </cell>
          <cell r="P1323">
            <v>4</v>
          </cell>
          <cell r="U1323" t="str">
            <v>W5031AQ</v>
          </cell>
          <cell r="V1323" t="str">
            <v>WAYSCRAP</v>
          </cell>
          <cell r="X1323" t="str">
            <v>A</v>
          </cell>
        </row>
        <row r="1324">
          <cell r="A1324" t="str">
            <v>W5031AQ0264</v>
          </cell>
          <cell r="B1324" t="str">
            <v>15.3 GSM 264 MM WHITE SMS</v>
          </cell>
          <cell r="C1324" t="str">
            <v>W5031AQL</v>
          </cell>
          <cell r="E1324" t="str">
            <v>SMS</v>
          </cell>
          <cell r="F1324" t="str">
            <v>7.2 / 0.45 / 0.45 / 7.2</v>
          </cell>
          <cell r="G1324" t="str">
            <v>WHITE</v>
          </cell>
          <cell r="I1324">
            <v>0.45119999999999999</v>
          </cell>
          <cell r="J1324" t="str">
            <v>OSY</v>
          </cell>
          <cell r="K1324">
            <v>10.393700000000001</v>
          </cell>
          <cell r="L1324" t="str">
            <v>IN</v>
          </cell>
          <cell r="O1324" t="str">
            <v>LY</v>
          </cell>
          <cell r="P1324">
            <v>4</v>
          </cell>
          <cell r="U1324" t="str">
            <v>W5031AQ</v>
          </cell>
          <cell r="V1324" t="str">
            <v>WAYSCRAP</v>
          </cell>
          <cell r="X1324" t="str">
            <v>A</v>
          </cell>
        </row>
        <row r="1325">
          <cell r="A1325" t="str">
            <v>W5031AQ0273</v>
          </cell>
          <cell r="B1325" t="str">
            <v>15.3 GSM 273 MM WHITE SMS</v>
          </cell>
          <cell r="C1325" t="str">
            <v>W5031AQL</v>
          </cell>
          <cell r="E1325" t="str">
            <v>SMS</v>
          </cell>
          <cell r="F1325" t="str">
            <v>7.2 / 0.9 / 7.2</v>
          </cell>
          <cell r="G1325" t="str">
            <v>WHITE</v>
          </cell>
          <cell r="I1325">
            <v>0.45119999999999999</v>
          </cell>
          <cell r="J1325" t="str">
            <v>OSY</v>
          </cell>
          <cell r="K1325">
            <v>10.75</v>
          </cell>
          <cell r="L1325" t="str">
            <v>IN</v>
          </cell>
          <cell r="O1325" t="str">
            <v>LY</v>
          </cell>
          <cell r="P1325">
            <v>4</v>
          </cell>
          <cell r="U1325" t="str">
            <v>W5031AQ</v>
          </cell>
          <cell r="V1325" t="str">
            <v>WAYSCRAP</v>
          </cell>
          <cell r="X1325" t="str">
            <v>A</v>
          </cell>
        </row>
        <row r="1326">
          <cell r="A1326" t="str">
            <v>W5031AQ0279</v>
          </cell>
          <cell r="B1326" t="str">
            <v>15.3 GSM 11.00" WHITE SMS</v>
          </cell>
          <cell r="C1326" t="str">
            <v>W5031AQL</v>
          </cell>
          <cell r="E1326" t="str">
            <v>SMS</v>
          </cell>
          <cell r="F1326" t="str">
            <v>7.2/.9/7.2</v>
          </cell>
          <cell r="G1326" t="str">
            <v>WHITE</v>
          </cell>
          <cell r="I1326">
            <v>0.45119999999999999</v>
          </cell>
          <cell r="J1326" t="str">
            <v>OSY</v>
          </cell>
          <cell r="K1326">
            <v>11</v>
          </cell>
          <cell r="L1326" t="str">
            <v>IN</v>
          </cell>
          <cell r="O1326" t="str">
            <v>LY</v>
          </cell>
          <cell r="P1326">
            <v>4</v>
          </cell>
          <cell r="U1326" t="str">
            <v>W5031AQ</v>
          </cell>
          <cell r="V1326" t="str">
            <v>WAYSCRAP</v>
          </cell>
          <cell r="X1326" t="str">
            <v>A</v>
          </cell>
        </row>
        <row r="1327">
          <cell r="A1327" t="str">
            <v>W5031AQ0283</v>
          </cell>
          <cell r="B1327" t="str">
            <v>15.3 GSM 283 MM WHITE SMS</v>
          </cell>
          <cell r="C1327" t="str">
            <v>W5031AQL</v>
          </cell>
          <cell r="E1327" t="str">
            <v>SMS</v>
          </cell>
          <cell r="F1327" t="str">
            <v>7.2 / 0.45 / 0.45 / 7.2</v>
          </cell>
          <cell r="G1327" t="str">
            <v>WHITE</v>
          </cell>
          <cell r="I1327">
            <v>0.45119999999999999</v>
          </cell>
          <cell r="J1327" t="str">
            <v>OSY</v>
          </cell>
          <cell r="K1327">
            <v>11.1417</v>
          </cell>
          <cell r="L1327" t="str">
            <v>IN</v>
          </cell>
          <cell r="O1327" t="str">
            <v>LY</v>
          </cell>
          <cell r="P1327">
            <v>4</v>
          </cell>
          <cell r="U1327" t="str">
            <v>W5031AQ</v>
          </cell>
          <cell r="V1327" t="str">
            <v>WAYSCRAP</v>
          </cell>
          <cell r="X1327" t="str">
            <v>A</v>
          </cell>
        </row>
        <row r="1328">
          <cell r="A1328" t="str">
            <v>W5031AQ0292</v>
          </cell>
          <cell r="B1328" t="str">
            <v>15.3 GSM 292 MM WHITE SMS</v>
          </cell>
          <cell r="C1328" t="str">
            <v>W5031AQL</v>
          </cell>
          <cell r="E1328" t="str">
            <v>SMS</v>
          </cell>
          <cell r="F1328" t="str">
            <v>7.2/.9/7.2</v>
          </cell>
          <cell r="G1328" t="str">
            <v>WHITE</v>
          </cell>
          <cell r="I1328">
            <v>0.45119999999999999</v>
          </cell>
          <cell r="J1328" t="str">
            <v>OSY</v>
          </cell>
          <cell r="K1328">
            <v>11.5</v>
          </cell>
          <cell r="L1328" t="str">
            <v>IN</v>
          </cell>
          <cell r="O1328" t="str">
            <v>LY</v>
          </cell>
          <cell r="P1328">
            <v>4</v>
          </cell>
          <cell r="U1328" t="str">
            <v>W5031AQ</v>
          </cell>
          <cell r="V1328" t="str">
            <v>WAYSCRAP</v>
          </cell>
          <cell r="X1328" t="str">
            <v>A</v>
          </cell>
        </row>
        <row r="1329">
          <cell r="A1329" t="str">
            <v>W5031AQ0302</v>
          </cell>
          <cell r="B1329" t="str">
            <v>15.3 GSM 302 MM WHITE SMS</v>
          </cell>
          <cell r="C1329" t="str">
            <v>W5031AQL</v>
          </cell>
          <cell r="E1329" t="str">
            <v>SMS</v>
          </cell>
          <cell r="F1329" t="str">
            <v>7.2 / 0.45 / 0.45 / 7.2</v>
          </cell>
          <cell r="G1329" t="str">
            <v>WHITE</v>
          </cell>
          <cell r="I1329">
            <v>0.45119999999999999</v>
          </cell>
          <cell r="J1329" t="str">
            <v>OSY</v>
          </cell>
          <cell r="K1329">
            <v>11.889799999999999</v>
          </cell>
          <cell r="L1329" t="str">
            <v>IN</v>
          </cell>
          <cell r="O1329" t="str">
            <v>LY</v>
          </cell>
          <cell r="P1329">
            <v>4</v>
          </cell>
          <cell r="U1329" t="str">
            <v>W5031AQ</v>
          </cell>
          <cell r="V1329" t="str">
            <v>WAYSCRAP</v>
          </cell>
          <cell r="X1329" t="str">
            <v>A</v>
          </cell>
        </row>
        <row r="1330">
          <cell r="A1330" t="str">
            <v>W5031AQ0305</v>
          </cell>
          <cell r="B1330" t="str">
            <v>15.3 GSM 305 MM WHITE SMS</v>
          </cell>
          <cell r="C1330" t="str">
            <v>W5031AQL</v>
          </cell>
          <cell r="E1330" t="str">
            <v>SMS</v>
          </cell>
          <cell r="F1330" t="str">
            <v>7.2 / 0.9 / 7.2</v>
          </cell>
          <cell r="G1330" t="str">
            <v>WHITE</v>
          </cell>
          <cell r="I1330">
            <v>0.45119999999999999</v>
          </cell>
          <cell r="J1330" t="str">
            <v>OSY</v>
          </cell>
          <cell r="K1330">
            <v>12</v>
          </cell>
          <cell r="L1330" t="str">
            <v>IN</v>
          </cell>
          <cell r="O1330" t="str">
            <v>LY</v>
          </cell>
          <cell r="P1330">
            <v>4</v>
          </cell>
          <cell r="U1330" t="str">
            <v>W5031AQ</v>
          </cell>
          <cell r="V1330" t="str">
            <v>WAYSCRAP</v>
          </cell>
          <cell r="X1330" t="str">
            <v>A</v>
          </cell>
        </row>
        <row r="1331">
          <cell r="A1331" t="str">
            <v>W5031AQ0315</v>
          </cell>
          <cell r="B1331" t="str">
            <v>15.3 GSM 315 MM WHITE SMS</v>
          </cell>
          <cell r="C1331" t="str">
            <v>W5031AQL</v>
          </cell>
          <cell r="E1331" t="str">
            <v>SMS</v>
          </cell>
          <cell r="F1331" t="str">
            <v>7.2 / 0.45 / 0.45 / 7.2</v>
          </cell>
          <cell r="G1331" t="str">
            <v>WHITE</v>
          </cell>
          <cell r="I1331">
            <v>0.45119999999999999</v>
          </cell>
          <cell r="J1331" t="str">
            <v>OSY</v>
          </cell>
          <cell r="K1331">
            <v>12.4016</v>
          </cell>
          <cell r="L1331" t="str">
            <v>IN</v>
          </cell>
          <cell r="O1331" t="str">
            <v>LY</v>
          </cell>
          <cell r="P1331">
            <v>4</v>
          </cell>
          <cell r="U1331" t="str">
            <v>W5031AQ</v>
          </cell>
          <cell r="V1331" t="str">
            <v>WAYSCRAP</v>
          </cell>
          <cell r="X1331" t="str">
            <v>A</v>
          </cell>
        </row>
        <row r="1332">
          <cell r="A1332" t="str">
            <v>W5031AQ0321</v>
          </cell>
          <cell r="B1332" t="str">
            <v>15.3 GSM 321 MM WHITE SMS</v>
          </cell>
          <cell r="C1332" t="str">
            <v>W5031AQL</v>
          </cell>
          <cell r="E1332" t="str">
            <v>SMS</v>
          </cell>
          <cell r="F1332" t="str">
            <v>7.2 / 0.9 / 7.2</v>
          </cell>
          <cell r="G1332" t="str">
            <v>WHITE</v>
          </cell>
          <cell r="I1332">
            <v>0.45119999999999999</v>
          </cell>
          <cell r="J1332" t="str">
            <v>OSY</v>
          </cell>
          <cell r="K1332">
            <v>12.625</v>
          </cell>
          <cell r="L1332" t="str">
            <v>IN</v>
          </cell>
          <cell r="O1332" t="str">
            <v>LY</v>
          </cell>
          <cell r="P1332">
            <v>4</v>
          </cell>
          <cell r="U1332" t="str">
            <v>W5031AQ</v>
          </cell>
          <cell r="V1332" t="str">
            <v>WAYSCRAP</v>
          </cell>
          <cell r="X1332" t="str">
            <v>A</v>
          </cell>
        </row>
        <row r="1333">
          <cell r="A1333" t="str">
            <v>W5031AQ0327</v>
          </cell>
          <cell r="B1333" t="str">
            <v>15.3 GSM 12.88" WHITE SMS</v>
          </cell>
          <cell r="C1333" t="str">
            <v>W5031AQL</v>
          </cell>
          <cell r="E1333" t="str">
            <v>SMS</v>
          </cell>
          <cell r="F1333" t="str">
            <v>7.2/.9/7.2</v>
          </cell>
          <cell r="G1333" t="str">
            <v>WHITE</v>
          </cell>
          <cell r="I1333">
            <v>0.45123999999999997</v>
          </cell>
          <cell r="J1333" t="str">
            <v>OSY</v>
          </cell>
          <cell r="K1333">
            <v>12.88</v>
          </cell>
          <cell r="L1333" t="str">
            <v>IN</v>
          </cell>
          <cell r="O1333" t="str">
            <v>LY</v>
          </cell>
          <cell r="U1333" t="str">
            <v>W5031AQ</v>
          </cell>
          <cell r="V1333" t="str">
            <v>WAYSCRAP</v>
          </cell>
          <cell r="X1333" t="str">
            <v>A</v>
          </cell>
        </row>
        <row r="1334">
          <cell r="A1334" t="str">
            <v>W5031AQ0331</v>
          </cell>
          <cell r="B1334" t="str">
            <v>15.3 GSM 331 MM WHITE SMS</v>
          </cell>
          <cell r="C1334" t="str">
            <v>W5031AQL</v>
          </cell>
          <cell r="E1334" t="str">
            <v>SMS</v>
          </cell>
          <cell r="F1334" t="str">
            <v>7.2 / 0.45 / 0.45 / 7.2</v>
          </cell>
          <cell r="G1334" t="str">
            <v>WHITE</v>
          </cell>
          <cell r="I1334">
            <v>0.45119999999999999</v>
          </cell>
          <cell r="J1334" t="str">
            <v>OSY</v>
          </cell>
          <cell r="K1334">
            <v>13.031499999999999</v>
          </cell>
          <cell r="L1334" t="str">
            <v>IN</v>
          </cell>
          <cell r="O1334" t="str">
            <v>LY</v>
          </cell>
          <cell r="P1334">
            <v>3</v>
          </cell>
          <cell r="U1334" t="str">
            <v>W5031AQ</v>
          </cell>
          <cell r="V1334" t="str">
            <v>WAYSCRAP</v>
          </cell>
          <cell r="X1334" t="str">
            <v>A</v>
          </cell>
        </row>
        <row r="1335">
          <cell r="A1335" t="str">
            <v>W5031AS0120</v>
          </cell>
          <cell r="B1335" t="str">
            <v>15.5 GSM 120 MM WHITE SMS</v>
          </cell>
          <cell r="C1335" t="str">
            <v>W5031AS</v>
          </cell>
          <cell r="E1335" t="str">
            <v>SMS</v>
          </cell>
          <cell r="F1335" t="str">
            <v>6.25 / 1.5 / 1.5 / 6.25</v>
          </cell>
          <cell r="G1335" t="str">
            <v>WHITE</v>
          </cell>
          <cell r="I1335">
            <v>0.45710000000000001</v>
          </cell>
          <cell r="J1335" t="str">
            <v>OSY</v>
          </cell>
          <cell r="K1335">
            <v>4.7244000000000002</v>
          </cell>
          <cell r="L1335" t="str">
            <v>IN</v>
          </cell>
          <cell r="O1335" t="str">
            <v>LY</v>
          </cell>
          <cell r="P1335">
            <v>10</v>
          </cell>
          <cell r="U1335" t="str">
            <v>W5031AS</v>
          </cell>
          <cell r="V1335" t="str">
            <v>WAYSCRAP</v>
          </cell>
          <cell r="X1335" t="str">
            <v>A</v>
          </cell>
        </row>
        <row r="1336">
          <cell r="A1336" t="str">
            <v>W5031AS0127</v>
          </cell>
          <cell r="B1336" t="str">
            <v>15.5 GSM 5" WHITE SMS</v>
          </cell>
          <cell r="C1336" t="str">
            <v>W5031AS</v>
          </cell>
          <cell r="E1336" t="str">
            <v>SMS</v>
          </cell>
          <cell r="F1336" t="str">
            <v>6.25 / 1.5 / 1.5 / 6.25</v>
          </cell>
          <cell r="G1336" t="str">
            <v>WHITE</v>
          </cell>
          <cell r="I1336">
            <v>0.45710000000000001</v>
          </cell>
          <cell r="J1336" t="str">
            <v>OSY</v>
          </cell>
          <cell r="K1336">
            <v>5</v>
          </cell>
          <cell r="L1336" t="str">
            <v>IN</v>
          </cell>
          <cell r="O1336" t="str">
            <v>LY</v>
          </cell>
          <cell r="P1336">
            <v>10</v>
          </cell>
          <cell r="U1336" t="str">
            <v>W5031AS</v>
          </cell>
          <cell r="V1336" t="str">
            <v>WAYSCRAP</v>
          </cell>
          <cell r="X1336" t="str">
            <v>A</v>
          </cell>
        </row>
        <row r="1337">
          <cell r="A1337" t="str">
            <v>W5031AS0152</v>
          </cell>
          <cell r="B1337" t="str">
            <v>15.5 GSM 6" WHITE SMS</v>
          </cell>
          <cell r="C1337" t="str">
            <v>W5031AS</v>
          </cell>
          <cell r="E1337" t="str">
            <v>SMS</v>
          </cell>
          <cell r="F1337" t="str">
            <v>6.25 / 1.5 / 1.5 / 6.25</v>
          </cell>
          <cell r="G1337" t="str">
            <v>WHITE</v>
          </cell>
          <cell r="I1337">
            <v>0.45710000000000001</v>
          </cell>
          <cell r="J1337" t="str">
            <v>OSY</v>
          </cell>
          <cell r="K1337">
            <v>6</v>
          </cell>
          <cell r="L1337" t="str">
            <v>IN</v>
          </cell>
          <cell r="O1337" t="str">
            <v>LY</v>
          </cell>
          <cell r="P1337">
            <v>8</v>
          </cell>
          <cell r="U1337" t="str">
            <v>W5031AS</v>
          </cell>
          <cell r="V1337" t="str">
            <v>WAYSCRAP</v>
          </cell>
          <cell r="X1337" t="str">
            <v>A</v>
          </cell>
        </row>
        <row r="1338">
          <cell r="A1338" t="str">
            <v>W5031AS0175</v>
          </cell>
          <cell r="B1338" t="str">
            <v>15.5 GSM 175 MM WHITE SMS</v>
          </cell>
          <cell r="C1338" t="str">
            <v>W5031AS</v>
          </cell>
          <cell r="E1338" t="str">
            <v>SMS</v>
          </cell>
          <cell r="F1338" t="str">
            <v>6.25 / 1.5 / 1.5 / 6.25</v>
          </cell>
          <cell r="G1338" t="str">
            <v>WHITE</v>
          </cell>
          <cell r="I1338">
            <v>0.45710000000000001</v>
          </cell>
          <cell r="J1338" t="str">
            <v>OSY</v>
          </cell>
          <cell r="K1338">
            <v>6.8898000000000001</v>
          </cell>
          <cell r="L1338" t="str">
            <v>IN</v>
          </cell>
          <cell r="O1338" t="str">
            <v>LY</v>
          </cell>
          <cell r="P1338">
            <v>7</v>
          </cell>
          <cell r="U1338" t="str">
            <v>W5031AS</v>
          </cell>
          <cell r="V1338" t="str">
            <v>WAYSCRAP</v>
          </cell>
          <cell r="X1338" t="str">
            <v>H</v>
          </cell>
        </row>
        <row r="1339">
          <cell r="A1339" t="str">
            <v>W5031AS0198</v>
          </cell>
          <cell r="B1339" t="str">
            <v>15.5 GSM 198 MM WHITE SMS</v>
          </cell>
          <cell r="C1339" t="str">
            <v>W5031AS</v>
          </cell>
          <cell r="E1339" t="str">
            <v>SMS</v>
          </cell>
          <cell r="F1339" t="str">
            <v>6.25 / 1.5 / 1.5 / 6.25</v>
          </cell>
          <cell r="G1339" t="str">
            <v>WHITE</v>
          </cell>
          <cell r="I1339">
            <v>0.45710000000000001</v>
          </cell>
          <cell r="J1339" t="str">
            <v>OSY</v>
          </cell>
          <cell r="K1339">
            <v>7.7953000000000001</v>
          </cell>
          <cell r="L1339" t="str">
            <v>IN</v>
          </cell>
          <cell r="O1339" t="str">
            <v>LY</v>
          </cell>
          <cell r="P1339">
            <v>6</v>
          </cell>
          <cell r="U1339" t="str">
            <v>W5031AS</v>
          </cell>
          <cell r="V1339" t="str">
            <v>WAYSCRAP</v>
          </cell>
          <cell r="X1339" t="str">
            <v>A</v>
          </cell>
        </row>
        <row r="1340">
          <cell r="A1340" t="str">
            <v>W5031AS0203</v>
          </cell>
          <cell r="B1340" t="str">
            <v>15.5 GSM 8" WHITE SMS</v>
          </cell>
          <cell r="C1340" t="str">
            <v>W5031AS</v>
          </cell>
          <cell r="E1340" t="str">
            <v>SMS</v>
          </cell>
          <cell r="F1340" t="str">
            <v>6.25 / 1.5 / 1.5 / 6.25</v>
          </cell>
          <cell r="G1340" t="str">
            <v>WHITE</v>
          </cell>
          <cell r="I1340">
            <v>0.45710000000000001</v>
          </cell>
          <cell r="J1340" t="str">
            <v>OSY</v>
          </cell>
          <cell r="K1340">
            <v>8</v>
          </cell>
          <cell r="L1340" t="str">
            <v>IN</v>
          </cell>
          <cell r="O1340" t="str">
            <v>LY</v>
          </cell>
          <cell r="P1340">
            <v>6</v>
          </cell>
          <cell r="U1340" t="str">
            <v>W5031AS</v>
          </cell>
          <cell r="V1340" t="str">
            <v>WAYSCRAP</v>
          </cell>
          <cell r="X1340" t="str">
            <v>A</v>
          </cell>
        </row>
        <row r="1341">
          <cell r="A1341" t="str">
            <v>W5031AS0210</v>
          </cell>
          <cell r="B1341" t="str">
            <v>15.5 GSM 210 MM WHITE SMS</v>
          </cell>
          <cell r="C1341" t="str">
            <v>W5031AS</v>
          </cell>
          <cell r="E1341" t="str">
            <v>SMS</v>
          </cell>
          <cell r="F1341" t="str">
            <v>6.25 / 1.5 / 1.5 / 6.25</v>
          </cell>
          <cell r="G1341" t="str">
            <v>WHITE</v>
          </cell>
          <cell r="I1341">
            <v>0.45710000000000001</v>
          </cell>
          <cell r="J1341" t="str">
            <v>OSY</v>
          </cell>
          <cell r="K1341">
            <v>8.2676999999999996</v>
          </cell>
          <cell r="L1341" t="str">
            <v>IN</v>
          </cell>
          <cell r="O1341" t="str">
            <v>LY</v>
          </cell>
          <cell r="P1341">
            <v>6</v>
          </cell>
          <cell r="U1341" t="str">
            <v>W5031AS</v>
          </cell>
          <cell r="V1341" t="str">
            <v>WAYSCRAP</v>
          </cell>
          <cell r="X1341" t="str">
            <v>A</v>
          </cell>
        </row>
        <row r="1342">
          <cell r="A1342" t="str">
            <v>W5031AS0213</v>
          </cell>
          <cell r="B1342" t="str">
            <v>15.5 GSM 213 MM WHITE SMS</v>
          </cell>
          <cell r="C1342" t="str">
            <v>W5031AS</v>
          </cell>
          <cell r="E1342" t="str">
            <v>SMS</v>
          </cell>
          <cell r="F1342" t="str">
            <v>6.25 / 1.5 / 1.5 / 6.25</v>
          </cell>
          <cell r="G1342" t="str">
            <v>WHITE</v>
          </cell>
          <cell r="I1342">
            <v>0.45710000000000001</v>
          </cell>
          <cell r="J1342" t="str">
            <v>OSY</v>
          </cell>
          <cell r="K1342">
            <v>8.3857999999999997</v>
          </cell>
          <cell r="L1342" t="str">
            <v>IN</v>
          </cell>
          <cell r="O1342" t="str">
            <v>LY</v>
          </cell>
          <cell r="P1342">
            <v>6</v>
          </cell>
          <cell r="U1342" t="str">
            <v>W5031AS</v>
          </cell>
          <cell r="V1342" t="str">
            <v>WAYSCRAP</v>
          </cell>
          <cell r="X1342" t="str">
            <v>A</v>
          </cell>
        </row>
        <row r="1343">
          <cell r="A1343" t="str">
            <v>W5031AS0220</v>
          </cell>
          <cell r="B1343" t="str">
            <v>15.5 GSM 220 MM WHITE SMS</v>
          </cell>
          <cell r="C1343" t="str">
            <v>W5031AS</v>
          </cell>
          <cell r="E1343" t="str">
            <v>SMS</v>
          </cell>
          <cell r="F1343" t="str">
            <v>6.25 / 1.5 / 1.5 / 6.25</v>
          </cell>
          <cell r="G1343" t="str">
            <v>WHITE</v>
          </cell>
          <cell r="I1343">
            <v>0.45710000000000001</v>
          </cell>
          <cell r="J1343" t="str">
            <v>OSY</v>
          </cell>
          <cell r="K1343">
            <v>8.6614000000000004</v>
          </cell>
          <cell r="L1343" t="str">
            <v>IN</v>
          </cell>
          <cell r="O1343" t="str">
            <v>LY</v>
          </cell>
          <cell r="P1343">
            <v>5</v>
          </cell>
          <cell r="U1343" t="str">
            <v>W5031AS</v>
          </cell>
          <cell r="V1343" t="str">
            <v>WAYSCRAP</v>
          </cell>
          <cell r="X1343" t="str">
            <v>A</v>
          </cell>
        </row>
        <row r="1344">
          <cell r="A1344" t="str">
            <v>W5031AS0225</v>
          </cell>
          <cell r="B1344" t="str">
            <v>15.5 GSM 225 MM WHITE SMS</v>
          </cell>
          <cell r="C1344" t="str">
            <v>W5031AS</v>
          </cell>
          <cell r="E1344" t="str">
            <v>SMS</v>
          </cell>
          <cell r="F1344" t="str">
            <v>6.25 / 1.5 / 1.5 / 6.25</v>
          </cell>
          <cell r="G1344" t="str">
            <v>WHITE</v>
          </cell>
          <cell r="I1344">
            <v>0.45710000000000001</v>
          </cell>
          <cell r="J1344" t="str">
            <v>OSY</v>
          </cell>
          <cell r="K1344">
            <v>8.8582999999999998</v>
          </cell>
          <cell r="L1344" t="str">
            <v>IN</v>
          </cell>
          <cell r="O1344" t="str">
            <v>LY</v>
          </cell>
          <cell r="P1344">
            <v>5</v>
          </cell>
          <cell r="U1344" t="str">
            <v>W5031AS</v>
          </cell>
          <cell r="V1344" t="str">
            <v>WAYSCRAP</v>
          </cell>
          <cell r="X1344" t="str">
            <v>A</v>
          </cell>
        </row>
        <row r="1345">
          <cell r="A1345" t="str">
            <v>W5031AS0228</v>
          </cell>
          <cell r="B1345" t="str">
            <v>15.5 GSM 228 MM WHITE SMS</v>
          </cell>
          <cell r="C1345" t="str">
            <v>W5031AS</v>
          </cell>
          <cell r="E1345" t="str">
            <v>SMS</v>
          </cell>
          <cell r="F1345" t="str">
            <v>6.25 / 1.5 / 1.5 / 6.25</v>
          </cell>
          <cell r="G1345" t="str">
            <v>WHITE</v>
          </cell>
          <cell r="I1345">
            <v>0.45710000000000001</v>
          </cell>
          <cell r="J1345" t="str">
            <v>OSY</v>
          </cell>
          <cell r="K1345">
            <v>8.9763999999999999</v>
          </cell>
          <cell r="L1345" t="str">
            <v>IN</v>
          </cell>
          <cell r="O1345" t="str">
            <v>LY</v>
          </cell>
          <cell r="P1345">
            <v>5</v>
          </cell>
          <cell r="U1345" t="str">
            <v>W5031AS</v>
          </cell>
          <cell r="V1345" t="str">
            <v>WAYSCRAP</v>
          </cell>
          <cell r="X1345" t="str">
            <v>H</v>
          </cell>
        </row>
        <row r="1346">
          <cell r="A1346" t="str">
            <v>W5031AS0235</v>
          </cell>
          <cell r="B1346" t="str">
            <v>15.5 GSM 235 MM WHITE SMS</v>
          </cell>
          <cell r="C1346" t="str">
            <v>W5031AS</v>
          </cell>
          <cell r="E1346" t="str">
            <v>SMS</v>
          </cell>
          <cell r="F1346" t="str">
            <v>6.25 / 1.5 / 1.5 / 6.25</v>
          </cell>
          <cell r="G1346" t="str">
            <v>WHITE</v>
          </cell>
          <cell r="I1346">
            <v>0.45710000000000001</v>
          </cell>
          <cell r="J1346" t="str">
            <v>OSY</v>
          </cell>
          <cell r="K1346">
            <v>9.2520000000000007</v>
          </cell>
          <cell r="L1346" t="str">
            <v>IN</v>
          </cell>
          <cell r="O1346" t="str">
            <v>LY</v>
          </cell>
          <cell r="P1346">
            <v>5</v>
          </cell>
          <cell r="U1346" t="str">
            <v>W5031AS</v>
          </cell>
          <cell r="V1346" t="str">
            <v>WAYSCRAP</v>
          </cell>
          <cell r="X1346" t="str">
            <v>A</v>
          </cell>
        </row>
        <row r="1347">
          <cell r="A1347" t="str">
            <v>W5031AS0238</v>
          </cell>
          <cell r="B1347" t="str">
            <v>15.5 GSM 238 MM WHITE SMS</v>
          </cell>
          <cell r="C1347" t="str">
            <v>W5031AS</v>
          </cell>
          <cell r="E1347" t="str">
            <v>SMS</v>
          </cell>
          <cell r="F1347" t="str">
            <v>6.25 / 1.5 / 1.5 / 6.25</v>
          </cell>
          <cell r="G1347" t="str">
            <v>WHITE</v>
          </cell>
          <cell r="I1347">
            <v>0.45710000000000001</v>
          </cell>
          <cell r="J1347" t="str">
            <v>OSY</v>
          </cell>
          <cell r="K1347">
            <v>9.3701000000000008</v>
          </cell>
          <cell r="L1347" t="str">
            <v>IN</v>
          </cell>
          <cell r="O1347" t="str">
            <v>LY</v>
          </cell>
          <cell r="P1347">
            <v>5</v>
          </cell>
          <cell r="U1347" t="str">
            <v>W5031AS</v>
          </cell>
          <cell r="V1347" t="str">
            <v>WAYSCRAP</v>
          </cell>
          <cell r="X1347" t="str">
            <v>A</v>
          </cell>
        </row>
        <row r="1348">
          <cell r="A1348" t="str">
            <v>W5031AS0250</v>
          </cell>
          <cell r="B1348" t="str">
            <v>15.5 GSM 250 MM WHITE SMS</v>
          </cell>
          <cell r="C1348" t="str">
            <v>W5031AS</v>
          </cell>
          <cell r="E1348" t="str">
            <v>SMS</v>
          </cell>
          <cell r="F1348" t="str">
            <v>6.25 / 1.5 / 1.5 / 6.25</v>
          </cell>
          <cell r="G1348" t="str">
            <v>WHITE</v>
          </cell>
          <cell r="I1348">
            <v>0.45710000000000001</v>
          </cell>
          <cell r="J1348" t="str">
            <v>OSY</v>
          </cell>
          <cell r="K1348">
            <v>9.8424999999999994</v>
          </cell>
          <cell r="L1348" t="str">
            <v>IN</v>
          </cell>
          <cell r="O1348" t="str">
            <v>LY</v>
          </cell>
          <cell r="P1348">
            <v>5</v>
          </cell>
          <cell r="U1348" t="str">
            <v>W5031AS</v>
          </cell>
          <cell r="V1348" t="str">
            <v>WAYSCRAP</v>
          </cell>
          <cell r="X1348" t="str">
            <v>H</v>
          </cell>
        </row>
        <row r="1349">
          <cell r="A1349" t="str">
            <v>W5031AS0254</v>
          </cell>
          <cell r="B1349" t="str">
            <v>15.5 GSM 254 MM WHITE SMS</v>
          </cell>
          <cell r="C1349" t="str">
            <v>W5031AS</v>
          </cell>
          <cell r="E1349" t="str">
            <v>SMS</v>
          </cell>
          <cell r="F1349" t="str">
            <v>6.25 / 1.5 / 1.5 / 6.25</v>
          </cell>
          <cell r="G1349" t="str">
            <v>WHITE</v>
          </cell>
          <cell r="I1349">
            <v>0.45710000000000001</v>
          </cell>
          <cell r="J1349" t="str">
            <v>OSY</v>
          </cell>
          <cell r="K1349">
            <v>10</v>
          </cell>
          <cell r="L1349" t="str">
            <v>IN</v>
          </cell>
          <cell r="O1349" t="str">
            <v>LY</v>
          </cell>
          <cell r="P1349">
            <v>5</v>
          </cell>
          <cell r="U1349" t="str">
            <v>W5031AS</v>
          </cell>
          <cell r="V1349" t="str">
            <v>WAYSCRAP</v>
          </cell>
          <cell r="X1349" t="str">
            <v>A</v>
          </cell>
        </row>
        <row r="1350">
          <cell r="A1350" t="str">
            <v>W5031AS0261</v>
          </cell>
          <cell r="B1350" t="str">
            <v>15.5 GSM 261 MM WHITE SMS</v>
          </cell>
          <cell r="C1350" t="str">
            <v>W5031AS</v>
          </cell>
          <cell r="E1350" t="str">
            <v>SMS</v>
          </cell>
          <cell r="F1350" t="str">
            <v>6.25 / 1.50 / 1.50 / 6.25</v>
          </cell>
          <cell r="G1350" t="str">
            <v>WHITE</v>
          </cell>
          <cell r="I1350">
            <v>0.45710000000000001</v>
          </cell>
          <cell r="J1350" t="str">
            <v>OSY</v>
          </cell>
          <cell r="K1350">
            <v>10.275600000000001</v>
          </cell>
          <cell r="L1350" t="str">
            <v>IN</v>
          </cell>
          <cell r="O1350" t="str">
            <v>LY</v>
          </cell>
          <cell r="P1350">
            <v>4</v>
          </cell>
          <cell r="U1350" t="str">
            <v>W5031AS</v>
          </cell>
          <cell r="V1350" t="str">
            <v>WAYSCRAP</v>
          </cell>
          <cell r="X1350" t="str">
            <v>A</v>
          </cell>
        </row>
        <row r="1351">
          <cell r="A1351" t="str">
            <v>W5031AS0267</v>
          </cell>
          <cell r="B1351" t="str">
            <v>15.5 GSM 10.5" WHITE SMS</v>
          </cell>
          <cell r="C1351" t="str">
            <v>W5031AS</v>
          </cell>
          <cell r="E1351" t="str">
            <v>SMS</v>
          </cell>
          <cell r="F1351" t="str">
            <v>6.25 / 1.5 / 1.5 / 6.25</v>
          </cell>
          <cell r="G1351" t="str">
            <v>WHITE</v>
          </cell>
          <cell r="I1351">
            <v>0.45710000000000001</v>
          </cell>
          <cell r="J1351" t="str">
            <v>OSY</v>
          </cell>
          <cell r="K1351">
            <v>10.5</v>
          </cell>
          <cell r="L1351" t="str">
            <v>IN</v>
          </cell>
          <cell r="O1351" t="str">
            <v>LY</v>
          </cell>
          <cell r="P1351">
            <v>4</v>
          </cell>
          <cell r="U1351" t="str">
            <v>W5031AS</v>
          </cell>
          <cell r="V1351" t="str">
            <v>WAYSCRAP</v>
          </cell>
          <cell r="X1351" t="str">
            <v>A</v>
          </cell>
        </row>
        <row r="1352">
          <cell r="A1352" t="str">
            <v>W5031AS0271</v>
          </cell>
          <cell r="B1352" t="str">
            <v>15.5 GSM 271 MM WHITE SMS</v>
          </cell>
          <cell r="C1352" t="str">
            <v>W5031AS</v>
          </cell>
          <cell r="E1352" t="str">
            <v>SMS</v>
          </cell>
          <cell r="F1352" t="str">
            <v>6.25 / 1.5 / 1.5 / 6.25</v>
          </cell>
          <cell r="G1352" t="str">
            <v>WHITE</v>
          </cell>
          <cell r="I1352">
            <v>0.45710000000000001</v>
          </cell>
          <cell r="J1352" t="str">
            <v>OSY</v>
          </cell>
          <cell r="K1352">
            <v>10.6693</v>
          </cell>
          <cell r="L1352" t="str">
            <v>IN</v>
          </cell>
          <cell r="O1352" t="str">
            <v>LY</v>
          </cell>
          <cell r="P1352">
            <v>4</v>
          </cell>
          <cell r="U1352" t="str">
            <v>W5031AS</v>
          </cell>
          <cell r="V1352" t="str">
            <v>WAYSCRAP</v>
          </cell>
          <cell r="X1352" t="str">
            <v>A</v>
          </cell>
        </row>
        <row r="1353">
          <cell r="A1353" t="str">
            <v>W5031AS0281</v>
          </cell>
          <cell r="B1353" t="str">
            <v>15.5 GSM 281 MM WHITE SMS</v>
          </cell>
          <cell r="C1353" t="str">
            <v>W5031AS</v>
          </cell>
          <cell r="E1353" t="str">
            <v>SMS</v>
          </cell>
          <cell r="F1353" t="str">
            <v>6.25 / 1.5 / 1.5 / 6.25</v>
          </cell>
          <cell r="G1353" t="str">
            <v>WHITE</v>
          </cell>
          <cell r="I1353">
            <v>0.45710000000000001</v>
          </cell>
          <cell r="J1353" t="str">
            <v>OSY</v>
          </cell>
          <cell r="K1353">
            <v>11.063000000000001</v>
          </cell>
          <cell r="L1353" t="str">
            <v>IN</v>
          </cell>
          <cell r="O1353" t="str">
            <v>LY</v>
          </cell>
          <cell r="P1353">
            <v>4</v>
          </cell>
          <cell r="U1353" t="str">
            <v>W5031AS</v>
          </cell>
          <cell r="V1353" t="str">
            <v>WAYSCRAP</v>
          </cell>
          <cell r="X1353" t="str">
            <v>H</v>
          </cell>
        </row>
        <row r="1354">
          <cell r="A1354" t="str">
            <v>W5031AS0292</v>
          </cell>
          <cell r="B1354" t="str">
            <v>15.5 GSM 292 MM WHITE SMS</v>
          </cell>
          <cell r="C1354" t="str">
            <v>W5031AS</v>
          </cell>
          <cell r="E1354" t="str">
            <v>SMS</v>
          </cell>
          <cell r="F1354" t="str">
            <v>6.25 / 1.5 / 1.5 / 6.25</v>
          </cell>
          <cell r="G1354" t="str">
            <v>WHITE</v>
          </cell>
          <cell r="I1354">
            <v>0.45710000000000001</v>
          </cell>
          <cell r="J1354" t="str">
            <v>OSY</v>
          </cell>
          <cell r="K1354">
            <v>11.4961</v>
          </cell>
          <cell r="L1354" t="str">
            <v>IN</v>
          </cell>
          <cell r="O1354" t="str">
            <v>LY</v>
          </cell>
          <cell r="P1354">
            <v>4</v>
          </cell>
          <cell r="U1354" t="str">
            <v>W5031AS</v>
          </cell>
          <cell r="V1354" t="str">
            <v>WAYSCRAP</v>
          </cell>
          <cell r="X1354" t="str">
            <v>A</v>
          </cell>
        </row>
        <row r="1355">
          <cell r="A1355" t="str">
            <v>W5031AS0297</v>
          </cell>
          <cell r="B1355" t="str">
            <v>15.5 GSM 297 MM WHITE SMS</v>
          </cell>
          <cell r="C1355" t="str">
            <v>W5031AS</v>
          </cell>
          <cell r="E1355" t="str">
            <v>SMS</v>
          </cell>
          <cell r="F1355" t="str">
            <v>6.25 / 1.5 / 1.5 / 6.25</v>
          </cell>
          <cell r="G1355" t="str">
            <v>WHITE</v>
          </cell>
          <cell r="I1355">
            <v>0.45710000000000001</v>
          </cell>
          <cell r="J1355" t="str">
            <v>OSY</v>
          </cell>
          <cell r="K1355">
            <v>11.6929</v>
          </cell>
          <cell r="L1355" t="str">
            <v>IN</v>
          </cell>
          <cell r="O1355" t="str">
            <v>LY</v>
          </cell>
          <cell r="P1355">
            <v>4</v>
          </cell>
          <cell r="U1355" t="str">
            <v>W5031AS</v>
          </cell>
          <cell r="V1355" t="str">
            <v>WAYSCRAP</v>
          </cell>
          <cell r="X1355" t="str">
            <v>H</v>
          </cell>
        </row>
        <row r="1356">
          <cell r="A1356" t="str">
            <v>W5031AS0308</v>
          </cell>
          <cell r="B1356" t="str">
            <v>15.5 GSM 308 MM WHITE SMS</v>
          </cell>
          <cell r="C1356" t="str">
            <v>W5031AS</v>
          </cell>
          <cell r="E1356" t="str">
            <v>SMS</v>
          </cell>
          <cell r="F1356" t="str">
            <v>6.25 / 1.5 / 1.5 / 6.25</v>
          </cell>
          <cell r="G1356" t="str">
            <v>WHITE</v>
          </cell>
          <cell r="I1356">
            <v>0.45710000000000001</v>
          </cell>
          <cell r="J1356" t="str">
            <v>OSY</v>
          </cell>
          <cell r="K1356">
            <v>12.125999999999999</v>
          </cell>
          <cell r="L1356" t="str">
            <v>IN</v>
          </cell>
          <cell r="O1356" t="str">
            <v>LY</v>
          </cell>
          <cell r="P1356">
            <v>4</v>
          </cell>
          <cell r="U1356" t="str">
            <v>W5031AS</v>
          </cell>
          <cell r="V1356" t="str">
            <v>WAYSCRAP</v>
          </cell>
          <cell r="X1356" t="str">
            <v>H</v>
          </cell>
        </row>
        <row r="1357">
          <cell r="A1357" t="str">
            <v>W5031AS0311</v>
          </cell>
          <cell r="B1357" t="str">
            <v>15.5 GSM 311 MM WHITE SMS</v>
          </cell>
          <cell r="C1357" t="str">
            <v>W5031AS</v>
          </cell>
          <cell r="E1357" t="str">
            <v>SMS</v>
          </cell>
          <cell r="F1357" t="str">
            <v>6.25 / 1.5 / 1.5 / 6.25</v>
          </cell>
          <cell r="G1357" t="str">
            <v>WHITE</v>
          </cell>
          <cell r="I1357">
            <v>0.45710000000000001</v>
          </cell>
          <cell r="J1357" t="str">
            <v>OSY</v>
          </cell>
          <cell r="K1357">
            <v>12.2441</v>
          </cell>
          <cell r="L1357" t="str">
            <v>IN</v>
          </cell>
          <cell r="O1357" t="str">
            <v>LY</v>
          </cell>
          <cell r="P1357">
            <v>4</v>
          </cell>
          <cell r="U1357" t="str">
            <v>W5031AS</v>
          </cell>
          <cell r="V1357" t="str">
            <v>WAYSCRAP</v>
          </cell>
          <cell r="X1357" t="str">
            <v>A</v>
          </cell>
        </row>
        <row r="1358">
          <cell r="A1358" t="str">
            <v>W5031AS0330</v>
          </cell>
          <cell r="B1358" t="str">
            <v>15.5 GSM 330 MM WHITE SMS</v>
          </cell>
          <cell r="C1358" t="str">
            <v>W5031AS</v>
          </cell>
          <cell r="E1358" t="str">
            <v>SMS</v>
          </cell>
          <cell r="F1358" t="str">
            <v>6.25 / 1.5 / 1.5 / 6.25</v>
          </cell>
          <cell r="G1358" t="str">
            <v>WHITE</v>
          </cell>
          <cell r="I1358">
            <v>0.45710000000000001</v>
          </cell>
          <cell r="J1358" t="str">
            <v>OSY</v>
          </cell>
          <cell r="K1358">
            <v>12.992100000000001</v>
          </cell>
          <cell r="L1358" t="str">
            <v>IN</v>
          </cell>
          <cell r="O1358" t="str">
            <v>LY</v>
          </cell>
          <cell r="P1358">
            <v>3</v>
          </cell>
          <cell r="U1358" t="str">
            <v>W5031AS</v>
          </cell>
          <cell r="V1358" t="str">
            <v>WAYSCRAP</v>
          </cell>
          <cell r="X1358" t="str">
            <v>A</v>
          </cell>
        </row>
        <row r="1359">
          <cell r="A1359" t="str">
            <v>W5031AS0343</v>
          </cell>
          <cell r="B1359" t="str">
            <v>15.5 GSM 343 MM WHITE SMS</v>
          </cell>
          <cell r="C1359" t="str">
            <v>W5031AS</v>
          </cell>
          <cell r="E1359" t="str">
            <v>SMS</v>
          </cell>
          <cell r="F1359" t="str">
            <v>6.25 / 1.5 / 1.5 / 6.25</v>
          </cell>
          <cell r="G1359" t="str">
            <v>WHITE</v>
          </cell>
          <cell r="I1359">
            <v>0.45710000000000001</v>
          </cell>
          <cell r="J1359" t="str">
            <v>OSY</v>
          </cell>
          <cell r="K1359">
            <v>13.5039</v>
          </cell>
          <cell r="L1359" t="str">
            <v>IN</v>
          </cell>
          <cell r="O1359" t="str">
            <v>LY</v>
          </cell>
          <cell r="P1359">
            <v>3</v>
          </cell>
          <cell r="U1359" t="str">
            <v>W5031AS</v>
          </cell>
          <cell r="V1359" t="str">
            <v>WAYSCRAP</v>
          </cell>
          <cell r="X1359" t="str">
            <v>A</v>
          </cell>
        </row>
        <row r="1360">
          <cell r="A1360" t="str">
            <v>W5031AS0359</v>
          </cell>
          <cell r="B1360" t="str">
            <v>15.5 GSM 359 MM WHITE SMS</v>
          </cell>
          <cell r="C1360" t="str">
            <v>W5031AS</v>
          </cell>
          <cell r="E1360" t="str">
            <v>SMS</v>
          </cell>
          <cell r="F1360" t="str">
            <v>6.25 / 1.5 / 1.5 / 6.25</v>
          </cell>
          <cell r="G1360" t="str">
            <v>WHITE</v>
          </cell>
          <cell r="I1360">
            <v>0.45710000000000001</v>
          </cell>
          <cell r="J1360" t="str">
            <v>OSY</v>
          </cell>
          <cell r="K1360">
            <v>14.133900000000001</v>
          </cell>
          <cell r="L1360" t="str">
            <v>IN</v>
          </cell>
          <cell r="O1360" t="str">
            <v>LY</v>
          </cell>
          <cell r="P1360">
            <v>3</v>
          </cell>
          <cell r="U1360" t="str">
            <v>W5031AS</v>
          </cell>
          <cell r="V1360" t="str">
            <v>WAYSCRAP</v>
          </cell>
          <cell r="X1360" t="str">
            <v>A</v>
          </cell>
        </row>
        <row r="1361">
          <cell r="A1361" t="str">
            <v>W5031AT0203</v>
          </cell>
          <cell r="B1361" t="str">
            <v>15.5 GSM 8" WHITE SMS</v>
          </cell>
          <cell r="C1361" t="str">
            <v>W5031AT</v>
          </cell>
          <cell r="E1361" t="str">
            <v>SMS</v>
          </cell>
          <cell r="F1361" t="str">
            <v>6/1.8/1.8/6</v>
          </cell>
          <cell r="G1361" t="str">
            <v>WHITE</v>
          </cell>
          <cell r="I1361">
            <v>0.45710000000000001</v>
          </cell>
          <cell r="J1361" t="str">
            <v>OSY</v>
          </cell>
          <cell r="K1361">
            <v>8</v>
          </cell>
          <cell r="L1361" t="str">
            <v>IN</v>
          </cell>
          <cell r="O1361" t="str">
            <v>LY</v>
          </cell>
          <cell r="U1361" t="str">
            <v>W5031AT</v>
          </cell>
          <cell r="V1361" t="str">
            <v>WAYSCRAP</v>
          </cell>
          <cell r="X1361" t="str">
            <v>A</v>
          </cell>
        </row>
        <row r="1362">
          <cell r="A1362" t="str">
            <v>W5031AT0235</v>
          </cell>
          <cell r="B1362" t="str">
            <v>15.5 GSM 9.25" MM WHITE SMS</v>
          </cell>
          <cell r="C1362" t="str">
            <v>W5031AT</v>
          </cell>
          <cell r="E1362" t="str">
            <v>SMS</v>
          </cell>
          <cell r="F1362" t="str">
            <v>6/1.8/1.8/6</v>
          </cell>
          <cell r="G1362" t="str">
            <v>WHITE</v>
          </cell>
          <cell r="I1362">
            <v>0.45710000000000001</v>
          </cell>
          <cell r="J1362" t="str">
            <v>OSY</v>
          </cell>
          <cell r="K1362">
            <v>9.25</v>
          </cell>
          <cell r="L1362" t="str">
            <v>IN</v>
          </cell>
          <cell r="O1362" t="str">
            <v>LY</v>
          </cell>
          <cell r="U1362" t="str">
            <v>W5031AT</v>
          </cell>
          <cell r="V1362" t="str">
            <v>WAYSCRAP</v>
          </cell>
          <cell r="X1362" t="str">
            <v>A</v>
          </cell>
        </row>
        <row r="1363">
          <cell r="A1363" t="str">
            <v>W5031AT0254</v>
          </cell>
          <cell r="B1363" t="str">
            <v>15.5 GSM 10" WHITE SMS</v>
          </cell>
          <cell r="C1363" t="str">
            <v>W5031AT</v>
          </cell>
          <cell r="E1363" t="str">
            <v>SMS</v>
          </cell>
          <cell r="F1363" t="str">
            <v>6/1.8/1.8/6</v>
          </cell>
          <cell r="G1363" t="str">
            <v>WHITE</v>
          </cell>
          <cell r="I1363">
            <v>0.45710000000000001</v>
          </cell>
          <cell r="J1363" t="str">
            <v>OSY</v>
          </cell>
          <cell r="K1363">
            <v>10</v>
          </cell>
          <cell r="L1363" t="str">
            <v>IN</v>
          </cell>
          <cell r="O1363" t="str">
            <v>LY</v>
          </cell>
          <cell r="U1363" t="str">
            <v>W5031AT</v>
          </cell>
          <cell r="V1363" t="str">
            <v>WAYSCRAP</v>
          </cell>
          <cell r="X1363" t="str">
            <v>A</v>
          </cell>
        </row>
        <row r="1364">
          <cell r="A1364" t="str">
            <v>W5031AT0292</v>
          </cell>
          <cell r="B1364" t="str">
            <v>15.5 GSM 11.5" WHITE SMS</v>
          </cell>
          <cell r="C1364" t="str">
            <v>W5031AT</v>
          </cell>
          <cell r="E1364" t="str">
            <v>SMS</v>
          </cell>
          <cell r="F1364" t="str">
            <v>6/1.8/1.8/6</v>
          </cell>
          <cell r="G1364" t="str">
            <v>WHITE</v>
          </cell>
          <cell r="I1364">
            <v>0.45710000000000001</v>
          </cell>
          <cell r="J1364" t="str">
            <v>OSY</v>
          </cell>
          <cell r="K1364">
            <v>11.5</v>
          </cell>
          <cell r="L1364" t="str">
            <v>IN</v>
          </cell>
          <cell r="O1364" t="str">
            <v>LY</v>
          </cell>
          <cell r="U1364" t="str">
            <v>W5031AT</v>
          </cell>
          <cell r="V1364" t="str">
            <v>WAYSCRAP</v>
          </cell>
          <cell r="X1364" t="str">
            <v>A</v>
          </cell>
        </row>
        <row r="1365">
          <cell r="A1365" t="str">
            <v>W5031AT0311</v>
          </cell>
          <cell r="B1365" t="str">
            <v>15.5 GSM 12.25" WHITE SMS</v>
          </cell>
          <cell r="C1365" t="str">
            <v>W5031AT</v>
          </cell>
          <cell r="E1365" t="str">
            <v>SMS</v>
          </cell>
          <cell r="F1365" t="str">
            <v>6/1.8/1.8/6</v>
          </cell>
          <cell r="G1365" t="str">
            <v>WHITE</v>
          </cell>
          <cell r="I1365">
            <v>0.45710000000000001</v>
          </cell>
          <cell r="J1365" t="str">
            <v>OSY</v>
          </cell>
          <cell r="K1365">
            <v>12.25</v>
          </cell>
          <cell r="L1365" t="str">
            <v>IN</v>
          </cell>
          <cell r="O1365" t="str">
            <v>LY</v>
          </cell>
          <cell r="U1365" t="str">
            <v>W5031AT</v>
          </cell>
          <cell r="V1365" t="str">
            <v>WAYSCRAP</v>
          </cell>
          <cell r="X1365" t="str">
            <v>A</v>
          </cell>
        </row>
        <row r="1366">
          <cell r="A1366" t="str">
            <v>W5031AT0330</v>
          </cell>
          <cell r="B1366" t="str">
            <v>15.5 GSM 13" WHITE SMS</v>
          </cell>
          <cell r="C1366" t="str">
            <v>W5031AT</v>
          </cell>
          <cell r="E1366" t="str">
            <v>SMS</v>
          </cell>
          <cell r="F1366" t="str">
            <v>6/1.8/1.8/6</v>
          </cell>
          <cell r="G1366" t="str">
            <v>WHITE</v>
          </cell>
          <cell r="I1366">
            <v>0.45710000000000001</v>
          </cell>
          <cell r="J1366" t="str">
            <v>OSY</v>
          </cell>
          <cell r="K1366">
            <v>13</v>
          </cell>
          <cell r="L1366" t="str">
            <v>IN</v>
          </cell>
          <cell r="O1366" t="str">
            <v>LY</v>
          </cell>
          <cell r="U1366" t="str">
            <v>W5031AT</v>
          </cell>
          <cell r="V1366" t="str">
            <v>WAYSCRAP</v>
          </cell>
          <cell r="X1366" t="str">
            <v>A</v>
          </cell>
        </row>
        <row r="1367">
          <cell r="A1367" t="str">
            <v>W5031AT0343</v>
          </cell>
          <cell r="B1367" t="str">
            <v>15.5 GSM 13.5" WHITE SMS</v>
          </cell>
          <cell r="C1367" t="str">
            <v>W5031AT</v>
          </cell>
          <cell r="E1367" t="str">
            <v>SMS</v>
          </cell>
          <cell r="F1367" t="str">
            <v>6/1.8/1.8/6</v>
          </cell>
          <cell r="G1367" t="str">
            <v>WHITE</v>
          </cell>
          <cell r="I1367">
            <v>0.45710000000000001</v>
          </cell>
          <cell r="J1367" t="str">
            <v>OSY</v>
          </cell>
          <cell r="K1367">
            <v>13.5</v>
          </cell>
          <cell r="L1367" t="str">
            <v>IN</v>
          </cell>
          <cell r="O1367" t="str">
            <v>LY</v>
          </cell>
          <cell r="U1367" t="str">
            <v>W5031AT</v>
          </cell>
          <cell r="V1367" t="str">
            <v>WAYSCRAP</v>
          </cell>
          <cell r="X1367" t="str">
            <v>A</v>
          </cell>
        </row>
        <row r="1368">
          <cell r="A1368" t="str">
            <v>W5031AT0359</v>
          </cell>
          <cell r="B1368" t="str">
            <v>15.5 GSM 14.125" WHITE SMS</v>
          </cell>
          <cell r="C1368" t="str">
            <v>W5031AT</v>
          </cell>
          <cell r="E1368" t="str">
            <v>SMS</v>
          </cell>
          <cell r="F1368" t="str">
            <v>6/1.8/1.8/6</v>
          </cell>
          <cell r="G1368" t="str">
            <v>WHITE</v>
          </cell>
          <cell r="I1368">
            <v>0.45710000000000001</v>
          </cell>
          <cell r="J1368" t="str">
            <v>OSY</v>
          </cell>
          <cell r="K1368">
            <v>14.1</v>
          </cell>
          <cell r="L1368" t="str">
            <v>IN</v>
          </cell>
          <cell r="O1368" t="str">
            <v>LY</v>
          </cell>
          <cell r="U1368" t="str">
            <v>W5031AT</v>
          </cell>
          <cell r="V1368" t="str">
            <v>WAYSCRAP</v>
          </cell>
          <cell r="X1368" t="str">
            <v>A</v>
          </cell>
        </row>
        <row r="1369">
          <cell r="A1369" t="str">
            <v>W5031AT0545</v>
          </cell>
          <cell r="B1369" t="str">
            <v>15.5 GSM 545 MM WHITE SMS</v>
          </cell>
          <cell r="C1369" t="str">
            <v>W5031AT</v>
          </cell>
          <cell r="E1369" t="str">
            <v>SMS</v>
          </cell>
          <cell r="F1369" t="str">
            <v>6/1.8/1.8/6</v>
          </cell>
          <cell r="G1369" t="str">
            <v>WHITE</v>
          </cell>
          <cell r="I1369">
            <v>0.45710000000000001</v>
          </cell>
          <cell r="J1369" t="str">
            <v>OSY</v>
          </cell>
          <cell r="K1369">
            <v>21.456700000000001</v>
          </cell>
          <cell r="L1369" t="str">
            <v>IN</v>
          </cell>
          <cell r="O1369" t="str">
            <v>LY</v>
          </cell>
          <cell r="P1369">
            <v>2</v>
          </cell>
          <cell r="U1369" t="str">
            <v>W5031AT</v>
          </cell>
          <cell r="V1369" t="str">
            <v>WAYSCRAP</v>
          </cell>
          <cell r="X1369" t="str">
            <v>A</v>
          </cell>
        </row>
        <row r="1370">
          <cell r="A1370" t="str">
            <v>W5031LQ0248</v>
          </cell>
          <cell r="B1370" t="str">
            <v>15.3 GSM 248 MM LIGHT BLUE SMS</v>
          </cell>
          <cell r="C1370" t="str">
            <v>W5031AQL</v>
          </cell>
          <cell r="E1370" t="str">
            <v>SMS</v>
          </cell>
          <cell r="F1370" t="str">
            <v>7.2 / 0.45 / 0.45 / 7.2</v>
          </cell>
          <cell r="G1370" t="str">
            <v>LIGHT BLUE</v>
          </cell>
          <cell r="I1370">
            <v>0.45119999999999999</v>
          </cell>
          <cell r="J1370" t="str">
            <v>OSY</v>
          </cell>
          <cell r="K1370">
            <v>9.7637999999999998</v>
          </cell>
          <cell r="L1370" t="str">
            <v>IN</v>
          </cell>
          <cell r="O1370" t="str">
            <v>LY</v>
          </cell>
          <cell r="P1370">
            <v>5</v>
          </cell>
          <cell r="U1370" t="str">
            <v>W5031LQ</v>
          </cell>
          <cell r="V1370" t="str">
            <v>WAYSCRAP</v>
          </cell>
          <cell r="X1370" t="str">
            <v>A</v>
          </cell>
        </row>
        <row r="1371">
          <cell r="A1371" t="str">
            <v>W5031LQ0264</v>
          </cell>
          <cell r="B1371" t="str">
            <v>15.3 GSM 264 MM LIGHT BLUE SMS</v>
          </cell>
          <cell r="C1371" t="str">
            <v>W5031AQL</v>
          </cell>
          <cell r="E1371" t="str">
            <v>SMS</v>
          </cell>
          <cell r="F1371" t="str">
            <v>7.2 / 0.45 / 0.45 / 7.2</v>
          </cell>
          <cell r="G1371" t="str">
            <v>LIGHT BLUE</v>
          </cell>
          <cell r="I1371">
            <v>0.45119999999999999</v>
          </cell>
          <cell r="J1371" t="str">
            <v>OSY</v>
          </cell>
          <cell r="K1371">
            <v>10.393700000000001</v>
          </cell>
          <cell r="L1371" t="str">
            <v>IN</v>
          </cell>
          <cell r="O1371" t="str">
            <v>LY</v>
          </cell>
          <cell r="P1371">
            <v>4</v>
          </cell>
          <cell r="U1371" t="str">
            <v>W5031LQ</v>
          </cell>
          <cell r="V1371" t="str">
            <v>WAYSCRAP</v>
          </cell>
          <cell r="X1371" t="str">
            <v>A</v>
          </cell>
        </row>
        <row r="1372">
          <cell r="A1372" t="str">
            <v>W5031LQ0283</v>
          </cell>
          <cell r="B1372" t="str">
            <v>15.3 GSM 283 MM LIGHT BLUE SMS</v>
          </cell>
          <cell r="C1372" t="str">
            <v>W5031AQL</v>
          </cell>
          <cell r="E1372" t="str">
            <v>SMS</v>
          </cell>
          <cell r="F1372" t="str">
            <v>7.2 / 0.45 / 0.45 / 7.2</v>
          </cell>
          <cell r="G1372" t="str">
            <v>LIGHT BLUE</v>
          </cell>
          <cell r="I1372">
            <v>0.45119999999999999</v>
          </cell>
          <cell r="J1372" t="str">
            <v>OSY</v>
          </cell>
          <cell r="K1372">
            <v>11.1417</v>
          </cell>
          <cell r="L1372" t="str">
            <v>IN</v>
          </cell>
          <cell r="O1372" t="str">
            <v>LY</v>
          </cell>
          <cell r="P1372">
            <v>4</v>
          </cell>
          <cell r="U1372" t="str">
            <v>W5031LQ</v>
          </cell>
          <cell r="V1372" t="str">
            <v>WAYSCRAP</v>
          </cell>
          <cell r="X1372" t="str">
            <v>A</v>
          </cell>
        </row>
        <row r="1373">
          <cell r="A1373" t="str">
            <v>W5031LQ0302</v>
          </cell>
          <cell r="B1373" t="str">
            <v>15.3 GSM 302 MM LIGHT BLUE SMS</v>
          </cell>
          <cell r="C1373" t="str">
            <v>W5031AQL</v>
          </cell>
          <cell r="E1373" t="str">
            <v>SMS</v>
          </cell>
          <cell r="F1373" t="str">
            <v>7.2 / 0.45 / 0.45 / 7.2</v>
          </cell>
          <cell r="G1373" t="str">
            <v>LIGHT BLUE</v>
          </cell>
          <cell r="I1373">
            <v>0.45119999999999999</v>
          </cell>
          <cell r="J1373" t="str">
            <v>OSY</v>
          </cell>
          <cell r="K1373">
            <v>11.889799999999999</v>
          </cell>
          <cell r="L1373" t="str">
            <v>IN</v>
          </cell>
          <cell r="O1373" t="str">
            <v>LY</v>
          </cell>
          <cell r="P1373">
            <v>4</v>
          </cell>
          <cell r="U1373" t="str">
            <v>W5031LQ</v>
          </cell>
          <cell r="V1373" t="str">
            <v>WAYSCRAP</v>
          </cell>
          <cell r="X1373" t="str">
            <v>A</v>
          </cell>
        </row>
        <row r="1374">
          <cell r="A1374" t="str">
            <v>W5031LQ0315</v>
          </cell>
          <cell r="B1374" t="str">
            <v>15.3 GSM 315 MM LIGHT BLUE SMS</v>
          </cell>
          <cell r="C1374" t="str">
            <v>W5031AQL</v>
          </cell>
          <cell r="E1374" t="str">
            <v>SMS</v>
          </cell>
          <cell r="F1374" t="str">
            <v>7.2 / 0.45 / 0.45 / 7.2</v>
          </cell>
          <cell r="G1374" t="str">
            <v>LIGHT BLUE</v>
          </cell>
          <cell r="I1374">
            <v>0.45119999999999999</v>
          </cell>
          <cell r="J1374" t="str">
            <v>OSY</v>
          </cell>
          <cell r="K1374">
            <v>12.4016</v>
          </cell>
          <cell r="L1374" t="str">
            <v>IN</v>
          </cell>
          <cell r="O1374" t="str">
            <v>LY</v>
          </cell>
          <cell r="P1374">
            <v>4</v>
          </cell>
          <cell r="U1374" t="str">
            <v>W5031LQ</v>
          </cell>
          <cell r="V1374" t="str">
            <v>WAYSCRAP</v>
          </cell>
          <cell r="X1374" t="str">
            <v>A</v>
          </cell>
        </row>
        <row r="1375">
          <cell r="A1375" t="str">
            <v>W5031LQ0331</v>
          </cell>
          <cell r="B1375" t="str">
            <v>15.3 GSM 331 MM LIGHT BLUE SMS</v>
          </cell>
          <cell r="C1375" t="str">
            <v>W5031AQL</v>
          </cell>
          <cell r="E1375" t="str">
            <v>SMS</v>
          </cell>
          <cell r="F1375" t="str">
            <v>7.2 / 0.45 / 0.45 / 7.2</v>
          </cell>
          <cell r="G1375" t="str">
            <v>LIGHT BLUE</v>
          </cell>
          <cell r="I1375">
            <v>0.45119999999999999</v>
          </cell>
          <cell r="J1375" t="str">
            <v>OSY</v>
          </cell>
          <cell r="K1375">
            <v>13.031499999999999</v>
          </cell>
          <cell r="L1375" t="str">
            <v>IN</v>
          </cell>
          <cell r="O1375" t="str">
            <v>LY</v>
          </cell>
          <cell r="P1375">
            <v>3</v>
          </cell>
          <cell r="U1375" t="str">
            <v>W5031LQ</v>
          </cell>
          <cell r="V1375" t="str">
            <v>WAYSCRAP</v>
          </cell>
          <cell r="X1375" t="str">
            <v>A</v>
          </cell>
        </row>
        <row r="1376">
          <cell r="A1376" t="str">
            <v>W5031PH0175</v>
          </cell>
          <cell r="B1376" t="str">
            <v>15.5 GSM 175 MM WHITE SMS</v>
          </cell>
          <cell r="C1376" t="str">
            <v>W5031PH</v>
          </cell>
          <cell r="D1376" t="str">
            <v>PATTERN SIDE IN</v>
          </cell>
          <cell r="E1376" t="str">
            <v>SMS</v>
          </cell>
          <cell r="F1376" t="str">
            <v>6.25 / 1.5 / 1.5 / 6.25</v>
          </cell>
          <cell r="G1376" t="str">
            <v>WHITE</v>
          </cell>
          <cell r="I1376">
            <v>0.45710000000000001</v>
          </cell>
          <cell r="J1376" t="str">
            <v>OSY</v>
          </cell>
          <cell r="K1376">
            <v>6.8898000000000001</v>
          </cell>
          <cell r="L1376" t="str">
            <v>IN</v>
          </cell>
          <cell r="O1376" t="str">
            <v>LY</v>
          </cell>
          <cell r="P1376">
            <v>7</v>
          </cell>
          <cell r="U1376" t="str">
            <v>W5031PH</v>
          </cell>
          <cell r="V1376" t="str">
            <v>WAYSCRAP</v>
          </cell>
          <cell r="X1376" t="str">
            <v>H</v>
          </cell>
        </row>
        <row r="1377">
          <cell r="A1377" t="str">
            <v>W5031PH0198</v>
          </cell>
          <cell r="B1377" t="str">
            <v>15.5 GSM 198 MM WHITE SMS</v>
          </cell>
          <cell r="C1377" t="str">
            <v>W5031PH</v>
          </cell>
          <cell r="D1377" t="str">
            <v>PATTERN SIDE IN</v>
          </cell>
          <cell r="E1377" t="str">
            <v>SMS</v>
          </cell>
          <cell r="F1377" t="str">
            <v>6.25 / 1.5 / 1.5 / 6.25</v>
          </cell>
          <cell r="G1377" t="str">
            <v>WHITE</v>
          </cell>
          <cell r="I1377">
            <v>0.45710000000000001</v>
          </cell>
          <cell r="J1377" t="str">
            <v>OSY</v>
          </cell>
          <cell r="K1377">
            <v>7.7953000000000001</v>
          </cell>
          <cell r="L1377" t="str">
            <v>IN</v>
          </cell>
          <cell r="O1377" t="str">
            <v>LY</v>
          </cell>
          <cell r="P1377">
            <v>6</v>
          </cell>
          <cell r="U1377" t="str">
            <v>W5031PH</v>
          </cell>
          <cell r="V1377" t="str">
            <v>WAYSCRAP</v>
          </cell>
          <cell r="X1377" t="str">
            <v>H</v>
          </cell>
        </row>
        <row r="1378">
          <cell r="A1378" t="str">
            <v>W5031PH0228</v>
          </cell>
          <cell r="B1378" t="str">
            <v>15.5 GSM 228 MM WHITE SMS</v>
          </cell>
          <cell r="C1378" t="str">
            <v>W5031PH</v>
          </cell>
          <cell r="D1378" t="str">
            <v>PATTERN SIDE IN</v>
          </cell>
          <cell r="E1378" t="str">
            <v>SMS</v>
          </cell>
          <cell r="F1378" t="str">
            <v>6.25 / 1.5 / 1.5 / 6.25</v>
          </cell>
          <cell r="G1378" t="str">
            <v>WHITE</v>
          </cell>
          <cell r="I1378">
            <v>0.45710000000000001</v>
          </cell>
          <cell r="J1378" t="str">
            <v>OSY</v>
          </cell>
          <cell r="K1378">
            <v>8.9763999999999999</v>
          </cell>
          <cell r="L1378" t="str">
            <v>IN</v>
          </cell>
          <cell r="O1378" t="str">
            <v>LY</v>
          </cell>
          <cell r="P1378">
            <v>5</v>
          </cell>
          <cell r="U1378" t="str">
            <v>W5031PH</v>
          </cell>
          <cell r="V1378" t="str">
            <v>WAYSCRAP</v>
          </cell>
          <cell r="X1378" t="str">
            <v>H</v>
          </cell>
        </row>
        <row r="1379">
          <cell r="A1379" t="str">
            <v>W5031PH0250</v>
          </cell>
          <cell r="B1379" t="str">
            <v>15.5 GSM 250 MM WHITE SMS</v>
          </cell>
          <cell r="C1379" t="str">
            <v>W5031PH</v>
          </cell>
          <cell r="D1379" t="str">
            <v>PATTERN SIDE IN</v>
          </cell>
          <cell r="E1379" t="str">
            <v>SMS</v>
          </cell>
          <cell r="F1379" t="str">
            <v>6.25 / 1.5 / 1.5 / 6.25</v>
          </cell>
          <cell r="G1379" t="str">
            <v>WHITE</v>
          </cell>
          <cell r="I1379">
            <v>0.45710000000000001</v>
          </cell>
          <cell r="J1379" t="str">
            <v>OSY</v>
          </cell>
          <cell r="K1379">
            <v>9.8424999999999994</v>
          </cell>
          <cell r="L1379" t="str">
            <v>IN</v>
          </cell>
          <cell r="O1379" t="str">
            <v>LY</v>
          </cell>
          <cell r="P1379">
            <v>5</v>
          </cell>
          <cell r="U1379" t="str">
            <v>W5031PH</v>
          </cell>
          <cell r="V1379" t="str">
            <v>WAYSCRAP</v>
          </cell>
          <cell r="X1379" t="str">
            <v>H</v>
          </cell>
        </row>
        <row r="1380">
          <cell r="A1380" t="str">
            <v>W5031PH0281</v>
          </cell>
          <cell r="B1380" t="str">
            <v>15.5 GSM 281 MM WHITE SMS</v>
          </cell>
          <cell r="C1380" t="str">
            <v>W5031PH</v>
          </cell>
          <cell r="D1380" t="str">
            <v>PATTERN SIDE IN</v>
          </cell>
          <cell r="E1380" t="str">
            <v>SMS</v>
          </cell>
          <cell r="F1380" t="str">
            <v>6.25 / 1.5 / 1.5 / 6.25</v>
          </cell>
          <cell r="G1380" t="str">
            <v>WHITE</v>
          </cell>
          <cell r="I1380">
            <v>0.45710000000000001</v>
          </cell>
          <cell r="J1380" t="str">
            <v>OSY</v>
          </cell>
          <cell r="K1380">
            <v>11.063000000000001</v>
          </cell>
          <cell r="L1380" t="str">
            <v>IN</v>
          </cell>
          <cell r="O1380" t="str">
            <v>LY</v>
          </cell>
          <cell r="P1380">
            <v>4</v>
          </cell>
          <cell r="U1380" t="str">
            <v>W5031PH</v>
          </cell>
          <cell r="V1380" t="str">
            <v>WAYSCRAP</v>
          </cell>
          <cell r="X1380" t="str">
            <v>H</v>
          </cell>
        </row>
        <row r="1381">
          <cell r="A1381" t="str">
            <v>W5031PH0297</v>
          </cell>
          <cell r="B1381" t="str">
            <v>15.5 GSM 297 MM WHITE SMS</v>
          </cell>
          <cell r="C1381" t="str">
            <v>W5031PH</v>
          </cell>
          <cell r="D1381" t="str">
            <v>PATTERN SIDE IN</v>
          </cell>
          <cell r="E1381" t="str">
            <v>SMS</v>
          </cell>
          <cell r="F1381" t="str">
            <v>6.25 / 1.5 / 1.5 / 6.25</v>
          </cell>
          <cell r="G1381" t="str">
            <v>WHITE</v>
          </cell>
          <cell r="I1381">
            <v>0.45710000000000001</v>
          </cell>
          <cell r="J1381" t="str">
            <v>OSY</v>
          </cell>
          <cell r="K1381">
            <v>11.6929</v>
          </cell>
          <cell r="L1381" t="str">
            <v>IN</v>
          </cell>
          <cell r="O1381" t="str">
            <v>LY</v>
          </cell>
          <cell r="P1381">
            <v>4</v>
          </cell>
          <cell r="U1381" t="str">
            <v>W5031PH</v>
          </cell>
          <cell r="V1381" t="str">
            <v>WAYSCRAP</v>
          </cell>
          <cell r="X1381" t="str">
            <v>H</v>
          </cell>
        </row>
        <row r="1382">
          <cell r="A1382" t="str">
            <v>W5031PH0308</v>
          </cell>
          <cell r="B1382" t="str">
            <v>15.5 GSM 308 MM WHITE SMS</v>
          </cell>
          <cell r="C1382" t="str">
            <v>W5031PH</v>
          </cell>
          <cell r="D1382" t="str">
            <v>PATTERN SIDE IN</v>
          </cell>
          <cell r="E1382" t="str">
            <v>SMS</v>
          </cell>
          <cell r="F1382" t="str">
            <v>6.25 / 1.5 / 1.5 / 6.25</v>
          </cell>
          <cell r="G1382" t="str">
            <v>WHITE</v>
          </cell>
          <cell r="I1382">
            <v>0.45710000000000001</v>
          </cell>
          <cell r="J1382" t="str">
            <v>OSY</v>
          </cell>
          <cell r="K1382">
            <v>12.125999999999999</v>
          </cell>
          <cell r="L1382" t="str">
            <v>IN</v>
          </cell>
          <cell r="O1382" t="str">
            <v>LY</v>
          </cell>
          <cell r="P1382">
            <v>4</v>
          </cell>
          <cell r="U1382" t="str">
            <v>W5031PH</v>
          </cell>
          <cell r="V1382" t="str">
            <v>WAYSCRAP</v>
          </cell>
          <cell r="X1382" t="str">
            <v>H</v>
          </cell>
        </row>
        <row r="1383">
          <cell r="A1383" t="str">
            <v>W5031QP0190</v>
          </cell>
          <cell r="B1383" t="str">
            <v>15.3 GSM 190 MM PURPLE SMS</v>
          </cell>
          <cell r="C1383" t="str">
            <v>W5031AQL</v>
          </cell>
          <cell r="E1383" t="str">
            <v>SMS</v>
          </cell>
          <cell r="F1383" t="str">
            <v>7.2 / 0.45 / 0.45 / 7.2</v>
          </cell>
          <cell r="G1383" t="str">
            <v>PURPLE</v>
          </cell>
          <cell r="I1383">
            <v>0.45119999999999999</v>
          </cell>
          <cell r="J1383" t="str">
            <v>OSY</v>
          </cell>
          <cell r="K1383">
            <v>7.4802999999999997</v>
          </cell>
          <cell r="L1383" t="str">
            <v>IN</v>
          </cell>
          <cell r="O1383" t="str">
            <v>LY</v>
          </cell>
          <cell r="P1383">
            <v>6</v>
          </cell>
          <cell r="U1383" t="str">
            <v>W5031QP</v>
          </cell>
          <cell r="V1383" t="str">
            <v>WAYSCRAP</v>
          </cell>
          <cell r="X1383" t="str">
            <v>A</v>
          </cell>
        </row>
        <row r="1384">
          <cell r="A1384" t="str">
            <v>W5032WH0130</v>
          </cell>
          <cell r="B1384" t="str">
            <v>16 GSM 130 MM WHITE SMS</v>
          </cell>
          <cell r="C1384" t="str">
            <v>W5032WH</v>
          </cell>
          <cell r="D1384" t="str">
            <v>ILG - 130</v>
          </cell>
          <cell r="E1384" t="str">
            <v>SMS</v>
          </cell>
          <cell r="F1384" t="str">
            <v>6.5 / 3 / 6.5</v>
          </cell>
          <cell r="G1384" t="str">
            <v>WHITE</v>
          </cell>
          <cell r="I1384">
            <v>0.47189999999999999</v>
          </cell>
          <cell r="J1384" t="str">
            <v>OSY</v>
          </cell>
          <cell r="K1384">
            <v>5.1181099999999997</v>
          </cell>
          <cell r="L1384" t="str">
            <v>IN</v>
          </cell>
          <cell r="O1384" t="str">
            <v>LY</v>
          </cell>
          <cell r="P1384">
            <v>9</v>
          </cell>
          <cell r="Q1384" t="str">
            <v>GREEN</v>
          </cell>
          <cell r="U1384" t="str">
            <v>W5032WH</v>
          </cell>
          <cell r="V1384" t="str">
            <v>WAYSCRAP</v>
          </cell>
          <cell r="X1384" t="str">
            <v>C</v>
          </cell>
        </row>
        <row r="1385">
          <cell r="A1385" t="str">
            <v>W5032WH0162</v>
          </cell>
          <cell r="B1385" t="str">
            <v>16 GSM 162 MM WHITE SMS</v>
          </cell>
          <cell r="C1385" t="str">
            <v>W5032WH</v>
          </cell>
          <cell r="D1385" t="str">
            <v>ILG - 162</v>
          </cell>
          <cell r="E1385" t="str">
            <v>SMS</v>
          </cell>
          <cell r="F1385" t="str">
            <v>6.5 / 3 / 6.5</v>
          </cell>
          <cell r="G1385" t="str">
            <v>WHITE</v>
          </cell>
          <cell r="I1385">
            <v>0.47189999999999999</v>
          </cell>
          <cell r="J1385" t="str">
            <v>OSY</v>
          </cell>
          <cell r="K1385">
            <v>6.3779500000000002</v>
          </cell>
          <cell r="L1385" t="str">
            <v>IN</v>
          </cell>
          <cell r="O1385" t="str">
            <v>LY</v>
          </cell>
          <cell r="P1385">
            <v>7</v>
          </cell>
          <cell r="Q1385" t="str">
            <v>GREEN</v>
          </cell>
          <cell r="U1385" t="str">
            <v>W5032WH</v>
          </cell>
          <cell r="V1385" t="str">
            <v>WAYSCRAP</v>
          </cell>
          <cell r="X1385" t="str">
            <v>C</v>
          </cell>
        </row>
        <row r="1386">
          <cell r="A1386" t="str">
            <v>W5032WH0174</v>
          </cell>
          <cell r="B1386" t="str">
            <v>16 GSM 174 MM WHITE SMS</v>
          </cell>
          <cell r="C1386" t="str">
            <v>W5032WH</v>
          </cell>
          <cell r="D1386" t="str">
            <v>ILG - 174</v>
          </cell>
          <cell r="E1386" t="str">
            <v>SMS</v>
          </cell>
          <cell r="F1386" t="str">
            <v>6.5 / 3 / 6.5</v>
          </cell>
          <cell r="G1386" t="str">
            <v>WHITE</v>
          </cell>
          <cell r="I1386">
            <v>0.47189999999999999</v>
          </cell>
          <cell r="J1386" t="str">
            <v>OSY</v>
          </cell>
          <cell r="K1386">
            <v>6.8503999999999996</v>
          </cell>
          <cell r="L1386" t="str">
            <v>IN</v>
          </cell>
          <cell r="O1386" t="str">
            <v>LY</v>
          </cell>
          <cell r="P1386">
            <v>7</v>
          </cell>
          <cell r="Q1386" t="str">
            <v>GREEN</v>
          </cell>
          <cell r="U1386" t="str">
            <v>W5032WH</v>
          </cell>
          <cell r="V1386" t="str">
            <v>WAYSCRAP</v>
          </cell>
          <cell r="X1386" t="str">
            <v>C</v>
          </cell>
        </row>
        <row r="1387">
          <cell r="A1387" t="str">
            <v>W5032WH0224</v>
          </cell>
          <cell r="B1387" t="str">
            <v>16 GSM 224 MM WHITE SMS</v>
          </cell>
          <cell r="C1387" t="str">
            <v>W5032WH</v>
          </cell>
          <cell r="D1387" t="str">
            <v>BACKSHEET - 224</v>
          </cell>
          <cell r="E1387" t="str">
            <v>SMS</v>
          </cell>
          <cell r="F1387" t="str">
            <v>6.5 / 3 / 6.5</v>
          </cell>
          <cell r="G1387" t="str">
            <v>WHITE</v>
          </cell>
          <cell r="I1387">
            <v>0.47189999999999999</v>
          </cell>
          <cell r="J1387" t="str">
            <v>OSY</v>
          </cell>
          <cell r="K1387">
            <v>8.8188999999999993</v>
          </cell>
          <cell r="L1387" t="str">
            <v>IN</v>
          </cell>
          <cell r="O1387" t="str">
            <v>LY</v>
          </cell>
          <cell r="P1387">
            <v>5</v>
          </cell>
          <cell r="Q1387" t="str">
            <v>GREEN</v>
          </cell>
          <cell r="U1387" t="str">
            <v>W5032WH</v>
          </cell>
          <cell r="V1387" t="str">
            <v>WAYSCRAP</v>
          </cell>
          <cell r="X1387" t="str">
            <v>C</v>
          </cell>
        </row>
        <row r="1388">
          <cell r="A1388" t="str">
            <v>W5032WH0248</v>
          </cell>
          <cell r="B1388" t="str">
            <v>16 GSM 248 MM WHITE SMS</v>
          </cell>
          <cell r="C1388" t="str">
            <v>W5032WH</v>
          </cell>
          <cell r="D1388" t="str">
            <v>BACKSHEET - 248</v>
          </cell>
          <cell r="E1388" t="str">
            <v>SMS</v>
          </cell>
          <cell r="F1388" t="str">
            <v>6.5 / 3 / 6.5</v>
          </cell>
          <cell r="G1388" t="str">
            <v>WHITE</v>
          </cell>
          <cell r="I1388">
            <v>0.47189999999999999</v>
          </cell>
          <cell r="J1388" t="str">
            <v>OSY</v>
          </cell>
          <cell r="K1388">
            <v>9.7637999999999998</v>
          </cell>
          <cell r="L1388" t="str">
            <v>IN</v>
          </cell>
          <cell r="O1388" t="str">
            <v>LY</v>
          </cell>
          <cell r="P1388">
            <v>5</v>
          </cell>
          <cell r="Q1388" t="str">
            <v>GREEN</v>
          </cell>
          <cell r="U1388" t="str">
            <v>W5032WH</v>
          </cell>
          <cell r="V1388" t="str">
            <v>WAYSCRAP</v>
          </cell>
          <cell r="X1388" t="str">
            <v>C</v>
          </cell>
        </row>
        <row r="1389">
          <cell r="A1389" t="str">
            <v>W5032WH0318</v>
          </cell>
          <cell r="B1389" t="str">
            <v>16 GSM 318 MM WHITE SMS</v>
          </cell>
          <cell r="C1389" t="str">
            <v>W5032WH</v>
          </cell>
          <cell r="D1389" t="str">
            <v>BACKSHEET - 318</v>
          </cell>
          <cell r="E1389" t="str">
            <v>SMS</v>
          </cell>
          <cell r="F1389" t="str">
            <v>6.5 / 3 / 6.5</v>
          </cell>
          <cell r="G1389" t="str">
            <v>WHITE</v>
          </cell>
          <cell r="I1389">
            <v>0.47189999999999999</v>
          </cell>
          <cell r="J1389" t="str">
            <v>OSY</v>
          </cell>
          <cell r="K1389">
            <v>12.5197</v>
          </cell>
          <cell r="L1389" t="str">
            <v>IN</v>
          </cell>
          <cell r="O1389" t="str">
            <v>LY</v>
          </cell>
          <cell r="P1389">
            <v>4</v>
          </cell>
          <cell r="Q1389" t="str">
            <v>GREEN</v>
          </cell>
          <cell r="U1389" t="str">
            <v>W5032WH</v>
          </cell>
          <cell r="V1389" t="str">
            <v>WAYSCRAP</v>
          </cell>
          <cell r="X1389" t="str">
            <v>C</v>
          </cell>
        </row>
        <row r="1390">
          <cell r="A1390" t="str">
            <v>W5032WH2590</v>
          </cell>
          <cell r="B1390" t="str">
            <v>16 GSM 102" WHITE SMS</v>
          </cell>
          <cell r="C1390" t="str">
            <v>W5032WH</v>
          </cell>
          <cell r="E1390" t="str">
            <v>SMS</v>
          </cell>
          <cell r="F1390" t="str">
            <v>6.5 / 3 / 6.5</v>
          </cell>
          <cell r="G1390" t="str">
            <v>WHITE</v>
          </cell>
          <cell r="I1390">
            <v>0.47189999999999999</v>
          </cell>
          <cell r="J1390" t="str">
            <v>OSY</v>
          </cell>
          <cell r="K1390">
            <v>102</v>
          </cell>
          <cell r="L1390" t="str">
            <v>IN</v>
          </cell>
          <cell r="O1390" t="str">
            <v>LY</v>
          </cell>
          <cell r="P1390">
            <v>1</v>
          </cell>
          <cell r="U1390" t="str">
            <v>W5032WH</v>
          </cell>
          <cell r="V1390" t="str">
            <v>WAYSCRAP</v>
          </cell>
          <cell r="X1390" t="str">
            <v>B</v>
          </cell>
        </row>
        <row r="1391">
          <cell r="A1391" t="str">
            <v>W5034BG0236</v>
          </cell>
          <cell r="B1391" t="str">
            <v>FABRIC, CUFF PK SMS BL 17GSM PGIW 236MM</v>
          </cell>
          <cell r="C1391" t="str">
            <v>W5034</v>
          </cell>
          <cell r="E1391" t="str">
            <v>SMS</v>
          </cell>
          <cell r="F1391" t="str">
            <v>7/1.5/1.5/7</v>
          </cell>
          <cell r="G1391" t="str">
            <v>BABY BLUE</v>
          </cell>
          <cell r="I1391">
            <v>0.50139999999999996</v>
          </cell>
          <cell r="J1391" t="str">
            <v>OSY</v>
          </cell>
          <cell r="K1391">
            <v>9.2912999999999997</v>
          </cell>
          <cell r="L1391" t="str">
            <v>IN</v>
          </cell>
          <cell r="O1391" t="str">
            <v>LY</v>
          </cell>
          <cell r="P1391">
            <v>5</v>
          </cell>
          <cell r="U1391" t="str">
            <v>W5034BG</v>
          </cell>
          <cell r="V1391" t="str">
            <v>WAYSCRAP</v>
          </cell>
          <cell r="X1391" t="str">
            <v>A</v>
          </cell>
        </row>
        <row r="1392">
          <cell r="A1392" t="str">
            <v>W5034BG0266</v>
          </cell>
          <cell r="B1392" t="str">
            <v>FABRIC, CUFF PK SMS BL 17GSM PGIW 266MM</v>
          </cell>
          <cell r="C1392" t="str">
            <v>W5034</v>
          </cell>
          <cell r="E1392" t="str">
            <v>SMS</v>
          </cell>
          <cell r="F1392" t="str">
            <v>7/1.5/1.5/7</v>
          </cell>
          <cell r="G1392" t="str">
            <v>BABY BLUE</v>
          </cell>
          <cell r="I1392">
            <v>0.50139999999999996</v>
          </cell>
          <cell r="J1392" t="str">
            <v>OSY</v>
          </cell>
          <cell r="K1392">
            <v>10.4724</v>
          </cell>
          <cell r="L1392" t="str">
            <v>IN</v>
          </cell>
          <cell r="O1392" t="str">
            <v>LY</v>
          </cell>
          <cell r="P1392">
            <v>4</v>
          </cell>
          <cell r="U1392" t="str">
            <v>W5034BG</v>
          </cell>
          <cell r="V1392" t="str">
            <v>WAYSCRAP</v>
          </cell>
          <cell r="X1392" t="str">
            <v>A</v>
          </cell>
        </row>
        <row r="1393">
          <cell r="A1393" t="str">
            <v>W5034NG0236</v>
          </cell>
          <cell r="B1393" t="str">
            <v>FABRIC, CUFF SMS DUET BLUE 17 GSM PGWV 236MM</v>
          </cell>
          <cell r="C1393" t="str">
            <v>W5034</v>
          </cell>
          <cell r="E1393" t="str">
            <v>SMS</v>
          </cell>
          <cell r="F1393" t="str">
            <v>7 / 1.5 / 1.5 / 7</v>
          </cell>
          <cell r="G1393" t="str">
            <v>DUET BLUE</v>
          </cell>
          <cell r="I1393">
            <v>0.50139999999999996</v>
          </cell>
          <cell r="J1393" t="str">
            <v>OSY</v>
          </cell>
          <cell r="K1393">
            <v>9.2912999999999997</v>
          </cell>
          <cell r="L1393" t="str">
            <v>IN</v>
          </cell>
          <cell r="O1393" t="str">
            <v>LY</v>
          </cell>
          <cell r="P1393">
            <v>5</v>
          </cell>
          <cell r="U1393" t="str">
            <v>W5034NG</v>
          </cell>
          <cell r="V1393" t="str">
            <v>WAYSCRAP</v>
          </cell>
          <cell r="X1393" t="str">
            <v>A</v>
          </cell>
        </row>
        <row r="1394">
          <cell r="A1394" t="str">
            <v>W5034NG0266</v>
          </cell>
          <cell r="B1394" t="str">
            <v>FABRIC, CUFF SMS DUET BLUE 17 GSM PGWV 266MM</v>
          </cell>
          <cell r="C1394" t="str">
            <v>W5034</v>
          </cell>
          <cell r="E1394" t="str">
            <v>SMS</v>
          </cell>
          <cell r="F1394" t="str">
            <v>7 / 1.5 / 1.5 / 7</v>
          </cell>
          <cell r="G1394" t="str">
            <v>DUET BLUE</v>
          </cell>
          <cell r="I1394">
            <v>0.50139999999999996</v>
          </cell>
          <cell r="J1394" t="str">
            <v>OSY</v>
          </cell>
          <cell r="K1394">
            <v>10.4724</v>
          </cell>
          <cell r="L1394" t="str">
            <v>IN</v>
          </cell>
          <cell r="O1394" t="str">
            <v>LY</v>
          </cell>
          <cell r="P1394">
            <v>4</v>
          </cell>
          <cell r="U1394" t="str">
            <v>W5034NG</v>
          </cell>
          <cell r="V1394" t="str">
            <v>WAYSCRAP</v>
          </cell>
          <cell r="X1394" t="str">
            <v>A</v>
          </cell>
        </row>
        <row r="1395">
          <cell r="A1395" t="str">
            <v>W5034NG0284</v>
          </cell>
          <cell r="B1395" t="str">
            <v>FABRIC, CUFF SMS DUET BLUE 17 GSM PGWV 284MM</v>
          </cell>
          <cell r="C1395" t="str">
            <v>W5034</v>
          </cell>
          <cell r="E1395" t="str">
            <v>SMS</v>
          </cell>
          <cell r="F1395" t="str">
            <v>7 / 1.5 / 1.5 / 7</v>
          </cell>
          <cell r="G1395" t="str">
            <v>DUET BLUE</v>
          </cell>
          <cell r="I1395">
            <v>0.50139999999999996</v>
          </cell>
          <cell r="J1395" t="str">
            <v>OSY</v>
          </cell>
          <cell r="K1395">
            <v>11.181100000000001</v>
          </cell>
          <cell r="L1395" t="str">
            <v>IN</v>
          </cell>
          <cell r="O1395" t="str">
            <v>LY</v>
          </cell>
          <cell r="P1395">
            <v>4</v>
          </cell>
          <cell r="U1395" t="str">
            <v>W5034NG</v>
          </cell>
          <cell r="V1395" t="str">
            <v>WAYSCRAP</v>
          </cell>
          <cell r="X1395" t="str">
            <v>A</v>
          </cell>
        </row>
        <row r="1396">
          <cell r="A1396" t="str">
            <v>W5034NG0297</v>
          </cell>
          <cell r="B1396" t="str">
            <v>FABRIC, CUFF SMS DUET BLUE 17 GSM PGWV 297MM</v>
          </cell>
          <cell r="C1396" t="str">
            <v>W5034</v>
          </cell>
          <cell r="E1396" t="str">
            <v>SMS</v>
          </cell>
          <cell r="F1396" t="str">
            <v>7 / 1.5 / 1.5 / 7</v>
          </cell>
          <cell r="G1396" t="str">
            <v>DUET BLUE</v>
          </cell>
          <cell r="I1396">
            <v>0.50139999999999996</v>
          </cell>
          <cell r="J1396" t="str">
            <v>OSY</v>
          </cell>
          <cell r="K1396">
            <v>11.6929</v>
          </cell>
          <cell r="L1396" t="str">
            <v>IN</v>
          </cell>
          <cell r="O1396" t="str">
            <v>LY</v>
          </cell>
          <cell r="P1396">
            <v>4</v>
          </cell>
          <cell r="U1396" t="str">
            <v>W5034NG</v>
          </cell>
          <cell r="V1396" t="str">
            <v>WAYSCRAP</v>
          </cell>
          <cell r="X1396" t="str">
            <v>A</v>
          </cell>
        </row>
        <row r="1397">
          <cell r="A1397" t="str">
            <v>W5034NG0305</v>
          </cell>
          <cell r="B1397" t="str">
            <v>FABRIC, CUFF SMS DUET BLUE 17 GSM PGWV 305MM</v>
          </cell>
          <cell r="C1397" t="str">
            <v>W5034</v>
          </cell>
          <cell r="E1397" t="str">
            <v>SMS</v>
          </cell>
          <cell r="F1397" t="str">
            <v>7 / 1.5 / 1.5 / 7</v>
          </cell>
          <cell r="G1397" t="str">
            <v>DUET BLUE</v>
          </cell>
          <cell r="I1397">
            <v>0.50139999999999996</v>
          </cell>
          <cell r="J1397" t="str">
            <v>OSY</v>
          </cell>
          <cell r="K1397">
            <v>12.007899999999999</v>
          </cell>
          <cell r="L1397" t="str">
            <v>IN</v>
          </cell>
          <cell r="O1397" t="str">
            <v>LY</v>
          </cell>
          <cell r="P1397">
            <v>4</v>
          </cell>
          <cell r="U1397" t="str">
            <v>W5034NG</v>
          </cell>
          <cell r="V1397" t="str">
            <v>WAYSCRAP</v>
          </cell>
          <cell r="X1397" t="str">
            <v>A</v>
          </cell>
        </row>
        <row r="1398">
          <cell r="A1398" t="str">
            <v>W5034NG0323</v>
          </cell>
          <cell r="B1398" t="str">
            <v>FABRIC, CUFF SMS DUET BLUE 17 GSM PGWV 323MM</v>
          </cell>
          <cell r="C1398" t="str">
            <v>W5034</v>
          </cell>
          <cell r="E1398" t="str">
            <v>SMS</v>
          </cell>
          <cell r="F1398" t="str">
            <v>7 / 1.5 / 1.5 / 7</v>
          </cell>
          <cell r="G1398" t="str">
            <v>DUET BLUE</v>
          </cell>
          <cell r="I1398">
            <v>0.50139999999999996</v>
          </cell>
          <cell r="J1398" t="str">
            <v>OSY</v>
          </cell>
          <cell r="K1398">
            <v>12.7165</v>
          </cell>
          <cell r="L1398" t="str">
            <v>IN</v>
          </cell>
          <cell r="O1398" t="str">
            <v>LY</v>
          </cell>
          <cell r="P1398">
            <v>4</v>
          </cell>
          <cell r="U1398" t="str">
            <v>W5034NG</v>
          </cell>
          <cell r="V1398" t="str">
            <v>WAYSCRAP</v>
          </cell>
          <cell r="X1398" t="str">
            <v>A</v>
          </cell>
        </row>
        <row r="1399">
          <cell r="A1399" t="str">
            <v>W5034OP0161</v>
          </cell>
          <cell r="B1399" t="str">
            <v>FABRIC, CUFF SMS OPAQUE PURPLE 17 GSM PGWV 161MM</v>
          </cell>
          <cell r="C1399" t="str">
            <v>W5034</v>
          </cell>
          <cell r="E1399" t="str">
            <v>SMS</v>
          </cell>
          <cell r="F1399" t="str">
            <v>7 / 1.5 / 1.5 / 7</v>
          </cell>
          <cell r="G1399" t="str">
            <v>OPAQUE PURPLE</v>
          </cell>
          <cell r="I1399">
            <v>0.50139999999999996</v>
          </cell>
          <cell r="J1399" t="str">
            <v>OSY</v>
          </cell>
          <cell r="K1399">
            <v>6.3385999999999996</v>
          </cell>
          <cell r="L1399" t="str">
            <v>IN</v>
          </cell>
          <cell r="O1399" t="str">
            <v>LY</v>
          </cell>
          <cell r="P1399">
            <v>8</v>
          </cell>
          <cell r="U1399" t="str">
            <v>W5034OP</v>
          </cell>
          <cell r="V1399" t="str">
            <v>WAYSCRAP</v>
          </cell>
          <cell r="X1399" t="str">
            <v>A</v>
          </cell>
          <cell r="Y1399" t="str">
            <v>GRTX18010</v>
          </cell>
        </row>
        <row r="1400">
          <cell r="A1400" t="str">
            <v>W5034OP0170</v>
          </cell>
          <cell r="B1400" t="str">
            <v>Cuff NW 17gsm Opaque Purple 170mm</v>
          </cell>
          <cell r="C1400" t="str">
            <v>W5034</v>
          </cell>
          <cell r="E1400" t="str">
            <v>SMS</v>
          </cell>
          <cell r="F1400" t="str">
            <v>7 / 1.5 / 1.5 / 7</v>
          </cell>
          <cell r="G1400" t="str">
            <v>OPAQUE PURPLE</v>
          </cell>
          <cell r="I1400">
            <v>0.50139999999999996</v>
          </cell>
          <cell r="J1400" t="str">
            <v>OSY</v>
          </cell>
          <cell r="K1400">
            <v>6.6928999999999998</v>
          </cell>
          <cell r="L1400" t="str">
            <v>IN</v>
          </cell>
          <cell r="O1400" t="str">
            <v>LY</v>
          </cell>
          <cell r="P1400">
            <v>7</v>
          </cell>
          <cell r="U1400" t="str">
            <v>W5034OP</v>
          </cell>
          <cell r="V1400" t="str">
            <v>WAYSCRAP</v>
          </cell>
          <cell r="X1400" t="str">
            <v>A</v>
          </cell>
          <cell r="Y1400" t="str">
            <v>GRFX0167044</v>
          </cell>
        </row>
        <row r="1401">
          <cell r="A1401" t="str">
            <v>W5034OP0178</v>
          </cell>
          <cell r="B1401" t="str">
            <v>FABRIC, CUFF SMS OPAQUE PURPLE 17 GSM PGWV 178MM</v>
          </cell>
          <cell r="C1401" t="str">
            <v>W5034</v>
          </cell>
          <cell r="E1401" t="str">
            <v>SMS</v>
          </cell>
          <cell r="F1401" t="str">
            <v>7 / 1.5 / 1.5 / 7</v>
          </cell>
          <cell r="G1401" t="str">
            <v>OPAQUE PURPLE</v>
          </cell>
          <cell r="I1401">
            <v>0.50139999999999996</v>
          </cell>
          <cell r="J1401" t="str">
            <v>OSY</v>
          </cell>
          <cell r="K1401">
            <v>7.0079000000000002</v>
          </cell>
          <cell r="L1401" t="str">
            <v>IN</v>
          </cell>
          <cell r="O1401" t="str">
            <v>LY</v>
          </cell>
          <cell r="P1401">
            <v>7</v>
          </cell>
          <cell r="U1401" t="str">
            <v>W5034OP</v>
          </cell>
          <cell r="V1401" t="str">
            <v>WAYSCRAP</v>
          </cell>
          <cell r="X1401" t="str">
            <v>A</v>
          </cell>
          <cell r="Y1401" t="str">
            <v>GRTX18011</v>
          </cell>
        </row>
        <row r="1402">
          <cell r="A1402" t="str">
            <v>W5034OP0287</v>
          </cell>
          <cell r="B1402" t="str">
            <v>FABRIC, CUFF SMS OPAQUE PURPLE 17 GSM PGWV 287MM</v>
          </cell>
          <cell r="C1402" t="str">
            <v>W5034</v>
          </cell>
          <cell r="E1402" t="str">
            <v>SMS</v>
          </cell>
          <cell r="F1402" t="str">
            <v>7 / 1.5 / 1.5 / 7</v>
          </cell>
          <cell r="G1402" t="str">
            <v>OPAQUE PURPLE</v>
          </cell>
          <cell r="I1402">
            <v>0.50139999999999996</v>
          </cell>
          <cell r="J1402" t="str">
            <v>OSY</v>
          </cell>
          <cell r="K1402">
            <v>11.299200000000001</v>
          </cell>
          <cell r="L1402" t="str">
            <v>IN</v>
          </cell>
          <cell r="O1402" t="str">
            <v>LY</v>
          </cell>
          <cell r="P1402">
            <v>4</v>
          </cell>
          <cell r="U1402" t="str">
            <v>W5034OP</v>
          </cell>
          <cell r="V1402" t="str">
            <v>WAYSCRAP</v>
          </cell>
          <cell r="X1402" t="str">
            <v>A</v>
          </cell>
        </row>
        <row r="1403">
          <cell r="A1403" t="str">
            <v>W5034OP0290</v>
          </cell>
          <cell r="B1403" t="str">
            <v>FABRIC, CUFF SMS OPAQUE PURPLE 17 GSM PGWV 290MM</v>
          </cell>
          <cell r="C1403" t="str">
            <v>W5034</v>
          </cell>
          <cell r="E1403" t="str">
            <v>SMS</v>
          </cell>
          <cell r="F1403" t="str">
            <v>7 / 1.5 / 1.5 / 7</v>
          </cell>
          <cell r="G1403" t="str">
            <v>OPAQUE PURPLE</v>
          </cell>
          <cell r="I1403">
            <v>0.50139999999999996</v>
          </cell>
          <cell r="J1403" t="str">
            <v>OSY</v>
          </cell>
          <cell r="K1403">
            <v>11.417299999999999</v>
          </cell>
          <cell r="L1403" t="str">
            <v>IN</v>
          </cell>
          <cell r="O1403" t="str">
            <v>LY</v>
          </cell>
          <cell r="P1403">
            <v>4</v>
          </cell>
          <cell r="U1403" t="str">
            <v>W5034OP</v>
          </cell>
          <cell r="V1403" t="str">
            <v>WAYSCRAP</v>
          </cell>
          <cell r="X1403" t="str">
            <v>A</v>
          </cell>
        </row>
        <row r="1404">
          <cell r="A1404" t="str">
            <v>W5034OP0295</v>
          </cell>
          <cell r="B1404" t="str">
            <v>FABRIC, CUFF SMS OPAQUE PURPLE 17 GSM PGWV 295MM</v>
          </cell>
          <cell r="C1404" t="str">
            <v>W5034</v>
          </cell>
          <cell r="E1404" t="str">
            <v>SMS</v>
          </cell>
          <cell r="F1404" t="str">
            <v>7 / 1.5 / 1.5 / 7</v>
          </cell>
          <cell r="G1404" t="str">
            <v>OPAQUE PURPLE</v>
          </cell>
          <cell r="I1404">
            <v>0.50139999999999996</v>
          </cell>
          <cell r="J1404" t="str">
            <v>OSY</v>
          </cell>
          <cell r="K1404">
            <v>11.6142</v>
          </cell>
          <cell r="L1404" t="str">
            <v>IN</v>
          </cell>
          <cell r="O1404" t="str">
            <v>LY</v>
          </cell>
          <cell r="P1404">
            <v>4</v>
          </cell>
          <cell r="U1404" t="str">
            <v>W5034OP</v>
          </cell>
          <cell r="V1404" t="str">
            <v>WAYSCRAP</v>
          </cell>
          <cell r="X1404" t="str">
            <v>A</v>
          </cell>
        </row>
        <row r="1405">
          <cell r="A1405" t="str">
            <v>W5034OP0297</v>
          </cell>
          <cell r="B1405" t="str">
            <v>FABRIC, CUFF SMS OPAQUE PURPLE 17GSM PGWV 297 MM</v>
          </cell>
          <cell r="C1405" t="str">
            <v>W5034</v>
          </cell>
          <cell r="E1405" t="str">
            <v>SMS</v>
          </cell>
          <cell r="F1405" t="str">
            <v>7/1.5/1.5/7</v>
          </cell>
          <cell r="G1405" t="str">
            <v>OPAQUE PURPLE</v>
          </cell>
          <cell r="I1405">
            <v>0.50139999999999996</v>
          </cell>
          <cell r="J1405" t="str">
            <v>OSY</v>
          </cell>
          <cell r="K1405">
            <v>11.6929</v>
          </cell>
          <cell r="L1405" t="str">
            <v>IN</v>
          </cell>
          <cell r="O1405" t="str">
            <v>LY</v>
          </cell>
          <cell r="P1405">
            <v>4</v>
          </cell>
          <cell r="U1405" t="str">
            <v>W5034OP</v>
          </cell>
          <cell r="V1405" t="str">
            <v>WAYSCRAP</v>
          </cell>
          <cell r="X1405" t="str">
            <v>A</v>
          </cell>
        </row>
        <row r="1406">
          <cell r="A1406" t="str">
            <v>W5034OP0313</v>
          </cell>
          <cell r="B1406" t="str">
            <v>FABRIC, CUFF SMS OPAQUE PURPLE 17 GSM PGWV 313MM</v>
          </cell>
          <cell r="C1406" t="str">
            <v>W5034</v>
          </cell>
          <cell r="E1406" t="str">
            <v>SMS</v>
          </cell>
          <cell r="F1406" t="str">
            <v>7 / 1.5 / 1.5 / 7</v>
          </cell>
          <cell r="G1406" t="str">
            <v>OPAQUE PURPLE</v>
          </cell>
          <cell r="I1406">
            <v>0.50139999999999996</v>
          </cell>
          <cell r="J1406" t="str">
            <v>OSY</v>
          </cell>
          <cell r="K1406">
            <v>12.322800000000001</v>
          </cell>
          <cell r="L1406" t="str">
            <v>IN</v>
          </cell>
          <cell r="O1406" t="str">
            <v>LY</v>
          </cell>
          <cell r="P1406">
            <v>4</v>
          </cell>
          <cell r="U1406" t="str">
            <v>W5034OP</v>
          </cell>
          <cell r="V1406" t="str">
            <v>WAYSCRAP</v>
          </cell>
          <cell r="X1406" t="str">
            <v>A</v>
          </cell>
        </row>
        <row r="1407">
          <cell r="A1407" t="str">
            <v>W5034OP0327</v>
          </cell>
          <cell r="B1407" t="str">
            <v>FABRIC, CUFF SMS OPAQUE PURPLE 17 GSM PGWV 327MM</v>
          </cell>
          <cell r="C1407" t="str">
            <v>W5034</v>
          </cell>
          <cell r="E1407" t="str">
            <v>SMS</v>
          </cell>
          <cell r="F1407" t="str">
            <v>7 / 1.5 / 1.5 / 7</v>
          </cell>
          <cell r="G1407" t="str">
            <v>OPAQUE PURPLE</v>
          </cell>
          <cell r="I1407">
            <v>0.50139999999999996</v>
          </cell>
          <cell r="J1407" t="str">
            <v>OSY</v>
          </cell>
          <cell r="K1407">
            <v>12.874000000000001</v>
          </cell>
          <cell r="L1407" t="str">
            <v>IN</v>
          </cell>
          <cell r="O1407" t="str">
            <v>LY</v>
          </cell>
          <cell r="P1407">
            <v>3</v>
          </cell>
          <cell r="U1407" t="str">
            <v>W5034OP</v>
          </cell>
          <cell r="V1407" t="str">
            <v>WAYSCRAP</v>
          </cell>
          <cell r="X1407" t="str">
            <v>A</v>
          </cell>
        </row>
        <row r="1408">
          <cell r="A1408" t="str">
            <v>W5034OT0170</v>
          </cell>
          <cell r="B1408" t="str">
            <v>Cuff NW 17gsm Opaque Teal 170mm</v>
          </cell>
          <cell r="C1408" t="str">
            <v>W5034</v>
          </cell>
          <cell r="E1408" t="str">
            <v>SMS</v>
          </cell>
          <cell r="F1408" t="str">
            <v>7 / 1.5 / 1.5 / 7</v>
          </cell>
          <cell r="G1408" t="str">
            <v>OPAQUE TEAL</v>
          </cell>
          <cell r="I1408">
            <v>0.50139999999999996</v>
          </cell>
          <cell r="J1408" t="str">
            <v>OSY</v>
          </cell>
          <cell r="K1408">
            <v>6.6928999999999998</v>
          </cell>
          <cell r="L1408" t="str">
            <v>IN</v>
          </cell>
          <cell r="O1408" t="str">
            <v>LY</v>
          </cell>
          <cell r="P1408">
            <v>7</v>
          </cell>
          <cell r="U1408" t="str">
            <v>W5034OT</v>
          </cell>
          <cell r="V1408" t="str">
            <v>WAYSCRAP</v>
          </cell>
          <cell r="X1408" t="str">
            <v>A</v>
          </cell>
          <cell r="Y1408" t="str">
            <v>GRFX0167043</v>
          </cell>
        </row>
        <row r="1409">
          <cell r="A1409" t="str">
            <v>W5034OT0287</v>
          </cell>
          <cell r="B1409" t="str">
            <v>FABRIC, CUFF SMS TEAL 17 GSM PGWV 287MM</v>
          </cell>
          <cell r="C1409" t="str">
            <v>W5034</v>
          </cell>
          <cell r="E1409" t="str">
            <v>SMS</v>
          </cell>
          <cell r="F1409" t="str">
            <v>7 / 1.5 / 1.5 / 7</v>
          </cell>
          <cell r="G1409" t="str">
            <v>OPAQUE TEAL</v>
          </cell>
          <cell r="I1409">
            <v>0.50139999999999996</v>
          </cell>
          <cell r="J1409" t="str">
            <v>OSY</v>
          </cell>
          <cell r="K1409">
            <v>11.299200000000001</v>
          </cell>
          <cell r="L1409" t="str">
            <v>IN</v>
          </cell>
          <cell r="O1409" t="str">
            <v>LY</v>
          </cell>
          <cell r="P1409">
            <v>4</v>
          </cell>
          <cell r="U1409" t="str">
            <v>W5034OT</v>
          </cell>
          <cell r="V1409" t="str">
            <v>WAYSCRAP</v>
          </cell>
          <cell r="X1409" t="str">
            <v>A</v>
          </cell>
        </row>
        <row r="1410">
          <cell r="A1410" t="str">
            <v>W5034OT0290</v>
          </cell>
          <cell r="B1410" t="str">
            <v>FABRIC, CUFF SMS TEAL 17 GSM PGWV 290MM</v>
          </cell>
          <cell r="C1410" t="str">
            <v>W5034</v>
          </cell>
          <cell r="E1410" t="str">
            <v>SMS</v>
          </cell>
          <cell r="F1410" t="str">
            <v>7 / 1.5 / 1.5 / 7</v>
          </cell>
          <cell r="G1410" t="str">
            <v>OPAQUE TEAL</v>
          </cell>
          <cell r="I1410">
            <v>0.50139999999999996</v>
          </cell>
          <cell r="J1410" t="str">
            <v>OSY</v>
          </cell>
          <cell r="K1410">
            <v>11.417299999999999</v>
          </cell>
          <cell r="L1410" t="str">
            <v>IN</v>
          </cell>
          <cell r="O1410" t="str">
            <v>LY</v>
          </cell>
          <cell r="P1410">
            <v>4</v>
          </cell>
          <cell r="U1410" t="str">
            <v>W5034OT</v>
          </cell>
          <cell r="V1410" t="str">
            <v>WAYSCRAP</v>
          </cell>
          <cell r="X1410" t="str">
            <v>A</v>
          </cell>
        </row>
        <row r="1411">
          <cell r="A1411" t="str">
            <v>W5034OT0297</v>
          </cell>
          <cell r="B1411" t="str">
            <v>FABRIC, CUFF SMS TEAL 17 GSM PGWV 297MM</v>
          </cell>
          <cell r="C1411" t="str">
            <v>W5034</v>
          </cell>
          <cell r="E1411" t="str">
            <v>SMS</v>
          </cell>
          <cell r="F1411" t="str">
            <v>7/1.5/1.5/7</v>
          </cell>
          <cell r="G1411" t="str">
            <v>TEAL</v>
          </cell>
          <cell r="I1411">
            <v>0.50139999999999996</v>
          </cell>
          <cell r="J1411" t="str">
            <v>OSY</v>
          </cell>
          <cell r="K1411">
            <v>11.6929</v>
          </cell>
          <cell r="L1411" t="str">
            <v>IN</v>
          </cell>
          <cell r="O1411" t="str">
            <v>LY</v>
          </cell>
          <cell r="P1411">
            <v>4</v>
          </cell>
          <cell r="U1411" t="str">
            <v>W5034OT</v>
          </cell>
          <cell r="V1411" t="str">
            <v>WAYSCRAP</v>
          </cell>
          <cell r="X1411" t="str">
            <v>A</v>
          </cell>
        </row>
        <row r="1412">
          <cell r="A1412" t="str">
            <v>W5034OT0327</v>
          </cell>
          <cell r="B1412" t="str">
            <v>FABRIC, CUFF SMS TEAL 17 GSM PGWV 327MM</v>
          </cell>
          <cell r="C1412" t="str">
            <v>W5034</v>
          </cell>
          <cell r="E1412" t="str">
            <v>SMS</v>
          </cell>
          <cell r="F1412" t="str">
            <v>7 / 1.5 / 1.5 / 7</v>
          </cell>
          <cell r="G1412" t="str">
            <v>OPAQUE TEAL</v>
          </cell>
          <cell r="I1412">
            <v>0.50139999999999996</v>
          </cell>
          <cell r="J1412" t="str">
            <v>OSY</v>
          </cell>
          <cell r="K1412">
            <v>12.874000000000001</v>
          </cell>
          <cell r="L1412" t="str">
            <v>IN</v>
          </cell>
          <cell r="O1412" t="str">
            <v>LY</v>
          </cell>
          <cell r="P1412">
            <v>3</v>
          </cell>
          <cell r="U1412" t="str">
            <v>W5034OT</v>
          </cell>
          <cell r="V1412" t="str">
            <v>WAYSCRAP</v>
          </cell>
          <cell r="X1412" t="str">
            <v>A</v>
          </cell>
        </row>
        <row r="1413">
          <cell r="A1413" t="str">
            <v>W5034PG0161</v>
          </cell>
          <cell r="B1413" t="str">
            <v>FABRIC, CUFF PGIW 2K 17 GSM 161MM PERIWINKLE</v>
          </cell>
          <cell r="C1413" t="str">
            <v>W5034</v>
          </cell>
          <cell r="E1413" t="str">
            <v>SMS</v>
          </cell>
          <cell r="F1413" t="str">
            <v>7 / 1.5 / 1.5 / 7</v>
          </cell>
          <cell r="G1413" t="str">
            <v>PERIWINKLE</v>
          </cell>
          <cell r="I1413">
            <v>0.50139999999999996</v>
          </cell>
          <cell r="J1413" t="str">
            <v>OSY</v>
          </cell>
          <cell r="K1413">
            <v>6.3385999999999996</v>
          </cell>
          <cell r="L1413" t="str">
            <v>IN</v>
          </cell>
          <cell r="O1413" t="str">
            <v>LY</v>
          </cell>
          <cell r="P1413">
            <v>8</v>
          </cell>
          <cell r="U1413" t="str">
            <v>W5034PG</v>
          </cell>
          <cell r="V1413" t="str">
            <v>WAYSCRAP</v>
          </cell>
          <cell r="X1413" t="str">
            <v>A</v>
          </cell>
        </row>
        <row r="1414">
          <cell r="A1414" t="str">
            <v>W5034PG0178</v>
          </cell>
          <cell r="B1414" t="str">
            <v>FABRIC, CUFF PGI 2K 17 GSM 178MM PERIWINKLE</v>
          </cell>
          <cell r="C1414" t="str">
            <v>W5034</v>
          </cell>
          <cell r="E1414" t="str">
            <v>SMS</v>
          </cell>
          <cell r="F1414" t="str">
            <v>7 / 1.5 / 1.5 / 7</v>
          </cell>
          <cell r="G1414" t="str">
            <v>PERIWINKLE</v>
          </cell>
          <cell r="I1414">
            <v>0.50139999999999996</v>
          </cell>
          <cell r="J1414" t="str">
            <v>OSY</v>
          </cell>
          <cell r="K1414">
            <v>7.0079000000000002</v>
          </cell>
          <cell r="L1414" t="str">
            <v>IN</v>
          </cell>
          <cell r="O1414" t="str">
            <v>LY</v>
          </cell>
          <cell r="P1414">
            <v>7</v>
          </cell>
          <cell r="U1414" t="str">
            <v>W5034PG</v>
          </cell>
          <cell r="V1414" t="str">
            <v>WAYSCRAP</v>
          </cell>
          <cell r="X1414" t="str">
            <v>A</v>
          </cell>
        </row>
        <row r="1415">
          <cell r="A1415" t="str">
            <v>W5034PG0250</v>
          </cell>
          <cell r="B1415" t="str">
            <v>FABRIC, CUFF PGI 2K 17 GSM 250MM PERIWINKLE</v>
          </cell>
          <cell r="C1415" t="str">
            <v>W5034</v>
          </cell>
          <cell r="E1415" t="str">
            <v>SMS</v>
          </cell>
          <cell r="F1415" t="str">
            <v>7 / 1.5 / 1.5 / 7</v>
          </cell>
          <cell r="G1415" t="str">
            <v>PERIWINKLE</v>
          </cell>
          <cell r="I1415">
            <v>0.50139999999999996</v>
          </cell>
          <cell r="J1415" t="str">
            <v>OSY</v>
          </cell>
          <cell r="K1415">
            <v>9.8424999999999994</v>
          </cell>
          <cell r="L1415" t="str">
            <v>IN</v>
          </cell>
          <cell r="O1415" t="str">
            <v>LY</v>
          </cell>
          <cell r="P1415">
            <v>5</v>
          </cell>
          <cell r="U1415" t="str">
            <v>W5034PG</v>
          </cell>
          <cell r="V1415" t="str">
            <v>WAYSCRAP</v>
          </cell>
          <cell r="X1415" t="str">
            <v>A</v>
          </cell>
        </row>
        <row r="1416">
          <cell r="A1416" t="str">
            <v>W5034TG0294</v>
          </cell>
          <cell r="B1416" t="str">
            <v>FABRIC, CUFF SMS TEAL 17 GSM PGWV 294MM</v>
          </cell>
          <cell r="C1416" t="str">
            <v>W5034</v>
          </cell>
          <cell r="E1416" t="str">
            <v>7 / 0.5 / 0.5 / 7</v>
          </cell>
          <cell r="F1416" t="str">
            <v>SMS</v>
          </cell>
          <cell r="G1416" t="str">
            <v>TEAL</v>
          </cell>
          <cell r="I1416">
            <v>0.50139999999999996</v>
          </cell>
          <cell r="J1416" t="str">
            <v>OSY</v>
          </cell>
          <cell r="K1416">
            <v>11.5748</v>
          </cell>
          <cell r="L1416" t="str">
            <v>IN</v>
          </cell>
          <cell r="O1416" t="str">
            <v>LY</v>
          </cell>
          <cell r="P1416">
            <v>4</v>
          </cell>
          <cell r="U1416" t="str">
            <v>W5034TG</v>
          </cell>
          <cell r="V1416" t="str">
            <v>WAYSCRAP</v>
          </cell>
          <cell r="X1416" t="str">
            <v>A</v>
          </cell>
          <cell r="Y1416" t="str">
            <v>GRHX0049013</v>
          </cell>
        </row>
        <row r="1417">
          <cell r="A1417" t="str">
            <v>W5034TH0327</v>
          </cell>
          <cell r="B1417" t="str">
            <v>FABRIC, CUFF SMS TEAL 17 GSM PGWV 327MM</v>
          </cell>
          <cell r="C1417" t="str">
            <v>W5034TH</v>
          </cell>
          <cell r="E1417" t="str">
            <v>SMS</v>
          </cell>
          <cell r="F1417" t="str">
            <v>8 / 0.5 . 0.5 / 8</v>
          </cell>
          <cell r="G1417" t="str">
            <v>TEAL</v>
          </cell>
          <cell r="I1417">
            <v>0.50139999999999996</v>
          </cell>
          <cell r="J1417" t="str">
            <v>OSY</v>
          </cell>
          <cell r="K1417">
            <v>12.874000000000001</v>
          </cell>
          <cell r="L1417" t="str">
            <v>IN</v>
          </cell>
          <cell r="O1417" t="str">
            <v>LY</v>
          </cell>
          <cell r="P1417">
            <v>3</v>
          </cell>
          <cell r="U1417" t="str">
            <v>W5034TH</v>
          </cell>
          <cell r="V1417" t="str">
            <v>WAYSCRAP</v>
          </cell>
          <cell r="X1417" t="str">
            <v>A</v>
          </cell>
          <cell r="Y1417" t="str">
            <v>GRHX0049020</v>
          </cell>
        </row>
        <row r="1418">
          <cell r="A1418" t="str">
            <v>W5034WB0115</v>
          </cell>
          <cell r="B1418" t="str">
            <v>17 GSM 115 MM WHITE SMS</v>
          </cell>
          <cell r="C1418" t="str">
            <v>W5034WB</v>
          </cell>
          <cell r="D1418" t="str">
            <v>BONSEC</v>
          </cell>
          <cell r="E1418" t="str">
            <v>SMS</v>
          </cell>
          <cell r="F1418">
            <v>39266</v>
          </cell>
          <cell r="G1418" t="str">
            <v>WHITE</v>
          </cell>
          <cell r="I1418">
            <v>0.50139999999999996</v>
          </cell>
          <cell r="J1418" t="str">
            <v>OSY</v>
          </cell>
          <cell r="K1418">
            <v>4.5275999999999996</v>
          </cell>
          <cell r="L1418" t="str">
            <v>IN</v>
          </cell>
          <cell r="O1418" t="str">
            <v>LY</v>
          </cell>
          <cell r="U1418" t="str">
            <v>W5034WB</v>
          </cell>
          <cell r="V1418" t="str">
            <v>WAYSCRAP</v>
          </cell>
          <cell r="X1418" t="str">
            <v>C</v>
          </cell>
        </row>
        <row r="1419">
          <cell r="A1419" t="str">
            <v>W5034WB0320</v>
          </cell>
          <cell r="B1419" t="str">
            <v>17 GSM 320 MM WHITE SMS</v>
          </cell>
          <cell r="C1419" t="str">
            <v>W5034WB</v>
          </cell>
          <cell r="E1419" t="str">
            <v>SMS</v>
          </cell>
          <cell r="F1419">
            <v>39266</v>
          </cell>
          <cell r="G1419" t="str">
            <v>WHITE</v>
          </cell>
          <cell r="I1419">
            <v>0.50139999999999996</v>
          </cell>
          <cell r="J1419" t="str">
            <v>OSY</v>
          </cell>
          <cell r="K1419">
            <v>12.5984</v>
          </cell>
          <cell r="L1419" t="str">
            <v>IN</v>
          </cell>
          <cell r="O1419" t="str">
            <v>LY</v>
          </cell>
          <cell r="U1419" t="str">
            <v>W5034WB</v>
          </cell>
          <cell r="V1419" t="str">
            <v>WAYSCRAP</v>
          </cell>
          <cell r="X1419" t="str">
            <v>C</v>
          </cell>
        </row>
        <row r="1420">
          <cell r="A1420" t="str">
            <v>W5034WC0100</v>
          </cell>
          <cell r="B1420" t="str">
            <v>17 GSM 100 MM WHITE SMS</v>
          </cell>
          <cell r="C1420" t="str">
            <v>W5034</v>
          </cell>
          <cell r="E1420" t="str">
            <v>SMS</v>
          </cell>
          <cell r="F1420" t="str">
            <v>7/1.5/1.5/7</v>
          </cell>
          <cell r="G1420" t="str">
            <v>WHITE</v>
          </cell>
          <cell r="I1420">
            <v>0.50139999999999996</v>
          </cell>
          <cell r="J1420" t="str">
            <v>OSY</v>
          </cell>
          <cell r="K1420">
            <v>3.9369999999999998</v>
          </cell>
          <cell r="L1420" t="str">
            <v>IN</v>
          </cell>
          <cell r="O1420" t="str">
            <v>LY</v>
          </cell>
          <cell r="U1420" t="str">
            <v>W5034WC</v>
          </cell>
          <cell r="V1420" t="str">
            <v>WAYSCRAP</v>
          </cell>
          <cell r="X1420" t="str">
            <v>B</v>
          </cell>
        </row>
        <row r="1421">
          <cell r="A1421" t="str">
            <v>W5034WC0330</v>
          </cell>
          <cell r="B1421" t="str">
            <v>17 GSM 330 MM WHITE SMS</v>
          </cell>
          <cell r="C1421" t="str">
            <v>W5034</v>
          </cell>
          <cell r="E1421" t="str">
            <v>SMS</v>
          </cell>
          <cell r="F1421" t="str">
            <v>7/1.5/1.5/7</v>
          </cell>
          <cell r="G1421" t="str">
            <v>WHITE</v>
          </cell>
          <cell r="I1421">
            <v>0.50139999999999996</v>
          </cell>
          <cell r="J1421" t="str">
            <v>OSY</v>
          </cell>
          <cell r="K1421">
            <v>12.9922</v>
          </cell>
          <cell r="L1421" t="str">
            <v>IN</v>
          </cell>
          <cell r="O1421" t="str">
            <v>LY</v>
          </cell>
          <cell r="U1421" t="str">
            <v>W5034WC</v>
          </cell>
          <cell r="V1421" t="str">
            <v>WAYSCRAP</v>
          </cell>
          <cell r="X1421" t="str">
            <v>B</v>
          </cell>
        </row>
        <row r="1422">
          <cell r="A1422" t="str">
            <v>W5034WH0082</v>
          </cell>
          <cell r="B1422" t="str">
            <v>17 GSM 82 MM WHITE SMS</v>
          </cell>
          <cell r="C1422" t="str">
            <v>W5034PW</v>
          </cell>
          <cell r="E1422" t="str">
            <v>SMS</v>
          </cell>
          <cell r="F1422">
            <v>39266</v>
          </cell>
          <cell r="G1422" t="str">
            <v>WHITE</v>
          </cell>
          <cell r="I1422">
            <v>0.50139999999999996</v>
          </cell>
          <cell r="J1422" t="str">
            <v>OSY</v>
          </cell>
          <cell r="K1422">
            <v>3.2282999999999999</v>
          </cell>
          <cell r="L1422" t="str">
            <v>IN</v>
          </cell>
          <cell r="O1422" t="str">
            <v>LY</v>
          </cell>
          <cell r="P1422">
            <v>15</v>
          </cell>
          <cell r="U1422" t="str">
            <v>W5034WH</v>
          </cell>
          <cell r="V1422" t="str">
            <v>WAYSCRAP</v>
          </cell>
          <cell r="X1422" t="str">
            <v>A</v>
          </cell>
        </row>
        <row r="1423">
          <cell r="A1423" t="str">
            <v>W5034WH0140</v>
          </cell>
          <cell r="B1423" t="str">
            <v>17 GSM 140 MM WHITE SMS</v>
          </cell>
          <cell r="C1423" t="str">
            <v>W5034PW</v>
          </cell>
          <cell r="E1423" t="str">
            <v>SMS</v>
          </cell>
          <cell r="F1423" t="str">
            <v>7 / 1.5 / 1.5 / 7</v>
          </cell>
          <cell r="G1423" t="str">
            <v>WHITE</v>
          </cell>
          <cell r="I1423">
            <v>0.50139999999999996</v>
          </cell>
          <cell r="J1423" t="str">
            <v>OSY</v>
          </cell>
          <cell r="K1423">
            <v>5.5118</v>
          </cell>
          <cell r="L1423" t="str">
            <v>IN</v>
          </cell>
          <cell r="O1423" t="str">
            <v>LY</v>
          </cell>
          <cell r="P1423">
            <v>9</v>
          </cell>
          <cell r="U1423" t="str">
            <v>W5034WH</v>
          </cell>
          <cell r="V1423" t="str">
            <v>WAYSCRAP</v>
          </cell>
          <cell r="X1423" t="str">
            <v>A</v>
          </cell>
        </row>
        <row r="1424">
          <cell r="A1424" t="str">
            <v>W5034WH0161</v>
          </cell>
          <cell r="B1424" t="str">
            <v>FABRIC, CUFF SMS WH 17 GSM PGI 161MM</v>
          </cell>
          <cell r="C1424" t="str">
            <v>W5034PW</v>
          </cell>
          <cell r="E1424" t="str">
            <v>SMS</v>
          </cell>
          <cell r="F1424">
            <v>39266</v>
          </cell>
          <cell r="G1424" t="str">
            <v>WHITE</v>
          </cell>
          <cell r="I1424">
            <v>0.50139999999999996</v>
          </cell>
          <cell r="J1424" t="str">
            <v>OSY</v>
          </cell>
          <cell r="K1424">
            <v>6.3385999999999996</v>
          </cell>
          <cell r="L1424" t="str">
            <v>IN</v>
          </cell>
          <cell r="O1424" t="str">
            <v>LY</v>
          </cell>
          <cell r="P1424">
            <v>8</v>
          </cell>
          <cell r="U1424" t="str">
            <v>W5034WH</v>
          </cell>
          <cell r="V1424" t="str">
            <v>WAYSCRAP</v>
          </cell>
          <cell r="X1424" t="str">
            <v>A</v>
          </cell>
        </row>
        <row r="1425">
          <cell r="A1425" t="str">
            <v>W5034WH0178</v>
          </cell>
          <cell r="B1425" t="str">
            <v>FABRIC, CUFF SMS WH 17 GSM PGM 178MM</v>
          </cell>
          <cell r="C1425" t="str">
            <v>W5034PW</v>
          </cell>
          <cell r="E1425" t="str">
            <v>SMS</v>
          </cell>
          <cell r="F1425" t="str">
            <v>7 / 1.5 / 1.5 / 7</v>
          </cell>
          <cell r="G1425" t="str">
            <v>WHITE</v>
          </cell>
          <cell r="I1425">
            <v>0.50139999999999996</v>
          </cell>
          <cell r="J1425" t="str">
            <v>OSY</v>
          </cell>
          <cell r="K1425">
            <v>7.0079000000000002</v>
          </cell>
          <cell r="L1425" t="str">
            <v>IN</v>
          </cell>
          <cell r="O1425" t="str">
            <v>LY</v>
          </cell>
          <cell r="P1425">
            <v>7</v>
          </cell>
          <cell r="U1425" t="str">
            <v>W5034WH</v>
          </cell>
          <cell r="V1425" t="str">
            <v>WAYSCRAP</v>
          </cell>
          <cell r="X1425" t="str">
            <v>A</v>
          </cell>
        </row>
        <row r="1426">
          <cell r="A1426" t="str">
            <v>W5034WH0267</v>
          </cell>
          <cell r="B1426" t="str">
            <v>17 GSM 10.5" WHITE SMS</v>
          </cell>
          <cell r="C1426" t="str">
            <v>W5034WH</v>
          </cell>
          <cell r="E1426" t="str">
            <v>SMS</v>
          </cell>
          <cell r="F1426">
            <v>39266</v>
          </cell>
          <cell r="G1426" t="str">
            <v>WHITE</v>
          </cell>
          <cell r="I1426">
            <v>0.50139999999999996</v>
          </cell>
          <cell r="J1426" t="str">
            <v>OSY</v>
          </cell>
          <cell r="K1426">
            <v>10.5</v>
          </cell>
          <cell r="L1426" t="str">
            <v>IN</v>
          </cell>
          <cell r="O1426" t="str">
            <v>LY</v>
          </cell>
          <cell r="P1426">
            <v>4</v>
          </cell>
          <cell r="U1426" t="str">
            <v>W5034WH</v>
          </cell>
          <cell r="V1426" t="str">
            <v>WAYSCRAP</v>
          </cell>
          <cell r="X1426" t="str">
            <v>A</v>
          </cell>
        </row>
        <row r="1427">
          <cell r="A1427" t="str">
            <v>W5034WH0300</v>
          </cell>
          <cell r="B1427" t="str">
            <v>FABRIC, CUFF SMS WH 17 GSM 300MM</v>
          </cell>
          <cell r="C1427" t="str">
            <v>W5034PW</v>
          </cell>
          <cell r="E1427" t="str">
            <v>SMS</v>
          </cell>
          <cell r="F1427" t="str">
            <v>7 / 1.5 / 1.5 / 7</v>
          </cell>
          <cell r="G1427" t="str">
            <v>WHITE</v>
          </cell>
          <cell r="I1427">
            <v>0.50139999999999996</v>
          </cell>
          <cell r="J1427" t="str">
            <v>OSY</v>
          </cell>
          <cell r="K1427">
            <v>11.811</v>
          </cell>
          <cell r="L1427" t="str">
            <v>IN</v>
          </cell>
          <cell r="O1427" t="str">
            <v>LY</v>
          </cell>
          <cell r="P1427">
            <v>4</v>
          </cell>
          <cell r="U1427" t="str">
            <v>W5034WH</v>
          </cell>
          <cell r="V1427" t="str">
            <v>WAYSCRAP</v>
          </cell>
          <cell r="X1427" t="str">
            <v>A</v>
          </cell>
        </row>
        <row r="1428">
          <cell r="A1428" t="str">
            <v>W5034WH1829</v>
          </cell>
          <cell r="B1428" t="str">
            <v>17 GSM 72" WHITE SMS</v>
          </cell>
          <cell r="C1428" t="str">
            <v>W5034PW</v>
          </cell>
          <cell r="E1428" t="str">
            <v>SMS</v>
          </cell>
          <cell r="F1428">
            <v>39266</v>
          </cell>
          <cell r="G1428" t="str">
            <v>WHITE</v>
          </cell>
          <cell r="I1428">
            <v>0.50139999999999996</v>
          </cell>
          <cell r="J1428" t="str">
            <v>OSY</v>
          </cell>
          <cell r="K1428">
            <v>72</v>
          </cell>
          <cell r="L1428" t="str">
            <v>IN</v>
          </cell>
          <cell r="O1428" t="str">
            <v>LY</v>
          </cell>
          <cell r="P1428">
            <v>1</v>
          </cell>
          <cell r="U1428" t="str">
            <v>W5034WH</v>
          </cell>
          <cell r="V1428" t="str">
            <v>WAYSCRAP</v>
          </cell>
          <cell r="X1428" t="str">
            <v>A</v>
          </cell>
        </row>
        <row r="1429">
          <cell r="A1429" t="str">
            <v>W5036WH0120</v>
          </cell>
          <cell r="B1429" t="str">
            <v>18 GSM 120 MM WHITE SMS</v>
          </cell>
          <cell r="C1429" t="str">
            <v>W5036WH</v>
          </cell>
          <cell r="E1429" t="str">
            <v>SMS</v>
          </cell>
          <cell r="F1429" t="str">
            <v>8.5 / 0.5 / 0.5 / 8.5</v>
          </cell>
          <cell r="G1429" t="str">
            <v>WHITE</v>
          </cell>
          <cell r="I1429">
            <v>0.53090000000000004</v>
          </cell>
          <cell r="J1429" t="str">
            <v>OSY</v>
          </cell>
          <cell r="K1429">
            <v>4.7244000000000002</v>
          </cell>
          <cell r="L1429" t="str">
            <v>IN</v>
          </cell>
          <cell r="O1429" t="str">
            <v>LY</v>
          </cell>
          <cell r="P1429">
            <v>10</v>
          </cell>
          <cell r="U1429" t="str">
            <v>W5036WH</v>
          </cell>
          <cell r="V1429" t="str">
            <v>WAYSCRAP</v>
          </cell>
          <cell r="X1429" t="str">
            <v>A</v>
          </cell>
        </row>
        <row r="1430">
          <cell r="A1430" t="str">
            <v>W5036WH1829</v>
          </cell>
          <cell r="B1430" t="str">
            <v>18 GSM 72" WHITE SMS</v>
          </cell>
          <cell r="C1430" t="str">
            <v>W5036WH</v>
          </cell>
          <cell r="E1430" t="str">
            <v>SMS</v>
          </cell>
          <cell r="F1430" t="str">
            <v>8.5 / 0.5 / 0.5 / 8.5</v>
          </cell>
          <cell r="G1430" t="str">
            <v>WHITE</v>
          </cell>
          <cell r="I1430">
            <v>0.53090000000000004</v>
          </cell>
          <cell r="J1430" t="str">
            <v>OSY</v>
          </cell>
          <cell r="K1430">
            <v>72</v>
          </cell>
          <cell r="L1430" t="str">
            <v>IN</v>
          </cell>
          <cell r="O1430" t="str">
            <v>LY</v>
          </cell>
          <cell r="P1430">
            <v>1</v>
          </cell>
          <cell r="U1430" t="str">
            <v>W5036WH</v>
          </cell>
          <cell r="V1430" t="str">
            <v>WAYSCRAP</v>
          </cell>
          <cell r="X1430" t="str">
            <v>A</v>
          </cell>
        </row>
        <row r="1431">
          <cell r="A1431" t="str">
            <v>W503IWH2096</v>
          </cell>
          <cell r="B1431" t="str">
            <v>2.7 OSY 82.5" WHITE SMS</v>
          </cell>
          <cell r="E1431" t="str">
            <v>SMS</v>
          </cell>
          <cell r="F1431" t="str">
            <v>36.75/18/36.75</v>
          </cell>
          <cell r="G1431" t="str">
            <v>WHITE</v>
          </cell>
          <cell r="I1431">
            <v>2.7</v>
          </cell>
          <cell r="J1431" t="str">
            <v>OSY</v>
          </cell>
          <cell r="K1431">
            <v>82.5</v>
          </cell>
          <cell r="L1431" t="str">
            <v>IN</v>
          </cell>
          <cell r="O1431" t="str">
            <v>LY</v>
          </cell>
          <cell r="U1431" t="str">
            <v>W503IWH</v>
          </cell>
          <cell r="V1431" t="str">
            <v>WAYSCRAP</v>
          </cell>
          <cell r="X1431" t="str">
            <v>C</v>
          </cell>
        </row>
        <row r="1432">
          <cell r="A1432" t="str">
            <v>W5042AT0535</v>
          </cell>
          <cell r="B1432" t="str">
            <v>21 GSM 535 MM WHITE SMS</v>
          </cell>
          <cell r="C1432" t="str">
            <v>W5042AT</v>
          </cell>
          <cell r="E1432" t="str">
            <v>SMS</v>
          </cell>
          <cell r="F1432" t="str">
            <v>9 / 1.5 / 1.5 / 9</v>
          </cell>
          <cell r="G1432" t="str">
            <v>WHITE</v>
          </cell>
          <cell r="I1432">
            <v>0.61939999999999995</v>
          </cell>
          <cell r="J1432" t="str">
            <v>OSY</v>
          </cell>
          <cell r="K1432">
            <v>21.062999999999999</v>
          </cell>
          <cell r="L1432" t="str">
            <v>IN</v>
          </cell>
          <cell r="O1432" t="str">
            <v>LY</v>
          </cell>
          <cell r="P1432">
            <v>2</v>
          </cell>
          <cell r="U1432" t="str">
            <v>W5042AT</v>
          </cell>
          <cell r="V1432" t="str">
            <v>WAYSCRAP</v>
          </cell>
          <cell r="X1432" t="str">
            <v>B</v>
          </cell>
        </row>
        <row r="1433">
          <cell r="A1433" t="str">
            <v>W5042AT0585</v>
          </cell>
          <cell r="B1433" t="str">
            <v>21 GSM 585 MM WHITE SMS</v>
          </cell>
          <cell r="C1433" t="str">
            <v>W5042AT</v>
          </cell>
          <cell r="E1433" t="str">
            <v>SMS</v>
          </cell>
          <cell r="F1433" t="str">
            <v>9 / 1.5 / 1.5 / 9</v>
          </cell>
          <cell r="G1433" t="str">
            <v>WHITE</v>
          </cell>
          <cell r="I1433">
            <v>0.61939999999999995</v>
          </cell>
          <cell r="J1433" t="str">
            <v>OSY</v>
          </cell>
          <cell r="K1433">
            <v>23.031500000000001</v>
          </cell>
          <cell r="L1433" t="str">
            <v>IN</v>
          </cell>
          <cell r="O1433" t="str">
            <v>LY</v>
          </cell>
          <cell r="P1433">
            <v>2</v>
          </cell>
          <cell r="U1433" t="str">
            <v>W5042AT</v>
          </cell>
          <cell r="V1433" t="str">
            <v>WAYSCRAP</v>
          </cell>
          <cell r="X1433" t="str">
            <v>B</v>
          </cell>
        </row>
        <row r="1434">
          <cell r="A1434" t="str">
            <v>W5042AT0608</v>
          </cell>
          <cell r="B1434" t="str">
            <v>21 GSM 608 MM WHITE SMS</v>
          </cell>
          <cell r="C1434" t="str">
            <v>W5042AT</v>
          </cell>
          <cell r="E1434" t="str">
            <v>SMS</v>
          </cell>
          <cell r="F1434" t="str">
            <v>9 / 1.5 / 1.5 / 9</v>
          </cell>
          <cell r="G1434" t="str">
            <v>WHITE</v>
          </cell>
          <cell r="I1434">
            <v>0.61939999999999995</v>
          </cell>
          <cell r="J1434" t="str">
            <v>OSY</v>
          </cell>
          <cell r="K1434">
            <v>23.937000000000001</v>
          </cell>
          <cell r="L1434" t="str">
            <v>IN</v>
          </cell>
          <cell r="O1434" t="str">
            <v>LY</v>
          </cell>
          <cell r="P1434">
            <v>2</v>
          </cell>
          <cell r="U1434" t="str">
            <v>W5042AT</v>
          </cell>
          <cell r="V1434" t="str">
            <v>WAYSCRAP</v>
          </cell>
          <cell r="X1434" t="str">
            <v>B</v>
          </cell>
        </row>
        <row r="1435">
          <cell r="A1435" t="str">
            <v>W504AWC1600</v>
          </cell>
          <cell r="B1435" t="str">
            <v>52 GSM 1600 MM WHITE SMS</v>
          </cell>
          <cell r="C1435" t="str">
            <v>W504AWC</v>
          </cell>
          <cell r="E1435" t="str">
            <v>SMS</v>
          </cell>
          <cell r="F1435" t="str">
            <v>18.6/7.4/7.4/18.6</v>
          </cell>
          <cell r="G1435" t="str">
            <v>WHITE</v>
          </cell>
          <cell r="I1435">
            <v>1.5336000000000001</v>
          </cell>
          <cell r="J1435" t="str">
            <v>OSY</v>
          </cell>
          <cell r="K1435">
            <v>62.992199999999997</v>
          </cell>
          <cell r="L1435" t="str">
            <v>IN</v>
          </cell>
          <cell r="O1435" t="str">
            <v>LY</v>
          </cell>
          <cell r="U1435" t="str">
            <v>W504AWC</v>
          </cell>
          <cell r="V1435" t="str">
            <v>WAYSCRAP</v>
          </cell>
          <cell r="X1435" t="str">
            <v>B</v>
          </cell>
        </row>
        <row r="1436">
          <cell r="A1436" t="str">
            <v>W504AWC2500</v>
          </cell>
          <cell r="B1436" t="str">
            <v>52 GSM 2500 MM WHITE SMS</v>
          </cell>
          <cell r="C1436" t="str">
            <v>W504AWC</v>
          </cell>
          <cell r="E1436" t="str">
            <v>SMS</v>
          </cell>
          <cell r="F1436" t="str">
            <v>18.6/7.4/7.4/18.6</v>
          </cell>
          <cell r="G1436" t="str">
            <v>WHITE</v>
          </cell>
          <cell r="I1436">
            <v>1.5336000000000001</v>
          </cell>
          <cell r="J1436" t="str">
            <v>OSY</v>
          </cell>
          <cell r="K1436">
            <v>98.425200000000004</v>
          </cell>
          <cell r="L1436" t="str">
            <v>IN</v>
          </cell>
          <cell r="O1436" t="str">
            <v>LY</v>
          </cell>
          <cell r="U1436" t="str">
            <v>W504AWC</v>
          </cell>
          <cell r="V1436" t="str">
            <v>WAYSCRAP</v>
          </cell>
          <cell r="X1436" t="str">
            <v>B</v>
          </cell>
        </row>
        <row r="1437">
          <cell r="A1437" t="str">
            <v>W504AWU1600</v>
          </cell>
          <cell r="B1437" t="str">
            <v>52 GSM 1600 MM WHITE SMS LC</v>
          </cell>
          <cell r="C1437" t="str">
            <v>W504AWU</v>
          </cell>
          <cell r="E1437" t="str">
            <v>SMS</v>
          </cell>
          <cell r="F1437" t="str">
            <v>20 / 6 / 6 / 20</v>
          </cell>
          <cell r="G1437" t="str">
            <v>WHITE</v>
          </cell>
          <cell r="I1437">
            <v>1.5336000000000001</v>
          </cell>
          <cell r="J1437" t="str">
            <v>OSY</v>
          </cell>
          <cell r="K1437">
            <v>62.992199999999997</v>
          </cell>
          <cell r="L1437" t="str">
            <v>IN</v>
          </cell>
          <cell r="O1437" t="str">
            <v>LY</v>
          </cell>
          <cell r="P1437">
            <v>1</v>
          </cell>
          <cell r="U1437" t="str">
            <v>W504AWU</v>
          </cell>
          <cell r="V1437" t="str">
            <v>WAYSCRAP</v>
          </cell>
          <cell r="X1437" t="str">
            <v>B</v>
          </cell>
        </row>
        <row r="1438">
          <cell r="A1438" t="str">
            <v>W5060PH0230</v>
          </cell>
          <cell r="B1438" t="str">
            <v>30 GSM 230 MM WHITE SMS</v>
          </cell>
          <cell r="C1438" t="str">
            <v>W5060PH</v>
          </cell>
          <cell r="E1438" t="str">
            <v>SMS</v>
          </cell>
          <cell r="F1438" t="str">
            <v>12 / 3 / 3 / 12</v>
          </cell>
          <cell r="G1438" t="str">
            <v>WHITE</v>
          </cell>
          <cell r="I1438">
            <v>0.88480000000000003</v>
          </cell>
          <cell r="J1438" t="str">
            <v>OSY</v>
          </cell>
          <cell r="K1438">
            <v>9.0550999999999995</v>
          </cell>
          <cell r="L1438" t="str">
            <v>IN</v>
          </cell>
          <cell r="O1438" t="str">
            <v>LY</v>
          </cell>
          <cell r="P1438">
            <v>5</v>
          </cell>
          <cell r="U1438" t="str">
            <v>W5060PH</v>
          </cell>
          <cell r="V1438" t="str">
            <v>WAYSCRAP</v>
          </cell>
          <cell r="X1438" t="str">
            <v>A</v>
          </cell>
        </row>
        <row r="1439">
          <cell r="A1439" t="str">
            <v>W5060PH0286</v>
          </cell>
          <cell r="B1439" t="str">
            <v>30 GSM 286 MM WHITE SMS</v>
          </cell>
          <cell r="C1439" t="str">
            <v>W5060PH</v>
          </cell>
          <cell r="E1439" t="str">
            <v>SMS</v>
          </cell>
          <cell r="F1439" t="str">
            <v>12 / 3 / 3 / 12</v>
          </cell>
          <cell r="G1439" t="str">
            <v>WHITE</v>
          </cell>
          <cell r="I1439">
            <v>0.88480000000000003</v>
          </cell>
          <cell r="J1439" t="str">
            <v>OSY</v>
          </cell>
          <cell r="K1439">
            <v>11.2598</v>
          </cell>
          <cell r="L1439" t="str">
            <v>IN</v>
          </cell>
          <cell r="O1439" t="str">
            <v>LY</v>
          </cell>
          <cell r="P1439">
            <v>4</v>
          </cell>
          <cell r="U1439" t="str">
            <v>W5060PH</v>
          </cell>
          <cell r="V1439" t="str">
            <v>WAYSCRAP</v>
          </cell>
          <cell r="X1439" t="str">
            <v>A</v>
          </cell>
        </row>
        <row r="1440">
          <cell r="A1440" t="str">
            <v>W5060PH1981</v>
          </cell>
          <cell r="B1440" t="str">
            <v>30 GSM 78" WHITE SMS</v>
          </cell>
          <cell r="C1440" t="str">
            <v>W5060PH</v>
          </cell>
          <cell r="E1440" t="str">
            <v>SMS</v>
          </cell>
          <cell r="F1440" t="str">
            <v>12 / 3 / 3 / 12</v>
          </cell>
          <cell r="G1440" t="str">
            <v>WHITE</v>
          </cell>
          <cell r="I1440">
            <v>0.88480000000000003</v>
          </cell>
          <cell r="J1440" t="str">
            <v>OSY</v>
          </cell>
          <cell r="K1440">
            <v>78</v>
          </cell>
          <cell r="L1440" t="str">
            <v>IN</v>
          </cell>
          <cell r="O1440" t="str">
            <v>LY</v>
          </cell>
          <cell r="P1440">
            <v>1</v>
          </cell>
          <cell r="U1440" t="str">
            <v>W5060PH</v>
          </cell>
          <cell r="V1440" t="str">
            <v>WAYSCRAP</v>
          </cell>
          <cell r="X1440" t="str">
            <v>A</v>
          </cell>
        </row>
        <row r="1441">
          <cell r="A1441" t="str">
            <v>W5070WC1790</v>
          </cell>
          <cell r="B1441" t="str">
            <v>35 GSM 1790 MM WHITE SMMS</v>
          </cell>
          <cell r="C1441" t="str">
            <v>W5070WC</v>
          </cell>
          <cell r="E1441" t="str">
            <v>SMS</v>
          </cell>
          <cell r="F1441" t="str">
            <v>13/4.5/4.5/13</v>
          </cell>
          <cell r="G1441" t="str">
            <v>WHITE</v>
          </cell>
          <cell r="I1441">
            <v>1.0323</v>
          </cell>
          <cell r="J1441" t="str">
            <v>OSY</v>
          </cell>
          <cell r="K1441">
            <v>70.472399999999993</v>
          </cell>
          <cell r="L1441" t="str">
            <v>IN</v>
          </cell>
          <cell r="O1441" t="str">
            <v>LY</v>
          </cell>
          <cell r="P1441">
            <v>1</v>
          </cell>
          <cell r="U1441" t="str">
            <v>W5070WC</v>
          </cell>
          <cell r="V1441" t="str">
            <v>WAYSCRAP</v>
          </cell>
          <cell r="X1441" t="str">
            <v>B</v>
          </cell>
        </row>
        <row r="1442">
          <cell r="A1442" t="str">
            <v>W5074WH0381</v>
          </cell>
          <cell r="B1442" t="str">
            <v>37 GSM 15" WHITE SMS</v>
          </cell>
          <cell r="E1442" t="str">
            <v>SMS</v>
          </cell>
          <cell r="F1442" t="str">
            <v>15 / 7 / 15</v>
          </cell>
          <cell r="G1442" t="str">
            <v>WHITE</v>
          </cell>
          <cell r="I1442">
            <v>1.09124</v>
          </cell>
          <cell r="J1442" t="str">
            <v>OSY</v>
          </cell>
          <cell r="K1442">
            <v>15</v>
          </cell>
          <cell r="L1442" t="str">
            <v>IN</v>
          </cell>
          <cell r="O1442" t="str">
            <v>LY</v>
          </cell>
          <cell r="P1442">
            <v>3</v>
          </cell>
          <cell r="U1442" t="str">
            <v>W5074WH</v>
          </cell>
          <cell r="V1442" t="str">
            <v>WAYSCRAP</v>
          </cell>
          <cell r="X1442" t="str">
            <v>A</v>
          </cell>
        </row>
        <row r="1443">
          <cell r="A1443" t="str">
            <v>W5074WH1397</v>
          </cell>
          <cell r="B1443" t="str">
            <v>37 GSM 55" WHITE SMS</v>
          </cell>
          <cell r="E1443" t="str">
            <v>SMS</v>
          </cell>
          <cell r="F1443" t="str">
            <v>15/7/15</v>
          </cell>
          <cell r="G1443" t="str">
            <v>WHITE</v>
          </cell>
          <cell r="I1443">
            <v>1.0911999999999999</v>
          </cell>
          <cell r="J1443" t="str">
            <v>OSY</v>
          </cell>
          <cell r="K1443">
            <v>55</v>
          </cell>
          <cell r="L1443" t="str">
            <v>IN</v>
          </cell>
          <cell r="O1443" t="str">
            <v>LY</v>
          </cell>
          <cell r="U1443" t="str">
            <v>W5074WH</v>
          </cell>
          <cell r="V1443" t="str">
            <v>WAYSCRAP</v>
          </cell>
          <cell r="X1443" t="str">
            <v>C</v>
          </cell>
        </row>
        <row r="1444">
          <cell r="A1444" t="str">
            <v>W5074WH2685</v>
          </cell>
          <cell r="B1444" t="str">
            <v>37 GSM 105.7" WHITE SMS</v>
          </cell>
          <cell r="D1444" t="str">
            <v>GCAS 10045145</v>
          </cell>
          <cell r="E1444" t="str">
            <v>SMS</v>
          </cell>
          <cell r="F1444" t="str">
            <v>15 / 7 / 15</v>
          </cell>
          <cell r="G1444" t="str">
            <v>White</v>
          </cell>
          <cell r="I1444">
            <v>1.091242</v>
          </cell>
          <cell r="J1444" t="str">
            <v>OSY</v>
          </cell>
          <cell r="K1444">
            <v>105.7</v>
          </cell>
          <cell r="L1444" t="str">
            <v>IN</v>
          </cell>
          <cell r="O1444" t="str">
            <v>LY</v>
          </cell>
          <cell r="P1444">
            <v>1</v>
          </cell>
          <cell r="U1444" t="str">
            <v>W5074WH</v>
          </cell>
          <cell r="V1444" t="str">
            <v>WAYSCRAP</v>
          </cell>
          <cell r="X1444" t="str">
            <v>A</v>
          </cell>
        </row>
        <row r="1445">
          <cell r="A1445" t="str">
            <v>W5074WH2719</v>
          </cell>
          <cell r="B1445" t="str">
            <v>37 GSM 107" WHITE SMS</v>
          </cell>
          <cell r="D1445" t="str">
            <v>GCAS 10045192</v>
          </cell>
          <cell r="E1445" t="str">
            <v>SMS</v>
          </cell>
          <cell r="F1445" t="str">
            <v>15 / 7 / 15</v>
          </cell>
          <cell r="G1445" t="str">
            <v>WHITE</v>
          </cell>
          <cell r="I1445">
            <v>1.091242</v>
          </cell>
          <cell r="J1445" t="str">
            <v>OSY</v>
          </cell>
          <cell r="K1445">
            <v>107.04724400000001</v>
          </cell>
          <cell r="L1445" t="str">
            <v>IN</v>
          </cell>
          <cell r="O1445" t="str">
            <v>LY</v>
          </cell>
          <cell r="P1445">
            <v>1</v>
          </cell>
          <cell r="U1445" t="str">
            <v>W5074WH</v>
          </cell>
          <cell r="V1445" t="str">
            <v>WAYSCRAP</v>
          </cell>
          <cell r="X1445" t="str">
            <v>A</v>
          </cell>
        </row>
        <row r="1446">
          <cell r="A1446" t="str">
            <v>W5085WH2096</v>
          </cell>
          <cell r="B1446" t="str">
            <v>1.25 OSY 82.5" WHITE SMS</v>
          </cell>
          <cell r="E1446" t="str">
            <v>SMS</v>
          </cell>
          <cell r="F1446" t="str">
            <v>16.8/8.4/16.8</v>
          </cell>
          <cell r="G1446" t="str">
            <v>WHITE</v>
          </cell>
          <cell r="I1446">
            <v>1.25</v>
          </cell>
          <cell r="J1446" t="str">
            <v>OSY</v>
          </cell>
          <cell r="K1446">
            <v>82.5</v>
          </cell>
          <cell r="L1446" t="str">
            <v>IN</v>
          </cell>
          <cell r="O1446" t="str">
            <v>LY</v>
          </cell>
          <cell r="U1446" t="str">
            <v>W5085WH</v>
          </cell>
          <cell r="V1446" t="str">
            <v>WAYSCRAP</v>
          </cell>
          <cell r="X1446" t="str">
            <v>C</v>
          </cell>
        </row>
        <row r="1447">
          <cell r="A1447" t="str">
            <v>W5086WC1390</v>
          </cell>
          <cell r="B1447" t="str">
            <v>43 GSM 1390 MM WHITE SMMS</v>
          </cell>
          <cell r="C1447" t="str">
            <v>W5086WC</v>
          </cell>
          <cell r="E1447" t="str">
            <v>SMS</v>
          </cell>
          <cell r="F1447" t="str">
            <v>15.5/6/6/15.5</v>
          </cell>
          <cell r="G1447" t="str">
            <v>WHITE</v>
          </cell>
          <cell r="I1447">
            <v>1.2682</v>
          </cell>
          <cell r="J1447" t="str">
            <v>OSY</v>
          </cell>
          <cell r="K1447">
            <v>54.724400000000003</v>
          </cell>
          <cell r="L1447" t="str">
            <v>IN</v>
          </cell>
          <cell r="O1447" t="str">
            <v>LY</v>
          </cell>
          <cell r="P1447">
            <v>1</v>
          </cell>
          <cell r="U1447" t="str">
            <v>W5086WC</v>
          </cell>
          <cell r="V1447" t="str">
            <v>WAYSCRAP</v>
          </cell>
          <cell r="X1447" t="str">
            <v>B</v>
          </cell>
        </row>
        <row r="1448">
          <cell r="A1448" t="str">
            <v>W5086WC2700</v>
          </cell>
          <cell r="B1448" t="str">
            <v>43 GSM 2700 MM WHITE SMMS</v>
          </cell>
          <cell r="C1448" t="str">
            <v>W5086WC</v>
          </cell>
          <cell r="E1448" t="str">
            <v>SMS</v>
          </cell>
          <cell r="F1448" t="str">
            <v>15.5/6/6/15.5</v>
          </cell>
          <cell r="G1448" t="str">
            <v>WHITE</v>
          </cell>
          <cell r="I1448">
            <v>1.2682</v>
          </cell>
          <cell r="J1448" t="str">
            <v>OSY</v>
          </cell>
          <cell r="K1448">
            <v>106.29900000000001</v>
          </cell>
          <cell r="L1448" t="str">
            <v>IN</v>
          </cell>
          <cell r="O1448" t="str">
            <v>LY</v>
          </cell>
          <cell r="P1448">
            <v>1</v>
          </cell>
          <cell r="U1448" t="str">
            <v>W5086WC</v>
          </cell>
          <cell r="V1448" t="str">
            <v>WAYSCRAP</v>
          </cell>
          <cell r="X1448" t="str">
            <v>B</v>
          </cell>
        </row>
        <row r="1449">
          <cell r="A1449" t="str">
            <v>W508AWU1580</v>
          </cell>
          <cell r="B1449" t="str">
            <v>54 GSM 1580 MM WHITE SMS LC</v>
          </cell>
          <cell r="C1449" t="str">
            <v>W508AWU</v>
          </cell>
          <cell r="E1449" t="str">
            <v>SMS</v>
          </cell>
          <cell r="F1449" t="str">
            <v>21 / 6 / 6 / 21</v>
          </cell>
          <cell r="G1449" t="str">
            <v>WHITE</v>
          </cell>
          <cell r="I1449">
            <v>1.5926</v>
          </cell>
          <cell r="J1449" t="str">
            <v>OSY</v>
          </cell>
          <cell r="K1449">
            <v>62.204700000000003</v>
          </cell>
          <cell r="L1449" t="str">
            <v>IN</v>
          </cell>
          <cell r="O1449" t="str">
            <v>LY</v>
          </cell>
          <cell r="P1449">
            <v>1</v>
          </cell>
          <cell r="U1449" t="str">
            <v>W508AWU</v>
          </cell>
          <cell r="V1449" t="str">
            <v>WAYSCRAP</v>
          </cell>
          <cell r="X1449" t="str">
            <v>B</v>
          </cell>
        </row>
        <row r="1450">
          <cell r="A1450" t="str">
            <v>W508AWU2480</v>
          </cell>
          <cell r="B1450" t="str">
            <v>54 GSM 2480 MM WHITE SMS LC</v>
          </cell>
          <cell r="C1450" t="str">
            <v>W508AWU</v>
          </cell>
          <cell r="E1450" t="str">
            <v>SMS</v>
          </cell>
          <cell r="F1450" t="str">
            <v>21 / 6 / 6 / 21</v>
          </cell>
          <cell r="G1450" t="str">
            <v>WHITE</v>
          </cell>
          <cell r="I1450">
            <v>1.5926</v>
          </cell>
          <cell r="J1450" t="str">
            <v>OSY</v>
          </cell>
          <cell r="K1450">
            <v>97.637799999999999</v>
          </cell>
          <cell r="L1450" t="str">
            <v>IN</v>
          </cell>
          <cell r="O1450" t="str">
            <v>LY</v>
          </cell>
          <cell r="P1450">
            <v>1</v>
          </cell>
          <cell r="U1450" t="str">
            <v>W508AWU</v>
          </cell>
          <cell r="V1450" t="str">
            <v>WAYSCRAP</v>
          </cell>
          <cell r="X1450" t="str">
            <v>B</v>
          </cell>
        </row>
        <row r="1451">
          <cell r="A1451" t="str">
            <v>W520CGA1930</v>
          </cell>
          <cell r="B1451" t="str">
            <v>60 GSM 76" GREY SMS W/ANTISTAT</v>
          </cell>
          <cell r="E1451" t="str">
            <v>SMS</v>
          </cell>
          <cell r="F1451" t="str">
            <v>20/10/10/20</v>
          </cell>
          <cell r="G1451" t="str">
            <v>GREY</v>
          </cell>
          <cell r="H1451" t="str">
            <v>ANTISTATIC</v>
          </cell>
          <cell r="I1451">
            <v>1.7695799999999999</v>
          </cell>
          <cell r="J1451" t="str">
            <v>OSY</v>
          </cell>
          <cell r="K1451">
            <v>76</v>
          </cell>
          <cell r="L1451" t="str">
            <v>IN</v>
          </cell>
          <cell r="O1451" t="str">
            <v>LY</v>
          </cell>
          <cell r="P1451">
            <v>1</v>
          </cell>
          <cell r="U1451" t="str">
            <v>W520CGA</v>
          </cell>
          <cell r="V1451" t="str">
            <v>WAYSCRAP</v>
          </cell>
          <cell r="X1451" t="str">
            <v>B</v>
          </cell>
        </row>
        <row r="1452">
          <cell r="A1452" t="str">
            <v>W5266TS1540</v>
          </cell>
          <cell r="B1452" t="str">
            <v>(INACTIVE) 33 GSM 1540 MM SMS TRANSITION MATERIAL</v>
          </cell>
          <cell r="E1452" t="str">
            <v>SMS</v>
          </cell>
          <cell r="F1452" t="str">
            <v>12.5/4/4/12.5</v>
          </cell>
          <cell r="I1452">
            <v>0.97330000000000005</v>
          </cell>
          <cell r="J1452" t="str">
            <v>OSY</v>
          </cell>
          <cell r="K1452">
            <v>60.63</v>
          </cell>
          <cell r="L1452" t="str">
            <v>IN</v>
          </cell>
          <cell r="O1452" t="str">
            <v>LY</v>
          </cell>
          <cell r="U1452" t="str">
            <v>W5266TS</v>
          </cell>
          <cell r="V1452" t="str">
            <v>WAYSCRAP</v>
          </cell>
          <cell r="X1452" t="str">
            <v>B</v>
          </cell>
        </row>
        <row r="1453">
          <cell r="A1453" t="str">
            <v>W5266TS2510</v>
          </cell>
          <cell r="B1453" t="str">
            <v>33 GSM 2510 MM SMS TRANSITION MATERIAL</v>
          </cell>
          <cell r="E1453" t="str">
            <v>SMS</v>
          </cell>
          <cell r="F1453" t="str">
            <v>12.5/4/4/12.5</v>
          </cell>
          <cell r="I1453">
            <v>0.97330000000000005</v>
          </cell>
          <cell r="J1453" t="str">
            <v>OSY</v>
          </cell>
          <cell r="K1453">
            <v>98.818899999999999</v>
          </cell>
          <cell r="L1453" t="str">
            <v>IN</v>
          </cell>
          <cell r="O1453" t="str">
            <v>LY</v>
          </cell>
          <cell r="U1453" t="str">
            <v>W5266TS</v>
          </cell>
          <cell r="V1453" t="str">
            <v>WAYSCRAP</v>
          </cell>
          <cell r="X1453" t="str">
            <v>B</v>
          </cell>
        </row>
        <row r="1454">
          <cell r="A1454" t="str">
            <v>W5266YC1540</v>
          </cell>
          <cell r="B1454" t="str">
            <v>33 GSM 1540 MM YELLOW SMS</v>
          </cell>
          <cell r="C1454" t="str">
            <v>W5266YC</v>
          </cell>
          <cell r="E1454" t="str">
            <v>SMS</v>
          </cell>
          <cell r="F1454" t="str">
            <v>12.5/4/4/12.5</v>
          </cell>
          <cell r="G1454" t="str">
            <v>YELLOW</v>
          </cell>
          <cell r="I1454">
            <v>0.97330000000000005</v>
          </cell>
          <cell r="J1454" t="str">
            <v>OSY</v>
          </cell>
          <cell r="K1454">
            <v>60.63</v>
          </cell>
          <cell r="L1454" t="str">
            <v>IN</v>
          </cell>
          <cell r="O1454" t="str">
            <v>LY</v>
          </cell>
          <cell r="U1454" t="str">
            <v>W5266YC</v>
          </cell>
          <cell r="V1454" t="str">
            <v>WAYSCRAP</v>
          </cell>
          <cell r="X1454" t="str">
            <v>B</v>
          </cell>
        </row>
        <row r="1455">
          <cell r="A1455" t="str">
            <v>W5266YC2510</v>
          </cell>
          <cell r="B1455" t="str">
            <v>33 GSM 2510 MM YELLOW SMS</v>
          </cell>
          <cell r="C1455" t="str">
            <v>W5266YC</v>
          </cell>
          <cell r="E1455" t="str">
            <v>SMS</v>
          </cell>
          <cell r="F1455" t="str">
            <v>12.5/4/4/12.5</v>
          </cell>
          <cell r="G1455" t="str">
            <v>YELLOW</v>
          </cell>
          <cell r="I1455">
            <v>0.97330000000000005</v>
          </cell>
          <cell r="J1455" t="str">
            <v>OSY</v>
          </cell>
          <cell r="K1455">
            <v>98.818899999999999</v>
          </cell>
          <cell r="L1455" t="str">
            <v>IN</v>
          </cell>
          <cell r="O1455" t="str">
            <v>LY</v>
          </cell>
          <cell r="U1455" t="str">
            <v>W5266YC</v>
          </cell>
          <cell r="V1455" t="str">
            <v>WAYSCRAP</v>
          </cell>
          <cell r="X1455" t="str">
            <v>B</v>
          </cell>
        </row>
        <row r="1456">
          <cell r="A1456" t="str">
            <v>W5270BB0800</v>
          </cell>
          <cell r="B1456" t="str">
            <v>35 GSM 800 MM BLUE SMS W/ANTISTAT</v>
          </cell>
          <cell r="C1456" t="str">
            <v>W5270BB</v>
          </cell>
          <cell r="E1456" t="str">
            <v>SMS</v>
          </cell>
          <cell r="F1456" t="str">
            <v>13/4.5/4.5/13</v>
          </cell>
          <cell r="G1456" t="str">
            <v>BLUE</v>
          </cell>
          <cell r="I1456">
            <v>1.0323</v>
          </cell>
          <cell r="J1456" t="str">
            <v>OSY</v>
          </cell>
          <cell r="K1456">
            <v>31.496099999999998</v>
          </cell>
          <cell r="L1456" t="str">
            <v>IN</v>
          </cell>
          <cell r="O1456" t="str">
            <v>LY</v>
          </cell>
          <cell r="U1456" t="str">
            <v>W5270BB</v>
          </cell>
          <cell r="V1456" t="str">
            <v>WAYSCRAP</v>
          </cell>
          <cell r="X1456" t="str">
            <v>B</v>
          </cell>
        </row>
        <row r="1457">
          <cell r="A1457" t="str">
            <v>W5270BB1000</v>
          </cell>
          <cell r="B1457" t="str">
            <v>35 GSM 1000 MM BLUE SMS W/ANTISTAT</v>
          </cell>
          <cell r="C1457" t="str">
            <v>W5270BB</v>
          </cell>
          <cell r="E1457" t="str">
            <v>SMS</v>
          </cell>
          <cell r="F1457" t="str">
            <v>13/4.5/4.5/13</v>
          </cell>
          <cell r="G1457" t="str">
            <v>BLUE</v>
          </cell>
          <cell r="I1457">
            <v>1.0323</v>
          </cell>
          <cell r="J1457" t="str">
            <v>OSY</v>
          </cell>
          <cell r="K1457">
            <v>39.370100000000001</v>
          </cell>
          <cell r="L1457" t="str">
            <v>IN</v>
          </cell>
          <cell r="O1457" t="str">
            <v>LY</v>
          </cell>
          <cell r="U1457" t="str">
            <v>W5270BB</v>
          </cell>
          <cell r="V1457" t="str">
            <v>WAYSCRAP</v>
          </cell>
          <cell r="X1457" t="str">
            <v>C</v>
          </cell>
        </row>
        <row r="1458">
          <cell r="A1458" t="str">
            <v>W5270BB1200</v>
          </cell>
          <cell r="B1458" t="str">
            <v>35 GSM 1200 MM BLUE SMS W/ANTISTAT</v>
          </cell>
          <cell r="C1458" t="str">
            <v>W5270BB</v>
          </cell>
          <cell r="E1458" t="str">
            <v>SMS</v>
          </cell>
          <cell r="F1458" t="str">
            <v>13/4.5/4.5/13</v>
          </cell>
          <cell r="G1458" t="str">
            <v>BLUE</v>
          </cell>
          <cell r="H1458" t="str">
            <v>ANTISTAT</v>
          </cell>
          <cell r="I1458">
            <v>1.0323</v>
          </cell>
          <cell r="J1458" t="str">
            <v>OSY</v>
          </cell>
          <cell r="K1458">
            <v>47.244100000000003</v>
          </cell>
          <cell r="L1458" t="str">
            <v>IN</v>
          </cell>
          <cell r="O1458" t="str">
            <v>LY</v>
          </cell>
          <cell r="U1458" t="str">
            <v>W5270BB</v>
          </cell>
          <cell r="V1458" t="str">
            <v>WAYSCRAP</v>
          </cell>
          <cell r="X1458" t="str">
            <v>B</v>
          </cell>
        </row>
        <row r="1459">
          <cell r="A1459" t="str">
            <v>W5270BB1260</v>
          </cell>
          <cell r="B1459" t="str">
            <v>35 GSM 1260 MM BLUE SMS W/ANTISTAT</v>
          </cell>
          <cell r="C1459" t="str">
            <v>W5270BB</v>
          </cell>
          <cell r="E1459" t="str">
            <v>SMS</v>
          </cell>
          <cell r="F1459" t="str">
            <v>13/4.5/4.5/13</v>
          </cell>
          <cell r="G1459" t="str">
            <v>BLUE</v>
          </cell>
          <cell r="I1459">
            <v>1.0323</v>
          </cell>
          <cell r="J1459" t="str">
            <v>OSY</v>
          </cell>
          <cell r="K1459">
            <v>49.61</v>
          </cell>
          <cell r="L1459" t="str">
            <v>IN</v>
          </cell>
          <cell r="O1459" t="str">
            <v>LY</v>
          </cell>
          <cell r="U1459" t="str">
            <v>W5270BB</v>
          </cell>
          <cell r="V1459" t="str">
            <v>WAYSCRAP</v>
          </cell>
          <cell r="X1459" t="str">
            <v>C</v>
          </cell>
        </row>
        <row r="1460">
          <cell r="A1460" t="str">
            <v>W5270BB1400</v>
          </cell>
          <cell r="B1460" t="str">
            <v>35 GSM 1400 MM BLUE SMS W/ANTISTAT</v>
          </cell>
          <cell r="C1460" t="str">
            <v>W5270BB</v>
          </cell>
          <cell r="E1460" t="str">
            <v>SMS</v>
          </cell>
          <cell r="F1460" t="str">
            <v>13/4.5/4.5/13</v>
          </cell>
          <cell r="G1460" t="str">
            <v>BLUE</v>
          </cell>
          <cell r="H1460" t="str">
            <v>ANTISTAT</v>
          </cell>
          <cell r="I1460">
            <v>1.0323</v>
          </cell>
          <cell r="J1460" t="str">
            <v>OSY</v>
          </cell>
          <cell r="K1460">
            <v>55.118099999999998</v>
          </cell>
          <cell r="L1460" t="str">
            <v>IN</v>
          </cell>
          <cell r="O1460" t="str">
            <v>LY</v>
          </cell>
          <cell r="U1460" t="str">
            <v>W5270BB</v>
          </cell>
          <cell r="V1460" t="str">
            <v>WAYSCRAP</v>
          </cell>
          <cell r="X1460" t="str">
            <v>B</v>
          </cell>
        </row>
        <row r="1461">
          <cell r="A1461" t="str">
            <v>W5270BB1500</v>
          </cell>
          <cell r="B1461" t="str">
            <v>35 GSM 1500 MM BLUE SMS W/ANTISTAT</v>
          </cell>
          <cell r="C1461" t="str">
            <v>W5270BB</v>
          </cell>
          <cell r="E1461" t="str">
            <v>SMS</v>
          </cell>
          <cell r="F1461" t="str">
            <v>13/4.5/4.5/13</v>
          </cell>
          <cell r="G1461" t="str">
            <v>BLUE</v>
          </cell>
          <cell r="H1461" t="str">
            <v>ANTISTAT</v>
          </cell>
          <cell r="I1461">
            <v>1.0323</v>
          </cell>
          <cell r="J1461" t="str">
            <v>OSY</v>
          </cell>
          <cell r="K1461">
            <v>59.055120000000002</v>
          </cell>
          <cell r="L1461" t="str">
            <v>IN</v>
          </cell>
          <cell r="O1461" t="str">
            <v>LY</v>
          </cell>
          <cell r="U1461" t="str">
            <v>W5270BB</v>
          </cell>
          <cell r="V1461" t="str">
            <v>WAYSCRAP</v>
          </cell>
          <cell r="X1461" t="str">
            <v>B</v>
          </cell>
        </row>
        <row r="1462">
          <cell r="A1462" t="str">
            <v>W5270BB1600</v>
          </cell>
          <cell r="B1462" t="str">
            <v>35 GSM 1600 MM BLUE SMS W/ANTISTAT</v>
          </cell>
          <cell r="C1462" t="str">
            <v>W5270BB</v>
          </cell>
          <cell r="E1462" t="str">
            <v>SMS</v>
          </cell>
          <cell r="F1462" t="str">
            <v>13/4.5/4.5/13</v>
          </cell>
          <cell r="G1462" t="str">
            <v>BLUE</v>
          </cell>
          <cell r="I1462">
            <v>1.0323</v>
          </cell>
          <cell r="J1462" t="str">
            <v>OSY</v>
          </cell>
          <cell r="K1462">
            <v>62.992199999999997</v>
          </cell>
          <cell r="L1462" t="str">
            <v>IN</v>
          </cell>
          <cell r="O1462" t="str">
            <v>LY</v>
          </cell>
          <cell r="U1462" t="str">
            <v>W5270BB</v>
          </cell>
          <cell r="V1462" t="str">
            <v>WAYSCRAP</v>
          </cell>
          <cell r="X1462" t="str">
            <v>B</v>
          </cell>
        </row>
        <row r="1463">
          <cell r="A1463" t="str">
            <v>W5270BB1740</v>
          </cell>
          <cell r="B1463" t="str">
            <v>35 GSM 1740 MM BLUE SMS W/ANTISTAT</v>
          </cell>
          <cell r="C1463" t="str">
            <v>W5270BB</v>
          </cell>
          <cell r="E1463" t="str">
            <v>SMS</v>
          </cell>
          <cell r="F1463" t="str">
            <v>13/4.5/4.5/13</v>
          </cell>
          <cell r="G1463" t="str">
            <v>BLUE</v>
          </cell>
          <cell r="I1463">
            <v>1.0323</v>
          </cell>
          <cell r="J1463" t="str">
            <v>OSY</v>
          </cell>
          <cell r="K1463">
            <v>68.510000000000005</v>
          </cell>
          <cell r="L1463" t="str">
            <v>IN</v>
          </cell>
          <cell r="O1463" t="str">
            <v>LY</v>
          </cell>
          <cell r="U1463" t="str">
            <v>W5270BB</v>
          </cell>
          <cell r="V1463" t="str">
            <v>WAYSCRAP</v>
          </cell>
          <cell r="X1463" t="str">
            <v>C</v>
          </cell>
        </row>
        <row r="1464">
          <cell r="A1464" t="str">
            <v>W5270BB2400</v>
          </cell>
          <cell r="B1464" t="str">
            <v>35 GSM 2400 MM BLUE SMS W/ANTISTAT</v>
          </cell>
          <cell r="C1464" t="str">
            <v>W5270BB</v>
          </cell>
          <cell r="E1464" t="str">
            <v>SMS</v>
          </cell>
          <cell r="F1464" t="str">
            <v>13/4.5/4.5/13</v>
          </cell>
          <cell r="G1464" t="str">
            <v>BLUE</v>
          </cell>
          <cell r="H1464" t="str">
            <v>ANTISTAT</v>
          </cell>
          <cell r="I1464">
            <v>1.0323</v>
          </cell>
          <cell r="J1464" t="str">
            <v>OSY</v>
          </cell>
          <cell r="K1464">
            <v>94.49</v>
          </cell>
          <cell r="L1464" t="str">
            <v>IN</v>
          </cell>
          <cell r="O1464" t="str">
            <v>LY</v>
          </cell>
          <cell r="U1464" t="str">
            <v>W5270BB</v>
          </cell>
          <cell r="V1464" t="str">
            <v>WAYSCRAP</v>
          </cell>
          <cell r="X1464" t="str">
            <v>C</v>
          </cell>
        </row>
        <row r="1465">
          <cell r="A1465" t="str">
            <v>W5270GN1580</v>
          </cell>
          <cell r="B1465" t="str">
            <v>35 GSM 1580 MM GREEN SMS</v>
          </cell>
          <cell r="C1465" t="str">
            <v>W5270BB</v>
          </cell>
          <cell r="E1465" t="str">
            <v>SMS</v>
          </cell>
          <cell r="F1465" t="str">
            <v>13/4.5/4.5/13</v>
          </cell>
          <cell r="G1465" t="str">
            <v>GREEN</v>
          </cell>
          <cell r="I1465">
            <v>1.0323</v>
          </cell>
          <cell r="J1465" t="str">
            <v>OSY</v>
          </cell>
          <cell r="K1465">
            <v>62.21</v>
          </cell>
          <cell r="L1465" t="str">
            <v>IN</v>
          </cell>
          <cell r="O1465" t="str">
            <v>LY</v>
          </cell>
          <cell r="U1465" t="str">
            <v>W5270GN</v>
          </cell>
          <cell r="V1465" t="str">
            <v>WAYSCRAP</v>
          </cell>
          <cell r="X1465" t="str">
            <v>C</v>
          </cell>
        </row>
        <row r="1466">
          <cell r="A1466" t="str">
            <v>W5270GN2000</v>
          </cell>
          <cell r="B1466" t="str">
            <v>35 GSM 2000 MM GREEN SMS</v>
          </cell>
          <cell r="C1466" t="str">
            <v>W5270BB</v>
          </cell>
          <cell r="E1466" t="str">
            <v>SMS</v>
          </cell>
          <cell r="F1466" t="str">
            <v>13/4.5/4.5/13</v>
          </cell>
          <cell r="G1466" t="str">
            <v>GREEN</v>
          </cell>
          <cell r="I1466">
            <v>1.0323</v>
          </cell>
          <cell r="J1466" t="str">
            <v>OSY</v>
          </cell>
          <cell r="K1466">
            <v>78.739999999999995</v>
          </cell>
          <cell r="L1466" t="str">
            <v>IN</v>
          </cell>
          <cell r="O1466" t="str">
            <v>LY</v>
          </cell>
          <cell r="U1466" t="str">
            <v>W5270GN</v>
          </cell>
          <cell r="V1466" t="str">
            <v>WAYSCRAP</v>
          </cell>
          <cell r="X1466" t="str">
            <v>C</v>
          </cell>
        </row>
        <row r="1467">
          <cell r="A1467" t="str">
            <v>W5270GN2380</v>
          </cell>
          <cell r="B1467" t="str">
            <v>35 GSM 2380 MM GREEN SMS</v>
          </cell>
          <cell r="C1467" t="str">
            <v>W5270BB</v>
          </cell>
          <cell r="E1467" t="str">
            <v>SMS</v>
          </cell>
          <cell r="F1467" t="str">
            <v>13/4.5/4.5/113</v>
          </cell>
          <cell r="G1467" t="str">
            <v>GREEN</v>
          </cell>
          <cell r="I1467">
            <v>1.0323</v>
          </cell>
          <cell r="J1467" t="str">
            <v>OSY</v>
          </cell>
          <cell r="K1467">
            <v>93.7</v>
          </cell>
          <cell r="L1467" t="str">
            <v>IN</v>
          </cell>
          <cell r="O1467" t="str">
            <v>LY</v>
          </cell>
          <cell r="U1467" t="str">
            <v>W5270GN</v>
          </cell>
          <cell r="V1467" t="str">
            <v>WAYSCRAP</v>
          </cell>
          <cell r="X1467" t="str">
            <v>C</v>
          </cell>
        </row>
        <row r="1468">
          <cell r="A1468" t="str">
            <v>W5270WS0900</v>
          </cell>
          <cell r="B1468" t="str">
            <v>35 GSM 900 MM WHITE SMS</v>
          </cell>
          <cell r="C1468" t="str">
            <v>W5270BB</v>
          </cell>
          <cell r="E1468" t="str">
            <v>SMS</v>
          </cell>
          <cell r="F1468" t="str">
            <v>13/4.5/4.5/13</v>
          </cell>
          <cell r="G1468" t="str">
            <v>WHITE</v>
          </cell>
          <cell r="I1468">
            <v>1.0323</v>
          </cell>
          <cell r="J1468" t="str">
            <v>OSY</v>
          </cell>
          <cell r="K1468">
            <v>35.433100000000003</v>
          </cell>
          <cell r="L1468" t="str">
            <v>IN</v>
          </cell>
          <cell r="O1468" t="str">
            <v>LY</v>
          </cell>
          <cell r="U1468" t="str">
            <v>W5270WS</v>
          </cell>
          <cell r="V1468" t="str">
            <v>WAYSCRAP</v>
          </cell>
          <cell r="X1468" t="str">
            <v>C</v>
          </cell>
        </row>
        <row r="1469">
          <cell r="A1469" t="str">
            <v>W5270WS1000</v>
          </cell>
          <cell r="B1469" t="str">
            <v>35 GSM 1000 MM WHITE SMS W/ANTISTAT</v>
          </cell>
          <cell r="C1469" t="str">
            <v>W5270BB</v>
          </cell>
          <cell r="E1469" t="str">
            <v>SMS</v>
          </cell>
          <cell r="F1469" t="str">
            <v>13/4.5/4.5/13</v>
          </cell>
          <cell r="G1469" t="str">
            <v>WHITE</v>
          </cell>
          <cell r="I1469">
            <v>1.0323</v>
          </cell>
          <cell r="J1469" t="str">
            <v>OSY</v>
          </cell>
          <cell r="K1469">
            <v>39.369999999999997</v>
          </cell>
          <cell r="L1469" t="str">
            <v>IN</v>
          </cell>
          <cell r="O1469" t="str">
            <v>LY</v>
          </cell>
          <cell r="U1469" t="str">
            <v>W5270BB</v>
          </cell>
          <cell r="V1469" t="str">
            <v>WAYSCRAP</v>
          </cell>
          <cell r="X1469" t="str">
            <v>C</v>
          </cell>
        </row>
        <row r="1470">
          <cell r="A1470" t="str">
            <v>W5270WS1550</v>
          </cell>
          <cell r="B1470" t="str">
            <v>35 GSM 1550 MM WHITE SMS</v>
          </cell>
          <cell r="C1470" t="str">
            <v>W5270BB</v>
          </cell>
          <cell r="E1470" t="str">
            <v>SMS</v>
          </cell>
          <cell r="F1470" t="str">
            <v>13/4.5/4.5/13</v>
          </cell>
          <cell r="G1470" t="str">
            <v>WHITE</v>
          </cell>
          <cell r="I1470">
            <v>1.0323</v>
          </cell>
          <cell r="J1470" t="str">
            <v>OSY</v>
          </cell>
          <cell r="K1470">
            <v>61.023699999999998</v>
          </cell>
          <cell r="L1470" t="str">
            <v>IN</v>
          </cell>
          <cell r="O1470" t="str">
            <v>LY</v>
          </cell>
          <cell r="U1470" t="str">
            <v>W5270WS</v>
          </cell>
          <cell r="V1470" t="str">
            <v>WAYSCRAP</v>
          </cell>
          <cell r="X1470" t="str">
            <v>C</v>
          </cell>
        </row>
        <row r="1471">
          <cell r="A1471" t="str">
            <v>W5270WS1600</v>
          </cell>
          <cell r="B1471" t="str">
            <v>35 GSM 1600 MM WHITE SMS</v>
          </cell>
          <cell r="C1471" t="str">
            <v>W5270BB</v>
          </cell>
          <cell r="E1471" t="str">
            <v>SMS</v>
          </cell>
          <cell r="F1471" t="str">
            <v>13/4.5/4.5/13</v>
          </cell>
          <cell r="G1471" t="str">
            <v>WHITE</v>
          </cell>
          <cell r="I1471">
            <v>1.0323</v>
          </cell>
          <cell r="J1471" t="str">
            <v>OSY</v>
          </cell>
          <cell r="K1471">
            <v>63</v>
          </cell>
          <cell r="L1471" t="str">
            <v>IN</v>
          </cell>
          <cell r="O1471" t="str">
            <v>LY</v>
          </cell>
          <cell r="U1471" t="str">
            <v>W5270WS</v>
          </cell>
          <cell r="V1471" t="str">
            <v>WAYSCRAP</v>
          </cell>
          <cell r="X1471" t="str">
            <v>C</v>
          </cell>
        </row>
        <row r="1472">
          <cell r="A1472" t="str">
            <v>W5270WS2000</v>
          </cell>
          <cell r="B1472" t="str">
            <v>35 GSM 2000 MM WHITE SMS</v>
          </cell>
          <cell r="C1472" t="str">
            <v>W5270BB</v>
          </cell>
          <cell r="E1472" t="str">
            <v>SMS</v>
          </cell>
          <cell r="F1472" t="str">
            <v>13/4.5/4.5/13</v>
          </cell>
          <cell r="G1472" t="str">
            <v>WHITE</v>
          </cell>
          <cell r="I1472">
            <v>1.0323</v>
          </cell>
          <cell r="J1472" t="str">
            <v>OSY</v>
          </cell>
          <cell r="K1472">
            <v>78.739999999999995</v>
          </cell>
          <cell r="L1472" t="str">
            <v>IN</v>
          </cell>
          <cell r="O1472" t="str">
            <v>LY</v>
          </cell>
          <cell r="U1472" t="str">
            <v>W5270WS</v>
          </cell>
          <cell r="V1472" t="str">
            <v>WAYSCRAP</v>
          </cell>
          <cell r="X1472" t="str">
            <v>C</v>
          </cell>
        </row>
        <row r="1473">
          <cell r="A1473" t="str">
            <v>W5270WS2400</v>
          </cell>
          <cell r="B1473" t="str">
            <v>35 GSM 2400 MM WHITE SMS</v>
          </cell>
          <cell r="C1473" t="str">
            <v>W5270BB</v>
          </cell>
          <cell r="E1473" t="str">
            <v>SMS</v>
          </cell>
          <cell r="F1473" t="str">
            <v>13/4.5/4.5/13</v>
          </cell>
          <cell r="G1473" t="str">
            <v>WHITE</v>
          </cell>
          <cell r="I1473">
            <v>1.0323</v>
          </cell>
          <cell r="J1473" t="str">
            <v>OSY</v>
          </cell>
          <cell r="K1473">
            <v>94.49</v>
          </cell>
          <cell r="L1473" t="str">
            <v>IN</v>
          </cell>
          <cell r="O1473" t="str">
            <v>LY</v>
          </cell>
          <cell r="U1473" t="str">
            <v>W5270WS</v>
          </cell>
          <cell r="V1473" t="str">
            <v>WAYSCRAP</v>
          </cell>
          <cell r="X1473" t="str">
            <v>C</v>
          </cell>
        </row>
        <row r="1474">
          <cell r="A1474" t="str">
            <v>W5276YC1118</v>
          </cell>
          <cell r="B1474" t="str">
            <v>38 GSM 44" YELLOW SMMS ANTISTATIC</v>
          </cell>
          <cell r="C1474" t="str">
            <v>W5276YC</v>
          </cell>
          <cell r="E1474" t="str">
            <v>SMS</v>
          </cell>
          <cell r="F1474" t="str">
            <v>14.5 / 4.5 / 4.5 / 14.5</v>
          </cell>
          <cell r="G1474" t="str">
            <v>YELLOW</v>
          </cell>
          <cell r="I1474">
            <v>1.1207</v>
          </cell>
          <cell r="J1474" t="str">
            <v>OSY</v>
          </cell>
          <cell r="K1474">
            <v>44</v>
          </cell>
          <cell r="L1474" t="str">
            <v>IN</v>
          </cell>
          <cell r="O1474" t="str">
            <v>LY</v>
          </cell>
          <cell r="P1474">
            <v>1</v>
          </cell>
          <cell r="U1474" t="str">
            <v>W5276YC</v>
          </cell>
          <cell r="V1474" t="str">
            <v>WAYSCRAP</v>
          </cell>
          <cell r="X1474" t="str">
            <v>B</v>
          </cell>
        </row>
        <row r="1475">
          <cell r="A1475" t="str">
            <v>W5276YC1397</v>
          </cell>
          <cell r="B1475" t="str">
            <v>38 GSM 55" YELLOW SMMS ANTISTATIC</v>
          </cell>
          <cell r="C1475" t="str">
            <v>W5276YC</v>
          </cell>
          <cell r="E1475" t="str">
            <v>SMS</v>
          </cell>
          <cell r="F1475" t="str">
            <v>14.5 / 4.5 / 4.5 / 14.5</v>
          </cell>
          <cell r="G1475" t="str">
            <v>YELLOW</v>
          </cell>
          <cell r="I1475">
            <v>1.1207</v>
          </cell>
          <cell r="J1475" t="str">
            <v>OSY</v>
          </cell>
          <cell r="K1475">
            <v>55</v>
          </cell>
          <cell r="L1475" t="str">
            <v>IN</v>
          </cell>
          <cell r="O1475" t="str">
            <v>LY</v>
          </cell>
          <cell r="P1475">
            <v>1</v>
          </cell>
          <cell r="U1475" t="str">
            <v>W5276YC</v>
          </cell>
          <cell r="V1475" t="str">
            <v>WAYSCRAP</v>
          </cell>
          <cell r="X1475" t="str">
            <v>B</v>
          </cell>
        </row>
        <row r="1476">
          <cell r="A1476" t="str">
            <v>W5276YC1676</v>
          </cell>
          <cell r="B1476" t="str">
            <v>38 GSM 66" YELLOW SMMS ANTISTATIC</v>
          </cell>
          <cell r="C1476" t="str">
            <v>W5276YC</v>
          </cell>
          <cell r="E1476" t="str">
            <v>SMS</v>
          </cell>
          <cell r="F1476" t="str">
            <v>14.5 / 4.5 / 4.5 / 14.5</v>
          </cell>
          <cell r="G1476" t="str">
            <v>YELLOW</v>
          </cell>
          <cell r="I1476">
            <v>1.1207</v>
          </cell>
          <cell r="J1476" t="str">
            <v>OSY</v>
          </cell>
          <cell r="K1476">
            <v>66</v>
          </cell>
          <cell r="L1476" t="str">
            <v>IN</v>
          </cell>
          <cell r="O1476" t="str">
            <v>LY</v>
          </cell>
          <cell r="P1476">
            <v>1</v>
          </cell>
          <cell r="U1476" t="str">
            <v>W5276YC</v>
          </cell>
          <cell r="V1476" t="str">
            <v>WAYSCRAP</v>
          </cell>
          <cell r="X1476" t="str">
            <v>B</v>
          </cell>
        </row>
        <row r="1477">
          <cell r="A1477" t="str">
            <v>W5290BB0700</v>
          </cell>
          <cell r="B1477" t="str">
            <v>45 GSM 700 MM BLUE SMS W/ANTISTAT</v>
          </cell>
          <cell r="C1477" t="str">
            <v>W5290BB</v>
          </cell>
          <cell r="E1477" t="str">
            <v>SMS</v>
          </cell>
          <cell r="F1477" t="str">
            <v>16.7 / 5.8 / 5.8 / 16.7</v>
          </cell>
          <cell r="G1477" t="str">
            <v>BLUE</v>
          </cell>
          <cell r="I1477">
            <v>1.3271999999999999</v>
          </cell>
          <cell r="J1477" t="str">
            <v>OSY</v>
          </cell>
          <cell r="K1477">
            <v>27.559100000000001</v>
          </cell>
          <cell r="L1477" t="str">
            <v>IN</v>
          </cell>
          <cell r="O1477" t="str">
            <v>LY</v>
          </cell>
          <cell r="P1477">
            <v>1</v>
          </cell>
          <cell r="U1477" t="str">
            <v>W5290BB</v>
          </cell>
          <cell r="V1477" t="str">
            <v>WAYSCRAP</v>
          </cell>
          <cell r="X1477" t="str">
            <v>C</v>
          </cell>
        </row>
        <row r="1478">
          <cell r="A1478" t="str">
            <v>W5290BB1000</v>
          </cell>
          <cell r="B1478" t="str">
            <v>45 GSM 1000 MM BLUE SMS W/ANTISTAT</v>
          </cell>
          <cell r="C1478" t="str">
            <v>W5290BB</v>
          </cell>
          <cell r="E1478" t="str">
            <v>SMS</v>
          </cell>
          <cell r="F1478" t="str">
            <v>16.7/5.8/5.8/16.7</v>
          </cell>
          <cell r="G1478" t="str">
            <v>BLUE</v>
          </cell>
          <cell r="I1478">
            <v>1.3271999999999999</v>
          </cell>
          <cell r="J1478" t="str">
            <v>OSY</v>
          </cell>
          <cell r="K1478">
            <v>39.370100000000001</v>
          </cell>
          <cell r="L1478" t="str">
            <v>IN</v>
          </cell>
          <cell r="O1478" t="str">
            <v>LY</v>
          </cell>
          <cell r="U1478" t="str">
            <v>W5290BB</v>
          </cell>
          <cell r="V1478" t="str">
            <v>WAYSCRAP</v>
          </cell>
          <cell r="X1478" t="str">
            <v>B</v>
          </cell>
        </row>
        <row r="1479">
          <cell r="A1479" t="str">
            <v>W5290BB1160</v>
          </cell>
          <cell r="B1479" t="str">
            <v>45 GSM 1160 MM BLUE SMS W/ANTISTAT</v>
          </cell>
          <cell r="C1479" t="str">
            <v>W5290BB</v>
          </cell>
          <cell r="E1479" t="str">
            <v>SMS</v>
          </cell>
          <cell r="F1479" t="str">
            <v>16.7/5.8/5.8/16.7</v>
          </cell>
          <cell r="G1479" t="str">
            <v>BLUE</v>
          </cell>
          <cell r="I1479">
            <v>1.3271999999999999</v>
          </cell>
          <cell r="J1479" t="str">
            <v>OSY</v>
          </cell>
          <cell r="K1479">
            <v>45.6693</v>
          </cell>
          <cell r="L1479" t="str">
            <v>IN</v>
          </cell>
          <cell r="O1479" t="str">
            <v>LY</v>
          </cell>
          <cell r="P1479">
            <v>1</v>
          </cell>
          <cell r="U1479" t="str">
            <v>W5290BB</v>
          </cell>
          <cell r="V1479" t="str">
            <v>WAYSCRAP</v>
          </cell>
          <cell r="X1479" t="str">
            <v>C</v>
          </cell>
        </row>
        <row r="1480">
          <cell r="A1480" t="str">
            <v>W5290BB1400</v>
          </cell>
          <cell r="B1480" t="str">
            <v>45 GSM 1400 MM BLUE SMS W/ANTISTAT</v>
          </cell>
          <cell r="C1480" t="str">
            <v>W5290BB</v>
          </cell>
          <cell r="E1480" t="str">
            <v>SMS</v>
          </cell>
          <cell r="F1480" t="str">
            <v>16.7/5.8/5.8/16.7</v>
          </cell>
          <cell r="G1480" t="str">
            <v>BLUE</v>
          </cell>
          <cell r="I1480">
            <v>1.3271999999999999</v>
          </cell>
          <cell r="J1480" t="str">
            <v>OSY</v>
          </cell>
          <cell r="K1480">
            <v>55.118099999999998</v>
          </cell>
          <cell r="L1480" t="str">
            <v>IN</v>
          </cell>
          <cell r="O1480" t="str">
            <v>LY</v>
          </cell>
          <cell r="P1480">
            <v>1</v>
          </cell>
          <cell r="U1480" t="str">
            <v>W5290BB</v>
          </cell>
          <cell r="V1480" t="str">
            <v>WAYSCRAP</v>
          </cell>
          <cell r="X1480" t="str">
            <v>C</v>
          </cell>
        </row>
        <row r="1481">
          <cell r="A1481" t="str">
            <v>W5290BB1440</v>
          </cell>
          <cell r="B1481" t="str">
            <v>45 GSM 1440 MM BLUE SMS W/ANTISTAT</v>
          </cell>
          <cell r="C1481" t="str">
            <v>W5290BB</v>
          </cell>
          <cell r="E1481" t="str">
            <v>SMS</v>
          </cell>
          <cell r="F1481" t="str">
            <v>16.7/5.8/5.8/16.7</v>
          </cell>
          <cell r="G1481" t="str">
            <v>BLUE</v>
          </cell>
          <cell r="I1481">
            <v>1.3271999999999999</v>
          </cell>
          <cell r="J1481" t="str">
            <v>OSY</v>
          </cell>
          <cell r="K1481">
            <v>56.692900000000002</v>
          </cell>
          <cell r="L1481" t="str">
            <v>IN</v>
          </cell>
          <cell r="O1481" t="str">
            <v>LY</v>
          </cell>
          <cell r="P1481">
            <v>1</v>
          </cell>
          <cell r="U1481" t="str">
            <v>W5290BB</v>
          </cell>
          <cell r="V1481" t="str">
            <v>WAYSCRAP</v>
          </cell>
          <cell r="X1481" t="str">
            <v>C</v>
          </cell>
        </row>
        <row r="1482">
          <cell r="A1482" t="str">
            <v>W5290BB1600</v>
          </cell>
          <cell r="B1482" t="str">
            <v>45 GSM 1600 MM BLUE SMS W/ANTISTAT</v>
          </cell>
          <cell r="C1482" t="str">
            <v>W5290BB</v>
          </cell>
          <cell r="E1482" t="str">
            <v>SMS</v>
          </cell>
          <cell r="F1482" t="str">
            <v>16./5.8/5.8/16.7</v>
          </cell>
          <cell r="G1482" t="str">
            <v>BLUE</v>
          </cell>
          <cell r="I1482">
            <v>1.3271999999999999</v>
          </cell>
          <cell r="J1482" t="str">
            <v>OSY</v>
          </cell>
          <cell r="K1482">
            <v>62.992199999999997</v>
          </cell>
          <cell r="L1482" t="str">
            <v>IN</v>
          </cell>
          <cell r="O1482" t="str">
            <v>LY</v>
          </cell>
          <cell r="U1482" t="str">
            <v>W5290BB</v>
          </cell>
          <cell r="V1482" t="str">
            <v>WAYSCRAP</v>
          </cell>
          <cell r="X1482" t="str">
            <v>C</v>
          </cell>
        </row>
        <row r="1483">
          <cell r="A1483" t="str">
            <v>W5290BB1650</v>
          </cell>
          <cell r="B1483" t="str">
            <v>45 GSM 1650 MM BLUE SMS W/ANTISTAT</v>
          </cell>
          <cell r="C1483" t="str">
            <v>W5290BB</v>
          </cell>
          <cell r="E1483" t="str">
            <v>SMS</v>
          </cell>
          <cell r="F1483" t="str">
            <v>16.7 / 5.8 / 5.8 / 16.7</v>
          </cell>
          <cell r="G1483" t="str">
            <v>BLUE</v>
          </cell>
          <cell r="I1483">
            <v>1.3271999999999999</v>
          </cell>
          <cell r="J1483" t="str">
            <v>OSY</v>
          </cell>
          <cell r="K1483">
            <v>64.960599999999999</v>
          </cell>
          <cell r="L1483" t="str">
            <v>IN</v>
          </cell>
          <cell r="O1483" t="str">
            <v>LY</v>
          </cell>
          <cell r="P1483">
            <v>1</v>
          </cell>
          <cell r="U1483" t="str">
            <v>W5290BB</v>
          </cell>
          <cell r="V1483" t="str">
            <v>WAYSCRAP</v>
          </cell>
          <cell r="X1483" t="str">
            <v>C</v>
          </cell>
        </row>
        <row r="1484">
          <cell r="A1484" t="str">
            <v>W5290BB1800</v>
          </cell>
          <cell r="B1484" t="str">
            <v>45 GSM 1800 MM BLUE SMS W/ANTISTAT</v>
          </cell>
          <cell r="C1484" t="str">
            <v>W5290BB</v>
          </cell>
          <cell r="E1484" t="str">
            <v>SMS</v>
          </cell>
          <cell r="F1484" t="str">
            <v>16.7/5.8/5.8/16.7</v>
          </cell>
          <cell r="G1484" t="str">
            <v>BLUE</v>
          </cell>
          <cell r="I1484">
            <v>1.3271999999999999</v>
          </cell>
          <cell r="J1484" t="str">
            <v>OSY</v>
          </cell>
          <cell r="K1484">
            <v>70.866200000000006</v>
          </cell>
          <cell r="L1484" t="str">
            <v>IN</v>
          </cell>
          <cell r="O1484" t="str">
            <v>LY</v>
          </cell>
          <cell r="U1484" t="str">
            <v>W5290BB</v>
          </cell>
          <cell r="V1484" t="str">
            <v>WAYSCRAP</v>
          </cell>
          <cell r="X1484" t="str">
            <v>B</v>
          </cell>
        </row>
        <row r="1485">
          <cell r="A1485" t="str">
            <v>W5330WH0381</v>
          </cell>
          <cell r="B1485" t="str">
            <v>15 GSM 381 MM TYCO PHILIC SMS</v>
          </cell>
          <cell r="C1485" t="str">
            <v>W5330</v>
          </cell>
          <cell r="E1485" t="str">
            <v>SMS</v>
          </cell>
          <cell r="F1485" t="str">
            <v>6.85/1.3/6.85</v>
          </cell>
          <cell r="G1485" t="str">
            <v>WHITE</v>
          </cell>
          <cell r="H1485" t="str">
            <v>SURFACTANT</v>
          </cell>
          <cell r="I1485">
            <v>0.44240000000000002</v>
          </cell>
          <cell r="J1485" t="str">
            <v>OSY</v>
          </cell>
          <cell r="K1485">
            <v>15</v>
          </cell>
          <cell r="L1485" t="str">
            <v>IN</v>
          </cell>
          <cell r="O1485" t="str">
            <v>LY</v>
          </cell>
          <cell r="P1485">
            <v>3</v>
          </cell>
          <cell r="U1485" t="str">
            <v>W5330WH</v>
          </cell>
          <cell r="V1485" t="str">
            <v>WAYSCRAP</v>
          </cell>
          <cell r="X1485" t="str">
            <v>B</v>
          </cell>
        </row>
        <row r="1486">
          <cell r="A1486" t="str">
            <v>W5334WH0381</v>
          </cell>
          <cell r="B1486" t="str">
            <v>17 GSM 381 MM TYCO PHILIC SMS</v>
          </cell>
          <cell r="C1486" t="str">
            <v>W5334</v>
          </cell>
          <cell r="E1486" t="str">
            <v>SMS</v>
          </cell>
          <cell r="F1486" t="str">
            <v>7.85/1.3/7.85</v>
          </cell>
          <cell r="G1486" t="str">
            <v>WHITE</v>
          </cell>
          <cell r="H1486" t="str">
            <v>SURFACTANT</v>
          </cell>
          <cell r="I1486">
            <v>0.50139999999999996</v>
          </cell>
          <cell r="J1486" t="str">
            <v>OSY</v>
          </cell>
          <cell r="K1486">
            <v>15</v>
          </cell>
          <cell r="L1486" t="str">
            <v>IN</v>
          </cell>
          <cell r="O1486" t="str">
            <v>LY</v>
          </cell>
          <cell r="P1486">
            <v>3</v>
          </cell>
          <cell r="U1486" t="str">
            <v>W5334WH</v>
          </cell>
          <cell r="V1486" t="str">
            <v>WAYSCRAP</v>
          </cell>
          <cell r="X1486" t="str">
            <v>B</v>
          </cell>
        </row>
        <row r="1487">
          <cell r="A1487" t="str">
            <v>W5530WH2921</v>
          </cell>
          <cell r="B1487" t="str">
            <v>15 GSM 115" WHITE SMS W/ UV STABILIZER</v>
          </cell>
          <cell r="E1487" t="str">
            <v>SMS</v>
          </cell>
          <cell r="F1487">
            <v>37775</v>
          </cell>
          <cell r="G1487" t="str">
            <v>WHITE</v>
          </cell>
          <cell r="I1487">
            <v>0.44240000000000002</v>
          </cell>
          <cell r="J1487" t="str">
            <v>OSY</v>
          </cell>
          <cell r="K1487">
            <v>115</v>
          </cell>
          <cell r="L1487" t="str">
            <v>IN</v>
          </cell>
          <cell r="O1487" t="str">
            <v>LY</v>
          </cell>
          <cell r="U1487" t="str">
            <v>W5530WH</v>
          </cell>
          <cell r="V1487" t="str">
            <v>WAYSCRAP</v>
          </cell>
          <cell r="X1487" t="str">
            <v>C</v>
          </cell>
        </row>
        <row r="1488">
          <cell r="A1488" t="str">
            <v>W5530WH3048</v>
          </cell>
          <cell r="B1488" t="str">
            <v>15 GSM 120" WHITE SMS W/ UV STABILIZER</v>
          </cell>
          <cell r="E1488" t="str">
            <v>SMS</v>
          </cell>
          <cell r="F1488">
            <v>38871</v>
          </cell>
          <cell r="G1488" t="str">
            <v>WHITE</v>
          </cell>
          <cell r="I1488">
            <v>0.44240000000000002</v>
          </cell>
          <cell r="J1488" t="str">
            <v>OSY</v>
          </cell>
          <cell r="K1488">
            <v>120</v>
          </cell>
          <cell r="L1488" t="str">
            <v>IN</v>
          </cell>
          <cell r="O1488" t="str">
            <v>LY</v>
          </cell>
          <cell r="U1488" t="str">
            <v>W5530WH</v>
          </cell>
          <cell r="V1488" t="str">
            <v>WAYSCRAP</v>
          </cell>
          <cell r="X1488" t="str">
            <v>C</v>
          </cell>
        </row>
        <row r="1489">
          <cell r="A1489" t="str">
            <v>W554I1Z0940</v>
          </cell>
          <cell r="B1489" t="str">
            <v>2.70 OSY 940 MM BLUE SMS</v>
          </cell>
          <cell r="C1489" t="str">
            <v>W554I1Z</v>
          </cell>
          <cell r="E1489" t="str">
            <v>SMS</v>
          </cell>
          <cell r="F1489" t="str">
            <v>36.8/18.4/36.8</v>
          </cell>
          <cell r="G1489" t="str">
            <v>BLUE</v>
          </cell>
          <cell r="H1489" t="str">
            <v>UV STABILIZED</v>
          </cell>
          <cell r="I1489">
            <v>2.7</v>
          </cell>
          <cell r="J1489" t="str">
            <v>OSY</v>
          </cell>
          <cell r="K1489">
            <v>37</v>
          </cell>
          <cell r="L1489" t="str">
            <v>IN</v>
          </cell>
          <cell r="O1489" t="str">
            <v>LY</v>
          </cell>
          <cell r="U1489" t="str">
            <v>W554I1Z</v>
          </cell>
          <cell r="V1489" t="str">
            <v>WAYSCRAP</v>
          </cell>
          <cell r="X1489" t="str">
            <v>C</v>
          </cell>
        </row>
        <row r="1490">
          <cell r="A1490" t="str">
            <v>W554I1Z1524</v>
          </cell>
          <cell r="B1490" t="str">
            <v>2.70 OSY 1524 MM BLUE SMS</v>
          </cell>
          <cell r="C1490" t="str">
            <v>W554I1Z</v>
          </cell>
          <cell r="E1490" t="str">
            <v>SMS</v>
          </cell>
          <cell r="F1490" t="str">
            <v>36.8/18.4/36.8</v>
          </cell>
          <cell r="G1490" t="str">
            <v>BLUE</v>
          </cell>
          <cell r="H1490" t="str">
            <v>UV STABILIZED</v>
          </cell>
          <cell r="I1490">
            <v>2.7</v>
          </cell>
          <cell r="J1490" t="str">
            <v>OSY</v>
          </cell>
          <cell r="K1490">
            <v>60</v>
          </cell>
          <cell r="L1490" t="str">
            <v>IN</v>
          </cell>
          <cell r="O1490" t="str">
            <v>LY</v>
          </cell>
          <cell r="P1490">
            <v>1</v>
          </cell>
          <cell r="U1490" t="str">
            <v>W554I1Z</v>
          </cell>
          <cell r="V1490" t="str">
            <v>WAYSCRAP</v>
          </cell>
          <cell r="X1490" t="str">
            <v>B</v>
          </cell>
        </row>
        <row r="1491">
          <cell r="A1491" t="str">
            <v>W5626250260</v>
          </cell>
          <cell r="B1491" t="str">
            <v>13 GSM 260 MM WHITE 120 MM ZONE SMS</v>
          </cell>
          <cell r="E1491" t="str">
            <v>SMS</v>
          </cell>
          <cell r="F1491">
            <v>38869</v>
          </cell>
          <cell r="G1491" t="str">
            <v>WHITE</v>
          </cell>
          <cell r="H1491" t="str">
            <v>SURFACTANT</v>
          </cell>
          <cell r="I1491">
            <v>0.38340000000000002</v>
          </cell>
          <cell r="J1491" t="str">
            <v>OSY</v>
          </cell>
          <cell r="K1491">
            <v>10.2362</v>
          </cell>
          <cell r="L1491" t="str">
            <v>IN</v>
          </cell>
          <cell r="O1491" t="str">
            <v>LY</v>
          </cell>
          <cell r="U1491" t="str">
            <v>W562625</v>
          </cell>
          <cell r="V1491" t="str">
            <v>WAYSCRAP</v>
          </cell>
          <cell r="X1491" t="str">
            <v>C</v>
          </cell>
        </row>
        <row r="1492">
          <cell r="A1492" t="str">
            <v>W5626250340</v>
          </cell>
          <cell r="B1492" t="str">
            <v>13 GSM 340 MM WHITE 120 MM ZONE SMS</v>
          </cell>
          <cell r="E1492" t="str">
            <v>SMS</v>
          </cell>
          <cell r="F1492">
            <v>38869</v>
          </cell>
          <cell r="G1492" t="str">
            <v>WHITE</v>
          </cell>
          <cell r="H1492" t="str">
            <v>SURFACTANT</v>
          </cell>
          <cell r="I1492">
            <v>0.38340000000000002</v>
          </cell>
          <cell r="J1492" t="str">
            <v>OSY</v>
          </cell>
          <cell r="K1492">
            <v>13.3858</v>
          </cell>
          <cell r="L1492" t="str">
            <v>IN</v>
          </cell>
          <cell r="O1492" t="str">
            <v>LY</v>
          </cell>
          <cell r="U1492" t="str">
            <v>W562625</v>
          </cell>
          <cell r="V1492" t="str">
            <v>WAYSCRAP</v>
          </cell>
          <cell r="X1492" t="str">
            <v>C</v>
          </cell>
        </row>
        <row r="1493">
          <cell r="A1493" t="str">
            <v>W5E70BB0800</v>
          </cell>
          <cell r="B1493" t="str">
            <v>35 GSM 800 MM BLUE SMS W/ALCOHOL REPELLENT</v>
          </cell>
          <cell r="C1493" t="str">
            <v>W5E70BB</v>
          </cell>
          <cell r="E1493" t="str">
            <v>SMS</v>
          </cell>
          <cell r="F1493" t="str">
            <v>13/4.5/4.5/13</v>
          </cell>
          <cell r="G1493" t="str">
            <v>BLUE</v>
          </cell>
          <cell r="I1493">
            <v>1.0323</v>
          </cell>
          <cell r="J1493" t="str">
            <v>OSY</v>
          </cell>
          <cell r="K1493">
            <v>31.5</v>
          </cell>
          <cell r="L1493" t="str">
            <v>IN</v>
          </cell>
          <cell r="O1493" t="str">
            <v>LY</v>
          </cell>
          <cell r="U1493" t="str">
            <v>W5E70BB</v>
          </cell>
          <cell r="V1493" t="str">
            <v>WAYSCRAP</v>
          </cell>
          <cell r="X1493" t="str">
            <v>C</v>
          </cell>
        </row>
        <row r="1494">
          <cell r="A1494" t="str">
            <v>W5E70BB1000</v>
          </cell>
          <cell r="B1494" t="str">
            <v>35 GSM 1000 MM MEDICAL BLUE W/ALCOHOL REPELLENT</v>
          </cell>
          <cell r="C1494" t="str">
            <v>W5E70BB</v>
          </cell>
          <cell r="E1494" t="str">
            <v>SMS</v>
          </cell>
          <cell r="F1494" t="str">
            <v>13/4.5/4.5/13</v>
          </cell>
          <cell r="G1494" t="str">
            <v>BLUE</v>
          </cell>
          <cell r="I1494">
            <v>1.0323</v>
          </cell>
          <cell r="J1494" t="str">
            <v>OSY</v>
          </cell>
          <cell r="K1494">
            <v>39.369999999999997</v>
          </cell>
          <cell r="L1494" t="str">
            <v>IN</v>
          </cell>
          <cell r="O1494" t="str">
            <v>LY</v>
          </cell>
          <cell r="P1494">
            <v>1</v>
          </cell>
          <cell r="U1494" t="str">
            <v>W5E70BB</v>
          </cell>
          <cell r="V1494" t="str">
            <v>WAYSCRAP</v>
          </cell>
          <cell r="X1494" t="str">
            <v>C</v>
          </cell>
        </row>
        <row r="1495">
          <cell r="A1495" t="str">
            <v>W5E70BB1600</v>
          </cell>
          <cell r="B1495" t="str">
            <v>35 GSM 1600 MM MEDICAL BLUE W/ALCOHOL REPELLENT</v>
          </cell>
          <cell r="C1495" t="str">
            <v>W5E70BB</v>
          </cell>
          <cell r="E1495" t="str">
            <v>SMS</v>
          </cell>
          <cell r="F1495" t="str">
            <v>13/4.5/4.5/13</v>
          </cell>
          <cell r="G1495" t="str">
            <v>BLUE</v>
          </cell>
          <cell r="I1495">
            <v>1.0323</v>
          </cell>
          <cell r="J1495" t="str">
            <v>OSY</v>
          </cell>
          <cell r="K1495">
            <v>62.992100000000001</v>
          </cell>
          <cell r="L1495" t="str">
            <v>IN</v>
          </cell>
          <cell r="O1495" t="str">
            <v>LY</v>
          </cell>
          <cell r="U1495" t="str">
            <v>W5E70BB</v>
          </cell>
          <cell r="V1495" t="str">
            <v>WAYSCRAP</v>
          </cell>
          <cell r="X1495" t="str">
            <v>C</v>
          </cell>
        </row>
        <row r="1496">
          <cell r="A1496" t="str">
            <v>W5E70GN0800</v>
          </cell>
          <cell r="B1496" t="str">
            <v>35 GSM 800 MM GREEN SMS W/ALCOHOL REPELLANT</v>
          </cell>
          <cell r="C1496" t="str">
            <v>W5E70BB</v>
          </cell>
          <cell r="E1496" t="str">
            <v>SMS</v>
          </cell>
          <cell r="F1496" t="str">
            <v>13/4.5/4.5/13</v>
          </cell>
          <cell r="G1496" t="str">
            <v>GREEN</v>
          </cell>
          <cell r="I1496">
            <v>1.0323</v>
          </cell>
          <cell r="J1496" t="str">
            <v>OSY</v>
          </cell>
          <cell r="K1496">
            <v>31.5</v>
          </cell>
          <cell r="L1496" t="str">
            <v>IN</v>
          </cell>
          <cell r="O1496" t="str">
            <v>LY</v>
          </cell>
          <cell r="U1496" t="str">
            <v>W5E70GN</v>
          </cell>
          <cell r="V1496" t="str">
            <v>WAYSCRAP</v>
          </cell>
          <cell r="X1496" t="str">
            <v>C</v>
          </cell>
        </row>
        <row r="1497">
          <cell r="A1497" t="str">
            <v>W5E70GN1600</v>
          </cell>
          <cell r="B1497" t="str">
            <v>35 GSM 1600 MM GREEN SMS W/ALCOHOL REPELLANT</v>
          </cell>
          <cell r="C1497" t="str">
            <v>W5E70BB</v>
          </cell>
          <cell r="E1497" t="str">
            <v>SMS</v>
          </cell>
          <cell r="F1497" t="str">
            <v>13/4.5/4.5/13</v>
          </cell>
          <cell r="G1497" t="str">
            <v>GREEN</v>
          </cell>
          <cell r="I1497">
            <v>1.0323</v>
          </cell>
          <cell r="J1497" t="str">
            <v>OSY</v>
          </cell>
          <cell r="K1497">
            <v>63</v>
          </cell>
          <cell r="L1497" t="str">
            <v>IN</v>
          </cell>
          <cell r="O1497" t="str">
            <v>LY</v>
          </cell>
          <cell r="U1497" t="str">
            <v>W5E70GN</v>
          </cell>
          <cell r="V1497" t="str">
            <v>WAYSCRAP</v>
          </cell>
          <cell r="X1497" t="str">
            <v>C</v>
          </cell>
        </row>
        <row r="1498">
          <cell r="A1498" t="str">
            <v>W5E70GW1580</v>
          </cell>
          <cell r="B1498" t="str">
            <v>35 GSM 1580 MM MEDICAL WHITE/GREEN W/ALCOHOL REPELLANT</v>
          </cell>
          <cell r="C1498" t="str">
            <v>W5E70BB</v>
          </cell>
          <cell r="E1498" t="str">
            <v>SMS</v>
          </cell>
          <cell r="F1498" t="str">
            <v>13/4.5/4.5/13</v>
          </cell>
          <cell r="G1498" t="str">
            <v>WHITE/GREEN</v>
          </cell>
          <cell r="I1498">
            <v>1.0323</v>
          </cell>
          <cell r="J1498" t="str">
            <v>OSY</v>
          </cell>
          <cell r="K1498">
            <v>62.21</v>
          </cell>
          <cell r="L1498" t="str">
            <v>IN</v>
          </cell>
          <cell r="O1498" t="str">
            <v>LY</v>
          </cell>
          <cell r="U1498" t="str">
            <v>W5E70GW</v>
          </cell>
          <cell r="V1498" t="str">
            <v>WAYSCRAP</v>
          </cell>
          <cell r="X1498" t="str">
            <v>C</v>
          </cell>
        </row>
        <row r="1499">
          <cell r="A1499" t="str">
            <v>W5E70GW2400</v>
          </cell>
          <cell r="B1499" t="str">
            <v>35 GSM 2400 MM MEDICAL WHITE/GREEN W/ALCOHOL REPELLANT</v>
          </cell>
          <cell r="C1499" t="str">
            <v>W5E70BB</v>
          </cell>
          <cell r="E1499" t="str">
            <v>SMS</v>
          </cell>
          <cell r="F1499" t="str">
            <v>13/4.5/4.5/13</v>
          </cell>
          <cell r="G1499" t="str">
            <v>WHITE/GREEN</v>
          </cell>
          <cell r="I1499">
            <v>1.0323</v>
          </cell>
          <cell r="J1499" t="str">
            <v>OSY</v>
          </cell>
          <cell r="K1499">
            <v>94.49</v>
          </cell>
          <cell r="L1499" t="str">
            <v>IN</v>
          </cell>
          <cell r="O1499" t="str">
            <v>LY</v>
          </cell>
          <cell r="U1499" t="str">
            <v>W5E70GW</v>
          </cell>
          <cell r="V1499" t="str">
            <v>WAYSCRAP</v>
          </cell>
          <cell r="X1499" t="str">
            <v>C</v>
          </cell>
        </row>
        <row r="1500">
          <cell r="A1500" t="str">
            <v>W5E90BB1300</v>
          </cell>
          <cell r="B1500" t="str">
            <v>45 GSM 1300 MM BLUE SMS W/ALCOHOL REPELLANT</v>
          </cell>
          <cell r="C1500" t="str">
            <v>W5E90BB</v>
          </cell>
          <cell r="E1500" t="str">
            <v>SMS</v>
          </cell>
          <cell r="F1500" t="str">
            <v>16.7/5.8/5.8/16.7</v>
          </cell>
          <cell r="G1500" t="str">
            <v>BLUE</v>
          </cell>
          <cell r="I1500">
            <v>1.3271999999999999</v>
          </cell>
          <cell r="J1500" t="str">
            <v>OSY</v>
          </cell>
          <cell r="K1500">
            <v>51.181100000000001</v>
          </cell>
          <cell r="L1500" t="str">
            <v>IN</v>
          </cell>
          <cell r="O1500" t="str">
            <v>LY</v>
          </cell>
          <cell r="U1500" t="str">
            <v>W5E90BB</v>
          </cell>
          <cell r="V1500" t="str">
            <v>WAYSCRAP</v>
          </cell>
          <cell r="X1500" t="str">
            <v>B</v>
          </cell>
        </row>
        <row r="1501">
          <cell r="A1501" t="str">
            <v>W5E90BB1450</v>
          </cell>
          <cell r="B1501" t="str">
            <v>45 GSM 1450 MM BLUE SMS W/ALCOHOL REPELLANT</v>
          </cell>
          <cell r="C1501" t="str">
            <v>W5E90BB</v>
          </cell>
          <cell r="E1501" t="str">
            <v>SMS</v>
          </cell>
          <cell r="F1501" t="str">
            <v>16.7/5.8/5.8/16.7</v>
          </cell>
          <cell r="G1501" t="str">
            <v>BLUE</v>
          </cell>
          <cell r="I1501">
            <v>1.3271999999999999</v>
          </cell>
          <cell r="J1501" t="str">
            <v>OSY</v>
          </cell>
          <cell r="K1501">
            <v>57.0867</v>
          </cell>
          <cell r="L1501" t="str">
            <v>IN</v>
          </cell>
          <cell r="O1501" t="str">
            <v>LY</v>
          </cell>
          <cell r="U1501" t="str">
            <v>W5E90BB</v>
          </cell>
          <cell r="V1501" t="str">
            <v>WAYSCRAP</v>
          </cell>
          <cell r="X1501" t="str">
            <v>B</v>
          </cell>
        </row>
        <row r="1502">
          <cell r="A1502" t="str">
            <v>W5E90BB1500</v>
          </cell>
          <cell r="B1502" t="str">
            <v>45 GSM 1500 MM SMS MEDICAL BLUE W/ALCOHOL REPELLANT</v>
          </cell>
          <cell r="C1502" t="str">
            <v>W5E90BB</v>
          </cell>
          <cell r="E1502" t="str">
            <v>SMS</v>
          </cell>
          <cell r="F1502" t="str">
            <v>16.7/5.8/5.8/16.7</v>
          </cell>
          <cell r="G1502" t="str">
            <v>BLUE</v>
          </cell>
          <cell r="I1502">
            <v>1.3271999999999999</v>
          </cell>
          <cell r="J1502" t="str">
            <v>OSY</v>
          </cell>
          <cell r="K1502">
            <v>59.055100000000003</v>
          </cell>
          <cell r="L1502" t="str">
            <v>IN</v>
          </cell>
          <cell r="O1502" t="str">
            <v>LY</v>
          </cell>
          <cell r="U1502" t="str">
            <v>W5E90BB</v>
          </cell>
          <cell r="V1502" t="str">
            <v>WAYSCRAP</v>
          </cell>
          <cell r="X1502" t="str">
            <v>C</v>
          </cell>
        </row>
        <row r="1503">
          <cell r="A1503" t="str">
            <v>W5E90BB1800</v>
          </cell>
          <cell r="B1503" t="str">
            <v>45 GSM 1800 MM BLUE SMS W/ALCOHOL REPELLANT</v>
          </cell>
          <cell r="C1503" t="str">
            <v>W5E90BB</v>
          </cell>
          <cell r="E1503" t="str">
            <v>SMS</v>
          </cell>
          <cell r="F1503" t="str">
            <v>16.7/5.8/5.8/16.7</v>
          </cell>
          <cell r="G1503" t="str">
            <v>BLUE</v>
          </cell>
          <cell r="I1503">
            <v>1.3271999999999999</v>
          </cell>
          <cell r="J1503" t="str">
            <v>OSY</v>
          </cell>
          <cell r="K1503">
            <v>70.866200000000006</v>
          </cell>
          <cell r="L1503" t="str">
            <v>IN</v>
          </cell>
          <cell r="O1503" t="str">
            <v>LY</v>
          </cell>
          <cell r="U1503" t="str">
            <v>W5E90BB</v>
          </cell>
          <cell r="V1503" t="str">
            <v>WAYSCRAP</v>
          </cell>
          <cell r="X1503" t="str">
            <v>B</v>
          </cell>
        </row>
        <row r="1504">
          <cell r="A1504" t="str">
            <v>W5E90BB2000</v>
          </cell>
          <cell r="B1504" t="str">
            <v>45 GSM 2000 MM BLUE SMS W/ALCOHOL REPELLANT</v>
          </cell>
          <cell r="C1504" t="str">
            <v>W5E90BB</v>
          </cell>
          <cell r="E1504" t="str">
            <v>SMS</v>
          </cell>
          <cell r="F1504" t="str">
            <v>16.7/5.8/5.8/16.7</v>
          </cell>
          <cell r="G1504" t="str">
            <v>BLUE</v>
          </cell>
          <cell r="I1504">
            <v>1.3271999999999999</v>
          </cell>
          <cell r="J1504" t="str">
            <v>OSY</v>
          </cell>
          <cell r="K1504">
            <v>78.739999999999995</v>
          </cell>
          <cell r="L1504" t="str">
            <v>IN</v>
          </cell>
          <cell r="O1504" t="str">
            <v>LY</v>
          </cell>
          <cell r="U1504" t="str">
            <v>W5E90BB</v>
          </cell>
          <cell r="V1504" t="str">
            <v>WAYSCRAP</v>
          </cell>
          <cell r="X1504" t="str">
            <v>C</v>
          </cell>
        </row>
        <row r="1505">
          <cell r="A1505" t="str">
            <v>W600ABL1778</v>
          </cell>
          <cell r="B1505" t="str">
            <v>50 GSM 70" BLACK SMS</v>
          </cell>
          <cell r="C1505" t="str">
            <v>W600AWH</v>
          </cell>
          <cell r="E1505" t="str">
            <v>SMS</v>
          </cell>
          <cell r="F1505" t="str">
            <v>16.7 / 8.3 / 8.3 / 16.7</v>
          </cell>
          <cell r="G1505" t="str">
            <v>BLACK</v>
          </cell>
          <cell r="I1505">
            <v>1.4746999999999999</v>
          </cell>
          <cell r="J1505" t="str">
            <v>OSY</v>
          </cell>
          <cell r="K1505">
            <v>70</v>
          </cell>
          <cell r="L1505" t="str">
            <v>IN</v>
          </cell>
          <cell r="O1505" t="str">
            <v>LY</v>
          </cell>
          <cell r="P1505">
            <v>1</v>
          </cell>
          <cell r="U1505" t="str">
            <v>W600ABL</v>
          </cell>
          <cell r="V1505" t="str">
            <v>WAYSCRAP</v>
          </cell>
          <cell r="X1505" t="str">
            <v>A</v>
          </cell>
        </row>
        <row r="1506">
          <cell r="A1506" t="str">
            <v>W600ABL2286</v>
          </cell>
          <cell r="B1506" t="str">
            <v>50 GSM 90" BLACK SMS</v>
          </cell>
          <cell r="C1506" t="str">
            <v>W600AWH</v>
          </cell>
          <cell r="E1506" t="str">
            <v>SMS</v>
          </cell>
          <cell r="F1506" t="str">
            <v>16.7 / 8.3 / 8.3 / 16.7</v>
          </cell>
          <cell r="G1506" t="str">
            <v>BLACK</v>
          </cell>
          <cell r="I1506">
            <v>1.4746999999999999</v>
          </cell>
          <cell r="J1506" t="str">
            <v>OSY</v>
          </cell>
          <cell r="K1506">
            <v>90</v>
          </cell>
          <cell r="L1506" t="str">
            <v>IN</v>
          </cell>
          <cell r="O1506" t="str">
            <v>LY</v>
          </cell>
          <cell r="P1506">
            <v>1</v>
          </cell>
          <cell r="U1506" t="str">
            <v>W600ABL</v>
          </cell>
          <cell r="V1506" t="str">
            <v>WAYSCRAP</v>
          </cell>
          <cell r="X1506" t="str">
            <v>A</v>
          </cell>
        </row>
        <row r="1507">
          <cell r="A1507" t="str">
            <v>W600AMB1194</v>
          </cell>
          <cell r="B1507" t="str">
            <v>50 GSM 47" MEDICAL BLUE SMMS</v>
          </cell>
          <cell r="C1507" t="str">
            <v>W600AMB</v>
          </cell>
          <cell r="E1507" t="str">
            <v>SMMS</v>
          </cell>
          <cell r="F1507" t="str">
            <v>16.66 / 8.33 / 8.33 / 16.66</v>
          </cell>
          <cell r="G1507" t="str">
            <v>MEDICAL BLUE</v>
          </cell>
          <cell r="I1507">
            <v>1.4746999999999999</v>
          </cell>
          <cell r="J1507" t="str">
            <v>OSY</v>
          </cell>
          <cell r="K1507">
            <v>47</v>
          </cell>
          <cell r="L1507" t="str">
            <v>IN</v>
          </cell>
          <cell r="O1507" t="str">
            <v>LY</v>
          </cell>
          <cell r="P1507">
            <v>1</v>
          </cell>
          <cell r="V1507" t="str">
            <v>WAYSCRAP</v>
          </cell>
          <cell r="X1507" t="str">
            <v>B</v>
          </cell>
        </row>
        <row r="1508">
          <cell r="A1508" t="str">
            <v>W600AMB1397</v>
          </cell>
          <cell r="B1508" t="str">
            <v>50 GSM 55" MEDICAL BLUE SMMS</v>
          </cell>
          <cell r="C1508" t="str">
            <v>W600AMB</v>
          </cell>
          <cell r="E1508" t="str">
            <v>SMMS</v>
          </cell>
          <cell r="F1508" t="str">
            <v>16.66 / 8.33 / 8.33 / 16.66</v>
          </cell>
          <cell r="G1508" t="str">
            <v>MEDICAL BLUE</v>
          </cell>
          <cell r="I1508">
            <v>1.4746999999999999</v>
          </cell>
          <cell r="J1508" t="str">
            <v>OSY</v>
          </cell>
          <cell r="K1508">
            <v>55</v>
          </cell>
          <cell r="L1508" t="str">
            <v>IN</v>
          </cell>
          <cell r="O1508" t="str">
            <v>LY</v>
          </cell>
          <cell r="P1508">
            <v>1</v>
          </cell>
          <cell r="U1508" t="str">
            <v>W600AMB</v>
          </cell>
          <cell r="V1508" t="str">
            <v>WAYSCRAP</v>
          </cell>
          <cell r="X1508" t="str">
            <v>B</v>
          </cell>
        </row>
        <row r="1509">
          <cell r="A1509" t="str">
            <v>W600AMB1600</v>
          </cell>
          <cell r="B1509" t="str">
            <v>50 GSM 63" MEDICAL BLUE SMMS</v>
          </cell>
          <cell r="C1509" t="str">
            <v>W600AMB</v>
          </cell>
          <cell r="E1509" t="str">
            <v>SMMS</v>
          </cell>
          <cell r="F1509" t="str">
            <v>16.66 / 8.33 / 8.33 / 16.66</v>
          </cell>
          <cell r="G1509" t="str">
            <v>MEDICAL BLUE</v>
          </cell>
          <cell r="I1509">
            <v>1.4746999999999999</v>
          </cell>
          <cell r="J1509" t="str">
            <v>OSY</v>
          </cell>
          <cell r="K1509">
            <v>63</v>
          </cell>
          <cell r="L1509" t="str">
            <v>IN</v>
          </cell>
          <cell r="O1509" t="str">
            <v>LY</v>
          </cell>
          <cell r="P1509">
            <v>1</v>
          </cell>
          <cell r="U1509" t="str">
            <v>W600AMB</v>
          </cell>
          <cell r="V1509" t="str">
            <v>WAYSCRAP</v>
          </cell>
          <cell r="X1509" t="str">
            <v>B</v>
          </cell>
        </row>
        <row r="1510">
          <cell r="A1510" t="str">
            <v>W600AWH0991</v>
          </cell>
          <cell r="B1510" t="str">
            <v>50 GSM 39" WHITE SMS</v>
          </cell>
          <cell r="C1510" t="str">
            <v>W600AWH</v>
          </cell>
          <cell r="E1510" t="str">
            <v>SMS</v>
          </cell>
          <cell r="F1510" t="str">
            <v>16.67 / 8.33 / 8.33 / 16.67</v>
          </cell>
          <cell r="G1510" t="str">
            <v>WHITE</v>
          </cell>
          <cell r="I1510">
            <v>1.4746999999999999</v>
          </cell>
          <cell r="J1510" t="str">
            <v>OSY</v>
          </cell>
          <cell r="K1510">
            <v>39</v>
          </cell>
          <cell r="L1510" t="str">
            <v>IN</v>
          </cell>
          <cell r="O1510" t="str">
            <v>LY</v>
          </cell>
          <cell r="P1510">
            <v>1</v>
          </cell>
          <cell r="U1510" t="str">
            <v>W600AWH</v>
          </cell>
          <cell r="V1510" t="str">
            <v>WAYSCRAP</v>
          </cell>
          <cell r="X1510" t="str">
            <v>A</v>
          </cell>
        </row>
        <row r="1511">
          <cell r="A1511" t="str">
            <v>W600AWH1194</v>
          </cell>
          <cell r="B1511" t="str">
            <v>50 GSM 47" WHITE SMMS</v>
          </cell>
          <cell r="C1511" t="str">
            <v>W600AWH</v>
          </cell>
          <cell r="E1511" t="str">
            <v>SMMS</v>
          </cell>
          <cell r="F1511" t="str">
            <v>16.67 / 8.33 / 8.33 / 16.67</v>
          </cell>
          <cell r="G1511" t="str">
            <v>WHITE</v>
          </cell>
          <cell r="I1511">
            <v>1.4746999999999999</v>
          </cell>
          <cell r="J1511" t="str">
            <v>OSY</v>
          </cell>
          <cell r="K1511">
            <v>47</v>
          </cell>
          <cell r="L1511" t="str">
            <v>IN</v>
          </cell>
          <cell r="O1511" t="str">
            <v>LY</v>
          </cell>
          <cell r="P1511">
            <v>1</v>
          </cell>
          <cell r="U1511" t="str">
            <v>W600AWH</v>
          </cell>
          <cell r="V1511" t="str">
            <v>WAYSCRAP</v>
          </cell>
          <cell r="X1511" t="str">
            <v>A</v>
          </cell>
        </row>
        <row r="1512">
          <cell r="A1512" t="str">
            <v>W600AWH1397</v>
          </cell>
          <cell r="B1512" t="str">
            <v>50 GSM 55" WHITE SMMS</v>
          </cell>
          <cell r="C1512" t="str">
            <v>W600AWH</v>
          </cell>
          <cell r="E1512" t="str">
            <v>SMMS</v>
          </cell>
          <cell r="F1512" t="str">
            <v>16.67 / 8.33 / 8.33 / 16.67</v>
          </cell>
          <cell r="G1512" t="str">
            <v>WHITE</v>
          </cell>
          <cell r="I1512">
            <v>1.4746999999999999</v>
          </cell>
          <cell r="J1512" t="str">
            <v>OSY</v>
          </cell>
          <cell r="K1512">
            <v>55</v>
          </cell>
          <cell r="L1512" t="str">
            <v>IN</v>
          </cell>
          <cell r="O1512" t="str">
            <v>LY</v>
          </cell>
          <cell r="P1512">
            <v>1</v>
          </cell>
          <cell r="U1512" t="str">
            <v>W600AWH</v>
          </cell>
          <cell r="V1512" t="str">
            <v>WAYSCRAP</v>
          </cell>
          <cell r="X1512" t="str">
            <v>A</v>
          </cell>
        </row>
        <row r="1513">
          <cell r="A1513" t="str">
            <v>W600AWH1600</v>
          </cell>
          <cell r="B1513" t="str">
            <v>50 GSM 63" WHITE SMMS</v>
          </cell>
          <cell r="C1513" t="str">
            <v>W600AWH</v>
          </cell>
          <cell r="E1513" t="str">
            <v>SMMS</v>
          </cell>
          <cell r="F1513" t="str">
            <v>16.67 / 8.33 / 8.33 / 16.67</v>
          </cell>
          <cell r="G1513" t="str">
            <v>WHITE</v>
          </cell>
          <cell r="I1513">
            <v>1.4746999999999999</v>
          </cell>
          <cell r="J1513" t="str">
            <v>OSY</v>
          </cell>
          <cell r="K1513">
            <v>63</v>
          </cell>
          <cell r="L1513" t="str">
            <v>IN</v>
          </cell>
          <cell r="O1513" t="str">
            <v>LY</v>
          </cell>
          <cell r="P1513">
            <v>1</v>
          </cell>
          <cell r="U1513" t="str">
            <v>W600AWH</v>
          </cell>
          <cell r="V1513" t="str">
            <v>WAYSCRAP</v>
          </cell>
          <cell r="X1513" t="str">
            <v>A</v>
          </cell>
        </row>
        <row r="1514">
          <cell r="A1514" t="str">
            <v>W600AWH1651</v>
          </cell>
          <cell r="B1514" t="str">
            <v>50 GSM 65" WHITE SMMS</v>
          </cell>
          <cell r="C1514" t="str">
            <v>W600AWH</v>
          </cell>
          <cell r="E1514" t="str">
            <v>SMMS</v>
          </cell>
          <cell r="F1514" t="str">
            <v>16.67 / 8.33 / 8.33 / 16.67</v>
          </cell>
          <cell r="G1514" t="str">
            <v>WHITE</v>
          </cell>
          <cell r="I1514">
            <v>1.4746999999999999</v>
          </cell>
          <cell r="J1514" t="str">
            <v>OSY</v>
          </cell>
          <cell r="K1514">
            <v>65</v>
          </cell>
          <cell r="L1514" t="str">
            <v>IN</v>
          </cell>
          <cell r="O1514" t="str">
            <v>LY</v>
          </cell>
          <cell r="P1514">
            <v>1</v>
          </cell>
          <cell r="U1514" t="str">
            <v>W600AWH</v>
          </cell>
          <cell r="V1514" t="str">
            <v>WAYSCRAP</v>
          </cell>
          <cell r="X1514" t="str">
            <v>A</v>
          </cell>
        </row>
        <row r="1515">
          <cell r="A1515" t="str">
            <v>W600AWH1778</v>
          </cell>
          <cell r="B1515" t="str">
            <v>50 GSM 70" WHITE SMS</v>
          </cell>
          <cell r="C1515" t="str">
            <v>W600AWH</v>
          </cell>
          <cell r="E1515" t="str">
            <v>SMS</v>
          </cell>
          <cell r="F1515" t="str">
            <v>16.7 / 8.3 / 8.3 / 16.7</v>
          </cell>
          <cell r="G1515" t="str">
            <v>WHITE</v>
          </cell>
          <cell r="I1515">
            <v>1.4746999999999999</v>
          </cell>
          <cell r="J1515" t="str">
            <v>OSY</v>
          </cell>
          <cell r="K1515">
            <v>70</v>
          </cell>
          <cell r="L1515" t="str">
            <v>IN</v>
          </cell>
          <cell r="O1515" t="str">
            <v>LY</v>
          </cell>
          <cell r="P1515">
            <v>1</v>
          </cell>
          <cell r="U1515" t="str">
            <v>W600AWH</v>
          </cell>
          <cell r="V1515" t="str">
            <v>WAYSCRAP</v>
          </cell>
          <cell r="X1515" t="str">
            <v>A</v>
          </cell>
        </row>
        <row r="1516">
          <cell r="A1516" t="str">
            <v>W600AWH1981</v>
          </cell>
          <cell r="B1516" t="str">
            <v>50 GSM 78" WHITE SMMS</v>
          </cell>
          <cell r="C1516" t="str">
            <v>W600AWH</v>
          </cell>
          <cell r="E1516" t="str">
            <v>SMMS</v>
          </cell>
          <cell r="F1516" t="str">
            <v>16.67 / 8.33 / 8.33 / 16.67</v>
          </cell>
          <cell r="G1516" t="str">
            <v>WHITE</v>
          </cell>
          <cell r="I1516">
            <v>1.4746999999999999</v>
          </cell>
          <cell r="J1516" t="str">
            <v>OSY</v>
          </cell>
          <cell r="K1516">
            <v>78</v>
          </cell>
          <cell r="L1516" t="str">
            <v>IN</v>
          </cell>
          <cell r="O1516" t="str">
            <v>LY</v>
          </cell>
          <cell r="P1516">
            <v>1</v>
          </cell>
          <cell r="U1516" t="str">
            <v>W600AWH</v>
          </cell>
          <cell r="V1516" t="str">
            <v>WAYSCRAP</v>
          </cell>
          <cell r="X1516" t="str">
            <v>A</v>
          </cell>
        </row>
        <row r="1517">
          <cell r="A1517" t="str">
            <v>W600AWH1994</v>
          </cell>
          <cell r="B1517" t="str">
            <v>50 GSM 78.5" WHITE SMS</v>
          </cell>
          <cell r="C1517" t="str">
            <v>W600AWH</v>
          </cell>
          <cell r="E1517" t="str">
            <v>SMS</v>
          </cell>
          <cell r="F1517" t="str">
            <v>16.67 / 8.33 / 8.33 / 16.67</v>
          </cell>
          <cell r="G1517" t="str">
            <v>WHITE</v>
          </cell>
          <cell r="I1517">
            <v>1.4746999999999999</v>
          </cell>
          <cell r="J1517" t="str">
            <v>OSY</v>
          </cell>
          <cell r="K1517">
            <v>78.5</v>
          </cell>
          <cell r="L1517" t="str">
            <v>IN</v>
          </cell>
          <cell r="O1517" t="str">
            <v>LY</v>
          </cell>
          <cell r="P1517">
            <v>1</v>
          </cell>
          <cell r="U1517" t="str">
            <v>W600AWH</v>
          </cell>
          <cell r="V1517" t="str">
            <v>WAYSCRAP</v>
          </cell>
          <cell r="X1517" t="str">
            <v>A</v>
          </cell>
        </row>
        <row r="1518">
          <cell r="A1518" t="str">
            <v>W600AWH2083</v>
          </cell>
          <cell r="B1518" t="str">
            <v>50 GSM 82" WHITE SMMS</v>
          </cell>
          <cell r="C1518" t="str">
            <v>W600AWH</v>
          </cell>
          <cell r="E1518" t="str">
            <v>SMMS</v>
          </cell>
          <cell r="F1518" t="str">
            <v>16.67 / 8.33 / 8.33 / 16.67</v>
          </cell>
          <cell r="G1518" t="str">
            <v>WHITE</v>
          </cell>
          <cell r="I1518">
            <v>1.4746999999999999</v>
          </cell>
          <cell r="J1518" t="str">
            <v>OSY</v>
          </cell>
          <cell r="K1518">
            <v>82</v>
          </cell>
          <cell r="L1518" t="str">
            <v>IN</v>
          </cell>
          <cell r="O1518" t="str">
            <v>LY</v>
          </cell>
          <cell r="P1518">
            <v>1</v>
          </cell>
          <cell r="U1518" t="str">
            <v>W600AWH</v>
          </cell>
          <cell r="V1518" t="str">
            <v>WAYSCRAP</v>
          </cell>
          <cell r="X1518" t="str">
            <v>A</v>
          </cell>
        </row>
        <row r="1519">
          <cell r="A1519" t="str">
            <v>W600AWH2096</v>
          </cell>
          <cell r="B1519" t="str">
            <v>50 GSM 82.5" WHITE SMS</v>
          </cell>
          <cell r="C1519" t="str">
            <v>W600AWH</v>
          </cell>
          <cell r="E1519" t="str">
            <v>SMS</v>
          </cell>
          <cell r="F1519" t="str">
            <v>16.7 / 8.3 / 8.3 / 16.7</v>
          </cell>
          <cell r="G1519" t="str">
            <v>WHITE</v>
          </cell>
          <cell r="I1519">
            <v>1.4746999999999999</v>
          </cell>
          <cell r="J1519" t="str">
            <v>OSY</v>
          </cell>
          <cell r="K1519">
            <v>82.5</v>
          </cell>
          <cell r="L1519" t="str">
            <v>IN</v>
          </cell>
          <cell r="O1519" t="str">
            <v>LY</v>
          </cell>
          <cell r="P1519">
            <v>1</v>
          </cell>
          <cell r="U1519" t="str">
            <v>W600AWH</v>
          </cell>
          <cell r="V1519" t="str">
            <v>WAYSCRAP</v>
          </cell>
          <cell r="X1519" t="str">
            <v>A</v>
          </cell>
        </row>
        <row r="1520">
          <cell r="A1520" t="str">
            <v>W600AWH2159</v>
          </cell>
          <cell r="B1520" t="str">
            <v>50 GSM 85" WHITE SMMS</v>
          </cell>
          <cell r="C1520" t="str">
            <v>W600AWH</v>
          </cell>
          <cell r="E1520" t="str">
            <v>SMMS</v>
          </cell>
          <cell r="F1520" t="str">
            <v>16.7 / 8.3 / 8.3 / 16.7</v>
          </cell>
          <cell r="G1520" t="str">
            <v>WHITE</v>
          </cell>
          <cell r="I1520">
            <v>1.4746999999999999</v>
          </cell>
          <cell r="J1520" t="str">
            <v>OSY</v>
          </cell>
          <cell r="K1520">
            <v>85</v>
          </cell>
          <cell r="L1520" t="str">
            <v>IN</v>
          </cell>
          <cell r="O1520" t="str">
            <v>LY</v>
          </cell>
          <cell r="P1520">
            <v>1</v>
          </cell>
          <cell r="U1520" t="str">
            <v>W600AWH</v>
          </cell>
          <cell r="V1520" t="str">
            <v>WAYSCRAP</v>
          </cell>
          <cell r="X1520" t="str">
            <v>A</v>
          </cell>
        </row>
        <row r="1521">
          <cell r="A1521" t="str">
            <v>W600AWH2210</v>
          </cell>
          <cell r="B1521" t="str">
            <v>50 GSM 87" WHITE SMMS</v>
          </cell>
          <cell r="C1521" t="str">
            <v>W600AWH</v>
          </cell>
          <cell r="E1521" t="str">
            <v>SMMS</v>
          </cell>
          <cell r="F1521" t="str">
            <v>16.67 / 8.33 / 8.33 / 16.67</v>
          </cell>
          <cell r="G1521" t="str">
            <v>White</v>
          </cell>
          <cell r="I1521">
            <v>1.4746999999999999</v>
          </cell>
          <cell r="J1521" t="str">
            <v>OSY</v>
          </cell>
          <cell r="K1521">
            <v>87</v>
          </cell>
          <cell r="L1521" t="str">
            <v>IN</v>
          </cell>
          <cell r="O1521" t="str">
            <v>LY</v>
          </cell>
          <cell r="P1521">
            <v>1</v>
          </cell>
          <cell r="U1521" t="str">
            <v>W600AWH</v>
          </cell>
          <cell r="V1521" t="str">
            <v>WAYSCRAP</v>
          </cell>
          <cell r="X1521" t="str">
            <v>A</v>
          </cell>
        </row>
        <row r="1522">
          <cell r="A1522" t="str">
            <v>W600AWH2286</v>
          </cell>
          <cell r="B1522" t="str">
            <v>50 GSM 90" WHITE SMS</v>
          </cell>
          <cell r="C1522" t="str">
            <v>W600AWH</v>
          </cell>
          <cell r="E1522" t="str">
            <v>SMS</v>
          </cell>
          <cell r="F1522" t="str">
            <v>16.7 / 8.3 / 8.3 / 16.7</v>
          </cell>
          <cell r="G1522" t="str">
            <v>WHITE</v>
          </cell>
          <cell r="I1522">
            <v>1.4746999999999999</v>
          </cell>
          <cell r="J1522" t="str">
            <v>OSY</v>
          </cell>
          <cell r="K1522">
            <v>90</v>
          </cell>
          <cell r="L1522" t="str">
            <v>IN</v>
          </cell>
          <cell r="O1522" t="str">
            <v>LY</v>
          </cell>
          <cell r="P1522">
            <v>1</v>
          </cell>
          <cell r="U1522" t="str">
            <v>W600AWH</v>
          </cell>
          <cell r="V1522" t="str">
            <v>WAYSCRAP</v>
          </cell>
          <cell r="X1522" t="str">
            <v>A</v>
          </cell>
        </row>
        <row r="1523">
          <cell r="A1523" t="str">
            <v>W600AWH3886</v>
          </cell>
          <cell r="B1523" t="str">
            <v>50 GSM 153" WHITE SMMS</v>
          </cell>
          <cell r="C1523" t="str">
            <v>W600AWH</v>
          </cell>
          <cell r="E1523" t="str">
            <v>SMMS</v>
          </cell>
          <cell r="F1523" t="str">
            <v>16.67 / 8.33 / 8.33 / 16.67</v>
          </cell>
          <cell r="G1523" t="str">
            <v>WHITE</v>
          </cell>
          <cell r="I1523">
            <v>1.4746999999999999</v>
          </cell>
          <cell r="J1523" t="str">
            <v>OSY</v>
          </cell>
          <cell r="K1523">
            <v>153</v>
          </cell>
          <cell r="L1523" t="str">
            <v>IN</v>
          </cell>
          <cell r="O1523" t="str">
            <v>LY</v>
          </cell>
          <cell r="P1523">
            <v>1</v>
          </cell>
          <cell r="U1523" t="str">
            <v>W600AWH</v>
          </cell>
          <cell r="V1523" t="str">
            <v>WAYSCRAP</v>
          </cell>
          <cell r="X1523" t="str">
            <v>A</v>
          </cell>
        </row>
        <row r="1524">
          <cell r="A1524" t="str">
            <v>W6030WH0284</v>
          </cell>
          <cell r="B1524" t="str">
            <v>15 GSM 284 MM WHITE SMMS</v>
          </cell>
          <cell r="E1524" t="str">
            <v>SMMS</v>
          </cell>
          <cell r="F1524" t="str">
            <v>6.5 / 1 / 1 / 6.5</v>
          </cell>
          <cell r="G1524" t="str">
            <v>WHITE</v>
          </cell>
          <cell r="I1524">
            <v>0.44240000000000002</v>
          </cell>
          <cell r="J1524" t="str">
            <v>OSY</v>
          </cell>
          <cell r="K1524">
            <v>11.181100000000001</v>
          </cell>
          <cell r="L1524" t="str">
            <v>IN</v>
          </cell>
          <cell r="O1524" t="str">
            <v>LY</v>
          </cell>
          <cell r="P1524">
            <v>4</v>
          </cell>
          <cell r="R1524">
            <v>12.00742801</v>
          </cell>
          <cell r="S1524">
            <v>38.589247999999998</v>
          </cell>
          <cell r="U1524" t="str">
            <v>W6030WH</v>
          </cell>
          <cell r="V1524" t="str">
            <v>WAYSCRAP</v>
          </cell>
          <cell r="X1524" t="str">
            <v>A</v>
          </cell>
        </row>
        <row r="1525">
          <cell r="A1525" t="str">
            <v>W6030WH0323</v>
          </cell>
          <cell r="B1525" t="str">
            <v>15 GSM 323 MM WHITE SMMS</v>
          </cell>
          <cell r="E1525" t="str">
            <v>SMMS</v>
          </cell>
          <cell r="F1525" t="str">
            <v>6.5 / 1 / 1 / 6.5</v>
          </cell>
          <cell r="G1525" t="str">
            <v>WHITE</v>
          </cell>
          <cell r="I1525">
            <v>0.44240000000000002</v>
          </cell>
          <cell r="J1525" t="str">
            <v>OSY</v>
          </cell>
          <cell r="K1525">
            <v>12.7165</v>
          </cell>
          <cell r="L1525" t="str">
            <v>IN</v>
          </cell>
          <cell r="O1525" t="str">
            <v>LY</v>
          </cell>
          <cell r="P1525">
            <v>3</v>
          </cell>
          <cell r="R1525">
            <v>13.65633826</v>
          </cell>
          <cell r="S1525">
            <v>38.589247999999998</v>
          </cell>
          <cell r="U1525" t="str">
            <v>W6030WH</v>
          </cell>
          <cell r="V1525" t="str">
            <v>WAYSCRAP</v>
          </cell>
          <cell r="X1525" t="str">
            <v>A</v>
          </cell>
        </row>
        <row r="1526">
          <cell r="A1526" t="str">
            <v>W6072MB0480</v>
          </cell>
          <cell r="B1526" t="str">
            <v>36 gsm 18.9" MEDICAL BLUE SMMS</v>
          </cell>
          <cell r="C1526" t="str">
            <v>W6072MB</v>
          </cell>
          <cell r="E1526" t="str">
            <v>SMMS</v>
          </cell>
          <cell r="F1526" t="str">
            <v>12 / 6 / 6 / 12</v>
          </cell>
          <cell r="G1526" t="str">
            <v>MEDICAL BLUE</v>
          </cell>
          <cell r="I1526">
            <v>1.0617000000000001</v>
          </cell>
          <cell r="J1526" t="str">
            <v>OSY</v>
          </cell>
          <cell r="K1526">
            <v>18.899999999999999</v>
          </cell>
          <cell r="L1526" t="str">
            <v>IN</v>
          </cell>
          <cell r="M1526" t="str">
            <v>40" +/- 1"</v>
          </cell>
          <cell r="O1526" t="str">
            <v>LY</v>
          </cell>
          <cell r="P1526">
            <v>2</v>
          </cell>
          <cell r="U1526" t="str">
            <v>W6072MB</v>
          </cell>
          <cell r="V1526" t="str">
            <v>WAYSCRAP</v>
          </cell>
          <cell r="X1526" t="str">
            <v>B</v>
          </cell>
        </row>
        <row r="1527">
          <cell r="A1527" t="str">
            <v>W6072MB0762</v>
          </cell>
          <cell r="B1527" t="str">
            <v>36 GSM 30" MEDICAL BLUE SMMS</v>
          </cell>
          <cell r="C1527" t="str">
            <v>W6072MB</v>
          </cell>
          <cell r="E1527" t="str">
            <v>SMMS</v>
          </cell>
          <cell r="F1527" t="str">
            <v>12/6/6/12</v>
          </cell>
          <cell r="G1527" t="str">
            <v>MEDICAL BLUE</v>
          </cell>
          <cell r="I1527">
            <v>1.0617000000000001</v>
          </cell>
          <cell r="J1527" t="str">
            <v>OSY</v>
          </cell>
          <cell r="K1527">
            <v>30</v>
          </cell>
          <cell r="L1527" t="str">
            <v>IN</v>
          </cell>
          <cell r="O1527" t="str">
            <v>LY</v>
          </cell>
          <cell r="P1527">
            <v>1</v>
          </cell>
          <cell r="U1527" t="str">
            <v>W6072MB</v>
          </cell>
          <cell r="V1527" t="str">
            <v>WAYSCRAP</v>
          </cell>
          <cell r="X1527" t="str">
            <v>B</v>
          </cell>
        </row>
        <row r="1528">
          <cell r="A1528" t="str">
            <v>W6072MB0864</v>
          </cell>
          <cell r="B1528" t="str">
            <v>36 GSM 34" MEDICAL BLUE SMMS</v>
          </cell>
          <cell r="C1528" t="str">
            <v>W6072MB</v>
          </cell>
          <cell r="E1528" t="str">
            <v>SMMS</v>
          </cell>
          <cell r="F1528" t="str">
            <v>12/6/6/12</v>
          </cell>
          <cell r="G1528" t="str">
            <v>MEDICAL BLUE</v>
          </cell>
          <cell r="I1528">
            <v>1.0617000000000001</v>
          </cell>
          <cell r="J1528" t="str">
            <v>OSY</v>
          </cell>
          <cell r="K1528">
            <v>34</v>
          </cell>
          <cell r="L1528" t="str">
            <v>IN</v>
          </cell>
          <cell r="O1528" t="str">
            <v>LY</v>
          </cell>
          <cell r="P1528">
            <v>1</v>
          </cell>
          <cell r="U1528" t="str">
            <v>W6072MB</v>
          </cell>
          <cell r="V1528" t="str">
            <v>WAYSCRAP</v>
          </cell>
          <cell r="X1528" t="str">
            <v>B</v>
          </cell>
        </row>
        <row r="1529">
          <cell r="A1529" t="str">
            <v>W6072YE0714</v>
          </cell>
          <cell r="B1529" t="str">
            <v>36 GSM 28.1" YELLOW SMMS</v>
          </cell>
          <cell r="C1529" t="str">
            <v>W6072YE</v>
          </cell>
          <cell r="E1529" t="str">
            <v>SMMS</v>
          </cell>
          <cell r="F1529" t="str">
            <v>12/6/6/12</v>
          </cell>
          <cell r="G1529" t="str">
            <v>YELLOW</v>
          </cell>
          <cell r="I1529">
            <v>1.0617000000000001</v>
          </cell>
          <cell r="J1529" t="str">
            <v>OSY</v>
          </cell>
          <cell r="K1529">
            <v>28.1</v>
          </cell>
          <cell r="L1529" t="str">
            <v>IN</v>
          </cell>
          <cell r="O1529" t="str">
            <v>LY</v>
          </cell>
          <cell r="P1529">
            <v>2</v>
          </cell>
          <cell r="U1529" t="str">
            <v>W6072YE</v>
          </cell>
          <cell r="V1529" t="str">
            <v>WAYSCRAP</v>
          </cell>
          <cell r="X1529" t="str">
            <v>B</v>
          </cell>
        </row>
        <row r="1530">
          <cell r="A1530" t="str">
            <v>W6072YE0762</v>
          </cell>
          <cell r="B1530" t="str">
            <v>36 GSM 30" YELLOW SMMS</v>
          </cell>
          <cell r="C1530" t="str">
            <v>W6072YE</v>
          </cell>
          <cell r="E1530" t="str">
            <v>SMMS</v>
          </cell>
          <cell r="F1530" t="str">
            <v>12/6/6/12</v>
          </cell>
          <cell r="G1530" t="str">
            <v>YELLOW</v>
          </cell>
          <cell r="I1530">
            <v>1.0617000000000001</v>
          </cell>
          <cell r="J1530" t="str">
            <v>OSY</v>
          </cell>
          <cell r="K1530">
            <v>30</v>
          </cell>
          <cell r="L1530" t="str">
            <v>IN</v>
          </cell>
          <cell r="O1530" t="str">
            <v>LY</v>
          </cell>
          <cell r="P1530">
            <v>1</v>
          </cell>
          <cell r="U1530" t="str">
            <v>W6072YE</v>
          </cell>
          <cell r="V1530" t="str">
            <v>WAYSCRAP</v>
          </cell>
          <cell r="X1530" t="str">
            <v>B</v>
          </cell>
        </row>
        <row r="1531">
          <cell r="A1531" t="str">
            <v>W6072YE0813</v>
          </cell>
          <cell r="B1531" t="str">
            <v>36 GSM 32" YELLOW SMMS</v>
          </cell>
          <cell r="C1531" t="str">
            <v>W6072YE</v>
          </cell>
          <cell r="E1531" t="str">
            <v>SMMS</v>
          </cell>
          <cell r="F1531" t="str">
            <v>12/6/6/12</v>
          </cell>
          <cell r="G1531" t="str">
            <v>YELLOW</v>
          </cell>
          <cell r="I1531">
            <v>1.0617000000000001</v>
          </cell>
          <cell r="J1531" t="str">
            <v>OSY</v>
          </cell>
          <cell r="K1531">
            <v>32</v>
          </cell>
          <cell r="L1531" t="str">
            <v>IN</v>
          </cell>
          <cell r="O1531" t="str">
            <v>LY</v>
          </cell>
          <cell r="P1531">
            <v>1</v>
          </cell>
          <cell r="U1531" t="str">
            <v>W6072YE</v>
          </cell>
          <cell r="V1531" t="str">
            <v>WAYSCRAP</v>
          </cell>
          <cell r="X1531" t="str">
            <v>B</v>
          </cell>
        </row>
        <row r="1532">
          <cell r="A1532" t="str">
            <v>W6072YE0864</v>
          </cell>
          <cell r="B1532" t="str">
            <v>36 GSM 34" YELLOW SMMS</v>
          </cell>
          <cell r="C1532" t="str">
            <v>W6072YE</v>
          </cell>
          <cell r="E1532" t="str">
            <v>SMMS</v>
          </cell>
          <cell r="F1532" t="str">
            <v>12/6/6/12</v>
          </cell>
          <cell r="G1532" t="str">
            <v>YELLOW</v>
          </cell>
          <cell r="I1532">
            <v>1.0617000000000001</v>
          </cell>
          <cell r="J1532" t="str">
            <v>OSY</v>
          </cell>
          <cell r="K1532">
            <v>34</v>
          </cell>
          <cell r="L1532" t="str">
            <v>IN</v>
          </cell>
          <cell r="O1532" t="str">
            <v>LY</v>
          </cell>
          <cell r="P1532">
            <v>1</v>
          </cell>
          <cell r="U1532" t="str">
            <v>W6072YE</v>
          </cell>
          <cell r="V1532" t="str">
            <v>WAYSCRAP</v>
          </cell>
          <cell r="X1532" t="str">
            <v>B</v>
          </cell>
        </row>
        <row r="1533">
          <cell r="A1533" t="str">
            <v>W620AMB1397</v>
          </cell>
          <cell r="B1533" t="str">
            <v>50 GSM 55" MEDICAL BLUE SMMS ANTISTATIC</v>
          </cell>
          <cell r="C1533" t="str">
            <v>W620AMB</v>
          </cell>
          <cell r="E1533" t="str">
            <v>SMMS</v>
          </cell>
          <cell r="F1533" t="str">
            <v>16.66 / 8.33 / 8.33 / 16.66</v>
          </cell>
          <cell r="G1533" t="str">
            <v>MEDICAL BLUE</v>
          </cell>
          <cell r="H1533" t="str">
            <v>ANTISTATIC</v>
          </cell>
          <cell r="I1533">
            <v>1.47465</v>
          </cell>
          <cell r="J1533" t="str">
            <v>OSY</v>
          </cell>
          <cell r="K1533">
            <v>55</v>
          </cell>
          <cell r="L1533" t="str">
            <v>IN</v>
          </cell>
          <cell r="O1533" t="str">
            <v>LY</v>
          </cell>
          <cell r="P1533">
            <v>1</v>
          </cell>
          <cell r="U1533" t="str">
            <v>W620AMB</v>
          </cell>
          <cell r="V1533" t="str">
            <v>WAYSCRAP</v>
          </cell>
          <cell r="X1533" t="str">
            <v>B</v>
          </cell>
        </row>
        <row r="1534">
          <cell r="A1534" t="str">
            <v>W620AMB2096</v>
          </cell>
          <cell r="B1534" t="str">
            <v>50 GSM 82.5" MEDICAL BLUE SMMS ANTISTATIC</v>
          </cell>
          <cell r="C1534" t="str">
            <v>W620AMB</v>
          </cell>
          <cell r="E1534" t="str">
            <v>SMMS</v>
          </cell>
          <cell r="F1534" t="str">
            <v>16.66/8.33/8.33/16.66</v>
          </cell>
          <cell r="G1534" t="str">
            <v>MEDICAL BLUE</v>
          </cell>
          <cell r="H1534" t="str">
            <v>ANTISTATIC</v>
          </cell>
          <cell r="I1534">
            <v>1.4746999999999999</v>
          </cell>
          <cell r="J1534" t="str">
            <v>OSY</v>
          </cell>
          <cell r="K1534">
            <v>82.5</v>
          </cell>
          <cell r="L1534" t="str">
            <v>IN</v>
          </cell>
          <cell r="O1534" t="str">
            <v>LY</v>
          </cell>
          <cell r="U1534" t="str">
            <v>W620AMB</v>
          </cell>
          <cell r="V1534" t="str">
            <v>WAYSCRAP</v>
          </cell>
          <cell r="X1534" t="str">
            <v>B</v>
          </cell>
        </row>
        <row r="1535">
          <cell r="A1535" t="str">
            <v>W620CWH1575</v>
          </cell>
          <cell r="B1535" t="str">
            <v>60 GSM 62" WHITE ANTISTATIC SMMS</v>
          </cell>
          <cell r="E1535" t="str">
            <v>SMMS</v>
          </cell>
          <cell r="F1535" t="str">
            <v>20 / 10 / 10 / 20</v>
          </cell>
          <cell r="G1535" t="str">
            <v>WHITE</v>
          </cell>
          <cell r="H1535" t="str">
            <v>ANTISTATIC</v>
          </cell>
          <cell r="I1535">
            <v>1.7695799999999999</v>
          </cell>
          <cell r="J1535" t="str">
            <v>OSY</v>
          </cell>
          <cell r="K1535">
            <v>62</v>
          </cell>
          <cell r="L1535" t="str">
            <v>IN</v>
          </cell>
          <cell r="O1535" t="str">
            <v>LY</v>
          </cell>
          <cell r="P1535">
            <v>1</v>
          </cell>
          <cell r="U1535" t="str">
            <v>W620CWH</v>
          </cell>
          <cell r="V1535" t="str">
            <v>WAYSCRAP</v>
          </cell>
          <cell r="X1535" t="str">
            <v>B</v>
          </cell>
        </row>
        <row r="1536">
          <cell r="A1536" t="str">
            <v>WASTE BALE</v>
          </cell>
          <cell r="B1536" t="str">
            <v>BALE WASTE</v>
          </cell>
        </row>
        <row r="1537">
          <cell r="A1537" t="str">
            <v>WASTE BOX</v>
          </cell>
          <cell r="B1537" t="str">
            <v>BOXED WASTE</v>
          </cell>
        </row>
        <row r="1538">
          <cell r="A1538" t="str">
            <v>WAYSCRAP</v>
          </cell>
          <cell r="B1538" t="str">
            <v>WAYNESBORO SCRAP MATERIAL</v>
          </cell>
          <cell r="E1538" t="str">
            <v>UNASSIGNED</v>
          </cell>
          <cell r="J1538" t="str">
            <v>OSY</v>
          </cell>
          <cell r="L1538" t="str">
            <v>IN</v>
          </cell>
          <cell r="O1538" t="str">
            <v>LY</v>
          </cell>
          <cell r="S1538">
            <v>38.589247999999998</v>
          </cell>
        </row>
        <row r="1539">
          <cell r="A1539" t="str">
            <v>WAYSCRAP - FDA</v>
          </cell>
          <cell r="B1539" t="str">
            <v>WAYNESBORO FDA SCRAP MATERIAL</v>
          </cell>
          <cell r="E1539" t="str">
            <v>UNASSIGNED</v>
          </cell>
          <cell r="J1539" t="str">
            <v>OSY</v>
          </cell>
          <cell r="L1539" t="str">
            <v>IN</v>
          </cell>
          <cell r="O1539" t="str">
            <v>LY</v>
          </cell>
          <cell r="S1539">
            <v>38.589247999999998</v>
          </cell>
        </row>
        <row r="1540">
          <cell r="A1540" t="str">
            <v>WAYSCRAP-ET</v>
          </cell>
          <cell r="B1540" t="str">
            <v>WAYNESBORO EDGE TRIM SCRAP</v>
          </cell>
          <cell r="E1540" t="str">
            <v>UNASSIGNED</v>
          </cell>
          <cell r="J1540" t="str">
            <v>OSY</v>
          </cell>
          <cell r="L1540" t="str">
            <v>IN</v>
          </cell>
          <cell r="O1540" t="str">
            <v>LY</v>
          </cell>
        </row>
        <row r="1541">
          <cell r="A1541" t="str">
            <v>WAYSCRAP-PE</v>
          </cell>
          <cell r="B1541" t="str">
            <v>WAYNESBORO PE SCRAP MATERIAL</v>
          </cell>
          <cell r="E1541" t="str">
            <v>UNASSIGNED</v>
          </cell>
          <cell r="J1541" t="str">
            <v>OSY</v>
          </cell>
          <cell r="L1541" t="str">
            <v>IN</v>
          </cell>
          <cell r="O1541" t="str">
            <v>LY</v>
          </cell>
          <cell r="S1541">
            <v>38.589247999999998</v>
          </cell>
        </row>
        <row r="1542">
          <cell r="A1542" t="str">
            <v>WAYSCRAPTRIAL</v>
          </cell>
          <cell r="B1542" t="str">
            <v>TRIAL SCRAP FOR WAYNESBORO</v>
          </cell>
          <cell r="E1542" t="str">
            <v>UNASSIGNED</v>
          </cell>
          <cell r="J1542" t="str">
            <v>OSY</v>
          </cell>
          <cell r="L1542" t="str">
            <v>IN</v>
          </cell>
          <cell r="O1542" t="str">
            <v>LY</v>
          </cell>
          <cell r="S1542">
            <v>38.589247999999998</v>
          </cell>
        </row>
        <row r="1543">
          <cell r="A1543" t="str">
            <v>WFGY04BUD04</v>
          </cell>
          <cell r="B1543" t="str">
            <v>14 GSM 2038 MM WHITE SB BUDGET ITEM</v>
          </cell>
          <cell r="E1543" t="str">
            <v>SPUNBOND</v>
          </cell>
          <cell r="G1543" t="str">
            <v>WHITE</v>
          </cell>
          <cell r="I1543">
            <v>0.41289999999999999</v>
          </cell>
          <cell r="J1543" t="str">
            <v>OSY</v>
          </cell>
          <cell r="K1543">
            <v>80.236199999999997</v>
          </cell>
          <cell r="L1543" t="str">
            <v>IN</v>
          </cell>
          <cell r="O1543" t="str">
            <v>LY</v>
          </cell>
          <cell r="P1543">
            <v>1</v>
          </cell>
        </row>
        <row r="1544">
          <cell r="A1544" t="str">
            <v>WFGY06BUD01</v>
          </cell>
          <cell r="B1544" t="str">
            <v>1.50 OSY 124" WHITE W/UV SB BUDGET ITEM</v>
          </cell>
          <cell r="E1544" t="str">
            <v>SPUNBOND</v>
          </cell>
          <cell r="G1544" t="str">
            <v>WHITE</v>
          </cell>
          <cell r="H1544" t="str">
            <v>UV</v>
          </cell>
          <cell r="I1544">
            <v>1.5</v>
          </cell>
          <cell r="J1544" t="str">
            <v>OSY</v>
          </cell>
          <cell r="K1544">
            <v>124</v>
          </cell>
          <cell r="L1544" t="str">
            <v>IN</v>
          </cell>
          <cell r="O1544" t="str">
            <v>LY</v>
          </cell>
          <cell r="P1544">
            <v>1</v>
          </cell>
          <cell r="V1544" t="str">
            <v>WAYSCRAP</v>
          </cell>
          <cell r="X1544" t="str">
            <v>B</v>
          </cell>
        </row>
        <row r="1545">
          <cell r="A1545" t="str">
            <v>WFGY06BUD03</v>
          </cell>
          <cell r="B1545" t="str">
            <v>0.75 OSY 124" YELLOW SB BUDGET ITEM</v>
          </cell>
          <cell r="E1545" t="str">
            <v>SPUNBOND</v>
          </cell>
          <cell r="G1545" t="str">
            <v>YELLOW</v>
          </cell>
          <cell r="I1545">
            <v>0.75</v>
          </cell>
          <cell r="J1545" t="str">
            <v>OSY</v>
          </cell>
          <cell r="K1545">
            <v>124</v>
          </cell>
          <cell r="L1545" t="str">
            <v>IN</v>
          </cell>
          <cell r="O1545" t="str">
            <v>LY</v>
          </cell>
          <cell r="P1545">
            <v>1</v>
          </cell>
          <cell r="V1545" t="str">
            <v>WAYSCRAP</v>
          </cell>
          <cell r="X1545" t="str">
            <v>A</v>
          </cell>
        </row>
        <row r="1546">
          <cell r="A1546" t="str">
            <v>WFGY06BUD04</v>
          </cell>
          <cell r="B1546" t="str">
            <v>0.75 OSY 124" TEAL SB BUDGET ITEM</v>
          </cell>
          <cell r="E1546" t="str">
            <v>SPUNBOND</v>
          </cell>
          <cell r="G1546" t="str">
            <v>TEAL</v>
          </cell>
          <cell r="I1546">
            <v>0.75</v>
          </cell>
          <cell r="J1546" t="str">
            <v>OSY</v>
          </cell>
          <cell r="K1546">
            <v>124</v>
          </cell>
          <cell r="L1546" t="str">
            <v>IN</v>
          </cell>
          <cell r="O1546" t="str">
            <v>LY</v>
          </cell>
          <cell r="P1546">
            <v>1</v>
          </cell>
          <cell r="V1546" t="str">
            <v>WAYSCRAP</v>
          </cell>
          <cell r="X1546" t="str">
            <v>A</v>
          </cell>
        </row>
        <row r="1547">
          <cell r="A1547" t="str">
            <v>WFGY06BUD05</v>
          </cell>
          <cell r="B1547" t="str">
            <v>0.75 OSY 124" PINK SB BUDGET ITEM</v>
          </cell>
          <cell r="E1547" t="str">
            <v>SPUNBOND</v>
          </cell>
          <cell r="G1547" t="str">
            <v>PINK</v>
          </cell>
          <cell r="I1547">
            <v>0.75</v>
          </cell>
          <cell r="J1547" t="str">
            <v>OSY</v>
          </cell>
          <cell r="K1547">
            <v>124</v>
          </cell>
          <cell r="L1547" t="str">
            <v>IN</v>
          </cell>
          <cell r="O1547" t="str">
            <v>LY</v>
          </cell>
          <cell r="P1547">
            <v>1</v>
          </cell>
          <cell r="V1547" t="str">
            <v>WAYSCRAP</v>
          </cell>
          <cell r="X1547" t="str">
            <v>A</v>
          </cell>
        </row>
        <row r="1548">
          <cell r="A1548" t="str">
            <v>WFGY06BUD06</v>
          </cell>
          <cell r="B1548" t="str">
            <v>1.25 OZ CHARCOAL SBPP PHILIC 124" BUDGET ITEM</v>
          </cell>
          <cell r="E1548" t="str">
            <v>SB</v>
          </cell>
          <cell r="G1548" t="str">
            <v>CHARCOAL</v>
          </cell>
          <cell r="I1548">
            <v>1.25</v>
          </cell>
          <cell r="J1548" t="str">
            <v>OSY</v>
          </cell>
          <cell r="K1548">
            <v>124</v>
          </cell>
          <cell r="L1548" t="str">
            <v>IN</v>
          </cell>
          <cell r="O1548" t="str">
            <v>LY</v>
          </cell>
          <cell r="P1548">
            <v>1</v>
          </cell>
          <cell r="V1548" t="str">
            <v>WAYSCRAP</v>
          </cell>
          <cell r="X1548" t="str">
            <v>B</v>
          </cell>
        </row>
        <row r="1549">
          <cell r="A1549" t="str">
            <v>WFGY06BUD07</v>
          </cell>
          <cell r="B1549" t="str">
            <v>2.75 OSY BLACK SB PP UNTREATED 124" BUDGET ITEM</v>
          </cell>
          <cell r="E1549" t="str">
            <v>SB</v>
          </cell>
          <cell r="G1549" t="str">
            <v>BLACK</v>
          </cell>
          <cell r="I1549">
            <v>2.75</v>
          </cell>
          <cell r="J1549" t="str">
            <v>OSY</v>
          </cell>
          <cell r="K1549">
            <v>124</v>
          </cell>
          <cell r="L1549" t="str">
            <v>IN</v>
          </cell>
          <cell r="O1549" t="str">
            <v>LY</v>
          </cell>
          <cell r="P1549">
            <v>1</v>
          </cell>
          <cell r="V1549" t="str">
            <v>WAYSCRAP</v>
          </cell>
          <cell r="X1549" t="str">
            <v>B</v>
          </cell>
        </row>
        <row r="1550">
          <cell r="A1550" t="str">
            <v>WFGY06BUD08</v>
          </cell>
          <cell r="B1550" t="str">
            <v>2.40 OSY GREY SBPP UNTREATED 124" BUDGET ITEM</v>
          </cell>
          <cell r="E1550" t="str">
            <v>SB</v>
          </cell>
          <cell r="G1550" t="str">
            <v>GREY</v>
          </cell>
          <cell r="I1550">
            <v>2.4</v>
          </cell>
          <cell r="J1550" t="str">
            <v>OSY</v>
          </cell>
          <cell r="K1550">
            <v>124</v>
          </cell>
          <cell r="L1550" t="str">
            <v>IN</v>
          </cell>
          <cell r="O1550" t="str">
            <v>LY</v>
          </cell>
          <cell r="P1550">
            <v>1</v>
          </cell>
          <cell r="V1550" t="str">
            <v>WAYSCRAP</v>
          </cell>
          <cell r="X1550" t="str">
            <v>B</v>
          </cell>
        </row>
        <row r="1551">
          <cell r="A1551" t="str">
            <v>WFGY06BUD09</v>
          </cell>
          <cell r="B1551" t="str">
            <v>0.75 OSY YELLOW SBPP 124" BUDGET ITEM</v>
          </cell>
          <cell r="G1551" t="str">
            <v>YELLOW</v>
          </cell>
          <cell r="I1551">
            <v>0.75</v>
          </cell>
          <cell r="J1551" t="str">
            <v>OSY</v>
          </cell>
          <cell r="K1551">
            <v>124</v>
          </cell>
          <cell r="L1551" t="str">
            <v>IN</v>
          </cell>
          <cell r="O1551" t="str">
            <v>LY</v>
          </cell>
          <cell r="P1551">
            <v>1</v>
          </cell>
          <cell r="V1551" t="str">
            <v>WAYSCRAP</v>
          </cell>
          <cell r="X1551" t="str">
            <v>B</v>
          </cell>
        </row>
        <row r="1552">
          <cell r="A1552" t="str">
            <v>WFGY06BUD10</v>
          </cell>
          <cell r="B1552" t="str">
            <v>0.75 OSY PINK SBPP 124" BUDGET ITEM</v>
          </cell>
          <cell r="G1552" t="str">
            <v>PINK</v>
          </cell>
          <cell r="I1552">
            <v>0.75</v>
          </cell>
          <cell r="J1552" t="str">
            <v>OSY</v>
          </cell>
          <cell r="K1552">
            <v>124</v>
          </cell>
          <cell r="L1552" t="str">
            <v>IN</v>
          </cell>
          <cell r="O1552" t="str">
            <v>LY</v>
          </cell>
          <cell r="P1552">
            <v>1</v>
          </cell>
          <cell r="V1552" t="str">
            <v>WAYSCRAP</v>
          </cell>
          <cell r="X1552" t="str">
            <v>B</v>
          </cell>
        </row>
        <row r="1553">
          <cell r="A1553" t="str">
            <v>WFGY06BUD11</v>
          </cell>
          <cell r="B1553" t="str">
            <v>0.80 OSY 124" WHITE SB BUDGET ITEM</v>
          </cell>
          <cell r="E1553" t="str">
            <v>SPUNBOND</v>
          </cell>
          <cell r="G1553" t="str">
            <v>WHITE</v>
          </cell>
          <cell r="I1553">
            <v>0.8</v>
          </cell>
          <cell r="J1553" t="str">
            <v>OSY</v>
          </cell>
          <cell r="K1553">
            <v>124</v>
          </cell>
          <cell r="L1553" t="str">
            <v>IN</v>
          </cell>
          <cell r="O1553" t="str">
            <v>LY</v>
          </cell>
          <cell r="P1553">
            <v>1</v>
          </cell>
          <cell r="V1553" t="str">
            <v>WAYSCRAP</v>
          </cell>
          <cell r="X1553" t="str">
            <v>A</v>
          </cell>
        </row>
        <row r="1554">
          <cell r="A1554" t="str">
            <v>WFGY06BUD12</v>
          </cell>
          <cell r="B1554" t="str">
            <v>2.00 OSY 124" WHITE SB BUDGET ITEM</v>
          </cell>
          <cell r="E1554" t="str">
            <v>SPUNBOND</v>
          </cell>
          <cell r="G1554" t="str">
            <v>WHITE</v>
          </cell>
          <cell r="I1554">
            <v>2</v>
          </cell>
          <cell r="J1554" t="str">
            <v>OSY</v>
          </cell>
          <cell r="K1554">
            <v>124</v>
          </cell>
          <cell r="L1554" t="str">
            <v>IN</v>
          </cell>
          <cell r="O1554" t="str">
            <v>LY</v>
          </cell>
          <cell r="P1554">
            <v>1</v>
          </cell>
          <cell r="V1554" t="str">
            <v>WAYSCRAP</v>
          </cell>
          <cell r="X1554" t="str">
            <v>B</v>
          </cell>
        </row>
        <row r="1555">
          <cell r="A1555" t="str">
            <v>WFGY06BUD13</v>
          </cell>
          <cell r="B1555" t="str">
            <v>2.25 OSY 124" WHITE SB BUDGET ITEM</v>
          </cell>
          <cell r="E1555" t="str">
            <v>SPUNBOND</v>
          </cell>
          <cell r="G1555" t="str">
            <v>WHITE</v>
          </cell>
          <cell r="I1555">
            <v>2.25</v>
          </cell>
          <cell r="J1555" t="str">
            <v>OSY</v>
          </cell>
          <cell r="K1555">
            <v>124</v>
          </cell>
          <cell r="L1555" t="str">
            <v>IN</v>
          </cell>
          <cell r="O1555" t="str">
            <v>LY</v>
          </cell>
          <cell r="P1555">
            <v>1</v>
          </cell>
          <cell r="V1555" t="str">
            <v>WAYSCRAP</v>
          </cell>
          <cell r="X1555" t="str">
            <v>B</v>
          </cell>
        </row>
        <row r="1556">
          <cell r="A1556" t="str">
            <v>WFGY06BUD14</v>
          </cell>
          <cell r="B1556" t="str">
            <v>12 GSM WHITE SB BUDGET ITEM</v>
          </cell>
          <cell r="E1556" t="str">
            <v>SPUNBOND</v>
          </cell>
          <cell r="G1556" t="str">
            <v>WHITE</v>
          </cell>
          <cell r="I1556">
            <v>0.35389999999999999</v>
          </cell>
          <cell r="J1556" t="str">
            <v>OSY</v>
          </cell>
          <cell r="K1556">
            <v>124</v>
          </cell>
          <cell r="L1556" t="str">
            <v>IN</v>
          </cell>
          <cell r="O1556" t="str">
            <v>LY</v>
          </cell>
          <cell r="P1556">
            <v>1</v>
          </cell>
          <cell r="V1556" t="str">
            <v>WAYSCRAP</v>
          </cell>
          <cell r="X1556" t="str">
            <v>A</v>
          </cell>
        </row>
        <row r="1557">
          <cell r="A1557" t="str">
            <v>WFGY06BUD15</v>
          </cell>
          <cell r="B1557" t="str">
            <v>0.75 OSY 124" LIGHT GREEN SB BUDGET ITEM</v>
          </cell>
          <cell r="E1557" t="str">
            <v>SPUNBOND</v>
          </cell>
          <cell r="G1557" t="str">
            <v>LIGHT GREEN</v>
          </cell>
          <cell r="I1557">
            <v>0.75</v>
          </cell>
          <cell r="J1557" t="str">
            <v>OSY</v>
          </cell>
          <cell r="K1557">
            <v>124</v>
          </cell>
          <cell r="L1557" t="str">
            <v>IN</v>
          </cell>
          <cell r="O1557" t="str">
            <v>LY</v>
          </cell>
          <cell r="P1557">
            <v>1</v>
          </cell>
          <cell r="V1557" t="str">
            <v>WAYSCRAP</v>
          </cell>
          <cell r="X1557" t="str">
            <v>A</v>
          </cell>
        </row>
        <row r="1558">
          <cell r="A1558" t="str">
            <v>WFGY06BUD16</v>
          </cell>
          <cell r="B1558" t="str">
            <v>1.50 OSY 124" WHITE PRINTED SB UV BUDGET ITEM</v>
          </cell>
          <cell r="E1558" t="str">
            <v>SPUNBOND</v>
          </cell>
          <cell r="G1558" t="str">
            <v>WHITE</v>
          </cell>
          <cell r="H1558" t="str">
            <v>UV</v>
          </cell>
          <cell r="I1558">
            <v>1.5</v>
          </cell>
          <cell r="J1558" t="str">
            <v>OSY</v>
          </cell>
          <cell r="K1558">
            <v>124</v>
          </cell>
          <cell r="L1558" t="str">
            <v>IN</v>
          </cell>
          <cell r="O1558" t="str">
            <v>LY</v>
          </cell>
          <cell r="P1558">
            <v>1</v>
          </cell>
          <cell r="V1558" t="str">
            <v>WAYSCRAP</v>
          </cell>
          <cell r="X1558" t="str">
            <v>B</v>
          </cell>
        </row>
        <row r="1559">
          <cell r="A1559" t="str">
            <v>WFGY06BUD17</v>
          </cell>
          <cell r="B1559" t="str">
            <v>0.60 OSY 124" WHITE PRINTED SB UV BUDGET ITEM</v>
          </cell>
          <cell r="E1559" t="str">
            <v>SPUNBOND</v>
          </cell>
          <cell r="G1559" t="str">
            <v>WHITE</v>
          </cell>
          <cell r="H1559" t="str">
            <v>UV</v>
          </cell>
          <cell r="I1559">
            <v>0.6</v>
          </cell>
          <cell r="J1559" t="str">
            <v>OSY</v>
          </cell>
          <cell r="K1559">
            <v>124</v>
          </cell>
          <cell r="L1559" t="str">
            <v>IN</v>
          </cell>
          <cell r="O1559" t="str">
            <v>LY</v>
          </cell>
          <cell r="P1559">
            <v>1</v>
          </cell>
          <cell r="V1559" t="str">
            <v>WAYSCRAP</v>
          </cell>
          <cell r="X1559" t="str">
            <v>A</v>
          </cell>
        </row>
        <row r="1560">
          <cell r="A1560" t="str">
            <v>WFGY06BUD18</v>
          </cell>
          <cell r="B1560" t="str">
            <v>0.60 OSY 124" WHITE PRINTED SB UV BUDGET ITEM</v>
          </cell>
          <cell r="E1560" t="str">
            <v>SPUNBOND</v>
          </cell>
          <cell r="G1560" t="str">
            <v>WHITE</v>
          </cell>
          <cell r="H1560" t="str">
            <v>UV</v>
          </cell>
          <cell r="I1560">
            <v>0.6</v>
          </cell>
          <cell r="J1560" t="str">
            <v>OSY</v>
          </cell>
          <cell r="K1560">
            <v>124</v>
          </cell>
          <cell r="L1560" t="str">
            <v>IN</v>
          </cell>
          <cell r="O1560" t="str">
            <v>LY</v>
          </cell>
          <cell r="P1560">
            <v>1</v>
          </cell>
          <cell r="V1560" t="str">
            <v>WAYSCRAP</v>
          </cell>
          <cell r="X1560" t="str">
            <v>A</v>
          </cell>
        </row>
        <row r="1561">
          <cell r="A1561" t="str">
            <v>WFGY06BUD19</v>
          </cell>
          <cell r="B1561" t="str">
            <v>2.50 OSY 124" WHITE SB BUDGET ITEM</v>
          </cell>
          <cell r="E1561" t="str">
            <v>SPUNBOND</v>
          </cell>
          <cell r="G1561" t="str">
            <v>WHITE</v>
          </cell>
          <cell r="I1561">
            <v>2.5</v>
          </cell>
          <cell r="J1561" t="str">
            <v>OSY</v>
          </cell>
          <cell r="K1561">
            <v>124</v>
          </cell>
          <cell r="L1561" t="str">
            <v>IN</v>
          </cell>
          <cell r="O1561" t="str">
            <v>LY</v>
          </cell>
          <cell r="P1561">
            <v>1</v>
          </cell>
          <cell r="V1561" t="str">
            <v>WAYSCRAP</v>
          </cell>
          <cell r="X1561" t="str">
            <v>B</v>
          </cell>
        </row>
        <row r="1562">
          <cell r="A1562" t="str">
            <v>WFGY06BUD20</v>
          </cell>
          <cell r="B1562" t="str">
            <v>1.50 OSY 124" WHITE SB BUDGET ITEM</v>
          </cell>
          <cell r="E1562" t="str">
            <v>SPUNBOND</v>
          </cell>
          <cell r="G1562" t="str">
            <v>WHITE</v>
          </cell>
          <cell r="I1562">
            <v>1.5</v>
          </cell>
          <cell r="J1562" t="str">
            <v>OSY</v>
          </cell>
          <cell r="K1562">
            <v>124</v>
          </cell>
          <cell r="L1562" t="str">
            <v>IN</v>
          </cell>
          <cell r="O1562" t="str">
            <v>LY</v>
          </cell>
          <cell r="P1562">
            <v>1</v>
          </cell>
          <cell r="V1562" t="str">
            <v>WAYSCRAP</v>
          </cell>
          <cell r="X1562" t="str">
            <v>B</v>
          </cell>
        </row>
        <row r="1563">
          <cell r="A1563" t="str">
            <v>WFGY06BUD21</v>
          </cell>
          <cell r="B1563" t="str">
            <v>1.50 OSY 124" WHITE SB BUDGET ITEM</v>
          </cell>
          <cell r="E1563" t="str">
            <v>SPUNBOND</v>
          </cell>
          <cell r="G1563" t="str">
            <v>WHITE</v>
          </cell>
          <cell r="I1563">
            <v>1.5</v>
          </cell>
          <cell r="J1563" t="str">
            <v>OSY</v>
          </cell>
          <cell r="K1563">
            <v>124</v>
          </cell>
          <cell r="L1563" t="str">
            <v>IN</v>
          </cell>
          <cell r="O1563" t="str">
            <v>LY</v>
          </cell>
          <cell r="P1563">
            <v>1</v>
          </cell>
          <cell r="V1563" t="str">
            <v>WAYSCRAP</v>
          </cell>
          <cell r="X1563" t="str">
            <v>B</v>
          </cell>
        </row>
        <row r="1564">
          <cell r="A1564" t="str">
            <v>WFGY06BUD22</v>
          </cell>
          <cell r="B1564" t="str">
            <v>1.50 OSY 124" WHITE SB BUDGET ITEM</v>
          </cell>
          <cell r="E1564" t="str">
            <v>SPUNBOND</v>
          </cell>
          <cell r="G1564" t="str">
            <v>WHITE</v>
          </cell>
          <cell r="I1564">
            <v>1.5</v>
          </cell>
          <cell r="J1564" t="str">
            <v>OSY</v>
          </cell>
          <cell r="K1564">
            <v>124</v>
          </cell>
          <cell r="L1564" t="str">
            <v>IN</v>
          </cell>
          <cell r="O1564" t="str">
            <v>LY</v>
          </cell>
          <cell r="P1564">
            <v>1</v>
          </cell>
          <cell r="V1564" t="str">
            <v>WAYSCRAP</v>
          </cell>
          <cell r="X1564" t="str">
            <v>B</v>
          </cell>
        </row>
        <row r="1565">
          <cell r="A1565" t="str">
            <v>WFGY06BUD23</v>
          </cell>
          <cell r="B1565" t="str">
            <v>0.50 OSY 124" WHITE SB BUDGET ITEM</v>
          </cell>
          <cell r="E1565" t="str">
            <v>SPUNBOND</v>
          </cell>
          <cell r="G1565" t="str">
            <v>WHITE</v>
          </cell>
          <cell r="I1565">
            <v>0.5</v>
          </cell>
          <cell r="J1565" t="str">
            <v>OSY</v>
          </cell>
          <cell r="K1565">
            <v>124</v>
          </cell>
          <cell r="L1565" t="str">
            <v>IN</v>
          </cell>
          <cell r="O1565" t="str">
            <v>LY</v>
          </cell>
          <cell r="P1565">
            <v>1</v>
          </cell>
          <cell r="V1565" t="str">
            <v>WAYSCRAP</v>
          </cell>
          <cell r="X1565" t="str">
            <v>A</v>
          </cell>
        </row>
        <row r="1566">
          <cell r="A1566" t="str">
            <v>WFGY06BUD24</v>
          </cell>
          <cell r="B1566" t="str">
            <v>0.75 OSY 124" WHITE SB BUDGET ITEM</v>
          </cell>
          <cell r="E1566" t="str">
            <v>SPUNBOND</v>
          </cell>
          <cell r="G1566" t="str">
            <v>WHITE</v>
          </cell>
          <cell r="I1566">
            <v>0.75</v>
          </cell>
          <cell r="J1566" t="str">
            <v>OSY</v>
          </cell>
          <cell r="K1566">
            <v>124</v>
          </cell>
          <cell r="L1566" t="str">
            <v>IN</v>
          </cell>
          <cell r="O1566" t="str">
            <v>LY</v>
          </cell>
          <cell r="P1566">
            <v>1</v>
          </cell>
          <cell r="V1566" t="str">
            <v>WAYSCRAP</v>
          </cell>
          <cell r="X1566" t="str">
            <v>A</v>
          </cell>
        </row>
        <row r="1567">
          <cell r="A1567" t="str">
            <v>WFGY06BUD25</v>
          </cell>
          <cell r="B1567" t="str">
            <v>0.75 OSY 124" WHITE SB BUDGET ITEM</v>
          </cell>
          <cell r="E1567" t="str">
            <v>SPUNBOND</v>
          </cell>
          <cell r="G1567" t="str">
            <v>WHITE</v>
          </cell>
          <cell r="I1567">
            <v>0.75</v>
          </cell>
          <cell r="J1567" t="str">
            <v>OSY</v>
          </cell>
          <cell r="K1567">
            <v>124</v>
          </cell>
          <cell r="L1567" t="str">
            <v>IN</v>
          </cell>
          <cell r="O1567" t="str">
            <v>LY</v>
          </cell>
          <cell r="P1567">
            <v>1</v>
          </cell>
          <cell r="V1567" t="str">
            <v>WAYSCRAP</v>
          </cell>
          <cell r="X1567" t="str">
            <v>A</v>
          </cell>
        </row>
        <row r="1568">
          <cell r="A1568" t="str">
            <v>WFGY06BUD26</v>
          </cell>
          <cell r="B1568" t="str">
            <v>0.75 OSY 124" WHITE SB BUDGET ITEM</v>
          </cell>
          <cell r="E1568" t="str">
            <v>SPUNBOND</v>
          </cell>
          <cell r="G1568" t="str">
            <v>WHITE</v>
          </cell>
          <cell r="I1568">
            <v>0.75</v>
          </cell>
          <cell r="J1568" t="str">
            <v>OSY</v>
          </cell>
          <cell r="K1568">
            <v>124</v>
          </cell>
          <cell r="L1568" t="str">
            <v>IN</v>
          </cell>
          <cell r="O1568" t="str">
            <v>LY</v>
          </cell>
          <cell r="P1568">
            <v>1</v>
          </cell>
          <cell r="V1568" t="str">
            <v>WAYSCRAP</v>
          </cell>
          <cell r="X1568" t="str">
            <v>A</v>
          </cell>
        </row>
        <row r="1569">
          <cell r="A1569" t="str">
            <v>WFGY06BUD27</v>
          </cell>
          <cell r="B1569" t="str">
            <v>1.00 OSY 124" WHITE SB BUDGET ITEM</v>
          </cell>
          <cell r="E1569" t="str">
            <v>SPUNBOND</v>
          </cell>
          <cell r="G1569" t="str">
            <v>WHITE</v>
          </cell>
          <cell r="I1569">
            <v>1</v>
          </cell>
          <cell r="J1569" t="str">
            <v>OSY</v>
          </cell>
          <cell r="K1569">
            <v>124</v>
          </cell>
          <cell r="L1569" t="str">
            <v>IN</v>
          </cell>
          <cell r="O1569" t="str">
            <v>LY</v>
          </cell>
          <cell r="P1569">
            <v>1</v>
          </cell>
          <cell r="V1569" t="str">
            <v>WAYSCRAP</v>
          </cell>
          <cell r="X1569" t="str">
            <v>B</v>
          </cell>
        </row>
        <row r="1570">
          <cell r="A1570" t="str">
            <v>WFGY06BUD28</v>
          </cell>
          <cell r="B1570" t="str">
            <v>Waynesboro Finished Goods Item Catalog.</v>
          </cell>
          <cell r="E1570" t="str">
            <v>SB</v>
          </cell>
          <cell r="G1570" t="str">
            <v>WHITE</v>
          </cell>
          <cell r="I1570">
            <v>1</v>
          </cell>
          <cell r="J1570" t="str">
            <v>OSY</v>
          </cell>
          <cell r="K1570">
            <v>124</v>
          </cell>
          <cell r="L1570" t="str">
            <v>IN</v>
          </cell>
          <cell r="O1570" t="str">
            <v>LY</v>
          </cell>
          <cell r="P1570">
            <v>1</v>
          </cell>
          <cell r="V1570" t="str">
            <v>WAYSCRAP</v>
          </cell>
          <cell r="X1570" t="str">
            <v>B</v>
          </cell>
        </row>
        <row r="1571">
          <cell r="A1571" t="str">
            <v>WFGY06BUD29</v>
          </cell>
          <cell r="B1571" t="str">
            <v>1.25 OSY 124" WHITE SB BUDGET ITEM</v>
          </cell>
          <cell r="E1571" t="str">
            <v>SB</v>
          </cell>
          <cell r="G1571" t="str">
            <v>WHITE</v>
          </cell>
          <cell r="I1571">
            <v>1.25</v>
          </cell>
          <cell r="J1571" t="str">
            <v>OSY</v>
          </cell>
          <cell r="K1571">
            <v>124</v>
          </cell>
          <cell r="L1571" t="str">
            <v>IN</v>
          </cell>
          <cell r="O1571" t="str">
            <v>LY</v>
          </cell>
          <cell r="P1571">
            <v>1</v>
          </cell>
          <cell r="V1571" t="str">
            <v>WAYSCRAP</v>
          </cell>
          <cell r="X1571" t="str">
            <v>B</v>
          </cell>
        </row>
        <row r="1572">
          <cell r="A1572" t="str">
            <v>WFGY06BUD30</v>
          </cell>
          <cell r="B1572" t="str">
            <v>1.25 OSY 124" WHITE SB BUDGET ITEM</v>
          </cell>
          <cell r="E1572" t="str">
            <v>SB</v>
          </cell>
          <cell r="G1572" t="str">
            <v>WHITE</v>
          </cell>
          <cell r="I1572">
            <v>1.25</v>
          </cell>
          <cell r="J1572" t="str">
            <v>OSY</v>
          </cell>
          <cell r="K1572">
            <v>124</v>
          </cell>
          <cell r="L1572" t="str">
            <v>IN</v>
          </cell>
          <cell r="O1572" t="str">
            <v>LY</v>
          </cell>
          <cell r="P1572">
            <v>1</v>
          </cell>
          <cell r="V1572" t="str">
            <v>WAYSCRAP</v>
          </cell>
          <cell r="X1572" t="str">
            <v>B</v>
          </cell>
        </row>
        <row r="1573">
          <cell r="A1573" t="str">
            <v>WFGY06BUD31</v>
          </cell>
          <cell r="B1573" t="str">
            <v>1.25 OSY 124" WHITE PHILIC SB BUDGET ITEM</v>
          </cell>
          <cell r="E1573" t="str">
            <v>SB</v>
          </cell>
          <cell r="G1573" t="str">
            <v>WHITE</v>
          </cell>
          <cell r="H1573" t="str">
            <v>SURFACTANT</v>
          </cell>
          <cell r="I1573">
            <v>1.25</v>
          </cell>
          <cell r="J1573" t="str">
            <v>OSY</v>
          </cell>
          <cell r="K1573">
            <v>124</v>
          </cell>
          <cell r="L1573" t="str">
            <v>IN</v>
          </cell>
          <cell r="O1573" t="str">
            <v>LY</v>
          </cell>
          <cell r="P1573">
            <v>1</v>
          </cell>
          <cell r="V1573" t="str">
            <v>WAYSCRAP</v>
          </cell>
          <cell r="X1573" t="str">
            <v>B</v>
          </cell>
        </row>
        <row r="1574">
          <cell r="A1574" t="str">
            <v>WFGY06BUD32</v>
          </cell>
          <cell r="B1574" t="str">
            <v>1.50 OSY 124" WHITE W/ UV SB BUDGET ITEM</v>
          </cell>
          <cell r="E1574" t="str">
            <v>SB</v>
          </cell>
          <cell r="G1574" t="str">
            <v>WHITE</v>
          </cell>
          <cell r="H1574" t="str">
            <v>UV</v>
          </cell>
          <cell r="I1574">
            <v>1.5</v>
          </cell>
          <cell r="J1574" t="str">
            <v>OSY</v>
          </cell>
          <cell r="K1574">
            <v>124</v>
          </cell>
          <cell r="L1574" t="str">
            <v>IN</v>
          </cell>
          <cell r="O1574" t="str">
            <v>LY</v>
          </cell>
          <cell r="P1574">
            <v>1</v>
          </cell>
          <cell r="V1574" t="str">
            <v>WAYSCRAP</v>
          </cell>
          <cell r="X1574" t="str">
            <v>B</v>
          </cell>
        </row>
        <row r="1575">
          <cell r="A1575" t="str">
            <v>WFGY06BUD33</v>
          </cell>
          <cell r="B1575" t="str">
            <v>0.80 OSY 124" WHITE SB BUDGET ITEM</v>
          </cell>
          <cell r="E1575" t="str">
            <v>SB</v>
          </cell>
          <cell r="G1575" t="str">
            <v>WHITE</v>
          </cell>
          <cell r="I1575">
            <v>1.5</v>
          </cell>
          <cell r="J1575" t="str">
            <v>OSY</v>
          </cell>
          <cell r="K1575">
            <v>124</v>
          </cell>
          <cell r="L1575" t="str">
            <v>IN</v>
          </cell>
          <cell r="O1575" t="str">
            <v>LY</v>
          </cell>
          <cell r="P1575">
            <v>1</v>
          </cell>
          <cell r="V1575" t="str">
            <v>WAYSCRAP</v>
          </cell>
          <cell r="X1575" t="str">
            <v>B</v>
          </cell>
        </row>
        <row r="1576">
          <cell r="A1576" t="str">
            <v>WFGY06BUD34</v>
          </cell>
          <cell r="B1576" t="str">
            <v>0.80 OSY 124" WHITE SB BUDGET ITEM</v>
          </cell>
          <cell r="E1576" t="str">
            <v>SB</v>
          </cell>
          <cell r="G1576" t="str">
            <v>WHITE</v>
          </cell>
          <cell r="I1576">
            <v>0.8</v>
          </cell>
          <cell r="J1576" t="str">
            <v>OSY</v>
          </cell>
          <cell r="K1576">
            <v>124</v>
          </cell>
          <cell r="L1576" t="str">
            <v>IN</v>
          </cell>
          <cell r="O1576" t="str">
            <v>LY</v>
          </cell>
          <cell r="P1576">
            <v>1</v>
          </cell>
          <cell r="V1576" t="str">
            <v>WAYSCRAP</v>
          </cell>
          <cell r="X1576" t="str">
            <v>B</v>
          </cell>
        </row>
        <row r="1577">
          <cell r="A1577" t="str">
            <v>WFGY06BUD35</v>
          </cell>
          <cell r="B1577" t="str">
            <v>2.00 OSY 124" WHITE SB BUDGET ITEM</v>
          </cell>
          <cell r="E1577" t="str">
            <v>SB</v>
          </cell>
          <cell r="G1577" t="str">
            <v>WHITE</v>
          </cell>
          <cell r="I1577">
            <v>2</v>
          </cell>
          <cell r="J1577" t="str">
            <v>OSY</v>
          </cell>
          <cell r="K1577">
            <v>124</v>
          </cell>
          <cell r="L1577" t="str">
            <v>IN</v>
          </cell>
          <cell r="O1577" t="str">
            <v>LY</v>
          </cell>
          <cell r="P1577">
            <v>1</v>
          </cell>
          <cell r="V1577" t="str">
            <v>WAYSCRAP</v>
          </cell>
          <cell r="X1577" t="str">
            <v>B</v>
          </cell>
        </row>
        <row r="1578">
          <cell r="A1578" t="str">
            <v>WFGY06BUD36</v>
          </cell>
          <cell r="B1578" t="str">
            <v>2.00 OSY 124" WHITE SB BUDGET ITEM</v>
          </cell>
          <cell r="E1578" t="str">
            <v>SB</v>
          </cell>
          <cell r="G1578" t="str">
            <v>WHITE</v>
          </cell>
          <cell r="I1578">
            <v>2</v>
          </cell>
          <cell r="J1578" t="str">
            <v>OSY</v>
          </cell>
          <cell r="K1578">
            <v>124</v>
          </cell>
          <cell r="L1578" t="str">
            <v>IN</v>
          </cell>
          <cell r="O1578" t="str">
            <v>LY</v>
          </cell>
          <cell r="P1578">
            <v>1</v>
          </cell>
          <cell r="V1578" t="str">
            <v>WAYSCRAP</v>
          </cell>
          <cell r="X1578" t="str">
            <v>B</v>
          </cell>
        </row>
        <row r="1579">
          <cell r="A1579" t="str">
            <v>WFGY06BUD37</v>
          </cell>
          <cell r="B1579" t="str">
            <v>2.00 OSY 124" WHITE SB BUDGET ITEM</v>
          </cell>
          <cell r="E1579" t="str">
            <v>SB</v>
          </cell>
          <cell r="G1579" t="str">
            <v>WHITE</v>
          </cell>
          <cell r="I1579">
            <v>2</v>
          </cell>
          <cell r="J1579" t="str">
            <v>OSY</v>
          </cell>
          <cell r="K1579">
            <v>124</v>
          </cell>
          <cell r="L1579" t="str">
            <v>IN</v>
          </cell>
          <cell r="O1579" t="str">
            <v>LY</v>
          </cell>
          <cell r="P1579">
            <v>1</v>
          </cell>
          <cell r="V1579" t="str">
            <v>WAYSCRAP</v>
          </cell>
          <cell r="X1579" t="str">
            <v>B</v>
          </cell>
        </row>
        <row r="1580">
          <cell r="A1580" t="str">
            <v>WFGY06BUD38</v>
          </cell>
          <cell r="B1580" t="str">
            <v>2.25 OSY 124" WHITE SB BUDGET ITEM</v>
          </cell>
          <cell r="E1580" t="str">
            <v>SB</v>
          </cell>
          <cell r="G1580" t="str">
            <v>WHITE</v>
          </cell>
          <cell r="I1580">
            <v>2.25</v>
          </cell>
          <cell r="J1580" t="str">
            <v>OSY</v>
          </cell>
          <cell r="K1580">
            <v>124</v>
          </cell>
          <cell r="L1580" t="str">
            <v>IN</v>
          </cell>
          <cell r="O1580" t="str">
            <v>LY</v>
          </cell>
          <cell r="P1580">
            <v>1</v>
          </cell>
          <cell r="V1580" t="str">
            <v>WAYSCRAP</v>
          </cell>
          <cell r="X1580" t="str">
            <v>B</v>
          </cell>
        </row>
        <row r="1581">
          <cell r="A1581" t="str">
            <v>WFGY06BUD39</v>
          </cell>
          <cell r="B1581" t="str">
            <v>0.45 OSY 124" WHITE PRINTED SB UV BUDGET ITEM</v>
          </cell>
          <cell r="E1581" t="str">
            <v>SPUNBOND</v>
          </cell>
          <cell r="G1581" t="str">
            <v>WHITE</v>
          </cell>
          <cell r="H1581" t="str">
            <v>UV</v>
          </cell>
          <cell r="I1581">
            <v>0.45</v>
          </cell>
          <cell r="J1581" t="str">
            <v>OSY</v>
          </cell>
          <cell r="K1581">
            <v>124</v>
          </cell>
          <cell r="L1581" t="str">
            <v>IN</v>
          </cell>
          <cell r="O1581" t="str">
            <v>LY</v>
          </cell>
          <cell r="P1581">
            <v>1</v>
          </cell>
          <cell r="V1581" t="str">
            <v>WAYSCRAP</v>
          </cell>
          <cell r="X1581" t="str">
            <v>A</v>
          </cell>
        </row>
        <row r="1582">
          <cell r="A1582" t="str">
            <v>WFGY06BUD40</v>
          </cell>
          <cell r="B1582" t="str">
            <v>0.50 OSY 124" INDUSTRIAL SB UV BUDGET ITEM</v>
          </cell>
          <cell r="E1582" t="str">
            <v>SPUNBOND</v>
          </cell>
          <cell r="G1582" t="str">
            <v>INDUSTRIAL</v>
          </cell>
          <cell r="H1582" t="str">
            <v>UV</v>
          </cell>
          <cell r="I1582">
            <v>0.5</v>
          </cell>
          <cell r="J1582" t="str">
            <v>OSY</v>
          </cell>
          <cell r="K1582">
            <v>124</v>
          </cell>
          <cell r="L1582" t="str">
            <v>IN</v>
          </cell>
          <cell r="O1582" t="str">
            <v>LY</v>
          </cell>
          <cell r="P1582">
            <v>1</v>
          </cell>
          <cell r="V1582" t="str">
            <v>WAYSCRAP</v>
          </cell>
          <cell r="X1582" t="str">
            <v>A</v>
          </cell>
        </row>
        <row r="1583">
          <cell r="A1583" t="str">
            <v>WFGY06BUD41</v>
          </cell>
          <cell r="B1583" t="str">
            <v>30 GSM 105 MM WHITE SURFACTANT SB BUDGET ITEM</v>
          </cell>
          <cell r="E1583" t="str">
            <v>SPUNBOND</v>
          </cell>
          <cell r="G1583" t="str">
            <v>WHITE</v>
          </cell>
          <cell r="H1583" t="str">
            <v>SURFACTANT</v>
          </cell>
          <cell r="I1583">
            <v>0.88480000000000003</v>
          </cell>
          <cell r="J1583" t="str">
            <v>OSY</v>
          </cell>
          <cell r="K1583">
            <v>4.1500000000000004</v>
          </cell>
          <cell r="L1583" t="str">
            <v>IN</v>
          </cell>
          <cell r="O1583" t="str">
            <v>LY</v>
          </cell>
          <cell r="V1583" t="str">
            <v>WAYSCRAP</v>
          </cell>
          <cell r="X1583" t="str">
            <v>B</v>
          </cell>
        </row>
        <row r="1584">
          <cell r="A1584" t="str">
            <v>WFGY06BUD42</v>
          </cell>
          <cell r="B1584" t="str">
            <v>85 GSM 124" HOUSE WRAP BUDGET ITEM</v>
          </cell>
          <cell r="E1584" t="str">
            <v>SPUNBOND</v>
          </cell>
          <cell r="G1584" t="str">
            <v>WHITE</v>
          </cell>
          <cell r="I1584">
            <v>2.5068999999999999</v>
          </cell>
          <cell r="J1584" t="str">
            <v>OSY</v>
          </cell>
          <cell r="K1584">
            <v>124</v>
          </cell>
          <cell r="L1584" t="str">
            <v>IN</v>
          </cell>
          <cell r="O1584" t="str">
            <v>LY</v>
          </cell>
          <cell r="P1584">
            <v>1</v>
          </cell>
          <cell r="V1584" t="str">
            <v>WAYSCRAP</v>
          </cell>
          <cell r="X1584" t="str">
            <v>B</v>
          </cell>
        </row>
        <row r="1585">
          <cell r="A1585" t="str">
            <v>WFGY06BUD43</v>
          </cell>
          <cell r="B1585" t="str">
            <v>0.75 OSY 29.5" TAN SB BUDGET ITEM</v>
          </cell>
          <cell r="E1585" t="str">
            <v>SPUNBOND</v>
          </cell>
          <cell r="G1585" t="str">
            <v>TAN</v>
          </cell>
          <cell r="I1585">
            <v>0.75</v>
          </cell>
          <cell r="J1585" t="str">
            <v>OSY</v>
          </cell>
          <cell r="K1585">
            <v>29.5</v>
          </cell>
          <cell r="L1585" t="str">
            <v>IN</v>
          </cell>
          <cell r="O1585" t="str">
            <v>LY</v>
          </cell>
          <cell r="V1585" t="str">
            <v>WAYSCRAP</v>
          </cell>
          <cell r="X1585" t="str">
            <v>A</v>
          </cell>
        </row>
        <row r="1586">
          <cell r="A1586" t="str">
            <v>WFGY06BUD44</v>
          </cell>
          <cell r="B1586" t="str">
            <v>0.75 OSY 29.5" TAN SB BUDGET ITEM</v>
          </cell>
          <cell r="E1586" t="str">
            <v>SPUNBOND</v>
          </cell>
          <cell r="G1586" t="str">
            <v>TAN</v>
          </cell>
          <cell r="I1586">
            <v>0.75</v>
          </cell>
          <cell r="J1586" t="str">
            <v>OSY</v>
          </cell>
          <cell r="K1586">
            <v>29.5</v>
          </cell>
          <cell r="L1586" t="str">
            <v>IN</v>
          </cell>
          <cell r="O1586" t="str">
            <v>LY</v>
          </cell>
          <cell r="V1586" t="str">
            <v>WAYSCRAP</v>
          </cell>
          <cell r="X1586" t="str">
            <v>A</v>
          </cell>
        </row>
        <row r="1587">
          <cell r="A1587" t="str">
            <v>WFGY06BUD45</v>
          </cell>
          <cell r="B1587" t="str">
            <v>0.75 OSY 29.5" TAN SB BUDGET ITEM</v>
          </cell>
          <cell r="E1587" t="str">
            <v>SPUNBOND</v>
          </cell>
          <cell r="G1587" t="str">
            <v>TAN</v>
          </cell>
          <cell r="I1587">
            <v>0.75</v>
          </cell>
          <cell r="J1587" t="str">
            <v>OSY</v>
          </cell>
          <cell r="K1587">
            <v>29.5</v>
          </cell>
          <cell r="L1587" t="str">
            <v>IN</v>
          </cell>
          <cell r="O1587" t="str">
            <v>LY</v>
          </cell>
          <cell r="V1587" t="str">
            <v>WAYSCRAP</v>
          </cell>
          <cell r="X1587" t="str">
            <v>A</v>
          </cell>
        </row>
        <row r="1588">
          <cell r="A1588" t="str">
            <v>WFGY06BUD46</v>
          </cell>
          <cell r="B1588" t="str">
            <v>0.75 OSY 29.5" ORANGE SB BUDGET ITEM</v>
          </cell>
          <cell r="E1588" t="str">
            <v>SPUNBOND</v>
          </cell>
          <cell r="G1588" t="str">
            <v>ORANGE</v>
          </cell>
          <cell r="I1588">
            <v>0.75</v>
          </cell>
          <cell r="J1588" t="str">
            <v>OSY</v>
          </cell>
          <cell r="K1588">
            <v>29.5</v>
          </cell>
          <cell r="L1588" t="str">
            <v>IN</v>
          </cell>
          <cell r="O1588" t="str">
            <v>LY</v>
          </cell>
          <cell r="V1588" t="str">
            <v>WAYSCRAP</v>
          </cell>
          <cell r="X1588" t="str">
            <v>A</v>
          </cell>
        </row>
        <row r="1589">
          <cell r="A1589" t="str">
            <v>WFGY06BUD47</v>
          </cell>
          <cell r="B1589" t="str">
            <v>0.80 OSY 62" ORANGE SB BUDGET ITEM</v>
          </cell>
          <cell r="E1589" t="str">
            <v>SPUNBOND</v>
          </cell>
          <cell r="G1589" t="str">
            <v>ORANGE</v>
          </cell>
          <cell r="I1589">
            <v>0.8</v>
          </cell>
          <cell r="J1589" t="str">
            <v>OSY</v>
          </cell>
          <cell r="K1589">
            <v>62</v>
          </cell>
          <cell r="L1589" t="str">
            <v>IN</v>
          </cell>
          <cell r="O1589" t="str">
            <v>LY</v>
          </cell>
          <cell r="V1589" t="str">
            <v>WAYSCRAP</v>
          </cell>
          <cell r="X1589" t="str">
            <v>A</v>
          </cell>
        </row>
        <row r="1590">
          <cell r="A1590" t="str">
            <v>WFGY06BUD48</v>
          </cell>
          <cell r="B1590" t="str">
            <v>1.90 OSY 120" BLACK SB BUDGET ITEM</v>
          </cell>
          <cell r="E1590" t="str">
            <v>SPUNBOND</v>
          </cell>
          <cell r="G1590" t="str">
            <v>BLACK</v>
          </cell>
          <cell r="I1590">
            <v>1.9</v>
          </cell>
          <cell r="J1590" t="str">
            <v>OSY</v>
          </cell>
          <cell r="K1590">
            <v>120</v>
          </cell>
          <cell r="L1590" t="str">
            <v>IN</v>
          </cell>
          <cell r="O1590" t="str">
            <v>LY</v>
          </cell>
          <cell r="V1590" t="str">
            <v>WAYSCRAP</v>
          </cell>
          <cell r="X1590" t="str">
            <v>B</v>
          </cell>
        </row>
        <row r="1591">
          <cell r="A1591" t="str">
            <v>WFGY06BUD49</v>
          </cell>
          <cell r="B1591" t="str">
            <v>1.90 OSY 120" BLACK SB BUDGET ITEM</v>
          </cell>
          <cell r="E1591" t="str">
            <v>SPUNBOND</v>
          </cell>
          <cell r="G1591" t="str">
            <v>BLACK</v>
          </cell>
          <cell r="I1591">
            <v>1.9</v>
          </cell>
          <cell r="J1591" t="str">
            <v>OSY</v>
          </cell>
          <cell r="K1591">
            <v>120</v>
          </cell>
          <cell r="L1591" t="str">
            <v>IN</v>
          </cell>
          <cell r="O1591" t="str">
            <v>LY</v>
          </cell>
          <cell r="V1591" t="str">
            <v>WAYSCRAP</v>
          </cell>
          <cell r="X1591" t="str">
            <v>B</v>
          </cell>
        </row>
        <row r="1592">
          <cell r="A1592" t="str">
            <v>WFGY06BUD50</v>
          </cell>
          <cell r="B1592" t="str">
            <v>0.75 OSY 124" YELLOW SB BUDGET ITEM</v>
          </cell>
          <cell r="E1592" t="str">
            <v>SB</v>
          </cell>
          <cell r="G1592" t="str">
            <v>YELLOW</v>
          </cell>
          <cell r="I1592">
            <v>0.75</v>
          </cell>
          <cell r="J1592" t="str">
            <v>OSY</v>
          </cell>
          <cell r="K1592">
            <v>124</v>
          </cell>
          <cell r="L1592" t="str">
            <v>IN</v>
          </cell>
          <cell r="O1592" t="str">
            <v>LY</v>
          </cell>
          <cell r="P1592">
            <v>1</v>
          </cell>
          <cell r="V1592" t="str">
            <v>WAYSCRAP</v>
          </cell>
          <cell r="X1592" t="str">
            <v>B</v>
          </cell>
        </row>
        <row r="1593">
          <cell r="A1593" t="str">
            <v>WFGY06BUD51</v>
          </cell>
          <cell r="B1593" t="str">
            <v>0.75 OSY 124" PINK SB BUDGET ITEM</v>
          </cell>
          <cell r="E1593" t="str">
            <v>SB</v>
          </cell>
          <cell r="G1593" t="str">
            <v>PINK</v>
          </cell>
          <cell r="I1593">
            <v>0.75</v>
          </cell>
          <cell r="J1593" t="str">
            <v>OSY</v>
          </cell>
          <cell r="K1593">
            <v>124</v>
          </cell>
          <cell r="L1593" t="str">
            <v>IN</v>
          </cell>
          <cell r="O1593" t="str">
            <v>LY</v>
          </cell>
          <cell r="P1593">
            <v>1</v>
          </cell>
          <cell r="V1593" t="str">
            <v>WAYSCRAP</v>
          </cell>
          <cell r="X1593" t="str">
            <v>B</v>
          </cell>
        </row>
        <row r="1594">
          <cell r="A1594" t="str">
            <v>WFGY06BUD52</v>
          </cell>
          <cell r="B1594" t="str">
            <v>1.25 OSY 124" CHARCOAL PHILIC SB BUDGET ITEM</v>
          </cell>
          <cell r="E1594" t="str">
            <v>SB</v>
          </cell>
          <cell r="G1594" t="str">
            <v>CHARCOAL</v>
          </cell>
          <cell r="H1594" t="str">
            <v>SURFACTANT</v>
          </cell>
          <cell r="I1594">
            <v>1.25</v>
          </cell>
          <cell r="J1594" t="str">
            <v>OSY</v>
          </cell>
          <cell r="K1594">
            <v>124</v>
          </cell>
          <cell r="L1594" t="str">
            <v>IN</v>
          </cell>
          <cell r="O1594" t="str">
            <v>LY</v>
          </cell>
          <cell r="P1594">
            <v>1</v>
          </cell>
          <cell r="V1594" t="str">
            <v>WAYSCRAP</v>
          </cell>
          <cell r="X1594" t="str">
            <v>B</v>
          </cell>
        </row>
        <row r="1595">
          <cell r="A1595" t="str">
            <v>WFGY06BUD53</v>
          </cell>
          <cell r="B1595" t="str">
            <v>2.75 OSY 124" BLACK SB BUDGET ITEM</v>
          </cell>
          <cell r="E1595" t="str">
            <v>SB</v>
          </cell>
          <cell r="G1595" t="str">
            <v>BLACK</v>
          </cell>
          <cell r="I1595">
            <v>2.75</v>
          </cell>
          <cell r="J1595" t="str">
            <v>OSY</v>
          </cell>
          <cell r="K1595">
            <v>124</v>
          </cell>
          <cell r="L1595" t="str">
            <v>IN</v>
          </cell>
          <cell r="O1595" t="str">
            <v>LY</v>
          </cell>
          <cell r="P1595">
            <v>1</v>
          </cell>
          <cell r="V1595" t="str">
            <v>WAYSCRAP</v>
          </cell>
          <cell r="X1595" t="str">
            <v>B</v>
          </cell>
        </row>
        <row r="1596">
          <cell r="A1596" t="str">
            <v>WFGY06BUD54</v>
          </cell>
          <cell r="B1596" t="str">
            <v>2.40 OSY 124" GREY SB BUDGET ITEM</v>
          </cell>
          <cell r="E1596" t="str">
            <v>SB</v>
          </cell>
          <cell r="G1596" t="str">
            <v>GREY</v>
          </cell>
          <cell r="I1596">
            <v>2.4</v>
          </cell>
          <cell r="J1596" t="str">
            <v>OSY</v>
          </cell>
          <cell r="K1596">
            <v>124</v>
          </cell>
          <cell r="L1596" t="str">
            <v>IN</v>
          </cell>
          <cell r="O1596" t="str">
            <v>LY</v>
          </cell>
          <cell r="P1596">
            <v>1</v>
          </cell>
          <cell r="V1596" t="str">
            <v>WAYSCRAP</v>
          </cell>
          <cell r="X1596" t="str">
            <v>B</v>
          </cell>
        </row>
        <row r="1597">
          <cell r="A1597" t="str">
            <v>WFGY06BUD55</v>
          </cell>
          <cell r="B1597" t="str">
            <v>12 GSM WHITE SB BUDGET ITEM</v>
          </cell>
          <cell r="E1597" t="str">
            <v>SB</v>
          </cell>
          <cell r="G1597" t="str">
            <v>WHITE</v>
          </cell>
          <cell r="I1597">
            <v>12</v>
          </cell>
          <cell r="J1597" t="str">
            <v>GSM</v>
          </cell>
          <cell r="K1597">
            <v>124</v>
          </cell>
          <cell r="L1597" t="str">
            <v>IN</v>
          </cell>
          <cell r="O1597" t="str">
            <v>LY</v>
          </cell>
          <cell r="P1597">
            <v>1</v>
          </cell>
          <cell r="V1597" t="str">
            <v>WAYSCRAP</v>
          </cell>
          <cell r="X1597" t="str">
            <v>A</v>
          </cell>
        </row>
        <row r="1598">
          <cell r="A1598" t="str">
            <v>WFGY06BUD56</v>
          </cell>
          <cell r="B1598" t="str">
            <v>12 GSM WHITE SB BUDGET ITEM</v>
          </cell>
          <cell r="E1598" t="str">
            <v>SB</v>
          </cell>
          <cell r="G1598" t="str">
            <v>WHITE</v>
          </cell>
          <cell r="I1598">
            <v>12</v>
          </cell>
          <cell r="J1598" t="str">
            <v>GSM</v>
          </cell>
          <cell r="K1598">
            <v>124</v>
          </cell>
          <cell r="L1598" t="str">
            <v>IN</v>
          </cell>
          <cell r="O1598" t="str">
            <v>LY</v>
          </cell>
          <cell r="P1598">
            <v>1</v>
          </cell>
          <cell r="V1598" t="str">
            <v>WAYSCRAP</v>
          </cell>
          <cell r="X1598" t="str">
            <v>A</v>
          </cell>
        </row>
        <row r="1599">
          <cell r="A1599" t="str">
            <v>WFGY06BUD57</v>
          </cell>
          <cell r="B1599" t="str">
            <v>12 GSM WHITE SB BUDGET ITEM</v>
          </cell>
          <cell r="E1599" t="str">
            <v>SB</v>
          </cell>
          <cell r="G1599" t="str">
            <v>WHITE</v>
          </cell>
          <cell r="I1599">
            <v>12</v>
          </cell>
          <cell r="J1599" t="str">
            <v>GSM</v>
          </cell>
          <cell r="K1599">
            <v>124</v>
          </cell>
          <cell r="L1599" t="str">
            <v>IN</v>
          </cell>
          <cell r="O1599" t="str">
            <v>LY</v>
          </cell>
          <cell r="P1599">
            <v>1</v>
          </cell>
          <cell r="V1599" t="str">
            <v>WAYSCRAP</v>
          </cell>
          <cell r="X1599" t="str">
            <v>A</v>
          </cell>
        </row>
        <row r="1600">
          <cell r="A1600" t="str">
            <v>WFGY06BUD58</v>
          </cell>
          <cell r="B1600" t="str">
            <v>17 GSM 254 MM WHITE SURFACTANT BUDGET ITEM</v>
          </cell>
          <cell r="E1600" t="str">
            <v>SPUNBOND</v>
          </cell>
          <cell r="G1600" t="str">
            <v>WHITE</v>
          </cell>
          <cell r="H1600" t="str">
            <v>SURFACTANT</v>
          </cell>
          <cell r="I1600">
            <v>0.50139999999999996</v>
          </cell>
          <cell r="J1600" t="str">
            <v>OSY</v>
          </cell>
          <cell r="K1600">
            <v>10</v>
          </cell>
          <cell r="L1600" t="str">
            <v>IN</v>
          </cell>
          <cell r="O1600" t="str">
            <v>LY</v>
          </cell>
          <cell r="P1600">
            <v>5</v>
          </cell>
          <cell r="V1600" t="str">
            <v>WAYSCRAP</v>
          </cell>
          <cell r="X1600" t="str">
            <v>A</v>
          </cell>
        </row>
        <row r="1601">
          <cell r="A1601" t="str">
            <v>WFGY06BUD59</v>
          </cell>
          <cell r="B1601" t="str">
            <v>50 GSM 70" WHITE SMMS BUDGET ITEM</v>
          </cell>
          <cell r="E1601" t="str">
            <v>SMMS</v>
          </cell>
          <cell r="G1601" t="str">
            <v>WHITE</v>
          </cell>
          <cell r="I1601">
            <v>1.4746999999999999</v>
          </cell>
          <cell r="J1601" t="str">
            <v>OSY</v>
          </cell>
          <cell r="K1601">
            <v>70</v>
          </cell>
          <cell r="L1601" t="str">
            <v>IN</v>
          </cell>
          <cell r="O1601" t="str">
            <v>LY</v>
          </cell>
          <cell r="P1601">
            <v>1</v>
          </cell>
          <cell r="V1601" t="str">
            <v>WAYSCRAP</v>
          </cell>
          <cell r="X1601" t="str">
            <v>B</v>
          </cell>
        </row>
        <row r="1602">
          <cell r="A1602" t="str">
            <v>WFGY06BUD60</v>
          </cell>
          <cell r="B1602" t="str">
            <v>50 GSM 160" WHITE SMMS BUDGET ITEM</v>
          </cell>
          <cell r="E1602" t="str">
            <v>SMS</v>
          </cell>
          <cell r="G1602" t="str">
            <v>WHITE</v>
          </cell>
          <cell r="I1602">
            <v>1.4746999999999999</v>
          </cell>
          <cell r="J1602" t="str">
            <v>OSY</v>
          </cell>
          <cell r="K1602">
            <v>160</v>
          </cell>
          <cell r="L1602" t="str">
            <v>IN</v>
          </cell>
          <cell r="O1602" t="str">
            <v>LY</v>
          </cell>
          <cell r="P1602">
            <v>1</v>
          </cell>
          <cell r="V1602" t="str">
            <v>WAYSCRAP</v>
          </cell>
          <cell r="X1602" t="str">
            <v>B</v>
          </cell>
        </row>
        <row r="1603">
          <cell r="A1603" t="str">
            <v>WFGY06BUD61</v>
          </cell>
          <cell r="B1603" t="str">
            <v>0.45 OSY 124" WHITE SB BUDGET ITEM</v>
          </cell>
          <cell r="E1603" t="str">
            <v>SPUNBOND</v>
          </cell>
          <cell r="G1603" t="str">
            <v>WHITE</v>
          </cell>
          <cell r="I1603">
            <v>0.45</v>
          </cell>
          <cell r="J1603" t="str">
            <v>OSY</v>
          </cell>
          <cell r="K1603">
            <v>124</v>
          </cell>
          <cell r="L1603" t="str">
            <v>IN</v>
          </cell>
          <cell r="O1603" t="str">
            <v>LY</v>
          </cell>
          <cell r="P1603">
            <v>1</v>
          </cell>
          <cell r="V1603" t="str">
            <v>WAYSCRAP</v>
          </cell>
          <cell r="X1603" t="str">
            <v>A</v>
          </cell>
        </row>
        <row r="1604">
          <cell r="A1604" t="str">
            <v>WFGY06BUD62</v>
          </cell>
          <cell r="B1604" t="str">
            <v>17 GSM 124" WHITE SURFACTANT SB BUDGET ITEM</v>
          </cell>
          <cell r="E1604" t="str">
            <v>SPUNBOND</v>
          </cell>
          <cell r="G1604" t="str">
            <v>WHITE</v>
          </cell>
          <cell r="H1604" t="str">
            <v>SURFACTANT</v>
          </cell>
          <cell r="I1604">
            <v>0.50139999999999996</v>
          </cell>
          <cell r="J1604" t="str">
            <v>OSY</v>
          </cell>
          <cell r="K1604">
            <v>124</v>
          </cell>
          <cell r="L1604" t="str">
            <v>IN</v>
          </cell>
          <cell r="O1604" t="str">
            <v>LY</v>
          </cell>
          <cell r="P1604">
            <v>1</v>
          </cell>
          <cell r="U1604" t="str">
            <v>WAYSCRAP</v>
          </cell>
          <cell r="W1604" t="str">
            <v>A</v>
          </cell>
        </row>
        <row r="1605">
          <cell r="A1605" t="str">
            <v>WFGY06BUD63</v>
          </cell>
          <cell r="B1605" t="str">
            <v>15 GSM 124" WHITE SURFACTANT SB BUDGET ITEM</v>
          </cell>
          <cell r="E1605" t="str">
            <v>SPUNBOND</v>
          </cell>
          <cell r="G1605" t="str">
            <v>WHITE</v>
          </cell>
          <cell r="H1605" t="str">
            <v>SURFACTANT</v>
          </cell>
          <cell r="I1605">
            <v>0.44240000000000002</v>
          </cell>
          <cell r="J1605" t="str">
            <v>OSY</v>
          </cell>
          <cell r="K1605">
            <v>124</v>
          </cell>
          <cell r="L1605" t="str">
            <v>IN</v>
          </cell>
          <cell r="O1605" t="str">
            <v>LY</v>
          </cell>
          <cell r="P1605">
            <v>1</v>
          </cell>
          <cell r="V1605" t="str">
            <v>WAYSCRAP</v>
          </cell>
          <cell r="X1605" t="str">
            <v>A</v>
          </cell>
        </row>
        <row r="1606">
          <cell r="A1606" t="str">
            <v>WFGY06BUD64</v>
          </cell>
          <cell r="B1606" t="str">
            <v>16 GSM 124" WHITE SURFACTANT SB BUDGET ITEM</v>
          </cell>
          <cell r="E1606" t="str">
            <v>SPUNBOND</v>
          </cell>
          <cell r="G1606" t="str">
            <v>WHITE</v>
          </cell>
          <cell r="H1606" t="str">
            <v>SURFACTANT</v>
          </cell>
          <cell r="I1606">
            <v>0.47189999999999999</v>
          </cell>
          <cell r="J1606" t="str">
            <v>OSY</v>
          </cell>
          <cell r="K1606">
            <v>124</v>
          </cell>
          <cell r="L1606" t="str">
            <v>IN</v>
          </cell>
          <cell r="O1606" t="str">
            <v>LY</v>
          </cell>
          <cell r="P1606">
            <v>1</v>
          </cell>
          <cell r="V1606" t="str">
            <v>WAYSCRAP</v>
          </cell>
          <cell r="X1606" t="str">
            <v>A</v>
          </cell>
        </row>
        <row r="1607">
          <cell r="A1607" t="str">
            <v>WFGY06BUD65</v>
          </cell>
          <cell r="B1607" t="str">
            <v>13.5 GSM 124" WHITE SURFACTANT SB BUDGET ITEM</v>
          </cell>
          <cell r="E1607" t="str">
            <v>SPUNBOND</v>
          </cell>
          <cell r="G1607" t="str">
            <v>WHITE</v>
          </cell>
          <cell r="I1607">
            <v>0.3982</v>
          </cell>
          <cell r="J1607" t="str">
            <v>OSY</v>
          </cell>
          <cell r="K1607">
            <v>124</v>
          </cell>
          <cell r="L1607" t="str">
            <v>IN</v>
          </cell>
          <cell r="O1607" t="str">
            <v>LY</v>
          </cell>
          <cell r="P1607">
            <v>1</v>
          </cell>
          <cell r="V1607" t="str">
            <v>WAYSCRAP</v>
          </cell>
          <cell r="X1607" t="str">
            <v>A</v>
          </cell>
        </row>
        <row r="1608">
          <cell r="A1608" t="str">
            <v>WFGY06BUD66</v>
          </cell>
          <cell r="B1608" t="str">
            <v>12 GSM 124" WHITE SB BUDGET ITEM</v>
          </cell>
          <cell r="E1608" t="str">
            <v>SPUNBOND</v>
          </cell>
          <cell r="G1608" t="str">
            <v>WHITE</v>
          </cell>
          <cell r="I1608">
            <v>0.35389999999999999</v>
          </cell>
          <cell r="J1608" t="str">
            <v>OSY</v>
          </cell>
          <cell r="K1608">
            <v>124</v>
          </cell>
          <cell r="L1608" t="str">
            <v>IN</v>
          </cell>
          <cell r="O1608" t="str">
            <v>LY</v>
          </cell>
          <cell r="P1608">
            <v>1</v>
          </cell>
          <cell r="V1608" t="str">
            <v>WAYSCRAP</v>
          </cell>
          <cell r="X1608" t="str">
            <v>A</v>
          </cell>
        </row>
        <row r="1609">
          <cell r="A1609" t="str">
            <v>WFGY06BUD67</v>
          </cell>
          <cell r="B1609" t="str">
            <v>85 GSM 124" BLUE W/UV SB BUDGET ITEM</v>
          </cell>
          <cell r="E1609" t="str">
            <v>SPUNBOND</v>
          </cell>
          <cell r="G1609" t="str">
            <v>BLUE</v>
          </cell>
          <cell r="H1609" t="str">
            <v>UV</v>
          </cell>
          <cell r="I1609">
            <v>2.5068999999999999</v>
          </cell>
          <cell r="J1609" t="str">
            <v>OSY</v>
          </cell>
          <cell r="K1609">
            <v>124</v>
          </cell>
          <cell r="L1609" t="str">
            <v>IN</v>
          </cell>
          <cell r="O1609" t="str">
            <v>LY</v>
          </cell>
          <cell r="P1609">
            <v>1</v>
          </cell>
          <cell r="V1609" t="str">
            <v>WAYSCRAP</v>
          </cell>
          <cell r="X1609" t="str">
            <v>B</v>
          </cell>
        </row>
        <row r="1610">
          <cell r="A1610" t="str">
            <v>WFGY06BUD68</v>
          </cell>
          <cell r="B1610" t="str">
            <v>15 GSM 124" WHITE ZONE SURFACTANT W/ALOE &amp; VITAMIN E BUDGET ITEM</v>
          </cell>
          <cell r="E1610" t="str">
            <v>SPUNBOND</v>
          </cell>
          <cell r="F1610" t="str">
            <v>ZONE TREATED</v>
          </cell>
          <cell r="G1610" t="str">
            <v>WHITE</v>
          </cell>
          <cell r="H1610" t="str">
            <v>SURFACTANT</v>
          </cell>
          <cell r="I1610">
            <v>0.44240000000000002</v>
          </cell>
          <cell r="J1610" t="str">
            <v>OSY</v>
          </cell>
          <cell r="K1610">
            <v>124</v>
          </cell>
          <cell r="L1610" t="str">
            <v>IN</v>
          </cell>
          <cell r="O1610" t="str">
            <v>LY</v>
          </cell>
          <cell r="P1610">
            <v>1</v>
          </cell>
          <cell r="V1610" t="str">
            <v>WAYSCRAP</v>
          </cell>
          <cell r="X1610" t="str">
            <v>A</v>
          </cell>
        </row>
        <row r="1611">
          <cell r="A1611" t="str">
            <v>WFGY06BUD69</v>
          </cell>
          <cell r="B1611" t="str">
            <v>15 GSM 124" WHITE ZONE SURFACTANT W/ALOE &amp; VITAMIN E BUDGET ITEM</v>
          </cell>
          <cell r="E1611" t="str">
            <v>SPUNBOND</v>
          </cell>
          <cell r="F1611" t="str">
            <v>ZONE TREATED</v>
          </cell>
          <cell r="G1611" t="str">
            <v>WHITE</v>
          </cell>
          <cell r="H1611" t="str">
            <v>SURFACTANT</v>
          </cell>
          <cell r="I1611">
            <v>0.44240000000000002</v>
          </cell>
          <cell r="J1611" t="str">
            <v>OSY</v>
          </cell>
          <cell r="K1611">
            <v>124</v>
          </cell>
          <cell r="L1611" t="str">
            <v>IN</v>
          </cell>
          <cell r="O1611" t="str">
            <v>LY</v>
          </cell>
          <cell r="P1611">
            <v>1</v>
          </cell>
          <cell r="V1611" t="str">
            <v>WAYSCRAP</v>
          </cell>
          <cell r="X1611" t="str">
            <v>A</v>
          </cell>
        </row>
        <row r="1612">
          <cell r="A1612" t="str">
            <v>WFGY06BUD70</v>
          </cell>
          <cell r="B1612" t="str">
            <v>15 GSM 124" WHITE ZONE SURFACTANT W/ALOE &amp; VITAMIN E BUDGET ITEM</v>
          </cell>
          <cell r="E1612" t="str">
            <v>SPUNBOND</v>
          </cell>
          <cell r="F1612" t="str">
            <v>ZONE WIDTH</v>
          </cell>
          <cell r="G1612" t="str">
            <v>WHITE</v>
          </cell>
          <cell r="H1612" t="str">
            <v>SURFACTANT</v>
          </cell>
          <cell r="I1612">
            <v>0.44240000000000002</v>
          </cell>
          <cell r="J1612" t="str">
            <v>OSY</v>
          </cell>
          <cell r="K1612">
            <v>124</v>
          </cell>
          <cell r="L1612" t="str">
            <v>IN</v>
          </cell>
          <cell r="O1612" t="str">
            <v>LY</v>
          </cell>
          <cell r="P1612">
            <v>1</v>
          </cell>
          <cell r="V1612" t="str">
            <v>WAYSCRAP</v>
          </cell>
          <cell r="X1612" t="str">
            <v>A</v>
          </cell>
        </row>
        <row r="1613">
          <cell r="A1613" t="str">
            <v>WFGY06BUD71</v>
          </cell>
          <cell r="B1613" t="str">
            <v>15 GSM 124" WHITE ZONE SURFACTANT W/ALOE &amp; VITAMIN E BUDGET ITEM</v>
          </cell>
          <cell r="E1613" t="str">
            <v>SPUNBOND</v>
          </cell>
          <cell r="F1613" t="str">
            <v>ZONE TREATED</v>
          </cell>
          <cell r="G1613" t="str">
            <v>WHITE</v>
          </cell>
          <cell r="H1613" t="str">
            <v>SURFACTANT</v>
          </cell>
          <cell r="I1613">
            <v>0.44240000000000002</v>
          </cell>
          <cell r="J1613" t="str">
            <v>OSY</v>
          </cell>
          <cell r="K1613">
            <v>124</v>
          </cell>
          <cell r="L1613" t="str">
            <v>IN</v>
          </cell>
          <cell r="O1613" t="str">
            <v>LY</v>
          </cell>
          <cell r="P1613">
            <v>1</v>
          </cell>
          <cell r="V1613" t="str">
            <v>WAYSCRAP</v>
          </cell>
          <cell r="X1613" t="str">
            <v>A</v>
          </cell>
        </row>
        <row r="1614">
          <cell r="A1614" t="str">
            <v>WFGY06BUD72</v>
          </cell>
          <cell r="B1614" t="str">
            <v>15 GSM 124 IN WHITE ZONE SURFACTANT W/ALOE &amp; VITAMIN E BUDGET ITEM</v>
          </cell>
          <cell r="E1614" t="str">
            <v>SB</v>
          </cell>
          <cell r="G1614" t="str">
            <v>WHITE</v>
          </cell>
          <cell r="H1614" t="str">
            <v>SURFACTANT</v>
          </cell>
          <cell r="I1614">
            <v>15</v>
          </cell>
          <cell r="J1614" t="str">
            <v>GSM</v>
          </cell>
          <cell r="K1614">
            <v>124</v>
          </cell>
          <cell r="L1614" t="str">
            <v>IN</v>
          </cell>
          <cell r="O1614" t="str">
            <v>LY</v>
          </cell>
          <cell r="P1614">
            <v>1</v>
          </cell>
          <cell r="V1614" t="str">
            <v>WAYSCRAP</v>
          </cell>
          <cell r="X1614" t="str">
            <v>A</v>
          </cell>
        </row>
        <row r="1615">
          <cell r="A1615" t="str">
            <v>WFGY06BUD73</v>
          </cell>
          <cell r="B1615" t="str">
            <v>15 GSM 124 IN WHITE ZONE SURFACTANT W/ALOE &amp; VITAMIN E BUDGET ITEM</v>
          </cell>
          <cell r="E1615" t="str">
            <v>SB</v>
          </cell>
          <cell r="G1615" t="str">
            <v>WHITE</v>
          </cell>
          <cell r="H1615" t="str">
            <v>SURFACTANT</v>
          </cell>
          <cell r="I1615">
            <v>15</v>
          </cell>
          <cell r="J1615" t="str">
            <v>GSM</v>
          </cell>
          <cell r="K1615">
            <v>124</v>
          </cell>
          <cell r="L1615" t="str">
            <v>IN</v>
          </cell>
          <cell r="O1615" t="str">
            <v>LY</v>
          </cell>
          <cell r="P1615">
            <v>1</v>
          </cell>
          <cell r="V1615" t="str">
            <v>WAYSCRAP</v>
          </cell>
          <cell r="X1615" t="str">
            <v>A</v>
          </cell>
        </row>
        <row r="1616">
          <cell r="A1616" t="str">
            <v>WFGY06BUD74</v>
          </cell>
          <cell r="B1616" t="str">
            <v>0.75 OSY 124" WHITE SB BUDGET ITEM</v>
          </cell>
          <cell r="E1616" t="str">
            <v>SPUNBOND</v>
          </cell>
          <cell r="G1616" t="str">
            <v>WHITE</v>
          </cell>
          <cell r="I1616">
            <v>0.75</v>
          </cell>
          <cell r="J1616" t="str">
            <v>OSY</v>
          </cell>
          <cell r="K1616">
            <v>124</v>
          </cell>
          <cell r="L1616" t="str">
            <v>IN</v>
          </cell>
          <cell r="O1616" t="str">
            <v>LY</v>
          </cell>
          <cell r="P1616">
            <v>1</v>
          </cell>
          <cell r="V1616" t="str">
            <v>WAYSCRAP</v>
          </cell>
          <cell r="X1616" t="str">
            <v>A</v>
          </cell>
        </row>
        <row r="1617">
          <cell r="A1617" t="str">
            <v>WFGY06BUD75</v>
          </cell>
          <cell r="B1617" t="str">
            <v>30 GSM 124" WHITE SB BUDGET ITEM</v>
          </cell>
          <cell r="E1617" t="str">
            <v>SPUNBOND</v>
          </cell>
          <cell r="G1617" t="str">
            <v>WHITE</v>
          </cell>
          <cell r="I1617">
            <v>0.88480000000000003</v>
          </cell>
          <cell r="J1617" t="str">
            <v>OSY</v>
          </cell>
          <cell r="K1617">
            <v>124</v>
          </cell>
          <cell r="L1617" t="str">
            <v>IN</v>
          </cell>
          <cell r="O1617" t="str">
            <v>LY</v>
          </cell>
          <cell r="P1617">
            <v>1</v>
          </cell>
          <cell r="V1617" t="str">
            <v>WAYSCRAP</v>
          </cell>
          <cell r="X1617" t="str">
            <v>A</v>
          </cell>
        </row>
        <row r="1618">
          <cell r="A1618" t="str">
            <v>WFGY06BUD76</v>
          </cell>
          <cell r="B1618" t="str">
            <v>15 GSM 124" WHITE SURFACTANT W/ALOE &amp; VITAMIN E BUDGET ITEM</v>
          </cell>
          <cell r="E1618" t="str">
            <v>SPUNBOND</v>
          </cell>
          <cell r="G1618" t="str">
            <v>WHITE</v>
          </cell>
          <cell r="H1618" t="str">
            <v>SURFACTANT</v>
          </cell>
          <cell r="I1618">
            <v>0.44240000000000002</v>
          </cell>
          <cell r="J1618" t="str">
            <v>OSY</v>
          </cell>
          <cell r="K1618">
            <v>124</v>
          </cell>
          <cell r="L1618" t="str">
            <v>IN</v>
          </cell>
          <cell r="O1618" t="str">
            <v>LY</v>
          </cell>
          <cell r="P1618">
            <v>1</v>
          </cell>
          <cell r="V1618" t="str">
            <v>WAYSCRAP</v>
          </cell>
          <cell r="X1618" t="str">
            <v>A</v>
          </cell>
        </row>
        <row r="1619">
          <cell r="A1619" t="str">
            <v>WFGY06BUD77</v>
          </cell>
          <cell r="B1619" t="str">
            <v>15 GSM 124" WHITE SURFACTANT W/ALOE &amp; VITAMIN E BUDGET ITEM</v>
          </cell>
          <cell r="E1619" t="str">
            <v>SPUNBOND</v>
          </cell>
          <cell r="G1619" t="str">
            <v>WHITE</v>
          </cell>
          <cell r="H1619" t="str">
            <v>SURFACTANT</v>
          </cell>
          <cell r="I1619">
            <v>0.44240000000000002</v>
          </cell>
          <cell r="J1619" t="str">
            <v>OSY</v>
          </cell>
          <cell r="K1619">
            <v>124</v>
          </cell>
          <cell r="L1619" t="str">
            <v>IN</v>
          </cell>
          <cell r="O1619" t="str">
            <v>LY</v>
          </cell>
          <cell r="P1619">
            <v>1</v>
          </cell>
          <cell r="V1619" t="str">
            <v>WAYSCRAP</v>
          </cell>
          <cell r="X1619" t="str">
            <v>A</v>
          </cell>
        </row>
        <row r="1620">
          <cell r="A1620" t="str">
            <v>WFGY06BUD78</v>
          </cell>
          <cell r="B1620" t="str">
            <v>15 GSM 124" WHITE SURFACTANT W/ALOE &amp; VITAMIN E BUDGET ITEM</v>
          </cell>
          <cell r="E1620" t="str">
            <v>SPUNBOND</v>
          </cell>
          <cell r="G1620" t="str">
            <v>WHITE</v>
          </cell>
          <cell r="H1620" t="str">
            <v>SURFACTANT</v>
          </cell>
          <cell r="I1620">
            <v>0.44240000000000002</v>
          </cell>
          <cell r="J1620" t="str">
            <v>OSY</v>
          </cell>
          <cell r="K1620">
            <v>124</v>
          </cell>
          <cell r="L1620" t="str">
            <v>IN</v>
          </cell>
          <cell r="O1620" t="str">
            <v>LY</v>
          </cell>
          <cell r="P1620">
            <v>1</v>
          </cell>
          <cell r="V1620" t="str">
            <v>WAYSCRAP</v>
          </cell>
          <cell r="X1620" t="str">
            <v>A</v>
          </cell>
        </row>
        <row r="1621">
          <cell r="A1621" t="str">
            <v>WFGY06BUD80</v>
          </cell>
          <cell r="B1621" t="str">
            <v>25 GSM 124 IN WHITE SURFACTANT PP BUDGET ITEM</v>
          </cell>
          <cell r="E1621" t="str">
            <v>SB</v>
          </cell>
          <cell r="G1621" t="str">
            <v>WHITE</v>
          </cell>
          <cell r="H1621" t="str">
            <v>SURFACTANT</v>
          </cell>
          <cell r="I1621">
            <v>25</v>
          </cell>
          <cell r="J1621" t="str">
            <v>GSM</v>
          </cell>
          <cell r="K1621">
            <v>124</v>
          </cell>
          <cell r="L1621" t="str">
            <v>IN</v>
          </cell>
          <cell r="O1621" t="str">
            <v>LY</v>
          </cell>
          <cell r="P1621">
            <v>1</v>
          </cell>
          <cell r="V1621" t="str">
            <v>WAYSCRAP</v>
          </cell>
          <cell r="X1621" t="str">
            <v>A</v>
          </cell>
        </row>
        <row r="1622">
          <cell r="A1622" t="str">
            <v>WFGY06BUD81</v>
          </cell>
          <cell r="B1622" t="str">
            <v>25 GSM 124 IN WHITE SURFACTANT PP BUDGET ITEM</v>
          </cell>
          <cell r="E1622" t="str">
            <v>SB</v>
          </cell>
          <cell r="G1622" t="str">
            <v>WHITE</v>
          </cell>
          <cell r="H1622" t="str">
            <v>SURFACTANT</v>
          </cell>
          <cell r="I1622">
            <v>25</v>
          </cell>
          <cell r="J1622" t="str">
            <v>GSM</v>
          </cell>
          <cell r="K1622">
            <v>124</v>
          </cell>
          <cell r="L1622" t="str">
            <v>IN</v>
          </cell>
          <cell r="O1622" t="str">
            <v>LY</v>
          </cell>
          <cell r="P1622">
            <v>1</v>
          </cell>
          <cell r="V1622" t="str">
            <v>WAYSCRAP</v>
          </cell>
          <cell r="X1622" t="str">
            <v>A</v>
          </cell>
        </row>
        <row r="1623">
          <cell r="A1623" t="str">
            <v>WFGY06BUD82</v>
          </cell>
          <cell r="B1623" t="str">
            <v>25 GSM 124 IN WHITE SURFACTANT PP BUDGET ITEM</v>
          </cell>
          <cell r="E1623" t="str">
            <v>SB</v>
          </cell>
          <cell r="G1623" t="str">
            <v>WHITE</v>
          </cell>
          <cell r="H1623" t="str">
            <v>SURFACTANT</v>
          </cell>
          <cell r="I1623">
            <v>25</v>
          </cell>
          <cell r="J1623" t="str">
            <v>GSM</v>
          </cell>
          <cell r="K1623">
            <v>124</v>
          </cell>
          <cell r="L1623" t="str">
            <v>IN</v>
          </cell>
          <cell r="O1623" t="str">
            <v>LY</v>
          </cell>
          <cell r="P1623">
            <v>1</v>
          </cell>
          <cell r="V1623" t="str">
            <v>WAYSCRAP</v>
          </cell>
          <cell r="X1623" t="str">
            <v>A</v>
          </cell>
        </row>
        <row r="1624">
          <cell r="A1624" t="str">
            <v>WFGY06BUD83</v>
          </cell>
          <cell r="B1624" t="str">
            <v>25 GSM 124 IN WHITE SURFACTANT PP BUDGET ITEM</v>
          </cell>
          <cell r="E1624" t="str">
            <v>SB</v>
          </cell>
          <cell r="G1624" t="str">
            <v>WHITE</v>
          </cell>
          <cell r="H1624" t="str">
            <v>SURFACTANT</v>
          </cell>
          <cell r="I1624">
            <v>25</v>
          </cell>
          <cell r="J1624" t="str">
            <v>GSM</v>
          </cell>
          <cell r="K1624">
            <v>124</v>
          </cell>
          <cell r="L1624" t="str">
            <v>IN</v>
          </cell>
          <cell r="O1624" t="str">
            <v>LY</v>
          </cell>
          <cell r="P1624">
            <v>1</v>
          </cell>
          <cell r="V1624" t="str">
            <v>WAYSCRAP</v>
          </cell>
          <cell r="X1624" t="str">
            <v>A</v>
          </cell>
        </row>
        <row r="1625">
          <cell r="A1625" t="str">
            <v>WFGY06BUD84</v>
          </cell>
          <cell r="B1625" t="str">
            <v>15 GSM 124 IN WHITE ZONE SURFACTANT W/ALOE &amp; VITAMIN E BUDGET ITEM</v>
          </cell>
          <cell r="E1625" t="str">
            <v>SB</v>
          </cell>
          <cell r="G1625" t="str">
            <v>WHITE</v>
          </cell>
          <cell r="H1625" t="str">
            <v>SURFACTANT</v>
          </cell>
          <cell r="I1625">
            <v>15</v>
          </cell>
          <cell r="J1625" t="str">
            <v>GSM</v>
          </cell>
          <cell r="K1625">
            <v>124</v>
          </cell>
          <cell r="L1625" t="str">
            <v>IN</v>
          </cell>
          <cell r="O1625" t="str">
            <v>LY</v>
          </cell>
          <cell r="P1625">
            <v>1</v>
          </cell>
          <cell r="V1625" t="str">
            <v>WAYSCRAP</v>
          </cell>
          <cell r="X1625" t="str">
            <v>A</v>
          </cell>
        </row>
        <row r="1626">
          <cell r="A1626" t="str">
            <v>WFGY06BUD85</v>
          </cell>
          <cell r="B1626" t="str">
            <v>15 GSM 124 IN WHITE ZONE SURFACTANT W/ALOE &amp; VITAMIN E BUDGET ITEM</v>
          </cell>
          <cell r="E1626" t="str">
            <v>SB</v>
          </cell>
          <cell r="G1626" t="str">
            <v>WHITE</v>
          </cell>
          <cell r="H1626" t="str">
            <v>SURFACTANT</v>
          </cell>
          <cell r="I1626">
            <v>15</v>
          </cell>
          <cell r="J1626" t="str">
            <v>GSM</v>
          </cell>
          <cell r="K1626">
            <v>124</v>
          </cell>
          <cell r="L1626" t="str">
            <v>IN</v>
          </cell>
          <cell r="O1626" t="str">
            <v>LY</v>
          </cell>
          <cell r="P1626">
            <v>1</v>
          </cell>
          <cell r="V1626" t="str">
            <v>WAYSCRAP</v>
          </cell>
          <cell r="X1626" t="str">
            <v>A</v>
          </cell>
        </row>
        <row r="1627">
          <cell r="A1627" t="str">
            <v>WFGY06BUD86</v>
          </cell>
          <cell r="B1627" t="str">
            <v>15 GSM 156" TRANSPARENT SS BUDGET ITEM</v>
          </cell>
          <cell r="I1627">
            <v>0.44240000000000002</v>
          </cell>
          <cell r="J1627" t="str">
            <v>OSY</v>
          </cell>
          <cell r="K1627">
            <v>156</v>
          </cell>
          <cell r="L1627" t="str">
            <v>IN</v>
          </cell>
        </row>
        <row r="1628">
          <cell r="A1628" t="str">
            <v>WFGY06BUD87</v>
          </cell>
          <cell r="B1628" t="str">
            <v>15 GSM 124" WHITE SURFACTANT SB BUDGET ITEM</v>
          </cell>
          <cell r="I1628">
            <v>0.44240000000000002</v>
          </cell>
          <cell r="J1628" t="str">
            <v>OSY</v>
          </cell>
          <cell r="K1628">
            <v>124</v>
          </cell>
          <cell r="L1628" t="str">
            <v>IN</v>
          </cell>
        </row>
        <row r="1629">
          <cell r="A1629" t="str">
            <v>WFGY06BUD88</v>
          </cell>
          <cell r="B1629" t="str">
            <v>27 GSM 155" WHITE SMS BUDGET ITEM</v>
          </cell>
          <cell r="E1629" t="str">
            <v>SMS</v>
          </cell>
          <cell r="G1629" t="str">
            <v>WHITE</v>
          </cell>
          <cell r="I1629">
            <v>0.79630000000000001</v>
          </cell>
          <cell r="J1629" t="str">
            <v>OSY</v>
          </cell>
          <cell r="K1629">
            <v>155</v>
          </cell>
          <cell r="L1629" t="str">
            <v>IN</v>
          </cell>
          <cell r="O1629" t="str">
            <v>LY</v>
          </cell>
          <cell r="P1629">
            <v>1</v>
          </cell>
        </row>
        <row r="1630">
          <cell r="A1630" t="str">
            <v>WFGY06BUD89</v>
          </cell>
          <cell r="B1630" t="str">
            <v>21 GSM 155" INDUSTRIAL SB BUDGET ITEM</v>
          </cell>
          <cell r="E1630" t="str">
            <v>SB</v>
          </cell>
          <cell r="I1630">
            <v>0.61939999999999995</v>
          </cell>
          <cell r="J1630" t="str">
            <v>OSY</v>
          </cell>
          <cell r="K1630">
            <v>155</v>
          </cell>
          <cell r="L1630" t="str">
            <v>IN</v>
          </cell>
          <cell r="O1630" t="str">
            <v>LY</v>
          </cell>
          <cell r="P1630">
            <v>1</v>
          </cell>
        </row>
        <row r="1631">
          <cell r="A1631" t="str">
            <v>WFGY06BUD90</v>
          </cell>
          <cell r="B1631" t="str">
            <v>17 GSM 155" NATURAL SOFT SB BUDGET ITEM</v>
          </cell>
          <cell r="E1631" t="str">
            <v>SPUNBOND</v>
          </cell>
          <cell r="I1631">
            <v>0.50139999999999996</v>
          </cell>
          <cell r="J1631" t="str">
            <v>OSY</v>
          </cell>
          <cell r="K1631">
            <v>155</v>
          </cell>
          <cell r="L1631" t="str">
            <v>IN</v>
          </cell>
          <cell r="O1631" t="str">
            <v>LY</v>
          </cell>
          <cell r="P1631">
            <v>1</v>
          </cell>
        </row>
        <row r="1632">
          <cell r="A1632" t="str">
            <v>WHM360138</v>
          </cell>
          <cell r="B1632" t="str">
            <v>18 GSM 138 MM WHITE SMS SAMPLE ITEM</v>
          </cell>
          <cell r="E1632" t="str">
            <v>SMS</v>
          </cell>
          <cell r="F1632">
            <v>39662</v>
          </cell>
          <cell r="G1632" t="str">
            <v>WHITE</v>
          </cell>
          <cell r="I1632">
            <v>0.53090000000000004</v>
          </cell>
          <cell r="J1632" t="str">
            <v>OSY</v>
          </cell>
          <cell r="K1632">
            <v>5.4330999999999996</v>
          </cell>
          <cell r="L1632" t="str">
            <v>IN</v>
          </cell>
          <cell r="O1632" t="str">
            <v>LY</v>
          </cell>
          <cell r="P1632">
            <v>9</v>
          </cell>
          <cell r="U1632" t="str">
            <v>WHM36</v>
          </cell>
          <cell r="V1632" t="str">
            <v>WAYSCRAPTRIAL</v>
          </cell>
          <cell r="X1632" t="str">
            <v>A</v>
          </cell>
        </row>
        <row r="1633">
          <cell r="A1633" t="str">
            <v>WHM360292</v>
          </cell>
          <cell r="B1633" t="str">
            <v>18 GSM 292 MM WHITE SMS SAMPLE ITEM</v>
          </cell>
          <cell r="E1633" t="str">
            <v>SMS</v>
          </cell>
          <cell r="F1633">
            <v>39662</v>
          </cell>
          <cell r="G1633" t="str">
            <v>WHITE</v>
          </cell>
          <cell r="I1633">
            <v>0.53090000000000004</v>
          </cell>
          <cell r="J1633" t="str">
            <v>OSY</v>
          </cell>
          <cell r="K1633">
            <v>11.4961</v>
          </cell>
          <cell r="L1633" t="str">
            <v>IN</v>
          </cell>
          <cell r="O1633" t="str">
            <v>LY</v>
          </cell>
          <cell r="P1633">
            <v>4</v>
          </cell>
          <cell r="U1633" t="str">
            <v>WHM36</v>
          </cell>
          <cell r="V1633" t="str">
            <v>WAYSCRAPTRIAL</v>
          </cell>
          <cell r="X1633" t="str">
            <v>A</v>
          </cell>
        </row>
        <row r="1634">
          <cell r="A1634" t="str">
            <v>WHM361000</v>
          </cell>
          <cell r="B1634" t="str">
            <v>18 GSM 1000 MM WHITE SMS SAMPLE ITEM</v>
          </cell>
          <cell r="E1634" t="str">
            <v>SMS</v>
          </cell>
          <cell r="F1634">
            <v>39662</v>
          </cell>
          <cell r="G1634" t="str">
            <v>WHITE</v>
          </cell>
          <cell r="I1634">
            <v>0.53090000000000004</v>
          </cell>
          <cell r="J1634" t="str">
            <v>OSY</v>
          </cell>
          <cell r="K1634">
            <v>39.370100000000001</v>
          </cell>
          <cell r="L1634" t="str">
            <v>IN</v>
          </cell>
          <cell r="O1634" t="str">
            <v>LY</v>
          </cell>
          <cell r="P1634">
            <v>1</v>
          </cell>
          <cell r="U1634" t="str">
            <v>WHM36</v>
          </cell>
          <cell r="V1634" t="str">
            <v>WAYSCRAPTRIAL</v>
          </cell>
          <cell r="X1634" t="str">
            <v>A</v>
          </cell>
        </row>
        <row r="1635">
          <cell r="A1635" t="str">
            <v>WHM440138</v>
          </cell>
          <cell r="B1635" t="str">
            <v>22 GSM 138 MM WHITE SMS SAMPLE ITEM</v>
          </cell>
          <cell r="E1635" t="str">
            <v>SMS</v>
          </cell>
          <cell r="F1635" t="str">
            <v>10.19 / 1.62 / 10.19</v>
          </cell>
          <cell r="G1635" t="str">
            <v>WHITE</v>
          </cell>
          <cell r="I1635">
            <v>0.64880000000000004</v>
          </cell>
          <cell r="J1635" t="str">
            <v>OSY</v>
          </cell>
          <cell r="K1635">
            <v>5.4330999999999996</v>
          </cell>
          <cell r="L1635" t="str">
            <v>IN</v>
          </cell>
          <cell r="O1635" t="str">
            <v>LY</v>
          </cell>
          <cell r="P1635">
            <v>9</v>
          </cell>
          <cell r="U1635" t="str">
            <v>WHM44</v>
          </cell>
          <cell r="V1635" t="str">
            <v>WAYSCRAPTRIAL</v>
          </cell>
          <cell r="X1635" t="str">
            <v>A</v>
          </cell>
        </row>
        <row r="1636">
          <cell r="A1636" t="str">
            <v>WHM440292</v>
          </cell>
          <cell r="B1636" t="str">
            <v>22 GSM 292 MM WHITE SMS SAMPLE ITEM</v>
          </cell>
          <cell r="E1636" t="str">
            <v>SMS</v>
          </cell>
          <cell r="F1636" t="str">
            <v>10.19 / 1.62 / 10.19</v>
          </cell>
          <cell r="G1636" t="str">
            <v>WHITE</v>
          </cell>
          <cell r="I1636">
            <v>0.64880000000000004</v>
          </cell>
          <cell r="J1636" t="str">
            <v>OSY</v>
          </cell>
          <cell r="K1636">
            <v>11.4961</v>
          </cell>
          <cell r="L1636" t="str">
            <v>IN</v>
          </cell>
          <cell r="O1636" t="str">
            <v>LY</v>
          </cell>
          <cell r="P1636">
            <v>4</v>
          </cell>
          <cell r="U1636" t="str">
            <v>WHM44</v>
          </cell>
          <cell r="V1636" t="str">
            <v>WAYSCRAPTRIAL</v>
          </cell>
          <cell r="X1636" t="str">
            <v>A</v>
          </cell>
        </row>
        <row r="1637">
          <cell r="A1637" t="str">
            <v>WHM441000</v>
          </cell>
          <cell r="B1637" t="str">
            <v>22 GSM 1000 MM WHITE SMS SAMPLE ITEM</v>
          </cell>
          <cell r="E1637" t="str">
            <v>SMS</v>
          </cell>
          <cell r="F1637" t="str">
            <v>10.19 / 1.62 / 10.19</v>
          </cell>
          <cell r="G1637" t="str">
            <v>WHITE</v>
          </cell>
          <cell r="I1637">
            <v>0.64880000000000004</v>
          </cell>
          <cell r="J1637" t="str">
            <v>OSY</v>
          </cell>
          <cell r="K1637">
            <v>39.370100000000001</v>
          </cell>
          <cell r="L1637" t="str">
            <v>IN</v>
          </cell>
          <cell r="O1637" t="str">
            <v>LY</v>
          </cell>
          <cell r="P1637">
            <v>1</v>
          </cell>
          <cell r="U1637" t="str">
            <v>WHM44</v>
          </cell>
          <cell r="V1637" t="str">
            <v>WAYSCRAPTRIAL</v>
          </cell>
          <cell r="X1637" t="str">
            <v>A</v>
          </cell>
        </row>
        <row r="1638">
          <cell r="A1638" t="str">
            <v>WI00ABC0550</v>
          </cell>
          <cell r="B1638" t="str">
            <v>50 GSM 550 MM BLACK SB SAMPLE ITEM</v>
          </cell>
          <cell r="C1638" t="str">
            <v>W000ABC</v>
          </cell>
          <cell r="E1638" t="str">
            <v>SPUNBOND</v>
          </cell>
          <cell r="G1638" t="str">
            <v>BLACK</v>
          </cell>
          <cell r="I1638">
            <v>1.4746999999999999</v>
          </cell>
          <cell r="J1638" t="str">
            <v>OSY</v>
          </cell>
          <cell r="K1638">
            <v>21.653500000000001</v>
          </cell>
          <cell r="L1638" t="str">
            <v>IN</v>
          </cell>
          <cell r="O1638" t="str">
            <v>LY</v>
          </cell>
          <cell r="P1638">
            <v>2</v>
          </cell>
          <cell r="U1638" t="str">
            <v>W000ABC</v>
          </cell>
          <cell r="V1638" t="str">
            <v>WAYSCRAPTRIAL</v>
          </cell>
          <cell r="X1638" t="str">
            <v>A</v>
          </cell>
        </row>
        <row r="1639">
          <cell r="A1639" t="str">
            <v>WI00ACC0483</v>
          </cell>
          <cell r="B1639" t="str">
            <v>50 GSM 19" SUPER WHITE SB SAMPLE ITEM</v>
          </cell>
          <cell r="C1639" t="str">
            <v>W0020WM</v>
          </cell>
          <cell r="E1639" t="str">
            <v>SPUNBOND</v>
          </cell>
          <cell r="G1639" t="str">
            <v>WHITE</v>
          </cell>
          <cell r="I1639">
            <v>1.4746999999999999</v>
          </cell>
          <cell r="J1639" t="str">
            <v>OSY</v>
          </cell>
          <cell r="K1639">
            <v>19</v>
          </cell>
          <cell r="L1639" t="str">
            <v>IN</v>
          </cell>
          <cell r="O1639" t="str">
            <v>LY</v>
          </cell>
          <cell r="P1639">
            <v>2</v>
          </cell>
          <cell r="U1639" t="str">
            <v>W000AWH</v>
          </cell>
          <cell r="V1639" t="str">
            <v>WAYSCRAPTRIAL</v>
          </cell>
          <cell r="X1639" t="str">
            <v>A</v>
          </cell>
        </row>
        <row r="1640">
          <cell r="A1640" t="str">
            <v>WI00APR0089</v>
          </cell>
          <cell r="B1640" t="str">
            <v>NWFE PGI 2K 50 GSM CW 89MM COLOR P2716</v>
          </cell>
          <cell r="C1640" t="str">
            <v>W000AVG</v>
          </cell>
          <cell r="E1640" t="str">
            <v>SPUNBOND</v>
          </cell>
          <cell r="G1640" t="str">
            <v>VIOLET</v>
          </cell>
          <cell r="I1640">
            <v>1.4746999999999999</v>
          </cell>
          <cell r="J1640" t="str">
            <v>OSY</v>
          </cell>
          <cell r="K1640">
            <v>3.5038999999999998</v>
          </cell>
          <cell r="L1640" t="str">
            <v>IN</v>
          </cell>
          <cell r="O1640" t="str">
            <v>LY</v>
          </cell>
          <cell r="P1640">
            <v>14</v>
          </cell>
          <cell r="U1640" t="str">
            <v>W000AVG</v>
          </cell>
          <cell r="V1640" t="str">
            <v>WAYSCRAPTRIAL</v>
          </cell>
          <cell r="X1640" t="str">
            <v>B</v>
          </cell>
        </row>
        <row r="1641">
          <cell r="A1641" t="str">
            <v>WI00ARK1450</v>
          </cell>
          <cell r="B1641" t="str">
            <v>50 GSM 1450 MM BLACK SB SAMPLE</v>
          </cell>
          <cell r="D1641" t="str">
            <v>CWO# 7292</v>
          </cell>
          <cell r="E1641" t="str">
            <v>SPUNBOND</v>
          </cell>
          <cell r="G1641" t="str">
            <v>BLACK</v>
          </cell>
          <cell r="I1641">
            <v>1.4746999999999999</v>
          </cell>
          <cell r="J1641" t="str">
            <v>OSY</v>
          </cell>
          <cell r="K1641">
            <v>57.09</v>
          </cell>
          <cell r="L1641" t="str">
            <v>IN</v>
          </cell>
          <cell r="O1641" t="str">
            <v>LY</v>
          </cell>
          <cell r="U1641" t="str">
            <v>WI00ARK</v>
          </cell>
          <cell r="V1641" t="str">
            <v>WAYSCRAP</v>
          </cell>
          <cell r="X1641" t="str">
            <v>B</v>
          </cell>
        </row>
        <row r="1642">
          <cell r="A1642" t="str">
            <v>WI00AVM0457</v>
          </cell>
          <cell r="B1642" t="str">
            <v>50 GSM 18" WHITE SB SAMPLE ITEM</v>
          </cell>
          <cell r="E1642" t="str">
            <v>SPUNBOND</v>
          </cell>
          <cell r="G1642" t="str">
            <v>WHITE</v>
          </cell>
          <cell r="I1642">
            <v>1.4746999999999999</v>
          </cell>
          <cell r="J1642" t="str">
            <v>OSY</v>
          </cell>
          <cell r="K1642">
            <v>18</v>
          </cell>
          <cell r="L1642" t="str">
            <v>IN</v>
          </cell>
          <cell r="O1642" t="str">
            <v>LY</v>
          </cell>
          <cell r="P1642">
            <v>2</v>
          </cell>
          <cell r="U1642" t="str">
            <v>WI00AVM</v>
          </cell>
          <cell r="V1642" t="str">
            <v>WAYSCRAPTRIAL</v>
          </cell>
          <cell r="X1642" t="str">
            <v>A</v>
          </cell>
        </row>
        <row r="1643">
          <cell r="A1643" t="str">
            <v>WI00AWH0089</v>
          </cell>
          <cell r="B1643" t="str">
            <v>50 GSM 89 MM WHITE SB</v>
          </cell>
          <cell r="E1643" t="str">
            <v>SPUNBOND</v>
          </cell>
          <cell r="G1643" t="str">
            <v>WHITE</v>
          </cell>
          <cell r="I1643">
            <v>1.4746999999999999</v>
          </cell>
          <cell r="J1643" t="str">
            <v>OSY</v>
          </cell>
          <cell r="K1643">
            <v>3.5038999999999998</v>
          </cell>
          <cell r="L1643" t="str">
            <v>IN</v>
          </cell>
          <cell r="O1643" t="str">
            <v>LY</v>
          </cell>
          <cell r="P1643">
            <v>11</v>
          </cell>
          <cell r="U1643" t="str">
            <v>WI00AWH</v>
          </cell>
          <cell r="V1643" t="str">
            <v>WAYSCRAPTRIAL</v>
          </cell>
          <cell r="X1643" t="str">
            <v>A</v>
          </cell>
          <cell r="Y1643" t="str">
            <v>WHSX1577180</v>
          </cell>
        </row>
        <row r="1644">
          <cell r="A1644" t="str">
            <v>WI00AWH0120</v>
          </cell>
          <cell r="B1644" t="str">
            <v>50 GSM 120 MM WHITE SB SAMPLE ITEM</v>
          </cell>
          <cell r="C1644" t="str">
            <v>W000AVG</v>
          </cell>
          <cell r="E1644" t="str">
            <v>SPUNBOND</v>
          </cell>
          <cell r="G1644" t="str">
            <v>WHITE</v>
          </cell>
          <cell r="I1644">
            <v>1.4746999999999999</v>
          </cell>
          <cell r="J1644" t="str">
            <v>OSY</v>
          </cell>
          <cell r="K1644">
            <v>4.7244000000000002</v>
          </cell>
          <cell r="L1644" t="str">
            <v>IN</v>
          </cell>
          <cell r="O1644" t="str">
            <v>LY</v>
          </cell>
          <cell r="P1644">
            <v>10</v>
          </cell>
          <cell r="U1644" t="str">
            <v>W000AWH</v>
          </cell>
          <cell r="V1644" t="str">
            <v>WAYSCRAPTRIAL</v>
          </cell>
          <cell r="X1644" t="str">
            <v>A</v>
          </cell>
        </row>
        <row r="1645">
          <cell r="A1645" t="str">
            <v>WI00AWH0150</v>
          </cell>
          <cell r="B1645" t="str">
            <v>BackEar NW 150mm wht 50gsm Dev Item</v>
          </cell>
          <cell r="C1645" t="str">
            <v>W000AWHB</v>
          </cell>
          <cell r="E1645" t="str">
            <v>SPUNBOND</v>
          </cell>
          <cell r="G1645" t="str">
            <v>WHITE</v>
          </cell>
          <cell r="I1645">
            <v>1.4746999999999999</v>
          </cell>
          <cell r="J1645" t="str">
            <v>OSY</v>
          </cell>
          <cell r="K1645">
            <v>5.9055</v>
          </cell>
          <cell r="L1645" t="str">
            <v>IN</v>
          </cell>
          <cell r="O1645" t="str">
            <v>LY</v>
          </cell>
          <cell r="P1645">
            <v>8</v>
          </cell>
          <cell r="U1645" t="str">
            <v>W000AWH</v>
          </cell>
          <cell r="V1645" t="str">
            <v>WAYSCRAPTRIAL</v>
          </cell>
          <cell r="X1645" t="str">
            <v>A</v>
          </cell>
          <cell r="Y1645" t="str">
            <v>GRFX0167063</v>
          </cell>
        </row>
        <row r="1646">
          <cell r="A1646" t="str">
            <v>WI00AWH0160</v>
          </cell>
          <cell r="B1646" t="str">
            <v>50 GSM 160 MM WHITE SB SAMPLE ITEM</v>
          </cell>
          <cell r="C1646" t="str">
            <v>W000AVG</v>
          </cell>
          <cell r="E1646" t="str">
            <v>SPUNBOND</v>
          </cell>
          <cell r="G1646" t="str">
            <v>WHITE</v>
          </cell>
          <cell r="I1646">
            <v>1.4746999999999999</v>
          </cell>
          <cell r="J1646" t="str">
            <v>OSY</v>
          </cell>
          <cell r="K1646">
            <v>6.2991999999999999</v>
          </cell>
          <cell r="L1646" t="str">
            <v>IN</v>
          </cell>
          <cell r="O1646" t="str">
            <v>LY</v>
          </cell>
          <cell r="P1646">
            <v>8</v>
          </cell>
          <cell r="U1646" t="str">
            <v>W000AWH</v>
          </cell>
          <cell r="V1646" t="str">
            <v>WAYSCRAPTRIAL</v>
          </cell>
          <cell r="X1646" t="str">
            <v>B</v>
          </cell>
        </row>
        <row r="1647">
          <cell r="A1647" t="str">
            <v>WI00AWH0210</v>
          </cell>
          <cell r="B1647" t="str">
            <v>50 GSM 210 MM WHITE SB SAMPLE ITEM</v>
          </cell>
          <cell r="C1647" t="str">
            <v>W000AWHB</v>
          </cell>
          <cell r="E1647" t="str">
            <v>SPUNBOND</v>
          </cell>
          <cell r="G1647" t="str">
            <v>WHITE</v>
          </cell>
          <cell r="I1647">
            <v>1.4746999999999999</v>
          </cell>
          <cell r="J1647" t="str">
            <v>OSY</v>
          </cell>
          <cell r="K1647">
            <v>8.2676999999999996</v>
          </cell>
          <cell r="L1647" t="str">
            <v>IN</v>
          </cell>
          <cell r="O1647" t="str">
            <v>LY</v>
          </cell>
          <cell r="P1647">
            <v>6</v>
          </cell>
          <cell r="U1647" t="str">
            <v>W000AWH</v>
          </cell>
          <cell r="V1647" t="str">
            <v>WAYSCRAPTRIAL</v>
          </cell>
          <cell r="X1647" t="str">
            <v>A</v>
          </cell>
        </row>
        <row r="1648">
          <cell r="A1648" t="str">
            <v>WI00AWH0225</v>
          </cell>
          <cell r="B1648" t="str">
            <v>50 GSM 225 MM WHITE SB SAMPLE ITEM</v>
          </cell>
          <cell r="C1648" t="str">
            <v>W000AVG</v>
          </cell>
          <cell r="E1648" t="str">
            <v>SPUNBOND</v>
          </cell>
          <cell r="G1648" t="str">
            <v>WHITE</v>
          </cell>
          <cell r="I1648">
            <v>1.4746999999999999</v>
          </cell>
          <cell r="J1648" t="str">
            <v>OSY</v>
          </cell>
          <cell r="K1648">
            <v>8.8582999999999998</v>
          </cell>
          <cell r="L1648" t="str">
            <v>IN</v>
          </cell>
          <cell r="O1648" t="str">
            <v>LY</v>
          </cell>
          <cell r="P1648">
            <v>5</v>
          </cell>
          <cell r="U1648" t="str">
            <v>W000AWH</v>
          </cell>
          <cell r="V1648" t="str">
            <v>WAYSCRAPTRIAL</v>
          </cell>
          <cell r="X1648" t="str">
            <v>B</v>
          </cell>
        </row>
        <row r="1649">
          <cell r="A1649" t="str">
            <v>WI00CVM0457</v>
          </cell>
          <cell r="B1649" t="str">
            <v>60 GSM 18" WHITE SB SAMPLE ITEM</v>
          </cell>
          <cell r="E1649" t="str">
            <v>SPUNBOND</v>
          </cell>
          <cell r="G1649" t="str">
            <v>WHITE</v>
          </cell>
          <cell r="I1649">
            <v>1.7696000000000001</v>
          </cell>
          <cell r="J1649" t="str">
            <v>OSY</v>
          </cell>
          <cell r="K1649">
            <v>18</v>
          </cell>
          <cell r="L1649" t="str">
            <v>IN</v>
          </cell>
          <cell r="O1649" t="str">
            <v>LY</v>
          </cell>
          <cell r="P1649">
            <v>2</v>
          </cell>
          <cell r="U1649" t="str">
            <v>WI00CVM</v>
          </cell>
          <cell r="V1649" t="str">
            <v>WAYSCRAPTRIAL</v>
          </cell>
          <cell r="X1649" t="str">
            <v>A</v>
          </cell>
        </row>
        <row r="1650">
          <cell r="A1650" t="str">
            <v>WI00CWH0160</v>
          </cell>
          <cell r="B1650" t="str">
            <v>60 GSM 160 MM WHITE SB SAMPLE ITEM</v>
          </cell>
          <cell r="C1650" t="str">
            <v>W000CWH</v>
          </cell>
          <cell r="E1650" t="str">
            <v>SPUNBOND</v>
          </cell>
          <cell r="G1650" t="str">
            <v>WHITE</v>
          </cell>
          <cell r="I1650">
            <v>1.7696000000000001</v>
          </cell>
          <cell r="J1650" t="str">
            <v>OSY</v>
          </cell>
          <cell r="K1650">
            <v>6.2991999999999999</v>
          </cell>
          <cell r="L1650" t="str">
            <v>IN</v>
          </cell>
          <cell r="O1650" t="str">
            <v>LY</v>
          </cell>
          <cell r="P1650">
            <v>8</v>
          </cell>
          <cell r="U1650" t="str">
            <v>WI00CWH</v>
          </cell>
          <cell r="V1650" t="str">
            <v>WAYSCRAPTRIAL</v>
          </cell>
          <cell r="X1650" t="str">
            <v>A</v>
          </cell>
        </row>
        <row r="1651">
          <cell r="A1651" t="str">
            <v>WI00DWH0160</v>
          </cell>
          <cell r="B1651" t="str">
            <v>65 GSM 160 MM WHITE SB SAMPLE ITEM</v>
          </cell>
          <cell r="C1651" t="str">
            <v>W000DWH</v>
          </cell>
          <cell r="E1651" t="str">
            <v>SPUNBOND</v>
          </cell>
          <cell r="G1651" t="str">
            <v>WHITE</v>
          </cell>
          <cell r="I1651">
            <v>1.917</v>
          </cell>
          <cell r="J1651" t="str">
            <v>OSY</v>
          </cell>
          <cell r="K1651">
            <v>6.2991999999999999</v>
          </cell>
          <cell r="L1651" t="str">
            <v>IN</v>
          </cell>
          <cell r="O1651" t="str">
            <v>LY</v>
          </cell>
          <cell r="P1651">
            <v>8</v>
          </cell>
          <cell r="U1651" t="str">
            <v>WI00DWH</v>
          </cell>
          <cell r="V1651" t="str">
            <v>WAYSCRAPTRIAL</v>
          </cell>
          <cell r="X1651" t="str">
            <v>A</v>
          </cell>
        </row>
        <row r="1652">
          <cell r="A1652" t="str">
            <v>WI00ERK1450</v>
          </cell>
          <cell r="B1652" t="str">
            <v>70 GSM 1450 MM BLACK SB SAMPLE</v>
          </cell>
          <cell r="D1652" t="str">
            <v>CWO# 7292</v>
          </cell>
          <cell r="E1652" t="str">
            <v>SPUNBOND</v>
          </cell>
          <cell r="G1652" t="str">
            <v>BLACK</v>
          </cell>
          <cell r="I1652">
            <v>2.0646</v>
          </cell>
          <cell r="J1652" t="str">
            <v>OSY</v>
          </cell>
          <cell r="K1652">
            <v>57.09</v>
          </cell>
          <cell r="L1652" t="str">
            <v>IN</v>
          </cell>
          <cell r="O1652" t="str">
            <v>LY</v>
          </cell>
          <cell r="U1652" t="str">
            <v>WI00ERK</v>
          </cell>
          <cell r="V1652" t="str">
            <v>WAYSCRAP</v>
          </cell>
          <cell r="X1652" t="str">
            <v>B</v>
          </cell>
        </row>
        <row r="1653">
          <cell r="A1653" t="str">
            <v>WI00GWH0160</v>
          </cell>
          <cell r="B1653" t="str">
            <v>80 GSM 160 MM WHITE SB</v>
          </cell>
          <cell r="C1653" t="str">
            <v>W000GWH</v>
          </cell>
          <cell r="E1653" t="str">
            <v>SPUNBOND</v>
          </cell>
          <cell r="G1653" t="str">
            <v>WHITE</v>
          </cell>
          <cell r="I1653">
            <v>2.3593999999999999</v>
          </cell>
          <cell r="J1653" t="str">
            <v>OSY</v>
          </cell>
          <cell r="K1653">
            <v>6.2991999999999999</v>
          </cell>
          <cell r="L1653" t="str">
            <v>IN</v>
          </cell>
          <cell r="O1653" t="str">
            <v>LY</v>
          </cell>
          <cell r="P1653">
            <v>7</v>
          </cell>
          <cell r="U1653" t="str">
            <v>WI00GWH</v>
          </cell>
          <cell r="V1653" t="str">
            <v>WAYSCRAPTRIAL</v>
          </cell>
          <cell r="X1653" t="str">
            <v>A</v>
          </cell>
        </row>
        <row r="1654">
          <cell r="A1654" t="str">
            <v>WI00GWH0178</v>
          </cell>
          <cell r="B1654" t="str">
            <v>80 GSM 7" WHITE SB SAMPLE ITEM</v>
          </cell>
          <cell r="C1654" t="str">
            <v>WI00G</v>
          </cell>
          <cell r="E1654" t="str">
            <v>SPUNBOND</v>
          </cell>
          <cell r="G1654" t="str">
            <v>WHITE</v>
          </cell>
          <cell r="I1654">
            <v>2.3593999999999999</v>
          </cell>
          <cell r="J1654" t="str">
            <v>OSY</v>
          </cell>
          <cell r="K1654">
            <v>7</v>
          </cell>
          <cell r="L1654" t="str">
            <v>IN</v>
          </cell>
          <cell r="O1654" t="str">
            <v>LY</v>
          </cell>
          <cell r="P1654">
            <v>7</v>
          </cell>
          <cell r="U1654" t="str">
            <v>WI00GWH</v>
          </cell>
          <cell r="V1654" t="str">
            <v>WAYSCRAPTRIAL</v>
          </cell>
          <cell r="X1654" t="str">
            <v>A</v>
          </cell>
        </row>
        <row r="1655">
          <cell r="A1655" t="str">
            <v>WI00GWH1168</v>
          </cell>
          <cell r="B1655" t="str">
            <v>80 GSM 46" WHITE SB SAMPLE ITEM</v>
          </cell>
          <cell r="C1655" t="str">
            <v>WI00G</v>
          </cell>
          <cell r="E1655" t="str">
            <v>SPUNBOND</v>
          </cell>
          <cell r="G1655" t="str">
            <v>WHITE</v>
          </cell>
          <cell r="I1655">
            <v>2.3593999999999999</v>
          </cell>
          <cell r="J1655" t="str">
            <v>OSY</v>
          </cell>
          <cell r="K1655">
            <v>46</v>
          </cell>
          <cell r="L1655" t="str">
            <v>IN</v>
          </cell>
          <cell r="O1655" t="str">
            <v>LY</v>
          </cell>
          <cell r="P1655">
            <v>1</v>
          </cell>
          <cell r="U1655" t="str">
            <v>WI00GWH</v>
          </cell>
          <cell r="V1655" t="str">
            <v>WAYSCRAPTRIAL</v>
          </cell>
          <cell r="X1655" t="str">
            <v>A</v>
          </cell>
        </row>
        <row r="1656">
          <cell r="A1656" t="str">
            <v>WI00GZ10178</v>
          </cell>
          <cell r="B1656" t="str">
            <v>80 GSM 7" WHITE SB SAMPLE ITEM</v>
          </cell>
          <cell r="C1656" t="str">
            <v>WI00G</v>
          </cell>
          <cell r="E1656" t="str">
            <v>SPUNBOND</v>
          </cell>
          <cell r="G1656" t="str">
            <v>WHITE</v>
          </cell>
          <cell r="I1656">
            <v>2.3593999999999999</v>
          </cell>
          <cell r="J1656" t="str">
            <v>OSY</v>
          </cell>
          <cell r="K1656">
            <v>7</v>
          </cell>
          <cell r="L1656" t="str">
            <v>IN</v>
          </cell>
          <cell r="O1656" t="str">
            <v>LY</v>
          </cell>
          <cell r="P1656">
            <v>7</v>
          </cell>
          <cell r="U1656" t="str">
            <v>WI00GWH</v>
          </cell>
          <cell r="V1656" t="str">
            <v>WAYSCRAPTRIAL</v>
          </cell>
          <cell r="X1656" t="str">
            <v>A</v>
          </cell>
        </row>
        <row r="1657">
          <cell r="A1657" t="str">
            <v>WI00GZ11168</v>
          </cell>
          <cell r="B1657" t="str">
            <v>80 GSM 46" WHITE SB SAMPLE ITEM</v>
          </cell>
          <cell r="C1657" t="str">
            <v>WI00G</v>
          </cell>
          <cell r="E1657" t="str">
            <v>SPUNBOND</v>
          </cell>
          <cell r="G1657" t="str">
            <v>WHITE</v>
          </cell>
          <cell r="I1657">
            <v>2.3593999999999999</v>
          </cell>
          <cell r="J1657" t="str">
            <v>OSY</v>
          </cell>
          <cell r="K1657">
            <v>46</v>
          </cell>
          <cell r="L1657" t="str">
            <v>IN</v>
          </cell>
          <cell r="O1657" t="str">
            <v>LY</v>
          </cell>
          <cell r="P1657">
            <v>1</v>
          </cell>
          <cell r="U1657" t="str">
            <v>WI00GWH</v>
          </cell>
          <cell r="V1657" t="str">
            <v>WAYSCRAPTRIAL</v>
          </cell>
          <cell r="X1657" t="str">
            <v>A</v>
          </cell>
        </row>
        <row r="1658">
          <cell r="A1658" t="str">
            <v>WI00GZ20178</v>
          </cell>
          <cell r="B1658" t="str">
            <v>80 GSM 7" WHITE SB SAMPLE ITEM</v>
          </cell>
          <cell r="C1658" t="str">
            <v>WI00G</v>
          </cell>
          <cell r="E1658" t="str">
            <v>SPUNBOND</v>
          </cell>
          <cell r="G1658" t="str">
            <v>WHITE</v>
          </cell>
          <cell r="I1658">
            <v>2.3593999999999999</v>
          </cell>
          <cell r="J1658" t="str">
            <v>OSY</v>
          </cell>
          <cell r="K1658">
            <v>7</v>
          </cell>
          <cell r="L1658" t="str">
            <v>IN</v>
          </cell>
          <cell r="O1658" t="str">
            <v>LY</v>
          </cell>
          <cell r="P1658">
            <v>7</v>
          </cell>
          <cell r="U1658" t="str">
            <v>WI00GWH</v>
          </cell>
          <cell r="V1658" t="str">
            <v>WAYSCRAPTRIAL</v>
          </cell>
          <cell r="X1658" t="str">
            <v>A</v>
          </cell>
        </row>
        <row r="1659">
          <cell r="A1659" t="str">
            <v>WI00GZ21168</v>
          </cell>
          <cell r="B1659" t="str">
            <v>80 GSM 46" WHITE SB SAMPLE ITEM</v>
          </cell>
          <cell r="C1659" t="str">
            <v>WI00G</v>
          </cell>
          <cell r="E1659" t="str">
            <v>SPUNBOND</v>
          </cell>
          <cell r="G1659" t="str">
            <v>WHITE</v>
          </cell>
          <cell r="I1659">
            <v>2.3593999999999999</v>
          </cell>
          <cell r="J1659" t="str">
            <v>OSY</v>
          </cell>
          <cell r="K1659">
            <v>46</v>
          </cell>
          <cell r="L1659" t="str">
            <v>IN</v>
          </cell>
          <cell r="O1659" t="str">
            <v>LY</v>
          </cell>
          <cell r="P1659">
            <v>1</v>
          </cell>
          <cell r="U1659" t="str">
            <v>WI00GWH</v>
          </cell>
          <cell r="V1659" t="str">
            <v>WAYSCRAPTRIAL</v>
          </cell>
          <cell r="X1659" t="str">
            <v>A</v>
          </cell>
        </row>
        <row r="1660">
          <cell r="A1660" t="str">
            <v>WI00GZ30178</v>
          </cell>
          <cell r="B1660" t="str">
            <v>80 GSM 7" WHITE SB SAMPLE ITEM</v>
          </cell>
          <cell r="C1660" t="str">
            <v>WI00G</v>
          </cell>
          <cell r="E1660" t="str">
            <v>SPUNBOND</v>
          </cell>
          <cell r="G1660" t="str">
            <v>WHITE</v>
          </cell>
          <cell r="I1660">
            <v>2.3593999999999999</v>
          </cell>
          <cell r="J1660" t="str">
            <v>OSY</v>
          </cell>
          <cell r="K1660">
            <v>7</v>
          </cell>
          <cell r="L1660" t="str">
            <v>IN</v>
          </cell>
          <cell r="O1660" t="str">
            <v>LY</v>
          </cell>
          <cell r="P1660">
            <v>7</v>
          </cell>
          <cell r="U1660" t="str">
            <v>WI00GWH</v>
          </cell>
          <cell r="V1660" t="str">
            <v>WAYSCRAPTRIAL</v>
          </cell>
          <cell r="X1660" t="str">
            <v>A</v>
          </cell>
        </row>
        <row r="1661">
          <cell r="A1661" t="str">
            <v>WI00GZ31168</v>
          </cell>
          <cell r="B1661" t="str">
            <v>80 GSM 46" WHITE SB SAMPLE ITEM</v>
          </cell>
          <cell r="C1661" t="str">
            <v>WI00G</v>
          </cell>
          <cell r="E1661" t="str">
            <v>SPUNBOND</v>
          </cell>
          <cell r="G1661" t="str">
            <v>WHITE</v>
          </cell>
          <cell r="I1661">
            <v>2.3593999999999999</v>
          </cell>
          <cell r="J1661" t="str">
            <v>OSY</v>
          </cell>
          <cell r="K1661">
            <v>46</v>
          </cell>
          <cell r="L1661" t="str">
            <v>IN</v>
          </cell>
          <cell r="O1661" t="str">
            <v>LY</v>
          </cell>
          <cell r="P1661">
            <v>1</v>
          </cell>
          <cell r="U1661" t="str">
            <v>WI00GWH</v>
          </cell>
          <cell r="V1661" t="str">
            <v>WAYSCRAPTRIAL</v>
          </cell>
          <cell r="X1661" t="str">
            <v>A</v>
          </cell>
        </row>
        <row r="1662">
          <cell r="A1662" t="str">
            <v>WI00HSM0127</v>
          </cell>
          <cell r="B1662" t="str">
            <v>2.50 OSY 5" WHITE SB SAMPLE ITEM</v>
          </cell>
          <cell r="C1662" t="str">
            <v>W000HSM</v>
          </cell>
          <cell r="E1662" t="str">
            <v>SPUNBOND</v>
          </cell>
          <cell r="G1662" t="str">
            <v>WHITE</v>
          </cell>
          <cell r="I1662">
            <v>2.5</v>
          </cell>
          <cell r="J1662" t="str">
            <v>OSY</v>
          </cell>
          <cell r="K1662">
            <v>5</v>
          </cell>
          <cell r="L1662" t="str">
            <v>IN</v>
          </cell>
          <cell r="O1662" t="str">
            <v>LY</v>
          </cell>
          <cell r="P1662">
            <v>8</v>
          </cell>
          <cell r="U1662" t="str">
            <v>W000HSM</v>
          </cell>
          <cell r="V1662" t="str">
            <v>WAYSCRAPTRIAL</v>
          </cell>
          <cell r="X1662" t="str">
            <v>A</v>
          </cell>
        </row>
        <row r="1663">
          <cell r="A1663" t="str">
            <v>WI00HSM0178</v>
          </cell>
          <cell r="B1663" t="str">
            <v>2.50 OSY 7" WHITE SB SAMPLE ITEM</v>
          </cell>
          <cell r="C1663" t="str">
            <v>W000HSM</v>
          </cell>
          <cell r="E1663" t="str">
            <v>SPUNBOND</v>
          </cell>
          <cell r="G1663" t="str">
            <v>WHITE</v>
          </cell>
          <cell r="I1663">
            <v>2.5</v>
          </cell>
          <cell r="J1663" t="str">
            <v>OSY</v>
          </cell>
          <cell r="K1663">
            <v>7</v>
          </cell>
          <cell r="L1663" t="str">
            <v>IN</v>
          </cell>
          <cell r="O1663" t="str">
            <v>LY</v>
          </cell>
          <cell r="P1663">
            <v>6</v>
          </cell>
          <cell r="U1663" t="str">
            <v>W000HSM</v>
          </cell>
          <cell r="V1663" t="str">
            <v>WAYSCRAPTRIAL</v>
          </cell>
          <cell r="X1663" t="str">
            <v>A</v>
          </cell>
        </row>
        <row r="1664">
          <cell r="A1664" t="str">
            <v>WI00HWH0514</v>
          </cell>
          <cell r="B1664" t="str">
            <v>2.50 OSY 20.25" WHITE SB SAMPLE ITEM</v>
          </cell>
          <cell r="C1664" t="str">
            <v>W000HGY</v>
          </cell>
          <cell r="E1664" t="str">
            <v>SPUNBOND</v>
          </cell>
          <cell r="G1664" t="str">
            <v>WHITE</v>
          </cell>
          <cell r="I1664">
            <v>2.5</v>
          </cell>
          <cell r="J1664" t="str">
            <v>OSY</v>
          </cell>
          <cell r="K1664">
            <v>20.25</v>
          </cell>
          <cell r="L1664" t="str">
            <v>IN</v>
          </cell>
          <cell r="O1664" t="str">
            <v>LY</v>
          </cell>
          <cell r="P1664">
            <v>2</v>
          </cell>
          <cell r="U1664" t="str">
            <v>W000HWH</v>
          </cell>
          <cell r="V1664" t="str">
            <v>WAYSCRAPTRIAL</v>
          </cell>
          <cell r="X1664" t="str">
            <v>A</v>
          </cell>
        </row>
        <row r="1665">
          <cell r="A1665" t="str">
            <v>WI00HWH2362</v>
          </cell>
          <cell r="B1665" t="str">
            <v>2.50 OSY 93" WHITE SB SAMPLE ITEM</v>
          </cell>
          <cell r="C1665" t="str">
            <v>W000HWH</v>
          </cell>
          <cell r="E1665" t="str">
            <v>SPUNBOND</v>
          </cell>
          <cell r="G1665" t="str">
            <v>WHITE</v>
          </cell>
          <cell r="I1665">
            <v>2.5</v>
          </cell>
          <cell r="J1665" t="str">
            <v>OSY</v>
          </cell>
          <cell r="K1665">
            <v>93</v>
          </cell>
          <cell r="L1665" t="str">
            <v>IN</v>
          </cell>
          <cell r="O1665" t="str">
            <v>LY</v>
          </cell>
          <cell r="P1665">
            <v>1</v>
          </cell>
          <cell r="U1665" t="str">
            <v>W000HWH</v>
          </cell>
          <cell r="V1665" t="str">
            <v>WAYSCRAPTRIAL</v>
          </cell>
          <cell r="X1665" t="str">
            <v>B</v>
          </cell>
        </row>
        <row r="1666">
          <cell r="A1666" t="str">
            <v>WI00IIN2743</v>
          </cell>
          <cell r="B1666" t="str">
            <v>90 GSM 108" INDUSTRIAL SB SAMPLE ITEM</v>
          </cell>
          <cell r="D1666" t="str">
            <v>WR101205</v>
          </cell>
          <cell r="E1666" t="str">
            <v>SPUNBOND</v>
          </cell>
          <cell r="G1666" t="str">
            <v>INDUSTRIAL</v>
          </cell>
          <cell r="I1666">
            <v>2.6543999999999999</v>
          </cell>
          <cell r="J1666" t="str">
            <v>OSY</v>
          </cell>
          <cell r="K1666">
            <v>108</v>
          </cell>
          <cell r="L1666" t="str">
            <v>IN</v>
          </cell>
          <cell r="O1666" t="str">
            <v>LY</v>
          </cell>
          <cell r="P1666">
            <v>1</v>
          </cell>
          <cell r="U1666" t="str">
            <v>WI00IIN</v>
          </cell>
          <cell r="V1666" t="str">
            <v>WAYSCRAPTRIAL</v>
          </cell>
          <cell r="X1666" t="str">
            <v>B</v>
          </cell>
        </row>
        <row r="1667">
          <cell r="A1667" t="str">
            <v>WI00KRK1450</v>
          </cell>
          <cell r="B1667" t="str">
            <v>100 GSM 1450 MM BLACK SB SAMPLE</v>
          </cell>
          <cell r="D1667" t="str">
            <v>CWO# 7292</v>
          </cell>
          <cell r="E1667" t="str">
            <v>SPUNBOND</v>
          </cell>
          <cell r="G1667" t="str">
            <v>BLACK</v>
          </cell>
          <cell r="I1667">
            <v>2.9493</v>
          </cell>
          <cell r="J1667" t="str">
            <v>OSY</v>
          </cell>
          <cell r="K1667">
            <v>57.09</v>
          </cell>
          <cell r="L1667" t="str">
            <v>IN</v>
          </cell>
          <cell r="O1667" t="str">
            <v>LY</v>
          </cell>
          <cell r="U1667" t="str">
            <v>WI00KRK</v>
          </cell>
          <cell r="V1667" t="str">
            <v>WAYSCRAP</v>
          </cell>
          <cell r="X1667" t="str">
            <v>B</v>
          </cell>
        </row>
        <row r="1668">
          <cell r="A1668" t="str">
            <v>WI00KVM0457</v>
          </cell>
          <cell r="B1668" t="str">
            <v>100 GSM 18" WHITE SB SAMPLE ITEM</v>
          </cell>
          <cell r="E1668" t="str">
            <v>SPUNBOND</v>
          </cell>
          <cell r="G1668" t="str">
            <v>WHITE</v>
          </cell>
          <cell r="I1668">
            <v>2.9493</v>
          </cell>
          <cell r="J1668" t="str">
            <v>OSY</v>
          </cell>
          <cell r="K1668">
            <v>18</v>
          </cell>
          <cell r="L1668" t="str">
            <v>IN</v>
          </cell>
          <cell r="O1668" t="str">
            <v>LY</v>
          </cell>
          <cell r="P1668">
            <v>2</v>
          </cell>
          <cell r="U1668" t="str">
            <v>WI00KVM</v>
          </cell>
          <cell r="V1668" t="str">
            <v>WAYSCRAPTRIAL</v>
          </cell>
          <cell r="X1668" t="str">
            <v>A</v>
          </cell>
        </row>
        <row r="1669">
          <cell r="A1669" t="str">
            <v>WI00MBL1575</v>
          </cell>
          <cell r="B1669" t="str">
            <v>3.25 OSY 62" BLACK SB SAMPLE ITEM</v>
          </cell>
          <cell r="C1669" t="str">
            <v>W0K0MBL</v>
          </cell>
          <cell r="E1669" t="str">
            <v>SPUNBOND</v>
          </cell>
          <cell r="G1669" t="str">
            <v>BLACK</v>
          </cell>
          <cell r="I1669">
            <v>3.25</v>
          </cell>
          <cell r="J1669" t="str">
            <v>OSY</v>
          </cell>
          <cell r="K1669">
            <v>62</v>
          </cell>
          <cell r="L1669" t="str">
            <v>IN</v>
          </cell>
          <cell r="O1669" t="str">
            <v>LY</v>
          </cell>
          <cell r="P1669">
            <v>1</v>
          </cell>
          <cell r="U1669" t="str">
            <v>W000MBL</v>
          </cell>
          <cell r="V1669" t="str">
            <v>WAYSCRAPTRIAL</v>
          </cell>
          <cell r="X1669" t="str">
            <v>B</v>
          </cell>
        </row>
        <row r="1670">
          <cell r="A1670" t="str">
            <v>WI00MVM0457</v>
          </cell>
          <cell r="B1670" t="str">
            <v>110 GSM 18" WHITE SB SAMPLE ITEM</v>
          </cell>
          <cell r="E1670" t="str">
            <v>SPUNBOND</v>
          </cell>
          <cell r="G1670" t="str">
            <v>WHITE</v>
          </cell>
          <cell r="I1670">
            <v>3.2442000000000002</v>
          </cell>
          <cell r="J1670" t="str">
            <v>OSY</v>
          </cell>
          <cell r="K1670">
            <v>18</v>
          </cell>
          <cell r="L1670" t="str">
            <v>IN</v>
          </cell>
          <cell r="O1670" t="str">
            <v>LY</v>
          </cell>
          <cell r="P1670">
            <v>2</v>
          </cell>
          <cell r="U1670" t="str">
            <v>WI00MVM</v>
          </cell>
          <cell r="V1670" t="str">
            <v>WAYSCRAPTRIAL</v>
          </cell>
          <cell r="X1670" t="str">
            <v>A</v>
          </cell>
        </row>
        <row r="1671">
          <cell r="A1671" t="str">
            <v>WI016WM0483</v>
          </cell>
          <cell r="B1671" t="str">
            <v>8 GSM 19" WHITE SB SAMPLE ITEM</v>
          </cell>
          <cell r="C1671" t="str">
            <v>W0020WM</v>
          </cell>
          <cell r="E1671" t="str">
            <v>SPUNBOND</v>
          </cell>
          <cell r="G1671" t="str">
            <v>WHITE</v>
          </cell>
          <cell r="I1671">
            <v>0.2359</v>
          </cell>
          <cell r="J1671" t="str">
            <v>OSY</v>
          </cell>
          <cell r="K1671">
            <v>19</v>
          </cell>
          <cell r="L1671" t="str">
            <v>IN</v>
          </cell>
          <cell r="O1671" t="str">
            <v>LY</v>
          </cell>
          <cell r="P1671">
            <v>2</v>
          </cell>
          <cell r="U1671" t="str">
            <v>W0016WM</v>
          </cell>
          <cell r="V1671" t="str">
            <v>WAYSCRAPTRIAL</v>
          </cell>
          <cell r="X1671" t="str">
            <v>A</v>
          </cell>
        </row>
        <row r="1672">
          <cell r="A1672" t="str">
            <v>WI017SW0432</v>
          </cell>
          <cell r="B1672" t="str">
            <v>8.5 GSM 432 MM WHITE SB - 17" SAMPLE ITEM</v>
          </cell>
          <cell r="C1672" t="str">
            <v>W0017WM</v>
          </cell>
          <cell r="E1672" t="str">
            <v>SPUNBOND</v>
          </cell>
          <cell r="G1672" t="str">
            <v>WHITE</v>
          </cell>
          <cell r="I1672">
            <v>0.25069999999999998</v>
          </cell>
          <cell r="J1672" t="str">
            <v>OSY</v>
          </cell>
          <cell r="K1672">
            <v>17</v>
          </cell>
          <cell r="L1672" t="str">
            <v>IN</v>
          </cell>
          <cell r="O1672" t="str">
            <v>LY</v>
          </cell>
          <cell r="P1672">
            <v>3</v>
          </cell>
          <cell r="U1672" t="str">
            <v>W0017WM</v>
          </cell>
          <cell r="V1672" t="str">
            <v>WAYSCRAPTRIAL</v>
          </cell>
          <cell r="X1672" t="str">
            <v>A</v>
          </cell>
        </row>
        <row r="1673">
          <cell r="A1673" t="str">
            <v>WI017SW3023</v>
          </cell>
          <cell r="B1673" t="str">
            <v>8.5 GSM 3023 MM WHITE SB - 119" SAMPLE ITEM</v>
          </cell>
          <cell r="C1673" t="str">
            <v>W0017WM</v>
          </cell>
          <cell r="E1673" t="str">
            <v>SPUNBOND</v>
          </cell>
          <cell r="G1673" t="str">
            <v>WHITE</v>
          </cell>
          <cell r="I1673">
            <v>0.25069999999999998</v>
          </cell>
          <cell r="J1673" t="str">
            <v>OSY</v>
          </cell>
          <cell r="K1673">
            <v>119</v>
          </cell>
          <cell r="L1673" t="str">
            <v>IN</v>
          </cell>
          <cell r="O1673" t="str">
            <v>LY</v>
          </cell>
          <cell r="P1673">
            <v>1</v>
          </cell>
          <cell r="U1673" t="str">
            <v>W0017WM</v>
          </cell>
          <cell r="V1673" t="str">
            <v>WAYSCRAPTRIAL</v>
          </cell>
          <cell r="X1673" t="str">
            <v>A</v>
          </cell>
        </row>
        <row r="1674">
          <cell r="A1674" t="str">
            <v>WI017SW3098</v>
          </cell>
          <cell r="B1674" t="str">
            <v>8.5 GSM 3098 MM WHITE SB - 122" SAMPLE ITEM</v>
          </cell>
          <cell r="C1674" t="str">
            <v>W0017WM</v>
          </cell>
          <cell r="E1674" t="str">
            <v>SPUNBOND</v>
          </cell>
          <cell r="G1674" t="str">
            <v>WHITE</v>
          </cell>
          <cell r="I1674">
            <v>0.25069999999999998</v>
          </cell>
          <cell r="J1674" t="str">
            <v>OSY</v>
          </cell>
          <cell r="K1674">
            <v>122</v>
          </cell>
          <cell r="L1674" t="str">
            <v>IN</v>
          </cell>
          <cell r="O1674" t="str">
            <v>LY</v>
          </cell>
          <cell r="P1674">
            <v>1</v>
          </cell>
          <cell r="U1674" t="str">
            <v>W0017WM</v>
          </cell>
          <cell r="V1674" t="str">
            <v>WAYSCRAPTRIAL</v>
          </cell>
          <cell r="X1674" t="str">
            <v>A</v>
          </cell>
        </row>
        <row r="1675">
          <cell r="A1675" t="str">
            <v>WI017WM3023</v>
          </cell>
          <cell r="B1675" t="str">
            <v>8.5 GSM 119" WHITE SB SAMPLE ITEM</v>
          </cell>
          <cell r="C1675" t="str">
            <v>W0017WM</v>
          </cell>
          <cell r="E1675" t="str">
            <v>SPUNBOND</v>
          </cell>
          <cell r="G1675" t="str">
            <v>WHITE</v>
          </cell>
          <cell r="I1675">
            <v>0.25069999999999998</v>
          </cell>
          <cell r="J1675" t="str">
            <v>OSY</v>
          </cell>
          <cell r="K1675">
            <v>119</v>
          </cell>
          <cell r="L1675" t="str">
            <v>IN</v>
          </cell>
          <cell r="O1675" t="str">
            <v>LY</v>
          </cell>
          <cell r="P1675">
            <v>1</v>
          </cell>
          <cell r="U1675" t="str">
            <v>W0017WM</v>
          </cell>
          <cell r="V1675" t="str">
            <v>WAYSCRAPTRIAL</v>
          </cell>
          <cell r="X1675" t="str">
            <v>A</v>
          </cell>
        </row>
        <row r="1676">
          <cell r="A1676" t="str">
            <v>WI018WM0483</v>
          </cell>
          <cell r="B1676" t="str">
            <v>9 GSM 19" WHITE SB SAMPLE ITEM</v>
          </cell>
          <cell r="C1676" t="str">
            <v>W0020WM</v>
          </cell>
          <cell r="E1676" t="str">
            <v>SPUNBOND</v>
          </cell>
          <cell r="G1676" t="str">
            <v>WHITE</v>
          </cell>
          <cell r="I1676">
            <v>0.26540000000000002</v>
          </cell>
          <cell r="J1676" t="str">
            <v>OSY</v>
          </cell>
          <cell r="K1676">
            <v>19</v>
          </cell>
          <cell r="L1676" t="str">
            <v>IN</v>
          </cell>
          <cell r="O1676" t="str">
            <v>LY</v>
          </cell>
          <cell r="P1676">
            <v>2</v>
          </cell>
          <cell r="U1676" t="str">
            <v>W0018WM</v>
          </cell>
          <cell r="V1676" t="str">
            <v>WAYSCRAPTRIAL</v>
          </cell>
          <cell r="X1676" t="str">
            <v>A</v>
          </cell>
        </row>
        <row r="1677">
          <cell r="A1677" t="str">
            <v>WI020AB0483</v>
          </cell>
          <cell r="B1677" t="str">
            <v>10 GSM 19" BLUE SB SAMPLE ITEM</v>
          </cell>
          <cell r="D1677" t="str">
            <v>PAF 750 SPINLACE COLOR</v>
          </cell>
          <cell r="E1677" t="str">
            <v>SPUNBOND</v>
          </cell>
          <cell r="G1677" t="str">
            <v>BLUE</v>
          </cell>
          <cell r="I1677">
            <v>0.2949</v>
          </cell>
          <cell r="J1677" t="str">
            <v>OSY</v>
          </cell>
          <cell r="K1677">
            <v>19</v>
          </cell>
          <cell r="L1677" t="str">
            <v>IN</v>
          </cell>
          <cell r="O1677" t="str">
            <v>LY</v>
          </cell>
          <cell r="P1677">
            <v>2</v>
          </cell>
          <cell r="U1677" t="str">
            <v>W0020AB</v>
          </cell>
          <cell r="V1677" t="str">
            <v>WAYSCRAPTRIAL</v>
          </cell>
          <cell r="X1677" t="str">
            <v>A</v>
          </cell>
        </row>
        <row r="1678">
          <cell r="A1678" t="str">
            <v>WI020AB0699</v>
          </cell>
          <cell r="B1678" t="str">
            <v>10 GSM 27.5" BLUE SB SAMPLE ITEM</v>
          </cell>
          <cell r="D1678" t="str">
            <v>PAF 750 SPINLACE COLOR</v>
          </cell>
          <cell r="E1678" t="str">
            <v>SPUNBOND</v>
          </cell>
          <cell r="G1678" t="str">
            <v>BLUE</v>
          </cell>
          <cell r="I1678">
            <v>0.2949</v>
          </cell>
          <cell r="J1678" t="str">
            <v>OSY</v>
          </cell>
          <cell r="K1678">
            <v>27.5</v>
          </cell>
          <cell r="L1678" t="str">
            <v>IN</v>
          </cell>
          <cell r="O1678" t="str">
            <v>LY</v>
          </cell>
          <cell r="P1678">
            <v>2</v>
          </cell>
          <cell r="U1678" t="str">
            <v>W0020AB</v>
          </cell>
          <cell r="V1678" t="str">
            <v>WAYSCRAPTRIAL</v>
          </cell>
          <cell r="X1678" t="str">
            <v>A</v>
          </cell>
        </row>
        <row r="1679">
          <cell r="A1679" t="str">
            <v>WI020CC0483</v>
          </cell>
          <cell r="B1679" t="str">
            <v>10 GSM 19" SUPER WHITE SB SAMPLE ITEM</v>
          </cell>
          <cell r="C1679" t="str">
            <v>W0020WM</v>
          </cell>
          <cell r="E1679" t="str">
            <v>SPUNBOND</v>
          </cell>
          <cell r="G1679" t="str">
            <v>WHITE</v>
          </cell>
          <cell r="I1679">
            <v>0.2949</v>
          </cell>
          <cell r="J1679" t="str">
            <v>OSY</v>
          </cell>
          <cell r="K1679">
            <v>19</v>
          </cell>
          <cell r="L1679" t="str">
            <v>IN</v>
          </cell>
          <cell r="O1679" t="str">
            <v>LY</v>
          </cell>
          <cell r="P1679">
            <v>2</v>
          </cell>
          <cell r="U1679" t="str">
            <v>W0020WM</v>
          </cell>
          <cell r="V1679" t="str">
            <v>WAYSCRAPTRIAL</v>
          </cell>
          <cell r="X1679" t="str">
            <v>A</v>
          </cell>
        </row>
        <row r="1680">
          <cell r="A1680" t="str">
            <v>WI020IN0483</v>
          </cell>
          <cell r="B1680" t="str">
            <v>10 GSM 483 MM SPINLACE INDUSTRIAL TRIAL</v>
          </cell>
          <cell r="C1680" t="str">
            <v>W0020WH</v>
          </cell>
          <cell r="D1680" t="str">
            <v>WIPES</v>
          </cell>
          <cell r="E1680" t="str">
            <v>SB</v>
          </cell>
          <cell r="G1680" t="str">
            <v>INDUSTRIAL</v>
          </cell>
          <cell r="I1680">
            <v>29.492999999999999</v>
          </cell>
          <cell r="J1680" t="str">
            <v>OSY</v>
          </cell>
          <cell r="K1680">
            <v>19.015699999999999</v>
          </cell>
          <cell r="L1680" t="str">
            <v>IN</v>
          </cell>
          <cell r="O1680" t="str">
            <v>LY</v>
          </cell>
          <cell r="P1680">
            <v>1</v>
          </cell>
          <cell r="U1680" t="str">
            <v>W0034</v>
          </cell>
          <cell r="V1680" t="str">
            <v>WAYSCRAPTRIAL</v>
          </cell>
          <cell r="X1680" t="str">
            <v>B</v>
          </cell>
        </row>
        <row r="1681">
          <cell r="A1681" t="str">
            <v>WI020IN0700</v>
          </cell>
          <cell r="B1681" t="str">
            <v>10 GSM 700 MM SPINLACE INDUSTRIAL TRIAL</v>
          </cell>
          <cell r="C1681" t="str">
            <v>W0020WH</v>
          </cell>
          <cell r="D1681" t="str">
            <v>WIPES</v>
          </cell>
          <cell r="E1681" t="str">
            <v>SB</v>
          </cell>
          <cell r="G1681" t="str">
            <v>INDUSTRIAL</v>
          </cell>
          <cell r="I1681">
            <v>29.492999999999999</v>
          </cell>
          <cell r="J1681" t="str">
            <v>OSY</v>
          </cell>
          <cell r="K1681">
            <v>27.559100000000001</v>
          </cell>
          <cell r="L1681" t="str">
            <v>IN</v>
          </cell>
          <cell r="O1681" t="str">
            <v>LY</v>
          </cell>
          <cell r="P1681">
            <v>1</v>
          </cell>
          <cell r="U1681" t="str">
            <v>W0034</v>
          </cell>
          <cell r="V1681" t="str">
            <v>WAYSCRAPTRIAL</v>
          </cell>
          <cell r="X1681" t="str">
            <v>B</v>
          </cell>
        </row>
        <row r="1682">
          <cell r="A1682" t="str">
            <v>WI020SG0457</v>
          </cell>
          <cell r="B1682" t="str">
            <v>10 GSM 18" GRAY SB SAMPLE ITEM</v>
          </cell>
          <cell r="C1682" t="str">
            <v>W0020WM</v>
          </cell>
          <cell r="D1682" t="str">
            <v>CWO 10029</v>
          </cell>
          <cell r="E1682" t="str">
            <v>SPUNBOND</v>
          </cell>
          <cell r="G1682" t="str">
            <v>GRAY</v>
          </cell>
          <cell r="I1682">
            <v>0.2949</v>
          </cell>
          <cell r="J1682" t="str">
            <v>OSY</v>
          </cell>
          <cell r="K1682">
            <v>18</v>
          </cell>
          <cell r="L1682" t="str">
            <v>IN</v>
          </cell>
          <cell r="O1682" t="str">
            <v>LY</v>
          </cell>
          <cell r="P1682">
            <v>2</v>
          </cell>
          <cell r="U1682" t="str">
            <v>W0020WM</v>
          </cell>
          <cell r="V1682" t="str">
            <v>WAYSCRAPTRIAL</v>
          </cell>
          <cell r="X1682" t="str">
            <v>A</v>
          </cell>
        </row>
        <row r="1683">
          <cell r="A1683" t="str">
            <v>WI020SG0483</v>
          </cell>
          <cell r="B1683" t="str">
            <v>10 GSM 19" GRAY SB SAMPLE ITEM</v>
          </cell>
          <cell r="C1683" t="str">
            <v>W0020WM</v>
          </cell>
          <cell r="D1683" t="str">
            <v>CWO 10029</v>
          </cell>
          <cell r="E1683" t="str">
            <v>SPUNBOND</v>
          </cell>
          <cell r="G1683" t="str">
            <v>GRAY</v>
          </cell>
          <cell r="I1683">
            <v>0.2949</v>
          </cell>
          <cell r="J1683" t="str">
            <v>OSY</v>
          </cell>
          <cell r="K1683">
            <v>19</v>
          </cell>
          <cell r="L1683" t="str">
            <v>IN</v>
          </cell>
          <cell r="O1683" t="str">
            <v>LY</v>
          </cell>
          <cell r="P1683">
            <v>2</v>
          </cell>
          <cell r="U1683" t="str">
            <v>W0020WM</v>
          </cell>
          <cell r="V1683" t="str">
            <v>WAYSCRAPTRIAL</v>
          </cell>
          <cell r="X1683" t="str">
            <v>A</v>
          </cell>
        </row>
        <row r="1684">
          <cell r="A1684" t="str">
            <v>WI020WH0457</v>
          </cell>
          <cell r="B1684" t="str">
            <v>10 GSM 18" WHITE SB SAMPLE ITEM</v>
          </cell>
          <cell r="E1684" t="str">
            <v>SPUNBOND</v>
          </cell>
          <cell r="G1684" t="str">
            <v>WHITE</v>
          </cell>
          <cell r="I1684">
            <v>0.2949</v>
          </cell>
          <cell r="J1684" t="str">
            <v>OSY</v>
          </cell>
          <cell r="K1684">
            <v>18</v>
          </cell>
          <cell r="L1684" t="str">
            <v>IN</v>
          </cell>
          <cell r="O1684" t="str">
            <v>LY</v>
          </cell>
          <cell r="P1684">
            <v>2</v>
          </cell>
          <cell r="U1684" t="str">
            <v>W0020WH</v>
          </cell>
          <cell r="V1684" t="str">
            <v>WAYSCRAPTRIAL</v>
          </cell>
          <cell r="X1684" t="str">
            <v>A</v>
          </cell>
        </row>
        <row r="1685">
          <cell r="A1685" t="str">
            <v>WI020WH0483</v>
          </cell>
          <cell r="B1685" t="str">
            <v>10 GSM 483 MM WHITE SB SAMPLE ITEM</v>
          </cell>
          <cell r="C1685" t="str">
            <v>W0020WH</v>
          </cell>
          <cell r="E1685" t="str">
            <v>SPUNBOND</v>
          </cell>
          <cell r="G1685" t="str">
            <v>WHITE</v>
          </cell>
          <cell r="I1685">
            <v>0.2949</v>
          </cell>
          <cell r="J1685" t="str">
            <v>OSY</v>
          </cell>
          <cell r="K1685">
            <v>19.015699999999999</v>
          </cell>
          <cell r="L1685" t="str">
            <v>IN</v>
          </cell>
          <cell r="O1685" t="str">
            <v>LY</v>
          </cell>
          <cell r="P1685">
            <v>2</v>
          </cell>
          <cell r="U1685" t="str">
            <v>W0020WH</v>
          </cell>
          <cell r="V1685" t="str">
            <v>WAYSCRAPTRIAL</v>
          </cell>
          <cell r="X1685" t="str">
            <v>A</v>
          </cell>
        </row>
        <row r="1686">
          <cell r="A1686" t="str">
            <v>WI020WH0508</v>
          </cell>
          <cell r="B1686" t="str">
            <v>10 GSM 508 MM WHITE SAMPLE ITEM</v>
          </cell>
          <cell r="C1686" t="str">
            <v>W0020WH</v>
          </cell>
          <cell r="E1686" t="str">
            <v>SPUNBOND</v>
          </cell>
          <cell r="G1686" t="str">
            <v>WHITE</v>
          </cell>
          <cell r="I1686">
            <v>0.2949</v>
          </cell>
          <cell r="J1686" t="str">
            <v>OSY</v>
          </cell>
          <cell r="K1686">
            <v>20</v>
          </cell>
          <cell r="L1686" t="str">
            <v>IN</v>
          </cell>
          <cell r="O1686" t="str">
            <v>LY</v>
          </cell>
          <cell r="P1686">
            <v>1</v>
          </cell>
          <cell r="U1686" t="str">
            <v>WI020WH</v>
          </cell>
          <cell r="V1686" t="str">
            <v>WAYSCRAPTRIAL</v>
          </cell>
          <cell r="X1686" t="str">
            <v>B</v>
          </cell>
        </row>
        <row r="1687">
          <cell r="A1687" t="str">
            <v>WI020WH0700</v>
          </cell>
          <cell r="B1687" t="str">
            <v>10 GSM 700 MM WHITE SB SAMPLE ITEM</v>
          </cell>
          <cell r="C1687" t="str">
            <v>W0020WH</v>
          </cell>
          <cell r="E1687" t="str">
            <v>SPUNBOND</v>
          </cell>
          <cell r="G1687" t="str">
            <v>WHITE</v>
          </cell>
          <cell r="I1687">
            <v>0.2949</v>
          </cell>
          <cell r="J1687" t="str">
            <v>OSY</v>
          </cell>
          <cell r="K1687">
            <v>27.559100000000001</v>
          </cell>
          <cell r="L1687" t="str">
            <v>IN</v>
          </cell>
          <cell r="O1687" t="str">
            <v>LY</v>
          </cell>
          <cell r="P1687">
            <v>2</v>
          </cell>
          <cell r="U1687" t="str">
            <v>W0020WH</v>
          </cell>
          <cell r="V1687" t="str">
            <v>WAYSCRAPTRIAL</v>
          </cell>
          <cell r="X1687" t="str">
            <v>A</v>
          </cell>
        </row>
        <row r="1688">
          <cell r="A1688" t="str">
            <v>WI020WH2159</v>
          </cell>
          <cell r="B1688" t="str">
            <v>10 GSM 2159 MM WHITE SB SAMPLE ITEM</v>
          </cell>
          <cell r="C1688" t="str">
            <v>W0020WH</v>
          </cell>
          <cell r="E1688" t="str">
            <v>SPUNBOND</v>
          </cell>
          <cell r="G1688" t="str">
            <v>WHITE</v>
          </cell>
          <cell r="I1688">
            <v>0.2949</v>
          </cell>
          <cell r="J1688" t="str">
            <v>OSY</v>
          </cell>
          <cell r="K1688">
            <v>85</v>
          </cell>
          <cell r="L1688" t="str">
            <v>IN</v>
          </cell>
          <cell r="O1688" t="str">
            <v>LY</v>
          </cell>
          <cell r="P1688">
            <v>1</v>
          </cell>
          <cell r="U1688" t="str">
            <v>W0020WH</v>
          </cell>
          <cell r="V1688" t="str">
            <v>WAYSCRAPTRIAL</v>
          </cell>
          <cell r="X1688" t="str">
            <v>A</v>
          </cell>
        </row>
        <row r="1689">
          <cell r="A1689" t="str">
            <v>WI020WH3150</v>
          </cell>
          <cell r="B1689" t="str">
            <v>10 GSM 124" WHITE SB SAMPLE ITEM</v>
          </cell>
          <cell r="E1689" t="str">
            <v>SPUNBOND</v>
          </cell>
          <cell r="G1689" t="str">
            <v>WHITE</v>
          </cell>
          <cell r="I1689">
            <v>0.2949</v>
          </cell>
          <cell r="J1689" t="str">
            <v>OSY</v>
          </cell>
          <cell r="K1689">
            <v>124</v>
          </cell>
          <cell r="L1689" t="str">
            <v>IN</v>
          </cell>
          <cell r="O1689" t="str">
            <v>LY</v>
          </cell>
          <cell r="P1689">
            <v>1</v>
          </cell>
          <cell r="U1689" t="str">
            <v>W0020WH</v>
          </cell>
          <cell r="V1689" t="str">
            <v>WAYSCRAPTRIAL</v>
          </cell>
          <cell r="X1689" t="str">
            <v>A</v>
          </cell>
        </row>
        <row r="1690">
          <cell r="A1690" t="str">
            <v>WI020WM0457</v>
          </cell>
          <cell r="B1690" t="str">
            <v>10 GSM 18" WHITE SB SAMPLE ITEM</v>
          </cell>
          <cell r="C1690" t="str">
            <v>W0020WM</v>
          </cell>
          <cell r="E1690" t="str">
            <v>SPUNBOND</v>
          </cell>
          <cell r="G1690" t="str">
            <v>WHITE</v>
          </cell>
          <cell r="I1690">
            <v>0.2949</v>
          </cell>
          <cell r="J1690" t="str">
            <v>OSY</v>
          </cell>
          <cell r="K1690">
            <v>18</v>
          </cell>
          <cell r="L1690" t="str">
            <v>IN</v>
          </cell>
          <cell r="O1690" t="str">
            <v>LY</v>
          </cell>
          <cell r="P1690">
            <v>2</v>
          </cell>
          <cell r="U1690" t="str">
            <v>W0020WM</v>
          </cell>
          <cell r="V1690" t="str">
            <v>WAYSCRAPTRIAL</v>
          </cell>
          <cell r="X1690" t="str">
            <v>A</v>
          </cell>
        </row>
        <row r="1691">
          <cell r="A1691" t="str">
            <v>WI020WM0483</v>
          </cell>
          <cell r="B1691" t="str">
            <v>10 GSM 19" WHITE SB SAMPLE ITEM</v>
          </cell>
          <cell r="C1691" t="str">
            <v>W0020WM</v>
          </cell>
          <cell r="E1691" t="str">
            <v>SPUNBOND</v>
          </cell>
          <cell r="G1691" t="str">
            <v>WHITE</v>
          </cell>
          <cell r="I1691">
            <v>2.9489999999999999E-2</v>
          </cell>
          <cell r="J1691" t="str">
            <v>OSY</v>
          </cell>
          <cell r="K1691">
            <v>19</v>
          </cell>
          <cell r="L1691" t="str">
            <v>IN</v>
          </cell>
          <cell r="O1691" t="str">
            <v>LY</v>
          </cell>
          <cell r="P1691">
            <v>2</v>
          </cell>
          <cell r="U1691" t="str">
            <v>W0020WM</v>
          </cell>
          <cell r="V1691" t="str">
            <v>WAYSCRAPTRIAL</v>
          </cell>
          <cell r="X1691" t="str">
            <v>A</v>
          </cell>
        </row>
        <row r="1692">
          <cell r="A1692" t="str">
            <v>WI020WW0470</v>
          </cell>
          <cell r="B1692" t="str">
            <v>10 GSM 470 MM WHITE SB SAMPLE ITEM</v>
          </cell>
          <cell r="C1692" t="str">
            <v>W0020WW</v>
          </cell>
          <cell r="E1692" t="str">
            <v>SPUNBOND</v>
          </cell>
          <cell r="G1692" t="str">
            <v>WHITE</v>
          </cell>
          <cell r="I1692">
            <v>0.2949</v>
          </cell>
          <cell r="J1692" t="str">
            <v>OSY</v>
          </cell>
          <cell r="K1692">
            <v>18.503900000000002</v>
          </cell>
          <cell r="L1692" t="str">
            <v>IN</v>
          </cell>
          <cell r="O1692" t="str">
            <v>LY</v>
          </cell>
          <cell r="P1692">
            <v>2</v>
          </cell>
          <cell r="U1692" t="str">
            <v>W0020WW</v>
          </cell>
          <cell r="V1692" t="str">
            <v>WAYSCRAPTRIAL</v>
          </cell>
          <cell r="X1692" t="str">
            <v>A</v>
          </cell>
        </row>
        <row r="1693">
          <cell r="A1693" t="str">
            <v>WI020WW1524</v>
          </cell>
          <cell r="B1693" t="str">
            <v>10 GSM 1524 MM WHITE SB SAMPLE ITEM</v>
          </cell>
          <cell r="C1693" t="str">
            <v>W0020WW</v>
          </cell>
          <cell r="E1693" t="str">
            <v>SPUNBOND</v>
          </cell>
          <cell r="G1693" t="str">
            <v>WHITE</v>
          </cell>
          <cell r="I1693">
            <v>0.2949</v>
          </cell>
          <cell r="J1693" t="str">
            <v>OSY</v>
          </cell>
          <cell r="K1693">
            <v>60</v>
          </cell>
          <cell r="L1693" t="str">
            <v>IN</v>
          </cell>
          <cell r="O1693" t="str">
            <v>LY</v>
          </cell>
          <cell r="P1693">
            <v>1</v>
          </cell>
          <cell r="U1693" t="str">
            <v>W0020WW</v>
          </cell>
          <cell r="V1693" t="str">
            <v>WAYSCRAPTRIAL</v>
          </cell>
          <cell r="X1693" t="str">
            <v>A</v>
          </cell>
        </row>
        <row r="1694">
          <cell r="A1694" t="str">
            <v>WI020ZZ0126</v>
          </cell>
          <cell r="B1694" t="str">
            <v>10 GSM 126 MM WHITE SB SAMPLE ITEM</v>
          </cell>
          <cell r="D1694" t="str">
            <v>MULTI PATTERN TRIAL</v>
          </cell>
          <cell r="E1694" t="str">
            <v>SPUNBOND</v>
          </cell>
          <cell r="G1694" t="str">
            <v>WHITE</v>
          </cell>
          <cell r="I1694">
            <v>0.2949</v>
          </cell>
          <cell r="J1694" t="str">
            <v>OSY</v>
          </cell>
          <cell r="K1694">
            <v>4.9606000000000003</v>
          </cell>
          <cell r="L1694" t="str">
            <v>IN</v>
          </cell>
          <cell r="O1694" t="str">
            <v>LY</v>
          </cell>
          <cell r="P1694">
            <v>1</v>
          </cell>
          <cell r="U1694" t="str">
            <v>W0020WH</v>
          </cell>
          <cell r="V1694" t="str">
            <v>WAYSCRAPTRIAL</v>
          </cell>
          <cell r="X1694" t="str">
            <v>A</v>
          </cell>
        </row>
        <row r="1695">
          <cell r="A1695" t="str">
            <v>WI020ZZ0432</v>
          </cell>
          <cell r="B1695" t="str">
            <v>10 GSM 432 MM WHITE SB SAMPLE ITEM</v>
          </cell>
          <cell r="D1695" t="str">
            <v>MULTI PATTERN TRIAL</v>
          </cell>
          <cell r="E1695" t="str">
            <v>SPUNBOND</v>
          </cell>
          <cell r="G1695" t="str">
            <v>WHITE</v>
          </cell>
          <cell r="I1695">
            <v>0.2949</v>
          </cell>
          <cell r="J1695" t="str">
            <v>OSY</v>
          </cell>
          <cell r="K1695">
            <v>17</v>
          </cell>
          <cell r="L1695" t="str">
            <v>IN</v>
          </cell>
          <cell r="O1695" t="str">
            <v>LY</v>
          </cell>
          <cell r="P1695">
            <v>3</v>
          </cell>
          <cell r="U1695" t="str">
            <v>W0020WH</v>
          </cell>
          <cell r="V1695" t="str">
            <v>WAYSCRAPTRIAL</v>
          </cell>
          <cell r="X1695" t="str">
            <v>A</v>
          </cell>
        </row>
        <row r="1696">
          <cell r="A1696" t="str">
            <v>WI020ZZ2997</v>
          </cell>
          <cell r="B1696" t="str">
            <v>10 GSM 118" WHITE SB SAMPLE ITEM</v>
          </cell>
          <cell r="D1696" t="str">
            <v>MULTI PATTERN TRIAL</v>
          </cell>
          <cell r="E1696" t="str">
            <v>SPUNBOND</v>
          </cell>
          <cell r="G1696" t="str">
            <v>WHITE</v>
          </cell>
          <cell r="I1696">
            <v>0.2949</v>
          </cell>
          <cell r="J1696" t="str">
            <v>OSY</v>
          </cell>
          <cell r="K1696">
            <v>118</v>
          </cell>
          <cell r="L1696" t="str">
            <v>IN</v>
          </cell>
          <cell r="O1696" t="str">
            <v>LY</v>
          </cell>
          <cell r="P1696">
            <v>1</v>
          </cell>
          <cell r="U1696" t="str">
            <v>W0020WH</v>
          </cell>
          <cell r="V1696" t="str">
            <v>WAYSCRAPTRIAL</v>
          </cell>
          <cell r="X1696" t="str">
            <v>A</v>
          </cell>
        </row>
        <row r="1697">
          <cell r="A1697" t="str">
            <v>WI024WH1524</v>
          </cell>
          <cell r="B1697" t="str">
            <v>12 GSM 1524 MM WHITE SB SAMPLE ITEM</v>
          </cell>
          <cell r="C1697" t="str">
            <v>W0024WH</v>
          </cell>
          <cell r="E1697" t="str">
            <v>SPUNBOND</v>
          </cell>
          <cell r="G1697" t="str">
            <v>WHITE</v>
          </cell>
          <cell r="I1697">
            <v>0.35389999999999999</v>
          </cell>
          <cell r="J1697" t="str">
            <v>OSY</v>
          </cell>
          <cell r="K1697">
            <v>60</v>
          </cell>
          <cell r="L1697" t="str">
            <v>IN</v>
          </cell>
          <cell r="O1697" t="str">
            <v>LY</v>
          </cell>
          <cell r="P1697">
            <v>1</v>
          </cell>
          <cell r="U1697" t="str">
            <v>W0024WH</v>
          </cell>
          <cell r="V1697" t="str">
            <v>WAYSCRAPTRIAL</v>
          </cell>
          <cell r="X1697" t="str">
            <v>A</v>
          </cell>
        </row>
        <row r="1698">
          <cell r="A1698" t="str">
            <v>WI024WH1727</v>
          </cell>
          <cell r="B1698" t="str">
            <v>0.35 OSY 68" WHITE SB SAMPLE ITEM</v>
          </cell>
          <cell r="C1698" t="str">
            <v>W0024WH</v>
          </cell>
          <cell r="E1698" t="str">
            <v>SPUNBOND</v>
          </cell>
          <cell r="G1698" t="str">
            <v>WHITE</v>
          </cell>
          <cell r="I1698">
            <v>0.35</v>
          </cell>
          <cell r="J1698" t="str">
            <v>OSY</v>
          </cell>
          <cell r="K1698">
            <v>68</v>
          </cell>
          <cell r="L1698" t="str">
            <v>IN</v>
          </cell>
          <cell r="O1698" t="str">
            <v>LY</v>
          </cell>
          <cell r="P1698">
            <v>1</v>
          </cell>
          <cell r="U1698" t="str">
            <v>W0024WH</v>
          </cell>
          <cell r="V1698" t="str">
            <v>WAYSCRAPTRIAL</v>
          </cell>
          <cell r="X1698" t="str">
            <v>A</v>
          </cell>
        </row>
        <row r="1699">
          <cell r="A1699" t="str">
            <v>WI024WH2845</v>
          </cell>
          <cell r="B1699" t="str">
            <v>12 GSM 112" WHITE SB SAMPLE ITEM</v>
          </cell>
          <cell r="C1699" t="str">
            <v>W0024WH</v>
          </cell>
          <cell r="E1699" t="str">
            <v>SPUNBOND</v>
          </cell>
          <cell r="G1699" t="str">
            <v>WHITE</v>
          </cell>
          <cell r="I1699">
            <v>0.35389999999999999</v>
          </cell>
          <cell r="J1699" t="str">
            <v>OSY</v>
          </cell>
          <cell r="K1699">
            <v>112</v>
          </cell>
          <cell r="L1699" t="str">
            <v>IN</v>
          </cell>
          <cell r="O1699" t="str">
            <v>LY</v>
          </cell>
          <cell r="P1699">
            <v>1</v>
          </cell>
          <cell r="U1699" t="str">
            <v>W0024WH</v>
          </cell>
          <cell r="V1699" t="str">
            <v>WAYSCRAPTRIAL</v>
          </cell>
          <cell r="X1699" t="str">
            <v>A</v>
          </cell>
        </row>
        <row r="1700">
          <cell r="A1700" t="str">
            <v>WI024WH2858</v>
          </cell>
          <cell r="B1700" t="str">
            <v>12 GSM 112.5" WHITE SB SAMPLE ITEM</v>
          </cell>
          <cell r="C1700" t="str">
            <v>W0024WH</v>
          </cell>
          <cell r="E1700" t="str">
            <v>SPUNBOND</v>
          </cell>
          <cell r="G1700" t="str">
            <v>WHITE</v>
          </cell>
          <cell r="I1700">
            <v>0.35389999999999999</v>
          </cell>
          <cell r="J1700" t="str">
            <v>OSY</v>
          </cell>
          <cell r="K1700">
            <v>112.5</v>
          </cell>
          <cell r="L1700" t="str">
            <v>IN</v>
          </cell>
          <cell r="O1700" t="str">
            <v>LY</v>
          </cell>
          <cell r="P1700">
            <v>1</v>
          </cell>
          <cell r="U1700" t="str">
            <v>W0024WH</v>
          </cell>
          <cell r="V1700" t="str">
            <v>WAYSCRAPTRIAL</v>
          </cell>
          <cell r="X1700" t="str">
            <v>A</v>
          </cell>
        </row>
        <row r="1701">
          <cell r="A1701" t="str">
            <v>WI024ZZ0432</v>
          </cell>
          <cell r="B1701" t="str">
            <v>12 GSM 432 MM WHITE SB SAMPLE ITEM</v>
          </cell>
          <cell r="D1701" t="str">
            <v>MULTI PATTERN TRIAL</v>
          </cell>
          <cell r="E1701" t="str">
            <v>SPUNBOND</v>
          </cell>
          <cell r="G1701" t="str">
            <v>WHITE</v>
          </cell>
          <cell r="I1701">
            <v>0.35389999999999999</v>
          </cell>
          <cell r="J1701" t="str">
            <v>OSY</v>
          </cell>
          <cell r="K1701">
            <v>17</v>
          </cell>
          <cell r="L1701" t="str">
            <v>IN</v>
          </cell>
          <cell r="O1701" t="str">
            <v>LY</v>
          </cell>
          <cell r="P1701">
            <v>2</v>
          </cell>
          <cell r="U1701" t="str">
            <v>W0024WH</v>
          </cell>
          <cell r="V1701" t="str">
            <v>WAYSCRAPTRIAL</v>
          </cell>
          <cell r="X1701" t="str">
            <v>A</v>
          </cell>
        </row>
        <row r="1702">
          <cell r="A1702" t="str">
            <v>WI026WC1030</v>
          </cell>
          <cell r="B1702" t="str">
            <v>13 GSM 1030 MM WHITE</v>
          </cell>
          <cell r="D1702" t="str">
            <v>CWO #7331</v>
          </cell>
          <cell r="E1702" t="str">
            <v>SPUNBOND</v>
          </cell>
          <cell r="G1702" t="str">
            <v>WHITE</v>
          </cell>
          <cell r="I1702">
            <v>0.38340000000000002</v>
          </cell>
          <cell r="J1702" t="str">
            <v>OSY</v>
          </cell>
          <cell r="K1702">
            <v>40.551200000000001</v>
          </cell>
          <cell r="L1702" t="str">
            <v>IN</v>
          </cell>
          <cell r="O1702" t="str">
            <v>LY</v>
          </cell>
          <cell r="P1702">
            <v>1</v>
          </cell>
          <cell r="U1702" t="str">
            <v>WI026WC</v>
          </cell>
          <cell r="V1702" t="str">
            <v>WAYSCRAPTRIAL</v>
          </cell>
          <cell r="X1702" t="str">
            <v>B</v>
          </cell>
        </row>
        <row r="1703">
          <cell r="A1703" t="str">
            <v>WI027WH0965</v>
          </cell>
          <cell r="B1703" t="str">
            <v>13.5 GSM 965 MM WHITE SB SAMPLE ITEM</v>
          </cell>
          <cell r="C1703" t="str">
            <v>W0027WH</v>
          </cell>
          <cell r="E1703" t="str">
            <v>SPUNBOND</v>
          </cell>
          <cell r="G1703" t="str">
            <v>WHITE</v>
          </cell>
          <cell r="I1703">
            <v>0.3982</v>
          </cell>
          <cell r="J1703" t="str">
            <v>OSY</v>
          </cell>
          <cell r="K1703">
            <v>37.992100000000001</v>
          </cell>
          <cell r="L1703" t="str">
            <v>IN</v>
          </cell>
          <cell r="O1703" t="str">
            <v>LY</v>
          </cell>
          <cell r="P1703">
            <v>1</v>
          </cell>
          <cell r="U1703" t="str">
            <v>W0027WH</v>
          </cell>
          <cell r="V1703" t="str">
            <v>WAYSCRAPTRIAL</v>
          </cell>
          <cell r="X1703" t="str">
            <v>A</v>
          </cell>
        </row>
        <row r="1704">
          <cell r="A1704" t="str">
            <v>WI027WH1422</v>
          </cell>
          <cell r="B1704" t="str">
            <v>13.5 GSM 56" WHITE SB SAMPLE ITEM</v>
          </cell>
          <cell r="C1704" t="str">
            <v>W0027WH</v>
          </cell>
          <cell r="D1704" t="str">
            <v>PATTERN SIDE IN</v>
          </cell>
          <cell r="E1704" t="str">
            <v>SPUNBOND</v>
          </cell>
          <cell r="G1704" t="str">
            <v>WHITE</v>
          </cell>
          <cell r="I1704">
            <v>0.3982</v>
          </cell>
          <cell r="J1704" t="str">
            <v>OSY</v>
          </cell>
          <cell r="K1704">
            <v>56</v>
          </cell>
          <cell r="L1704" t="str">
            <v>IN</v>
          </cell>
          <cell r="O1704" t="str">
            <v>LY</v>
          </cell>
          <cell r="P1704">
            <v>1</v>
          </cell>
          <cell r="U1704" t="str">
            <v>W0027WH</v>
          </cell>
          <cell r="V1704" t="str">
            <v>WAYSCRAPTRIAL</v>
          </cell>
          <cell r="X1704" t="str">
            <v>A</v>
          </cell>
        </row>
        <row r="1705">
          <cell r="A1705" t="str">
            <v>WI027WH1499</v>
          </cell>
          <cell r="B1705" t="str">
            <v>13.5 GSM 59" WHITE SB SAMPLE ITEM</v>
          </cell>
          <cell r="C1705" t="str">
            <v>W0027WH</v>
          </cell>
          <cell r="D1705" t="str">
            <v>PATTERN SIDE IN</v>
          </cell>
          <cell r="E1705" t="str">
            <v>SPUNBOND</v>
          </cell>
          <cell r="G1705" t="str">
            <v>WHITE</v>
          </cell>
          <cell r="I1705">
            <v>0.3982</v>
          </cell>
          <cell r="J1705" t="str">
            <v>OSY</v>
          </cell>
          <cell r="K1705">
            <v>59</v>
          </cell>
          <cell r="L1705" t="str">
            <v>IN</v>
          </cell>
          <cell r="O1705" t="str">
            <v>LY</v>
          </cell>
          <cell r="P1705">
            <v>1</v>
          </cell>
          <cell r="U1705" t="str">
            <v>W0027WH</v>
          </cell>
          <cell r="V1705" t="str">
            <v>WAYSCRAPTRIAL</v>
          </cell>
          <cell r="X1705" t="str">
            <v>A</v>
          </cell>
        </row>
        <row r="1706">
          <cell r="A1706" t="str">
            <v>WI027WH1651</v>
          </cell>
          <cell r="B1706" t="str">
            <v>13.5 GSM 65" WHITE SB SAMPLE ITEM</v>
          </cell>
          <cell r="C1706" t="str">
            <v>W0027WH</v>
          </cell>
          <cell r="E1706" t="str">
            <v>SPUNBOND</v>
          </cell>
          <cell r="G1706" t="str">
            <v>WHITE</v>
          </cell>
          <cell r="I1706">
            <v>0.3982</v>
          </cell>
          <cell r="J1706" t="str">
            <v>OSY</v>
          </cell>
          <cell r="K1706">
            <v>65</v>
          </cell>
          <cell r="L1706" t="str">
            <v>IN</v>
          </cell>
          <cell r="O1706" t="str">
            <v>LY</v>
          </cell>
          <cell r="P1706">
            <v>1</v>
          </cell>
          <cell r="U1706" t="str">
            <v>W0027WH</v>
          </cell>
          <cell r="V1706" t="str">
            <v>WAYSCRAPTRIAL</v>
          </cell>
          <cell r="X1706" t="str">
            <v>A</v>
          </cell>
        </row>
        <row r="1707">
          <cell r="A1707" t="str">
            <v>WI02ABL3099</v>
          </cell>
          <cell r="B1707" t="str">
            <v>1.50 OSY 122" BLACK SB SAMPLE ITEM</v>
          </cell>
          <cell r="C1707" t="str">
            <v>W002ABL</v>
          </cell>
          <cell r="E1707" t="str">
            <v>SPUNBOND</v>
          </cell>
          <cell r="G1707" t="str">
            <v>BLACK</v>
          </cell>
          <cell r="I1707">
            <v>1.5</v>
          </cell>
          <cell r="J1707" t="str">
            <v>OSY</v>
          </cell>
          <cell r="K1707">
            <v>122</v>
          </cell>
          <cell r="L1707" t="str">
            <v>IN</v>
          </cell>
          <cell r="O1707" t="str">
            <v>LY</v>
          </cell>
          <cell r="P1707">
            <v>1</v>
          </cell>
          <cell r="U1707" t="str">
            <v>W002ABL</v>
          </cell>
          <cell r="V1707" t="str">
            <v>WAYSCRAPTRIAL</v>
          </cell>
          <cell r="X1707" t="str">
            <v>A</v>
          </cell>
        </row>
        <row r="1708">
          <cell r="A1708" t="str">
            <v>WI02AGF1994</v>
          </cell>
          <cell r="B1708" t="str">
            <v>1.50 OSY 78.5" LIGHT GRAY SB SAMPLE ITEM</v>
          </cell>
          <cell r="E1708" t="str">
            <v>SPUNBOND</v>
          </cell>
          <cell r="F1708" t="str">
            <v>EXXON 3854</v>
          </cell>
          <cell r="G1708" t="str">
            <v>LIGHT GRAY</v>
          </cell>
          <cell r="I1708">
            <v>1.5</v>
          </cell>
          <cell r="J1708" t="str">
            <v>OSY</v>
          </cell>
          <cell r="K1708">
            <v>78.5</v>
          </cell>
          <cell r="L1708" t="str">
            <v>IN</v>
          </cell>
          <cell r="O1708" t="str">
            <v>LY</v>
          </cell>
          <cell r="P1708">
            <v>1</v>
          </cell>
          <cell r="U1708" t="str">
            <v>W002AGF</v>
          </cell>
          <cell r="V1708" t="str">
            <v>WAYSCRAPTRIAL</v>
          </cell>
          <cell r="X1708" t="str">
            <v>F</v>
          </cell>
        </row>
        <row r="1709">
          <cell r="A1709" t="str">
            <v>WI02AIN1994</v>
          </cell>
          <cell r="B1709" t="str">
            <v>1.50 OSY 78.5" INDUSTRIAL SB SAMPLE ITEM</v>
          </cell>
          <cell r="E1709" t="str">
            <v>SPUNBOND</v>
          </cell>
          <cell r="F1709" t="str">
            <v>EXXON 3854</v>
          </cell>
          <cell r="G1709" t="str">
            <v>INDUSTRIAL</v>
          </cell>
          <cell r="I1709">
            <v>1.5</v>
          </cell>
          <cell r="J1709" t="str">
            <v>OSY</v>
          </cell>
          <cell r="K1709">
            <v>78.5</v>
          </cell>
          <cell r="L1709" t="str">
            <v>IN</v>
          </cell>
          <cell r="O1709" t="str">
            <v>LY</v>
          </cell>
          <cell r="P1709">
            <v>1</v>
          </cell>
          <cell r="U1709" t="str">
            <v>W002AWH</v>
          </cell>
          <cell r="V1709" t="str">
            <v>WAYSCRAPTRIAL</v>
          </cell>
          <cell r="X1709" t="str">
            <v>F</v>
          </cell>
        </row>
        <row r="1710">
          <cell r="A1710" t="str">
            <v>WI02ASD1867</v>
          </cell>
          <cell r="B1710" t="str">
            <v>1.50 OSY 73.5" SILVER SB SAMPLE ITEM</v>
          </cell>
          <cell r="C1710" t="str">
            <v>W002ASD</v>
          </cell>
          <cell r="E1710" t="str">
            <v>SPUNBOND</v>
          </cell>
          <cell r="G1710" t="str">
            <v>SILVER</v>
          </cell>
          <cell r="I1710">
            <v>1.5</v>
          </cell>
          <cell r="J1710" t="str">
            <v>OSY</v>
          </cell>
          <cell r="K1710">
            <v>73.5</v>
          </cell>
          <cell r="L1710" t="str">
            <v>IN</v>
          </cell>
          <cell r="O1710" t="str">
            <v>LY</v>
          </cell>
          <cell r="P1710">
            <v>1</v>
          </cell>
          <cell r="U1710" t="str">
            <v>WI02ASD</v>
          </cell>
          <cell r="V1710" t="str">
            <v>WAYSCRAP</v>
          </cell>
          <cell r="X1710" t="str">
            <v>F</v>
          </cell>
        </row>
        <row r="1711">
          <cell r="A1711" t="str">
            <v>WI02ASD1994</v>
          </cell>
          <cell r="B1711" t="str">
            <v>1.50 OSY 78.5" SILVER SB SAMPLE ITEM</v>
          </cell>
          <cell r="C1711" t="str">
            <v>W002ASD</v>
          </cell>
          <cell r="E1711" t="str">
            <v>SPUNBOND</v>
          </cell>
          <cell r="G1711" t="str">
            <v>SILVER</v>
          </cell>
          <cell r="I1711">
            <v>1.5</v>
          </cell>
          <cell r="J1711" t="str">
            <v>OSY</v>
          </cell>
          <cell r="K1711">
            <v>78.5</v>
          </cell>
          <cell r="L1711" t="str">
            <v>IN</v>
          </cell>
          <cell r="O1711" t="str">
            <v>LY</v>
          </cell>
          <cell r="P1711">
            <v>1</v>
          </cell>
          <cell r="U1711" t="str">
            <v>WI02ASD</v>
          </cell>
          <cell r="V1711" t="str">
            <v>WAYSCRAP</v>
          </cell>
          <cell r="X1711" t="str">
            <v>F</v>
          </cell>
        </row>
        <row r="1712">
          <cell r="A1712" t="str">
            <v>WI02AWH1511</v>
          </cell>
          <cell r="B1712" t="str">
            <v>1.50 osy 59.5" White SB Sample Item</v>
          </cell>
          <cell r="C1712" t="str">
            <v>W002AWH</v>
          </cell>
          <cell r="E1712" t="str">
            <v>SPUNBOND</v>
          </cell>
          <cell r="G1712" t="str">
            <v>WHITE</v>
          </cell>
          <cell r="I1712">
            <v>1.5</v>
          </cell>
          <cell r="J1712" t="str">
            <v>OSY</v>
          </cell>
          <cell r="K1712">
            <v>59.5</v>
          </cell>
          <cell r="L1712" t="str">
            <v>IN</v>
          </cell>
          <cell r="O1712" t="str">
            <v>LY</v>
          </cell>
          <cell r="P1712">
            <v>1</v>
          </cell>
          <cell r="U1712" t="str">
            <v>W002AWH</v>
          </cell>
          <cell r="V1712" t="str">
            <v>WAYSCRAPTRIAL</v>
          </cell>
          <cell r="X1712" t="str">
            <v>A</v>
          </cell>
        </row>
        <row r="1713">
          <cell r="A1713" t="str">
            <v>WI02AWH1524</v>
          </cell>
          <cell r="B1713" t="str">
            <v>51 GSM 1524 MM WHITE SB SAMPLE ITEM</v>
          </cell>
          <cell r="C1713" t="str">
            <v>W002AWH</v>
          </cell>
          <cell r="E1713" t="str">
            <v>SPUNBOND</v>
          </cell>
          <cell r="G1713" t="str">
            <v>WHITE</v>
          </cell>
          <cell r="I1713">
            <v>1.5041</v>
          </cell>
          <cell r="J1713" t="str">
            <v>OSY</v>
          </cell>
          <cell r="K1713">
            <v>60</v>
          </cell>
          <cell r="L1713" t="str">
            <v>IN</v>
          </cell>
          <cell r="O1713" t="str">
            <v>LY</v>
          </cell>
          <cell r="P1713">
            <v>1</v>
          </cell>
          <cell r="U1713" t="str">
            <v>W002AWH</v>
          </cell>
          <cell r="V1713" t="str">
            <v>WAYSCRAPTRIAL</v>
          </cell>
          <cell r="X1713" t="str">
            <v>A</v>
          </cell>
        </row>
        <row r="1714">
          <cell r="A1714" t="str">
            <v>WI02AWH1549</v>
          </cell>
          <cell r="B1714" t="str">
            <v>1.50 OSY 61" WHITE SB SAMPLE ITEM</v>
          </cell>
          <cell r="C1714" t="str">
            <v>W002AWH</v>
          </cell>
          <cell r="E1714" t="str">
            <v>SPUNBOND</v>
          </cell>
          <cell r="G1714" t="str">
            <v>WHITE</v>
          </cell>
          <cell r="I1714">
            <v>1.5</v>
          </cell>
          <cell r="J1714" t="str">
            <v>OSY</v>
          </cell>
          <cell r="K1714">
            <v>61</v>
          </cell>
          <cell r="L1714" t="str">
            <v>IN</v>
          </cell>
          <cell r="O1714" t="str">
            <v>LY</v>
          </cell>
          <cell r="P1714">
            <v>1</v>
          </cell>
          <cell r="U1714" t="str">
            <v>W002AWH</v>
          </cell>
          <cell r="V1714" t="str">
            <v>WAYSCRAPTRIAL</v>
          </cell>
          <cell r="X1714" t="str">
            <v>A</v>
          </cell>
        </row>
        <row r="1715">
          <cell r="A1715" t="str">
            <v>WI02AWH3048</v>
          </cell>
          <cell r="B1715" t="str">
            <v>1.50 OSY 120" WHITE SB SAMPLE ITEM</v>
          </cell>
          <cell r="C1715" t="str">
            <v>W002AWH</v>
          </cell>
          <cell r="E1715" t="str">
            <v>SPUNBOND</v>
          </cell>
          <cell r="G1715" t="str">
            <v>WHITE</v>
          </cell>
          <cell r="I1715">
            <v>1.5</v>
          </cell>
          <cell r="J1715" t="str">
            <v>OSY</v>
          </cell>
          <cell r="K1715">
            <v>120</v>
          </cell>
          <cell r="L1715" t="str">
            <v>IN</v>
          </cell>
          <cell r="O1715" t="str">
            <v>LY</v>
          </cell>
          <cell r="P1715">
            <v>1</v>
          </cell>
          <cell r="U1715" t="str">
            <v>W002AWH</v>
          </cell>
          <cell r="V1715" t="str">
            <v>WAYSCRAPTRIAL</v>
          </cell>
          <cell r="X1715" t="str">
            <v>A</v>
          </cell>
        </row>
        <row r="1716">
          <cell r="A1716" t="str">
            <v>WI02AWH3886</v>
          </cell>
          <cell r="B1716" t="str">
            <v>1.50 OSY 153" WHITE SB</v>
          </cell>
          <cell r="C1716" t="str">
            <v>W002AWH</v>
          </cell>
          <cell r="E1716" t="str">
            <v>SPUNBOND</v>
          </cell>
          <cell r="G1716" t="str">
            <v>WHITE</v>
          </cell>
          <cell r="I1716">
            <v>1.5</v>
          </cell>
          <cell r="J1716" t="str">
            <v>OSY</v>
          </cell>
          <cell r="K1716">
            <v>153</v>
          </cell>
          <cell r="L1716" t="str">
            <v>IN</v>
          </cell>
          <cell r="O1716" t="str">
            <v>LY</v>
          </cell>
          <cell r="P1716">
            <v>1</v>
          </cell>
          <cell r="U1716" t="str">
            <v>W002AWH</v>
          </cell>
          <cell r="V1716" t="str">
            <v>WAYSCRAPTRIAL</v>
          </cell>
          <cell r="X1716" t="str">
            <v>B</v>
          </cell>
        </row>
        <row r="1717">
          <cell r="A1717" t="str">
            <v>WI02FWH0514</v>
          </cell>
          <cell r="B1717" t="str">
            <v>2.25 OSY 20.25" WHITE SB</v>
          </cell>
          <cell r="C1717" t="str">
            <v>W002FWH</v>
          </cell>
          <cell r="E1717" t="str">
            <v>SPUNBOND</v>
          </cell>
          <cell r="G1717" t="str">
            <v>WHITE</v>
          </cell>
          <cell r="I1717">
            <v>2.25</v>
          </cell>
          <cell r="J1717" t="str">
            <v>OSY</v>
          </cell>
          <cell r="K1717">
            <v>20.25</v>
          </cell>
          <cell r="L1717" t="str">
            <v>IN</v>
          </cell>
          <cell r="O1717" t="str">
            <v>LY</v>
          </cell>
          <cell r="P1717">
            <v>2</v>
          </cell>
          <cell r="U1717" t="str">
            <v>W002FWH</v>
          </cell>
          <cell r="V1717" t="str">
            <v>WAYSCRAPTRIAL</v>
          </cell>
          <cell r="X1717" t="str">
            <v>F</v>
          </cell>
        </row>
        <row r="1718">
          <cell r="A1718" t="str">
            <v>WI02FWH1359</v>
          </cell>
          <cell r="B1718" t="str">
            <v>2.25 OSY 53.5" WHITE SB SAMPLE ITEM</v>
          </cell>
          <cell r="C1718" t="str">
            <v>W002FWH</v>
          </cell>
          <cell r="E1718" t="str">
            <v>SPUNBOND</v>
          </cell>
          <cell r="G1718" t="str">
            <v>WHITE</v>
          </cell>
          <cell r="I1718">
            <v>2.25</v>
          </cell>
          <cell r="J1718" t="str">
            <v>OSY</v>
          </cell>
          <cell r="K1718">
            <v>53.5</v>
          </cell>
          <cell r="L1718" t="str">
            <v>IN</v>
          </cell>
          <cell r="O1718" t="str">
            <v>LY</v>
          </cell>
          <cell r="P1718">
            <v>1</v>
          </cell>
          <cell r="U1718" t="str">
            <v>W002FWH</v>
          </cell>
          <cell r="V1718" t="str">
            <v>WAYSCRAPTRIAL</v>
          </cell>
          <cell r="X1718" t="str">
            <v>B</v>
          </cell>
        </row>
        <row r="1719">
          <cell r="A1719" t="str">
            <v>WI02FWH1981</v>
          </cell>
          <cell r="B1719" t="str">
            <v>2.25 OSY 78" WHITE SB SAMPLE ITEM</v>
          </cell>
          <cell r="C1719" t="str">
            <v>W002FWH</v>
          </cell>
          <cell r="E1719" t="str">
            <v>SPUNBOND</v>
          </cell>
          <cell r="G1719" t="str">
            <v>WHITE</v>
          </cell>
          <cell r="I1719">
            <v>2.25</v>
          </cell>
          <cell r="J1719" t="str">
            <v>OSY</v>
          </cell>
          <cell r="K1719">
            <v>78</v>
          </cell>
          <cell r="L1719" t="str">
            <v>IN</v>
          </cell>
          <cell r="O1719" t="str">
            <v>LY</v>
          </cell>
          <cell r="P1719">
            <v>1</v>
          </cell>
          <cell r="U1719" t="str">
            <v>W002FWH</v>
          </cell>
          <cell r="V1719" t="str">
            <v>WAYSCRAPTRIAL</v>
          </cell>
          <cell r="X1719" t="str">
            <v>F</v>
          </cell>
        </row>
        <row r="1720">
          <cell r="A1720" t="str">
            <v>WI02FWH4064</v>
          </cell>
          <cell r="B1720" t="str">
            <v>2.25 OSY 160" WHITE SB SAMPLE ITEM</v>
          </cell>
          <cell r="C1720" t="str">
            <v>W002FWH</v>
          </cell>
          <cell r="E1720" t="str">
            <v>SPUNBOND</v>
          </cell>
          <cell r="G1720" t="str">
            <v>WHITE</v>
          </cell>
          <cell r="I1720">
            <v>2.25</v>
          </cell>
          <cell r="J1720" t="str">
            <v>OSY</v>
          </cell>
          <cell r="K1720">
            <v>160</v>
          </cell>
          <cell r="L1720" t="str">
            <v>IN</v>
          </cell>
          <cell r="O1720" t="str">
            <v>LY</v>
          </cell>
          <cell r="P1720">
            <v>1</v>
          </cell>
          <cell r="U1720" t="str">
            <v>W002FWH</v>
          </cell>
          <cell r="V1720" t="str">
            <v>WAYSCRAPTRIAL</v>
          </cell>
          <cell r="X1720" t="str">
            <v>B</v>
          </cell>
        </row>
        <row r="1721">
          <cell r="A1721" t="str">
            <v>WI02FZZ0126</v>
          </cell>
          <cell r="B1721" t="str">
            <v>2.25 OSY 5" WHITE SB SAMPLE ITEM</v>
          </cell>
          <cell r="D1721" t="str">
            <v>MULTI PATTERN TRIAL</v>
          </cell>
          <cell r="E1721" t="str">
            <v>SPUNBOND</v>
          </cell>
          <cell r="G1721" t="str">
            <v>WHITE</v>
          </cell>
          <cell r="I1721">
            <v>2.25</v>
          </cell>
          <cell r="J1721" t="str">
            <v>OSY</v>
          </cell>
          <cell r="K1721">
            <v>5</v>
          </cell>
          <cell r="L1721" t="str">
            <v>IN</v>
          </cell>
          <cell r="O1721" t="str">
            <v>LY</v>
          </cell>
          <cell r="P1721">
            <v>1</v>
          </cell>
          <cell r="U1721" t="str">
            <v>W0C2FSM</v>
          </cell>
          <cell r="V1721" t="str">
            <v>WAYSCRAPTRIAL</v>
          </cell>
          <cell r="X1721" t="str">
            <v>F</v>
          </cell>
        </row>
        <row r="1722">
          <cell r="A1722" t="str">
            <v>WI02FZZ0432</v>
          </cell>
          <cell r="B1722" t="str">
            <v>2.25 OSY 17" WHITE SB SAMPLE ITEM</v>
          </cell>
          <cell r="C1722" t="str">
            <v>W0C2FSM</v>
          </cell>
          <cell r="E1722" t="str">
            <v>SPUNBOND</v>
          </cell>
          <cell r="F1722" t="str">
            <v>HEAT STABILIZED</v>
          </cell>
          <cell r="G1722" t="str">
            <v>WHITE</v>
          </cell>
          <cell r="H1722" t="str">
            <v>SURFACTANT</v>
          </cell>
          <cell r="I1722">
            <v>2.25</v>
          </cell>
          <cell r="J1722" t="str">
            <v>OSY</v>
          </cell>
          <cell r="K1722">
            <v>17</v>
          </cell>
          <cell r="L1722" t="str">
            <v>IN</v>
          </cell>
          <cell r="O1722" t="str">
            <v>LY</v>
          </cell>
          <cell r="P1722">
            <v>1</v>
          </cell>
          <cell r="U1722" t="str">
            <v>W0C2FSM</v>
          </cell>
          <cell r="V1722" t="str">
            <v>WAYSCRAPTRIAL</v>
          </cell>
          <cell r="X1722" t="str">
            <v>F</v>
          </cell>
        </row>
        <row r="1723">
          <cell r="A1723" t="str">
            <v>WI030AP0640</v>
          </cell>
          <cell r="B1723" t="str">
            <v>15 GSM 640 MM PINK SB SAMPLE ITEM</v>
          </cell>
          <cell r="C1723" t="str">
            <v>W0030AQ</v>
          </cell>
          <cell r="E1723" t="str">
            <v>SPUNBOND</v>
          </cell>
          <cell r="G1723" t="str">
            <v>PINK</v>
          </cell>
          <cell r="I1723">
            <v>0.44240000000000002</v>
          </cell>
          <cell r="J1723" t="str">
            <v>OSY</v>
          </cell>
          <cell r="K1723">
            <v>25.196899999999999</v>
          </cell>
          <cell r="L1723" t="str">
            <v>IN</v>
          </cell>
          <cell r="O1723" t="str">
            <v>LY</v>
          </cell>
          <cell r="P1723">
            <v>2</v>
          </cell>
          <cell r="U1723" t="str">
            <v>W0030AP</v>
          </cell>
          <cell r="V1723" t="str">
            <v>WAYSCRAPTRIAL</v>
          </cell>
          <cell r="X1723" t="str">
            <v>A</v>
          </cell>
        </row>
        <row r="1724">
          <cell r="A1724" t="str">
            <v>WI030AQ0470</v>
          </cell>
          <cell r="B1724" t="str">
            <v>15 GSM 18.5" WHITE SB SAMPLE ITEM</v>
          </cell>
          <cell r="C1724" t="str">
            <v>W0030AQ</v>
          </cell>
          <cell r="D1724" t="str">
            <v>TEXWIPE D&amp;D 2362</v>
          </cell>
          <cell r="E1724" t="str">
            <v>SPUNBOND</v>
          </cell>
          <cell r="G1724" t="str">
            <v>WHITE</v>
          </cell>
          <cell r="I1724">
            <v>0.44240000000000002</v>
          </cell>
          <cell r="J1724" t="str">
            <v>OSY</v>
          </cell>
          <cell r="K1724">
            <v>18.5</v>
          </cell>
          <cell r="L1724" t="str">
            <v>IN</v>
          </cell>
          <cell r="O1724" t="str">
            <v>LY</v>
          </cell>
          <cell r="P1724">
            <v>2</v>
          </cell>
          <cell r="U1724" t="str">
            <v>W0030AQ</v>
          </cell>
          <cell r="V1724" t="str">
            <v>WAYSCRAPTRIAL</v>
          </cell>
          <cell r="X1724" t="str">
            <v>A</v>
          </cell>
        </row>
        <row r="1725">
          <cell r="A1725" t="str">
            <v>WI030RK1500</v>
          </cell>
          <cell r="B1725" t="str">
            <v>15 GSM 1500 MM BLACK SB SAMPLE</v>
          </cell>
          <cell r="D1725" t="str">
            <v>CWO# 7292</v>
          </cell>
          <cell r="E1725" t="str">
            <v>SPUNBOND</v>
          </cell>
          <cell r="G1725" t="str">
            <v>BLACK</v>
          </cell>
          <cell r="I1725">
            <v>0.44240000000000002</v>
          </cell>
          <cell r="J1725" t="str">
            <v>OSY</v>
          </cell>
          <cell r="K1725">
            <v>59.06</v>
          </cell>
          <cell r="L1725" t="str">
            <v>IN</v>
          </cell>
          <cell r="O1725" t="str">
            <v>LY</v>
          </cell>
          <cell r="U1725" t="str">
            <v>WI030RK</v>
          </cell>
          <cell r="V1725" t="str">
            <v>WAYSCRAP</v>
          </cell>
          <cell r="X1725" t="str">
            <v>B</v>
          </cell>
        </row>
        <row r="1726">
          <cell r="A1726" t="str">
            <v>WI030RK1550</v>
          </cell>
          <cell r="B1726" t="str">
            <v>15 GSM 1550 MM BLACK SB SAMPLE</v>
          </cell>
          <cell r="D1726" t="str">
            <v>CWO# 7292</v>
          </cell>
          <cell r="E1726" t="str">
            <v>SPUNBOND</v>
          </cell>
          <cell r="G1726" t="str">
            <v>BLACK</v>
          </cell>
          <cell r="I1726">
            <v>0.44240000000000002</v>
          </cell>
          <cell r="J1726" t="str">
            <v>OSY</v>
          </cell>
          <cell r="K1726">
            <v>61.03</v>
          </cell>
          <cell r="L1726" t="str">
            <v>IN</v>
          </cell>
          <cell r="O1726" t="str">
            <v>LY</v>
          </cell>
          <cell r="U1726" t="str">
            <v>WI030RK</v>
          </cell>
          <cell r="V1726" t="str">
            <v>WAYSCRAP</v>
          </cell>
          <cell r="X1726" t="str">
            <v>B</v>
          </cell>
        </row>
        <row r="1727">
          <cell r="A1727" t="str">
            <v>WI030TT0267</v>
          </cell>
          <cell r="B1727" t="str">
            <v>15 GSM 267 MM TRANSPARENT SS SAMPLE ITEM</v>
          </cell>
          <cell r="C1727" t="str">
            <v>W0030TT</v>
          </cell>
          <cell r="E1727" t="str">
            <v>SPUNBOND</v>
          </cell>
          <cell r="G1727" t="str">
            <v>TRANSPARENT</v>
          </cell>
          <cell r="I1727">
            <v>0.44240000000000002</v>
          </cell>
          <cell r="J1727" t="str">
            <v>OSY</v>
          </cell>
          <cell r="K1727">
            <v>10.511799999999999</v>
          </cell>
          <cell r="L1727" t="str">
            <v>IN</v>
          </cell>
          <cell r="O1727" t="str">
            <v>LY</v>
          </cell>
          <cell r="P1727">
            <v>4</v>
          </cell>
          <cell r="U1727" t="str">
            <v>W0030TT</v>
          </cell>
          <cell r="V1727" t="str">
            <v>WAYSCRAPTRIAL</v>
          </cell>
          <cell r="X1727" t="str">
            <v>A</v>
          </cell>
        </row>
        <row r="1728">
          <cell r="A1728" t="str">
            <v>WI030TT0560</v>
          </cell>
          <cell r="B1728" t="str">
            <v>15 GSM 560 MM TRANSPARENT SB SAMPLE ITEM</v>
          </cell>
          <cell r="D1728" t="str">
            <v>BACKSHEET</v>
          </cell>
          <cell r="E1728" t="str">
            <v>SB</v>
          </cell>
          <cell r="G1728" t="str">
            <v>TRANSPARENT</v>
          </cell>
          <cell r="I1728">
            <v>0.44240000000000002</v>
          </cell>
          <cell r="J1728" t="str">
            <v>OSY</v>
          </cell>
          <cell r="K1728">
            <v>22.0473</v>
          </cell>
          <cell r="L1728" t="str">
            <v>IN</v>
          </cell>
          <cell r="O1728" t="str">
            <v>LY</v>
          </cell>
          <cell r="P1728">
            <v>2</v>
          </cell>
          <cell r="U1728" t="str">
            <v>W0034TT</v>
          </cell>
          <cell r="V1728" t="str">
            <v>WAYSCRAPTRIAL</v>
          </cell>
          <cell r="X1728" t="str">
            <v>C</v>
          </cell>
        </row>
        <row r="1729">
          <cell r="A1729" t="str">
            <v>WI030WH0106</v>
          </cell>
          <cell r="B1729" t="str">
            <v>15 GSM 106 MM WHITE</v>
          </cell>
          <cell r="D1729" t="str">
            <v>CWO #7326</v>
          </cell>
          <cell r="E1729" t="str">
            <v>SPUNBOND</v>
          </cell>
          <cell r="G1729" t="str">
            <v>WHITE</v>
          </cell>
          <cell r="I1729">
            <v>0.44240000000000002</v>
          </cell>
          <cell r="J1729" t="str">
            <v>OSY</v>
          </cell>
          <cell r="K1729">
            <v>4.1731999999999996</v>
          </cell>
          <cell r="L1729" t="str">
            <v>IN</v>
          </cell>
          <cell r="O1729" t="str">
            <v>LY</v>
          </cell>
          <cell r="P1729">
            <v>12</v>
          </cell>
          <cell r="U1729" t="str">
            <v>WI030WH</v>
          </cell>
          <cell r="V1729" t="str">
            <v>WAYSCRAPTRIAL</v>
          </cell>
          <cell r="X1729" t="str">
            <v>B</v>
          </cell>
        </row>
        <row r="1730">
          <cell r="A1730" t="str">
            <v>WI030WH1969</v>
          </cell>
          <cell r="B1730" t="str">
            <v>15 GSM 77.5" WHITE SB SAMPLE ITEM</v>
          </cell>
          <cell r="C1730" t="str">
            <v>W0030WH</v>
          </cell>
          <cell r="D1730" t="str">
            <v>PATTERN SIDE IN</v>
          </cell>
          <cell r="E1730" t="str">
            <v>SB</v>
          </cell>
          <cell r="G1730" t="str">
            <v>WHITE</v>
          </cell>
          <cell r="I1730">
            <v>0.44240000000000002</v>
          </cell>
          <cell r="J1730" t="str">
            <v>OSY</v>
          </cell>
          <cell r="K1730">
            <v>77.5</v>
          </cell>
          <cell r="L1730" t="str">
            <v>IN</v>
          </cell>
          <cell r="O1730" t="str">
            <v>LY</v>
          </cell>
          <cell r="P1730">
            <v>1</v>
          </cell>
          <cell r="U1730" t="str">
            <v>W0030WH</v>
          </cell>
          <cell r="V1730" t="str">
            <v>WAYSCRAPTRIAL</v>
          </cell>
          <cell r="X1730" t="str">
            <v>A</v>
          </cell>
        </row>
        <row r="1731">
          <cell r="A1731" t="str">
            <v>WI030WH3200</v>
          </cell>
          <cell r="B1731" t="str">
            <v>15 GSM 126" WHITE</v>
          </cell>
          <cell r="D1731" t="str">
            <v>CWO# 7252</v>
          </cell>
          <cell r="E1731" t="str">
            <v>SPUNBOND</v>
          </cell>
          <cell r="G1731" t="str">
            <v>WHITE</v>
          </cell>
          <cell r="I1731">
            <v>0.44240000000000002</v>
          </cell>
          <cell r="J1731" t="str">
            <v>OSY</v>
          </cell>
          <cell r="K1731">
            <v>126</v>
          </cell>
          <cell r="L1731" t="str">
            <v>IN</v>
          </cell>
          <cell r="O1731" t="str">
            <v>LY</v>
          </cell>
          <cell r="P1731">
            <v>1</v>
          </cell>
          <cell r="U1731" t="str">
            <v>WI030WH</v>
          </cell>
          <cell r="V1731" t="str">
            <v>WAYSCRAPTRIAL</v>
          </cell>
          <cell r="X1731" t="str">
            <v>B</v>
          </cell>
        </row>
        <row r="1732">
          <cell r="A1732" t="str">
            <v>WI030ZZ0126</v>
          </cell>
          <cell r="B1732" t="str">
            <v>15 GSM 126 MM WHITE SB SAMPLE ITEM</v>
          </cell>
          <cell r="D1732" t="str">
            <v>MULTI PATTERN TRIAL</v>
          </cell>
          <cell r="E1732" t="str">
            <v>SPUNBOND</v>
          </cell>
          <cell r="G1732" t="str">
            <v>WHITE</v>
          </cell>
          <cell r="I1732">
            <v>0.44240000000000002</v>
          </cell>
          <cell r="J1732" t="str">
            <v>OSY</v>
          </cell>
          <cell r="K1732">
            <v>4.9606000000000003</v>
          </cell>
          <cell r="L1732" t="str">
            <v>IN</v>
          </cell>
          <cell r="O1732" t="str">
            <v>LY</v>
          </cell>
          <cell r="P1732">
            <v>1</v>
          </cell>
          <cell r="U1732" t="str">
            <v>W0030WH</v>
          </cell>
          <cell r="V1732" t="str">
            <v>WAYSCRAPTRIAL</v>
          </cell>
          <cell r="X1732" t="str">
            <v>A</v>
          </cell>
        </row>
        <row r="1733">
          <cell r="A1733" t="str">
            <v>WI030ZZ0432</v>
          </cell>
          <cell r="B1733" t="str">
            <v>15 GSM 432 MM WHITE SB SAMPLE ITEM</v>
          </cell>
          <cell r="D1733" t="str">
            <v>MULTI PATTERN TRIAL</v>
          </cell>
          <cell r="E1733" t="str">
            <v>SPUNBOND</v>
          </cell>
          <cell r="G1733" t="str">
            <v>WHITE</v>
          </cell>
          <cell r="I1733">
            <v>0.44240000000000002</v>
          </cell>
          <cell r="J1733" t="str">
            <v>OSY</v>
          </cell>
          <cell r="K1733">
            <v>17</v>
          </cell>
          <cell r="L1733" t="str">
            <v>IN</v>
          </cell>
          <cell r="O1733" t="str">
            <v>LY</v>
          </cell>
          <cell r="P1733">
            <v>2</v>
          </cell>
          <cell r="U1733" t="str">
            <v>W0030WH</v>
          </cell>
          <cell r="V1733" t="str">
            <v>WAYSCRAPTRIAL</v>
          </cell>
          <cell r="X1733" t="str">
            <v>A</v>
          </cell>
        </row>
        <row r="1734">
          <cell r="A1734" t="str">
            <v>WI031WH0610</v>
          </cell>
          <cell r="B1734" t="str">
            <v>0.45 OSY 24" WHITE SB SAMPLE ITEM</v>
          </cell>
          <cell r="E1734" t="str">
            <v>SPUNBOND</v>
          </cell>
          <cell r="G1734" t="str">
            <v>WHITE</v>
          </cell>
          <cell r="I1734">
            <v>0.45</v>
          </cell>
          <cell r="J1734" t="str">
            <v>OSY</v>
          </cell>
          <cell r="K1734">
            <v>24</v>
          </cell>
          <cell r="L1734" t="str">
            <v>IN</v>
          </cell>
          <cell r="O1734" t="str">
            <v>LY</v>
          </cell>
          <cell r="P1734">
            <v>2</v>
          </cell>
          <cell r="U1734" t="str">
            <v>W0031WH</v>
          </cell>
          <cell r="V1734" t="str">
            <v>WAYSCRAP</v>
          </cell>
          <cell r="X1734" t="str">
            <v>A</v>
          </cell>
        </row>
        <row r="1735">
          <cell r="A1735" t="str">
            <v>WI0342A0318</v>
          </cell>
          <cell r="B1735" t="str">
            <v>19 GSM 318 MM WHITE SB SAMPLE ITEM</v>
          </cell>
          <cell r="D1735" t="str">
            <v>SAMPLE 1 - CWO 08001</v>
          </cell>
          <cell r="E1735" t="str">
            <v>SPUNBOND</v>
          </cell>
          <cell r="G1735" t="str">
            <v>WHITE</v>
          </cell>
          <cell r="I1735">
            <v>0.50139999999999996</v>
          </cell>
          <cell r="J1735" t="str">
            <v>OSY</v>
          </cell>
          <cell r="K1735">
            <v>12.5197</v>
          </cell>
          <cell r="L1735" t="str">
            <v>IN</v>
          </cell>
          <cell r="O1735" t="str">
            <v>LY</v>
          </cell>
          <cell r="P1735">
            <v>4</v>
          </cell>
          <cell r="U1735" t="str">
            <v>W0334WH</v>
          </cell>
          <cell r="V1735" t="str">
            <v>WAYSCRAPTRIAL</v>
          </cell>
          <cell r="X1735" t="str">
            <v>A</v>
          </cell>
        </row>
        <row r="1736">
          <cell r="A1736" t="str">
            <v>WI0342A0630</v>
          </cell>
          <cell r="B1736" t="str">
            <v>17 GSM 630 MM WHITE SB SAMPLE ITEM</v>
          </cell>
          <cell r="D1736" t="str">
            <v>SAMPLE 1 - CWO 08001</v>
          </cell>
          <cell r="E1736" t="str">
            <v>SPUNBOND</v>
          </cell>
          <cell r="G1736" t="str">
            <v>WHITE</v>
          </cell>
          <cell r="I1736">
            <v>0.50139999999999996</v>
          </cell>
          <cell r="J1736" t="str">
            <v>OSY</v>
          </cell>
          <cell r="K1736">
            <v>24.803100000000001</v>
          </cell>
          <cell r="L1736" t="str">
            <v>IN</v>
          </cell>
          <cell r="O1736" t="str">
            <v>LY</v>
          </cell>
          <cell r="P1736">
            <v>2</v>
          </cell>
          <cell r="U1736" t="str">
            <v>W0334WH</v>
          </cell>
          <cell r="V1736" t="str">
            <v>WAYSCRAPTRIAL</v>
          </cell>
          <cell r="X1736" t="str">
            <v>A</v>
          </cell>
        </row>
        <row r="1737">
          <cell r="A1737" t="str">
            <v>WI0342A1400</v>
          </cell>
          <cell r="B1737" t="str">
            <v>17 GSM 1400 MM WHITE SB SAMPLE ITEM</v>
          </cell>
          <cell r="D1737" t="str">
            <v>SAMPLE 1 - CWO 08001</v>
          </cell>
          <cell r="E1737" t="str">
            <v>SPUNBOND</v>
          </cell>
          <cell r="G1737" t="str">
            <v>WHITE</v>
          </cell>
          <cell r="I1737">
            <v>0.50139999999999996</v>
          </cell>
          <cell r="J1737" t="str">
            <v>OSY</v>
          </cell>
          <cell r="K1737">
            <v>55.118099999999998</v>
          </cell>
          <cell r="L1737" t="str">
            <v>IN</v>
          </cell>
          <cell r="O1737" t="str">
            <v>LY</v>
          </cell>
          <cell r="P1737">
            <v>1</v>
          </cell>
          <cell r="U1737" t="str">
            <v>W0334WH</v>
          </cell>
          <cell r="V1737" t="str">
            <v>WAYSCRAPTRIAL</v>
          </cell>
          <cell r="X1737" t="str">
            <v>A</v>
          </cell>
        </row>
        <row r="1738">
          <cell r="A1738" t="str">
            <v>WI0342B0318</v>
          </cell>
          <cell r="B1738" t="str">
            <v>17 GSM 318 MM WHITE SB SAMPLE ITEM</v>
          </cell>
          <cell r="D1738" t="str">
            <v>SAMPLE 4 - CWO 08001</v>
          </cell>
          <cell r="E1738" t="str">
            <v>SPUNBOND</v>
          </cell>
          <cell r="G1738" t="str">
            <v>WHITE</v>
          </cell>
          <cell r="H1738" t="str">
            <v>7.5% CELLRESIN</v>
          </cell>
          <cell r="I1738">
            <v>0.50139999999999996</v>
          </cell>
          <cell r="J1738" t="str">
            <v>OSY</v>
          </cell>
          <cell r="K1738">
            <v>12.5197</v>
          </cell>
          <cell r="L1738" t="str">
            <v>IN</v>
          </cell>
          <cell r="O1738" t="str">
            <v>LY</v>
          </cell>
          <cell r="P1738">
            <v>4</v>
          </cell>
          <cell r="U1738" t="str">
            <v>W0334WH</v>
          </cell>
          <cell r="V1738" t="str">
            <v>WAYSCRAPTRIAL</v>
          </cell>
          <cell r="X1738" t="str">
            <v>A</v>
          </cell>
        </row>
        <row r="1739">
          <cell r="A1739" t="str">
            <v>WI0342B0630</v>
          </cell>
          <cell r="B1739" t="str">
            <v>17 GSM 630 MM WHITE SB SAMPLE ITEM</v>
          </cell>
          <cell r="D1739" t="str">
            <v>SAMPLE 4 - CWO 08001</v>
          </cell>
          <cell r="E1739" t="str">
            <v>SPUNBOND</v>
          </cell>
          <cell r="G1739" t="str">
            <v>WHITE</v>
          </cell>
          <cell r="H1739" t="str">
            <v>7.5% CELLRESIN</v>
          </cell>
          <cell r="I1739">
            <v>0.50139999999999996</v>
          </cell>
          <cell r="J1739" t="str">
            <v>OSY</v>
          </cell>
          <cell r="K1739">
            <v>24.803100000000001</v>
          </cell>
          <cell r="L1739" t="str">
            <v>IN</v>
          </cell>
          <cell r="O1739" t="str">
            <v>LY</v>
          </cell>
          <cell r="P1739">
            <v>2</v>
          </cell>
          <cell r="U1739" t="str">
            <v>W0334WH</v>
          </cell>
          <cell r="V1739" t="str">
            <v>WAYSCRAPTRIAL</v>
          </cell>
          <cell r="X1739" t="str">
            <v>A</v>
          </cell>
        </row>
        <row r="1740">
          <cell r="A1740" t="str">
            <v>WI0342B1400</v>
          </cell>
          <cell r="B1740" t="str">
            <v>17 GSM 1400 MM WHITE SB SAMPLE ITEM</v>
          </cell>
          <cell r="D1740" t="str">
            <v>SAMPLE 4 - CWO 08001</v>
          </cell>
          <cell r="E1740" t="str">
            <v>SPUNBOND</v>
          </cell>
          <cell r="G1740" t="str">
            <v>WHITE</v>
          </cell>
          <cell r="H1740" t="str">
            <v>7.5% CELLRESIN</v>
          </cell>
          <cell r="I1740">
            <v>0.50139999999999996</v>
          </cell>
          <cell r="J1740" t="str">
            <v>OSY</v>
          </cell>
          <cell r="K1740">
            <v>55.118099999999998</v>
          </cell>
          <cell r="L1740" t="str">
            <v>IN</v>
          </cell>
          <cell r="O1740" t="str">
            <v>LY</v>
          </cell>
          <cell r="P1740">
            <v>1</v>
          </cell>
          <cell r="U1740" t="str">
            <v>W0334WH</v>
          </cell>
          <cell r="V1740" t="str">
            <v>WAYSCRAPTRIAL</v>
          </cell>
          <cell r="X1740" t="str">
            <v>A</v>
          </cell>
        </row>
        <row r="1741">
          <cell r="A1741" t="str">
            <v>WI0342C0318</v>
          </cell>
          <cell r="B1741" t="str">
            <v>17 GSM 318 MM WHITE SB SAMPLE ITEM</v>
          </cell>
          <cell r="D1741" t="str">
            <v>SAMPLE 5 - CWO 08001</v>
          </cell>
          <cell r="E1741" t="str">
            <v>SPUNBOND</v>
          </cell>
          <cell r="G1741" t="str">
            <v>WHITE</v>
          </cell>
          <cell r="H1741" t="str">
            <v>15% CELLRESIN</v>
          </cell>
          <cell r="I1741">
            <v>0.50139999999999996</v>
          </cell>
          <cell r="J1741" t="str">
            <v>OSY</v>
          </cell>
          <cell r="K1741">
            <v>12.5197</v>
          </cell>
          <cell r="L1741" t="str">
            <v>IN</v>
          </cell>
          <cell r="O1741" t="str">
            <v>LY</v>
          </cell>
          <cell r="P1741">
            <v>4</v>
          </cell>
          <cell r="U1741" t="str">
            <v>W0334WH</v>
          </cell>
          <cell r="V1741" t="str">
            <v>WAYSCRAPTRIAL</v>
          </cell>
          <cell r="X1741" t="str">
            <v>A</v>
          </cell>
        </row>
        <row r="1742">
          <cell r="A1742" t="str">
            <v>WI0342C0630</v>
          </cell>
          <cell r="B1742" t="str">
            <v>17 GSM 630 MM WHITE SB SAMPLE ITEM</v>
          </cell>
          <cell r="D1742" t="str">
            <v>SAMPLE 5 - CWO 08001</v>
          </cell>
          <cell r="E1742" t="str">
            <v>SPUNBOND</v>
          </cell>
          <cell r="G1742" t="str">
            <v>WHITE</v>
          </cell>
          <cell r="H1742" t="str">
            <v>15% CELLRESIN</v>
          </cell>
          <cell r="I1742">
            <v>0.50139999999999996</v>
          </cell>
          <cell r="J1742" t="str">
            <v>OSY</v>
          </cell>
          <cell r="K1742">
            <v>24.803100000000001</v>
          </cell>
          <cell r="L1742" t="str">
            <v>IN</v>
          </cell>
          <cell r="O1742" t="str">
            <v>LY</v>
          </cell>
          <cell r="P1742">
            <v>2</v>
          </cell>
          <cell r="U1742" t="str">
            <v>W0334WH</v>
          </cell>
          <cell r="V1742" t="str">
            <v>WAYSCRAPTRIAL</v>
          </cell>
          <cell r="X1742" t="str">
            <v>A</v>
          </cell>
        </row>
        <row r="1743">
          <cell r="A1743" t="str">
            <v>WI0342C1400</v>
          </cell>
          <cell r="B1743" t="str">
            <v>17 GSM 1400 MM WHITE SB SAMPLE ITEM</v>
          </cell>
          <cell r="D1743" t="str">
            <v>SAMPLE 5 - CWO 08001</v>
          </cell>
          <cell r="E1743" t="str">
            <v>SPUNBOND</v>
          </cell>
          <cell r="G1743" t="str">
            <v>WHITE</v>
          </cell>
          <cell r="H1743" t="str">
            <v>15% CELLRESIN</v>
          </cell>
          <cell r="I1743">
            <v>0.50139999999999996</v>
          </cell>
          <cell r="J1743" t="str">
            <v>OSY</v>
          </cell>
          <cell r="K1743">
            <v>55.118099999999998</v>
          </cell>
          <cell r="L1743" t="str">
            <v>IN</v>
          </cell>
          <cell r="O1743" t="str">
            <v>LY</v>
          </cell>
          <cell r="P1743">
            <v>1</v>
          </cell>
          <cell r="U1743" t="str">
            <v>W0334WH</v>
          </cell>
          <cell r="V1743" t="str">
            <v>WAYSCRAPTRIAL</v>
          </cell>
          <cell r="X1743" t="str">
            <v>A</v>
          </cell>
        </row>
        <row r="1744">
          <cell r="A1744" t="str">
            <v>WI034CC0483</v>
          </cell>
          <cell r="B1744" t="str">
            <v>17 GSM 19" SUPER WHITE SB SAMPLE ITEM</v>
          </cell>
          <cell r="C1744" t="str">
            <v>W0020WM</v>
          </cell>
          <cell r="E1744" t="str">
            <v>SPUNBOND</v>
          </cell>
          <cell r="G1744" t="str">
            <v>WHITE</v>
          </cell>
          <cell r="I1744">
            <v>0.50139999999999996</v>
          </cell>
          <cell r="J1744" t="str">
            <v>OSY</v>
          </cell>
          <cell r="K1744">
            <v>19</v>
          </cell>
          <cell r="L1744" t="str">
            <v>IN</v>
          </cell>
          <cell r="O1744" t="str">
            <v>LY</v>
          </cell>
          <cell r="P1744">
            <v>2</v>
          </cell>
          <cell r="U1744" t="str">
            <v>W0034WH</v>
          </cell>
          <cell r="V1744" t="str">
            <v>WAYSCRAPTRIAL</v>
          </cell>
          <cell r="X1744" t="str">
            <v>A</v>
          </cell>
        </row>
        <row r="1745">
          <cell r="A1745" t="str">
            <v>WI034IN0483</v>
          </cell>
          <cell r="B1745" t="str">
            <v>17 GSM 483 MM SPINLACE INDUSTRIAL TRIAL</v>
          </cell>
          <cell r="D1745" t="str">
            <v>WIPES</v>
          </cell>
          <cell r="E1745" t="str">
            <v>SB</v>
          </cell>
          <cell r="G1745" t="str">
            <v>INDUSTRIAL</v>
          </cell>
          <cell r="I1745">
            <v>50.138100000000001</v>
          </cell>
          <cell r="J1745" t="str">
            <v>OSY</v>
          </cell>
          <cell r="K1745">
            <v>19.015699999999999</v>
          </cell>
          <cell r="L1745" t="str">
            <v>IN</v>
          </cell>
          <cell r="O1745" t="str">
            <v>LY</v>
          </cell>
          <cell r="P1745">
            <v>1</v>
          </cell>
          <cell r="U1745" t="str">
            <v>W0034</v>
          </cell>
          <cell r="V1745" t="str">
            <v>WAYSCRAPTRIAL</v>
          </cell>
          <cell r="X1745" t="str">
            <v>B</v>
          </cell>
        </row>
        <row r="1746">
          <cell r="A1746" t="str">
            <v>WI034IN0700</v>
          </cell>
          <cell r="B1746" t="str">
            <v>17 GSM 700 MM SPINLACE INDUSTRIAL TRIAL</v>
          </cell>
          <cell r="D1746" t="str">
            <v>WIPES</v>
          </cell>
          <cell r="E1746" t="str">
            <v>SB</v>
          </cell>
          <cell r="G1746" t="str">
            <v>INDUSTRIAL</v>
          </cell>
          <cell r="I1746">
            <v>50.138100000000001</v>
          </cell>
          <cell r="J1746" t="str">
            <v>OSY</v>
          </cell>
          <cell r="K1746">
            <v>27.559100000000001</v>
          </cell>
          <cell r="L1746" t="str">
            <v>IN</v>
          </cell>
          <cell r="O1746" t="str">
            <v>LY</v>
          </cell>
          <cell r="P1746">
            <v>1</v>
          </cell>
          <cell r="U1746" t="str">
            <v>W0034</v>
          </cell>
          <cell r="V1746" t="str">
            <v>WAYSCRAPTRIAL</v>
          </cell>
          <cell r="X1746" t="str">
            <v>B</v>
          </cell>
        </row>
        <row r="1747">
          <cell r="A1747" t="str">
            <v>WI034KC3048</v>
          </cell>
          <cell r="B1747" t="str">
            <v>16.95 GSM 120" WHITE SB SAMPLE ITEM</v>
          </cell>
          <cell r="E1747" t="str">
            <v>METALLOCENE</v>
          </cell>
          <cell r="G1747" t="str">
            <v>WHITE</v>
          </cell>
          <cell r="I1747">
            <v>0.49990000000000001</v>
          </cell>
          <cell r="J1747" t="str">
            <v>OSY</v>
          </cell>
          <cell r="K1747">
            <v>120</v>
          </cell>
          <cell r="L1747" t="str">
            <v>IN</v>
          </cell>
          <cell r="O1747" t="str">
            <v>LY</v>
          </cell>
          <cell r="P1747">
            <v>1</v>
          </cell>
          <cell r="U1747" t="str">
            <v>W0034WH</v>
          </cell>
          <cell r="V1747" t="str">
            <v>WAYSCRAPTRIAL</v>
          </cell>
          <cell r="X1747" t="str">
            <v>A</v>
          </cell>
        </row>
        <row r="1748">
          <cell r="A1748" t="str">
            <v>WI034TA0838</v>
          </cell>
          <cell r="B1748" t="str">
            <v>17 GSM 838 MM TRANSPARENT SB SAMPLE ITEM</v>
          </cell>
          <cell r="C1748" t="str">
            <v>W0034TA</v>
          </cell>
          <cell r="E1748" t="str">
            <v>SPUNBOND</v>
          </cell>
          <cell r="G1748" t="str">
            <v>TRANSPARENT</v>
          </cell>
          <cell r="I1748">
            <v>0.50139999999999996</v>
          </cell>
          <cell r="J1748" t="str">
            <v>OSY</v>
          </cell>
          <cell r="K1748">
            <v>33</v>
          </cell>
          <cell r="L1748" t="str">
            <v>IN</v>
          </cell>
          <cell r="O1748" t="str">
            <v>LY</v>
          </cell>
          <cell r="P1748">
            <v>1</v>
          </cell>
          <cell r="U1748" t="str">
            <v>W0034TA</v>
          </cell>
          <cell r="V1748" t="str">
            <v>WAYSCRAPTRIAL</v>
          </cell>
          <cell r="X1748" t="str">
            <v>A</v>
          </cell>
        </row>
        <row r="1749">
          <cell r="A1749" t="str">
            <v>WI034TS2100</v>
          </cell>
          <cell r="B1749" t="str">
            <v>17 GSM 2100 MM TR SB</v>
          </cell>
          <cell r="E1749" t="str">
            <v>SPUNBOND</v>
          </cell>
          <cell r="I1749">
            <v>0.50139999999999996</v>
          </cell>
          <cell r="J1749" t="str">
            <v>OSY</v>
          </cell>
          <cell r="K1749">
            <v>82.677199999999999</v>
          </cell>
          <cell r="L1749" t="str">
            <v>IN</v>
          </cell>
          <cell r="O1749" t="str">
            <v>LY</v>
          </cell>
          <cell r="U1749" t="str">
            <v>WI034TS</v>
          </cell>
          <cell r="V1749" t="str">
            <v>WAYSCRAP</v>
          </cell>
          <cell r="X1749" t="str">
            <v>B</v>
          </cell>
        </row>
        <row r="1750">
          <cell r="A1750" t="str">
            <v>WI034TT0267</v>
          </cell>
          <cell r="B1750" t="str">
            <v>17 GSM 267 MM TRANSPARENT SB</v>
          </cell>
          <cell r="C1750" t="str">
            <v>W0034TT</v>
          </cell>
          <cell r="E1750" t="str">
            <v>SPUNBOND</v>
          </cell>
          <cell r="G1750" t="str">
            <v>INDUSTRIAL</v>
          </cell>
          <cell r="I1750">
            <v>0.50139999999999996</v>
          </cell>
          <cell r="J1750" t="str">
            <v>OSY</v>
          </cell>
          <cell r="K1750">
            <v>10.511799999999999</v>
          </cell>
          <cell r="L1750" t="str">
            <v>IN</v>
          </cell>
          <cell r="O1750" t="str">
            <v>LY</v>
          </cell>
          <cell r="P1750">
            <v>4</v>
          </cell>
          <cell r="U1750" t="str">
            <v>W0034TT</v>
          </cell>
          <cell r="V1750" t="str">
            <v>WAYSCRAP</v>
          </cell>
          <cell r="X1750" t="str">
            <v>C</v>
          </cell>
        </row>
        <row r="1751">
          <cell r="A1751" t="str">
            <v>WI034TT0330</v>
          </cell>
          <cell r="B1751" t="str">
            <v>17 GSM 330 MM TRANSPARENT SS SAMPLE ITEM</v>
          </cell>
          <cell r="C1751" t="str">
            <v>W0034TT</v>
          </cell>
          <cell r="E1751" t="str">
            <v>SPUNBOND</v>
          </cell>
          <cell r="G1751" t="str">
            <v>INDUSTRIAL</v>
          </cell>
          <cell r="I1751">
            <v>0.50139999999999996</v>
          </cell>
          <cell r="J1751" t="str">
            <v>OSY</v>
          </cell>
          <cell r="K1751">
            <v>12.992100000000001</v>
          </cell>
          <cell r="L1751" t="str">
            <v>IN</v>
          </cell>
          <cell r="O1751" t="str">
            <v>LY</v>
          </cell>
          <cell r="P1751">
            <v>3</v>
          </cell>
          <cell r="U1751" t="str">
            <v>WI034TT</v>
          </cell>
          <cell r="V1751" t="str">
            <v>WAYSCRAPTRIAL</v>
          </cell>
          <cell r="X1751" t="str">
            <v>C</v>
          </cell>
        </row>
        <row r="1752">
          <cell r="A1752" t="str">
            <v>WI034TT0343</v>
          </cell>
          <cell r="B1752" t="str">
            <v>17 GSM 343 MM TRANSPARENT SB SAMPLE ITEM</v>
          </cell>
          <cell r="C1752" t="str">
            <v>W0034TT</v>
          </cell>
          <cell r="E1752" t="str">
            <v>SPUNBOND</v>
          </cell>
          <cell r="G1752" t="str">
            <v>INDUSTRIAL</v>
          </cell>
          <cell r="I1752">
            <v>0.50139999999999996</v>
          </cell>
          <cell r="J1752" t="str">
            <v>OSY</v>
          </cell>
          <cell r="K1752">
            <v>13.5039</v>
          </cell>
          <cell r="L1752" t="str">
            <v>IN</v>
          </cell>
          <cell r="O1752" t="str">
            <v>LY</v>
          </cell>
          <cell r="P1752">
            <v>3</v>
          </cell>
          <cell r="U1752" t="str">
            <v>WI034TT</v>
          </cell>
          <cell r="V1752" t="str">
            <v>WAYSCRAPTRIAL</v>
          </cell>
          <cell r="X1752" t="str">
            <v>C</v>
          </cell>
        </row>
        <row r="1753">
          <cell r="A1753" t="str">
            <v>WI034WH0940</v>
          </cell>
          <cell r="B1753" t="str">
            <v>17 GSM 37" WHITE SBPP SAMPLE ITEM</v>
          </cell>
          <cell r="C1753" t="str">
            <v>W0034WH</v>
          </cell>
          <cell r="E1753" t="str">
            <v>SPUNBOND</v>
          </cell>
          <cell r="G1753" t="str">
            <v>WHITE</v>
          </cell>
          <cell r="I1753">
            <v>0.50139999999999996</v>
          </cell>
          <cell r="J1753" t="str">
            <v>OSY</v>
          </cell>
          <cell r="K1753">
            <v>37</v>
          </cell>
          <cell r="L1753" t="str">
            <v>IN</v>
          </cell>
          <cell r="O1753" t="str">
            <v>LY</v>
          </cell>
          <cell r="P1753">
            <v>1</v>
          </cell>
          <cell r="U1753" t="str">
            <v>W0034WH</v>
          </cell>
          <cell r="V1753" t="str">
            <v>WAYSCRAP</v>
          </cell>
          <cell r="X1753" t="str">
            <v>B</v>
          </cell>
        </row>
        <row r="1754">
          <cell r="A1754" t="str">
            <v>WI034WH0965</v>
          </cell>
          <cell r="B1754" t="str">
            <v>17 GSM 38" WHITE SBPP SAMPLE ITEM</v>
          </cell>
          <cell r="C1754" t="str">
            <v>W0034WH</v>
          </cell>
          <cell r="E1754" t="str">
            <v>SPUNBOND</v>
          </cell>
          <cell r="G1754" t="str">
            <v>WHITE</v>
          </cell>
          <cell r="I1754">
            <v>0.50139999999999996</v>
          </cell>
          <cell r="J1754" t="str">
            <v>OSY</v>
          </cell>
          <cell r="K1754">
            <v>38</v>
          </cell>
          <cell r="L1754" t="str">
            <v>IN</v>
          </cell>
          <cell r="O1754" t="str">
            <v>LY</v>
          </cell>
          <cell r="P1754">
            <v>1</v>
          </cell>
          <cell r="U1754" t="str">
            <v>W0034WH</v>
          </cell>
          <cell r="V1754" t="str">
            <v>WAYSCRAP</v>
          </cell>
          <cell r="X1754" t="str">
            <v>B</v>
          </cell>
        </row>
        <row r="1755">
          <cell r="A1755" t="str">
            <v>WI034WH1524</v>
          </cell>
          <cell r="B1755" t="str">
            <v>17 GSM 1524 MM WHITE SB SAMPLE ITEM</v>
          </cell>
          <cell r="C1755" t="str">
            <v>W0034WH</v>
          </cell>
          <cell r="E1755" t="str">
            <v>SPUNBOND</v>
          </cell>
          <cell r="G1755" t="str">
            <v>WHITE</v>
          </cell>
          <cell r="I1755">
            <v>0.50139999999999996</v>
          </cell>
          <cell r="J1755" t="str">
            <v>OSY</v>
          </cell>
          <cell r="K1755">
            <v>60</v>
          </cell>
          <cell r="L1755" t="str">
            <v>IN</v>
          </cell>
          <cell r="O1755" t="str">
            <v>LY</v>
          </cell>
          <cell r="P1755">
            <v>1</v>
          </cell>
          <cell r="U1755" t="str">
            <v>W0034WH</v>
          </cell>
          <cell r="V1755" t="str">
            <v>WAYSCRAPTRIAL</v>
          </cell>
          <cell r="X1755" t="str">
            <v>A</v>
          </cell>
        </row>
        <row r="1756">
          <cell r="A1756" t="str">
            <v>WI034WH1969</v>
          </cell>
          <cell r="B1756" t="str">
            <v>17 GSM 77.5" WHITE SB SAMPLE ITEM</v>
          </cell>
          <cell r="C1756" t="str">
            <v>W0034WH</v>
          </cell>
          <cell r="D1756" t="str">
            <v>PATTERN SIDE IN</v>
          </cell>
          <cell r="E1756" t="str">
            <v>SPUNBOND</v>
          </cell>
          <cell r="G1756" t="str">
            <v>WHITE</v>
          </cell>
          <cell r="I1756">
            <v>0.50139999999999996</v>
          </cell>
          <cell r="J1756" t="str">
            <v>OSY</v>
          </cell>
          <cell r="K1756">
            <v>77.5</v>
          </cell>
          <cell r="L1756" t="str">
            <v>IN</v>
          </cell>
          <cell r="O1756" t="str">
            <v>LY</v>
          </cell>
          <cell r="P1756">
            <v>1</v>
          </cell>
          <cell r="U1756" t="str">
            <v>W0034WH</v>
          </cell>
          <cell r="V1756" t="str">
            <v>WAYSCRAPTRIAL</v>
          </cell>
          <cell r="X1756" t="str">
            <v>A</v>
          </cell>
        </row>
        <row r="1757">
          <cell r="A1757" t="str">
            <v>WI034WT0560</v>
          </cell>
          <cell r="B1757" t="str">
            <v>17 GSM 560 MM WHITE SB SAMPLE</v>
          </cell>
          <cell r="D1757" t="str">
            <v>CWO# 7296</v>
          </cell>
          <cell r="E1757" t="str">
            <v>SPUNBOND</v>
          </cell>
          <cell r="G1757" t="str">
            <v>WHITE</v>
          </cell>
          <cell r="I1757">
            <v>0.50139999999999996</v>
          </cell>
          <cell r="J1757" t="str">
            <v>OSY</v>
          </cell>
          <cell r="K1757">
            <v>22.05</v>
          </cell>
          <cell r="L1757" t="str">
            <v>IN</v>
          </cell>
          <cell r="O1757" t="str">
            <v>LY</v>
          </cell>
          <cell r="U1757" t="str">
            <v>WI034WT</v>
          </cell>
          <cell r="V1757" t="str">
            <v>WAYSCRAP</v>
          </cell>
          <cell r="X1757" t="str">
            <v>C</v>
          </cell>
        </row>
        <row r="1758">
          <cell r="A1758" t="str">
            <v>WI034WT0610</v>
          </cell>
          <cell r="B1758" t="str">
            <v>17 GSM 610 MM WHITE SB SAMPLE</v>
          </cell>
          <cell r="D1758" t="str">
            <v>CWO# 7346</v>
          </cell>
          <cell r="E1758" t="str">
            <v>SPUNBOND</v>
          </cell>
          <cell r="G1758" t="str">
            <v>WHITE</v>
          </cell>
          <cell r="I1758">
            <v>0.50139999999999996</v>
          </cell>
          <cell r="J1758" t="str">
            <v>OSY</v>
          </cell>
          <cell r="K1758">
            <v>24.015699999999999</v>
          </cell>
          <cell r="L1758" t="str">
            <v>IN</v>
          </cell>
          <cell r="O1758" t="str">
            <v>LY</v>
          </cell>
          <cell r="U1758" t="str">
            <v>WI034WT</v>
          </cell>
          <cell r="V1758" t="str">
            <v>WAYSCRAP</v>
          </cell>
          <cell r="X1758" t="str">
            <v>C</v>
          </cell>
        </row>
        <row r="1759">
          <cell r="A1759" t="str">
            <v>WI036WH2032</v>
          </cell>
          <cell r="B1759" t="str">
            <v>18 GSM 80" WHITE SPUNBOND SAMPLE</v>
          </cell>
          <cell r="E1759" t="str">
            <v>SPUNBOND</v>
          </cell>
          <cell r="G1759" t="str">
            <v>WHITE</v>
          </cell>
          <cell r="I1759">
            <v>0.53090000000000004</v>
          </cell>
          <cell r="J1759" t="str">
            <v>OSY</v>
          </cell>
          <cell r="K1759">
            <v>80</v>
          </cell>
          <cell r="L1759" t="str">
            <v>IN</v>
          </cell>
          <cell r="O1759" t="str">
            <v>LY</v>
          </cell>
          <cell r="U1759" t="str">
            <v>WI036WH</v>
          </cell>
          <cell r="V1759" t="str">
            <v>WAYSCRAP</v>
          </cell>
          <cell r="X1759" t="str">
            <v>B</v>
          </cell>
        </row>
        <row r="1760">
          <cell r="A1760" t="str">
            <v>WI0382A0318</v>
          </cell>
          <cell r="B1760" t="str">
            <v>19 GSM 318 MM WHITE SB SAMPLE ITEM</v>
          </cell>
          <cell r="D1760" t="str">
            <v>SAMPLE 2 - CWO 08001</v>
          </cell>
          <cell r="E1760" t="str">
            <v>SPUNBOND</v>
          </cell>
          <cell r="G1760" t="str">
            <v>WHITE</v>
          </cell>
          <cell r="I1760">
            <v>0.56040000000000001</v>
          </cell>
          <cell r="J1760" t="str">
            <v>OSY</v>
          </cell>
          <cell r="K1760">
            <v>12.5197</v>
          </cell>
          <cell r="L1760" t="str">
            <v>IN</v>
          </cell>
          <cell r="O1760" t="str">
            <v>LY</v>
          </cell>
          <cell r="P1760">
            <v>4</v>
          </cell>
          <cell r="U1760" t="str">
            <v>W0338WH</v>
          </cell>
          <cell r="V1760" t="str">
            <v>WAYSCRAPTRIAL</v>
          </cell>
          <cell r="X1760" t="str">
            <v>A</v>
          </cell>
        </row>
        <row r="1761">
          <cell r="A1761" t="str">
            <v>WI0382A0630</v>
          </cell>
          <cell r="B1761" t="str">
            <v>19 GSM 630 MM WHITE SB SAMPLE ITEM</v>
          </cell>
          <cell r="D1761" t="str">
            <v>SAMPLE 2 - CWO 08001</v>
          </cell>
          <cell r="E1761" t="str">
            <v>SPUNBOND</v>
          </cell>
          <cell r="G1761" t="str">
            <v>WHITE</v>
          </cell>
          <cell r="I1761">
            <v>0.56040000000000001</v>
          </cell>
          <cell r="J1761" t="str">
            <v>OSY</v>
          </cell>
          <cell r="K1761">
            <v>24.803100000000001</v>
          </cell>
          <cell r="L1761" t="str">
            <v>IN</v>
          </cell>
          <cell r="O1761" t="str">
            <v>LY</v>
          </cell>
          <cell r="P1761">
            <v>2</v>
          </cell>
          <cell r="U1761" t="str">
            <v>W0338WH</v>
          </cell>
          <cell r="V1761" t="str">
            <v>WAYSCRAPTRIAL</v>
          </cell>
          <cell r="X1761" t="str">
            <v>A</v>
          </cell>
        </row>
        <row r="1762">
          <cell r="A1762" t="str">
            <v>WI0382A1400</v>
          </cell>
          <cell r="B1762" t="str">
            <v>19 GSM 1400 MM WHITE SB SAMPLE ITEM</v>
          </cell>
          <cell r="D1762" t="str">
            <v>SAMPLE 2 - CWO 08001</v>
          </cell>
          <cell r="E1762" t="str">
            <v>SPUNBOND</v>
          </cell>
          <cell r="G1762" t="str">
            <v>WHITE</v>
          </cell>
          <cell r="I1762">
            <v>0.56040000000000001</v>
          </cell>
          <cell r="J1762" t="str">
            <v>OSY</v>
          </cell>
          <cell r="K1762">
            <v>55.118099999999998</v>
          </cell>
          <cell r="L1762" t="str">
            <v>IN</v>
          </cell>
          <cell r="O1762" t="str">
            <v>LY</v>
          </cell>
          <cell r="P1762">
            <v>1</v>
          </cell>
          <cell r="U1762" t="str">
            <v>W0338WH</v>
          </cell>
          <cell r="V1762" t="str">
            <v>WAYSCRAPTRIAL</v>
          </cell>
          <cell r="X1762" t="str">
            <v>A</v>
          </cell>
        </row>
        <row r="1763">
          <cell r="A1763" t="str">
            <v>WI0382B0318</v>
          </cell>
          <cell r="B1763" t="str">
            <v>19 GSM 318 MM WHITE SB SAMPLE ITEM</v>
          </cell>
          <cell r="D1763" t="str">
            <v>SAMPLE 3 - CWO 08001</v>
          </cell>
          <cell r="E1763" t="str">
            <v>SPUNBOND</v>
          </cell>
          <cell r="G1763" t="str">
            <v>WHITE</v>
          </cell>
          <cell r="H1763" t="str">
            <v>7.5% CELLRESIN</v>
          </cell>
          <cell r="I1763">
            <v>0.56040000000000001</v>
          </cell>
          <cell r="J1763" t="str">
            <v>OSY</v>
          </cell>
          <cell r="K1763">
            <v>12.5197</v>
          </cell>
          <cell r="L1763" t="str">
            <v>IN</v>
          </cell>
          <cell r="O1763" t="str">
            <v>LY</v>
          </cell>
          <cell r="P1763">
            <v>4</v>
          </cell>
          <cell r="U1763" t="str">
            <v>W0338WH</v>
          </cell>
          <cell r="V1763" t="str">
            <v>WAYSCRAPTRIAL</v>
          </cell>
          <cell r="X1763" t="str">
            <v>A</v>
          </cell>
        </row>
        <row r="1764">
          <cell r="A1764" t="str">
            <v>WI0382B0630</v>
          </cell>
          <cell r="B1764" t="str">
            <v>19 GSM 630 MM WHITE SB SAMPLE ITEM</v>
          </cell>
          <cell r="D1764" t="str">
            <v>SAMPLE 3 - CWO 08001</v>
          </cell>
          <cell r="E1764" t="str">
            <v>SPUNBOND</v>
          </cell>
          <cell r="G1764" t="str">
            <v>WHITE</v>
          </cell>
          <cell r="H1764" t="str">
            <v>7.5% CELLRESIN</v>
          </cell>
          <cell r="I1764">
            <v>0.56040000000000001</v>
          </cell>
          <cell r="J1764" t="str">
            <v>OSY</v>
          </cell>
          <cell r="K1764">
            <v>24.803100000000001</v>
          </cell>
          <cell r="L1764" t="str">
            <v>IN</v>
          </cell>
          <cell r="O1764" t="str">
            <v>LY</v>
          </cell>
          <cell r="P1764">
            <v>2</v>
          </cell>
          <cell r="U1764" t="str">
            <v>W0334WH</v>
          </cell>
          <cell r="V1764" t="str">
            <v>WAYSCRAPTRIAL</v>
          </cell>
          <cell r="X1764" t="str">
            <v>A</v>
          </cell>
        </row>
        <row r="1765">
          <cell r="A1765" t="str">
            <v>WI0382B1400</v>
          </cell>
          <cell r="B1765" t="str">
            <v>19 GSM 1400 MM WHITE SB SAMPLE ITEM</v>
          </cell>
          <cell r="D1765" t="str">
            <v>SAMPLE 3 - CWO 08001</v>
          </cell>
          <cell r="E1765" t="str">
            <v>SPUNBOND</v>
          </cell>
          <cell r="G1765" t="str">
            <v>WHITE</v>
          </cell>
          <cell r="H1765" t="str">
            <v>7.5% CELLRESIN</v>
          </cell>
          <cell r="I1765">
            <v>0.56040000000000001</v>
          </cell>
          <cell r="J1765" t="str">
            <v>OSY</v>
          </cell>
          <cell r="K1765">
            <v>55.118099999999998</v>
          </cell>
          <cell r="L1765" t="str">
            <v>IN</v>
          </cell>
          <cell r="O1765" t="str">
            <v>LY</v>
          </cell>
          <cell r="P1765">
            <v>1</v>
          </cell>
          <cell r="U1765" t="str">
            <v>W0338WH</v>
          </cell>
          <cell r="V1765" t="str">
            <v>WAYSCRAPTRIAL</v>
          </cell>
          <cell r="X1765" t="str">
            <v>A</v>
          </cell>
        </row>
        <row r="1766">
          <cell r="A1766" t="str">
            <v>WI0382C0318</v>
          </cell>
          <cell r="B1766" t="str">
            <v>19 GSM 318 MM WHITE SB SAMPLE ITEM</v>
          </cell>
          <cell r="D1766" t="str">
            <v>SAMPLE 6 - CWO 08001</v>
          </cell>
          <cell r="E1766" t="str">
            <v>SPUNBOND</v>
          </cell>
          <cell r="G1766" t="str">
            <v>WHITE</v>
          </cell>
          <cell r="H1766" t="str">
            <v>15% CELLRESIN</v>
          </cell>
          <cell r="I1766">
            <v>0.56040000000000001</v>
          </cell>
          <cell r="J1766" t="str">
            <v>OSY</v>
          </cell>
          <cell r="K1766">
            <v>12.5197</v>
          </cell>
          <cell r="L1766" t="str">
            <v>IN</v>
          </cell>
          <cell r="O1766" t="str">
            <v>LY</v>
          </cell>
          <cell r="P1766">
            <v>4</v>
          </cell>
          <cell r="U1766" t="str">
            <v>W0338WH</v>
          </cell>
          <cell r="V1766" t="str">
            <v>WAYSCRAPTRIAL</v>
          </cell>
          <cell r="X1766" t="str">
            <v>A</v>
          </cell>
        </row>
        <row r="1767">
          <cell r="A1767" t="str">
            <v>WI0382C0630</v>
          </cell>
          <cell r="B1767" t="str">
            <v>19 GSM 630 MM WHITE SB SAMPLE ITEM</v>
          </cell>
          <cell r="D1767" t="str">
            <v>SAMPLE 6 - CWO 08001</v>
          </cell>
          <cell r="E1767" t="str">
            <v>SPUNBOND</v>
          </cell>
          <cell r="G1767" t="str">
            <v>WHITE</v>
          </cell>
          <cell r="H1767" t="str">
            <v>15% CELLRESIN</v>
          </cell>
          <cell r="I1767">
            <v>0.56040000000000001</v>
          </cell>
          <cell r="J1767" t="str">
            <v>OSY</v>
          </cell>
          <cell r="K1767">
            <v>24.803100000000001</v>
          </cell>
          <cell r="L1767" t="str">
            <v>IN</v>
          </cell>
          <cell r="O1767" t="str">
            <v>LY</v>
          </cell>
          <cell r="P1767">
            <v>2</v>
          </cell>
          <cell r="U1767" t="str">
            <v>W0338WH</v>
          </cell>
          <cell r="V1767" t="str">
            <v>WAYSCRAPTRIAL</v>
          </cell>
          <cell r="X1767" t="str">
            <v>A</v>
          </cell>
        </row>
        <row r="1768">
          <cell r="A1768" t="str">
            <v>WI0382C1400</v>
          </cell>
          <cell r="B1768" t="str">
            <v>19 GSM 1400 MM WHITE SB SAMPLE ITEM</v>
          </cell>
          <cell r="D1768" t="str">
            <v>SAMPLE 6 - CWO 08001</v>
          </cell>
          <cell r="E1768" t="str">
            <v>SPUNBOND</v>
          </cell>
          <cell r="G1768" t="str">
            <v>WHITE</v>
          </cell>
          <cell r="H1768" t="str">
            <v>15% CELLRESIN</v>
          </cell>
          <cell r="I1768">
            <v>0.56040000000000001</v>
          </cell>
          <cell r="J1768" t="str">
            <v>OSY</v>
          </cell>
          <cell r="K1768">
            <v>55.118099999999998</v>
          </cell>
          <cell r="L1768" t="str">
            <v>IN</v>
          </cell>
          <cell r="O1768" t="str">
            <v>LY</v>
          </cell>
          <cell r="P1768">
            <v>1</v>
          </cell>
          <cell r="U1768" t="str">
            <v>W0338WH</v>
          </cell>
          <cell r="V1768" t="str">
            <v>WAYSCRAPTRIAL</v>
          </cell>
          <cell r="X1768" t="str">
            <v>A</v>
          </cell>
        </row>
        <row r="1769">
          <cell r="A1769" t="str">
            <v>WI0382D0318</v>
          </cell>
          <cell r="B1769" t="str">
            <v>19 GSM 318 MM WHITE SB SAMPLE ITEM</v>
          </cell>
          <cell r="D1769" t="str">
            <v>SAMPLE 8 - CWO 08001</v>
          </cell>
          <cell r="E1769" t="str">
            <v>SPUNBOND</v>
          </cell>
          <cell r="G1769" t="str">
            <v>WHITE</v>
          </cell>
          <cell r="H1769" t="str">
            <v>4% SOFTENER</v>
          </cell>
          <cell r="I1769">
            <v>0.56040000000000001</v>
          </cell>
          <cell r="J1769" t="str">
            <v>OSY</v>
          </cell>
          <cell r="K1769">
            <v>12.5197</v>
          </cell>
          <cell r="L1769" t="str">
            <v>IN</v>
          </cell>
          <cell r="O1769" t="str">
            <v>LY</v>
          </cell>
          <cell r="P1769">
            <v>4</v>
          </cell>
          <cell r="U1769" t="str">
            <v>W0338WH</v>
          </cell>
          <cell r="V1769" t="str">
            <v>WAYSCRAPTRIAL</v>
          </cell>
          <cell r="X1769" t="str">
            <v>A</v>
          </cell>
        </row>
        <row r="1770">
          <cell r="A1770" t="str">
            <v>WI0382D0630</v>
          </cell>
          <cell r="B1770" t="str">
            <v>19 GSM 630 MM WHITE SB SAMPLE ITEM</v>
          </cell>
          <cell r="D1770" t="str">
            <v>SAMPLE 8 - CWO 08001</v>
          </cell>
          <cell r="E1770" t="str">
            <v>SPUNBOND</v>
          </cell>
          <cell r="G1770" t="str">
            <v>WHITE</v>
          </cell>
          <cell r="H1770" t="str">
            <v>4% SOFTENER</v>
          </cell>
          <cell r="I1770">
            <v>0.56040000000000001</v>
          </cell>
          <cell r="J1770" t="str">
            <v>OSY</v>
          </cell>
          <cell r="K1770">
            <v>24.803100000000001</v>
          </cell>
          <cell r="L1770" t="str">
            <v>IN</v>
          </cell>
          <cell r="O1770" t="str">
            <v>LY</v>
          </cell>
          <cell r="P1770">
            <v>2</v>
          </cell>
          <cell r="U1770" t="str">
            <v>W0338WH</v>
          </cell>
          <cell r="V1770" t="str">
            <v>WAYSCRAPTRIAL</v>
          </cell>
          <cell r="X1770" t="str">
            <v>A</v>
          </cell>
        </row>
        <row r="1771">
          <cell r="A1771" t="str">
            <v>WI0382D1400</v>
          </cell>
          <cell r="B1771" t="str">
            <v>19 GSM 1400 MM WHITE SB SAMPLE ITEM</v>
          </cell>
          <cell r="D1771" t="str">
            <v>SAMPLE 8 - CWO 08001</v>
          </cell>
          <cell r="E1771" t="str">
            <v>SPUNBOND</v>
          </cell>
          <cell r="G1771" t="str">
            <v>WHITE</v>
          </cell>
          <cell r="H1771" t="str">
            <v>4% SOFTENER</v>
          </cell>
          <cell r="I1771">
            <v>0.56040000000000001</v>
          </cell>
          <cell r="J1771" t="str">
            <v>OSY</v>
          </cell>
          <cell r="K1771">
            <v>55.118099999999998</v>
          </cell>
          <cell r="L1771" t="str">
            <v>IN</v>
          </cell>
          <cell r="O1771" t="str">
            <v>LY</v>
          </cell>
          <cell r="P1771">
            <v>1</v>
          </cell>
          <cell r="U1771" t="str">
            <v>W0338WH</v>
          </cell>
          <cell r="V1771" t="str">
            <v>WAYSCRAPTRIAL</v>
          </cell>
          <cell r="X1771" t="str">
            <v>A</v>
          </cell>
        </row>
        <row r="1772">
          <cell r="A1772" t="str">
            <v>WI03IBL2438</v>
          </cell>
          <cell r="B1772" t="str">
            <v>2.70 OSY 96" BLACK SB SAMPLE ITEM</v>
          </cell>
          <cell r="E1772" t="str">
            <v>SPUNBOND</v>
          </cell>
          <cell r="G1772" t="str">
            <v>BLACK</v>
          </cell>
          <cell r="I1772">
            <v>2.7</v>
          </cell>
          <cell r="J1772" t="str">
            <v>OSY</v>
          </cell>
          <cell r="K1772">
            <v>96</v>
          </cell>
          <cell r="L1772" t="str">
            <v>IN</v>
          </cell>
          <cell r="O1772" t="str">
            <v>LY</v>
          </cell>
          <cell r="P1772">
            <v>1</v>
          </cell>
          <cell r="U1772" t="str">
            <v>W003IBL</v>
          </cell>
          <cell r="V1772" t="str">
            <v>WAYSCRAPTRIAL</v>
          </cell>
          <cell r="X1772" t="str">
            <v>B</v>
          </cell>
        </row>
        <row r="1773">
          <cell r="A1773" t="str">
            <v>WI03KBL1575</v>
          </cell>
          <cell r="B1773" t="str">
            <v>3.00 OSY 62" BLACK SB SAMPLE ITEM</v>
          </cell>
          <cell r="C1773" t="str">
            <v>W003KBL</v>
          </cell>
          <cell r="E1773" t="str">
            <v>SPUNBOND</v>
          </cell>
          <cell r="G1773" t="str">
            <v>BLACK</v>
          </cell>
          <cell r="I1773">
            <v>3</v>
          </cell>
          <cell r="J1773" t="str">
            <v>OSY</v>
          </cell>
          <cell r="K1773">
            <v>62</v>
          </cell>
          <cell r="L1773" t="str">
            <v>IN</v>
          </cell>
          <cell r="O1773" t="str">
            <v>LY</v>
          </cell>
          <cell r="P1773">
            <v>1</v>
          </cell>
          <cell r="U1773" t="str">
            <v>W003KBL</v>
          </cell>
          <cell r="V1773" t="str">
            <v>WAYSCRAPTRIAL</v>
          </cell>
          <cell r="X1773" t="str">
            <v>A</v>
          </cell>
        </row>
        <row r="1774">
          <cell r="A1774" t="str">
            <v>WI03KWH0514</v>
          </cell>
          <cell r="B1774" t="str">
            <v>3.00 OSY 20.25" WHITE SB SAMPLE ITEM</v>
          </cell>
          <cell r="C1774" t="str">
            <v>W003KBL</v>
          </cell>
          <cell r="F1774" t="str">
            <v>SPUNBOND</v>
          </cell>
          <cell r="G1774" t="str">
            <v>WHITE</v>
          </cell>
          <cell r="I1774">
            <v>3</v>
          </cell>
          <cell r="J1774" t="str">
            <v>OSY</v>
          </cell>
          <cell r="K1774">
            <v>20.25</v>
          </cell>
          <cell r="L1774" t="str">
            <v>IN</v>
          </cell>
          <cell r="O1774" t="str">
            <v>LY</v>
          </cell>
          <cell r="P1774">
            <v>2</v>
          </cell>
          <cell r="U1774" t="str">
            <v>W003KWH</v>
          </cell>
          <cell r="V1774" t="str">
            <v>WAYSCRAPTRIAL</v>
          </cell>
          <cell r="X1774" t="str">
            <v>A</v>
          </cell>
        </row>
        <row r="1775">
          <cell r="A1775" t="str">
            <v>WI03KWH1664</v>
          </cell>
          <cell r="B1775" t="str">
            <v>3.00 OSY 65.5" WHITE SB (FD) SAMPLE ITEM</v>
          </cell>
          <cell r="C1775" t="str">
            <v>W003KBL</v>
          </cell>
          <cell r="E1775" t="str">
            <v>SPUNBOND</v>
          </cell>
          <cell r="G1775" t="str">
            <v>WHITE</v>
          </cell>
          <cell r="I1775">
            <v>3</v>
          </cell>
          <cell r="J1775" t="str">
            <v>OSY</v>
          </cell>
          <cell r="K1775">
            <v>65.5</v>
          </cell>
          <cell r="L1775" t="str">
            <v>IN</v>
          </cell>
          <cell r="O1775" t="str">
            <v>LY</v>
          </cell>
          <cell r="P1775">
            <v>1</v>
          </cell>
          <cell r="U1775" t="str">
            <v>W003KWH</v>
          </cell>
          <cell r="V1775" t="str">
            <v>WAYSCRAP - FDA</v>
          </cell>
          <cell r="X1775" t="str">
            <v>B</v>
          </cell>
        </row>
        <row r="1776">
          <cell r="A1776" t="str">
            <v>WI03KWH2032</v>
          </cell>
          <cell r="B1776" t="str">
            <v>3.00 OSY 80" WHITE SB SAMPLE ITEM</v>
          </cell>
          <cell r="C1776" t="str">
            <v>W003KWH</v>
          </cell>
          <cell r="E1776" t="str">
            <v>SPUNBOND</v>
          </cell>
          <cell r="G1776" t="str">
            <v>WHITE</v>
          </cell>
          <cell r="I1776">
            <v>3</v>
          </cell>
          <cell r="J1776" t="str">
            <v>OSY</v>
          </cell>
          <cell r="K1776">
            <v>80</v>
          </cell>
          <cell r="L1776" t="str">
            <v>IN</v>
          </cell>
          <cell r="O1776" t="str">
            <v>LY</v>
          </cell>
          <cell r="P1776">
            <v>1</v>
          </cell>
          <cell r="U1776" t="str">
            <v>W003KWH</v>
          </cell>
          <cell r="V1776" t="str">
            <v>WAYSCRAPTRIAL</v>
          </cell>
          <cell r="X1776" t="str">
            <v>B</v>
          </cell>
        </row>
        <row r="1777">
          <cell r="A1777" t="str">
            <v>WI040WH0305</v>
          </cell>
          <cell r="B1777" t="str">
            <v>20 GSM 305 MM WHITE SB SAMPLE ITEM</v>
          </cell>
          <cell r="C1777" t="str">
            <v>W0040WH</v>
          </cell>
          <cell r="E1777" t="str">
            <v>SPUNBOND</v>
          </cell>
          <cell r="G1777" t="str">
            <v>WHITE</v>
          </cell>
          <cell r="I1777">
            <v>0.58989999999999998</v>
          </cell>
          <cell r="J1777" t="str">
            <v>OSY</v>
          </cell>
          <cell r="K1777">
            <v>12.007899999999999</v>
          </cell>
          <cell r="L1777" t="str">
            <v>IN</v>
          </cell>
          <cell r="O1777" t="str">
            <v>LY</v>
          </cell>
          <cell r="P1777">
            <v>4</v>
          </cell>
          <cell r="U1777" t="str">
            <v>W0040WH</v>
          </cell>
          <cell r="V1777" t="str">
            <v>WAYSCRAPTRIAL</v>
          </cell>
          <cell r="X1777" t="str">
            <v>A</v>
          </cell>
        </row>
        <row r="1778">
          <cell r="A1778" t="str">
            <v>WI040WH0315</v>
          </cell>
          <cell r="B1778" t="str">
            <v>20 GSM 315 MM WHITE SB SAMPLE ITEM</v>
          </cell>
          <cell r="C1778" t="str">
            <v>W0040WH</v>
          </cell>
          <cell r="E1778" t="str">
            <v>SPUNBOND</v>
          </cell>
          <cell r="G1778" t="str">
            <v>WHITE</v>
          </cell>
          <cell r="I1778">
            <v>0.58989999999999998</v>
          </cell>
          <cell r="J1778" t="str">
            <v>OSY</v>
          </cell>
          <cell r="K1778">
            <v>12.4016</v>
          </cell>
          <cell r="L1778" t="str">
            <v>IN</v>
          </cell>
          <cell r="O1778" t="str">
            <v>LY</v>
          </cell>
          <cell r="P1778">
            <v>4</v>
          </cell>
          <cell r="U1778" t="str">
            <v>W0040WH</v>
          </cell>
          <cell r="V1778" t="str">
            <v>WAYSCRAPTRIAL</v>
          </cell>
          <cell r="X1778" t="str">
            <v>A</v>
          </cell>
        </row>
        <row r="1779">
          <cell r="A1779" t="str">
            <v>WI040WH0457</v>
          </cell>
          <cell r="B1779" t="str">
            <v>20 GSM 18" WHITE SB SAMPLE ITEM</v>
          </cell>
          <cell r="E1779" t="str">
            <v>SPUNBOND</v>
          </cell>
          <cell r="G1779" t="str">
            <v>WHITE</v>
          </cell>
          <cell r="I1779">
            <v>0.58989999999999998</v>
          </cell>
          <cell r="J1779" t="str">
            <v>OSY</v>
          </cell>
          <cell r="K1779">
            <v>18</v>
          </cell>
          <cell r="L1779" t="str">
            <v>IN</v>
          </cell>
          <cell r="O1779" t="str">
            <v>LY</v>
          </cell>
          <cell r="P1779">
            <v>2</v>
          </cell>
          <cell r="U1779" t="str">
            <v>W0040WH</v>
          </cell>
          <cell r="V1779" t="str">
            <v>WAYSCRAPTRIAL</v>
          </cell>
          <cell r="X1779" t="str">
            <v>A</v>
          </cell>
        </row>
        <row r="1780">
          <cell r="A1780" t="str">
            <v>WI040WH0765</v>
          </cell>
          <cell r="B1780" t="str">
            <v>20 GSM 765 MM WHITE SB SAMPLE ITEM</v>
          </cell>
          <cell r="C1780" t="str">
            <v>W0040WH</v>
          </cell>
          <cell r="E1780" t="str">
            <v>SPUNBOND</v>
          </cell>
          <cell r="G1780" t="str">
            <v>WHITE</v>
          </cell>
          <cell r="I1780">
            <v>0.58989999999999998</v>
          </cell>
          <cell r="J1780" t="str">
            <v>OSY</v>
          </cell>
          <cell r="K1780">
            <v>30.118099999999998</v>
          </cell>
          <cell r="L1780" t="str">
            <v>IN</v>
          </cell>
          <cell r="O1780" t="str">
            <v>LY</v>
          </cell>
          <cell r="P1780">
            <v>1</v>
          </cell>
          <cell r="U1780" t="str">
            <v>W0040WH</v>
          </cell>
          <cell r="V1780" t="str">
            <v>WAYSCRAPTRIAL</v>
          </cell>
          <cell r="X1780" t="str">
            <v>A</v>
          </cell>
        </row>
        <row r="1781">
          <cell r="A1781" t="str">
            <v>WI040WH0816</v>
          </cell>
          <cell r="B1781" t="str">
            <v>20 GSM 816 MM WHITE SB SAMPLE ITEM</v>
          </cell>
          <cell r="C1781" t="str">
            <v>W0040WH</v>
          </cell>
          <cell r="E1781" t="str">
            <v>SPUNBOND</v>
          </cell>
          <cell r="G1781" t="str">
            <v>WHITE</v>
          </cell>
          <cell r="I1781">
            <v>0.58989999999999998</v>
          </cell>
          <cell r="J1781" t="str">
            <v>OSY</v>
          </cell>
          <cell r="K1781">
            <v>32.125999999999998</v>
          </cell>
          <cell r="L1781" t="str">
            <v>IN</v>
          </cell>
          <cell r="O1781" t="str">
            <v>LY</v>
          </cell>
          <cell r="P1781">
            <v>1</v>
          </cell>
          <cell r="U1781" t="str">
            <v>W0040WH</v>
          </cell>
          <cell r="V1781" t="str">
            <v>WAYSCRAPTRIAL</v>
          </cell>
          <cell r="X1781" t="str">
            <v>A</v>
          </cell>
        </row>
        <row r="1782">
          <cell r="A1782" t="str">
            <v>WI040WH0867</v>
          </cell>
          <cell r="B1782" t="str">
            <v>20 GSM 867 MM WHITE SB SAMPLE ITEM</v>
          </cell>
          <cell r="C1782" t="str">
            <v>W0040WH</v>
          </cell>
          <cell r="E1782" t="str">
            <v>SPUNBOND</v>
          </cell>
          <cell r="G1782" t="str">
            <v>WHITE</v>
          </cell>
          <cell r="I1782">
            <v>0.58989999999999998</v>
          </cell>
          <cell r="J1782" t="str">
            <v>OSY</v>
          </cell>
          <cell r="K1782">
            <v>34.133899999999997</v>
          </cell>
          <cell r="L1782" t="str">
            <v>IN</v>
          </cell>
          <cell r="O1782" t="str">
            <v>LY</v>
          </cell>
          <cell r="P1782">
            <v>1</v>
          </cell>
          <cell r="U1782" t="str">
            <v>W0040WH</v>
          </cell>
          <cell r="V1782" t="str">
            <v>WAYSCRAPTRIAL</v>
          </cell>
          <cell r="X1782" t="str">
            <v>A</v>
          </cell>
        </row>
        <row r="1783">
          <cell r="A1783" t="str">
            <v>WI040WH0965</v>
          </cell>
          <cell r="B1783" t="str">
            <v>20 GSM 38" WHITE SBPP SAMPLE ITEM</v>
          </cell>
          <cell r="C1783" t="str">
            <v>W0040WH</v>
          </cell>
          <cell r="E1783" t="str">
            <v>SPUNBOND</v>
          </cell>
          <cell r="G1783" t="str">
            <v>WHITE</v>
          </cell>
          <cell r="I1783">
            <v>0.58989999999999998</v>
          </cell>
          <cell r="J1783" t="str">
            <v>OSY</v>
          </cell>
          <cell r="K1783">
            <v>38</v>
          </cell>
          <cell r="L1783" t="str">
            <v>IN</v>
          </cell>
          <cell r="O1783" t="str">
            <v>LY</v>
          </cell>
          <cell r="P1783">
            <v>1</v>
          </cell>
          <cell r="U1783" t="str">
            <v>W0040WH</v>
          </cell>
          <cell r="V1783" t="str">
            <v>WAYSCRAPTRIAL</v>
          </cell>
          <cell r="X1783" t="str">
            <v>B</v>
          </cell>
        </row>
        <row r="1784">
          <cell r="A1784" t="str">
            <v>WI040WH3150</v>
          </cell>
          <cell r="B1784" t="str">
            <v>20 GSM 124" WHITE SB SAMPLE ITEM</v>
          </cell>
          <cell r="E1784" t="str">
            <v>SPUNBOND</v>
          </cell>
          <cell r="G1784" t="str">
            <v>WHITE</v>
          </cell>
          <cell r="I1784">
            <v>0.58989999999999998</v>
          </cell>
          <cell r="J1784" t="str">
            <v>OSY</v>
          </cell>
          <cell r="K1784">
            <v>124</v>
          </cell>
          <cell r="L1784" t="str">
            <v>IN</v>
          </cell>
          <cell r="O1784" t="str">
            <v>LY</v>
          </cell>
          <cell r="P1784">
            <v>1</v>
          </cell>
          <cell r="U1784" t="str">
            <v>W0040WH</v>
          </cell>
          <cell r="V1784" t="str">
            <v>WAYSCRAPTRIAL</v>
          </cell>
          <cell r="X1784" t="str">
            <v>A</v>
          </cell>
        </row>
        <row r="1785">
          <cell r="A1785" t="str">
            <v>WI042IN0290</v>
          </cell>
          <cell r="B1785" t="str">
            <v>21 GSM 290 MM INDUSTRIAL SB SAMPLE ITEM</v>
          </cell>
          <cell r="C1785" t="str">
            <v>W0042WH</v>
          </cell>
          <cell r="D1785" t="str">
            <v>PART #9999</v>
          </cell>
          <cell r="E1785" t="str">
            <v>SPUNBOND</v>
          </cell>
          <cell r="G1785" t="str">
            <v>INDUSTRIAL</v>
          </cell>
          <cell r="I1785">
            <v>0.61939999999999995</v>
          </cell>
          <cell r="J1785" t="str">
            <v>OSY</v>
          </cell>
          <cell r="K1785">
            <v>11.417299999999999</v>
          </cell>
          <cell r="L1785" t="str">
            <v>IN</v>
          </cell>
          <cell r="O1785" t="str">
            <v>LY</v>
          </cell>
          <cell r="P1785">
            <v>4</v>
          </cell>
          <cell r="U1785" t="str">
            <v>W0042WH</v>
          </cell>
          <cell r="V1785" t="str">
            <v>WAYSCRAP</v>
          </cell>
          <cell r="X1785" t="str">
            <v>A</v>
          </cell>
        </row>
        <row r="1786">
          <cell r="A1786" t="str">
            <v>WI042IN0470</v>
          </cell>
          <cell r="B1786" t="str">
            <v>21 GSM 18.5" INDUSTRIAL SB SAMPLE ITEM</v>
          </cell>
          <cell r="C1786" t="str">
            <v>W0042IN</v>
          </cell>
          <cell r="E1786" t="str">
            <v>SPUNBOND</v>
          </cell>
          <cell r="G1786" t="str">
            <v>INDUSTRIAL</v>
          </cell>
          <cell r="I1786">
            <v>0.61939999999999995</v>
          </cell>
          <cell r="J1786" t="str">
            <v>OSY</v>
          </cell>
          <cell r="K1786">
            <v>18.5</v>
          </cell>
          <cell r="L1786" t="str">
            <v>IN</v>
          </cell>
          <cell r="O1786" t="str">
            <v>LY</v>
          </cell>
          <cell r="P1786">
            <v>2</v>
          </cell>
          <cell r="U1786" t="str">
            <v>W0042IN</v>
          </cell>
          <cell r="V1786" t="str">
            <v>WAYSCRAPTRIAL</v>
          </cell>
          <cell r="X1786" t="str">
            <v>A</v>
          </cell>
        </row>
        <row r="1787">
          <cell r="A1787" t="str">
            <v>WI042IN0541</v>
          </cell>
          <cell r="B1787" t="str">
            <v>21 GSM 541 MM INDUSTRIAL SB</v>
          </cell>
          <cell r="C1787" t="str">
            <v>W0042IN</v>
          </cell>
          <cell r="E1787" t="str">
            <v>SPUNBOND</v>
          </cell>
          <cell r="G1787" t="str">
            <v>INDUSTRIAL</v>
          </cell>
          <cell r="I1787">
            <v>0.61939999999999995</v>
          </cell>
          <cell r="J1787" t="str">
            <v>OSY</v>
          </cell>
          <cell r="K1787">
            <v>21.299199999999999</v>
          </cell>
          <cell r="L1787" t="str">
            <v>IN</v>
          </cell>
          <cell r="O1787" t="str">
            <v>LY</v>
          </cell>
          <cell r="P1787">
            <v>2</v>
          </cell>
          <cell r="U1787" t="str">
            <v>W0042IN</v>
          </cell>
          <cell r="V1787" t="str">
            <v>WAYSCRAP</v>
          </cell>
          <cell r="X1787" t="str">
            <v>A</v>
          </cell>
        </row>
        <row r="1788">
          <cell r="A1788" t="str">
            <v>WI042IN0591</v>
          </cell>
          <cell r="B1788" t="str">
            <v>21 GSM 591 MM INDUSTRIAL SB</v>
          </cell>
          <cell r="C1788" t="str">
            <v>W0042IN</v>
          </cell>
          <cell r="E1788" t="str">
            <v>SPUNBOND</v>
          </cell>
          <cell r="G1788" t="str">
            <v>INDUSTRIAL</v>
          </cell>
          <cell r="I1788">
            <v>0.61939999999999995</v>
          </cell>
          <cell r="J1788" t="str">
            <v>OSY</v>
          </cell>
          <cell r="K1788">
            <v>23.267700000000001</v>
          </cell>
          <cell r="L1788" t="str">
            <v>IN</v>
          </cell>
          <cell r="O1788" t="str">
            <v>LY</v>
          </cell>
          <cell r="P1788">
            <v>2</v>
          </cell>
          <cell r="U1788" t="str">
            <v>W0042IN</v>
          </cell>
          <cell r="V1788" t="str">
            <v>WAYSCRAP</v>
          </cell>
          <cell r="X1788" t="str">
            <v>A</v>
          </cell>
        </row>
        <row r="1789">
          <cell r="A1789" t="str">
            <v>WI042IN0614</v>
          </cell>
          <cell r="B1789" t="str">
            <v>21 GSM 614 MM INDUSTRIAL SB SAMPLE ITEM</v>
          </cell>
          <cell r="C1789" t="str">
            <v>W0042IN</v>
          </cell>
          <cell r="E1789" t="str">
            <v>SPUNBOND</v>
          </cell>
          <cell r="G1789" t="str">
            <v>INDUSTRIAL</v>
          </cell>
          <cell r="I1789">
            <v>0.61939999999999995</v>
          </cell>
          <cell r="J1789" t="str">
            <v>OSY</v>
          </cell>
          <cell r="K1789">
            <v>24.173200000000001</v>
          </cell>
          <cell r="L1789" t="str">
            <v>IN</v>
          </cell>
          <cell r="O1789" t="str">
            <v>LY</v>
          </cell>
          <cell r="P1789">
            <v>2</v>
          </cell>
          <cell r="U1789" t="str">
            <v>W0042IN</v>
          </cell>
          <cell r="V1789" t="str">
            <v>WAYSCRAPTRIAL</v>
          </cell>
          <cell r="X1789" t="str">
            <v>A</v>
          </cell>
        </row>
        <row r="1790">
          <cell r="A1790" t="str">
            <v>WI042IN0620</v>
          </cell>
          <cell r="B1790" t="str">
            <v>21 GSM 620 MM INDUSTRIAL SB SAMPLE ITEM</v>
          </cell>
          <cell r="C1790" t="str">
            <v>W0042WH</v>
          </cell>
          <cell r="D1790" t="str">
            <v>PART #9999</v>
          </cell>
          <cell r="E1790" t="str">
            <v>SPUNBOND</v>
          </cell>
          <cell r="G1790" t="str">
            <v>INDUSTRIAL</v>
          </cell>
          <cell r="I1790">
            <v>0.61939999999999995</v>
          </cell>
          <cell r="J1790" t="str">
            <v>OSY</v>
          </cell>
          <cell r="K1790">
            <v>24.409400000000002</v>
          </cell>
          <cell r="L1790" t="str">
            <v>IN</v>
          </cell>
          <cell r="O1790" t="str">
            <v>LY</v>
          </cell>
          <cell r="P1790">
            <v>2</v>
          </cell>
          <cell r="U1790" t="str">
            <v>W0042WH</v>
          </cell>
          <cell r="V1790" t="str">
            <v>WAYSCRAP</v>
          </cell>
          <cell r="X1790" t="str">
            <v>A</v>
          </cell>
        </row>
        <row r="1791">
          <cell r="A1791" t="str">
            <v>WI042IN0660</v>
          </cell>
          <cell r="B1791" t="str">
            <v>21 GSM 660 MM INDUSTRIAL SB SAMPLE ITEM</v>
          </cell>
          <cell r="C1791" t="str">
            <v>W0042WH</v>
          </cell>
          <cell r="D1791" t="str">
            <v>PART #9999</v>
          </cell>
          <cell r="E1791" t="str">
            <v>SPUNBOND</v>
          </cell>
          <cell r="G1791" t="str">
            <v>INDUSTRIAL</v>
          </cell>
          <cell r="I1791">
            <v>0.61939999999999995</v>
          </cell>
          <cell r="J1791" t="str">
            <v>OSY</v>
          </cell>
          <cell r="K1791">
            <v>25.984300000000001</v>
          </cell>
          <cell r="L1791" t="str">
            <v>IN</v>
          </cell>
          <cell r="O1791" t="str">
            <v>LY</v>
          </cell>
          <cell r="P1791">
            <v>1</v>
          </cell>
          <cell r="U1791" t="str">
            <v>W0042WH</v>
          </cell>
          <cell r="V1791" t="str">
            <v>WAYSCRAP</v>
          </cell>
          <cell r="X1791" t="str">
            <v>A</v>
          </cell>
        </row>
        <row r="1792">
          <cell r="A1792" t="str">
            <v>WI042IN0680</v>
          </cell>
          <cell r="B1792" t="str">
            <v>21 GSM 680 MM INDUSTRIAL SB SAMPLE ITEM</v>
          </cell>
          <cell r="C1792" t="str">
            <v>W0042WH</v>
          </cell>
          <cell r="D1792" t="str">
            <v>PART #9999</v>
          </cell>
          <cell r="E1792" t="str">
            <v>SPUNBOND</v>
          </cell>
          <cell r="G1792" t="str">
            <v>INDUSTRIAL</v>
          </cell>
          <cell r="I1792">
            <v>0.61939999999999995</v>
          </cell>
          <cell r="J1792" t="str">
            <v>OSY</v>
          </cell>
          <cell r="K1792">
            <v>26.771699999999999</v>
          </cell>
          <cell r="L1792" t="str">
            <v>IN</v>
          </cell>
          <cell r="O1792" t="str">
            <v>LY</v>
          </cell>
          <cell r="P1792">
            <v>1</v>
          </cell>
          <cell r="U1792" t="str">
            <v>W0042WH</v>
          </cell>
          <cell r="V1792" t="str">
            <v>WAYSCRAP</v>
          </cell>
          <cell r="X1792" t="str">
            <v>A</v>
          </cell>
        </row>
        <row r="1793">
          <cell r="A1793" t="str">
            <v>WI042UT0290</v>
          </cell>
          <cell r="B1793" t="str">
            <v>21 GSM 290 MM TAN SB SAMPLE ITEM</v>
          </cell>
          <cell r="C1793" t="str">
            <v>W0042UT</v>
          </cell>
          <cell r="D1793" t="str">
            <v>PT #7777 ATTN: J. CONDRON</v>
          </cell>
          <cell r="E1793" t="str">
            <v>SPUNBOND</v>
          </cell>
          <cell r="G1793" t="str">
            <v>TAN</v>
          </cell>
          <cell r="I1793">
            <v>0.61939999999999995</v>
          </cell>
          <cell r="J1793" t="str">
            <v>OSY</v>
          </cell>
          <cell r="K1793">
            <v>11.417299999999999</v>
          </cell>
          <cell r="L1793" t="str">
            <v>IN</v>
          </cell>
          <cell r="O1793" t="str">
            <v>LY</v>
          </cell>
          <cell r="P1793">
            <v>4</v>
          </cell>
          <cell r="U1793" t="str">
            <v>W0042UT</v>
          </cell>
          <cell r="V1793" t="str">
            <v>WAYSCRAPTRIAL</v>
          </cell>
          <cell r="X1793" t="str">
            <v>A</v>
          </cell>
        </row>
        <row r="1794">
          <cell r="A1794" t="str">
            <v>WI042UT0660</v>
          </cell>
          <cell r="B1794" t="str">
            <v>21 GSM 660 MM TAN SB SAMPLE ITEM</v>
          </cell>
          <cell r="C1794" t="str">
            <v>W0042UT</v>
          </cell>
          <cell r="D1794" t="str">
            <v>PT #7777 ATTN: J. CONDRON</v>
          </cell>
          <cell r="E1794" t="str">
            <v>SPUNBOND</v>
          </cell>
          <cell r="G1794" t="str">
            <v>TAN</v>
          </cell>
          <cell r="I1794">
            <v>0.61939999999999995</v>
          </cell>
          <cell r="J1794" t="str">
            <v>OSY</v>
          </cell>
          <cell r="K1794">
            <v>25.984300000000001</v>
          </cell>
          <cell r="L1794" t="str">
            <v>IN</v>
          </cell>
          <cell r="O1794" t="str">
            <v>LY</v>
          </cell>
          <cell r="P1794">
            <v>1</v>
          </cell>
          <cell r="U1794" t="str">
            <v>W0042UT</v>
          </cell>
          <cell r="V1794" t="str">
            <v>WAYSCRAPTRIAL</v>
          </cell>
          <cell r="X1794" t="str">
            <v>A</v>
          </cell>
        </row>
        <row r="1795">
          <cell r="A1795" t="str">
            <v>WI042WH1486</v>
          </cell>
          <cell r="B1795" t="str">
            <v>21 GSM 58.5" WHITE SB SAMPLE ITEM</v>
          </cell>
          <cell r="C1795" t="str">
            <v>W0042WH</v>
          </cell>
          <cell r="E1795" t="str">
            <v>SPUNBOND</v>
          </cell>
          <cell r="G1795" t="str">
            <v>WHITE</v>
          </cell>
          <cell r="I1795">
            <v>0.61939999999999995</v>
          </cell>
          <cell r="J1795" t="str">
            <v>OSY</v>
          </cell>
          <cell r="K1795">
            <v>58.5</v>
          </cell>
          <cell r="L1795" t="str">
            <v>IN</v>
          </cell>
          <cell r="O1795" t="str">
            <v>LY</v>
          </cell>
          <cell r="P1795">
            <v>1</v>
          </cell>
          <cell r="U1795" t="str">
            <v>W0042WH</v>
          </cell>
          <cell r="V1795" t="str">
            <v>WAYSCRAPTRIAL</v>
          </cell>
          <cell r="X1795" t="str">
            <v>A</v>
          </cell>
        </row>
        <row r="1796">
          <cell r="A1796" t="str">
            <v>WI047WH0194</v>
          </cell>
          <cell r="B1796" t="str">
            <v>0.70 OSY 7.625" WHITE SB SAMPLE ITEM</v>
          </cell>
          <cell r="C1796" t="str">
            <v>W0047WH</v>
          </cell>
          <cell r="E1796" t="str">
            <v>SPUNBOND</v>
          </cell>
          <cell r="G1796" t="str">
            <v>WHITE</v>
          </cell>
          <cell r="I1796">
            <v>0.7</v>
          </cell>
          <cell r="J1796" t="str">
            <v>OSY</v>
          </cell>
          <cell r="K1796">
            <v>7.625</v>
          </cell>
          <cell r="L1796" t="str">
            <v>IN</v>
          </cell>
          <cell r="O1796" t="str">
            <v>LY</v>
          </cell>
          <cell r="P1796">
            <v>6</v>
          </cell>
          <cell r="U1796" t="str">
            <v>W0047WH</v>
          </cell>
          <cell r="V1796" t="str">
            <v>WAYSCRAPTRIAL</v>
          </cell>
          <cell r="X1796" t="str">
            <v>A</v>
          </cell>
        </row>
        <row r="1797">
          <cell r="A1797" t="str">
            <v>WI047WH1524</v>
          </cell>
          <cell r="B1797" t="str">
            <v>0.70 OSY 60" WHITE SB SAMPLE ITEM</v>
          </cell>
          <cell r="C1797" t="str">
            <v>W0047WH</v>
          </cell>
          <cell r="E1797" t="str">
            <v>SPUNBOND</v>
          </cell>
          <cell r="G1797" t="str">
            <v>WHITE</v>
          </cell>
          <cell r="I1797">
            <v>0.7</v>
          </cell>
          <cell r="J1797" t="str">
            <v>OSY</v>
          </cell>
          <cell r="K1797">
            <v>60</v>
          </cell>
          <cell r="L1797" t="str">
            <v>IN</v>
          </cell>
          <cell r="O1797" t="str">
            <v>LY</v>
          </cell>
          <cell r="P1797">
            <v>1</v>
          </cell>
          <cell r="U1797" t="str">
            <v>W0047WH</v>
          </cell>
          <cell r="V1797" t="str">
            <v>WAYSCRAPTRIAL</v>
          </cell>
          <cell r="X1797" t="str">
            <v>A</v>
          </cell>
        </row>
        <row r="1798">
          <cell r="A1798" t="str">
            <v>WI050CC0483</v>
          </cell>
          <cell r="B1798" t="str">
            <v>25 GSM 19" SUPER WHITE SB SAMPLE ITEM</v>
          </cell>
          <cell r="C1798" t="str">
            <v>W0020WM</v>
          </cell>
          <cell r="E1798" t="str">
            <v>SPUNBOND</v>
          </cell>
          <cell r="G1798" t="str">
            <v>WHITE</v>
          </cell>
          <cell r="I1798">
            <v>0.73729999999999996</v>
          </cell>
          <cell r="J1798" t="str">
            <v>OSY</v>
          </cell>
          <cell r="K1798">
            <v>19</v>
          </cell>
          <cell r="L1798" t="str">
            <v>IN</v>
          </cell>
          <cell r="O1798" t="str">
            <v>LY</v>
          </cell>
          <cell r="P1798">
            <v>2</v>
          </cell>
          <cell r="U1798" t="str">
            <v>W0050WH</v>
          </cell>
          <cell r="V1798" t="str">
            <v>WAYSCRAPTRIAL</v>
          </cell>
          <cell r="X1798" t="str">
            <v>A</v>
          </cell>
        </row>
        <row r="1799">
          <cell r="A1799" t="str">
            <v>WI050VM0457</v>
          </cell>
          <cell r="B1799" t="str">
            <v>25 GSM 18" WHITE SB SAMPLE ITEM</v>
          </cell>
          <cell r="E1799" t="str">
            <v>SPUNBOND</v>
          </cell>
          <cell r="G1799" t="str">
            <v>WHITE</v>
          </cell>
          <cell r="I1799">
            <v>0.73729999999999996</v>
          </cell>
          <cell r="J1799" t="str">
            <v>OSY</v>
          </cell>
          <cell r="K1799">
            <v>18</v>
          </cell>
          <cell r="L1799" t="str">
            <v>IN</v>
          </cell>
          <cell r="O1799" t="str">
            <v>LY</v>
          </cell>
          <cell r="P1799">
            <v>2</v>
          </cell>
          <cell r="U1799" t="str">
            <v>WI050VM</v>
          </cell>
          <cell r="V1799" t="str">
            <v>WAYSCRAPTRIAL</v>
          </cell>
          <cell r="X1799" t="str">
            <v>A</v>
          </cell>
        </row>
        <row r="1800">
          <cell r="A1800" t="str">
            <v>WI050WH0178</v>
          </cell>
          <cell r="B1800" t="str">
            <v>25 GSM 7" WHITE SB SAMPLE ITEM</v>
          </cell>
          <cell r="C1800" t="str">
            <v>WI050</v>
          </cell>
          <cell r="E1800" t="str">
            <v>SPUNBOND</v>
          </cell>
          <cell r="G1800" t="str">
            <v>WHITE</v>
          </cell>
          <cell r="I1800">
            <v>0.73729999999999996</v>
          </cell>
          <cell r="J1800" t="str">
            <v>OSY</v>
          </cell>
          <cell r="K1800">
            <v>7</v>
          </cell>
          <cell r="L1800" t="str">
            <v>IN</v>
          </cell>
          <cell r="O1800" t="str">
            <v>LY</v>
          </cell>
          <cell r="P1800">
            <v>7</v>
          </cell>
          <cell r="U1800" t="str">
            <v>WI050WH</v>
          </cell>
          <cell r="V1800" t="str">
            <v>WAYSCRAPTRIAL</v>
          </cell>
          <cell r="X1800" t="str">
            <v>A</v>
          </cell>
        </row>
        <row r="1801">
          <cell r="A1801" t="str">
            <v>WI050WH0765</v>
          </cell>
          <cell r="B1801" t="str">
            <v>25 GSM 765 MM WHITE SB SAMPLE ITEM</v>
          </cell>
          <cell r="C1801" t="str">
            <v>W0050WH</v>
          </cell>
          <cell r="E1801" t="str">
            <v>SPUNBOND</v>
          </cell>
          <cell r="G1801" t="str">
            <v>WHITE</v>
          </cell>
          <cell r="I1801">
            <v>0.73729999999999996</v>
          </cell>
          <cell r="J1801" t="str">
            <v>OSY</v>
          </cell>
          <cell r="K1801">
            <v>30.118099999999998</v>
          </cell>
          <cell r="L1801" t="str">
            <v>IN</v>
          </cell>
          <cell r="O1801" t="str">
            <v>LY</v>
          </cell>
          <cell r="P1801">
            <v>1</v>
          </cell>
          <cell r="U1801" t="str">
            <v>W0050WH</v>
          </cell>
          <cell r="V1801" t="str">
            <v>WAYSCRAPTRIAL</v>
          </cell>
          <cell r="X1801" t="str">
            <v>A</v>
          </cell>
        </row>
        <row r="1802">
          <cell r="A1802" t="str">
            <v>WI050WH0816</v>
          </cell>
          <cell r="B1802" t="str">
            <v>25 GSM 816 MM WHITE SB SAMPLE ITEM</v>
          </cell>
          <cell r="C1802" t="str">
            <v>W0050WH</v>
          </cell>
          <cell r="E1802" t="str">
            <v>SPUNBOND</v>
          </cell>
          <cell r="G1802" t="str">
            <v>WHITE</v>
          </cell>
          <cell r="I1802">
            <v>0.73729999999999996</v>
          </cell>
          <cell r="J1802" t="str">
            <v>OSY</v>
          </cell>
          <cell r="K1802">
            <v>32.125999999999998</v>
          </cell>
          <cell r="L1802" t="str">
            <v>IN</v>
          </cell>
          <cell r="O1802" t="str">
            <v>LY</v>
          </cell>
          <cell r="P1802">
            <v>1</v>
          </cell>
          <cell r="U1802" t="str">
            <v>W0050WH</v>
          </cell>
          <cell r="V1802" t="str">
            <v>WAYSCRAPTRIAL</v>
          </cell>
          <cell r="X1802" t="str">
            <v>A</v>
          </cell>
        </row>
        <row r="1803">
          <cell r="A1803" t="str">
            <v>WI050WH0867</v>
          </cell>
          <cell r="B1803" t="str">
            <v>25 GSM 867 MM WHITE SB SAMPLE ITEM</v>
          </cell>
          <cell r="C1803" t="str">
            <v>W0050WH</v>
          </cell>
          <cell r="E1803" t="str">
            <v>SPUNBOND</v>
          </cell>
          <cell r="G1803" t="str">
            <v>WHITE</v>
          </cell>
          <cell r="I1803">
            <v>0.73729999999999996</v>
          </cell>
          <cell r="J1803" t="str">
            <v>OSY</v>
          </cell>
          <cell r="K1803">
            <v>34.133899999999997</v>
          </cell>
          <cell r="L1803" t="str">
            <v>IN</v>
          </cell>
          <cell r="O1803" t="str">
            <v>LY</v>
          </cell>
          <cell r="P1803">
            <v>1</v>
          </cell>
          <cell r="U1803" t="str">
            <v>W0050WH</v>
          </cell>
          <cell r="V1803" t="str">
            <v>WAYSCRAPTRIAL</v>
          </cell>
          <cell r="X1803" t="str">
            <v>A</v>
          </cell>
        </row>
        <row r="1804">
          <cell r="A1804" t="str">
            <v>WI050WH1168</v>
          </cell>
          <cell r="B1804" t="str">
            <v>25 GSM 46" WHITE SB SAMPLE ITEM</v>
          </cell>
          <cell r="C1804" t="str">
            <v>WI050</v>
          </cell>
          <cell r="E1804" t="str">
            <v>SPUNBOND</v>
          </cell>
          <cell r="G1804" t="str">
            <v>WHITE</v>
          </cell>
          <cell r="I1804">
            <v>0.73729999999999996</v>
          </cell>
          <cell r="J1804" t="str">
            <v>OSY</v>
          </cell>
          <cell r="K1804">
            <v>46</v>
          </cell>
          <cell r="L1804" t="str">
            <v>IN</v>
          </cell>
          <cell r="O1804" t="str">
            <v>LY</v>
          </cell>
          <cell r="P1804">
            <v>1</v>
          </cell>
          <cell r="U1804" t="str">
            <v>WI050WH</v>
          </cell>
          <cell r="V1804" t="str">
            <v>WAYSCRAPTRIAL</v>
          </cell>
          <cell r="X1804" t="str">
            <v>A</v>
          </cell>
        </row>
        <row r="1805">
          <cell r="A1805" t="str">
            <v>WI050Z10178</v>
          </cell>
          <cell r="B1805" t="str">
            <v>25 GSM 7" WHITE SB SAMPLE ITEM</v>
          </cell>
          <cell r="C1805" t="str">
            <v>WI050</v>
          </cell>
          <cell r="E1805" t="str">
            <v>SPUNBOND</v>
          </cell>
          <cell r="G1805" t="str">
            <v>WHITE</v>
          </cell>
          <cell r="I1805">
            <v>0.73729999999999996</v>
          </cell>
          <cell r="J1805" t="str">
            <v>OSY</v>
          </cell>
          <cell r="K1805">
            <v>7</v>
          </cell>
          <cell r="L1805" t="str">
            <v>IN</v>
          </cell>
          <cell r="O1805" t="str">
            <v>LY</v>
          </cell>
          <cell r="P1805">
            <v>7</v>
          </cell>
          <cell r="U1805" t="str">
            <v>WI050WH</v>
          </cell>
          <cell r="V1805" t="str">
            <v>WAYSCRAPTRIAL</v>
          </cell>
          <cell r="X1805" t="str">
            <v>A</v>
          </cell>
        </row>
        <row r="1806">
          <cell r="A1806" t="str">
            <v>WI050Z11168</v>
          </cell>
          <cell r="B1806" t="str">
            <v>25 GSM 46" WHITE SB SAMPLE ITEM</v>
          </cell>
          <cell r="C1806" t="str">
            <v>WI050</v>
          </cell>
          <cell r="E1806" t="str">
            <v>SPUNBOND</v>
          </cell>
          <cell r="G1806" t="str">
            <v>WHITE</v>
          </cell>
          <cell r="I1806">
            <v>0.73729999999999996</v>
          </cell>
          <cell r="J1806" t="str">
            <v>OSY</v>
          </cell>
          <cell r="K1806">
            <v>46</v>
          </cell>
          <cell r="L1806" t="str">
            <v>IN</v>
          </cell>
          <cell r="O1806" t="str">
            <v>LY</v>
          </cell>
          <cell r="P1806">
            <v>1</v>
          </cell>
          <cell r="U1806" t="str">
            <v>WI050WH</v>
          </cell>
          <cell r="V1806" t="str">
            <v>WAYSCRAPTRIAL</v>
          </cell>
          <cell r="X1806" t="str">
            <v>A</v>
          </cell>
        </row>
        <row r="1807">
          <cell r="A1807" t="str">
            <v>WI050Z20178</v>
          </cell>
          <cell r="B1807" t="str">
            <v>25 GSM 7" WHITE SB SAMPLE ITEM</v>
          </cell>
          <cell r="C1807" t="str">
            <v>WI050</v>
          </cell>
          <cell r="E1807" t="str">
            <v>SPUNBOND</v>
          </cell>
          <cell r="G1807" t="str">
            <v>WHITE</v>
          </cell>
          <cell r="I1807">
            <v>0.73729999999999996</v>
          </cell>
          <cell r="J1807" t="str">
            <v>OSY</v>
          </cell>
          <cell r="K1807">
            <v>7</v>
          </cell>
          <cell r="L1807" t="str">
            <v>IN</v>
          </cell>
          <cell r="O1807" t="str">
            <v>LY</v>
          </cell>
          <cell r="P1807">
            <v>7</v>
          </cell>
          <cell r="U1807" t="str">
            <v>WI050WH</v>
          </cell>
          <cell r="V1807" t="str">
            <v>WAYSCRAPTRIAL</v>
          </cell>
          <cell r="X1807" t="str">
            <v>A</v>
          </cell>
        </row>
        <row r="1808">
          <cell r="A1808" t="str">
            <v>WI050Z21168</v>
          </cell>
          <cell r="B1808" t="str">
            <v>25 GSM 46" WHITE SB SAMPLE ITEM</v>
          </cell>
          <cell r="C1808" t="str">
            <v>WI050</v>
          </cell>
          <cell r="E1808" t="str">
            <v>SPUNBOND</v>
          </cell>
          <cell r="G1808" t="str">
            <v>WHITE</v>
          </cell>
          <cell r="I1808">
            <v>0.73729999999999996</v>
          </cell>
          <cell r="J1808" t="str">
            <v>OSY</v>
          </cell>
          <cell r="K1808">
            <v>46</v>
          </cell>
          <cell r="L1808" t="str">
            <v>IN</v>
          </cell>
          <cell r="O1808" t="str">
            <v>LY</v>
          </cell>
          <cell r="P1808">
            <v>1</v>
          </cell>
          <cell r="U1808" t="str">
            <v>WI050WH</v>
          </cell>
          <cell r="V1808" t="str">
            <v>WAYSCRAPTRIAL</v>
          </cell>
          <cell r="X1808" t="str">
            <v>A</v>
          </cell>
        </row>
        <row r="1809">
          <cell r="A1809" t="str">
            <v>WI050Z30178</v>
          </cell>
          <cell r="B1809" t="str">
            <v>25 GSM 7" WHITE SB SAMPLE ITEM</v>
          </cell>
          <cell r="C1809" t="str">
            <v>WI050</v>
          </cell>
          <cell r="E1809" t="str">
            <v>SPUNBOND</v>
          </cell>
          <cell r="G1809" t="str">
            <v>WHITE</v>
          </cell>
          <cell r="I1809">
            <v>0.73729999999999996</v>
          </cell>
          <cell r="J1809" t="str">
            <v>OSY</v>
          </cell>
          <cell r="K1809">
            <v>7</v>
          </cell>
          <cell r="L1809" t="str">
            <v>IN</v>
          </cell>
          <cell r="O1809" t="str">
            <v>LY</v>
          </cell>
          <cell r="P1809">
            <v>7</v>
          </cell>
          <cell r="U1809" t="str">
            <v>WI050WH</v>
          </cell>
          <cell r="V1809" t="str">
            <v>WAYSCRAPTRIAL</v>
          </cell>
          <cell r="X1809" t="str">
            <v>A</v>
          </cell>
        </row>
        <row r="1810">
          <cell r="A1810" t="str">
            <v>WI050Z31168</v>
          </cell>
          <cell r="B1810" t="str">
            <v>25 GSM 46" WHITE SB SAMPLE ITEM</v>
          </cell>
          <cell r="C1810" t="str">
            <v>WI050</v>
          </cell>
          <cell r="E1810" t="str">
            <v>SPUNBOND</v>
          </cell>
          <cell r="G1810" t="str">
            <v>WHITE</v>
          </cell>
          <cell r="I1810">
            <v>0.73729999999999996</v>
          </cell>
          <cell r="J1810" t="str">
            <v>OSY</v>
          </cell>
          <cell r="K1810">
            <v>46</v>
          </cell>
          <cell r="L1810" t="str">
            <v>IN</v>
          </cell>
          <cell r="O1810" t="str">
            <v>LY</v>
          </cell>
          <cell r="P1810">
            <v>1</v>
          </cell>
          <cell r="U1810" t="str">
            <v>WI050WH</v>
          </cell>
          <cell r="V1810" t="str">
            <v>WAYSCRAPTRIAL</v>
          </cell>
          <cell r="X1810" t="str">
            <v>A</v>
          </cell>
        </row>
        <row r="1811">
          <cell r="A1811" t="str">
            <v>WI051OR0749</v>
          </cell>
          <cell r="B1811" t="str">
            <v>0.75 OSY 29.5" ORANGE SB SAMPLE ITEM</v>
          </cell>
          <cell r="C1811" t="str">
            <v>W0051OR</v>
          </cell>
          <cell r="E1811" t="str">
            <v>SPUNBOND</v>
          </cell>
          <cell r="G1811" t="str">
            <v>ORANGE</v>
          </cell>
          <cell r="I1811">
            <v>0.75</v>
          </cell>
          <cell r="J1811" t="str">
            <v>OSY</v>
          </cell>
          <cell r="K1811">
            <v>29.5</v>
          </cell>
          <cell r="L1811" t="str">
            <v>IN</v>
          </cell>
          <cell r="O1811" t="str">
            <v>LY</v>
          </cell>
          <cell r="P1811">
            <v>1</v>
          </cell>
          <cell r="U1811" t="str">
            <v>W0051OR</v>
          </cell>
          <cell r="V1811" t="str">
            <v>WAYSCRAPTRIAL</v>
          </cell>
          <cell r="X1811" t="str">
            <v>A</v>
          </cell>
        </row>
        <row r="1812">
          <cell r="A1812" t="str">
            <v>WI051WH0191</v>
          </cell>
          <cell r="B1812" t="str">
            <v>0.75 OSY 191 MM WHITE SB SAMPLE ITEM</v>
          </cell>
          <cell r="C1812" t="str">
            <v>W0051</v>
          </cell>
          <cell r="E1812" t="str">
            <v>SPUNBOND</v>
          </cell>
          <cell r="G1812" t="str">
            <v>WHITE</v>
          </cell>
          <cell r="I1812">
            <v>0.75</v>
          </cell>
          <cell r="J1812" t="str">
            <v>OSY</v>
          </cell>
          <cell r="K1812">
            <v>7.5</v>
          </cell>
          <cell r="L1812" t="str">
            <v>IN</v>
          </cell>
          <cell r="O1812" t="str">
            <v>LY</v>
          </cell>
          <cell r="P1812">
            <v>6</v>
          </cell>
          <cell r="U1812" t="str">
            <v>W0051WH</v>
          </cell>
          <cell r="V1812" t="str">
            <v>WAYSCRAPTRIAL</v>
          </cell>
          <cell r="X1812" t="str">
            <v>A</v>
          </cell>
        </row>
        <row r="1813">
          <cell r="A1813" t="str">
            <v>WI054OR1575</v>
          </cell>
          <cell r="B1813" t="str">
            <v>0.80 OSY 62" ORANGE SB SAMPLE ITEM</v>
          </cell>
          <cell r="C1813" t="str">
            <v>W0054OR</v>
          </cell>
          <cell r="E1813" t="str">
            <v>SPUNBOND</v>
          </cell>
          <cell r="G1813" t="str">
            <v>ORANGE</v>
          </cell>
          <cell r="I1813">
            <v>0.8</v>
          </cell>
          <cell r="J1813" t="str">
            <v>OSY</v>
          </cell>
          <cell r="K1813">
            <v>62</v>
          </cell>
          <cell r="L1813" t="str">
            <v>IN</v>
          </cell>
          <cell r="O1813" t="str">
            <v>LY</v>
          </cell>
          <cell r="P1813">
            <v>1</v>
          </cell>
          <cell r="U1813" t="str">
            <v>W0054OR</v>
          </cell>
          <cell r="V1813" t="str">
            <v>WAYSCRAPTRIAL</v>
          </cell>
          <cell r="X1813" t="str">
            <v>B</v>
          </cell>
        </row>
        <row r="1814">
          <cell r="A1814" t="str">
            <v>WI056BL0914</v>
          </cell>
          <cell r="B1814" t="str">
            <v>28 GSM 36" BLACK SB SAMPLE ITEM</v>
          </cell>
          <cell r="C1814" t="str">
            <v>W0056BL</v>
          </cell>
          <cell r="E1814" t="str">
            <v>SPUNBOND</v>
          </cell>
          <cell r="G1814" t="str">
            <v>BLACK</v>
          </cell>
          <cell r="I1814">
            <v>0.82579999999999998</v>
          </cell>
          <cell r="J1814" t="str">
            <v>OSY</v>
          </cell>
          <cell r="K1814">
            <v>36</v>
          </cell>
          <cell r="L1814" t="str">
            <v>IN</v>
          </cell>
          <cell r="O1814" t="str">
            <v>LY</v>
          </cell>
          <cell r="P1814">
            <v>1</v>
          </cell>
          <cell r="U1814" t="str">
            <v>W0056BL</v>
          </cell>
          <cell r="V1814" t="str">
            <v>WAYSCRAPTRIAL</v>
          </cell>
          <cell r="X1814" t="str">
            <v>B</v>
          </cell>
        </row>
        <row r="1815">
          <cell r="A1815" t="str">
            <v>WI0601J0365</v>
          </cell>
          <cell r="B1815" t="str">
            <v>30 GSM 365 MM WHITE SAMPLE ITEM</v>
          </cell>
          <cell r="D1815" t="str">
            <v>HM/WHITE</v>
          </cell>
          <cell r="E1815" t="str">
            <v>SPUNBOND</v>
          </cell>
          <cell r="G1815" t="str">
            <v>WHITE</v>
          </cell>
          <cell r="I1815">
            <v>0.88480000000000003</v>
          </cell>
          <cell r="J1815" t="str">
            <v>OSY</v>
          </cell>
          <cell r="K1815">
            <v>14.370100000000001</v>
          </cell>
          <cell r="L1815" t="str">
            <v>IN</v>
          </cell>
          <cell r="O1815" t="str">
            <v>LY</v>
          </cell>
          <cell r="P1815">
            <v>1</v>
          </cell>
          <cell r="U1815" t="str">
            <v>WI0601J</v>
          </cell>
          <cell r="V1815" t="str">
            <v>WAYSCRAPTRIAL</v>
          </cell>
          <cell r="X1815" t="str">
            <v>B</v>
          </cell>
        </row>
        <row r="1816">
          <cell r="A1816" t="str">
            <v>WI0601J0889</v>
          </cell>
          <cell r="B1816" t="str">
            <v>30 GSM 889 MM WHITE SAMPLE ITEM</v>
          </cell>
          <cell r="D1816" t="str">
            <v>HM/WHITE</v>
          </cell>
          <cell r="E1816" t="str">
            <v>SPUNBOND</v>
          </cell>
          <cell r="G1816" t="str">
            <v>WHITE</v>
          </cell>
          <cell r="I1816">
            <v>0.88480000000000003</v>
          </cell>
          <cell r="J1816" t="str">
            <v>OSY</v>
          </cell>
          <cell r="K1816">
            <v>35</v>
          </cell>
          <cell r="L1816" t="str">
            <v>IN</v>
          </cell>
          <cell r="O1816" t="str">
            <v>LY</v>
          </cell>
          <cell r="P1816">
            <v>1</v>
          </cell>
          <cell r="U1816" t="str">
            <v>WI0601J</v>
          </cell>
          <cell r="V1816" t="str">
            <v>WAYSCRAPTRIAL</v>
          </cell>
          <cell r="X1816" t="str">
            <v>B</v>
          </cell>
        </row>
        <row r="1817">
          <cell r="A1817" t="str">
            <v>WI0601P0305</v>
          </cell>
          <cell r="B1817" t="str">
            <v>30 GSM 305 MM WHITE SAMPLE ITEM</v>
          </cell>
          <cell r="D1817" t="str">
            <v>PP/WHITE</v>
          </cell>
          <cell r="E1817" t="str">
            <v>SPUNBOND</v>
          </cell>
          <cell r="G1817" t="str">
            <v>WHITE</v>
          </cell>
          <cell r="I1817">
            <v>0.88480000000000003</v>
          </cell>
          <cell r="J1817" t="str">
            <v>OSY</v>
          </cell>
          <cell r="K1817">
            <v>12.007899999999999</v>
          </cell>
          <cell r="L1817" t="str">
            <v>IN</v>
          </cell>
          <cell r="O1817" t="str">
            <v>LY</v>
          </cell>
          <cell r="P1817">
            <v>1</v>
          </cell>
          <cell r="U1817" t="str">
            <v>WI0601P</v>
          </cell>
          <cell r="V1817" t="str">
            <v>WAYSCRAPTRIAL</v>
          </cell>
          <cell r="X1817" t="str">
            <v>B</v>
          </cell>
        </row>
        <row r="1818">
          <cell r="A1818" t="str">
            <v>WI0601P0375</v>
          </cell>
          <cell r="B1818" t="str">
            <v>30 GSM 375 MM WHITE SAMPLE ITEM</v>
          </cell>
          <cell r="D1818" t="str">
            <v>PP/WHITE</v>
          </cell>
          <cell r="E1818" t="str">
            <v>SPUNBOND</v>
          </cell>
          <cell r="G1818" t="str">
            <v>WHITE</v>
          </cell>
          <cell r="I1818">
            <v>0.88480000000000003</v>
          </cell>
          <cell r="J1818" t="str">
            <v>OSY</v>
          </cell>
          <cell r="K1818">
            <v>14.7638</v>
          </cell>
          <cell r="L1818" t="str">
            <v>IN</v>
          </cell>
          <cell r="O1818" t="str">
            <v>LY</v>
          </cell>
          <cell r="P1818">
            <v>1</v>
          </cell>
          <cell r="U1818" t="str">
            <v>WI0601P</v>
          </cell>
          <cell r="V1818" t="str">
            <v>WAYSCRAPTRIAL</v>
          </cell>
          <cell r="X1818" t="str">
            <v>B</v>
          </cell>
        </row>
        <row r="1819">
          <cell r="A1819" t="str">
            <v>WI0601P0406</v>
          </cell>
          <cell r="B1819" t="str">
            <v>30 GSM 406 MM WHITE SAMPLE ITEM</v>
          </cell>
          <cell r="D1819" t="str">
            <v>PP/WHITE</v>
          </cell>
          <cell r="E1819" t="str">
            <v>SPUNBOND</v>
          </cell>
          <cell r="G1819" t="str">
            <v>WHITE</v>
          </cell>
          <cell r="I1819">
            <v>0.88480000000000003</v>
          </cell>
          <cell r="J1819" t="str">
            <v>OSY</v>
          </cell>
          <cell r="K1819">
            <v>15.984299999999999</v>
          </cell>
          <cell r="L1819" t="str">
            <v>IN</v>
          </cell>
          <cell r="O1819" t="str">
            <v>LY</v>
          </cell>
          <cell r="P1819">
            <v>1</v>
          </cell>
          <cell r="U1819" t="str">
            <v>WI0601P</v>
          </cell>
          <cell r="V1819" t="str">
            <v>WAYSCRAPTRIAL</v>
          </cell>
          <cell r="X1819" t="str">
            <v>B</v>
          </cell>
        </row>
        <row r="1820">
          <cell r="A1820" t="str">
            <v>WI0601P0889</v>
          </cell>
          <cell r="B1820" t="str">
            <v>30 GSM 889 MM WHITE SAMPLE ITEM</v>
          </cell>
          <cell r="D1820" t="str">
            <v>PP/WHITE</v>
          </cell>
          <cell r="E1820" t="str">
            <v>SPUNBOND</v>
          </cell>
          <cell r="G1820" t="str">
            <v>WHITE</v>
          </cell>
          <cell r="I1820">
            <v>0.88480000000000003</v>
          </cell>
          <cell r="J1820" t="str">
            <v>OSY</v>
          </cell>
          <cell r="K1820">
            <v>35</v>
          </cell>
          <cell r="L1820" t="str">
            <v>IN</v>
          </cell>
          <cell r="O1820" t="str">
            <v>LY</v>
          </cell>
          <cell r="P1820">
            <v>1</v>
          </cell>
          <cell r="U1820" t="str">
            <v>WI0601P</v>
          </cell>
          <cell r="V1820" t="str">
            <v>WAYSCRAPTRIAL</v>
          </cell>
          <cell r="X1820" t="str">
            <v>B</v>
          </cell>
        </row>
        <row r="1821">
          <cell r="A1821" t="str">
            <v>WI0601P1200</v>
          </cell>
          <cell r="B1821" t="str">
            <v>30 GSM 1200 MM WHITE SAMPLE ITEM</v>
          </cell>
          <cell r="D1821" t="str">
            <v>PP/WHITE</v>
          </cell>
          <cell r="E1821" t="str">
            <v>SPUNBOND</v>
          </cell>
          <cell r="G1821" t="str">
            <v>WHITE</v>
          </cell>
          <cell r="I1821">
            <v>0.88480000000000003</v>
          </cell>
          <cell r="J1821" t="str">
            <v>OSY</v>
          </cell>
          <cell r="K1821">
            <v>47.244100000000003</v>
          </cell>
          <cell r="L1821" t="str">
            <v>IN</v>
          </cell>
          <cell r="O1821" t="str">
            <v>LY</v>
          </cell>
          <cell r="P1821">
            <v>1</v>
          </cell>
          <cell r="U1821" t="str">
            <v>WI0601P</v>
          </cell>
          <cell r="V1821" t="str">
            <v>WAYSCRAPTRIAL</v>
          </cell>
          <cell r="X1821" t="str">
            <v>B</v>
          </cell>
        </row>
        <row r="1822">
          <cell r="A1822" t="str">
            <v>WI060WH0150</v>
          </cell>
          <cell r="B1822" t="str">
            <v>BackEar NW 150mm wht 30gsm Dev Item</v>
          </cell>
          <cell r="C1822" t="str">
            <v>W0060WHB</v>
          </cell>
          <cell r="E1822" t="str">
            <v>SPUNBOND</v>
          </cell>
          <cell r="G1822" t="str">
            <v>WHITE</v>
          </cell>
          <cell r="I1822">
            <v>0.88480000000000003</v>
          </cell>
          <cell r="J1822" t="str">
            <v>OSY</v>
          </cell>
          <cell r="K1822">
            <v>5.9055</v>
          </cell>
          <cell r="L1822" t="str">
            <v>IN</v>
          </cell>
          <cell r="O1822" t="str">
            <v>LY</v>
          </cell>
          <cell r="P1822">
            <v>8</v>
          </cell>
          <cell r="U1822" t="str">
            <v>W0060WH</v>
          </cell>
          <cell r="V1822" t="str">
            <v>WAYSCRAPTRIAL</v>
          </cell>
          <cell r="X1822" t="str">
            <v>A</v>
          </cell>
          <cell r="Y1822" t="str">
            <v>GRFX0167064</v>
          </cell>
        </row>
        <row r="1823">
          <cell r="A1823" t="str">
            <v>WI061WH1054</v>
          </cell>
          <cell r="B1823" t="str">
            <v>0.90 OSY 41.5 WHITE SB SAMPLE ITEM</v>
          </cell>
          <cell r="C1823" t="str">
            <v>W0061WH</v>
          </cell>
          <cell r="E1823" t="str">
            <v>SPUNBOND</v>
          </cell>
          <cell r="G1823" t="str">
            <v>WHITE</v>
          </cell>
          <cell r="I1823">
            <v>0.9</v>
          </cell>
          <cell r="J1823" t="str">
            <v>OSY</v>
          </cell>
          <cell r="K1823">
            <v>41.5</v>
          </cell>
          <cell r="L1823" t="str">
            <v>IN</v>
          </cell>
          <cell r="O1823" t="str">
            <v>LY</v>
          </cell>
          <cell r="P1823">
            <v>1</v>
          </cell>
          <cell r="U1823" t="str">
            <v>WI061WH</v>
          </cell>
          <cell r="V1823" t="str">
            <v>WAYSCRAP</v>
          </cell>
          <cell r="X1823" t="str">
            <v>B</v>
          </cell>
        </row>
        <row r="1824">
          <cell r="A1824" t="str">
            <v>WI061WH1588</v>
          </cell>
          <cell r="B1824" t="str">
            <v>0.90 OSY 62.5" WHITE SB SAMPLE ITEM</v>
          </cell>
          <cell r="C1824" t="str">
            <v>W0061WH</v>
          </cell>
          <cell r="E1824" t="str">
            <v>SPUNBOND</v>
          </cell>
          <cell r="G1824" t="str">
            <v>WHITE</v>
          </cell>
          <cell r="I1824">
            <v>0.9</v>
          </cell>
          <cell r="J1824" t="str">
            <v>OSY</v>
          </cell>
          <cell r="K1824">
            <v>62.5</v>
          </cell>
          <cell r="L1824" t="str">
            <v>IN</v>
          </cell>
          <cell r="O1824" t="str">
            <v>LY</v>
          </cell>
          <cell r="P1824">
            <v>1</v>
          </cell>
          <cell r="U1824" t="str">
            <v>W0061WH</v>
          </cell>
          <cell r="V1824" t="str">
            <v>WAYSCRAPTRIAL</v>
          </cell>
          <cell r="X1824" t="str">
            <v>A</v>
          </cell>
        </row>
        <row r="1825">
          <cell r="A1825" t="str">
            <v>WI068BI0178</v>
          </cell>
          <cell r="B1825" t="str">
            <v>1.00 OSY 7" BI-COLOR SB SAMPLE ITEM</v>
          </cell>
          <cell r="C1825" t="str">
            <v>W0068LP</v>
          </cell>
          <cell r="E1825" t="str">
            <v>SPUNBOND</v>
          </cell>
          <cell r="G1825" t="str">
            <v>BI-COLOR</v>
          </cell>
          <cell r="I1825">
            <v>1</v>
          </cell>
          <cell r="J1825" t="str">
            <v>OSY</v>
          </cell>
          <cell r="K1825">
            <v>7</v>
          </cell>
          <cell r="L1825" t="str">
            <v>IN</v>
          </cell>
          <cell r="O1825" t="str">
            <v>LY</v>
          </cell>
          <cell r="P1825">
            <v>7</v>
          </cell>
          <cell r="U1825" t="str">
            <v>W0068BI</v>
          </cell>
          <cell r="V1825" t="str">
            <v>WAYSCRAPTRIAL</v>
          </cell>
          <cell r="X1825" t="str">
            <v>A</v>
          </cell>
        </row>
        <row r="1826">
          <cell r="A1826" t="str">
            <v>WI068BI0203</v>
          </cell>
          <cell r="B1826" t="str">
            <v>1.00 OSY 8" BI-COLOR SB SAMPLE ITEM</v>
          </cell>
          <cell r="C1826" t="str">
            <v>W0068LP</v>
          </cell>
          <cell r="E1826" t="str">
            <v>SPUNBOND</v>
          </cell>
          <cell r="G1826" t="str">
            <v>BI-COLOR</v>
          </cell>
          <cell r="I1826">
            <v>1</v>
          </cell>
          <cell r="J1826" t="str">
            <v>OSY</v>
          </cell>
          <cell r="K1826">
            <v>8</v>
          </cell>
          <cell r="L1826" t="str">
            <v>IN</v>
          </cell>
          <cell r="O1826" t="str">
            <v>LY</v>
          </cell>
          <cell r="P1826">
            <v>6</v>
          </cell>
          <cell r="U1826" t="str">
            <v>W0068BI</v>
          </cell>
          <cell r="V1826" t="str">
            <v>WAYSCRAPTRIAL</v>
          </cell>
          <cell r="X1826" t="str">
            <v>A</v>
          </cell>
        </row>
        <row r="1827">
          <cell r="A1827" t="str">
            <v>WI068LG0165</v>
          </cell>
          <cell r="B1827" t="str">
            <v>1.00 OSY 6.5" LIGHT GREEN SB SAMPLE ITEM</v>
          </cell>
          <cell r="C1827" t="str">
            <v>W0068LG</v>
          </cell>
          <cell r="E1827" t="str">
            <v>SPUNBOND</v>
          </cell>
          <cell r="G1827" t="str">
            <v>LIGHT GREEN</v>
          </cell>
          <cell r="I1827">
            <v>1</v>
          </cell>
          <cell r="J1827" t="str">
            <v>OSY</v>
          </cell>
          <cell r="K1827">
            <v>6.5</v>
          </cell>
          <cell r="L1827" t="str">
            <v>IN</v>
          </cell>
          <cell r="O1827" t="str">
            <v>LY</v>
          </cell>
          <cell r="P1827">
            <v>7</v>
          </cell>
          <cell r="U1827" t="str">
            <v>W0068LG</v>
          </cell>
          <cell r="V1827" t="str">
            <v>WAYSCRAPTRIAL</v>
          </cell>
          <cell r="X1827" t="str">
            <v>A</v>
          </cell>
        </row>
        <row r="1828">
          <cell r="A1828" t="str">
            <v>WI068LG1524</v>
          </cell>
          <cell r="B1828" t="str">
            <v>1.00 OSY 60" LIGHT GREEN SB SAMPLE ITEM</v>
          </cell>
          <cell r="C1828" t="str">
            <v>W0068LG</v>
          </cell>
          <cell r="E1828" t="str">
            <v>SPUNBOND</v>
          </cell>
          <cell r="G1828" t="str">
            <v>LIGHT GREEN</v>
          </cell>
          <cell r="I1828">
            <v>1</v>
          </cell>
          <cell r="J1828" t="str">
            <v>OSY</v>
          </cell>
          <cell r="K1828">
            <v>60</v>
          </cell>
          <cell r="L1828" t="str">
            <v>IN</v>
          </cell>
          <cell r="O1828" t="str">
            <v>LY</v>
          </cell>
          <cell r="P1828">
            <v>1</v>
          </cell>
          <cell r="U1828" t="str">
            <v>W0068LG</v>
          </cell>
          <cell r="V1828" t="str">
            <v>WAYSCRAPTRIAL</v>
          </cell>
          <cell r="X1828" t="str">
            <v>A</v>
          </cell>
        </row>
        <row r="1829">
          <cell r="A1829" t="str">
            <v>WI068LP0165</v>
          </cell>
          <cell r="B1829" t="str">
            <v>1.00 OSY 6.5" BABY BLUE SB SAMPLE ITEM</v>
          </cell>
          <cell r="C1829" t="str">
            <v>W0068LP</v>
          </cell>
          <cell r="E1829" t="str">
            <v>SPUNBOND</v>
          </cell>
          <cell r="G1829" t="str">
            <v>BABY BLUE</v>
          </cell>
          <cell r="I1829">
            <v>1</v>
          </cell>
          <cell r="J1829" t="str">
            <v>OSY</v>
          </cell>
          <cell r="K1829">
            <v>6.5</v>
          </cell>
          <cell r="L1829" t="str">
            <v>IN</v>
          </cell>
          <cell r="O1829" t="str">
            <v>LY</v>
          </cell>
          <cell r="P1829">
            <v>7</v>
          </cell>
          <cell r="U1829" t="str">
            <v>W0068LP</v>
          </cell>
          <cell r="V1829" t="str">
            <v>WAYSCRAPTRIAL</v>
          </cell>
          <cell r="X1829" t="str">
            <v>A</v>
          </cell>
        </row>
        <row r="1830">
          <cell r="A1830" t="str">
            <v>WI068LP0203</v>
          </cell>
          <cell r="B1830" t="str">
            <v>1.00 OSY 8" BABY BLUE SB SAMPLE ITEM</v>
          </cell>
          <cell r="C1830" t="str">
            <v>W0068LP</v>
          </cell>
          <cell r="E1830" t="str">
            <v>SPUNBOND</v>
          </cell>
          <cell r="G1830" t="str">
            <v>BABY BLUE</v>
          </cell>
          <cell r="I1830">
            <v>1</v>
          </cell>
          <cell r="J1830" t="str">
            <v>OSY</v>
          </cell>
          <cell r="K1830">
            <v>8</v>
          </cell>
          <cell r="L1830" t="str">
            <v>IN</v>
          </cell>
          <cell r="O1830" t="str">
            <v>LY</v>
          </cell>
          <cell r="P1830">
            <v>6</v>
          </cell>
          <cell r="U1830" t="str">
            <v>W0068LP</v>
          </cell>
          <cell r="V1830" t="str">
            <v>WAYSCRAPTRIAL</v>
          </cell>
          <cell r="X1830" t="str">
            <v>A</v>
          </cell>
        </row>
        <row r="1831">
          <cell r="A1831" t="str">
            <v>WI068LP1524</v>
          </cell>
          <cell r="B1831" t="str">
            <v>1.00 OSY 60" BABY BLUE SB SAMPLE ITEM</v>
          </cell>
          <cell r="C1831" t="str">
            <v>W0068LP</v>
          </cell>
          <cell r="E1831" t="str">
            <v>SPUNBOND</v>
          </cell>
          <cell r="G1831" t="str">
            <v>BABY BLUE</v>
          </cell>
          <cell r="I1831">
            <v>1</v>
          </cell>
          <cell r="J1831" t="str">
            <v>OSY</v>
          </cell>
          <cell r="K1831">
            <v>60</v>
          </cell>
          <cell r="L1831" t="str">
            <v>IN</v>
          </cell>
          <cell r="O1831" t="str">
            <v>LY</v>
          </cell>
          <cell r="P1831">
            <v>1</v>
          </cell>
          <cell r="U1831" t="str">
            <v>W0068LP</v>
          </cell>
          <cell r="V1831" t="str">
            <v>WAYSCRAPTRIAL</v>
          </cell>
          <cell r="X1831" t="str">
            <v>A</v>
          </cell>
        </row>
        <row r="1832">
          <cell r="A1832" t="str">
            <v>WI068RC0914</v>
          </cell>
          <cell r="B1832" t="str">
            <v>34 GSM 36" BLACK SB SAMPLE ITEM</v>
          </cell>
          <cell r="C1832" t="str">
            <v>W0068BL</v>
          </cell>
          <cell r="D1832" t="str">
            <v>DC041408</v>
          </cell>
          <cell r="E1832" t="str">
            <v>SPUNBOND</v>
          </cell>
          <cell r="G1832" t="str">
            <v>BLACK</v>
          </cell>
          <cell r="I1832">
            <v>1.0027999999999999</v>
          </cell>
          <cell r="J1832" t="str">
            <v>OSY</v>
          </cell>
          <cell r="K1832">
            <v>36</v>
          </cell>
          <cell r="L1832" t="str">
            <v>IN</v>
          </cell>
          <cell r="O1832" t="str">
            <v>LY</v>
          </cell>
          <cell r="P1832">
            <v>1</v>
          </cell>
          <cell r="U1832" t="str">
            <v>W0068BL</v>
          </cell>
          <cell r="V1832" t="str">
            <v>WAYSCRAPTRIAL</v>
          </cell>
          <cell r="X1832" t="str">
            <v>A</v>
          </cell>
        </row>
        <row r="1833">
          <cell r="A1833" t="str">
            <v>WI068RC1016</v>
          </cell>
          <cell r="B1833" t="str">
            <v>34 GSM 40" BLACK SB SAMPLE ITEM</v>
          </cell>
          <cell r="C1833" t="str">
            <v>W0068BL</v>
          </cell>
          <cell r="D1833" t="str">
            <v>DC041408</v>
          </cell>
          <cell r="E1833" t="str">
            <v>SPUNBOND</v>
          </cell>
          <cell r="G1833" t="str">
            <v>BLACK</v>
          </cell>
          <cell r="I1833">
            <v>1.0027999999999999</v>
          </cell>
          <cell r="J1833" t="str">
            <v>OSY</v>
          </cell>
          <cell r="K1833">
            <v>40</v>
          </cell>
          <cell r="L1833" t="str">
            <v>IN</v>
          </cell>
          <cell r="O1833" t="str">
            <v>LY</v>
          </cell>
          <cell r="P1833">
            <v>1</v>
          </cell>
          <cell r="U1833" t="str">
            <v>W0068BL</v>
          </cell>
          <cell r="V1833" t="str">
            <v>WAYSCRAPTRIAL</v>
          </cell>
          <cell r="X1833" t="str">
            <v>A</v>
          </cell>
        </row>
        <row r="1834">
          <cell r="A1834" t="str">
            <v>WI068WH0152</v>
          </cell>
          <cell r="B1834" t="str">
            <v>1.00 OSY 6" WHITE SB SAMPLE ITEM</v>
          </cell>
          <cell r="C1834" t="str">
            <v>W0068WH</v>
          </cell>
          <cell r="E1834" t="str">
            <v>SPUNBOND</v>
          </cell>
          <cell r="G1834" t="str">
            <v>WHITE</v>
          </cell>
          <cell r="I1834">
            <v>1</v>
          </cell>
          <cell r="J1834" t="str">
            <v>OSY</v>
          </cell>
          <cell r="K1834">
            <v>6</v>
          </cell>
          <cell r="L1834" t="str">
            <v>IN</v>
          </cell>
          <cell r="O1834" t="str">
            <v>LY</v>
          </cell>
          <cell r="P1834">
            <v>8</v>
          </cell>
          <cell r="U1834" t="str">
            <v>W0068WH</v>
          </cell>
          <cell r="V1834" t="str">
            <v>WAYSCRAPTRIAL</v>
          </cell>
          <cell r="X1834" t="str">
            <v>A</v>
          </cell>
        </row>
        <row r="1835">
          <cell r="A1835" t="str">
            <v>WI068WH0406</v>
          </cell>
          <cell r="B1835" t="str">
            <v>34 GSM 16" WHITE SB SAMPLE ITEM</v>
          </cell>
          <cell r="C1835" t="str">
            <v>W0068WH</v>
          </cell>
          <cell r="E1835" t="str">
            <v>SPUNBOND</v>
          </cell>
          <cell r="G1835" t="str">
            <v>WHITE</v>
          </cell>
          <cell r="I1835">
            <v>1.0027999999999999</v>
          </cell>
          <cell r="J1835" t="str">
            <v>OSY</v>
          </cell>
          <cell r="K1835">
            <v>16</v>
          </cell>
          <cell r="L1835" t="str">
            <v>IN</v>
          </cell>
          <cell r="O1835" t="str">
            <v>LY</v>
          </cell>
          <cell r="P1835">
            <v>3</v>
          </cell>
          <cell r="U1835" t="str">
            <v>W0068WH</v>
          </cell>
          <cell r="V1835" t="str">
            <v>WAYSCRAPTRIAL</v>
          </cell>
          <cell r="X1835" t="str">
            <v>A</v>
          </cell>
        </row>
        <row r="1836">
          <cell r="A1836" t="str">
            <v>WI068WH0508</v>
          </cell>
          <cell r="B1836" t="str">
            <v>34 GSM 20" WHITE SB SAMPLE ITEM</v>
          </cell>
          <cell r="C1836" t="str">
            <v>W0068LP</v>
          </cell>
          <cell r="E1836" t="str">
            <v>SPUNBOND</v>
          </cell>
          <cell r="G1836" t="str">
            <v>WHITE</v>
          </cell>
          <cell r="I1836">
            <v>1.0027999999999999</v>
          </cell>
          <cell r="J1836" t="str">
            <v>OSY</v>
          </cell>
          <cell r="K1836">
            <v>20</v>
          </cell>
          <cell r="L1836" t="str">
            <v>IN</v>
          </cell>
          <cell r="O1836" t="str">
            <v>LY</v>
          </cell>
          <cell r="P1836">
            <v>2</v>
          </cell>
          <cell r="U1836" t="str">
            <v>W0068WH</v>
          </cell>
          <cell r="V1836" t="str">
            <v>WAYSCRAPTRIAL</v>
          </cell>
          <cell r="X1836" t="str">
            <v>A</v>
          </cell>
        </row>
        <row r="1837">
          <cell r="A1837" t="str">
            <v>WI068WH1575</v>
          </cell>
          <cell r="B1837" t="str">
            <v>1.00 OSY 62" WHITE SB SAMPLE ITEM</v>
          </cell>
          <cell r="C1837" t="str">
            <v>W0068WH</v>
          </cell>
          <cell r="E1837" t="str">
            <v>SPUNBOND</v>
          </cell>
          <cell r="G1837" t="str">
            <v>WHITE</v>
          </cell>
          <cell r="I1837">
            <v>1</v>
          </cell>
          <cell r="J1837" t="str">
            <v>OSY</v>
          </cell>
          <cell r="K1837">
            <v>62</v>
          </cell>
          <cell r="L1837" t="str">
            <v>IN</v>
          </cell>
          <cell r="O1837" t="str">
            <v>LY</v>
          </cell>
          <cell r="P1837">
            <v>1</v>
          </cell>
          <cell r="U1837" t="str">
            <v>W0068WH</v>
          </cell>
          <cell r="V1837" t="str">
            <v>WAYSCRAPTRIAL</v>
          </cell>
          <cell r="X1837" t="str">
            <v>A</v>
          </cell>
        </row>
        <row r="1838">
          <cell r="A1838" t="str">
            <v>WI068WH1727</v>
          </cell>
          <cell r="B1838" t="str">
            <v>1.00 OSY 68" WHITE SB SAMPLE ITEM</v>
          </cell>
          <cell r="C1838" t="str">
            <v>W0068WH</v>
          </cell>
          <cell r="E1838" t="str">
            <v>SPUNBOND</v>
          </cell>
          <cell r="G1838" t="str">
            <v>WHITE</v>
          </cell>
          <cell r="I1838">
            <v>1</v>
          </cell>
          <cell r="J1838" t="str">
            <v>OSY</v>
          </cell>
          <cell r="K1838">
            <v>68</v>
          </cell>
          <cell r="L1838" t="str">
            <v>IN</v>
          </cell>
          <cell r="O1838" t="str">
            <v>LY</v>
          </cell>
          <cell r="P1838">
            <v>1</v>
          </cell>
          <cell r="U1838" t="str">
            <v>W0068WH</v>
          </cell>
          <cell r="V1838" t="str">
            <v>WAYSCRAPTRIAL</v>
          </cell>
          <cell r="X1838" t="str">
            <v>B</v>
          </cell>
        </row>
        <row r="1839">
          <cell r="A1839" t="str">
            <v>WI068WH2286</v>
          </cell>
          <cell r="B1839" t="str">
            <v>1.00 OSY 90" WHITE SB SAMPLE ITEM</v>
          </cell>
          <cell r="C1839" t="str">
            <v>W0068WH</v>
          </cell>
          <cell r="E1839" t="str">
            <v>SPUNBOND</v>
          </cell>
          <cell r="G1839" t="str">
            <v>WHITE</v>
          </cell>
          <cell r="I1839">
            <v>1</v>
          </cell>
          <cell r="J1839" t="str">
            <v>OSY</v>
          </cell>
          <cell r="K1839">
            <v>90</v>
          </cell>
          <cell r="L1839" t="str">
            <v>IN</v>
          </cell>
          <cell r="O1839" t="str">
            <v>LY</v>
          </cell>
          <cell r="P1839">
            <v>1</v>
          </cell>
          <cell r="U1839" t="str">
            <v>W0068WH</v>
          </cell>
          <cell r="V1839" t="str">
            <v>WAYSCRAPTRIAL</v>
          </cell>
          <cell r="X1839" t="str">
            <v>B</v>
          </cell>
        </row>
        <row r="1840">
          <cell r="A1840" t="str">
            <v>WI06DGY1168</v>
          </cell>
          <cell r="B1840" t="str">
            <v>2.00 OSY 46" GRAY SB SAMPLE ITEM</v>
          </cell>
          <cell r="C1840" t="str">
            <v>W006DGY</v>
          </cell>
          <cell r="E1840" t="str">
            <v>SPUNBOND</v>
          </cell>
          <cell r="G1840" t="str">
            <v>GRAY</v>
          </cell>
          <cell r="I1840">
            <v>2</v>
          </cell>
          <cell r="J1840" t="str">
            <v>OSY</v>
          </cell>
          <cell r="K1840">
            <v>46</v>
          </cell>
          <cell r="L1840" t="str">
            <v>IN</v>
          </cell>
          <cell r="O1840" t="str">
            <v>LY</v>
          </cell>
          <cell r="P1840">
            <v>1</v>
          </cell>
          <cell r="U1840" t="str">
            <v>W006DGY</v>
          </cell>
          <cell r="V1840" t="str">
            <v>WAYSCRAPTRIAL</v>
          </cell>
          <cell r="X1840" t="str">
            <v>A</v>
          </cell>
        </row>
        <row r="1841">
          <cell r="A1841" t="str">
            <v>WI06DIN1994</v>
          </cell>
          <cell r="B1841" t="str">
            <v>2.00 OSY 78.5" INDUSTRIAL SB SAMPLE ITEM</v>
          </cell>
          <cell r="E1841" t="str">
            <v>SPUNBOND</v>
          </cell>
          <cell r="F1841" t="str">
            <v>EXXON 3854</v>
          </cell>
          <cell r="G1841" t="str">
            <v>INDUSTRIAL</v>
          </cell>
          <cell r="I1841">
            <v>2</v>
          </cell>
          <cell r="J1841" t="str">
            <v>OSY</v>
          </cell>
          <cell r="K1841">
            <v>78.5</v>
          </cell>
          <cell r="L1841" t="str">
            <v>IN</v>
          </cell>
          <cell r="O1841" t="str">
            <v>LY</v>
          </cell>
          <cell r="P1841">
            <v>1</v>
          </cell>
          <cell r="U1841" t="str">
            <v>W006DWH</v>
          </cell>
          <cell r="V1841" t="str">
            <v>WAYSCRAPTRIAL</v>
          </cell>
          <cell r="X1841" t="str">
            <v>F</v>
          </cell>
        </row>
        <row r="1842">
          <cell r="A1842" t="str">
            <v>WI06DSD1867</v>
          </cell>
          <cell r="B1842" t="str">
            <v>2.00 OSY 73.5" SILVER SB SAMPLE ITEM</v>
          </cell>
          <cell r="C1842" t="str">
            <v>W006DSD</v>
          </cell>
          <cell r="E1842" t="str">
            <v>SPUNBOND</v>
          </cell>
          <cell r="G1842" t="str">
            <v>SILVER</v>
          </cell>
          <cell r="I1842">
            <v>2</v>
          </cell>
          <cell r="J1842" t="str">
            <v>OSY</v>
          </cell>
          <cell r="K1842">
            <v>73.5</v>
          </cell>
          <cell r="L1842" t="str">
            <v>IN</v>
          </cell>
          <cell r="O1842" t="str">
            <v>LY</v>
          </cell>
          <cell r="P1842">
            <v>1</v>
          </cell>
          <cell r="U1842" t="str">
            <v>WI06DSD</v>
          </cell>
          <cell r="V1842" t="str">
            <v>WAYSCRAP</v>
          </cell>
          <cell r="X1842" t="str">
            <v>F</v>
          </cell>
        </row>
        <row r="1843">
          <cell r="A1843" t="str">
            <v>WI06DSD1994</v>
          </cell>
          <cell r="B1843" t="str">
            <v>2.00 OSY 78.5" SILVER SB SAMPLE ITEM</v>
          </cell>
          <cell r="C1843" t="str">
            <v>W006DSD</v>
          </cell>
          <cell r="E1843" t="str">
            <v>SPUNBOND</v>
          </cell>
          <cell r="G1843" t="str">
            <v>SILVER</v>
          </cell>
          <cell r="I1843">
            <v>2</v>
          </cell>
          <cell r="J1843" t="str">
            <v>OSY</v>
          </cell>
          <cell r="K1843">
            <v>78.5</v>
          </cell>
          <cell r="L1843" t="str">
            <v>IN</v>
          </cell>
          <cell r="O1843" t="str">
            <v>LY</v>
          </cell>
          <cell r="P1843">
            <v>1</v>
          </cell>
          <cell r="U1843" t="str">
            <v>WI06DSD</v>
          </cell>
          <cell r="V1843" t="str">
            <v>WAYSCRAP</v>
          </cell>
          <cell r="X1843" t="str">
            <v>F</v>
          </cell>
        </row>
        <row r="1844">
          <cell r="A1844" t="str">
            <v>WI06DSD3962</v>
          </cell>
          <cell r="B1844" t="str">
            <v>2.00 OSY 156" SILVER SB SAMPLE ITEM</v>
          </cell>
          <cell r="C1844" t="str">
            <v>W006DSD</v>
          </cell>
          <cell r="E1844" t="str">
            <v>SPUNBOND</v>
          </cell>
          <cell r="G1844" t="str">
            <v>SILVER</v>
          </cell>
          <cell r="I1844">
            <v>2</v>
          </cell>
          <cell r="J1844" t="str">
            <v>OSY</v>
          </cell>
          <cell r="K1844">
            <v>156</v>
          </cell>
          <cell r="L1844" t="str">
            <v>IN</v>
          </cell>
          <cell r="O1844" t="str">
            <v>LY</v>
          </cell>
          <cell r="P1844">
            <v>1</v>
          </cell>
          <cell r="U1844" t="str">
            <v>WI06DSD</v>
          </cell>
          <cell r="V1844" t="str">
            <v>WAYSCRAP</v>
          </cell>
          <cell r="X1844" t="str">
            <v>F</v>
          </cell>
        </row>
        <row r="1845">
          <cell r="A1845" t="str">
            <v>WI06DWH0300</v>
          </cell>
          <cell r="B1845" t="str">
            <v>2.00 OSY 300 MM WHITE SB SAMPLE ITEM</v>
          </cell>
          <cell r="C1845" t="str">
            <v>W006DGY</v>
          </cell>
          <cell r="E1845" t="str">
            <v>SPUNBOND</v>
          </cell>
          <cell r="G1845" t="str">
            <v>WHITE</v>
          </cell>
          <cell r="H1845" t="str">
            <v>UNBONDED</v>
          </cell>
          <cell r="I1845">
            <v>2</v>
          </cell>
          <cell r="J1845" t="str">
            <v>OSY</v>
          </cell>
          <cell r="K1845">
            <v>11.811</v>
          </cell>
          <cell r="L1845" t="str">
            <v>IN</v>
          </cell>
          <cell r="O1845" t="str">
            <v>LY</v>
          </cell>
          <cell r="P1845">
            <v>4</v>
          </cell>
          <cell r="U1845" t="str">
            <v>W006DWH</v>
          </cell>
          <cell r="V1845" t="str">
            <v>WAYSCRAPTRIAL</v>
          </cell>
          <cell r="X1845" t="str">
            <v>A</v>
          </cell>
        </row>
        <row r="1846">
          <cell r="A1846" t="str">
            <v>WI06DWH0514</v>
          </cell>
          <cell r="B1846" t="str">
            <v>2.00 OSY 20.25" WHITE SB SAMPLE ITEM</v>
          </cell>
          <cell r="C1846" t="str">
            <v>W006DGY</v>
          </cell>
          <cell r="E1846" t="str">
            <v>SPUNBOND</v>
          </cell>
          <cell r="G1846" t="str">
            <v>WHITE</v>
          </cell>
          <cell r="I1846">
            <v>2</v>
          </cell>
          <cell r="J1846" t="str">
            <v>OSY</v>
          </cell>
          <cell r="K1846">
            <v>20.25</v>
          </cell>
          <cell r="L1846" t="str">
            <v>IN</v>
          </cell>
          <cell r="O1846" t="str">
            <v>LY</v>
          </cell>
          <cell r="P1846">
            <v>2</v>
          </cell>
          <cell r="U1846" t="str">
            <v>W006DWH</v>
          </cell>
          <cell r="V1846" t="str">
            <v>WAYSCRAPTRIAL</v>
          </cell>
          <cell r="X1846" t="str">
            <v>A</v>
          </cell>
        </row>
        <row r="1847">
          <cell r="A1847" t="str">
            <v>WI06DWH1016</v>
          </cell>
          <cell r="B1847" t="str">
            <v>2.00 OSY 40" WHITE SB SAMPLE ITEM</v>
          </cell>
          <cell r="C1847" t="str">
            <v>W006DGY</v>
          </cell>
          <cell r="E1847" t="str">
            <v>SPUNBOND</v>
          </cell>
          <cell r="G1847" t="str">
            <v>WHITE</v>
          </cell>
          <cell r="I1847">
            <v>2</v>
          </cell>
          <cell r="J1847" t="str">
            <v>OSY</v>
          </cell>
          <cell r="K1847">
            <v>40</v>
          </cell>
          <cell r="L1847" t="str">
            <v>IN</v>
          </cell>
          <cell r="O1847" t="str">
            <v>LY</v>
          </cell>
          <cell r="P1847">
            <v>1</v>
          </cell>
          <cell r="U1847" t="str">
            <v>W006DWH</v>
          </cell>
          <cell r="V1847" t="str">
            <v>WAYSCRAPTRIAL</v>
          </cell>
          <cell r="X1847" t="str">
            <v>B</v>
          </cell>
        </row>
        <row r="1848">
          <cell r="A1848" t="str">
            <v>WI06DWH1359</v>
          </cell>
          <cell r="B1848" t="str">
            <v>2.00 OSY 53.5" WHITE SB SAMPLE ITEM</v>
          </cell>
          <cell r="C1848" t="str">
            <v>W006DGY</v>
          </cell>
          <cell r="E1848" t="str">
            <v>SPUNBOND</v>
          </cell>
          <cell r="G1848" t="str">
            <v>WHITE</v>
          </cell>
          <cell r="I1848">
            <v>2</v>
          </cell>
          <cell r="J1848" t="str">
            <v>OSY</v>
          </cell>
          <cell r="K1848">
            <v>53.5</v>
          </cell>
          <cell r="L1848" t="str">
            <v>IN</v>
          </cell>
          <cell r="O1848" t="str">
            <v>LY</v>
          </cell>
          <cell r="P1848">
            <v>1</v>
          </cell>
          <cell r="U1848" t="str">
            <v>W006DWH</v>
          </cell>
          <cell r="V1848" t="str">
            <v>WAYSCRAPTRIAL</v>
          </cell>
          <cell r="X1848" t="str">
            <v>B</v>
          </cell>
        </row>
        <row r="1849">
          <cell r="A1849" t="str">
            <v>WI06DWH1500</v>
          </cell>
          <cell r="B1849" t="str">
            <v>68 GSM 1500 MM WHITE SB SAMPLE ITEM</v>
          </cell>
          <cell r="C1849" t="str">
            <v>W006DGY</v>
          </cell>
          <cell r="E1849" t="str">
            <v>SPUNBOND</v>
          </cell>
          <cell r="G1849" t="str">
            <v>WHITE</v>
          </cell>
          <cell r="I1849">
            <v>2.0055000000000001</v>
          </cell>
          <cell r="J1849" t="str">
            <v>OSY</v>
          </cell>
          <cell r="K1849">
            <v>59.055100000000003</v>
          </cell>
          <cell r="L1849" t="str">
            <v>IN</v>
          </cell>
          <cell r="O1849" t="str">
            <v>LY</v>
          </cell>
          <cell r="P1849">
            <v>1</v>
          </cell>
          <cell r="U1849" t="str">
            <v>W006DWH</v>
          </cell>
          <cell r="V1849" t="str">
            <v>WAYSCRAPTRIAL</v>
          </cell>
          <cell r="X1849" t="str">
            <v>B</v>
          </cell>
        </row>
        <row r="1850">
          <cell r="A1850" t="str">
            <v>WI06DWH1575</v>
          </cell>
          <cell r="B1850" t="str">
            <v>2.00 OSY 62" WHITE SB SAMPLE ITEM</v>
          </cell>
          <cell r="C1850" t="str">
            <v>W006DGY</v>
          </cell>
          <cell r="E1850" t="str">
            <v>SPUNBOND</v>
          </cell>
          <cell r="G1850" t="str">
            <v>WHITE</v>
          </cell>
          <cell r="I1850">
            <v>2</v>
          </cell>
          <cell r="J1850" t="str">
            <v>OSY</v>
          </cell>
          <cell r="K1850">
            <v>62</v>
          </cell>
          <cell r="L1850" t="str">
            <v>IN</v>
          </cell>
          <cell r="O1850" t="str">
            <v>LY</v>
          </cell>
          <cell r="P1850">
            <v>1</v>
          </cell>
          <cell r="U1850" t="str">
            <v>W006DWH</v>
          </cell>
          <cell r="V1850" t="str">
            <v>WAYSCRAPTRIAL</v>
          </cell>
          <cell r="X1850" t="str">
            <v>B</v>
          </cell>
        </row>
        <row r="1851">
          <cell r="A1851" t="str">
            <v>WI06DWH3150</v>
          </cell>
          <cell r="B1851" t="str">
            <v>2.00 OSY 124" WHITE SB SAMPLE ITEM</v>
          </cell>
          <cell r="C1851" t="str">
            <v>W006DGY</v>
          </cell>
          <cell r="E1851" t="str">
            <v>SPUNBOND</v>
          </cell>
          <cell r="G1851" t="str">
            <v>WHITE</v>
          </cell>
          <cell r="I1851">
            <v>2</v>
          </cell>
          <cell r="J1851" t="str">
            <v>OSY</v>
          </cell>
          <cell r="K1851">
            <v>124</v>
          </cell>
          <cell r="L1851" t="str">
            <v>IN</v>
          </cell>
          <cell r="O1851" t="str">
            <v>LY</v>
          </cell>
          <cell r="P1851">
            <v>1</v>
          </cell>
          <cell r="U1851" t="str">
            <v>W006DWH</v>
          </cell>
          <cell r="V1851" t="str">
            <v>WAYSCRAPTRIAL</v>
          </cell>
          <cell r="X1851" t="str">
            <v>A</v>
          </cell>
        </row>
        <row r="1852">
          <cell r="A1852" t="str">
            <v>WI06DZZ0126</v>
          </cell>
          <cell r="B1852" t="str">
            <v>2.00 OSY 5" WHITE SB SAMPLE ITEM</v>
          </cell>
          <cell r="D1852" t="str">
            <v>MULTI PATTERN TRIAL</v>
          </cell>
          <cell r="E1852" t="str">
            <v>SPUNBOND</v>
          </cell>
          <cell r="G1852" t="str">
            <v>WHITE</v>
          </cell>
          <cell r="I1852">
            <v>2</v>
          </cell>
          <cell r="J1852" t="str">
            <v>OSY</v>
          </cell>
          <cell r="K1852">
            <v>5</v>
          </cell>
          <cell r="L1852" t="str">
            <v>IN</v>
          </cell>
          <cell r="O1852" t="str">
            <v>LY</v>
          </cell>
          <cell r="P1852">
            <v>1</v>
          </cell>
          <cell r="U1852" t="str">
            <v>W0C6DSM</v>
          </cell>
          <cell r="V1852" t="str">
            <v>WAYSCRAPTRIAL</v>
          </cell>
          <cell r="X1852" t="str">
            <v>F</v>
          </cell>
        </row>
        <row r="1853">
          <cell r="A1853" t="str">
            <v>WI06DZZ0432</v>
          </cell>
          <cell r="B1853" t="str">
            <v>2.00 OSY 432 MM WHITE SB SAMPLE ITEM</v>
          </cell>
          <cell r="C1853" t="str">
            <v>W0C6DSM</v>
          </cell>
          <cell r="D1853" t="str">
            <v>MULTI PATTERN TRIAL</v>
          </cell>
          <cell r="E1853" t="str">
            <v>SPUNBOND</v>
          </cell>
          <cell r="F1853" t="str">
            <v>HEAT STABILIZED</v>
          </cell>
          <cell r="G1853" t="str">
            <v>WHITE</v>
          </cell>
          <cell r="H1853" t="str">
            <v>SURFACTANT</v>
          </cell>
          <cell r="I1853">
            <v>2</v>
          </cell>
          <cell r="J1853" t="str">
            <v>OSY</v>
          </cell>
          <cell r="K1853">
            <v>17</v>
          </cell>
          <cell r="L1853" t="str">
            <v>IN</v>
          </cell>
          <cell r="O1853" t="str">
            <v>LY</v>
          </cell>
          <cell r="P1853">
            <v>3</v>
          </cell>
          <cell r="U1853" t="str">
            <v>W0C6DSM</v>
          </cell>
          <cell r="V1853" t="str">
            <v>WAYSCRAPTRIAL</v>
          </cell>
          <cell r="X1853" t="str">
            <v>F</v>
          </cell>
        </row>
        <row r="1854">
          <cell r="A1854" t="str">
            <v>WI06I3200</v>
          </cell>
          <cell r="B1854" t="str">
            <v>2.75 OSY 126" WHITE SB SAMPLE ITEM</v>
          </cell>
          <cell r="E1854" t="str">
            <v>SPUNBOND</v>
          </cell>
          <cell r="F1854" t="str">
            <v>15 MFR METOCENE</v>
          </cell>
          <cell r="G1854" t="str">
            <v>WHITE</v>
          </cell>
          <cell r="I1854">
            <v>2.75</v>
          </cell>
          <cell r="J1854" t="str">
            <v>OSY</v>
          </cell>
          <cell r="K1854">
            <v>126</v>
          </cell>
          <cell r="L1854" t="str">
            <v>IN</v>
          </cell>
          <cell r="O1854" t="str">
            <v>LY</v>
          </cell>
          <cell r="P1854">
            <v>1</v>
          </cell>
          <cell r="U1854" t="str">
            <v>WI06I</v>
          </cell>
          <cell r="V1854" t="str">
            <v>WAYSCRAP</v>
          </cell>
          <cell r="X1854" t="str">
            <v>B</v>
          </cell>
        </row>
        <row r="1855">
          <cell r="A1855" t="str">
            <v>WI06IBL3200</v>
          </cell>
          <cell r="B1855" t="str">
            <v>2.75 OSY 126" BLACK SB SAMPLE ITEM</v>
          </cell>
          <cell r="E1855" t="str">
            <v>SPUNBOND</v>
          </cell>
          <cell r="G1855" t="str">
            <v>BLACK</v>
          </cell>
          <cell r="I1855">
            <v>2.75</v>
          </cell>
          <cell r="J1855" t="str">
            <v>OSY</v>
          </cell>
          <cell r="K1855">
            <v>126</v>
          </cell>
          <cell r="L1855" t="str">
            <v>IN</v>
          </cell>
          <cell r="O1855" t="str">
            <v>LY</v>
          </cell>
          <cell r="P1855">
            <v>1</v>
          </cell>
          <cell r="U1855" t="str">
            <v>WI06IBL</v>
          </cell>
          <cell r="V1855" t="str">
            <v>WAYSCRAPTRIAL</v>
          </cell>
          <cell r="X1855" t="str">
            <v>B</v>
          </cell>
        </row>
        <row r="1856">
          <cell r="A1856" t="str">
            <v>WI06IHT3200</v>
          </cell>
          <cell r="B1856" t="str">
            <v>2.75 OSY 126" TAN SB SAMPLE ITEM</v>
          </cell>
          <cell r="C1856" t="str">
            <v>W006IHT</v>
          </cell>
          <cell r="D1856" t="str">
            <v>WR113005</v>
          </cell>
          <cell r="E1856" t="str">
            <v>SPUNBOND</v>
          </cell>
          <cell r="G1856" t="str">
            <v>TAN</v>
          </cell>
          <cell r="I1856">
            <v>2.75</v>
          </cell>
          <cell r="J1856" t="str">
            <v>OSY</v>
          </cell>
          <cell r="K1856">
            <v>126</v>
          </cell>
          <cell r="L1856" t="str">
            <v>IN</v>
          </cell>
          <cell r="O1856" t="str">
            <v>LY</v>
          </cell>
          <cell r="P1856">
            <v>1</v>
          </cell>
          <cell r="U1856" t="str">
            <v>WI06I</v>
          </cell>
          <cell r="V1856" t="str">
            <v>WAYSCRAPTRIAL</v>
          </cell>
          <cell r="X1856" t="str">
            <v>B</v>
          </cell>
        </row>
        <row r="1857">
          <cell r="A1857" t="str">
            <v>WI06IWH2540</v>
          </cell>
          <cell r="B1857" t="str">
            <v>2.75 OSY 100" WHITE SB SAMPLE ITEM</v>
          </cell>
          <cell r="C1857" t="str">
            <v>W006I</v>
          </cell>
          <cell r="E1857" t="str">
            <v>SPUNBOND</v>
          </cell>
          <cell r="G1857" t="str">
            <v>WHITE</v>
          </cell>
          <cell r="I1857">
            <v>2.75</v>
          </cell>
          <cell r="J1857" t="str">
            <v>OSY</v>
          </cell>
          <cell r="K1857">
            <v>100</v>
          </cell>
          <cell r="L1857" t="str">
            <v>IN</v>
          </cell>
          <cell r="O1857" t="str">
            <v>LY</v>
          </cell>
          <cell r="P1857">
            <v>1</v>
          </cell>
          <cell r="U1857" t="str">
            <v>W006IWH</v>
          </cell>
          <cell r="V1857" t="str">
            <v>WAYSCRAPTRIAL</v>
          </cell>
          <cell r="X1857" t="str">
            <v>B</v>
          </cell>
        </row>
        <row r="1858">
          <cell r="A1858" t="str">
            <v>WI070BJ2032</v>
          </cell>
          <cell r="B1858" t="str">
            <v>35 GSM 80" BABY BLUE SAMPLE</v>
          </cell>
          <cell r="D1858" t="str">
            <v>CWO# 7190</v>
          </cell>
          <cell r="E1858" t="str">
            <v>SPUNBOND</v>
          </cell>
          <cell r="G1858" t="str">
            <v>BABY BLUE #14752</v>
          </cell>
          <cell r="I1858">
            <v>1.0323</v>
          </cell>
          <cell r="J1858" t="str">
            <v>OSY</v>
          </cell>
          <cell r="K1858">
            <v>80</v>
          </cell>
          <cell r="L1858" t="str">
            <v>IN</v>
          </cell>
          <cell r="O1858" t="str">
            <v>LY</v>
          </cell>
          <cell r="U1858" t="str">
            <v>WI070BJ</v>
          </cell>
          <cell r="V1858" t="str">
            <v>WAYSCRAPTRIAL</v>
          </cell>
          <cell r="X1858" t="str">
            <v>B</v>
          </cell>
        </row>
        <row r="1859">
          <cell r="A1859" t="str">
            <v>WI070VM0457</v>
          </cell>
          <cell r="B1859" t="str">
            <v>35 GSM 18" WHITE SB SAMPLE ITEM</v>
          </cell>
          <cell r="E1859" t="str">
            <v>SPUNBOND</v>
          </cell>
          <cell r="G1859" t="str">
            <v>WHITE</v>
          </cell>
          <cell r="I1859">
            <v>1.0323</v>
          </cell>
          <cell r="J1859" t="str">
            <v>OSY</v>
          </cell>
          <cell r="K1859">
            <v>18</v>
          </cell>
          <cell r="L1859" t="str">
            <v>IN</v>
          </cell>
          <cell r="O1859" t="str">
            <v>LY</v>
          </cell>
          <cell r="P1859">
            <v>2</v>
          </cell>
          <cell r="U1859" t="str">
            <v>WI070VM</v>
          </cell>
          <cell r="V1859" t="str">
            <v>WAYSCRAPTRIAL</v>
          </cell>
          <cell r="X1859" t="str">
            <v>A</v>
          </cell>
        </row>
        <row r="1860">
          <cell r="A1860" t="str">
            <v>WI076CY0533</v>
          </cell>
          <cell r="B1860" t="str">
            <v>38 GSM 21" YELLOW SB (FD) SAMPLE ITEM</v>
          </cell>
          <cell r="C1860" t="str">
            <v>W0076BC</v>
          </cell>
          <cell r="E1860" t="str">
            <v>SPUNBOND</v>
          </cell>
          <cell r="G1860" t="str">
            <v>YELLOW</v>
          </cell>
          <cell r="I1860">
            <v>1.1207</v>
          </cell>
          <cell r="J1860" t="str">
            <v>OSY</v>
          </cell>
          <cell r="K1860">
            <v>21</v>
          </cell>
          <cell r="L1860" t="str">
            <v>IN</v>
          </cell>
          <cell r="O1860" t="str">
            <v>LY</v>
          </cell>
          <cell r="P1860">
            <v>2</v>
          </cell>
          <cell r="U1860" t="str">
            <v>W0076CY</v>
          </cell>
          <cell r="V1860" t="str">
            <v>WAYSCRAPTRIAL</v>
          </cell>
          <cell r="X1860" t="str">
            <v>A</v>
          </cell>
        </row>
        <row r="1861">
          <cell r="A1861" t="str">
            <v>WI07JSM0127</v>
          </cell>
          <cell r="B1861" t="str">
            <v>2.90 OSY 5" WHITE SB SAMPLE ITEM</v>
          </cell>
          <cell r="E1861" t="str">
            <v>SPUNBOND</v>
          </cell>
          <cell r="G1861" t="str">
            <v>WHITE</v>
          </cell>
          <cell r="I1861">
            <v>2.9</v>
          </cell>
          <cell r="J1861" t="str">
            <v>OSY</v>
          </cell>
          <cell r="K1861">
            <v>5</v>
          </cell>
          <cell r="L1861" t="str">
            <v>IN</v>
          </cell>
          <cell r="O1861" t="str">
            <v>LY</v>
          </cell>
          <cell r="P1861">
            <v>6</v>
          </cell>
          <cell r="U1861" t="str">
            <v>W007JSM</v>
          </cell>
          <cell r="V1861" t="str">
            <v>WAYSCRAPTRIAL</v>
          </cell>
          <cell r="X1861" t="str">
            <v>A</v>
          </cell>
        </row>
        <row r="1862">
          <cell r="A1862" t="str">
            <v>WI07JSM0178</v>
          </cell>
          <cell r="B1862" t="str">
            <v>2.90 OSY 7" WHITE SB SAMPLE ITEM</v>
          </cell>
          <cell r="E1862" t="str">
            <v>SPUNBOND</v>
          </cell>
          <cell r="G1862" t="str">
            <v>WHITE</v>
          </cell>
          <cell r="I1862">
            <v>2.9</v>
          </cell>
          <cell r="J1862" t="str">
            <v>OSY</v>
          </cell>
          <cell r="K1862">
            <v>7</v>
          </cell>
          <cell r="L1862" t="str">
            <v>IN</v>
          </cell>
          <cell r="O1862" t="str">
            <v>LY</v>
          </cell>
          <cell r="P1862">
            <v>6</v>
          </cell>
          <cell r="U1862" t="str">
            <v>W007JSM</v>
          </cell>
          <cell r="V1862" t="str">
            <v>WAYSCRAPTRIAL</v>
          </cell>
          <cell r="X1862" t="str">
            <v>A</v>
          </cell>
        </row>
        <row r="1863">
          <cell r="A1863" t="str">
            <v>WI07LHT3200</v>
          </cell>
          <cell r="B1863" t="str">
            <v>3.20 OSY 126" TAN SB SAMPLE ITEM</v>
          </cell>
          <cell r="C1863" t="str">
            <v>W007LHT</v>
          </cell>
          <cell r="E1863" t="str">
            <v>SPUNBOND</v>
          </cell>
          <cell r="G1863" t="str">
            <v>TAN</v>
          </cell>
          <cell r="I1863">
            <v>3.2</v>
          </cell>
          <cell r="J1863" t="str">
            <v>OSY</v>
          </cell>
          <cell r="K1863">
            <v>126</v>
          </cell>
          <cell r="L1863" t="str">
            <v>IN</v>
          </cell>
          <cell r="O1863" t="str">
            <v>LY</v>
          </cell>
          <cell r="P1863">
            <v>1</v>
          </cell>
          <cell r="U1863" t="str">
            <v>W007LHT</v>
          </cell>
          <cell r="V1863" t="str">
            <v>WAYSCRAPTRIAL</v>
          </cell>
          <cell r="X1863" t="str">
            <v>B</v>
          </cell>
        </row>
        <row r="1864">
          <cell r="A1864" t="str">
            <v>WI07NIN2540</v>
          </cell>
          <cell r="B1864" t="str">
            <v>3.50 OSY 100" INDUSTRIAL SB SAMPLE ITEM</v>
          </cell>
          <cell r="C1864" t="str">
            <v>W007NIN</v>
          </cell>
          <cell r="E1864" t="str">
            <v>SPUNBOND</v>
          </cell>
          <cell r="G1864" t="str">
            <v>INDUSTRIAL</v>
          </cell>
          <cell r="I1864">
            <v>3.5</v>
          </cell>
          <cell r="J1864" t="str">
            <v>OSY</v>
          </cell>
          <cell r="K1864">
            <v>100</v>
          </cell>
          <cell r="L1864" t="str">
            <v>IN</v>
          </cell>
          <cell r="O1864" t="str">
            <v>LY</v>
          </cell>
          <cell r="P1864">
            <v>1</v>
          </cell>
          <cell r="U1864" t="str">
            <v>W007NIN</v>
          </cell>
          <cell r="V1864" t="str">
            <v>WAYSCRAPTRIAL</v>
          </cell>
          <cell r="X1864" t="str">
            <v>F</v>
          </cell>
        </row>
        <row r="1865">
          <cell r="A1865" t="str">
            <v>WI080VG0080</v>
          </cell>
          <cell r="B1865" t="str">
            <v>40 GSM 80 MM VIOLET SB SAMPLE ITEM</v>
          </cell>
          <cell r="C1865" t="str">
            <v>W0080VG</v>
          </cell>
          <cell r="E1865" t="str">
            <v>SPUNBOND</v>
          </cell>
          <cell r="G1865" t="str">
            <v>VIOLET</v>
          </cell>
          <cell r="I1865">
            <v>1.1797</v>
          </cell>
          <cell r="J1865" t="str">
            <v>OSY</v>
          </cell>
          <cell r="K1865">
            <v>3.1496</v>
          </cell>
          <cell r="L1865" t="str">
            <v>IN</v>
          </cell>
          <cell r="O1865" t="str">
            <v>LY</v>
          </cell>
          <cell r="P1865">
            <v>15</v>
          </cell>
          <cell r="U1865" t="str">
            <v>W0080VG</v>
          </cell>
          <cell r="V1865" t="str">
            <v>WAYSCRAPTRIAL</v>
          </cell>
          <cell r="X1865" t="str">
            <v>B</v>
          </cell>
        </row>
        <row r="1866">
          <cell r="A1866" t="str">
            <v>WI080VG0121</v>
          </cell>
          <cell r="B1866" t="str">
            <v>40 GSM 121 MM VIOLET SB SAMPLE ITEM</v>
          </cell>
          <cell r="C1866" t="str">
            <v>W0080VG</v>
          </cell>
          <cell r="E1866" t="str">
            <v>SPUNBOND</v>
          </cell>
          <cell r="G1866" t="str">
            <v>VIOLET</v>
          </cell>
          <cell r="I1866">
            <v>1.1797</v>
          </cell>
          <cell r="J1866" t="str">
            <v>OSY</v>
          </cell>
          <cell r="K1866">
            <v>4.7637999999999998</v>
          </cell>
          <cell r="L1866" t="str">
            <v>IN</v>
          </cell>
          <cell r="O1866" t="str">
            <v>LY</v>
          </cell>
          <cell r="P1866">
            <v>10</v>
          </cell>
          <cell r="U1866" t="str">
            <v>W0080VG</v>
          </cell>
          <cell r="V1866" t="str">
            <v>WAYSCRAPTRIAL</v>
          </cell>
          <cell r="X1866" t="str">
            <v>B</v>
          </cell>
        </row>
        <row r="1867">
          <cell r="A1867" t="str">
            <v>WI080WH0160</v>
          </cell>
          <cell r="B1867" t="str">
            <v>40 GSM 160 MM WHITE SB SAMPLE ITEM</v>
          </cell>
          <cell r="C1867" t="str">
            <v>W0080WH</v>
          </cell>
          <cell r="E1867" t="str">
            <v>SPUNBOND</v>
          </cell>
          <cell r="G1867" t="str">
            <v>WHITE</v>
          </cell>
          <cell r="I1867">
            <v>1.1797</v>
          </cell>
          <cell r="J1867" t="str">
            <v>OSY</v>
          </cell>
          <cell r="K1867">
            <v>6.2991999999999999</v>
          </cell>
          <cell r="L1867" t="str">
            <v>IN</v>
          </cell>
          <cell r="O1867" t="str">
            <v>LY</v>
          </cell>
          <cell r="P1867">
            <v>8</v>
          </cell>
          <cell r="U1867" t="str">
            <v>W0080WH</v>
          </cell>
          <cell r="V1867" t="str">
            <v>WAYSCRAPTRIAL</v>
          </cell>
          <cell r="X1867" t="str">
            <v>A</v>
          </cell>
        </row>
        <row r="1868">
          <cell r="A1868" t="str">
            <v>WI080WH0225</v>
          </cell>
          <cell r="B1868" t="str">
            <v>40 GSM 225 MM WHITE SB SAMPLE ITEM</v>
          </cell>
          <cell r="C1868" t="str">
            <v>W0080</v>
          </cell>
          <cell r="E1868" t="str">
            <v>SPUNBOND</v>
          </cell>
          <cell r="G1868" t="str">
            <v>WHITE</v>
          </cell>
          <cell r="I1868">
            <v>1.1797</v>
          </cell>
          <cell r="J1868" t="str">
            <v>OSY</v>
          </cell>
          <cell r="K1868">
            <v>8.8582999999999998</v>
          </cell>
          <cell r="L1868" t="str">
            <v>IN</v>
          </cell>
          <cell r="O1868" t="str">
            <v>LY</v>
          </cell>
          <cell r="P1868">
            <v>5</v>
          </cell>
          <cell r="U1868" t="str">
            <v>W0080WH</v>
          </cell>
          <cell r="V1868" t="str">
            <v>WAYSCRAPTRIAL</v>
          </cell>
          <cell r="X1868" t="str">
            <v>B</v>
          </cell>
        </row>
        <row r="1869">
          <cell r="A1869" t="str">
            <v>WI084ZZ0126</v>
          </cell>
          <cell r="B1869" t="str">
            <v>42 GSM 126 MM WHITE SB SAMPLE ITEM</v>
          </cell>
          <cell r="D1869" t="str">
            <v>MULTI PATTERN TRIAL</v>
          </cell>
          <cell r="E1869" t="str">
            <v>SPUNBOND</v>
          </cell>
          <cell r="G1869" t="str">
            <v>WHITE</v>
          </cell>
          <cell r="I1869">
            <v>1.2386999999999999</v>
          </cell>
          <cell r="J1869" t="str">
            <v>OSY</v>
          </cell>
          <cell r="K1869">
            <v>4.9606000000000003</v>
          </cell>
          <cell r="L1869" t="str">
            <v>IN</v>
          </cell>
          <cell r="O1869" t="str">
            <v>LY</v>
          </cell>
          <cell r="P1869">
            <v>1</v>
          </cell>
          <cell r="U1869" t="str">
            <v>W0085WH</v>
          </cell>
          <cell r="V1869" t="str">
            <v>WAYSCRAPTRIAL</v>
          </cell>
          <cell r="X1869" t="str">
            <v>A</v>
          </cell>
        </row>
        <row r="1870">
          <cell r="A1870" t="str">
            <v>WI084ZZ0432</v>
          </cell>
          <cell r="B1870" t="str">
            <v>42 GSM 432 MM WHITE SB SAMPLE ITEM</v>
          </cell>
          <cell r="D1870" t="str">
            <v>MULTI PATTERN TRIAL</v>
          </cell>
          <cell r="E1870" t="str">
            <v>SPUNBOND</v>
          </cell>
          <cell r="G1870" t="str">
            <v>WHITE</v>
          </cell>
          <cell r="I1870">
            <v>1.2386999999999999</v>
          </cell>
          <cell r="J1870" t="str">
            <v>OSY</v>
          </cell>
          <cell r="K1870">
            <v>17</v>
          </cell>
          <cell r="L1870" t="str">
            <v>IN</v>
          </cell>
          <cell r="O1870" t="str">
            <v>LY</v>
          </cell>
          <cell r="P1870">
            <v>3</v>
          </cell>
          <cell r="U1870" t="str">
            <v>W0084WH</v>
          </cell>
          <cell r="V1870" t="str">
            <v>WAYSCRAPTRIAL</v>
          </cell>
          <cell r="X1870" t="str">
            <v>A</v>
          </cell>
        </row>
        <row r="1871">
          <cell r="A1871" t="str">
            <v>WI085DN1651</v>
          </cell>
          <cell r="B1871" t="str">
            <v>1.25 OSY 65" DARK NAVY SB SAMPLE ITEM</v>
          </cell>
          <cell r="C1871" t="str">
            <v>W0085DN</v>
          </cell>
          <cell r="E1871" t="str">
            <v>SPUNBOND</v>
          </cell>
          <cell r="G1871" t="str">
            <v>DARK NAVY</v>
          </cell>
          <cell r="I1871">
            <v>1.25</v>
          </cell>
          <cell r="J1871" t="str">
            <v>OSY</v>
          </cell>
          <cell r="K1871">
            <v>65</v>
          </cell>
          <cell r="L1871" t="str">
            <v>IN</v>
          </cell>
          <cell r="O1871" t="str">
            <v>LY</v>
          </cell>
          <cell r="P1871">
            <v>1</v>
          </cell>
          <cell r="U1871" t="str">
            <v>WI085DN</v>
          </cell>
          <cell r="V1871" t="str">
            <v>WAYSCRAPTRIAL</v>
          </cell>
          <cell r="X1871" t="str">
            <v>B</v>
          </cell>
        </row>
        <row r="1872">
          <cell r="A1872" t="str">
            <v>WI085WH0203</v>
          </cell>
          <cell r="B1872" t="str">
            <v>1.25 OSY 8" WHITE SB SAMPLE ITEM</v>
          </cell>
          <cell r="C1872" t="str">
            <v>W0085WH</v>
          </cell>
          <cell r="D1872" t="str">
            <v>R090403 TS-031</v>
          </cell>
          <cell r="E1872" t="str">
            <v>SPONBOND</v>
          </cell>
          <cell r="G1872" t="str">
            <v>WHITE</v>
          </cell>
          <cell r="I1872">
            <v>1.25</v>
          </cell>
          <cell r="J1872" t="str">
            <v>OSY</v>
          </cell>
          <cell r="K1872">
            <v>8</v>
          </cell>
          <cell r="L1872" t="str">
            <v>IN</v>
          </cell>
          <cell r="O1872" t="str">
            <v>LY</v>
          </cell>
          <cell r="P1872">
            <v>6</v>
          </cell>
          <cell r="U1872" t="str">
            <v>W0085WH</v>
          </cell>
          <cell r="V1872" t="str">
            <v>WAYSCRAPTRIAL</v>
          </cell>
          <cell r="X1872" t="str">
            <v>A</v>
          </cell>
        </row>
        <row r="1873">
          <cell r="A1873" t="str">
            <v>WI085WH1524</v>
          </cell>
          <cell r="B1873" t="str">
            <v>1.25 OSY 60" WHITE SB SAMPLE ITEM</v>
          </cell>
          <cell r="C1873" t="str">
            <v>W0085WH</v>
          </cell>
          <cell r="E1873" t="str">
            <v>SPUNBOND</v>
          </cell>
          <cell r="G1873" t="str">
            <v>WHITE</v>
          </cell>
          <cell r="I1873">
            <v>1.25</v>
          </cell>
          <cell r="J1873" t="str">
            <v>OSY</v>
          </cell>
          <cell r="K1873">
            <v>60</v>
          </cell>
          <cell r="L1873" t="str">
            <v>IN</v>
          </cell>
          <cell r="O1873" t="str">
            <v>LY</v>
          </cell>
          <cell r="P1873">
            <v>1</v>
          </cell>
          <cell r="U1873" t="str">
            <v>W0085WH</v>
          </cell>
          <cell r="V1873" t="str">
            <v>WAYSCRAPTRIAL</v>
          </cell>
          <cell r="X1873" t="str">
            <v>A</v>
          </cell>
        </row>
        <row r="1874">
          <cell r="A1874" t="str">
            <v>WI085WH3150</v>
          </cell>
          <cell r="B1874" t="str">
            <v>1.25 OSY 124" WHITE SB SAMPLE ITEM</v>
          </cell>
          <cell r="C1874" t="str">
            <v>W0085WH</v>
          </cell>
          <cell r="E1874" t="str">
            <v>SPUNBOND</v>
          </cell>
          <cell r="G1874" t="str">
            <v>WHITE</v>
          </cell>
          <cell r="I1874">
            <v>1.25</v>
          </cell>
          <cell r="J1874" t="str">
            <v>OSY</v>
          </cell>
          <cell r="K1874">
            <v>124</v>
          </cell>
          <cell r="L1874" t="str">
            <v>IN</v>
          </cell>
          <cell r="O1874" t="str">
            <v>LY</v>
          </cell>
          <cell r="P1874">
            <v>1</v>
          </cell>
          <cell r="U1874" t="str">
            <v>W0085WH</v>
          </cell>
          <cell r="V1874" t="str">
            <v>WAYSCRAPTRIAL</v>
          </cell>
          <cell r="X1874" t="str">
            <v>A</v>
          </cell>
        </row>
        <row r="1875">
          <cell r="A1875" t="str">
            <v>WI08BSD1867</v>
          </cell>
          <cell r="B1875" t="str">
            <v>1.75 OSY 73.5" SILVER SB SAMPLE ITEM</v>
          </cell>
          <cell r="C1875" t="str">
            <v>W008BSD</v>
          </cell>
          <cell r="E1875" t="str">
            <v>SPUNBOND</v>
          </cell>
          <cell r="G1875" t="str">
            <v>SILVER</v>
          </cell>
          <cell r="I1875">
            <v>1.75</v>
          </cell>
          <cell r="J1875" t="str">
            <v>OSY</v>
          </cell>
          <cell r="K1875">
            <v>73.5</v>
          </cell>
          <cell r="L1875" t="str">
            <v>IN</v>
          </cell>
          <cell r="O1875" t="str">
            <v>LY</v>
          </cell>
          <cell r="P1875">
            <v>1</v>
          </cell>
          <cell r="U1875" t="str">
            <v>WI08BSD</v>
          </cell>
          <cell r="V1875" t="str">
            <v>WAYSCRAP</v>
          </cell>
          <cell r="X1875" t="str">
            <v>F</v>
          </cell>
        </row>
        <row r="1876">
          <cell r="A1876" t="str">
            <v>WI08BSD1994</v>
          </cell>
          <cell r="B1876" t="str">
            <v>1.75 OSY 78.5" SILVER SB SAMPLE ITEM</v>
          </cell>
          <cell r="C1876" t="str">
            <v>W008BSD</v>
          </cell>
          <cell r="E1876" t="str">
            <v>SPUNBOND</v>
          </cell>
          <cell r="G1876" t="str">
            <v>SILVER</v>
          </cell>
          <cell r="I1876">
            <v>1.75</v>
          </cell>
          <cell r="J1876" t="str">
            <v>OSY</v>
          </cell>
          <cell r="K1876">
            <v>78.5</v>
          </cell>
          <cell r="L1876" t="str">
            <v>IN</v>
          </cell>
          <cell r="O1876" t="str">
            <v>LY</v>
          </cell>
          <cell r="P1876">
            <v>1</v>
          </cell>
          <cell r="U1876" t="str">
            <v>WI08DSD</v>
          </cell>
          <cell r="V1876" t="str">
            <v>WAYSCRAP</v>
          </cell>
          <cell r="X1876" t="str">
            <v>F</v>
          </cell>
        </row>
        <row r="1877">
          <cell r="A1877" t="str">
            <v>WI090WH0160</v>
          </cell>
          <cell r="B1877" t="str">
            <v>45 GSM 160 MM WHITE SB SAMPLE ITEM</v>
          </cell>
          <cell r="C1877" t="str">
            <v>W0090WH</v>
          </cell>
          <cell r="E1877" t="str">
            <v>SPUNBOND</v>
          </cell>
          <cell r="G1877" t="str">
            <v>WHITE</v>
          </cell>
          <cell r="I1877">
            <v>1.3271999999999999</v>
          </cell>
          <cell r="J1877" t="str">
            <v>OSY</v>
          </cell>
          <cell r="K1877">
            <v>6.2991999999999999</v>
          </cell>
          <cell r="L1877" t="str">
            <v>IN</v>
          </cell>
          <cell r="O1877" t="str">
            <v>LY</v>
          </cell>
          <cell r="P1877">
            <v>8</v>
          </cell>
          <cell r="U1877" t="str">
            <v>W0090WH</v>
          </cell>
          <cell r="V1877" t="str">
            <v>WAYSCRAPTRIAL</v>
          </cell>
          <cell r="X1877" t="str">
            <v>A</v>
          </cell>
        </row>
        <row r="1878">
          <cell r="A1878" t="str">
            <v>WI09BGF1994</v>
          </cell>
          <cell r="B1878" t="str">
            <v>1.75 OSY 78.5" LIGHT GRAY SB SAMPLE ITEM</v>
          </cell>
          <cell r="E1878" t="str">
            <v>SPUNBOND</v>
          </cell>
          <cell r="F1878" t="str">
            <v>EXXON 3854</v>
          </cell>
          <cell r="G1878" t="str">
            <v>LIGHT GRAY</v>
          </cell>
          <cell r="I1878">
            <v>1.75</v>
          </cell>
          <cell r="J1878" t="str">
            <v>OSY</v>
          </cell>
          <cell r="K1878">
            <v>78.5</v>
          </cell>
          <cell r="L1878" t="str">
            <v>IN</v>
          </cell>
          <cell r="O1878" t="str">
            <v>LY</v>
          </cell>
          <cell r="P1878">
            <v>1</v>
          </cell>
          <cell r="U1878" t="str">
            <v>W009BGF</v>
          </cell>
          <cell r="V1878" t="str">
            <v>WAYSCRAPTRIAL</v>
          </cell>
          <cell r="X1878" t="str">
            <v>F</v>
          </cell>
        </row>
        <row r="1879">
          <cell r="A1879" t="str">
            <v>WI09BIN1994</v>
          </cell>
          <cell r="B1879" t="str">
            <v>1.75 OSY 78.5" INDUSTRIAL SB SAMPLE ITEM</v>
          </cell>
          <cell r="E1879" t="str">
            <v>SPUNBOND</v>
          </cell>
          <cell r="F1879" t="str">
            <v>EXXON 3854</v>
          </cell>
          <cell r="G1879" t="str">
            <v>INDUSTRIAL</v>
          </cell>
          <cell r="I1879">
            <v>1.75</v>
          </cell>
          <cell r="J1879" t="str">
            <v>OSY</v>
          </cell>
          <cell r="K1879">
            <v>78.5</v>
          </cell>
          <cell r="L1879" t="str">
            <v>IN</v>
          </cell>
          <cell r="O1879" t="str">
            <v>LY</v>
          </cell>
          <cell r="P1879">
            <v>1</v>
          </cell>
          <cell r="U1879" t="str">
            <v>W009BIN</v>
          </cell>
          <cell r="V1879" t="str">
            <v>WAYSCRAPTRIAL</v>
          </cell>
          <cell r="X1879" t="str">
            <v>F</v>
          </cell>
        </row>
        <row r="1880">
          <cell r="A1880" t="str">
            <v>WI09BSD1867</v>
          </cell>
          <cell r="B1880" t="str">
            <v>1.75 OSY 73.5" SILVER SB SAMPLE ITEM</v>
          </cell>
          <cell r="E1880" t="str">
            <v>SPUNBOND</v>
          </cell>
          <cell r="G1880" t="str">
            <v>SILVER</v>
          </cell>
          <cell r="I1880">
            <v>1.75</v>
          </cell>
          <cell r="J1880" t="str">
            <v>OSY</v>
          </cell>
          <cell r="K1880">
            <v>73.5</v>
          </cell>
          <cell r="L1880" t="str">
            <v>IN</v>
          </cell>
          <cell r="O1880" t="str">
            <v>LY</v>
          </cell>
          <cell r="P1880">
            <v>1</v>
          </cell>
          <cell r="U1880" t="str">
            <v>W009BSD</v>
          </cell>
          <cell r="V1880" t="str">
            <v>WAYSCRAPTRIAL</v>
          </cell>
          <cell r="X1880" t="str">
            <v>F</v>
          </cell>
        </row>
        <row r="1881">
          <cell r="A1881" t="str">
            <v>WI09BSD1994</v>
          </cell>
          <cell r="B1881" t="str">
            <v>1.75 OSY 78.5" SILVER SB SAMPLE ITEM</v>
          </cell>
          <cell r="E1881" t="str">
            <v>SPUNBOND</v>
          </cell>
          <cell r="G1881" t="str">
            <v>SILVER</v>
          </cell>
          <cell r="I1881">
            <v>1.75</v>
          </cell>
          <cell r="J1881" t="str">
            <v>OSY</v>
          </cell>
          <cell r="K1881">
            <v>78.5</v>
          </cell>
          <cell r="L1881" t="str">
            <v>IN</v>
          </cell>
          <cell r="O1881" t="str">
            <v>LY</v>
          </cell>
          <cell r="P1881">
            <v>1</v>
          </cell>
          <cell r="U1881" t="str">
            <v>W009BSD</v>
          </cell>
          <cell r="V1881" t="str">
            <v>WAYSCRAPTRIAL</v>
          </cell>
          <cell r="X1881" t="str">
            <v>F</v>
          </cell>
        </row>
        <row r="1882">
          <cell r="A1882" t="str">
            <v>WI09BSD3861</v>
          </cell>
          <cell r="B1882" t="str">
            <v>1.75 OSY 152" SILVER SB SAMPLE ITEM</v>
          </cell>
          <cell r="E1882" t="str">
            <v>SPUNBOND</v>
          </cell>
          <cell r="G1882" t="str">
            <v>SILVER</v>
          </cell>
          <cell r="I1882">
            <v>1.75</v>
          </cell>
          <cell r="J1882" t="str">
            <v>OSY</v>
          </cell>
          <cell r="K1882">
            <v>152</v>
          </cell>
          <cell r="L1882" t="str">
            <v>IN</v>
          </cell>
          <cell r="O1882" t="str">
            <v>LY</v>
          </cell>
          <cell r="P1882">
            <v>1</v>
          </cell>
          <cell r="U1882" t="str">
            <v>W009BSD</v>
          </cell>
          <cell r="V1882" t="str">
            <v>WAYSCRAPTRIAL</v>
          </cell>
          <cell r="X1882" t="str">
            <v>F</v>
          </cell>
        </row>
        <row r="1883">
          <cell r="A1883" t="str">
            <v>WI124WH0902</v>
          </cell>
          <cell r="B1883" t="str">
            <v>12 GSM 902 MM WHITE SURFACTANT WITH ALOE</v>
          </cell>
          <cell r="D1883" t="str">
            <v>CWO# 7306</v>
          </cell>
          <cell r="E1883" t="str">
            <v>SPUNBOND</v>
          </cell>
          <cell r="G1883" t="str">
            <v>WHITE</v>
          </cell>
          <cell r="H1883" t="str">
            <v>SURFACTANT</v>
          </cell>
          <cell r="I1883">
            <v>0.35399999999999998</v>
          </cell>
          <cell r="J1883" t="str">
            <v>OSY</v>
          </cell>
          <cell r="K1883">
            <v>35.5</v>
          </cell>
          <cell r="L1883" t="str">
            <v>IN</v>
          </cell>
          <cell r="O1883" t="str">
            <v>LY</v>
          </cell>
          <cell r="U1883" t="str">
            <v>WI124WH</v>
          </cell>
          <cell r="V1883" t="str">
            <v>WAYSCRAP</v>
          </cell>
          <cell r="X1883" t="str">
            <v>B</v>
          </cell>
        </row>
        <row r="1884">
          <cell r="A1884" t="str">
            <v>WI234KB3099</v>
          </cell>
          <cell r="B1884" t="str">
            <v>17 GSM 122" BLUE W/ANTISTAT SB SAMPLE ITEM</v>
          </cell>
          <cell r="C1884" t="str">
            <v>W0234KB</v>
          </cell>
          <cell r="E1884" t="str">
            <v>SPUNBOND</v>
          </cell>
          <cell r="G1884" t="str">
            <v>BLUE</v>
          </cell>
          <cell r="H1884" t="str">
            <v>ANTISTATIC</v>
          </cell>
          <cell r="I1884">
            <v>0.50139999999999996</v>
          </cell>
          <cell r="J1884" t="str">
            <v>OSY</v>
          </cell>
          <cell r="K1884">
            <v>122</v>
          </cell>
          <cell r="L1884" t="str">
            <v>IN</v>
          </cell>
          <cell r="O1884" t="str">
            <v>LY1</v>
          </cell>
          <cell r="P1884">
            <v>1</v>
          </cell>
          <cell r="U1884" t="str">
            <v>W0234KB</v>
          </cell>
          <cell r="V1884" t="str">
            <v>WAYSCRAPTRIAL</v>
          </cell>
          <cell r="X1884" t="str">
            <v>A</v>
          </cell>
        </row>
        <row r="1885">
          <cell r="A1885" t="str">
            <v>WI251WH1562</v>
          </cell>
          <cell r="B1885" t="str">
            <v>0.75 OSY 61.5" WHITE W/ANTISTAT SB SAMPLE ITEM</v>
          </cell>
          <cell r="C1885" t="str">
            <v>W0251WH</v>
          </cell>
          <cell r="E1885" t="str">
            <v>SPUNBOND</v>
          </cell>
          <cell r="G1885" t="str">
            <v>WHITE</v>
          </cell>
          <cell r="H1885" t="str">
            <v>ANTISTAT</v>
          </cell>
          <cell r="I1885">
            <v>0.75</v>
          </cell>
          <cell r="J1885" t="str">
            <v>OSY</v>
          </cell>
          <cell r="K1885">
            <v>61.5</v>
          </cell>
          <cell r="L1885" t="str">
            <v>IN</v>
          </cell>
          <cell r="O1885" t="str">
            <v>LY</v>
          </cell>
          <cell r="P1885">
            <v>1</v>
          </cell>
          <cell r="U1885" t="str">
            <v>W0251WH</v>
          </cell>
          <cell r="V1885" t="str">
            <v>WAYSCRAPTRIAL</v>
          </cell>
          <cell r="X1885" t="str">
            <v>A</v>
          </cell>
        </row>
        <row r="1886">
          <cell r="A1886" t="str">
            <v>WI268AW1575</v>
          </cell>
          <cell r="B1886" t="str">
            <v>1.00 OSY 62" WHITE w/ANTISTAT SB SAMPLE ITEM</v>
          </cell>
          <cell r="C1886" t="str">
            <v>W0268WH</v>
          </cell>
          <cell r="E1886" t="str">
            <v>SPUNBOND</v>
          </cell>
          <cell r="G1886" t="str">
            <v>WHITE</v>
          </cell>
          <cell r="H1886" t="str">
            <v>ANTISTAT</v>
          </cell>
          <cell r="I1886">
            <v>1</v>
          </cell>
          <cell r="J1886" t="str">
            <v>OSY</v>
          </cell>
          <cell r="K1886">
            <v>62</v>
          </cell>
          <cell r="L1886" t="str">
            <v>IN</v>
          </cell>
          <cell r="O1886" t="str">
            <v>LY</v>
          </cell>
          <cell r="P1886">
            <v>1</v>
          </cell>
          <cell r="U1886" t="str">
            <v>W0268AW</v>
          </cell>
          <cell r="V1886" t="str">
            <v>WAYSCRAPTRIAL</v>
          </cell>
          <cell r="X1886" t="str">
            <v>A</v>
          </cell>
        </row>
        <row r="1887">
          <cell r="A1887" t="str">
            <v>WI268AW2997</v>
          </cell>
          <cell r="B1887" t="str">
            <v>1.00 OSY 118" WHITE W/ANTISTAT SB SAMPLE ITEM</v>
          </cell>
          <cell r="C1887" t="str">
            <v>W0268WH</v>
          </cell>
          <cell r="E1887" t="str">
            <v>SPUNBOND</v>
          </cell>
          <cell r="G1887" t="str">
            <v>WHITE</v>
          </cell>
          <cell r="H1887" t="str">
            <v>ANTISTAT</v>
          </cell>
          <cell r="I1887">
            <v>1</v>
          </cell>
          <cell r="J1887" t="str">
            <v>OSY</v>
          </cell>
          <cell r="K1887">
            <v>118</v>
          </cell>
          <cell r="L1887" t="str">
            <v>IN</v>
          </cell>
          <cell r="O1887" t="str">
            <v>LY</v>
          </cell>
          <cell r="P1887">
            <v>1</v>
          </cell>
          <cell r="U1887" t="str">
            <v>W0268AW</v>
          </cell>
          <cell r="V1887" t="str">
            <v>WAYSCRAPTRIAL</v>
          </cell>
          <cell r="X1887" t="str">
            <v>E</v>
          </cell>
        </row>
        <row r="1888">
          <cell r="A1888" t="str">
            <v>WI268AW3048</v>
          </cell>
          <cell r="B1888" t="str">
            <v>1.00 OSY 120" WHITE W/ANTISTAT SB SAMPLE ITEM</v>
          </cell>
          <cell r="C1888" t="str">
            <v>W0268WH</v>
          </cell>
          <cell r="E1888" t="str">
            <v>SPUNBOND</v>
          </cell>
          <cell r="G1888" t="str">
            <v>WHITE</v>
          </cell>
          <cell r="H1888" t="str">
            <v>ANTISTATIC</v>
          </cell>
          <cell r="I1888">
            <v>1</v>
          </cell>
          <cell r="J1888" t="str">
            <v>OSY</v>
          </cell>
          <cell r="K1888">
            <v>120</v>
          </cell>
          <cell r="L1888" t="str">
            <v>IN</v>
          </cell>
          <cell r="O1888" t="str">
            <v>LY</v>
          </cell>
          <cell r="P1888">
            <v>1</v>
          </cell>
          <cell r="U1888" t="str">
            <v>W0268AW</v>
          </cell>
          <cell r="V1888" t="str">
            <v>WAYSCRAPTRIAL</v>
          </cell>
          <cell r="X1888" t="str">
            <v>E</v>
          </cell>
        </row>
        <row r="1889">
          <cell r="A1889" t="str">
            <v>WI268LO2997</v>
          </cell>
          <cell r="B1889" t="str">
            <v>1.00 OSY 118" WHITE W/ANTISTAT SB SAMPLE ITEM</v>
          </cell>
          <cell r="C1889" t="str">
            <v>W0268WH</v>
          </cell>
          <cell r="E1889" t="str">
            <v>SPUNBOND</v>
          </cell>
          <cell r="G1889" t="str">
            <v>WHITE</v>
          </cell>
          <cell r="H1889" t="str">
            <v>ANTISTAT</v>
          </cell>
          <cell r="I1889">
            <v>1</v>
          </cell>
          <cell r="J1889" t="str">
            <v>OSY</v>
          </cell>
          <cell r="K1889">
            <v>118</v>
          </cell>
          <cell r="L1889" t="str">
            <v>IN</v>
          </cell>
          <cell r="O1889" t="str">
            <v>LY</v>
          </cell>
          <cell r="P1889">
            <v>1</v>
          </cell>
          <cell r="U1889" t="str">
            <v>W0268AW</v>
          </cell>
          <cell r="V1889" t="str">
            <v>WAYSCRAPTRIAL</v>
          </cell>
          <cell r="X1889" t="str">
            <v>E</v>
          </cell>
        </row>
        <row r="1890">
          <cell r="A1890" t="str">
            <v>WI30ABC0550</v>
          </cell>
          <cell r="B1890" t="str">
            <v>50 GSM 550 MM BLACK SURFACTANT SB SAMPLE ITEM</v>
          </cell>
          <cell r="C1890" t="str">
            <v>W030ABC</v>
          </cell>
          <cell r="E1890" t="str">
            <v>SPUNBOND</v>
          </cell>
          <cell r="G1890" t="str">
            <v>BLACK</v>
          </cell>
          <cell r="H1890" t="str">
            <v>SURFACTANT</v>
          </cell>
          <cell r="I1890">
            <v>1.4746999999999999</v>
          </cell>
          <cell r="J1890" t="str">
            <v>OSY</v>
          </cell>
          <cell r="K1890">
            <v>21.653500000000001</v>
          </cell>
          <cell r="L1890" t="str">
            <v>IN</v>
          </cell>
          <cell r="O1890" t="str">
            <v>LY</v>
          </cell>
          <cell r="P1890">
            <v>2</v>
          </cell>
          <cell r="U1890" t="str">
            <v>W030ABC</v>
          </cell>
          <cell r="V1890" t="str">
            <v>WAYSCRAPTRIAL</v>
          </cell>
          <cell r="X1890" t="str">
            <v>A</v>
          </cell>
        </row>
        <row r="1891">
          <cell r="A1891" t="str">
            <v>WI320SI0781</v>
          </cell>
          <cell r="B1891" t="str">
            <v>10 GSM 30.75" WHITE SURFACTANT SB SAMPLE ITEM</v>
          </cell>
          <cell r="E1891" t="str">
            <v>SB</v>
          </cell>
          <cell r="G1891" t="str">
            <v>WHITE</v>
          </cell>
          <cell r="H1891" t="str">
            <v>SURFACTANT</v>
          </cell>
          <cell r="I1891">
            <v>0.2949</v>
          </cell>
          <cell r="J1891" t="str">
            <v>OSY</v>
          </cell>
          <cell r="K1891">
            <v>30.75</v>
          </cell>
          <cell r="L1891" t="str">
            <v>IN</v>
          </cell>
          <cell r="O1891" t="str">
            <v>LY</v>
          </cell>
          <cell r="P1891">
            <v>1</v>
          </cell>
          <cell r="U1891" t="str">
            <v>W0320WH</v>
          </cell>
          <cell r="V1891" t="str">
            <v>WAYSCRAPTRIAL</v>
          </cell>
          <cell r="X1891" t="str">
            <v>A</v>
          </cell>
        </row>
        <row r="1892">
          <cell r="A1892" t="str">
            <v>WI320SI0819</v>
          </cell>
          <cell r="B1892" t="str">
            <v>10 GSM 32.25" WHITE SURFACTANT SB SAMPLE ITEM</v>
          </cell>
          <cell r="E1892" t="str">
            <v>SPUNBOND</v>
          </cell>
          <cell r="G1892" t="str">
            <v>WHITE</v>
          </cell>
          <cell r="H1892" t="str">
            <v>SURFACTANT</v>
          </cell>
          <cell r="I1892">
            <v>0.2949</v>
          </cell>
          <cell r="J1892" t="str">
            <v>OSY</v>
          </cell>
          <cell r="K1892">
            <v>32.25</v>
          </cell>
          <cell r="L1892" t="str">
            <v>IN</v>
          </cell>
          <cell r="O1892" t="str">
            <v>LY</v>
          </cell>
          <cell r="P1892">
            <v>1</v>
          </cell>
          <cell r="U1892" t="str">
            <v>W0320WH</v>
          </cell>
          <cell r="V1892" t="str">
            <v>WAYSCRAPTRIAL</v>
          </cell>
          <cell r="X1892" t="str">
            <v>A</v>
          </cell>
        </row>
        <row r="1893">
          <cell r="A1893" t="str">
            <v>WI320SI0870</v>
          </cell>
          <cell r="B1893" t="str">
            <v>10 GSM 34.25" WHITE SURFACTANT SB SAMPLE ITEM</v>
          </cell>
          <cell r="E1893" t="str">
            <v>SPUNBOND</v>
          </cell>
          <cell r="G1893" t="str">
            <v>WHITE</v>
          </cell>
          <cell r="H1893" t="str">
            <v>SURFACTANT</v>
          </cell>
          <cell r="I1893">
            <v>0.2949</v>
          </cell>
          <cell r="J1893" t="str">
            <v>OSY</v>
          </cell>
          <cell r="K1893">
            <v>34.25</v>
          </cell>
          <cell r="L1893" t="str">
            <v>IN</v>
          </cell>
          <cell r="O1893" t="str">
            <v>LY</v>
          </cell>
          <cell r="P1893">
            <v>1</v>
          </cell>
          <cell r="U1893" t="str">
            <v>W0320WH</v>
          </cell>
          <cell r="V1893" t="str">
            <v>WAYSCRAPTRIAL</v>
          </cell>
          <cell r="X1893" t="str">
            <v>A</v>
          </cell>
        </row>
        <row r="1894">
          <cell r="A1894" t="str">
            <v>WI320SY0781</v>
          </cell>
          <cell r="B1894" t="str">
            <v>10 GSM 30.75" WHITE SURFACTANT SB SAMPLE ITEM</v>
          </cell>
          <cell r="E1894" t="str">
            <v>SPUNBOND</v>
          </cell>
          <cell r="G1894" t="str">
            <v>WHITE</v>
          </cell>
          <cell r="H1894" t="str">
            <v>SURFACTANT</v>
          </cell>
          <cell r="I1894">
            <v>0.2949</v>
          </cell>
          <cell r="J1894" t="str">
            <v>OSY</v>
          </cell>
          <cell r="K1894">
            <v>30.75</v>
          </cell>
          <cell r="L1894" t="str">
            <v>IN</v>
          </cell>
          <cell r="O1894" t="str">
            <v>LY</v>
          </cell>
          <cell r="P1894">
            <v>1</v>
          </cell>
          <cell r="U1894" t="str">
            <v>W0320WH</v>
          </cell>
          <cell r="V1894" t="str">
            <v>WAYSCRAPTRIAL</v>
          </cell>
          <cell r="X1894" t="str">
            <v>A</v>
          </cell>
        </row>
        <row r="1895">
          <cell r="A1895" t="str">
            <v>WI320SY0819</v>
          </cell>
          <cell r="B1895" t="str">
            <v>10 GSM 32.25" WHITE SURFACTANT SB SAMPLE ITEM</v>
          </cell>
          <cell r="E1895" t="str">
            <v>SPUNBOND</v>
          </cell>
          <cell r="G1895" t="str">
            <v>WHITE</v>
          </cell>
          <cell r="H1895" t="str">
            <v>SURFACTANT</v>
          </cell>
          <cell r="I1895">
            <v>0.2949</v>
          </cell>
          <cell r="J1895" t="str">
            <v>OSY</v>
          </cell>
          <cell r="K1895">
            <v>32.25</v>
          </cell>
          <cell r="L1895" t="str">
            <v>IN</v>
          </cell>
          <cell r="O1895" t="str">
            <v>LY</v>
          </cell>
          <cell r="P1895">
            <v>1</v>
          </cell>
          <cell r="U1895" t="str">
            <v>W0320WH</v>
          </cell>
          <cell r="V1895" t="str">
            <v>WAYSCRAPTRIAL</v>
          </cell>
          <cell r="X1895" t="str">
            <v>A</v>
          </cell>
        </row>
        <row r="1896">
          <cell r="A1896" t="str">
            <v>WI320SY0870</v>
          </cell>
          <cell r="B1896" t="str">
            <v>10 GSM 34.25" WHITE SURFACTANT SB SAMPLE ITEM</v>
          </cell>
          <cell r="E1896" t="str">
            <v>SPUNBOND</v>
          </cell>
          <cell r="G1896" t="str">
            <v>WHITE</v>
          </cell>
          <cell r="H1896" t="str">
            <v>SURFACTANT</v>
          </cell>
          <cell r="I1896">
            <v>0.2949</v>
          </cell>
          <cell r="J1896" t="str">
            <v>OSY</v>
          </cell>
          <cell r="K1896">
            <v>34.25</v>
          </cell>
          <cell r="L1896" t="str">
            <v>IN</v>
          </cell>
          <cell r="O1896" t="str">
            <v>LY</v>
          </cell>
          <cell r="P1896">
            <v>1</v>
          </cell>
          <cell r="U1896" t="str">
            <v>W0320WH</v>
          </cell>
          <cell r="V1896" t="str">
            <v>WAYSCRAPTRIAL</v>
          </cell>
          <cell r="X1896" t="str">
            <v>A</v>
          </cell>
        </row>
        <row r="1897">
          <cell r="A1897" t="str">
            <v>WI320WH0533</v>
          </cell>
          <cell r="B1897" t="str">
            <v>10 GSM 21" WHITE SURFACTANT SB SAMPLE ITEM</v>
          </cell>
          <cell r="C1897" t="str">
            <v>W0320WH</v>
          </cell>
          <cell r="E1897" t="str">
            <v>SPUNBOND</v>
          </cell>
          <cell r="G1897" t="str">
            <v>WHITE</v>
          </cell>
          <cell r="H1897" t="str">
            <v>SURFACTANT</v>
          </cell>
          <cell r="I1897">
            <v>0.2949</v>
          </cell>
          <cell r="J1897" t="str">
            <v>OSY</v>
          </cell>
          <cell r="K1897">
            <v>21</v>
          </cell>
          <cell r="L1897" t="str">
            <v>IN</v>
          </cell>
          <cell r="O1897" t="str">
            <v>LY</v>
          </cell>
          <cell r="P1897">
            <v>2</v>
          </cell>
          <cell r="U1897" t="str">
            <v>W0320WH</v>
          </cell>
          <cell r="V1897" t="str">
            <v>WAYSCRAP</v>
          </cell>
          <cell r="X1897" t="str">
            <v>A</v>
          </cell>
        </row>
        <row r="1898">
          <cell r="A1898" t="str">
            <v>WI320WH0552</v>
          </cell>
          <cell r="B1898" t="str">
            <v>10 GSM 21.75" WHITE SURFACTANT SB SAMPLE ITEM</v>
          </cell>
          <cell r="C1898" t="str">
            <v>W0320WH</v>
          </cell>
          <cell r="E1898" t="str">
            <v>SPUNBOND</v>
          </cell>
          <cell r="G1898" t="str">
            <v>WHITE</v>
          </cell>
          <cell r="H1898" t="str">
            <v>SURFACTANT</v>
          </cell>
          <cell r="I1898">
            <v>0.2949</v>
          </cell>
          <cell r="J1898" t="str">
            <v>OSY</v>
          </cell>
          <cell r="K1898">
            <v>21.75</v>
          </cell>
          <cell r="L1898" t="str">
            <v>IN</v>
          </cell>
          <cell r="O1898" t="str">
            <v>LY</v>
          </cell>
          <cell r="P1898">
            <v>2</v>
          </cell>
          <cell r="U1898" t="str">
            <v>W0320WH</v>
          </cell>
          <cell r="V1898" t="str">
            <v>WAYSCRAPTRIAL</v>
          </cell>
          <cell r="X1898" t="str">
            <v>A</v>
          </cell>
        </row>
        <row r="1899">
          <cell r="A1899" t="str">
            <v>WI320WH0559</v>
          </cell>
          <cell r="B1899" t="str">
            <v>10 GSM 22" WHITE SPUNBOND PHILIC</v>
          </cell>
          <cell r="C1899" t="str">
            <v>W0320WH</v>
          </cell>
          <cell r="E1899" t="str">
            <v>SPUNBOND</v>
          </cell>
          <cell r="G1899" t="str">
            <v>WHITE</v>
          </cell>
          <cell r="H1899" t="str">
            <v>SURFACTANT</v>
          </cell>
          <cell r="I1899">
            <v>0.2949</v>
          </cell>
          <cell r="J1899" t="str">
            <v>OSY</v>
          </cell>
          <cell r="K1899">
            <v>22</v>
          </cell>
          <cell r="L1899" t="str">
            <v>IN</v>
          </cell>
          <cell r="O1899" t="str">
            <v>LY</v>
          </cell>
          <cell r="P1899">
            <v>2</v>
          </cell>
          <cell r="U1899" t="str">
            <v>W0320WH</v>
          </cell>
          <cell r="V1899" t="str">
            <v>WAYSCRAP</v>
          </cell>
          <cell r="X1899" t="str">
            <v>A</v>
          </cell>
        </row>
        <row r="1900">
          <cell r="A1900" t="str">
            <v>WI320WH0578</v>
          </cell>
          <cell r="B1900" t="str">
            <v>10 GSM 22.75" WHITE SPUNBOND PHILIC</v>
          </cell>
          <cell r="C1900" t="str">
            <v>W0320WH</v>
          </cell>
          <cell r="E1900" t="str">
            <v>SPUNBOND</v>
          </cell>
          <cell r="G1900" t="str">
            <v>WHITE</v>
          </cell>
          <cell r="H1900" t="str">
            <v>SURFACTANT</v>
          </cell>
          <cell r="I1900">
            <v>0.2949</v>
          </cell>
          <cell r="J1900" t="str">
            <v>OSY</v>
          </cell>
          <cell r="K1900">
            <v>22.75</v>
          </cell>
          <cell r="L1900" t="str">
            <v>IN</v>
          </cell>
          <cell r="O1900" t="str">
            <v>LY</v>
          </cell>
          <cell r="P1900">
            <v>2</v>
          </cell>
          <cell r="U1900" t="str">
            <v>W032WH</v>
          </cell>
          <cell r="V1900" t="str">
            <v>WAYSCRAP</v>
          </cell>
          <cell r="X1900" t="str">
            <v>A</v>
          </cell>
        </row>
        <row r="1901">
          <cell r="A1901" t="str">
            <v>WI320WH0591</v>
          </cell>
          <cell r="B1901" t="str">
            <v>10 GSM 23.25" WHITE SURFACTANT SB SAMPLE ITEM</v>
          </cell>
          <cell r="C1901" t="str">
            <v>W0320WH</v>
          </cell>
          <cell r="E1901" t="str">
            <v>SPUNBOND</v>
          </cell>
          <cell r="G1901" t="str">
            <v>WHITE</v>
          </cell>
          <cell r="H1901" t="str">
            <v>SURFACTANT</v>
          </cell>
          <cell r="I1901">
            <v>0.2949</v>
          </cell>
          <cell r="J1901" t="str">
            <v>OSY</v>
          </cell>
          <cell r="K1901">
            <v>23.25</v>
          </cell>
          <cell r="L1901" t="str">
            <v>IN</v>
          </cell>
          <cell r="O1901" t="str">
            <v>LY</v>
          </cell>
          <cell r="P1901">
            <v>2</v>
          </cell>
          <cell r="U1901" t="str">
            <v>W0320WH</v>
          </cell>
          <cell r="V1901" t="str">
            <v>WAYSCRAPTRIAL</v>
          </cell>
          <cell r="X1901" t="str">
            <v>A</v>
          </cell>
        </row>
        <row r="1902">
          <cell r="A1902" t="str">
            <v>WI320WH0768</v>
          </cell>
          <cell r="B1902" t="str">
            <v>10 GSM 30.25" WHITE SURFACTANT SB SAMPLE ITEM</v>
          </cell>
          <cell r="C1902" t="str">
            <v>W0320WH</v>
          </cell>
          <cell r="E1902" t="str">
            <v>SPUNBOND</v>
          </cell>
          <cell r="G1902" t="str">
            <v>WHITE</v>
          </cell>
          <cell r="H1902" t="str">
            <v>SURFACTANT</v>
          </cell>
          <cell r="I1902">
            <v>0.2949</v>
          </cell>
          <cell r="J1902" t="str">
            <v>OSY</v>
          </cell>
          <cell r="K1902">
            <v>30.25</v>
          </cell>
          <cell r="L1902" t="str">
            <v>IN</v>
          </cell>
          <cell r="O1902" t="str">
            <v>LY</v>
          </cell>
          <cell r="P1902">
            <v>1</v>
          </cell>
          <cell r="U1902" t="str">
            <v>W0320WH</v>
          </cell>
          <cell r="V1902" t="str">
            <v>WAYSCRAPTRIAL</v>
          </cell>
          <cell r="X1902" t="str">
            <v>A</v>
          </cell>
        </row>
        <row r="1903">
          <cell r="A1903" t="str">
            <v>WI320WH1448</v>
          </cell>
          <cell r="B1903" t="str">
            <v>10 GSM 57" WHITE SURFACTANT SB SAMPLE ITEM</v>
          </cell>
          <cell r="C1903" t="str">
            <v>W0320WH</v>
          </cell>
          <cell r="E1903" t="str">
            <v>SPUNBOND</v>
          </cell>
          <cell r="G1903" t="str">
            <v>WHITE</v>
          </cell>
          <cell r="H1903" t="str">
            <v>SURFACTANT</v>
          </cell>
          <cell r="I1903">
            <v>0.2949</v>
          </cell>
          <cell r="J1903" t="str">
            <v>OSY</v>
          </cell>
          <cell r="K1903">
            <v>57</v>
          </cell>
          <cell r="L1903" t="str">
            <v>IN</v>
          </cell>
          <cell r="O1903" t="str">
            <v>LY</v>
          </cell>
          <cell r="P1903">
            <v>1</v>
          </cell>
          <cell r="U1903" t="str">
            <v>W0320WH</v>
          </cell>
          <cell r="V1903" t="str">
            <v>WAYSCRAPTRIAL</v>
          </cell>
          <cell r="X1903" t="str">
            <v>A</v>
          </cell>
        </row>
        <row r="1904">
          <cell r="A1904" t="str">
            <v>WI320WH2819</v>
          </cell>
          <cell r="B1904" t="str">
            <v>10 GSM 111" WHITE SURFACTANT SB SAMPLE ITEM</v>
          </cell>
          <cell r="C1904" t="str">
            <v>W0320WH</v>
          </cell>
          <cell r="E1904" t="str">
            <v>SPUNBOND</v>
          </cell>
          <cell r="G1904" t="str">
            <v>WHITE</v>
          </cell>
          <cell r="H1904" t="str">
            <v>SURFACTANT</v>
          </cell>
          <cell r="I1904">
            <v>0.2949</v>
          </cell>
          <cell r="J1904" t="str">
            <v>OSY</v>
          </cell>
          <cell r="K1904">
            <v>111</v>
          </cell>
          <cell r="L1904" t="str">
            <v>IN</v>
          </cell>
          <cell r="O1904" t="str">
            <v>LY</v>
          </cell>
          <cell r="P1904">
            <v>1</v>
          </cell>
          <cell r="U1904" t="str">
            <v>W0320WH</v>
          </cell>
          <cell r="V1904" t="str">
            <v>WAYSCRAPTRIAL</v>
          </cell>
          <cell r="X1904" t="str">
            <v>A</v>
          </cell>
        </row>
        <row r="1905">
          <cell r="A1905" t="str">
            <v>WI324480762</v>
          </cell>
          <cell r="B1905" t="str">
            <v>12 GSM 30" WHITE ZONE SURFACTANT SB SAMPLE ITEM</v>
          </cell>
          <cell r="C1905" t="str">
            <v>W0324WH</v>
          </cell>
          <cell r="E1905" t="str">
            <v>SPUNBOND</v>
          </cell>
          <cell r="F1905" t="str">
            <v>178 MM CENTERED ZONE</v>
          </cell>
          <cell r="G1905" t="str">
            <v>WHITE</v>
          </cell>
          <cell r="H1905" t="str">
            <v>ZONE SURFACTANT</v>
          </cell>
          <cell r="I1905">
            <v>0.35389999999999999</v>
          </cell>
          <cell r="J1905" t="str">
            <v>OSY</v>
          </cell>
          <cell r="K1905">
            <v>30</v>
          </cell>
          <cell r="L1905" t="str">
            <v>IN</v>
          </cell>
          <cell r="O1905" t="str">
            <v>LY</v>
          </cell>
          <cell r="P1905">
            <v>1</v>
          </cell>
          <cell r="U1905" t="str">
            <v>W0324WH</v>
          </cell>
          <cell r="V1905" t="str">
            <v>WAYSCRAP</v>
          </cell>
          <cell r="X1905" t="str">
            <v>A</v>
          </cell>
        </row>
        <row r="1906">
          <cell r="A1906" t="str">
            <v>WI324WH0178</v>
          </cell>
          <cell r="B1906" t="str">
            <v>12 GSM 178 MM WHITE SURFACTANT SB SAMPLE ITEM</v>
          </cell>
          <cell r="C1906" t="str">
            <v>W0324WH</v>
          </cell>
          <cell r="E1906" t="str">
            <v>SPUNBOND</v>
          </cell>
          <cell r="G1906" t="str">
            <v>WHITE</v>
          </cell>
          <cell r="H1906" t="str">
            <v>SURFACTANT</v>
          </cell>
          <cell r="I1906">
            <v>0.35389999999999999</v>
          </cell>
          <cell r="J1906" t="str">
            <v>OSY</v>
          </cell>
          <cell r="K1906">
            <v>7.0079000000000002</v>
          </cell>
          <cell r="L1906" t="str">
            <v>IN</v>
          </cell>
          <cell r="O1906" t="str">
            <v>LY</v>
          </cell>
          <cell r="P1906">
            <v>7</v>
          </cell>
          <cell r="U1906" t="str">
            <v>W0324WH</v>
          </cell>
          <cell r="V1906" t="str">
            <v>WAYSCRAPTRIAL</v>
          </cell>
          <cell r="X1906" t="str">
            <v>A</v>
          </cell>
        </row>
        <row r="1907">
          <cell r="A1907" t="str">
            <v>WI324WH0184</v>
          </cell>
          <cell r="B1907" t="str">
            <v>12 GSM 7.25 IN WHITE SURFACTANT</v>
          </cell>
          <cell r="C1907" t="str">
            <v>W0324WH</v>
          </cell>
          <cell r="E1907" t="str">
            <v>SPUNBOND</v>
          </cell>
          <cell r="G1907" t="str">
            <v>WHITE</v>
          </cell>
          <cell r="H1907" t="str">
            <v>SURFACTANT</v>
          </cell>
          <cell r="I1907">
            <v>0.35389999999999999</v>
          </cell>
          <cell r="J1907" t="str">
            <v>OSY</v>
          </cell>
          <cell r="K1907">
            <v>7.25</v>
          </cell>
          <cell r="L1907" t="str">
            <v>IN</v>
          </cell>
          <cell r="O1907" t="str">
            <v>LY</v>
          </cell>
          <cell r="P1907">
            <v>6</v>
          </cell>
          <cell r="U1907" t="str">
            <v>W0324WH</v>
          </cell>
          <cell r="V1907" t="str">
            <v>WAYSCRAP</v>
          </cell>
          <cell r="X1907" t="str">
            <v>B</v>
          </cell>
        </row>
        <row r="1908">
          <cell r="A1908" t="str">
            <v>WI324WH0584</v>
          </cell>
          <cell r="B1908" t="str">
            <v>12 GSM 23" WHITE SURFACTANT SB SAMPLE ITEM</v>
          </cell>
          <cell r="C1908" t="str">
            <v>W0324WH</v>
          </cell>
          <cell r="E1908" t="str">
            <v>SPUNBOND</v>
          </cell>
          <cell r="G1908" t="str">
            <v>WHITE</v>
          </cell>
          <cell r="H1908" t="str">
            <v>SURFACTANT</v>
          </cell>
          <cell r="I1908">
            <v>0.35389999999999999</v>
          </cell>
          <cell r="J1908" t="str">
            <v>OSY</v>
          </cell>
          <cell r="K1908">
            <v>23</v>
          </cell>
          <cell r="L1908" t="str">
            <v>IN</v>
          </cell>
          <cell r="O1908" t="str">
            <v>LY</v>
          </cell>
          <cell r="P1908">
            <v>2</v>
          </cell>
          <cell r="U1908" t="str">
            <v>W0324WH</v>
          </cell>
          <cell r="V1908" t="str">
            <v>WAYSCRAPTRIAL</v>
          </cell>
          <cell r="X1908" t="str">
            <v>A</v>
          </cell>
        </row>
        <row r="1909">
          <cell r="A1909" t="str">
            <v>WI324WH0635</v>
          </cell>
          <cell r="B1909" t="str">
            <v>12 GSM 25" WHITE SURFACTANT</v>
          </cell>
          <cell r="D1909" t="str">
            <v>CWO# 7305</v>
          </cell>
          <cell r="E1909" t="str">
            <v>SPUNBOND</v>
          </cell>
          <cell r="G1909" t="str">
            <v>WHITE</v>
          </cell>
          <cell r="H1909" t="str">
            <v>SURFACTANT</v>
          </cell>
          <cell r="I1909">
            <v>0.35389999999999999</v>
          </cell>
          <cell r="J1909" t="str">
            <v>OSY</v>
          </cell>
          <cell r="K1909">
            <v>25</v>
          </cell>
          <cell r="L1909" t="str">
            <v>IN</v>
          </cell>
          <cell r="O1909" t="str">
            <v>LY</v>
          </cell>
          <cell r="U1909" t="str">
            <v>WI324WH</v>
          </cell>
          <cell r="V1909" t="str">
            <v>WAYSCRAP</v>
          </cell>
          <cell r="X1909" t="str">
            <v>B</v>
          </cell>
        </row>
        <row r="1910">
          <cell r="A1910" t="str">
            <v>WI324WH0762</v>
          </cell>
          <cell r="B1910" t="str">
            <v>12 GSM 30" WHITE SURFACTANT SAMPLE ITEM</v>
          </cell>
          <cell r="D1910" t="str">
            <v>CWO# 7305</v>
          </cell>
          <cell r="E1910" t="str">
            <v>SPUNBOND</v>
          </cell>
          <cell r="G1910" t="str">
            <v>WHITE</v>
          </cell>
          <cell r="H1910" t="str">
            <v>SURFACTANT</v>
          </cell>
          <cell r="I1910">
            <v>0.35920000000000002</v>
          </cell>
          <cell r="J1910" t="str">
            <v>OSY</v>
          </cell>
          <cell r="K1910">
            <v>30</v>
          </cell>
          <cell r="L1910" t="str">
            <v>IN</v>
          </cell>
          <cell r="O1910" t="str">
            <v>LY</v>
          </cell>
          <cell r="U1910" t="str">
            <v>WI324WH</v>
          </cell>
          <cell r="V1910" t="str">
            <v>WAYSCRAP</v>
          </cell>
          <cell r="X1910" t="str">
            <v>B</v>
          </cell>
        </row>
        <row r="1911">
          <cell r="A1911" t="str">
            <v>WI327CD0762</v>
          </cell>
          <cell r="B1911" t="str">
            <v>13.5 GSM 30" WHITE SURFACTANT SB SAMPLE ITEM</v>
          </cell>
          <cell r="C1911" t="str">
            <v>W0327WH</v>
          </cell>
          <cell r="E1911" t="str">
            <v>SPUNBOND</v>
          </cell>
          <cell r="G1911" t="str">
            <v>WHITE</v>
          </cell>
          <cell r="H1911" t="str">
            <v>SURFACTANT</v>
          </cell>
          <cell r="I1911">
            <v>0.3982</v>
          </cell>
          <cell r="J1911" t="str">
            <v>OSY</v>
          </cell>
          <cell r="K1911">
            <v>30</v>
          </cell>
          <cell r="L1911" t="str">
            <v>IN</v>
          </cell>
          <cell r="O1911" t="str">
            <v>LY</v>
          </cell>
          <cell r="P1911">
            <v>1</v>
          </cell>
          <cell r="U1911" t="str">
            <v>W0327WH</v>
          </cell>
          <cell r="V1911" t="str">
            <v>WAYSCRAPTRIAL</v>
          </cell>
          <cell r="X1911" t="str">
            <v>A</v>
          </cell>
        </row>
        <row r="1912">
          <cell r="A1912" t="str">
            <v>WI327LP0089</v>
          </cell>
          <cell r="B1912" t="str">
            <v>13.5 GSM 89 MM BABY BLUE SB SAMPLE ITEM</v>
          </cell>
          <cell r="C1912" t="str">
            <v>W0327LP</v>
          </cell>
          <cell r="E1912" t="str">
            <v>SPUNBOND</v>
          </cell>
          <cell r="G1912" t="str">
            <v>BABY BLUE</v>
          </cell>
          <cell r="H1912" t="str">
            <v>SURFACTANT</v>
          </cell>
          <cell r="I1912">
            <v>0.3982</v>
          </cell>
          <cell r="J1912" t="str">
            <v>OSY</v>
          </cell>
          <cell r="K1912">
            <v>3.5038999999999998</v>
          </cell>
          <cell r="L1912" t="str">
            <v>IN</v>
          </cell>
          <cell r="O1912" t="str">
            <v>LY</v>
          </cell>
          <cell r="P1912">
            <v>14</v>
          </cell>
          <cell r="U1912" t="str">
            <v>W0327LP</v>
          </cell>
          <cell r="V1912" t="str">
            <v>WAYSCRAPTRIAL</v>
          </cell>
          <cell r="X1912" t="str">
            <v>A</v>
          </cell>
        </row>
        <row r="1913">
          <cell r="A1913" t="str">
            <v>WI327LP0120</v>
          </cell>
          <cell r="B1913" t="str">
            <v>13.5 GSM 120 MM BABY BLUE SURFACTANT SAMPLE ITEM</v>
          </cell>
          <cell r="C1913" t="str">
            <v>W0327LP</v>
          </cell>
          <cell r="E1913" t="str">
            <v>SPUNBOND</v>
          </cell>
          <cell r="G1913" t="str">
            <v>BABY BLUE</v>
          </cell>
          <cell r="H1913" t="str">
            <v>SURFACTANT</v>
          </cell>
          <cell r="I1913">
            <v>0.3982</v>
          </cell>
          <cell r="J1913" t="str">
            <v>OSY</v>
          </cell>
          <cell r="K1913">
            <v>4.7244000000000002</v>
          </cell>
          <cell r="L1913" t="str">
            <v>IN</v>
          </cell>
          <cell r="O1913" t="str">
            <v>LY</v>
          </cell>
          <cell r="P1913">
            <v>10</v>
          </cell>
          <cell r="U1913" t="str">
            <v>W0327LP</v>
          </cell>
          <cell r="V1913" t="str">
            <v>WAYSCRAPTRIAL</v>
          </cell>
          <cell r="X1913" t="str">
            <v>B</v>
          </cell>
        </row>
        <row r="1914">
          <cell r="A1914" t="str">
            <v>WI327WH0260</v>
          </cell>
          <cell r="B1914" t="str">
            <v>13.5 GSM 10.25" WHITE SURFACTANT SB SAMPLE ITEM</v>
          </cell>
          <cell r="C1914" t="str">
            <v>W0327WH</v>
          </cell>
          <cell r="E1914" t="str">
            <v>SPUNBOND</v>
          </cell>
          <cell r="G1914" t="str">
            <v>WHITE</v>
          </cell>
          <cell r="H1914" t="str">
            <v>SURFACTANT</v>
          </cell>
          <cell r="I1914">
            <v>0.3982</v>
          </cell>
          <cell r="J1914" t="str">
            <v>OSY</v>
          </cell>
          <cell r="K1914">
            <v>10.25</v>
          </cell>
          <cell r="L1914" t="str">
            <v>IN</v>
          </cell>
          <cell r="O1914" t="str">
            <v>LY</v>
          </cell>
          <cell r="P1914">
            <v>5</v>
          </cell>
          <cell r="U1914" t="str">
            <v>W0327WH</v>
          </cell>
          <cell r="V1914" t="str">
            <v>WAYSCRAPTRIAL</v>
          </cell>
          <cell r="X1914" t="str">
            <v>A</v>
          </cell>
        </row>
        <row r="1915">
          <cell r="A1915" t="str">
            <v>WI327WH0425</v>
          </cell>
          <cell r="B1915" t="str">
            <v>13.5 GSM 16.75" WHITE SURFACTANT SB SAMPLE ITEM</v>
          </cell>
          <cell r="C1915" t="str">
            <v>W0327WH</v>
          </cell>
          <cell r="E1915" t="str">
            <v>SPUNBOND</v>
          </cell>
          <cell r="G1915" t="str">
            <v>WHITE</v>
          </cell>
          <cell r="H1915" t="str">
            <v>SURFACTANT</v>
          </cell>
          <cell r="I1915">
            <v>0.3982</v>
          </cell>
          <cell r="J1915" t="str">
            <v>OSY</v>
          </cell>
          <cell r="K1915">
            <v>16.75</v>
          </cell>
          <cell r="L1915" t="str">
            <v>IN</v>
          </cell>
          <cell r="O1915" t="str">
            <v>LY</v>
          </cell>
          <cell r="P1915">
            <v>3</v>
          </cell>
          <cell r="U1915" t="str">
            <v>W0327WH</v>
          </cell>
          <cell r="V1915" t="str">
            <v>WAYSCRAPTRIAL</v>
          </cell>
          <cell r="X1915" t="str">
            <v>A</v>
          </cell>
        </row>
        <row r="1916">
          <cell r="A1916" t="str">
            <v>WI327WH0781</v>
          </cell>
          <cell r="B1916" t="str">
            <v>13.5 GSM 30.75" WHITE SURFACTANT SAMPLE ITEM</v>
          </cell>
          <cell r="C1916" t="str">
            <v>W0327WH</v>
          </cell>
          <cell r="E1916" t="str">
            <v>SPUNBOND</v>
          </cell>
          <cell r="G1916" t="str">
            <v>WHITE</v>
          </cell>
          <cell r="H1916" t="str">
            <v>SURFACTANT</v>
          </cell>
          <cell r="I1916">
            <v>0.3982</v>
          </cell>
          <cell r="J1916" t="str">
            <v>OSY</v>
          </cell>
          <cell r="K1916">
            <v>30.75</v>
          </cell>
          <cell r="L1916" t="str">
            <v>IN</v>
          </cell>
          <cell r="O1916" t="str">
            <v>LY</v>
          </cell>
          <cell r="P1916">
            <v>1</v>
          </cell>
          <cell r="U1916" t="str">
            <v>W0327WH</v>
          </cell>
          <cell r="V1916" t="str">
            <v>WAYSCRAPTRIAL</v>
          </cell>
          <cell r="X1916" t="str">
            <v>A</v>
          </cell>
        </row>
        <row r="1917">
          <cell r="A1917" t="str">
            <v>WI32AGF1600</v>
          </cell>
          <cell r="B1917" t="str">
            <v>1.50 OSY 63" GREY SURFACTANT UNTRIMMED SAMPLE ITEM</v>
          </cell>
          <cell r="C1917" t="str">
            <v>W032AGF</v>
          </cell>
          <cell r="E1917" t="str">
            <v>SPUNBOND</v>
          </cell>
          <cell r="G1917" t="str">
            <v>GREY</v>
          </cell>
          <cell r="H1917" t="str">
            <v>SURFACTANT</v>
          </cell>
          <cell r="I1917">
            <v>1.5</v>
          </cell>
          <cell r="J1917" t="str">
            <v>OSY</v>
          </cell>
          <cell r="K1917">
            <v>63</v>
          </cell>
          <cell r="L1917" t="str">
            <v>IN</v>
          </cell>
          <cell r="O1917" t="str">
            <v>LY</v>
          </cell>
          <cell r="P1917">
            <v>1</v>
          </cell>
          <cell r="T1917" t="str">
            <v>48X48</v>
          </cell>
          <cell r="U1917" t="str">
            <v>W032AGF</v>
          </cell>
          <cell r="V1917" t="str">
            <v>WAYSCRAPTRIAL</v>
          </cell>
          <cell r="X1917" t="str">
            <v>B</v>
          </cell>
        </row>
        <row r="1918">
          <cell r="A1918" t="str">
            <v>WI330CD0394</v>
          </cell>
          <cell r="B1918" t="str">
            <v>15 GSM 15.5" WHITE SURFACTANT SB SAMPLE ITEM</v>
          </cell>
          <cell r="C1918" t="str">
            <v>W0330CD</v>
          </cell>
          <cell r="E1918" t="str">
            <v>SPUNBOND</v>
          </cell>
          <cell r="G1918" t="str">
            <v>WHITE</v>
          </cell>
          <cell r="H1918" t="str">
            <v>SURFACTANT</v>
          </cell>
          <cell r="I1918">
            <v>0.44240000000000002</v>
          </cell>
          <cell r="J1918" t="str">
            <v>OSY</v>
          </cell>
          <cell r="K1918">
            <v>15.5</v>
          </cell>
          <cell r="L1918" t="str">
            <v>IN</v>
          </cell>
          <cell r="O1918" t="str">
            <v>LY</v>
          </cell>
          <cell r="P1918">
            <v>3</v>
          </cell>
          <cell r="U1918" t="str">
            <v>W0330CD</v>
          </cell>
          <cell r="V1918" t="str">
            <v>WAYSCRAPTRIAL</v>
          </cell>
          <cell r="X1918" t="str">
            <v>A</v>
          </cell>
        </row>
        <row r="1919">
          <cell r="A1919" t="str">
            <v>WI330CD0762</v>
          </cell>
          <cell r="B1919" t="str">
            <v>15 GSM 30" WHITE SURFACTANT SB SAMPLE ITEM</v>
          </cell>
          <cell r="C1919" t="str">
            <v>W0330CD</v>
          </cell>
          <cell r="E1919" t="str">
            <v>SPUNBOND</v>
          </cell>
          <cell r="G1919" t="str">
            <v>WHITE</v>
          </cell>
          <cell r="H1919" t="str">
            <v>SURFACTANT</v>
          </cell>
          <cell r="I1919">
            <v>0.44240000000000002</v>
          </cell>
          <cell r="J1919" t="str">
            <v>OSY</v>
          </cell>
          <cell r="K1919">
            <v>30</v>
          </cell>
          <cell r="L1919" t="str">
            <v>IN</v>
          </cell>
          <cell r="O1919" t="str">
            <v>LY</v>
          </cell>
          <cell r="P1919">
            <v>2</v>
          </cell>
          <cell r="U1919" t="str">
            <v>W0330CD</v>
          </cell>
          <cell r="V1919" t="str">
            <v>WAYSCRAPTRIAL</v>
          </cell>
          <cell r="X1919" t="str">
            <v>B</v>
          </cell>
        </row>
        <row r="1920">
          <cell r="A1920" t="str">
            <v>WI330DC0533</v>
          </cell>
          <cell r="B1920" t="str">
            <v>15 GSM 21" DARK BLUE SURFACTANT SB SAMPLE ITEM</v>
          </cell>
          <cell r="C1920" t="str">
            <v>W0330CD</v>
          </cell>
          <cell r="E1920" t="str">
            <v>SPUNBOND</v>
          </cell>
          <cell r="G1920" t="str">
            <v>DARK BLUE</v>
          </cell>
          <cell r="H1920" t="str">
            <v>SURFACTANT</v>
          </cell>
          <cell r="I1920">
            <v>0.44240000000000002</v>
          </cell>
          <cell r="J1920" t="str">
            <v>OSY</v>
          </cell>
          <cell r="K1920">
            <v>21</v>
          </cell>
          <cell r="L1920" t="str">
            <v>IN</v>
          </cell>
          <cell r="O1920" t="str">
            <v>LY</v>
          </cell>
          <cell r="P1920">
            <v>2</v>
          </cell>
          <cell r="U1920" t="str">
            <v>W0330CD</v>
          </cell>
          <cell r="V1920" t="str">
            <v>WAYSCRAPTRIAL</v>
          </cell>
          <cell r="X1920" t="str">
            <v>A</v>
          </cell>
        </row>
        <row r="1921">
          <cell r="A1921" t="str">
            <v>WI330LC0533</v>
          </cell>
          <cell r="B1921" t="str">
            <v>15 GSM 21" LIGHT BLUE SURFACTANT SB SAMPLE ITEM</v>
          </cell>
          <cell r="C1921" t="str">
            <v>W0330CD</v>
          </cell>
          <cell r="E1921" t="str">
            <v>SPUNBOND</v>
          </cell>
          <cell r="G1921" t="str">
            <v>LIGHT BLUE</v>
          </cell>
          <cell r="H1921" t="str">
            <v>SURFACTANT</v>
          </cell>
          <cell r="I1921">
            <v>0.44240000000000002</v>
          </cell>
          <cell r="J1921" t="str">
            <v>OSY</v>
          </cell>
          <cell r="K1921">
            <v>21</v>
          </cell>
          <cell r="L1921" t="str">
            <v>IN</v>
          </cell>
          <cell r="O1921" t="str">
            <v>LY</v>
          </cell>
          <cell r="P1921">
            <v>2</v>
          </cell>
          <cell r="U1921" t="str">
            <v>W0330CD</v>
          </cell>
          <cell r="V1921" t="str">
            <v>WAYSCRAPTRIAL</v>
          </cell>
          <cell r="X1921" t="str">
            <v>A</v>
          </cell>
        </row>
        <row r="1922">
          <cell r="A1922" t="str">
            <v>WI330W10175</v>
          </cell>
          <cell r="B1922" t="str">
            <v>FABRIC, TPSHT SPUN WH 15GSM PGIW 175MM 42D SAMPLE</v>
          </cell>
          <cell r="D1922" t="str">
            <v>CWO# 7307</v>
          </cell>
          <cell r="E1922" t="str">
            <v>SPUNBOND</v>
          </cell>
          <cell r="G1922" t="str">
            <v>WHITE</v>
          </cell>
          <cell r="H1922" t="str">
            <v>SURFACTANT</v>
          </cell>
          <cell r="I1922">
            <v>0.44240000000000002</v>
          </cell>
          <cell r="J1922" t="str">
            <v>OSY</v>
          </cell>
          <cell r="K1922">
            <v>6.89</v>
          </cell>
          <cell r="L1922" t="str">
            <v>IN</v>
          </cell>
          <cell r="O1922" t="str">
            <v>LY</v>
          </cell>
          <cell r="U1922" t="str">
            <v>WI330W1</v>
          </cell>
          <cell r="V1922" t="str">
            <v>WAYSCRAP</v>
          </cell>
          <cell r="X1922" t="str">
            <v>A</v>
          </cell>
          <cell r="Y1922" t="str">
            <v>WHSX2102071</v>
          </cell>
        </row>
        <row r="1923">
          <cell r="A1923" t="str">
            <v>WI330WG0175</v>
          </cell>
          <cell r="B1923" t="str">
            <v>FABRIC, TPSHT SPUN WH 15GSM PGIW 175MM 42D SAMPLE</v>
          </cell>
          <cell r="D1923" t="str">
            <v>CWO# 7307</v>
          </cell>
          <cell r="E1923" t="str">
            <v>SPUNBOND</v>
          </cell>
          <cell r="G1923" t="str">
            <v>WHITE</v>
          </cell>
          <cell r="H1923" t="str">
            <v>SURFACTANT</v>
          </cell>
          <cell r="I1923">
            <v>0.44240000000000002</v>
          </cell>
          <cell r="J1923" t="str">
            <v>OSY</v>
          </cell>
          <cell r="K1923">
            <v>6.89</v>
          </cell>
          <cell r="L1923" t="str">
            <v>IN</v>
          </cell>
          <cell r="O1923" t="str">
            <v>LY</v>
          </cell>
          <cell r="U1923" t="str">
            <v>WI330WG</v>
          </cell>
          <cell r="V1923" t="str">
            <v>WAYSCRAP</v>
          </cell>
          <cell r="X1923" t="str">
            <v>A</v>
          </cell>
          <cell r="Y1923" t="str">
            <v>WHSX2102069</v>
          </cell>
        </row>
        <row r="1924">
          <cell r="A1924" t="str">
            <v>WI330WH0076</v>
          </cell>
          <cell r="B1924" t="str">
            <v>15 GSM 76 MM WHITE SURFACTANT SBPP</v>
          </cell>
          <cell r="C1924" t="str">
            <v>W0330WH</v>
          </cell>
          <cell r="E1924" t="str">
            <v>SPUNBOND</v>
          </cell>
          <cell r="G1924" t="str">
            <v>WHITE</v>
          </cell>
          <cell r="H1924" t="str">
            <v>SURFACTANT</v>
          </cell>
          <cell r="I1924">
            <v>0.44240000000000002</v>
          </cell>
          <cell r="J1924" t="str">
            <v>OSY</v>
          </cell>
          <cell r="K1924">
            <v>2.992</v>
          </cell>
          <cell r="L1924" t="str">
            <v>IN</v>
          </cell>
          <cell r="O1924" t="str">
            <v>LY</v>
          </cell>
          <cell r="P1924">
            <v>17</v>
          </cell>
          <cell r="U1924" t="str">
            <v>W0330WH</v>
          </cell>
          <cell r="V1924" t="str">
            <v>WAYSCRAPTRIAL</v>
          </cell>
          <cell r="X1924" t="str">
            <v>B</v>
          </cell>
        </row>
        <row r="1925">
          <cell r="A1925" t="str">
            <v>WI330WH0170</v>
          </cell>
          <cell r="B1925" t="str">
            <v>15 GSM 170 MM WHITE SURFACTANT SAMPLE ITEM</v>
          </cell>
          <cell r="E1925" t="str">
            <v>SPUNBOND</v>
          </cell>
          <cell r="G1925" t="str">
            <v>WHITE</v>
          </cell>
          <cell r="H1925" t="str">
            <v>SURFACTANT</v>
          </cell>
          <cell r="I1925">
            <v>0.44240000000000002</v>
          </cell>
          <cell r="J1925" t="str">
            <v>OSY</v>
          </cell>
          <cell r="K1925">
            <v>6.6928999999999998</v>
          </cell>
          <cell r="L1925" t="str">
            <v>IN</v>
          </cell>
          <cell r="O1925" t="str">
            <v>LY</v>
          </cell>
          <cell r="P1925">
            <v>8</v>
          </cell>
          <cell r="U1925" t="str">
            <v>WI330WH</v>
          </cell>
          <cell r="V1925" t="str">
            <v>WAYSCRAPTRIAL</v>
          </cell>
          <cell r="X1925" t="str">
            <v>B</v>
          </cell>
        </row>
        <row r="1926">
          <cell r="A1926" t="str">
            <v>WI330WH0184</v>
          </cell>
          <cell r="B1926" t="str">
            <v>15 GSM 7.25 IN WHITE SURFACTANT</v>
          </cell>
          <cell r="C1926" t="str">
            <v>W0330WH</v>
          </cell>
          <cell r="E1926" t="str">
            <v>SPUNBOND</v>
          </cell>
          <cell r="G1926" t="str">
            <v>WHITE</v>
          </cell>
          <cell r="H1926" t="str">
            <v>SURFACTANT</v>
          </cell>
          <cell r="I1926">
            <v>0.44240000000000002</v>
          </cell>
          <cell r="J1926" t="str">
            <v>OSY</v>
          </cell>
          <cell r="K1926">
            <v>7.25</v>
          </cell>
          <cell r="L1926" t="str">
            <v>IN</v>
          </cell>
          <cell r="O1926" t="str">
            <v>LY</v>
          </cell>
          <cell r="P1926">
            <v>6</v>
          </cell>
          <cell r="U1926" t="str">
            <v>W0330WH</v>
          </cell>
          <cell r="V1926" t="str">
            <v>WAYSCRAP</v>
          </cell>
          <cell r="X1926" t="str">
            <v>B</v>
          </cell>
        </row>
        <row r="1927">
          <cell r="A1927" t="str">
            <v>WI330WH0267</v>
          </cell>
          <cell r="B1927" t="str">
            <v>15 GSM 10.5" WHITE SURFACTANT SAMPLE ITEM</v>
          </cell>
          <cell r="C1927" t="str">
            <v>W0330WH</v>
          </cell>
          <cell r="E1927" t="str">
            <v>SPUNBOND</v>
          </cell>
          <cell r="G1927" t="str">
            <v>WHITE</v>
          </cell>
          <cell r="H1927" t="str">
            <v>SURFACTANT</v>
          </cell>
          <cell r="I1927">
            <v>0.44240000000000002</v>
          </cell>
          <cell r="J1927" t="str">
            <v>OSY</v>
          </cell>
          <cell r="K1927">
            <v>10.5</v>
          </cell>
          <cell r="L1927" t="str">
            <v>IN</v>
          </cell>
          <cell r="O1927" t="str">
            <v>LY</v>
          </cell>
          <cell r="P1927">
            <v>4</v>
          </cell>
          <cell r="U1927" t="str">
            <v>WI330WH</v>
          </cell>
          <cell r="V1927" t="str">
            <v>WAYSCRAPTRIAL</v>
          </cell>
          <cell r="X1927" t="str">
            <v>C</v>
          </cell>
        </row>
        <row r="1928">
          <cell r="A1928" t="str">
            <v>WI330WH0356</v>
          </cell>
          <cell r="B1928" t="str">
            <v>15 GSM 14" WHITE SURFACTANT SB SAMPLE ITEM</v>
          </cell>
          <cell r="C1928" t="str">
            <v>W0330WH</v>
          </cell>
          <cell r="E1928" t="str">
            <v>SPUNBOND</v>
          </cell>
          <cell r="G1928" t="str">
            <v>WHITE</v>
          </cell>
          <cell r="H1928" t="str">
            <v>SURFACTANT</v>
          </cell>
          <cell r="I1928">
            <v>0.44240000000000002</v>
          </cell>
          <cell r="J1928" t="str">
            <v>OSY</v>
          </cell>
          <cell r="K1928">
            <v>14</v>
          </cell>
          <cell r="L1928" t="str">
            <v>IN</v>
          </cell>
          <cell r="O1928" t="str">
            <v>LY</v>
          </cell>
          <cell r="P1928">
            <v>3</v>
          </cell>
          <cell r="U1928" t="str">
            <v>W0330WH</v>
          </cell>
          <cell r="V1928" t="str">
            <v>WAYSCRAPTRIAL</v>
          </cell>
          <cell r="X1928" t="str">
            <v>A</v>
          </cell>
        </row>
        <row r="1929">
          <cell r="A1929" t="str">
            <v>WI330WH0533</v>
          </cell>
          <cell r="B1929" t="str">
            <v>15 GSM 21" WHITE SURFACTANT SB SAMPLE ITEM</v>
          </cell>
          <cell r="C1929" t="str">
            <v>W0330WH</v>
          </cell>
          <cell r="E1929" t="str">
            <v>SPUNBOND</v>
          </cell>
          <cell r="G1929" t="str">
            <v>WHITE</v>
          </cell>
          <cell r="H1929" t="str">
            <v>SURFACTANT</v>
          </cell>
          <cell r="I1929">
            <v>0.44240000000000002</v>
          </cell>
          <cell r="J1929" t="str">
            <v>OSY</v>
          </cell>
          <cell r="K1929">
            <v>21</v>
          </cell>
          <cell r="L1929" t="str">
            <v>IN</v>
          </cell>
          <cell r="O1929" t="str">
            <v>LY</v>
          </cell>
          <cell r="P1929">
            <v>2</v>
          </cell>
          <cell r="U1929" t="str">
            <v>W0330WH</v>
          </cell>
          <cell r="V1929" t="str">
            <v>WAYSCRAPTRIAL</v>
          </cell>
          <cell r="X1929" t="str">
            <v>A</v>
          </cell>
        </row>
        <row r="1930">
          <cell r="A1930" t="str">
            <v>WI330WH0767</v>
          </cell>
          <cell r="B1930" t="str">
            <v>15 GSM 767 MM WHITE SURFACTANT SAMPLE ITEM</v>
          </cell>
          <cell r="D1930" t="str">
            <v>CWO# 6997</v>
          </cell>
          <cell r="E1930" t="str">
            <v>SPUNBOND</v>
          </cell>
          <cell r="G1930" t="str">
            <v>WHITE</v>
          </cell>
          <cell r="H1930" t="str">
            <v>SURFACTANT</v>
          </cell>
          <cell r="I1930">
            <v>0.44240000000000002</v>
          </cell>
          <cell r="J1930" t="str">
            <v>OSY</v>
          </cell>
          <cell r="K1930">
            <v>30.196850000000001</v>
          </cell>
          <cell r="L1930" t="str">
            <v>IN</v>
          </cell>
          <cell r="O1930" t="str">
            <v>LY</v>
          </cell>
          <cell r="U1930" t="str">
            <v>WI330WH</v>
          </cell>
          <cell r="V1930" t="str">
            <v>WAYSCRAPTRIAL</v>
          </cell>
          <cell r="X1930" t="str">
            <v>B</v>
          </cell>
        </row>
        <row r="1931">
          <cell r="A1931" t="str">
            <v>WI330WN0830</v>
          </cell>
          <cell r="B1931" t="str">
            <v>15 GSM 830 MM WHITE SURFACTANT SAMPLE</v>
          </cell>
          <cell r="D1931" t="str">
            <v>CWO# 7300</v>
          </cell>
          <cell r="E1931" t="str">
            <v>SPUNBOND</v>
          </cell>
          <cell r="G1931" t="str">
            <v>WHITE</v>
          </cell>
          <cell r="H1931" t="str">
            <v>SURFACTANT</v>
          </cell>
          <cell r="I1931">
            <v>0.44240000000000002</v>
          </cell>
          <cell r="J1931" t="str">
            <v>OSY</v>
          </cell>
          <cell r="K1931">
            <v>32.68</v>
          </cell>
          <cell r="L1931" t="str">
            <v>IN</v>
          </cell>
          <cell r="O1931" t="str">
            <v>LY</v>
          </cell>
          <cell r="U1931" t="str">
            <v>WI330WN</v>
          </cell>
          <cell r="V1931" t="str">
            <v>WAYSCRAP</v>
          </cell>
          <cell r="X1931" t="str">
            <v>A</v>
          </cell>
        </row>
        <row r="1932">
          <cell r="A1932" t="str">
            <v>WI330WX0175</v>
          </cell>
          <cell r="B1932" t="str">
            <v>NW SBTS 15 GSM 175 MM SAMPLE ITEM</v>
          </cell>
          <cell r="C1932" t="str">
            <v>W0330WX</v>
          </cell>
          <cell r="E1932" t="str">
            <v>SB</v>
          </cell>
          <cell r="G1932" t="str">
            <v>WHITE</v>
          </cell>
          <cell r="H1932" t="str">
            <v>SURFACTANT</v>
          </cell>
          <cell r="I1932">
            <v>0.44240000000000002</v>
          </cell>
          <cell r="J1932" t="str">
            <v>OSY</v>
          </cell>
          <cell r="K1932">
            <v>6.8897000000000004</v>
          </cell>
          <cell r="L1932" t="str">
            <v>IN</v>
          </cell>
          <cell r="O1932" t="str">
            <v>LY</v>
          </cell>
          <cell r="U1932" t="str">
            <v>WI330WX</v>
          </cell>
          <cell r="V1932" t="str">
            <v>WAYSCRAPTRIAL</v>
          </cell>
          <cell r="X1932" t="str">
            <v>A</v>
          </cell>
          <cell r="Y1932" t="str">
            <v>GRSX076.049</v>
          </cell>
        </row>
        <row r="1933">
          <cell r="A1933" t="str">
            <v>WI330YK0394</v>
          </cell>
          <cell r="B1933" t="str">
            <v>15 GSM 15.5" YELLOW SURFACTANT SB SAMPLE ITEM</v>
          </cell>
          <cell r="C1933" t="str">
            <v>W0330CD</v>
          </cell>
          <cell r="E1933" t="str">
            <v>SPUNBOND</v>
          </cell>
          <cell r="G1933" t="str">
            <v>YELLOW</v>
          </cell>
          <cell r="H1933" t="str">
            <v>SURFACTANT</v>
          </cell>
          <cell r="I1933">
            <v>0.44240000000000002</v>
          </cell>
          <cell r="J1933" t="str">
            <v>OSY</v>
          </cell>
          <cell r="K1933">
            <v>15.5</v>
          </cell>
          <cell r="L1933" t="str">
            <v>IN</v>
          </cell>
          <cell r="O1933" t="str">
            <v>LY</v>
          </cell>
          <cell r="P1933">
            <v>3</v>
          </cell>
          <cell r="U1933" t="str">
            <v>W0330YK</v>
          </cell>
          <cell r="V1933" t="str">
            <v>WAYSCRAPTRIAL</v>
          </cell>
          <cell r="X1933" t="str">
            <v>A</v>
          </cell>
        </row>
        <row r="1934">
          <cell r="A1934" t="str">
            <v>WI330YK0533</v>
          </cell>
          <cell r="B1934" t="str">
            <v>15 GSM 21" YELLOW SURFACTANT SB BASECODE</v>
          </cell>
          <cell r="C1934" t="str">
            <v>W0330CD</v>
          </cell>
          <cell r="E1934" t="str">
            <v>SPUNBOND</v>
          </cell>
          <cell r="G1934" t="str">
            <v>YELLOW</v>
          </cell>
          <cell r="H1934" t="str">
            <v>SURFACTANT</v>
          </cell>
          <cell r="I1934">
            <v>0.44240000000000002</v>
          </cell>
          <cell r="J1934" t="str">
            <v>OSY</v>
          </cell>
          <cell r="K1934">
            <v>21</v>
          </cell>
          <cell r="L1934" t="str">
            <v>IN</v>
          </cell>
          <cell r="O1934" t="str">
            <v>LY</v>
          </cell>
          <cell r="P1934">
            <v>2</v>
          </cell>
          <cell r="U1934" t="str">
            <v>W0330YK</v>
          </cell>
          <cell r="V1934" t="str">
            <v>WAYSCRAPTRIAL</v>
          </cell>
          <cell r="X1934" t="str">
            <v>A</v>
          </cell>
        </row>
        <row r="1935">
          <cell r="A1935" t="str">
            <v>WI330YK0762</v>
          </cell>
          <cell r="B1935" t="str">
            <v>15 GSM 30" YELLOW SURFACTANT SB SAMPLE ITEM</v>
          </cell>
          <cell r="C1935" t="str">
            <v>W0330CD</v>
          </cell>
          <cell r="E1935" t="str">
            <v>SPUNBOND</v>
          </cell>
          <cell r="G1935" t="str">
            <v>YELLOW</v>
          </cell>
          <cell r="H1935" t="str">
            <v>SURFACTANT</v>
          </cell>
          <cell r="I1935">
            <v>0.44240000000000002</v>
          </cell>
          <cell r="J1935" t="str">
            <v>OSY</v>
          </cell>
          <cell r="K1935">
            <v>30</v>
          </cell>
          <cell r="L1935" t="str">
            <v>IN</v>
          </cell>
          <cell r="O1935" t="str">
            <v>LY</v>
          </cell>
          <cell r="P1935">
            <v>2</v>
          </cell>
          <cell r="U1935" t="str">
            <v>W0330YK</v>
          </cell>
          <cell r="V1935" t="str">
            <v>WAYSCRAPTRIAL</v>
          </cell>
          <cell r="X1935" t="str">
            <v>A</v>
          </cell>
        </row>
        <row r="1936">
          <cell r="A1936" t="str">
            <v>WI331CH1600</v>
          </cell>
          <cell r="B1936" t="str">
            <v>0.45 OSY 63" CHARCOAL SURFACTANT UNTRIMMED SAMPLE ITEM</v>
          </cell>
          <cell r="C1936" t="str">
            <v>W0331CH</v>
          </cell>
          <cell r="E1936" t="str">
            <v>SPUNBOND</v>
          </cell>
          <cell r="G1936" t="str">
            <v>CHARCOAL</v>
          </cell>
          <cell r="H1936" t="str">
            <v>SURFACTANT</v>
          </cell>
          <cell r="I1936">
            <v>0.45</v>
          </cell>
          <cell r="J1936" t="str">
            <v>OSY</v>
          </cell>
          <cell r="K1936">
            <v>63</v>
          </cell>
          <cell r="L1936" t="str">
            <v>IN</v>
          </cell>
          <cell r="O1936" t="str">
            <v>LY</v>
          </cell>
          <cell r="P1936">
            <v>1</v>
          </cell>
          <cell r="T1936" t="str">
            <v>48X48</v>
          </cell>
          <cell r="U1936" t="str">
            <v>W0331CH</v>
          </cell>
          <cell r="V1936" t="str">
            <v>WAYSCRAPTRIAL</v>
          </cell>
          <cell r="X1936" t="str">
            <v>A</v>
          </cell>
        </row>
        <row r="1937">
          <cell r="A1937" t="str">
            <v>WI334CD0533</v>
          </cell>
          <cell r="B1937" t="str">
            <v>17 GSM 21" WHITE SURFACTANT (FD) SB SAMPLE ITEM</v>
          </cell>
          <cell r="C1937" t="str">
            <v>W0334CD</v>
          </cell>
          <cell r="E1937" t="str">
            <v>SPUNBOND</v>
          </cell>
          <cell r="G1937" t="str">
            <v>WHITE</v>
          </cell>
          <cell r="H1937" t="str">
            <v>SURFACTANT (FDA)</v>
          </cell>
          <cell r="I1937">
            <v>0.50139999999999996</v>
          </cell>
          <cell r="J1937" t="str">
            <v>OSY</v>
          </cell>
          <cell r="K1937">
            <v>21</v>
          </cell>
          <cell r="L1937" t="str">
            <v>IN</v>
          </cell>
          <cell r="O1937" t="str">
            <v>LY</v>
          </cell>
          <cell r="P1937">
            <v>2</v>
          </cell>
          <cell r="U1937" t="str">
            <v>W0334CD</v>
          </cell>
          <cell r="V1937" t="str">
            <v>WAYSCRAPTRIAL</v>
          </cell>
          <cell r="X1937" t="str">
            <v>A</v>
          </cell>
        </row>
        <row r="1938">
          <cell r="A1938" t="str">
            <v>WI334CD0800</v>
          </cell>
          <cell r="B1938" t="str">
            <v>17 GSM 800 MM WHITE SURFACTANT (FD) SB SAMPLE ITEM</v>
          </cell>
          <cell r="C1938" t="str">
            <v>W0334CD</v>
          </cell>
          <cell r="E1938" t="str">
            <v>SPUNDBOND</v>
          </cell>
          <cell r="G1938" t="str">
            <v>WHITE</v>
          </cell>
          <cell r="H1938" t="str">
            <v>SURFACTANT</v>
          </cell>
          <cell r="I1938">
            <v>0.50139999999999996</v>
          </cell>
          <cell r="J1938" t="str">
            <v>OSY</v>
          </cell>
          <cell r="K1938">
            <v>31.496099999999998</v>
          </cell>
          <cell r="L1938" t="str">
            <v>IN</v>
          </cell>
          <cell r="O1938" t="str">
            <v>LY</v>
          </cell>
          <cell r="P1938">
            <v>1</v>
          </cell>
          <cell r="U1938" t="str">
            <v>W0334CD</v>
          </cell>
          <cell r="V1938" t="str">
            <v>WAYSCRAPTRIAL</v>
          </cell>
          <cell r="X1938" t="str">
            <v>A</v>
          </cell>
        </row>
        <row r="1939">
          <cell r="A1939" t="str">
            <v>WI334CY0533</v>
          </cell>
          <cell r="B1939" t="str">
            <v>17 GSM 21" YELLOW SURFACTANT SB (FD) SAMPLE ITEM</v>
          </cell>
          <cell r="C1939" t="str">
            <v>W0334CD</v>
          </cell>
          <cell r="E1939" t="str">
            <v>SPUNBOND</v>
          </cell>
          <cell r="G1939" t="str">
            <v>YELLOW</v>
          </cell>
          <cell r="H1939" t="str">
            <v>SURFACTANT</v>
          </cell>
          <cell r="I1939">
            <v>0.50139999999999996</v>
          </cell>
          <cell r="J1939" t="str">
            <v>OSY</v>
          </cell>
          <cell r="K1939">
            <v>21</v>
          </cell>
          <cell r="L1939" t="str">
            <v>IN</v>
          </cell>
          <cell r="O1939" t="str">
            <v>LY</v>
          </cell>
          <cell r="P1939">
            <v>2</v>
          </cell>
          <cell r="U1939" t="str">
            <v>W0334CY</v>
          </cell>
          <cell r="V1939" t="str">
            <v>WAYSCRAPTRIAL</v>
          </cell>
          <cell r="X1939" t="str">
            <v>A</v>
          </cell>
        </row>
        <row r="1940">
          <cell r="A1940" t="str">
            <v>WI334LP0120</v>
          </cell>
          <cell r="B1940" t="str">
            <v>17 GSM 120 MM BABY BLUE SURFACTANT SAMPLE ITEM</v>
          </cell>
          <cell r="C1940" t="str">
            <v>W0334LP</v>
          </cell>
          <cell r="E1940" t="str">
            <v>SPUNBOND</v>
          </cell>
          <cell r="G1940" t="str">
            <v>BABY BLUE</v>
          </cell>
          <cell r="H1940" t="str">
            <v>SURFACTANT</v>
          </cell>
          <cell r="I1940">
            <v>0.50139999999999996</v>
          </cell>
          <cell r="J1940" t="str">
            <v>OSY</v>
          </cell>
          <cell r="K1940">
            <v>4.7244000000000002</v>
          </cell>
          <cell r="L1940" t="str">
            <v>IN</v>
          </cell>
          <cell r="O1940" t="str">
            <v>LY</v>
          </cell>
          <cell r="P1940">
            <v>10</v>
          </cell>
          <cell r="U1940" t="str">
            <v>W0334LP</v>
          </cell>
          <cell r="V1940" t="str">
            <v>WAYSCRAPTRIAL</v>
          </cell>
          <cell r="X1940" t="str">
            <v>B</v>
          </cell>
        </row>
        <row r="1941">
          <cell r="A1941" t="str">
            <v>WI334W10175</v>
          </cell>
          <cell r="B1941" t="str">
            <v>FABRIC, TPSHT SPUN WH 17GSM PGIW 175MM 42D SAMPLE</v>
          </cell>
          <cell r="D1941" t="str">
            <v>CWO# 7307</v>
          </cell>
          <cell r="E1941" t="str">
            <v>SPUNBOND</v>
          </cell>
          <cell r="G1941" t="str">
            <v>WHITE</v>
          </cell>
          <cell r="H1941" t="str">
            <v>SURFACTANT</v>
          </cell>
          <cell r="I1941">
            <v>0.50139999999999996</v>
          </cell>
          <cell r="J1941" t="str">
            <v>OSY</v>
          </cell>
          <cell r="K1941">
            <v>6.89</v>
          </cell>
          <cell r="L1941" t="str">
            <v>IN</v>
          </cell>
          <cell r="O1941" t="str">
            <v>LY</v>
          </cell>
          <cell r="U1941" t="str">
            <v>WI334W1</v>
          </cell>
          <cell r="V1941" t="str">
            <v>WAYSCRAP</v>
          </cell>
          <cell r="X1941" t="str">
            <v>A</v>
          </cell>
          <cell r="Y1941" t="str">
            <v>WHSX2102072</v>
          </cell>
        </row>
        <row r="1942">
          <cell r="A1942" t="str">
            <v>WI334W13200</v>
          </cell>
          <cell r="B1942" t="str">
            <v>FABRIC, TPSHT SPUN WH 17GSM PGIW 3200MM</v>
          </cell>
          <cell r="D1942" t="str">
            <v>CWO 7356</v>
          </cell>
          <cell r="E1942" t="str">
            <v>SS</v>
          </cell>
          <cell r="F1942" t="str">
            <v>8.5/8.5</v>
          </cell>
          <cell r="G1942" t="str">
            <v>WHITE</v>
          </cell>
          <cell r="I1942">
            <v>0.50139999999999996</v>
          </cell>
          <cell r="J1942" t="str">
            <v>OSY</v>
          </cell>
          <cell r="K1942">
            <v>126</v>
          </cell>
          <cell r="L1942" t="str">
            <v>IN</v>
          </cell>
          <cell r="O1942" t="str">
            <v>LY</v>
          </cell>
          <cell r="P1942">
            <v>1</v>
          </cell>
          <cell r="U1942" t="str">
            <v>WI334W1</v>
          </cell>
          <cell r="V1942" t="str">
            <v>WAYSCRAPTRIAL</v>
          </cell>
          <cell r="X1942" t="str">
            <v>A</v>
          </cell>
        </row>
        <row r="1943">
          <cell r="A1943" t="str">
            <v>WI334WG0175</v>
          </cell>
          <cell r="B1943" t="str">
            <v>FABRIC, TPSHT SPUN WH 17GSM PGIW 175MM 42D SAMPLE</v>
          </cell>
          <cell r="D1943" t="str">
            <v>CWO# 7307</v>
          </cell>
          <cell r="E1943" t="str">
            <v>SPUNBOND</v>
          </cell>
          <cell r="G1943" t="str">
            <v>WHITE</v>
          </cell>
          <cell r="H1943" t="str">
            <v>SURFACTANT</v>
          </cell>
          <cell r="I1943">
            <v>0.50139999999999996</v>
          </cell>
          <cell r="J1943" t="str">
            <v>OSY</v>
          </cell>
          <cell r="K1943">
            <v>6.89</v>
          </cell>
          <cell r="L1943" t="str">
            <v>IN</v>
          </cell>
          <cell r="O1943" t="str">
            <v>LY</v>
          </cell>
          <cell r="U1943" t="str">
            <v>WI334WG</v>
          </cell>
          <cell r="V1943" t="str">
            <v>WAYSCRAP</v>
          </cell>
          <cell r="X1943" t="str">
            <v>A</v>
          </cell>
          <cell r="Y1943" t="str">
            <v>WHSX2102070</v>
          </cell>
        </row>
        <row r="1944">
          <cell r="A1944" t="str">
            <v>WI336BC0545</v>
          </cell>
          <cell r="B1944" t="str">
            <v>18 GSM 545 MM BLACK SURFACTANT SB SAMPLE ITEM</v>
          </cell>
          <cell r="C1944" t="str">
            <v>W0336BC</v>
          </cell>
          <cell r="E1944" t="str">
            <v>SPUNBOND</v>
          </cell>
          <cell r="G1944" t="str">
            <v>BLACK</v>
          </cell>
          <cell r="H1944" t="str">
            <v>SURFACTANT</v>
          </cell>
          <cell r="I1944">
            <v>0.53090000000000004</v>
          </cell>
          <cell r="J1944" t="str">
            <v>OSY</v>
          </cell>
          <cell r="K1944">
            <v>21.456700000000001</v>
          </cell>
          <cell r="L1944" t="str">
            <v>IN</v>
          </cell>
          <cell r="O1944" t="str">
            <v>LY</v>
          </cell>
          <cell r="P1944">
            <v>2</v>
          </cell>
          <cell r="U1944" t="str">
            <v>W0336BC</v>
          </cell>
          <cell r="V1944" t="str">
            <v>WAYSCRAPTRIAL</v>
          </cell>
          <cell r="X1944" t="str">
            <v>A</v>
          </cell>
        </row>
        <row r="1945">
          <cell r="A1945" t="str">
            <v>WI336WH0279</v>
          </cell>
          <cell r="B1945" t="str">
            <v>0.53 OSY 11" WHITE SURFACTANT SAMPLE ITEM</v>
          </cell>
          <cell r="C1945" t="str">
            <v>WI336WH</v>
          </cell>
          <cell r="E1945" t="str">
            <v>SPUNBOND</v>
          </cell>
          <cell r="G1945" t="str">
            <v>WHITE</v>
          </cell>
          <cell r="H1945" t="str">
            <v>SURFACTANT</v>
          </cell>
          <cell r="I1945">
            <v>0.53</v>
          </cell>
          <cell r="J1945" t="str">
            <v>OSY</v>
          </cell>
          <cell r="K1945">
            <v>11</v>
          </cell>
          <cell r="L1945" t="str">
            <v>IN</v>
          </cell>
          <cell r="O1945" t="str">
            <v>LY</v>
          </cell>
          <cell r="P1945">
            <v>4</v>
          </cell>
          <cell r="U1945" t="str">
            <v>W0036WH</v>
          </cell>
          <cell r="V1945" t="str">
            <v>WAYSCRAPTRIAL</v>
          </cell>
          <cell r="X1945" t="str">
            <v>B</v>
          </cell>
        </row>
        <row r="1946">
          <cell r="A1946" t="str">
            <v>WI336WH1600</v>
          </cell>
          <cell r="B1946" t="str">
            <v>0.53 OSY 63" WHITE SB</v>
          </cell>
          <cell r="E1946" t="str">
            <v>SPUNBOND</v>
          </cell>
          <cell r="G1946" t="str">
            <v>WHITE</v>
          </cell>
          <cell r="H1946" t="str">
            <v>SURFACTANT</v>
          </cell>
          <cell r="I1946">
            <v>0.53</v>
          </cell>
          <cell r="J1946" t="str">
            <v>OSY</v>
          </cell>
          <cell r="K1946">
            <v>63</v>
          </cell>
          <cell r="L1946" t="str">
            <v>IN</v>
          </cell>
          <cell r="O1946" t="str">
            <v>LY</v>
          </cell>
          <cell r="P1946">
            <v>1</v>
          </cell>
          <cell r="U1946" t="str">
            <v>W0036WH</v>
          </cell>
          <cell r="V1946" t="str">
            <v>WAYSCRAPTRIAL</v>
          </cell>
          <cell r="X1946" t="str">
            <v>B</v>
          </cell>
        </row>
        <row r="1947">
          <cell r="A1947" t="str">
            <v>WI336WI1600</v>
          </cell>
          <cell r="B1947" t="str">
            <v>0.53 OSY 63" WHITE SB PHILIC W/ PATWET</v>
          </cell>
          <cell r="E1947" t="str">
            <v>SPUNBOND</v>
          </cell>
          <cell r="G1947" t="str">
            <v>WHITE</v>
          </cell>
          <cell r="H1947" t="str">
            <v>SURFACTANT</v>
          </cell>
          <cell r="I1947">
            <v>0.53</v>
          </cell>
          <cell r="J1947" t="str">
            <v>OSY</v>
          </cell>
          <cell r="K1947">
            <v>63</v>
          </cell>
          <cell r="L1947" t="str">
            <v>IN</v>
          </cell>
          <cell r="O1947" t="str">
            <v>LY</v>
          </cell>
          <cell r="P1947">
            <v>1</v>
          </cell>
          <cell r="U1947" t="str">
            <v>W0036WH</v>
          </cell>
          <cell r="V1947" t="str">
            <v>WAYSCRAPTRIAL</v>
          </cell>
          <cell r="X1947" t="str">
            <v>B</v>
          </cell>
        </row>
        <row r="1948">
          <cell r="A1948" t="str">
            <v>WI337CH1600</v>
          </cell>
          <cell r="B1948" t="str">
            <v>0.55 OSY 63" CHARCOAL SURFACTANT UNTRIMMED SAMPLE ITEM</v>
          </cell>
          <cell r="C1948" t="str">
            <v>W0337CH</v>
          </cell>
          <cell r="E1948" t="str">
            <v>SPUNBOND</v>
          </cell>
          <cell r="G1948" t="str">
            <v>CHARCOAL</v>
          </cell>
          <cell r="H1948" t="str">
            <v>SURFACTANT</v>
          </cell>
          <cell r="I1948">
            <v>0.55000000000000004</v>
          </cell>
          <cell r="J1948" t="str">
            <v>OSY</v>
          </cell>
          <cell r="K1948">
            <v>63</v>
          </cell>
          <cell r="L1948" t="str">
            <v>IN</v>
          </cell>
          <cell r="O1948" t="str">
            <v>LY</v>
          </cell>
          <cell r="P1948">
            <v>1</v>
          </cell>
          <cell r="T1948" t="str">
            <v>48X48</v>
          </cell>
          <cell r="U1948" t="str">
            <v>W0337CH</v>
          </cell>
          <cell r="V1948" t="str">
            <v>WAYSCRAPTRIAL</v>
          </cell>
          <cell r="X1948" t="str">
            <v>A</v>
          </cell>
        </row>
        <row r="1949">
          <cell r="A1949" t="str">
            <v>WI338PP0469</v>
          </cell>
          <cell r="B1949" t="str">
            <v>19 GSM 469 MM WHITE SURFACTANT SAMPLE ITEM</v>
          </cell>
          <cell r="C1949" t="str">
            <v>W0338WX</v>
          </cell>
          <cell r="E1949" t="str">
            <v>SPUNBOND</v>
          </cell>
          <cell r="G1949" t="str">
            <v>WHITE</v>
          </cell>
          <cell r="H1949" t="str">
            <v>SURFACTANT</v>
          </cell>
          <cell r="I1949">
            <v>0.56040000000000001</v>
          </cell>
          <cell r="J1949" t="str">
            <v>OSY</v>
          </cell>
          <cell r="K1949">
            <v>18.464600000000001</v>
          </cell>
          <cell r="L1949" t="str">
            <v>IN</v>
          </cell>
          <cell r="O1949" t="str">
            <v>LY</v>
          </cell>
          <cell r="P1949">
            <v>2</v>
          </cell>
          <cell r="U1949" t="str">
            <v>WI338PP</v>
          </cell>
          <cell r="V1949" t="str">
            <v>WAYSCRAP</v>
          </cell>
          <cell r="X1949" t="str">
            <v>A</v>
          </cell>
        </row>
        <row r="1950">
          <cell r="A1950" t="str">
            <v>WI338PP0777</v>
          </cell>
          <cell r="B1950" t="str">
            <v>19 GSM 777 MM WHITE SURFACTANT SAMPLE ITEM</v>
          </cell>
          <cell r="C1950" t="str">
            <v>W0038WX</v>
          </cell>
          <cell r="E1950" t="str">
            <v>SPUNBOND</v>
          </cell>
          <cell r="G1950" t="str">
            <v>WHITE</v>
          </cell>
          <cell r="H1950" t="str">
            <v>SURFACTANT</v>
          </cell>
          <cell r="I1950">
            <v>0.56040000000000001</v>
          </cell>
          <cell r="J1950" t="str">
            <v>OSY</v>
          </cell>
          <cell r="K1950">
            <v>30.590599999999998</v>
          </cell>
          <cell r="L1950" t="str">
            <v>IN</v>
          </cell>
          <cell r="O1950" t="str">
            <v>LY</v>
          </cell>
          <cell r="P1950">
            <v>1</v>
          </cell>
          <cell r="U1950" t="str">
            <v>WI338PP</v>
          </cell>
          <cell r="V1950" t="str">
            <v>WAYSCRAP</v>
          </cell>
          <cell r="X1950" t="str">
            <v>A</v>
          </cell>
        </row>
        <row r="1951">
          <cell r="A1951" t="str">
            <v>WI338W10175</v>
          </cell>
          <cell r="B1951" t="str">
            <v>FABRIC, TPSHT SPUN WH 19GSM PGIW 175MM 42D SAMPLE</v>
          </cell>
          <cell r="D1951" t="str">
            <v>CWO #7271</v>
          </cell>
          <cell r="F1951" t="str">
            <v>SPUNBOND</v>
          </cell>
          <cell r="G1951" t="str">
            <v>WHITE</v>
          </cell>
          <cell r="H1951" t="str">
            <v>SURFACTANT</v>
          </cell>
          <cell r="I1951">
            <v>0.56040000000000001</v>
          </cell>
          <cell r="J1951" t="str">
            <v>OSY</v>
          </cell>
          <cell r="K1951">
            <v>6.89</v>
          </cell>
          <cell r="L1951" t="str">
            <v>IN</v>
          </cell>
          <cell r="O1951" t="str">
            <v>LY</v>
          </cell>
          <cell r="P1951">
            <v>7</v>
          </cell>
          <cell r="U1951" t="str">
            <v>WI338W1</v>
          </cell>
          <cell r="V1951" t="str">
            <v>WAYSCRAPTRIAL</v>
          </cell>
          <cell r="X1951" t="str">
            <v>A</v>
          </cell>
        </row>
        <row r="1952">
          <cell r="A1952" t="str">
            <v>WI338W20175</v>
          </cell>
          <cell r="B1952" t="str">
            <v>FABRIC, TPSHT SPUN WH 19 GSM PGIW 175MM 42D SAMPLE</v>
          </cell>
          <cell r="D1952" t="str">
            <v>CWO #7271</v>
          </cell>
          <cell r="F1952" t="str">
            <v>SPUNBOND</v>
          </cell>
          <cell r="G1952" t="str">
            <v>WHITE</v>
          </cell>
          <cell r="H1952" t="str">
            <v>SURFACTANT</v>
          </cell>
          <cell r="I1952">
            <v>0.56040000000000001</v>
          </cell>
          <cell r="J1952" t="str">
            <v>OSY</v>
          </cell>
          <cell r="K1952">
            <v>6.89</v>
          </cell>
          <cell r="L1952" t="str">
            <v>IN</v>
          </cell>
          <cell r="O1952" t="str">
            <v>LY</v>
          </cell>
          <cell r="P1952">
            <v>7</v>
          </cell>
          <cell r="U1952" t="str">
            <v>WI338W2</v>
          </cell>
          <cell r="V1952" t="str">
            <v>WAYSCRAPTRIAL</v>
          </cell>
          <cell r="X1952" t="str">
            <v>A</v>
          </cell>
        </row>
        <row r="1953">
          <cell r="A1953" t="str">
            <v>WI338W30175</v>
          </cell>
          <cell r="B1953" t="str">
            <v>FABRIC, TPSHT SPUN WH 19GSM PGIW 175MM 42D SAMPLE</v>
          </cell>
          <cell r="D1953" t="str">
            <v>CWO #7271</v>
          </cell>
          <cell r="F1953" t="str">
            <v>SPUNBOND</v>
          </cell>
          <cell r="G1953" t="str">
            <v>WHITE</v>
          </cell>
          <cell r="H1953" t="str">
            <v>SURFACTANT</v>
          </cell>
          <cell r="I1953">
            <v>0.56040000000000001</v>
          </cell>
          <cell r="J1953" t="str">
            <v>OSY</v>
          </cell>
          <cell r="K1953">
            <v>6.89</v>
          </cell>
          <cell r="L1953" t="str">
            <v>IN</v>
          </cell>
          <cell r="O1953" t="str">
            <v>LY</v>
          </cell>
          <cell r="P1953">
            <v>7</v>
          </cell>
          <cell r="U1953" t="str">
            <v>WI338W3</v>
          </cell>
          <cell r="V1953" t="str">
            <v>WAYSCRAP</v>
          </cell>
          <cell r="X1953" t="str">
            <v>A</v>
          </cell>
          <cell r="Y1953" t="str">
            <v>WHSX2102048</v>
          </cell>
        </row>
        <row r="1954">
          <cell r="A1954" t="str">
            <v>WI338W40175</v>
          </cell>
          <cell r="B1954" t="str">
            <v>FABRIC, TPSHT SPUN WH 19 GSM PGIW 175MM 42D SAMPLE</v>
          </cell>
          <cell r="D1954" t="str">
            <v>CWO #7271</v>
          </cell>
          <cell r="F1954" t="str">
            <v>SPUNBOND</v>
          </cell>
          <cell r="G1954" t="str">
            <v>WHITE</v>
          </cell>
          <cell r="H1954" t="str">
            <v>SURFACTANT</v>
          </cell>
          <cell r="I1954">
            <v>0.56040000000000001</v>
          </cell>
          <cell r="J1954" t="str">
            <v>OSY</v>
          </cell>
          <cell r="K1954">
            <v>6.89</v>
          </cell>
          <cell r="L1954" t="str">
            <v>IN</v>
          </cell>
          <cell r="O1954" t="str">
            <v>LY</v>
          </cell>
          <cell r="P1954">
            <v>7</v>
          </cell>
          <cell r="U1954" t="str">
            <v>WI338W4</v>
          </cell>
          <cell r="V1954" t="str">
            <v>WAYSCRAP</v>
          </cell>
          <cell r="X1954" t="str">
            <v>A</v>
          </cell>
          <cell r="Y1954" t="str">
            <v>WHSX2102047</v>
          </cell>
        </row>
        <row r="1955">
          <cell r="A1955" t="str">
            <v>WI338W50175</v>
          </cell>
          <cell r="B1955" t="str">
            <v>FABRIC, TPSHT SPUN WH 19GSM PGIW 175MM 42D SAMPLE</v>
          </cell>
          <cell r="D1955" t="str">
            <v>CWO #7271</v>
          </cell>
          <cell r="F1955" t="str">
            <v>SPUNBOND</v>
          </cell>
          <cell r="G1955" t="str">
            <v>WHITE</v>
          </cell>
          <cell r="H1955" t="str">
            <v>SURFACTANT</v>
          </cell>
          <cell r="I1955">
            <v>0.56040000000000001</v>
          </cell>
          <cell r="J1955" t="str">
            <v>OSY</v>
          </cell>
          <cell r="K1955">
            <v>6.89</v>
          </cell>
          <cell r="L1955" t="str">
            <v>IN</v>
          </cell>
          <cell r="O1955" t="str">
            <v>LY</v>
          </cell>
          <cell r="P1955">
            <v>7</v>
          </cell>
          <cell r="U1955" t="str">
            <v>WI338W5</v>
          </cell>
          <cell r="V1955" t="str">
            <v>WAYSCRAPTRIAL</v>
          </cell>
          <cell r="X1955" t="str">
            <v>A</v>
          </cell>
        </row>
        <row r="1956">
          <cell r="A1956" t="str">
            <v>WI338W60175</v>
          </cell>
          <cell r="B1956" t="str">
            <v>FABRIC,TPSHT SPUN WH 19 GSM PGI 175 MM 42D SAMPLE</v>
          </cell>
          <cell r="D1956" t="str">
            <v>CWO# 7334</v>
          </cell>
          <cell r="E1956" t="str">
            <v>SPUNBOND</v>
          </cell>
          <cell r="G1956" t="str">
            <v>WHITE</v>
          </cell>
          <cell r="H1956" t="str">
            <v>SURFACTANT</v>
          </cell>
          <cell r="I1956">
            <v>0.56040000000000001</v>
          </cell>
          <cell r="J1956" t="str">
            <v>OSY</v>
          </cell>
          <cell r="K1956">
            <v>6.89</v>
          </cell>
          <cell r="L1956" t="str">
            <v>IN</v>
          </cell>
          <cell r="O1956" t="str">
            <v>LY</v>
          </cell>
          <cell r="U1956" t="str">
            <v>WI338W6</v>
          </cell>
          <cell r="V1956" t="str">
            <v>WAYSCRAP</v>
          </cell>
          <cell r="X1956" t="str">
            <v>A</v>
          </cell>
          <cell r="Y1956" t="str">
            <v>WHSX2102049</v>
          </cell>
        </row>
        <row r="1957">
          <cell r="A1957" t="str">
            <v>WI338W70175</v>
          </cell>
          <cell r="B1957" t="str">
            <v>FABRIC,TPSHT SPUN WH 19 GSM PGI 175 MM 42D SAMPLE</v>
          </cell>
          <cell r="D1957" t="str">
            <v>CWO# 7280</v>
          </cell>
          <cell r="E1957" t="str">
            <v>SPUNBOND</v>
          </cell>
          <cell r="G1957" t="str">
            <v>WHITE</v>
          </cell>
          <cell r="H1957" t="str">
            <v>SURFACTANT</v>
          </cell>
          <cell r="I1957">
            <v>0.56040000000000001</v>
          </cell>
          <cell r="J1957" t="str">
            <v>OSY</v>
          </cell>
          <cell r="K1957">
            <v>6.89</v>
          </cell>
          <cell r="L1957" t="str">
            <v>IN</v>
          </cell>
          <cell r="O1957" t="str">
            <v>LY</v>
          </cell>
          <cell r="U1957" t="str">
            <v>WI338W7</v>
          </cell>
          <cell r="V1957" t="str">
            <v>WAYSCRAP</v>
          </cell>
          <cell r="X1957" t="str">
            <v>A</v>
          </cell>
          <cell r="Y1957" t="str">
            <v>WHSX2102051</v>
          </cell>
        </row>
        <row r="1958">
          <cell r="A1958" t="str">
            <v>WI338WG0175</v>
          </cell>
          <cell r="B1958" t="str">
            <v>FABRIC, TPSHT SPUN WH 19GSM PGIW 175MM 42D SAMPLE</v>
          </cell>
          <cell r="D1958" t="str">
            <v>CWO# 7271</v>
          </cell>
          <cell r="E1958" t="str">
            <v>SPUNBOND</v>
          </cell>
          <cell r="G1958" t="str">
            <v>WHITE</v>
          </cell>
          <cell r="H1958" t="str">
            <v>SURFACTANT</v>
          </cell>
          <cell r="I1958">
            <v>0.56040000000000001</v>
          </cell>
          <cell r="J1958" t="str">
            <v>OSY</v>
          </cell>
          <cell r="K1958">
            <v>6.89</v>
          </cell>
          <cell r="L1958" t="str">
            <v>IN</v>
          </cell>
          <cell r="O1958" t="str">
            <v>LY</v>
          </cell>
          <cell r="U1958" t="str">
            <v>WI338WG</v>
          </cell>
          <cell r="V1958" t="str">
            <v>WAYSCRAP</v>
          </cell>
          <cell r="X1958" t="str">
            <v>A</v>
          </cell>
          <cell r="Y1958" t="str">
            <v>WHSX2102050</v>
          </cell>
        </row>
        <row r="1959">
          <cell r="A1959" t="str">
            <v>WI338WH0525</v>
          </cell>
          <cell r="B1959" t="str">
            <v>19 GSM 525 MM WHITE SURFACTANT SAMPLE</v>
          </cell>
          <cell r="D1959" t="str">
            <v>CWO# 7199</v>
          </cell>
          <cell r="E1959" t="str">
            <v>SPUNBOND</v>
          </cell>
          <cell r="G1959" t="str">
            <v>WHITE</v>
          </cell>
          <cell r="H1959" t="str">
            <v>SURFACTANT</v>
          </cell>
          <cell r="I1959">
            <v>0.56040000000000001</v>
          </cell>
          <cell r="J1959" t="str">
            <v>OSY</v>
          </cell>
          <cell r="K1959">
            <v>20.6693</v>
          </cell>
          <cell r="L1959" t="str">
            <v>IN</v>
          </cell>
          <cell r="O1959" t="str">
            <v>LY</v>
          </cell>
          <cell r="U1959" t="str">
            <v>WI338WH</v>
          </cell>
          <cell r="V1959" t="str">
            <v>WAYSCRAPTRIAL</v>
          </cell>
          <cell r="X1959" t="str">
            <v>A</v>
          </cell>
        </row>
        <row r="1960">
          <cell r="A1960" t="str">
            <v>WI338WX1092</v>
          </cell>
          <cell r="B1960" t="str">
            <v>FABRIC, TPSHT SPUN 22 WH 19GSM PGI 43" 42D</v>
          </cell>
          <cell r="E1960" t="str">
            <v>SPUNBOND</v>
          </cell>
          <cell r="G1960" t="str">
            <v>WHITE</v>
          </cell>
          <cell r="H1960" t="str">
            <v>SURFACTANT</v>
          </cell>
          <cell r="I1960">
            <v>0.56040000000000001</v>
          </cell>
          <cell r="J1960" t="str">
            <v>OSY</v>
          </cell>
          <cell r="K1960">
            <v>43</v>
          </cell>
          <cell r="L1960" t="str">
            <v>IN</v>
          </cell>
          <cell r="O1960" t="str">
            <v>LY</v>
          </cell>
          <cell r="P1960">
            <v>1</v>
          </cell>
          <cell r="U1960" t="str">
            <v>WI338WX</v>
          </cell>
          <cell r="V1960" t="str">
            <v>WAYSCRAPTRIAL</v>
          </cell>
          <cell r="X1960" t="str">
            <v>A</v>
          </cell>
        </row>
        <row r="1961">
          <cell r="A1961" t="str">
            <v>WI340CD0762</v>
          </cell>
          <cell r="B1961" t="str">
            <v>20 GSM 30" WHITE SURFACTANT SB SAMPLE ITEM</v>
          </cell>
          <cell r="E1961" t="str">
            <v>SPUNBOND</v>
          </cell>
          <cell r="G1961" t="str">
            <v>WHITE</v>
          </cell>
          <cell r="H1961" t="str">
            <v>SURFACTANT</v>
          </cell>
          <cell r="I1961">
            <v>0.58989999999999998</v>
          </cell>
          <cell r="J1961" t="str">
            <v>OSY</v>
          </cell>
          <cell r="K1961">
            <v>30</v>
          </cell>
          <cell r="L1961" t="str">
            <v>IN</v>
          </cell>
          <cell r="O1961" t="str">
            <v>LY</v>
          </cell>
          <cell r="P1961">
            <v>1</v>
          </cell>
          <cell r="U1961" t="str">
            <v>W0340CD</v>
          </cell>
          <cell r="V1961" t="str">
            <v>WAYSCRAPTRIAL</v>
          </cell>
          <cell r="X1961" t="str">
            <v>A</v>
          </cell>
        </row>
        <row r="1962">
          <cell r="A1962" t="str">
            <v>WI340CY0533</v>
          </cell>
          <cell r="B1962" t="str">
            <v>20 GSM 21" YELLOW SURFACTANT SB (FD) SAMPLE ITEM</v>
          </cell>
          <cell r="E1962" t="str">
            <v>SPUNBOND</v>
          </cell>
          <cell r="G1962" t="str">
            <v>YELLOW</v>
          </cell>
          <cell r="H1962" t="str">
            <v>SURFACTANT</v>
          </cell>
          <cell r="I1962">
            <v>0.58989999999999998</v>
          </cell>
          <cell r="J1962" t="str">
            <v>OSY</v>
          </cell>
          <cell r="K1962">
            <v>21</v>
          </cell>
          <cell r="L1962" t="str">
            <v>IN</v>
          </cell>
          <cell r="O1962" t="str">
            <v>LY</v>
          </cell>
          <cell r="P1962">
            <v>2</v>
          </cell>
          <cell r="U1962" t="str">
            <v>W0340CY</v>
          </cell>
          <cell r="V1962" t="str">
            <v>WAYSCRAPTRIAL</v>
          </cell>
          <cell r="X1962" t="str">
            <v>A</v>
          </cell>
        </row>
        <row r="1963">
          <cell r="A1963" t="str">
            <v>WI340WH0749</v>
          </cell>
          <cell r="B1963" t="str">
            <v>20 GSM 29.5" WHITE SURFACTANT SBPP</v>
          </cell>
          <cell r="C1963" t="str">
            <v>W0340WH</v>
          </cell>
          <cell r="E1963" t="str">
            <v>SPUNBOND</v>
          </cell>
          <cell r="G1963" t="str">
            <v>WHITE</v>
          </cell>
          <cell r="H1963" t="str">
            <v>SURFACTANT</v>
          </cell>
          <cell r="I1963">
            <v>0.58989999999999998</v>
          </cell>
          <cell r="J1963" t="str">
            <v>OSY</v>
          </cell>
          <cell r="K1963">
            <v>29.5</v>
          </cell>
          <cell r="L1963" t="str">
            <v>IN</v>
          </cell>
          <cell r="O1963" t="str">
            <v>LY</v>
          </cell>
          <cell r="P1963">
            <v>1</v>
          </cell>
          <cell r="U1963" t="str">
            <v>W0340WH</v>
          </cell>
          <cell r="V1963" t="str">
            <v>WAYSCRAPTRIAL</v>
          </cell>
          <cell r="X1963" t="str">
            <v>B</v>
          </cell>
        </row>
        <row r="1964">
          <cell r="A1964" t="str">
            <v>WI344BC0762</v>
          </cell>
          <cell r="B1964" t="str">
            <v>22 GSM 30" BLACK SURFACTANT SB (FD) SAMPLE ITEM</v>
          </cell>
          <cell r="C1964" t="str">
            <v>W0344BC</v>
          </cell>
          <cell r="E1964" t="str">
            <v>SPUNBOND</v>
          </cell>
          <cell r="G1964" t="str">
            <v>BLACK</v>
          </cell>
          <cell r="H1964" t="str">
            <v>SURFACTANT</v>
          </cell>
          <cell r="I1964">
            <v>0.64880000000000004</v>
          </cell>
          <cell r="J1964" t="str">
            <v>OSY</v>
          </cell>
          <cell r="K1964">
            <v>30</v>
          </cell>
          <cell r="L1964" t="str">
            <v>IN</v>
          </cell>
          <cell r="O1964" t="str">
            <v>LY</v>
          </cell>
          <cell r="P1964">
            <v>2</v>
          </cell>
          <cell r="U1964" t="str">
            <v>W0344BC</v>
          </cell>
          <cell r="V1964" t="str">
            <v>WAYSCRAPTRIAL</v>
          </cell>
          <cell r="X1964" t="str">
            <v>A</v>
          </cell>
        </row>
        <row r="1965">
          <cell r="A1965" t="str">
            <v>WI344BC0914</v>
          </cell>
          <cell r="B1965" t="str">
            <v>22 GSM 36" BLACK SURFACTANT SB (FD) SAMPLE ITEM</v>
          </cell>
          <cell r="C1965" t="str">
            <v>W0344BC</v>
          </cell>
          <cell r="E1965" t="str">
            <v>SPUNBOND</v>
          </cell>
          <cell r="G1965" t="str">
            <v>BLACK</v>
          </cell>
          <cell r="H1965" t="str">
            <v>SURFACTANT</v>
          </cell>
          <cell r="I1965">
            <v>0.64880000000000004</v>
          </cell>
          <cell r="J1965" t="str">
            <v>OSY</v>
          </cell>
          <cell r="K1965">
            <v>36</v>
          </cell>
          <cell r="L1965" t="str">
            <v>IN</v>
          </cell>
          <cell r="O1965" t="str">
            <v>LY</v>
          </cell>
          <cell r="P1965">
            <v>2</v>
          </cell>
          <cell r="U1965" t="str">
            <v>W0344BC</v>
          </cell>
          <cell r="V1965" t="str">
            <v>WAYSCRAPTRIAL</v>
          </cell>
          <cell r="X1965" t="str">
            <v>A</v>
          </cell>
        </row>
        <row r="1966">
          <cell r="A1966" t="str">
            <v>WI344WH0701</v>
          </cell>
          <cell r="B1966" t="str">
            <v>22 GSM 701 MM WHITE SURFACTANT SB SAMPLE</v>
          </cell>
          <cell r="D1966" t="str">
            <v>CWO# 7285</v>
          </cell>
          <cell r="E1966" t="str">
            <v>SPUNBOND</v>
          </cell>
          <cell r="G1966" t="str">
            <v>WHITE</v>
          </cell>
          <cell r="H1966" t="str">
            <v>SURFACTANT TREATED</v>
          </cell>
          <cell r="I1966">
            <v>0.64880000000000004</v>
          </cell>
          <cell r="J1966" t="str">
            <v>OSY</v>
          </cell>
          <cell r="K1966">
            <v>27.6</v>
          </cell>
          <cell r="L1966" t="str">
            <v>IN</v>
          </cell>
          <cell r="O1966" t="str">
            <v>LY</v>
          </cell>
          <cell r="U1966" t="str">
            <v>WI344WH</v>
          </cell>
          <cell r="V1966" t="str">
            <v>WAYSCRAP</v>
          </cell>
          <cell r="X1966" t="str">
            <v>A</v>
          </cell>
        </row>
        <row r="1967">
          <cell r="A1967" t="str">
            <v>WI344WH0940</v>
          </cell>
          <cell r="B1967" t="str">
            <v>FABRIC, TPSHT SPUN WH 22 GSM PGI 940 MM SAMPLE</v>
          </cell>
          <cell r="D1967" t="str">
            <v>CWO# 7318</v>
          </cell>
          <cell r="E1967" t="str">
            <v>SPUNBOND</v>
          </cell>
          <cell r="G1967" t="str">
            <v>WHITE</v>
          </cell>
          <cell r="H1967" t="str">
            <v>SURFACTANT TREATED</v>
          </cell>
          <cell r="I1967">
            <v>0.64880000000000004</v>
          </cell>
          <cell r="J1967" t="str">
            <v>OSY</v>
          </cell>
          <cell r="K1967">
            <v>37</v>
          </cell>
          <cell r="L1967" t="str">
            <v>IN</v>
          </cell>
          <cell r="O1967" t="str">
            <v>LY</v>
          </cell>
          <cell r="U1967" t="str">
            <v>WI344WH</v>
          </cell>
          <cell r="V1967" t="str">
            <v>WAYSCRAP</v>
          </cell>
          <cell r="X1967" t="str">
            <v>A</v>
          </cell>
        </row>
        <row r="1968">
          <cell r="A1968" t="str">
            <v>WI344WH1090</v>
          </cell>
          <cell r="B1968" t="str">
            <v>FABRIC, TPSHT SPUN WH 22 GSM PGI 1090 MM SAMPLE</v>
          </cell>
          <cell r="D1968" t="str">
            <v>CWO# 7318</v>
          </cell>
          <cell r="E1968" t="str">
            <v>SPUNBOND</v>
          </cell>
          <cell r="G1968" t="str">
            <v>WHITE</v>
          </cell>
          <cell r="H1968" t="str">
            <v>SURFACTANT TREATED</v>
          </cell>
          <cell r="I1968">
            <v>0.64880000000000004</v>
          </cell>
          <cell r="J1968" t="str">
            <v>OSY</v>
          </cell>
          <cell r="K1968">
            <v>42.91</v>
          </cell>
          <cell r="L1968" t="str">
            <v>IN</v>
          </cell>
          <cell r="O1968" t="str">
            <v>LY</v>
          </cell>
          <cell r="U1968" t="str">
            <v>WI344WH</v>
          </cell>
          <cell r="V1968" t="str">
            <v>WAYSCRAP</v>
          </cell>
          <cell r="X1968" t="str">
            <v>A</v>
          </cell>
        </row>
        <row r="1969">
          <cell r="A1969" t="str">
            <v>WI350BL0310</v>
          </cell>
          <cell r="B1969" t="str">
            <v>25 GSM 310 MM BLACK PHILIC SAMPLE</v>
          </cell>
          <cell r="D1969" t="str">
            <v>BONSEC</v>
          </cell>
          <cell r="E1969" t="str">
            <v>SPUNBOND</v>
          </cell>
          <cell r="G1969" t="str">
            <v>BLACK</v>
          </cell>
          <cell r="H1969" t="str">
            <v>SURFACTANT</v>
          </cell>
          <cell r="I1969">
            <v>0.73729999999999996</v>
          </cell>
          <cell r="J1969" t="str">
            <v>OSY</v>
          </cell>
          <cell r="K1969">
            <v>12.204700000000001</v>
          </cell>
          <cell r="L1969" t="str">
            <v>IN</v>
          </cell>
          <cell r="O1969" t="str">
            <v>LY</v>
          </cell>
          <cell r="U1969" t="str">
            <v>WI350BL</v>
          </cell>
          <cell r="V1969" t="str">
            <v>WAYSCRAPTRIAL</v>
          </cell>
          <cell r="X1969" t="str">
            <v>B</v>
          </cell>
        </row>
        <row r="1970">
          <cell r="A1970" t="str">
            <v>WI350CY0533</v>
          </cell>
          <cell r="B1970" t="str">
            <v>25 GSM 21" YELLOW SURFACTANT SB (FD) SAMPLE ITEM</v>
          </cell>
          <cell r="E1970" t="str">
            <v>SPUNBOND</v>
          </cell>
          <cell r="G1970" t="str">
            <v>YELLOW</v>
          </cell>
          <cell r="H1970" t="str">
            <v>SURFACTANT</v>
          </cell>
          <cell r="I1970">
            <v>0.73729999999999996</v>
          </cell>
          <cell r="J1970" t="str">
            <v>OSY</v>
          </cell>
          <cell r="K1970">
            <v>21</v>
          </cell>
          <cell r="L1970" t="str">
            <v>IN</v>
          </cell>
          <cell r="O1970" t="str">
            <v>LY</v>
          </cell>
          <cell r="P1970">
            <v>2</v>
          </cell>
          <cell r="U1970" t="str">
            <v>W0350CY</v>
          </cell>
          <cell r="V1970" t="str">
            <v>WAYSCRAPTRIAL</v>
          </cell>
          <cell r="X1970" t="str">
            <v>A</v>
          </cell>
        </row>
        <row r="1971">
          <cell r="A1971" t="str">
            <v>WI350WH0076</v>
          </cell>
          <cell r="B1971" t="str">
            <v>25 GSM 76 MM WHITE SURFACTANT SB SAMPLE ITEM</v>
          </cell>
          <cell r="C1971" t="str">
            <v>W0350WH</v>
          </cell>
          <cell r="E1971" t="str">
            <v>SPUNBOND</v>
          </cell>
          <cell r="G1971" t="str">
            <v>WHITE</v>
          </cell>
          <cell r="H1971" t="str">
            <v>SURFACTANT</v>
          </cell>
          <cell r="I1971">
            <v>0.73729999999999996</v>
          </cell>
          <cell r="J1971" t="str">
            <v>OSY</v>
          </cell>
          <cell r="K1971">
            <v>2.9921000000000002</v>
          </cell>
          <cell r="L1971" t="str">
            <v>IN</v>
          </cell>
          <cell r="O1971" t="str">
            <v>LY</v>
          </cell>
          <cell r="P1971">
            <v>17</v>
          </cell>
          <cell r="U1971" t="str">
            <v>W0350WH</v>
          </cell>
          <cell r="V1971" t="str">
            <v>WAYSCRAPTRIAL</v>
          </cell>
          <cell r="X1971" t="str">
            <v>A</v>
          </cell>
        </row>
        <row r="1972">
          <cell r="A1972" t="str">
            <v>WI350WH0080</v>
          </cell>
          <cell r="B1972" t="str">
            <v>25 GSM 80 MM WHITE SURFACTANT SB SAMPLE ITEM</v>
          </cell>
          <cell r="C1972" t="str">
            <v>W0350WH</v>
          </cell>
          <cell r="E1972" t="str">
            <v>SPUNBOND</v>
          </cell>
          <cell r="G1972" t="str">
            <v>WHITE</v>
          </cell>
          <cell r="H1972" t="str">
            <v>SURFACTANT</v>
          </cell>
          <cell r="I1972">
            <v>0.73729999999999996</v>
          </cell>
          <cell r="J1972" t="str">
            <v>OSY</v>
          </cell>
          <cell r="K1972">
            <v>3.1496</v>
          </cell>
          <cell r="L1972" t="str">
            <v>IN</v>
          </cell>
          <cell r="O1972" t="str">
            <v>LY</v>
          </cell>
          <cell r="P1972">
            <v>16</v>
          </cell>
          <cell r="U1972" t="str">
            <v>W0350WH</v>
          </cell>
          <cell r="V1972" t="str">
            <v>WAYSCRAPTRIAL</v>
          </cell>
          <cell r="X1972" t="str">
            <v>A</v>
          </cell>
        </row>
        <row r="1973">
          <cell r="A1973" t="str">
            <v>WI360BC0533</v>
          </cell>
          <cell r="B1973" t="str">
            <v>30 GSM 21" BLACK SURFACTANT SB (FD) SAMPLE ITEM</v>
          </cell>
          <cell r="C1973" t="str">
            <v>W0360BC</v>
          </cell>
          <cell r="D1973" t="str">
            <v>2009781-GH-9</v>
          </cell>
          <cell r="E1973" t="str">
            <v>SPUNBOND</v>
          </cell>
          <cell r="G1973" t="str">
            <v>BLACK</v>
          </cell>
          <cell r="H1973" t="str">
            <v>SURFACTANT</v>
          </cell>
          <cell r="I1973">
            <v>0.88480000000000003</v>
          </cell>
          <cell r="J1973" t="str">
            <v>OSY</v>
          </cell>
          <cell r="K1973">
            <v>21</v>
          </cell>
          <cell r="L1973" t="str">
            <v>IN</v>
          </cell>
          <cell r="O1973" t="str">
            <v>LY</v>
          </cell>
          <cell r="P1973">
            <v>2</v>
          </cell>
          <cell r="U1973" t="str">
            <v>W0360BC</v>
          </cell>
          <cell r="V1973" t="str">
            <v>WAYSCRAPTRIAL</v>
          </cell>
          <cell r="X1973" t="str">
            <v>A</v>
          </cell>
        </row>
        <row r="1974">
          <cell r="A1974" t="str">
            <v>WI360BJ2032</v>
          </cell>
          <cell r="B1974" t="str">
            <v>30 GSM 80" BABY BLUE SURFACTANT SB SAMPLE ITEM</v>
          </cell>
          <cell r="C1974" t="str">
            <v>W0360BJ</v>
          </cell>
          <cell r="E1974" t="str">
            <v>SPUNBOND</v>
          </cell>
          <cell r="G1974" t="str">
            <v>BABY BLUE</v>
          </cell>
          <cell r="H1974" t="str">
            <v>SURFACTANT</v>
          </cell>
          <cell r="I1974">
            <v>0.88480000000000003</v>
          </cell>
          <cell r="J1974" t="str">
            <v>OSY</v>
          </cell>
          <cell r="K1974">
            <v>80</v>
          </cell>
          <cell r="L1974" t="str">
            <v>IN</v>
          </cell>
          <cell r="O1974" t="str">
            <v>LY</v>
          </cell>
          <cell r="P1974">
            <v>1</v>
          </cell>
          <cell r="U1974" t="str">
            <v>W0360BJ</v>
          </cell>
          <cell r="V1974" t="str">
            <v>WAYSCRAPTRIAL</v>
          </cell>
          <cell r="X1974" t="str">
            <v>A</v>
          </cell>
        </row>
        <row r="1975">
          <cell r="A1975" t="str">
            <v>WI360CR0533</v>
          </cell>
          <cell r="B1975" t="str">
            <v>30 GSM 21" ROSE SURFACTANT SB (FD) SAMPLE ITEM</v>
          </cell>
          <cell r="C1975" t="str">
            <v>W0360BC</v>
          </cell>
          <cell r="D1975" t="str">
            <v>2009781-GH-9</v>
          </cell>
          <cell r="E1975" t="str">
            <v>SPUNBOND</v>
          </cell>
          <cell r="G1975" t="str">
            <v>ROSE</v>
          </cell>
          <cell r="H1975" t="str">
            <v>SURFACTANT</v>
          </cell>
          <cell r="I1975">
            <v>0.88480000000000003</v>
          </cell>
          <cell r="J1975" t="str">
            <v>OSY</v>
          </cell>
          <cell r="K1975">
            <v>21</v>
          </cell>
          <cell r="L1975" t="str">
            <v>IN</v>
          </cell>
          <cell r="O1975" t="str">
            <v>LY</v>
          </cell>
          <cell r="P1975">
            <v>2</v>
          </cell>
          <cell r="U1975" t="str">
            <v>W0360CR</v>
          </cell>
          <cell r="V1975" t="str">
            <v>WAYSCRAPTRIAL</v>
          </cell>
          <cell r="X1975" t="str">
            <v>A</v>
          </cell>
        </row>
        <row r="1976">
          <cell r="A1976" t="str">
            <v>WI360CY0533</v>
          </cell>
          <cell r="B1976" t="str">
            <v>30 GSM 21" YELLOW SURFACTANT (FD) SB SAMPLE ITEM</v>
          </cell>
          <cell r="E1976" t="str">
            <v>SPUNBOND</v>
          </cell>
          <cell r="G1976" t="str">
            <v>YELLOW</v>
          </cell>
          <cell r="H1976" t="str">
            <v>SURFACTANT</v>
          </cell>
          <cell r="I1976">
            <v>0.88480000000000003</v>
          </cell>
          <cell r="J1976" t="str">
            <v>OSY</v>
          </cell>
          <cell r="K1976">
            <v>21</v>
          </cell>
          <cell r="L1976" t="str">
            <v>IN</v>
          </cell>
          <cell r="O1976" t="str">
            <v>LY</v>
          </cell>
          <cell r="P1976">
            <v>2</v>
          </cell>
          <cell r="U1976" t="str">
            <v>W0360CY</v>
          </cell>
          <cell r="V1976" t="str">
            <v>WAYSCRAPTRIAL</v>
          </cell>
          <cell r="X1976" t="str">
            <v>A</v>
          </cell>
        </row>
        <row r="1977">
          <cell r="A1977" t="str">
            <v>WI364BC0533</v>
          </cell>
          <cell r="B1977" t="str">
            <v>32 GSM 21" BLACK SURFACTANT SB (FD) SAMPLE ITEM</v>
          </cell>
          <cell r="C1977" t="str">
            <v>W0364BC</v>
          </cell>
          <cell r="D1977" t="str">
            <v>2009781-GH-9</v>
          </cell>
          <cell r="E1977" t="str">
            <v>SPUNBOND</v>
          </cell>
          <cell r="G1977" t="str">
            <v>BLACK</v>
          </cell>
          <cell r="H1977" t="str">
            <v>SURFACTANT</v>
          </cell>
          <cell r="I1977">
            <v>0.94379999999999997</v>
          </cell>
          <cell r="J1977" t="str">
            <v>OSY</v>
          </cell>
          <cell r="K1977">
            <v>21</v>
          </cell>
          <cell r="L1977" t="str">
            <v>IN</v>
          </cell>
          <cell r="O1977" t="str">
            <v>LY</v>
          </cell>
          <cell r="P1977">
            <v>2</v>
          </cell>
          <cell r="U1977" t="str">
            <v>W0364BC</v>
          </cell>
          <cell r="V1977" t="str">
            <v>WAYSCRAPTRIAL</v>
          </cell>
          <cell r="X1977" t="str">
            <v>A</v>
          </cell>
        </row>
        <row r="1978">
          <cell r="A1978" t="str">
            <v>WI364CR0533</v>
          </cell>
          <cell r="B1978" t="str">
            <v>32 GSM 21" ROSE SURFACTANT SB (FD) SAMPLE ITEM</v>
          </cell>
          <cell r="C1978" t="str">
            <v>W0364BC</v>
          </cell>
          <cell r="D1978" t="str">
            <v>2009781-GH-9</v>
          </cell>
          <cell r="E1978" t="str">
            <v>SPUNBOND</v>
          </cell>
          <cell r="G1978" t="str">
            <v>ROSE</v>
          </cell>
          <cell r="H1978" t="str">
            <v>SURFACTANT</v>
          </cell>
          <cell r="I1978">
            <v>0.94379999999999997</v>
          </cell>
          <cell r="J1978" t="str">
            <v>OSY</v>
          </cell>
          <cell r="K1978">
            <v>21</v>
          </cell>
          <cell r="L1978" t="str">
            <v>IN</v>
          </cell>
          <cell r="O1978" t="str">
            <v>LY</v>
          </cell>
          <cell r="P1978">
            <v>2</v>
          </cell>
          <cell r="U1978" t="str">
            <v>W0364CR</v>
          </cell>
          <cell r="V1978" t="str">
            <v>WAYSCRAPTRIAL</v>
          </cell>
          <cell r="X1978" t="str">
            <v>A</v>
          </cell>
        </row>
        <row r="1979">
          <cell r="A1979" t="str">
            <v>WI368BJ1549</v>
          </cell>
          <cell r="B1979" t="str">
            <v>1.0 OSY 61" PHILIC BABY BLUE SAMPLE</v>
          </cell>
          <cell r="D1979" t="str">
            <v>CWO# 7310</v>
          </cell>
          <cell r="E1979" t="str">
            <v>SPUNBOND</v>
          </cell>
          <cell r="G1979" t="str">
            <v>BABY BLUE</v>
          </cell>
          <cell r="H1979" t="str">
            <v>SURFACTANT</v>
          </cell>
          <cell r="I1979">
            <v>1</v>
          </cell>
          <cell r="J1979" t="str">
            <v>OSY</v>
          </cell>
          <cell r="K1979">
            <v>61</v>
          </cell>
          <cell r="L1979" t="str">
            <v>IN</v>
          </cell>
          <cell r="O1979" t="str">
            <v>LY</v>
          </cell>
          <cell r="U1979" t="str">
            <v>WI368BJ</v>
          </cell>
          <cell r="V1979" t="str">
            <v>WAYSCRAPTRIAL</v>
          </cell>
          <cell r="X1979" t="str">
            <v>B</v>
          </cell>
        </row>
        <row r="1980">
          <cell r="A1980" t="str">
            <v>WI368BJ1854</v>
          </cell>
          <cell r="B1980" t="str">
            <v>1.0 OSY 73" BABY BLUE W/ SURFACTANT SAMPLE</v>
          </cell>
          <cell r="D1980" t="str">
            <v>CWO# 7261</v>
          </cell>
          <cell r="E1980" t="str">
            <v>SPUNBOND</v>
          </cell>
          <cell r="G1980" t="str">
            <v>BABY BLUE</v>
          </cell>
          <cell r="H1980" t="str">
            <v>SURFACTANT</v>
          </cell>
          <cell r="I1980">
            <v>1</v>
          </cell>
          <cell r="J1980" t="str">
            <v>OSY</v>
          </cell>
          <cell r="K1980">
            <v>73</v>
          </cell>
          <cell r="L1980" t="str">
            <v>IN</v>
          </cell>
          <cell r="O1980" t="str">
            <v>LY</v>
          </cell>
          <cell r="U1980" t="str">
            <v>WI368BJ</v>
          </cell>
          <cell r="V1980" t="str">
            <v>WAYSCRAPTRIAL</v>
          </cell>
          <cell r="X1980" t="str">
            <v>B</v>
          </cell>
        </row>
        <row r="1981">
          <cell r="A1981" t="str">
            <v>WI368BJ1981</v>
          </cell>
          <cell r="B1981" t="str">
            <v>1.0 OSY 78" PHILLIC BABY BLUE SAMPLE</v>
          </cell>
          <cell r="D1981" t="str">
            <v>CWO# 7294</v>
          </cell>
          <cell r="E1981" t="str">
            <v>SPUNBOND</v>
          </cell>
          <cell r="G1981" t="str">
            <v>BABY BLUE</v>
          </cell>
          <cell r="H1981" t="str">
            <v>SURFACTANT</v>
          </cell>
          <cell r="I1981">
            <v>1</v>
          </cell>
          <cell r="J1981" t="str">
            <v>OSY</v>
          </cell>
          <cell r="K1981">
            <v>78</v>
          </cell>
          <cell r="L1981" t="str">
            <v>IN</v>
          </cell>
          <cell r="O1981" t="str">
            <v>LY</v>
          </cell>
          <cell r="U1981" t="str">
            <v>WI368BJ</v>
          </cell>
          <cell r="V1981" t="str">
            <v>WAYSCRAP</v>
          </cell>
          <cell r="X1981" t="str">
            <v>B</v>
          </cell>
        </row>
        <row r="1982">
          <cell r="A1982" t="str">
            <v>WI368BJ2311</v>
          </cell>
          <cell r="B1982" t="str">
            <v>1.0 OSY 91" PHILIC BABY BLUE SAMPLE</v>
          </cell>
          <cell r="D1982" t="str">
            <v>CWO# 7310</v>
          </cell>
          <cell r="E1982" t="str">
            <v>SPUNBOND</v>
          </cell>
          <cell r="G1982" t="str">
            <v>BABY BLUE</v>
          </cell>
          <cell r="H1982" t="str">
            <v>SURFACTANT</v>
          </cell>
          <cell r="I1982">
            <v>1</v>
          </cell>
          <cell r="J1982" t="str">
            <v>OSY</v>
          </cell>
          <cell r="K1982">
            <v>91</v>
          </cell>
          <cell r="L1982" t="str">
            <v>IN</v>
          </cell>
          <cell r="O1982" t="str">
            <v>LY</v>
          </cell>
          <cell r="U1982" t="str">
            <v>WI368BJ</v>
          </cell>
          <cell r="V1982" t="str">
            <v>WAYSCRAPTRIAL</v>
          </cell>
          <cell r="X1982" t="str">
            <v>B</v>
          </cell>
        </row>
        <row r="1983">
          <cell r="A1983" t="str">
            <v>WI368CH1600</v>
          </cell>
          <cell r="B1983" t="str">
            <v>1.00 OSY 63" CHARCOAL SURFACTANT UNTRIMMED SAMPLE ITEM</v>
          </cell>
          <cell r="C1983" t="str">
            <v>W0368CH</v>
          </cell>
          <cell r="E1983" t="str">
            <v>SPUNBOND</v>
          </cell>
          <cell r="G1983" t="str">
            <v>CHARCOAL</v>
          </cell>
          <cell r="H1983" t="str">
            <v>SURFACTANT</v>
          </cell>
          <cell r="I1983">
            <v>1</v>
          </cell>
          <cell r="J1983" t="str">
            <v>OSY</v>
          </cell>
          <cell r="K1983">
            <v>63</v>
          </cell>
          <cell r="L1983" t="str">
            <v>IN</v>
          </cell>
          <cell r="O1983" t="str">
            <v>LY</v>
          </cell>
          <cell r="P1983">
            <v>1</v>
          </cell>
          <cell r="T1983" t="str">
            <v>48X48</v>
          </cell>
          <cell r="U1983" t="str">
            <v>W0368CH</v>
          </cell>
          <cell r="V1983" t="str">
            <v>WAYSCRAPTRIAL</v>
          </cell>
          <cell r="X1983" t="str">
            <v>B</v>
          </cell>
        </row>
        <row r="1984">
          <cell r="A1984" t="str">
            <v>WI368DC0533</v>
          </cell>
          <cell r="B1984" t="str">
            <v>34 GSM 21" DARK BLUE SURFACTANT SB SAMPLE ITEM</v>
          </cell>
          <cell r="C1984" t="str">
            <v>W0368BC</v>
          </cell>
          <cell r="E1984" t="str">
            <v>SPUNBOND</v>
          </cell>
          <cell r="G1984" t="str">
            <v>DARK BLUE</v>
          </cell>
          <cell r="H1984" t="str">
            <v>SURFACTANT</v>
          </cell>
          <cell r="I1984">
            <v>1.0027999999999999</v>
          </cell>
          <cell r="J1984" t="str">
            <v>OSY</v>
          </cell>
          <cell r="K1984">
            <v>21</v>
          </cell>
          <cell r="L1984" t="str">
            <v>IN</v>
          </cell>
          <cell r="O1984" t="str">
            <v>LY</v>
          </cell>
          <cell r="P1984">
            <v>2</v>
          </cell>
          <cell r="U1984" t="str">
            <v>W0368BC</v>
          </cell>
          <cell r="V1984" t="str">
            <v>WAYSCRAPTRIAL</v>
          </cell>
          <cell r="X1984" t="str">
            <v>A</v>
          </cell>
        </row>
        <row r="1985">
          <cell r="A1985" t="str">
            <v>WI368LC0533</v>
          </cell>
          <cell r="B1985" t="str">
            <v>34 GSM 21" LIGHT BLUE SURFACTANT SB SAMPLE ITEM</v>
          </cell>
          <cell r="C1985" t="str">
            <v>W0368BC</v>
          </cell>
          <cell r="E1985" t="str">
            <v>SPUNBOND</v>
          </cell>
          <cell r="G1985" t="str">
            <v>LIGHT BLUE</v>
          </cell>
          <cell r="H1985" t="str">
            <v>SURFACTANT</v>
          </cell>
          <cell r="I1985">
            <v>1.0027999999999999</v>
          </cell>
          <cell r="J1985" t="str">
            <v>OSY</v>
          </cell>
          <cell r="K1985">
            <v>21</v>
          </cell>
          <cell r="L1985" t="str">
            <v>IN</v>
          </cell>
          <cell r="O1985" t="str">
            <v>LY</v>
          </cell>
          <cell r="P1985">
            <v>2</v>
          </cell>
          <cell r="U1985" t="str">
            <v>W0368BC</v>
          </cell>
          <cell r="V1985" t="str">
            <v>WAYSCRAPTRIAL</v>
          </cell>
          <cell r="X1985" t="str">
            <v>A</v>
          </cell>
        </row>
        <row r="1986">
          <cell r="A1986" t="str">
            <v>WI368YK0533</v>
          </cell>
          <cell r="B1986" t="str">
            <v>34 GSM 21" YELLOW SURFACTANT SB SAMPLE ITEM</v>
          </cell>
          <cell r="C1986" t="str">
            <v>W0368BC</v>
          </cell>
          <cell r="E1986" t="str">
            <v>SPUNBOND</v>
          </cell>
          <cell r="G1986" t="str">
            <v>YELLOW</v>
          </cell>
          <cell r="H1986" t="str">
            <v>SURFACTANT</v>
          </cell>
          <cell r="I1986">
            <v>1.0027999999999999</v>
          </cell>
          <cell r="J1986" t="str">
            <v>OSY</v>
          </cell>
          <cell r="K1986">
            <v>21</v>
          </cell>
          <cell r="L1986" t="str">
            <v>IN</v>
          </cell>
          <cell r="O1986" t="str">
            <v>LY</v>
          </cell>
          <cell r="P1986">
            <v>2</v>
          </cell>
          <cell r="U1986" t="str">
            <v>W0368YK</v>
          </cell>
          <cell r="V1986" t="str">
            <v>WAYSCRAPTRIAL</v>
          </cell>
          <cell r="X1986" t="str">
            <v>A</v>
          </cell>
        </row>
        <row r="1987">
          <cell r="A1987" t="str">
            <v>WI370CY0533</v>
          </cell>
          <cell r="B1987" t="str">
            <v>35 GSM 21" YELLOW SURFACTANT (FD) SB SAMPLE ITEM</v>
          </cell>
          <cell r="E1987" t="str">
            <v>SPUNBOND</v>
          </cell>
          <cell r="G1987" t="str">
            <v>YELLOW</v>
          </cell>
          <cell r="H1987" t="str">
            <v>SURFACTANT</v>
          </cell>
          <cell r="I1987">
            <v>1.0323</v>
          </cell>
          <cell r="J1987" t="str">
            <v>OSY</v>
          </cell>
          <cell r="K1987">
            <v>21</v>
          </cell>
          <cell r="L1987" t="str">
            <v>IN</v>
          </cell>
          <cell r="O1987" t="str">
            <v>LY</v>
          </cell>
          <cell r="P1987">
            <v>2</v>
          </cell>
          <cell r="U1987" t="str">
            <v>W0370CY</v>
          </cell>
          <cell r="V1987" t="str">
            <v>WAYSCRAPTRIAL</v>
          </cell>
          <cell r="X1987" t="str">
            <v>A</v>
          </cell>
        </row>
        <row r="1988">
          <cell r="A1988" t="str">
            <v>WI50EYU3150</v>
          </cell>
          <cell r="B1988" t="str">
            <v>70 GSM 124" YELLOW UV SB SAMPLE ITEM</v>
          </cell>
          <cell r="E1988" t="str">
            <v>SPUNBOND</v>
          </cell>
          <cell r="F1988" t="str">
            <v>8.5 MFR RESIN</v>
          </cell>
          <cell r="G1988" t="str">
            <v>YELLOW</v>
          </cell>
          <cell r="H1988" t="str">
            <v>UV/HEAT STABILIZED</v>
          </cell>
          <cell r="I1988">
            <v>2.0644999999999998</v>
          </cell>
          <cell r="J1988" t="str">
            <v>OSY</v>
          </cell>
          <cell r="K1988">
            <v>124</v>
          </cell>
          <cell r="L1988" t="str">
            <v>IN</v>
          </cell>
          <cell r="O1988" t="str">
            <v>LY</v>
          </cell>
          <cell r="P1988">
            <v>1</v>
          </cell>
          <cell r="U1988" t="str">
            <v>W050EYU</v>
          </cell>
          <cell r="V1988" t="str">
            <v>WAYSCRAPTRIAL</v>
          </cell>
          <cell r="X1988" t="str">
            <v>A</v>
          </cell>
        </row>
        <row r="1989">
          <cell r="A1989" t="str">
            <v>WI50IBN1080</v>
          </cell>
          <cell r="B1989" t="str">
            <v>90 GSM 42.5" BLUE w/UV SB SAMPLE ITEM</v>
          </cell>
          <cell r="C1989" t="str">
            <v>W050IBN</v>
          </cell>
          <cell r="E1989" t="str">
            <v>SPUNBOND</v>
          </cell>
          <cell r="F1989" t="str">
            <v>METOCENE RESIN</v>
          </cell>
          <cell r="G1989" t="str">
            <v>BLUE</v>
          </cell>
          <cell r="H1989" t="str">
            <v>UV</v>
          </cell>
          <cell r="I1989">
            <v>2.65</v>
          </cell>
          <cell r="J1989" t="str">
            <v>OSY</v>
          </cell>
          <cell r="K1989">
            <v>42.5</v>
          </cell>
          <cell r="L1989" t="str">
            <v>IN</v>
          </cell>
          <cell r="O1989" t="str">
            <v>LY</v>
          </cell>
          <cell r="P1989">
            <v>1</v>
          </cell>
          <cell r="U1989" t="str">
            <v>W050IBN</v>
          </cell>
          <cell r="V1989" t="str">
            <v>WAYSCRAPTRIAL</v>
          </cell>
          <cell r="X1989" t="str">
            <v>B</v>
          </cell>
        </row>
        <row r="1990">
          <cell r="A1990" t="str">
            <v>WI50IBN1473</v>
          </cell>
          <cell r="B1990" t="str">
            <v>90 GSM 58" BLUE w/UV SB SAMPLE ITEM</v>
          </cell>
          <cell r="C1990" t="str">
            <v>W050IBN</v>
          </cell>
          <cell r="E1990" t="str">
            <v>8.5 MFR SB</v>
          </cell>
          <cell r="G1990" t="str">
            <v>BLUE</v>
          </cell>
          <cell r="H1990" t="str">
            <v>UV</v>
          </cell>
          <cell r="I1990">
            <v>2.6543999999999999</v>
          </cell>
          <cell r="J1990" t="str">
            <v>OSY</v>
          </cell>
          <cell r="K1990">
            <v>58</v>
          </cell>
          <cell r="L1990" t="str">
            <v>IN</v>
          </cell>
          <cell r="O1990" t="str">
            <v>LY</v>
          </cell>
          <cell r="P1990">
            <v>1</v>
          </cell>
          <cell r="U1990" t="str">
            <v>W050IBN</v>
          </cell>
          <cell r="V1990" t="str">
            <v>WAYSCRAP</v>
          </cell>
          <cell r="X1990" t="str">
            <v>E</v>
          </cell>
        </row>
        <row r="1991">
          <cell r="A1991" t="str">
            <v>WI50IBN2134</v>
          </cell>
          <cell r="B1991" t="str">
            <v>90 GSM 84" BLUE w/UV SB SAMPLE ITEM</v>
          </cell>
          <cell r="C1991" t="str">
            <v>W050IBN</v>
          </cell>
          <cell r="E1991" t="str">
            <v>SPUNBOND</v>
          </cell>
          <cell r="F1991" t="str">
            <v>METOCENE RESIN</v>
          </cell>
          <cell r="G1991" t="str">
            <v>BLUE</v>
          </cell>
          <cell r="H1991" t="str">
            <v>UV</v>
          </cell>
          <cell r="I1991">
            <v>2.65</v>
          </cell>
          <cell r="J1991" t="str">
            <v>OSY</v>
          </cell>
          <cell r="K1991">
            <v>84</v>
          </cell>
          <cell r="L1991" t="str">
            <v>IN</v>
          </cell>
          <cell r="O1991" t="str">
            <v>LY</v>
          </cell>
          <cell r="P1991">
            <v>1</v>
          </cell>
          <cell r="U1991" t="str">
            <v>W050IBN</v>
          </cell>
          <cell r="V1991" t="str">
            <v>WAYSCRAPTRIAL</v>
          </cell>
          <cell r="X1991" t="str">
            <v>B</v>
          </cell>
        </row>
        <row r="1992">
          <cell r="A1992" t="str">
            <v>WI50IBN2946</v>
          </cell>
          <cell r="B1992" t="str">
            <v>90 GSM 116" BLUE W/UV SAMPLE ITEM</v>
          </cell>
          <cell r="D1992" t="str">
            <v>WR120105</v>
          </cell>
          <cell r="E1992" t="str">
            <v>SPUNBOND</v>
          </cell>
          <cell r="G1992" t="str">
            <v>BLUE</v>
          </cell>
          <cell r="H1992" t="str">
            <v>UV STABILIZED</v>
          </cell>
          <cell r="I1992">
            <v>2.6543999999999999</v>
          </cell>
          <cell r="J1992" t="str">
            <v>OSY</v>
          </cell>
          <cell r="K1992">
            <v>116</v>
          </cell>
          <cell r="L1992" t="str">
            <v>IN</v>
          </cell>
          <cell r="O1992" t="str">
            <v>LY</v>
          </cell>
          <cell r="P1992">
            <v>1</v>
          </cell>
          <cell r="U1992" t="str">
            <v>W050IBN</v>
          </cell>
          <cell r="V1992" t="str">
            <v>WAYSCRAPTRIAL</v>
          </cell>
          <cell r="X1992" t="str">
            <v>B</v>
          </cell>
        </row>
        <row r="1993">
          <cell r="A1993" t="str">
            <v>WI50IBN3150</v>
          </cell>
          <cell r="B1993" t="str">
            <v>90 GSM 124" BLUE W/UV SB SAMPLE ITEM</v>
          </cell>
          <cell r="C1993" t="str">
            <v>W050IBN</v>
          </cell>
          <cell r="E1993" t="str">
            <v>8.5 MFR SB</v>
          </cell>
          <cell r="G1993" t="str">
            <v>BLUE</v>
          </cell>
          <cell r="H1993" t="str">
            <v>UV</v>
          </cell>
          <cell r="I1993">
            <v>2.6543999999999999</v>
          </cell>
          <cell r="J1993" t="str">
            <v>OSY</v>
          </cell>
          <cell r="K1993">
            <v>124</v>
          </cell>
          <cell r="L1993" t="str">
            <v>IN</v>
          </cell>
          <cell r="O1993" t="str">
            <v>LY</v>
          </cell>
          <cell r="P1993">
            <v>1</v>
          </cell>
          <cell r="U1993" t="str">
            <v>W050IBN</v>
          </cell>
          <cell r="V1993" t="str">
            <v>WAYSCRAP</v>
          </cell>
          <cell r="X1993" t="str">
            <v>E</v>
          </cell>
        </row>
        <row r="1994">
          <cell r="A1994" t="str">
            <v>WI50IIN0965</v>
          </cell>
          <cell r="B1994" t="str">
            <v>90 GSM 38" INDUSTRIAL W/UV SB SAMPLE ITEM</v>
          </cell>
          <cell r="C1994" t="str">
            <v>W050IBN</v>
          </cell>
          <cell r="E1994" t="str">
            <v>SPUNBOND</v>
          </cell>
          <cell r="F1994" t="str">
            <v>METOCENE RESIN</v>
          </cell>
          <cell r="G1994" t="str">
            <v>INDUSTRIAL</v>
          </cell>
          <cell r="H1994" t="str">
            <v>UV</v>
          </cell>
          <cell r="I1994">
            <v>2.65</v>
          </cell>
          <cell r="J1994" t="str">
            <v>OSY</v>
          </cell>
          <cell r="K1994">
            <v>38</v>
          </cell>
          <cell r="L1994" t="str">
            <v>IN</v>
          </cell>
          <cell r="O1994" t="str">
            <v>LY</v>
          </cell>
          <cell r="P1994">
            <v>1</v>
          </cell>
          <cell r="U1994" t="str">
            <v>W050IBN</v>
          </cell>
          <cell r="V1994" t="str">
            <v>WAYSCRAPTRIAL</v>
          </cell>
          <cell r="X1994" t="str">
            <v>B</v>
          </cell>
        </row>
        <row r="1995">
          <cell r="A1995" t="str">
            <v>WI50IIN1448</v>
          </cell>
          <cell r="B1995" t="str">
            <v>90 GSM 57" INDUSTRIAL W/UV SB SAMPLE ITEM</v>
          </cell>
          <cell r="C1995" t="str">
            <v>W050IBN</v>
          </cell>
          <cell r="E1995" t="str">
            <v>SPUNBOND</v>
          </cell>
          <cell r="F1995" t="str">
            <v>METOCENE</v>
          </cell>
          <cell r="G1995" t="str">
            <v>INDUSTRIAL</v>
          </cell>
          <cell r="H1995" t="str">
            <v>UV</v>
          </cell>
          <cell r="I1995">
            <v>2.65</v>
          </cell>
          <cell r="J1995" t="str">
            <v>OSY</v>
          </cell>
          <cell r="K1995">
            <v>57</v>
          </cell>
          <cell r="L1995" t="str">
            <v>IN</v>
          </cell>
          <cell r="O1995" t="str">
            <v>LY</v>
          </cell>
          <cell r="P1995">
            <v>1</v>
          </cell>
          <cell r="U1995" t="str">
            <v>W050IBN</v>
          </cell>
          <cell r="V1995" t="str">
            <v>WAYSCRAPTRIAL</v>
          </cell>
          <cell r="X1995" t="str">
            <v>B</v>
          </cell>
        </row>
        <row r="1996">
          <cell r="A1996" t="str">
            <v>WI52GHG3150</v>
          </cell>
          <cell r="B1996" t="str">
            <v>81 GSM MEDIUM GRAY w/UV SB SAMPLE ITEM</v>
          </cell>
          <cell r="C1996" t="str">
            <v>W052GIM</v>
          </cell>
          <cell r="E1996" t="str">
            <v>SPUNBOND</v>
          </cell>
          <cell r="F1996" t="str">
            <v>8.5 MFR RESIN</v>
          </cell>
          <cell r="G1996" t="str">
            <v>MEDIUM GRAY</v>
          </cell>
          <cell r="H1996" t="str">
            <v>UV/HEAT STABILIZED</v>
          </cell>
          <cell r="I1996">
            <v>2.3889</v>
          </cell>
          <cell r="J1996" t="str">
            <v>OSY</v>
          </cell>
          <cell r="K1996">
            <v>124</v>
          </cell>
          <cell r="L1996" t="str">
            <v>IN</v>
          </cell>
          <cell r="O1996" t="str">
            <v>LY</v>
          </cell>
          <cell r="P1996">
            <v>1</v>
          </cell>
          <cell r="U1996" t="str">
            <v>W052GHG</v>
          </cell>
          <cell r="V1996" t="str">
            <v>WAYSCRAPTRIAL</v>
          </cell>
          <cell r="X1996" t="str">
            <v>E</v>
          </cell>
        </row>
        <row r="1997">
          <cell r="A1997" t="str">
            <v>WI534IN3048</v>
          </cell>
          <cell r="B1997" t="str">
            <v>0.50 OSY 120" INDUSTRIAL W/UV SAMPLE ITEM</v>
          </cell>
          <cell r="C1997" t="str">
            <v>W0534IN</v>
          </cell>
          <cell r="E1997" t="str">
            <v>SPUNBOND</v>
          </cell>
          <cell r="G1997" t="str">
            <v>INDUSTRIAL</v>
          </cell>
          <cell r="H1997" t="str">
            <v>UV STABILIZED</v>
          </cell>
          <cell r="I1997">
            <v>0.5</v>
          </cell>
          <cell r="J1997" t="str">
            <v>OSY</v>
          </cell>
          <cell r="K1997">
            <v>120</v>
          </cell>
          <cell r="L1997" t="str">
            <v>IN</v>
          </cell>
          <cell r="O1997" t="str">
            <v>LY</v>
          </cell>
          <cell r="P1997">
            <v>1</v>
          </cell>
          <cell r="U1997" t="str">
            <v>W0534IN</v>
          </cell>
          <cell r="V1997" t="str">
            <v>WAYSCRAPTRIAL</v>
          </cell>
          <cell r="X1997" t="str">
            <v>A</v>
          </cell>
        </row>
        <row r="1998">
          <cell r="A1998" t="str">
            <v>WI534LF3048</v>
          </cell>
          <cell r="B1998" t="str">
            <v>0.50 OSY 120" LEAF GREEN W/UV SAMPLE ITEM</v>
          </cell>
          <cell r="C1998" t="str">
            <v>W0534LF</v>
          </cell>
          <cell r="E1998" t="str">
            <v>SPUNBOND</v>
          </cell>
          <cell r="G1998" t="str">
            <v>LEAF GREEN</v>
          </cell>
          <cell r="H1998" t="str">
            <v>UV STABILIZED</v>
          </cell>
          <cell r="I1998">
            <v>0.5</v>
          </cell>
          <cell r="J1998" t="str">
            <v>OSY</v>
          </cell>
          <cell r="K1998">
            <v>120</v>
          </cell>
          <cell r="L1998" t="str">
            <v>IN</v>
          </cell>
          <cell r="O1998" t="str">
            <v>LY</v>
          </cell>
          <cell r="P1998">
            <v>1</v>
          </cell>
          <cell r="U1998" t="str">
            <v>W0534LF</v>
          </cell>
          <cell r="V1998" t="str">
            <v>WAYSCRAPTRIAL</v>
          </cell>
          <cell r="X1998" t="str">
            <v>A</v>
          </cell>
        </row>
        <row r="1999">
          <cell r="A1999" t="str">
            <v>WI551GF1524</v>
          </cell>
          <cell r="B1999" t="str">
            <v>0.75 OSY 60" GRAY SB SAMPLE ITEM</v>
          </cell>
          <cell r="C1999" t="str">
            <v>W0551GF</v>
          </cell>
          <cell r="E1999" t="str">
            <v>SPUNBOND</v>
          </cell>
          <cell r="G1999" t="str">
            <v>GRAY</v>
          </cell>
          <cell r="I1999">
            <v>0.75</v>
          </cell>
          <cell r="J1999" t="str">
            <v>OSY</v>
          </cell>
          <cell r="K1999">
            <v>60</v>
          </cell>
          <cell r="L1999" t="str">
            <v>IN</v>
          </cell>
          <cell r="O1999" t="str">
            <v>LY</v>
          </cell>
          <cell r="P1999">
            <v>1</v>
          </cell>
          <cell r="U1999" t="str">
            <v>W0551GF</v>
          </cell>
          <cell r="V1999" t="str">
            <v>WAYSCRAPTRIAL</v>
          </cell>
          <cell r="X1999" t="str">
            <v>B</v>
          </cell>
        </row>
        <row r="2000">
          <cell r="A2000" t="str">
            <v>WI560BL0914</v>
          </cell>
          <cell r="B2000" t="str">
            <v>30 GSM 36" BLACK UV SB SAMPLE ITEM</v>
          </cell>
          <cell r="C2000" t="str">
            <v>W0560BL</v>
          </cell>
          <cell r="E2000" t="str">
            <v>SPUNBOND</v>
          </cell>
          <cell r="G2000" t="str">
            <v>BLACK</v>
          </cell>
          <cell r="H2000" t="str">
            <v>UV</v>
          </cell>
          <cell r="I2000">
            <v>0.88480000000000003</v>
          </cell>
          <cell r="J2000" t="str">
            <v>OSY</v>
          </cell>
          <cell r="K2000">
            <v>36</v>
          </cell>
          <cell r="L2000" t="str">
            <v>IN</v>
          </cell>
          <cell r="O2000" t="str">
            <v>LY</v>
          </cell>
          <cell r="P2000">
            <v>1</v>
          </cell>
          <cell r="U2000" t="str">
            <v>W0560BL</v>
          </cell>
          <cell r="V2000" t="str">
            <v>WAYSCRAPTRIAL</v>
          </cell>
          <cell r="X2000" t="str">
            <v>B</v>
          </cell>
        </row>
        <row r="2001">
          <cell r="A2001" t="str">
            <v>WI568GF2515</v>
          </cell>
          <cell r="B2001" t="str">
            <v>1.00 OSY 99" LIGHT GRAY SB UV SAMPLE ITEM</v>
          </cell>
          <cell r="C2001" t="str">
            <v>W0568GF</v>
          </cell>
          <cell r="E2001" t="str">
            <v>SPUNBOND</v>
          </cell>
          <cell r="G2001" t="str">
            <v>LIGHT GRAY</v>
          </cell>
          <cell r="I2001">
            <v>1</v>
          </cell>
          <cell r="J2001" t="str">
            <v>OSY</v>
          </cell>
          <cell r="K2001">
            <v>99</v>
          </cell>
          <cell r="L2001" t="str">
            <v>IN</v>
          </cell>
          <cell r="O2001" t="str">
            <v>LY</v>
          </cell>
          <cell r="P2001">
            <v>1</v>
          </cell>
          <cell r="U2001" t="str">
            <v>W0568GF</v>
          </cell>
          <cell r="V2001" t="str">
            <v>WAYSCRAPTRIAL</v>
          </cell>
          <cell r="X2001" t="str">
            <v>D</v>
          </cell>
        </row>
        <row r="2002">
          <cell r="A2002" t="str">
            <v>WI580BL0914</v>
          </cell>
          <cell r="B2002" t="str">
            <v>40 GSM 36" BLACK UV SB SAMPLE ITEM</v>
          </cell>
          <cell r="C2002" t="str">
            <v>W0580BL</v>
          </cell>
          <cell r="E2002" t="str">
            <v>SPUNBOND</v>
          </cell>
          <cell r="G2002" t="str">
            <v>BLACK</v>
          </cell>
          <cell r="H2002" t="str">
            <v>UV</v>
          </cell>
          <cell r="I2002">
            <v>1.1797</v>
          </cell>
          <cell r="J2002" t="str">
            <v>OSY</v>
          </cell>
          <cell r="K2002">
            <v>36</v>
          </cell>
          <cell r="L2002" t="str">
            <v>IN</v>
          </cell>
          <cell r="O2002" t="str">
            <v>LY</v>
          </cell>
          <cell r="P2002">
            <v>1</v>
          </cell>
          <cell r="U2002" t="str">
            <v>W0580BL</v>
          </cell>
          <cell r="V2002" t="str">
            <v>WAYSCRAPTRIAL</v>
          </cell>
          <cell r="X2002" t="str">
            <v>B</v>
          </cell>
        </row>
        <row r="2003">
          <cell r="A2003" t="str">
            <v>WI590IN2000</v>
          </cell>
          <cell r="B2003" t="str">
            <v>(INACTIVE)45 GSM 2000 MM INDUSTRIAL W/ UV SAMPLE</v>
          </cell>
          <cell r="D2003" t="str">
            <v>BONSEC</v>
          </cell>
          <cell r="E2003" t="str">
            <v>SPUNBOND</v>
          </cell>
          <cell r="G2003" t="str">
            <v>INDUSTRIAL</v>
          </cell>
          <cell r="I2003">
            <v>1.3271999999999999</v>
          </cell>
          <cell r="J2003" t="str">
            <v>OSY</v>
          </cell>
          <cell r="K2003">
            <v>78.741200000000006</v>
          </cell>
          <cell r="L2003" t="str">
            <v>IN</v>
          </cell>
          <cell r="O2003" t="str">
            <v>LY</v>
          </cell>
          <cell r="U2003" t="str">
            <v>WI590IN</v>
          </cell>
          <cell r="V2003" t="str">
            <v>WAYSCRAPTRIAL</v>
          </cell>
          <cell r="X2003" t="str">
            <v>B</v>
          </cell>
        </row>
        <row r="2004">
          <cell r="A2004" t="str">
            <v>WI627140279</v>
          </cell>
          <cell r="B2004" t="str">
            <v>13.5 GSM 279 MM WHITE ZONE SURFACTANT SAMPLE ITEM</v>
          </cell>
          <cell r="C2004" t="str">
            <v>W062714</v>
          </cell>
          <cell r="E2004" t="str">
            <v>SPUNBOND</v>
          </cell>
          <cell r="F2004" t="str">
            <v>ZONE SURFACTANT</v>
          </cell>
          <cell r="G2004" t="str">
            <v>WHITE</v>
          </cell>
          <cell r="H2004" t="str">
            <v>102 MM CENTERED ZONE</v>
          </cell>
          <cell r="I2004">
            <v>0.3982</v>
          </cell>
          <cell r="J2004" t="str">
            <v>OSY</v>
          </cell>
          <cell r="K2004">
            <v>10.984299999999999</v>
          </cell>
          <cell r="L2004" t="str">
            <v>IN</v>
          </cell>
          <cell r="O2004" t="str">
            <v>LY</v>
          </cell>
          <cell r="P2004">
            <v>4</v>
          </cell>
          <cell r="U2004" t="str">
            <v>WI62714</v>
          </cell>
          <cell r="V2004" t="str">
            <v>WAYSCRAPTRIAL</v>
          </cell>
          <cell r="X2004" t="str">
            <v>B</v>
          </cell>
        </row>
        <row r="2005">
          <cell r="A2005" t="str">
            <v>WI627140330</v>
          </cell>
          <cell r="B2005" t="str">
            <v>13.5 GSM 330 MM WHITE ZONE SURFACTANT SAMPLE ITEM</v>
          </cell>
          <cell r="C2005" t="str">
            <v>W062714</v>
          </cell>
          <cell r="E2005" t="str">
            <v>SPUNBOND</v>
          </cell>
          <cell r="F2005" t="str">
            <v>ZONE SURFACTANT</v>
          </cell>
          <cell r="G2005" t="str">
            <v>WHITE</v>
          </cell>
          <cell r="H2005" t="str">
            <v>102 MM CENTERED ZONE</v>
          </cell>
          <cell r="I2005">
            <v>0.3982</v>
          </cell>
          <cell r="J2005" t="str">
            <v>OSY</v>
          </cell>
          <cell r="K2005">
            <v>12.992100000000001</v>
          </cell>
          <cell r="L2005" t="str">
            <v>IN</v>
          </cell>
          <cell r="O2005" t="str">
            <v>LY</v>
          </cell>
          <cell r="P2005">
            <v>3</v>
          </cell>
          <cell r="U2005" t="str">
            <v>WI62714</v>
          </cell>
          <cell r="V2005" t="str">
            <v>WAYSCRAPTRIAL</v>
          </cell>
          <cell r="X2005" t="str">
            <v>B</v>
          </cell>
        </row>
        <row r="2006">
          <cell r="A2006" t="str">
            <v>WI630140279</v>
          </cell>
          <cell r="B2006" t="str">
            <v>15 GSM 279 MM WHITE ZONE SURFACTANT SAMPLE ITEM</v>
          </cell>
          <cell r="C2006" t="str">
            <v>W0630</v>
          </cell>
          <cell r="E2006" t="str">
            <v>SPUNBOND</v>
          </cell>
          <cell r="F2006" t="str">
            <v>ZONE SURFACTANT</v>
          </cell>
          <cell r="G2006" t="str">
            <v>WHITE</v>
          </cell>
          <cell r="H2006" t="str">
            <v>102 MM CENTERED ZONE</v>
          </cell>
          <cell r="I2006">
            <v>0.44240000000000002</v>
          </cell>
          <cell r="J2006" t="str">
            <v>OSY</v>
          </cell>
          <cell r="K2006">
            <v>10.984299999999999</v>
          </cell>
          <cell r="L2006" t="str">
            <v>IN</v>
          </cell>
          <cell r="O2006" t="str">
            <v>LY</v>
          </cell>
          <cell r="P2006">
            <v>4</v>
          </cell>
          <cell r="U2006" t="str">
            <v>W063014</v>
          </cell>
          <cell r="V2006" t="str">
            <v>WAYSCRAPTRIAL</v>
          </cell>
          <cell r="X2006" t="str">
            <v>B</v>
          </cell>
        </row>
        <row r="2007">
          <cell r="A2007" t="str">
            <v>WI630140330</v>
          </cell>
          <cell r="B2007" t="str">
            <v>15 GSM 330 MM WHITE ZONE SURFACTANT SAMPLE ITEM</v>
          </cell>
          <cell r="C2007" t="str">
            <v>W0630</v>
          </cell>
          <cell r="E2007" t="str">
            <v>SPUNBOND</v>
          </cell>
          <cell r="F2007" t="str">
            <v>ZONE SURFACTANT</v>
          </cell>
          <cell r="G2007" t="str">
            <v>WHITE</v>
          </cell>
          <cell r="H2007" t="str">
            <v>102 MM CENTERED ZONE</v>
          </cell>
          <cell r="I2007">
            <v>0.44240000000000002</v>
          </cell>
          <cell r="J2007" t="str">
            <v>OSY</v>
          </cell>
          <cell r="K2007">
            <v>12.992100000000001</v>
          </cell>
          <cell r="L2007" t="str">
            <v>IN</v>
          </cell>
          <cell r="O2007" t="str">
            <v>LY</v>
          </cell>
          <cell r="P2007">
            <v>3</v>
          </cell>
          <cell r="U2007" t="str">
            <v>W063014</v>
          </cell>
          <cell r="V2007" t="str">
            <v>WAYSCRAPTRIAL</v>
          </cell>
          <cell r="X2007" t="str">
            <v>B</v>
          </cell>
        </row>
        <row r="2008">
          <cell r="A2008" t="str">
            <v>WI630510660</v>
          </cell>
          <cell r="B2008" t="str">
            <v>15 GSM 660 MM WHITE ZONE SURFACTANT SAMPLE</v>
          </cell>
          <cell r="D2008" t="str">
            <v>CWO# 7304</v>
          </cell>
          <cell r="E2008" t="str">
            <v>SPUNBOND</v>
          </cell>
          <cell r="G2008" t="str">
            <v>WHITE</v>
          </cell>
          <cell r="H2008" t="str">
            <v>SURFACTANT</v>
          </cell>
          <cell r="I2008">
            <v>0.44240000000000002</v>
          </cell>
          <cell r="J2008" t="str">
            <v>OSY</v>
          </cell>
          <cell r="K2008">
            <v>25.98</v>
          </cell>
          <cell r="L2008" t="str">
            <v>IN</v>
          </cell>
          <cell r="O2008" t="str">
            <v>LY</v>
          </cell>
          <cell r="U2008" t="str">
            <v>WI63051</v>
          </cell>
          <cell r="V2008" t="str">
            <v>WAYSCRAP</v>
          </cell>
          <cell r="X2008" t="str">
            <v>A</v>
          </cell>
        </row>
        <row r="2009">
          <cell r="A2009" t="str">
            <v>WI630510805</v>
          </cell>
          <cell r="B2009" t="str">
            <v>15 GSM 805 MM WHITE ZONE SURFACTANT SAMPLE</v>
          </cell>
          <cell r="D2009" t="str">
            <v>CWO# 7304</v>
          </cell>
          <cell r="E2009" t="str">
            <v>SPUNBOND</v>
          </cell>
          <cell r="G2009" t="str">
            <v>WHITE</v>
          </cell>
          <cell r="H2009" t="str">
            <v>SURFACTANT</v>
          </cell>
          <cell r="I2009">
            <v>0.44240000000000002</v>
          </cell>
          <cell r="J2009" t="str">
            <v>OSY</v>
          </cell>
          <cell r="K2009">
            <v>31.69</v>
          </cell>
          <cell r="L2009" t="str">
            <v>IN</v>
          </cell>
          <cell r="O2009" t="str">
            <v>LY</v>
          </cell>
          <cell r="U2009" t="str">
            <v>WI63051</v>
          </cell>
          <cell r="V2009" t="str">
            <v>WAYSCRAP</v>
          </cell>
          <cell r="X2009" t="str">
            <v>A</v>
          </cell>
        </row>
        <row r="2010">
          <cell r="A2010" t="str">
            <v>WI90AWM0584</v>
          </cell>
          <cell r="B2010" t="str">
            <v>50 GSM 23" SOFT WHITE SB SAMPLE ITEM</v>
          </cell>
          <cell r="E2010" t="str">
            <v>SPUNBOND</v>
          </cell>
          <cell r="F2010" t="str">
            <v>SOFT ADDITIVE</v>
          </cell>
          <cell r="G2010" t="str">
            <v>WHITE</v>
          </cell>
          <cell r="I2010">
            <v>1.4746999999999999</v>
          </cell>
          <cell r="J2010" t="str">
            <v>OSY</v>
          </cell>
          <cell r="K2010">
            <v>23</v>
          </cell>
          <cell r="L2010" t="str">
            <v>IN</v>
          </cell>
          <cell r="O2010" t="str">
            <v>LY</v>
          </cell>
          <cell r="P2010">
            <v>1</v>
          </cell>
          <cell r="U2010" t="str">
            <v>WI90AWM</v>
          </cell>
          <cell r="V2010" t="str">
            <v>WAYSCRAPTRIAL</v>
          </cell>
          <cell r="X2010" t="str">
            <v>A</v>
          </cell>
        </row>
        <row r="2011">
          <cell r="A2011" t="str">
            <v>WI90AWM0714</v>
          </cell>
          <cell r="B2011" t="str">
            <v>50 GSM 28.125" SOFT WHITE SB SAMPLE ITEM</v>
          </cell>
          <cell r="E2011" t="str">
            <v>SPUNBOND</v>
          </cell>
          <cell r="F2011" t="str">
            <v>SOFT ADDITIVE</v>
          </cell>
          <cell r="G2011" t="str">
            <v>WHITE</v>
          </cell>
          <cell r="I2011">
            <v>1.4746999999999999</v>
          </cell>
          <cell r="J2011" t="str">
            <v>OSY</v>
          </cell>
          <cell r="K2011">
            <v>28.125</v>
          </cell>
          <cell r="L2011" t="str">
            <v>IN</v>
          </cell>
          <cell r="O2011" t="str">
            <v>LY</v>
          </cell>
          <cell r="P2011">
            <v>1</v>
          </cell>
          <cell r="U2011" t="str">
            <v>WI90AWM</v>
          </cell>
          <cell r="V2011" t="str">
            <v>WAYSCRAPTRIAL</v>
          </cell>
          <cell r="X2011" t="str">
            <v>A</v>
          </cell>
        </row>
        <row r="2012">
          <cell r="A2012" t="str">
            <v>WI920BL0457</v>
          </cell>
          <cell r="B2012" t="str">
            <v>10 GSM 18" BLACK SB W/SOFTENER SAMPLE ITEM</v>
          </cell>
          <cell r="C2012" t="str">
            <v>W0020WH</v>
          </cell>
          <cell r="E2012" t="str">
            <v>SPUNBOND</v>
          </cell>
          <cell r="G2012" t="str">
            <v>BLACK</v>
          </cell>
          <cell r="H2012" t="str">
            <v>SOFTENER</v>
          </cell>
          <cell r="I2012">
            <v>0.2949</v>
          </cell>
          <cell r="J2012" t="str">
            <v>OSY</v>
          </cell>
          <cell r="K2012">
            <v>18</v>
          </cell>
          <cell r="L2012" t="str">
            <v>IN</v>
          </cell>
          <cell r="O2012" t="str">
            <v>LY</v>
          </cell>
          <cell r="P2012">
            <v>2</v>
          </cell>
          <cell r="U2012" t="str">
            <v>W0920BL</v>
          </cell>
          <cell r="V2012" t="str">
            <v>WAYSCRAPTRIAL</v>
          </cell>
          <cell r="X2012" t="str">
            <v>A</v>
          </cell>
        </row>
        <row r="2013">
          <cell r="A2013" t="str">
            <v>WI920BL0483</v>
          </cell>
          <cell r="B2013" t="str">
            <v>10 GSM 19" BLACK SB W/SOFTENER SAMPLE ITEM</v>
          </cell>
          <cell r="C2013" t="str">
            <v>W0020WH</v>
          </cell>
          <cell r="E2013" t="str">
            <v>SPUNBOND</v>
          </cell>
          <cell r="G2013" t="str">
            <v>BLACK</v>
          </cell>
          <cell r="H2013" t="str">
            <v>SOFTENER</v>
          </cell>
          <cell r="I2013">
            <v>0.2949</v>
          </cell>
          <cell r="J2013" t="str">
            <v>OSY</v>
          </cell>
          <cell r="K2013">
            <v>19</v>
          </cell>
          <cell r="L2013" t="str">
            <v>IN</v>
          </cell>
          <cell r="O2013" t="str">
            <v>LY</v>
          </cell>
          <cell r="P2013">
            <v>2</v>
          </cell>
          <cell r="U2013" t="str">
            <v>W0920BL</v>
          </cell>
          <cell r="V2013" t="str">
            <v>WAYSCRAPTRIAL</v>
          </cell>
          <cell r="X2013" t="str">
            <v>A</v>
          </cell>
        </row>
        <row r="2014">
          <cell r="A2014" t="str">
            <v>WI920GF0457</v>
          </cell>
          <cell r="B2014" t="str">
            <v>10 GSM 18" GRAY SB w/SOFTENER SAMPLE ITEM</v>
          </cell>
          <cell r="C2014" t="str">
            <v>W0020WH</v>
          </cell>
          <cell r="E2014" t="str">
            <v>SPUNBOND</v>
          </cell>
          <cell r="G2014" t="str">
            <v>GRAY</v>
          </cell>
          <cell r="H2014" t="str">
            <v>SOFTENER</v>
          </cell>
          <cell r="I2014">
            <v>0.2949</v>
          </cell>
          <cell r="J2014" t="str">
            <v>OSY</v>
          </cell>
          <cell r="K2014">
            <v>18</v>
          </cell>
          <cell r="L2014" t="str">
            <v>IN</v>
          </cell>
          <cell r="O2014" t="str">
            <v>LY</v>
          </cell>
          <cell r="P2014">
            <v>2</v>
          </cell>
          <cell r="U2014" t="str">
            <v>W0920GF</v>
          </cell>
          <cell r="V2014" t="str">
            <v>WAYSCRAPTRIAL</v>
          </cell>
          <cell r="X2014" t="str">
            <v>A</v>
          </cell>
        </row>
        <row r="2015">
          <cell r="A2015" t="str">
            <v>WI920GF0483</v>
          </cell>
          <cell r="B2015" t="str">
            <v>10 GSM 19" GRAY SB W/SOFTENER SAMPLE ITEM</v>
          </cell>
          <cell r="C2015" t="str">
            <v>W0020WH</v>
          </cell>
          <cell r="E2015" t="str">
            <v>SPUNBOND</v>
          </cell>
          <cell r="G2015" t="str">
            <v>GRAY</v>
          </cell>
          <cell r="H2015" t="str">
            <v>SOFTENER</v>
          </cell>
          <cell r="I2015">
            <v>0.2949</v>
          </cell>
          <cell r="J2015" t="str">
            <v>OSY</v>
          </cell>
          <cell r="K2015">
            <v>19</v>
          </cell>
          <cell r="L2015" t="str">
            <v>IN</v>
          </cell>
          <cell r="O2015" t="str">
            <v>LY</v>
          </cell>
          <cell r="P2015">
            <v>2</v>
          </cell>
          <cell r="U2015" t="str">
            <v>W0920GF</v>
          </cell>
          <cell r="V2015" t="str">
            <v>WAYSCRAPTRIAL</v>
          </cell>
          <cell r="X2015" t="str">
            <v>A</v>
          </cell>
        </row>
        <row r="2016">
          <cell r="A2016" t="str">
            <v>WI920IN0265</v>
          </cell>
          <cell r="B2016" t="str">
            <v>10 GSM 265 MM SPUNBOND W/SOFTENER SAMPLE ITEM</v>
          </cell>
          <cell r="C2016" t="str">
            <v>WI290IN</v>
          </cell>
          <cell r="D2016" t="str">
            <v>CWO# 7248</v>
          </cell>
          <cell r="E2016" t="str">
            <v>SPUNBOND</v>
          </cell>
          <cell r="H2016" t="str">
            <v>SOFTENER</v>
          </cell>
          <cell r="I2016">
            <v>0.29493000000000003</v>
          </cell>
          <cell r="J2016" t="str">
            <v>OSY</v>
          </cell>
          <cell r="K2016">
            <v>10.4331</v>
          </cell>
          <cell r="L2016" t="str">
            <v>IN</v>
          </cell>
          <cell r="O2016" t="str">
            <v>LY</v>
          </cell>
          <cell r="U2016" t="str">
            <v>WI920IN</v>
          </cell>
          <cell r="V2016" t="str">
            <v>WAYSCRAPTRIAL</v>
          </cell>
          <cell r="X2016" t="str">
            <v>B</v>
          </cell>
        </row>
        <row r="2017">
          <cell r="A2017" t="str">
            <v>WI920WH0265</v>
          </cell>
          <cell r="B2017" t="str">
            <v>(INACTIVE) 10 GSM 265 MM WHITE SPUNBOND W/SOFTENER SAMPLE ITEM</v>
          </cell>
          <cell r="D2017" t="str">
            <v>CWO# 7248</v>
          </cell>
          <cell r="E2017" t="str">
            <v>SPUNBOND</v>
          </cell>
          <cell r="G2017" t="str">
            <v>WHITE</v>
          </cell>
          <cell r="H2017" t="str">
            <v>SOFTENER</v>
          </cell>
          <cell r="I2017">
            <v>0.29493000000000003</v>
          </cell>
          <cell r="J2017" t="str">
            <v>OSY</v>
          </cell>
          <cell r="K2017">
            <v>10.4331</v>
          </cell>
          <cell r="L2017" t="str">
            <v>IN</v>
          </cell>
          <cell r="O2017" t="str">
            <v>LY</v>
          </cell>
          <cell r="U2017" t="str">
            <v>WI920WH</v>
          </cell>
          <cell r="V2017" t="str">
            <v>WAYSCRAPTRIAL</v>
          </cell>
          <cell r="X2017" t="str">
            <v>B</v>
          </cell>
        </row>
        <row r="2018">
          <cell r="A2018" t="str">
            <v>WI920WH0483</v>
          </cell>
          <cell r="B2018" t="str">
            <v>10 GSM 483 MM WHITE W/SOFTENER SB SAMPLE ITEM</v>
          </cell>
          <cell r="C2018" t="str">
            <v>W0020WH</v>
          </cell>
          <cell r="E2018" t="str">
            <v>SPUNBOND</v>
          </cell>
          <cell r="G2018" t="str">
            <v>WHITE</v>
          </cell>
          <cell r="H2018" t="str">
            <v>SOFTENER</v>
          </cell>
          <cell r="I2018">
            <v>0.2949</v>
          </cell>
          <cell r="J2018" t="str">
            <v>OSY</v>
          </cell>
          <cell r="K2018">
            <v>19.015699999999999</v>
          </cell>
          <cell r="L2018" t="str">
            <v>IN</v>
          </cell>
          <cell r="O2018" t="str">
            <v>LY</v>
          </cell>
          <cell r="P2018">
            <v>2</v>
          </cell>
          <cell r="U2018" t="str">
            <v>W0020WH</v>
          </cell>
          <cell r="V2018" t="str">
            <v>WAYSCRAPTRIAL</v>
          </cell>
          <cell r="X2018" t="str">
            <v>A</v>
          </cell>
        </row>
        <row r="2019">
          <cell r="A2019" t="str">
            <v>WI920WH0700</v>
          </cell>
          <cell r="B2019" t="str">
            <v>10 GSM 700 MM WHITE W/SOFTENER SB SAMPLE ITEM</v>
          </cell>
          <cell r="C2019" t="str">
            <v>W0020WH</v>
          </cell>
          <cell r="E2019" t="str">
            <v>SPUNBOND</v>
          </cell>
          <cell r="G2019" t="str">
            <v>WHITE</v>
          </cell>
          <cell r="H2019" t="str">
            <v>SOFTENER</v>
          </cell>
          <cell r="I2019">
            <v>0.2949</v>
          </cell>
          <cell r="J2019" t="str">
            <v>OSY</v>
          </cell>
          <cell r="K2019">
            <v>27.559100000000001</v>
          </cell>
          <cell r="L2019" t="str">
            <v>IN</v>
          </cell>
          <cell r="O2019" t="str">
            <v>LY</v>
          </cell>
          <cell r="P2019">
            <v>1</v>
          </cell>
          <cell r="U2019" t="str">
            <v>W0020WH</v>
          </cell>
          <cell r="V2019" t="str">
            <v>WAYSCRAPTRIAL</v>
          </cell>
          <cell r="X2019" t="str">
            <v>A</v>
          </cell>
        </row>
        <row r="2020">
          <cell r="A2020" t="str">
            <v>WI920WM0584</v>
          </cell>
          <cell r="B2020" t="str">
            <v>10 GSM 23" SOFT WHITE SB SAMPLE ITEM</v>
          </cell>
          <cell r="E2020" t="str">
            <v>SPUNBOND</v>
          </cell>
          <cell r="F2020" t="str">
            <v>SOFT ADDITIVE</v>
          </cell>
          <cell r="G2020" t="str">
            <v>WHITE</v>
          </cell>
          <cell r="I2020">
            <v>0.2949</v>
          </cell>
          <cell r="J2020" t="str">
            <v>OSY</v>
          </cell>
          <cell r="K2020">
            <v>23</v>
          </cell>
          <cell r="L2020" t="str">
            <v>IN</v>
          </cell>
          <cell r="O2020" t="str">
            <v>LY</v>
          </cell>
          <cell r="P2020">
            <v>1</v>
          </cell>
          <cell r="U2020" t="str">
            <v>W0920WM</v>
          </cell>
          <cell r="V2020" t="str">
            <v>WAYSCRAPTRIAL</v>
          </cell>
          <cell r="X2020" t="str">
            <v>A</v>
          </cell>
        </row>
        <row r="2021">
          <cell r="A2021" t="str">
            <v>WI920WM0714</v>
          </cell>
          <cell r="B2021" t="str">
            <v>10 GSM 28.125" SOFT WHITE SB SAMPLE ITEM</v>
          </cell>
          <cell r="E2021" t="str">
            <v>SPUNBOND</v>
          </cell>
          <cell r="F2021" t="str">
            <v>SOFT ADDITIVE</v>
          </cell>
          <cell r="G2021" t="str">
            <v>WHITE</v>
          </cell>
          <cell r="I2021">
            <v>0.2949</v>
          </cell>
          <cell r="J2021" t="str">
            <v>OSY</v>
          </cell>
          <cell r="K2021">
            <v>28.125</v>
          </cell>
          <cell r="L2021" t="str">
            <v>IN</v>
          </cell>
          <cell r="O2021" t="str">
            <v>LY</v>
          </cell>
          <cell r="P2021">
            <v>1</v>
          </cell>
          <cell r="U2021" t="str">
            <v>W0920WM</v>
          </cell>
          <cell r="V2021" t="str">
            <v>WAYSCRAPTRIAL</v>
          </cell>
          <cell r="X2021" t="str">
            <v>A</v>
          </cell>
        </row>
        <row r="2022">
          <cell r="A2022" t="str">
            <v>WI924CB0457</v>
          </cell>
          <cell r="B2022" t="str">
            <v>12 GSM 18" BLUE SB w/SOFTENER SAMPLE ITEM</v>
          </cell>
          <cell r="C2022" t="str">
            <v>W0024WM</v>
          </cell>
          <cell r="E2022" t="str">
            <v>SPUNBOND</v>
          </cell>
          <cell r="G2022" t="str">
            <v>BLUE</v>
          </cell>
          <cell r="H2022" t="str">
            <v>SOFTENER</v>
          </cell>
          <cell r="I2022">
            <v>0.35389999999999999</v>
          </cell>
          <cell r="J2022" t="str">
            <v>OSY</v>
          </cell>
          <cell r="K2022">
            <v>18</v>
          </cell>
          <cell r="L2022" t="str">
            <v>IN</v>
          </cell>
          <cell r="O2022" t="str">
            <v>LY</v>
          </cell>
          <cell r="P2022">
            <v>2</v>
          </cell>
          <cell r="U2022" t="str">
            <v>W0924CB</v>
          </cell>
          <cell r="V2022" t="str">
            <v>WAYSCRAPTRIAL</v>
          </cell>
          <cell r="X2022" t="str">
            <v>A</v>
          </cell>
        </row>
        <row r="2023">
          <cell r="A2023" t="str">
            <v>WI924CB0483</v>
          </cell>
          <cell r="B2023" t="str">
            <v>12 GSM 19" BLUE SB w/SOFTENER SAMPLE ITEM</v>
          </cell>
          <cell r="C2023" t="str">
            <v>W0024WM</v>
          </cell>
          <cell r="E2023" t="str">
            <v>SPUNBOND</v>
          </cell>
          <cell r="G2023" t="str">
            <v>BLUE</v>
          </cell>
          <cell r="H2023" t="str">
            <v>SOFTENER</v>
          </cell>
          <cell r="I2023">
            <v>0.35389999999999999</v>
          </cell>
          <cell r="J2023" t="str">
            <v>OSY</v>
          </cell>
          <cell r="K2023">
            <v>19</v>
          </cell>
          <cell r="L2023" t="str">
            <v>IN</v>
          </cell>
          <cell r="O2023" t="str">
            <v>LY</v>
          </cell>
          <cell r="P2023">
            <v>2</v>
          </cell>
          <cell r="U2023" t="str">
            <v>W0924CB</v>
          </cell>
          <cell r="V2023" t="str">
            <v>WAYSCRAPTRIAL</v>
          </cell>
          <cell r="X2023" t="str">
            <v>A</v>
          </cell>
        </row>
        <row r="2024">
          <cell r="A2024" t="str">
            <v>WI924CB3073</v>
          </cell>
          <cell r="B2024" t="str">
            <v>12 GSM 3073 MM BLUE W/SOFTENER SB - 121" SAMPLE ITEM</v>
          </cell>
          <cell r="C2024" t="str">
            <v>W0024WM</v>
          </cell>
          <cell r="D2024" t="str">
            <v>121"</v>
          </cell>
          <cell r="E2024" t="str">
            <v>SPUNBOND</v>
          </cell>
          <cell r="G2024" t="str">
            <v>BLUE</v>
          </cell>
          <cell r="H2024" t="str">
            <v>SOFTENER</v>
          </cell>
          <cell r="I2024">
            <v>0.35389999999999999</v>
          </cell>
          <cell r="J2024" t="str">
            <v>OSY</v>
          </cell>
          <cell r="K2024">
            <v>121</v>
          </cell>
          <cell r="L2024" t="str">
            <v>IN</v>
          </cell>
          <cell r="O2024" t="str">
            <v>LY</v>
          </cell>
          <cell r="P2024">
            <v>1</v>
          </cell>
          <cell r="U2024" t="str">
            <v>W0924CB</v>
          </cell>
          <cell r="V2024" t="str">
            <v>WAYSCRAPTRIAL</v>
          </cell>
          <cell r="X2024" t="str">
            <v>A</v>
          </cell>
        </row>
        <row r="2025">
          <cell r="A2025" t="str">
            <v>WI924WM0457</v>
          </cell>
          <cell r="B2025" t="str">
            <v>12 GSM 18" WHITE SB w/SOFTENER SAMPLE ITEM</v>
          </cell>
          <cell r="C2025" t="str">
            <v>W0024WM</v>
          </cell>
          <cell r="E2025" t="str">
            <v>SPUNBOND</v>
          </cell>
          <cell r="G2025" t="str">
            <v>WHITE</v>
          </cell>
          <cell r="H2025" t="str">
            <v>SOFTENER</v>
          </cell>
          <cell r="I2025">
            <v>0.35389999999999999</v>
          </cell>
          <cell r="J2025" t="str">
            <v>OSY</v>
          </cell>
          <cell r="K2025">
            <v>18</v>
          </cell>
          <cell r="L2025" t="str">
            <v>IN</v>
          </cell>
          <cell r="O2025" t="str">
            <v>LY</v>
          </cell>
          <cell r="P2025">
            <v>2</v>
          </cell>
          <cell r="U2025" t="str">
            <v>W0924WM</v>
          </cell>
          <cell r="V2025" t="str">
            <v>WAYSCRAPTRIAL</v>
          </cell>
          <cell r="X2025" t="str">
            <v>A</v>
          </cell>
        </row>
        <row r="2026">
          <cell r="A2026" t="str">
            <v>WI924WM0483</v>
          </cell>
          <cell r="B2026" t="str">
            <v>12 GSM 19" WHITE SB w/SOFTENER SAMPLE ITEM</v>
          </cell>
          <cell r="C2026" t="str">
            <v>W0024WM</v>
          </cell>
          <cell r="E2026" t="str">
            <v>SPUNBOND</v>
          </cell>
          <cell r="G2026" t="str">
            <v>WHITE</v>
          </cell>
          <cell r="H2026" t="str">
            <v>SOFTENER</v>
          </cell>
          <cell r="I2026">
            <v>0.35389999999999999</v>
          </cell>
          <cell r="J2026" t="str">
            <v>OSY</v>
          </cell>
          <cell r="K2026">
            <v>19</v>
          </cell>
          <cell r="L2026" t="str">
            <v>IN</v>
          </cell>
          <cell r="O2026" t="str">
            <v>LY</v>
          </cell>
          <cell r="P2026">
            <v>2</v>
          </cell>
          <cell r="U2026" t="str">
            <v>W0924WM</v>
          </cell>
          <cell r="V2026" t="str">
            <v>WAYSCRAPTRIAL</v>
          </cell>
          <cell r="X2026" t="str">
            <v>A</v>
          </cell>
        </row>
        <row r="2027">
          <cell r="A2027" t="str">
            <v>WI927CB0457</v>
          </cell>
          <cell r="B2027" t="str">
            <v>13.5 GSM 18" BLUE SB w/SOFTENER SAMPLE ITEM</v>
          </cell>
          <cell r="C2027" t="str">
            <v>W0027WM</v>
          </cell>
          <cell r="E2027" t="str">
            <v>SPUNBOND</v>
          </cell>
          <cell r="G2027" t="str">
            <v>BLUE</v>
          </cell>
          <cell r="H2027" t="str">
            <v>SOFTENER</v>
          </cell>
          <cell r="I2027">
            <v>0.3982</v>
          </cell>
          <cell r="J2027" t="str">
            <v>OSY</v>
          </cell>
          <cell r="K2027">
            <v>18</v>
          </cell>
          <cell r="L2027" t="str">
            <v>IN</v>
          </cell>
          <cell r="O2027" t="str">
            <v>LY</v>
          </cell>
          <cell r="P2027">
            <v>2</v>
          </cell>
          <cell r="U2027" t="str">
            <v>W0927CB</v>
          </cell>
          <cell r="V2027" t="str">
            <v>WAYSCRAPTRIAL</v>
          </cell>
          <cell r="X2027" t="str">
            <v>A</v>
          </cell>
        </row>
        <row r="2028">
          <cell r="A2028" t="str">
            <v>WI927CB0483</v>
          </cell>
          <cell r="B2028" t="str">
            <v>13.5 GSM 19" BLUE SB w/SOFTENER SAMPLE ITEM</v>
          </cell>
          <cell r="C2028" t="str">
            <v>W0027WM</v>
          </cell>
          <cell r="E2028" t="str">
            <v>SPUNBOND</v>
          </cell>
          <cell r="G2028" t="str">
            <v>BLUE</v>
          </cell>
          <cell r="H2028" t="str">
            <v>SOFTENER</v>
          </cell>
          <cell r="I2028">
            <v>0.3982</v>
          </cell>
          <cell r="J2028" t="str">
            <v>OSY</v>
          </cell>
          <cell r="K2028">
            <v>19</v>
          </cell>
          <cell r="L2028" t="str">
            <v>IN</v>
          </cell>
          <cell r="O2028" t="str">
            <v>LY</v>
          </cell>
          <cell r="P2028">
            <v>2</v>
          </cell>
          <cell r="U2028" t="str">
            <v>W0927CB</v>
          </cell>
          <cell r="V2028" t="str">
            <v>WAYSCRAPTRIAL</v>
          </cell>
          <cell r="X2028" t="str">
            <v>A</v>
          </cell>
        </row>
        <row r="2029">
          <cell r="A2029" t="str">
            <v>WI927WH2946</v>
          </cell>
          <cell r="B2029" t="str">
            <v>13.5 GSM 116" WHITE W/SOFTENER SAMPLE ITEM</v>
          </cell>
          <cell r="E2029" t="str">
            <v>SPUNBOND</v>
          </cell>
          <cell r="G2029" t="str">
            <v>WHITE</v>
          </cell>
          <cell r="H2029" t="str">
            <v>SOFTENER</v>
          </cell>
          <cell r="I2029">
            <v>0.3982</v>
          </cell>
          <cell r="J2029" t="str">
            <v>OSY</v>
          </cell>
          <cell r="K2029">
            <v>116</v>
          </cell>
          <cell r="L2029" t="str">
            <v>IN</v>
          </cell>
          <cell r="O2029" t="str">
            <v>LY</v>
          </cell>
          <cell r="P2029">
            <v>1</v>
          </cell>
          <cell r="U2029" t="str">
            <v>WI927WH</v>
          </cell>
          <cell r="V2029" t="str">
            <v>WAYSCRAP</v>
          </cell>
          <cell r="X2029" t="str">
            <v>B</v>
          </cell>
        </row>
        <row r="2030">
          <cell r="A2030" t="str">
            <v>WI927WM0457</v>
          </cell>
          <cell r="B2030" t="str">
            <v>13.5 GSM 18" WHITE SB w/SOFTENER SAMPLE ITEM</v>
          </cell>
          <cell r="C2030" t="str">
            <v>W0027WM</v>
          </cell>
          <cell r="E2030" t="str">
            <v>SPUNBOND</v>
          </cell>
          <cell r="G2030" t="str">
            <v>WHITE</v>
          </cell>
          <cell r="H2030" t="str">
            <v>SOFTENER</v>
          </cell>
          <cell r="I2030">
            <v>0.3982</v>
          </cell>
          <cell r="J2030" t="str">
            <v>OSY</v>
          </cell>
          <cell r="K2030">
            <v>18</v>
          </cell>
          <cell r="L2030" t="str">
            <v>IN</v>
          </cell>
          <cell r="O2030" t="str">
            <v>LY</v>
          </cell>
          <cell r="P2030">
            <v>2</v>
          </cell>
          <cell r="U2030" t="str">
            <v>W0927WM</v>
          </cell>
          <cell r="V2030" t="str">
            <v>WAYSCRAPTRIAL</v>
          </cell>
          <cell r="X2030" t="str">
            <v>A</v>
          </cell>
        </row>
        <row r="2031">
          <cell r="A2031" t="str">
            <v>WI927WM0483</v>
          </cell>
          <cell r="B2031" t="str">
            <v>13.5 GSM 19" WHITE SB w/SOFTENER SAMPLE ITEM</v>
          </cell>
          <cell r="C2031" t="str">
            <v>W0027WM</v>
          </cell>
          <cell r="E2031" t="str">
            <v>SPUNBOND</v>
          </cell>
          <cell r="G2031" t="str">
            <v>WHITE</v>
          </cell>
          <cell r="H2031" t="str">
            <v>SOFTENER</v>
          </cell>
          <cell r="I2031">
            <v>0.3982</v>
          </cell>
          <cell r="J2031" t="str">
            <v>OSY</v>
          </cell>
          <cell r="K2031">
            <v>19</v>
          </cell>
          <cell r="L2031" t="str">
            <v>IN</v>
          </cell>
          <cell r="O2031" t="str">
            <v>LY</v>
          </cell>
          <cell r="P2031">
            <v>2</v>
          </cell>
          <cell r="U2031" t="str">
            <v>W0927WM</v>
          </cell>
          <cell r="V2031" t="str">
            <v>WAYSCRAPTRIAL</v>
          </cell>
          <cell r="X2031" t="str">
            <v>A</v>
          </cell>
        </row>
        <row r="2032">
          <cell r="A2032" t="str">
            <v>WI930CB0457</v>
          </cell>
          <cell r="B2032" t="str">
            <v>15 GSM 18" BLUE SB w/SOFTENER SAMPLE ITEM</v>
          </cell>
          <cell r="C2032" t="str">
            <v>W0030WM</v>
          </cell>
          <cell r="E2032" t="str">
            <v>SPUNBOND</v>
          </cell>
          <cell r="G2032" t="str">
            <v>BLUE</v>
          </cell>
          <cell r="H2032" t="str">
            <v>SOFTENER</v>
          </cell>
          <cell r="I2032">
            <v>0.44240000000000002</v>
          </cell>
          <cell r="J2032" t="str">
            <v>OSY</v>
          </cell>
          <cell r="K2032">
            <v>18</v>
          </cell>
          <cell r="L2032" t="str">
            <v>IN</v>
          </cell>
          <cell r="O2032" t="str">
            <v>LY</v>
          </cell>
          <cell r="P2032">
            <v>2</v>
          </cell>
          <cell r="U2032" t="str">
            <v>W0930CB</v>
          </cell>
          <cell r="V2032" t="str">
            <v>WAYSCRAPTRIAL</v>
          </cell>
          <cell r="X2032" t="str">
            <v>A</v>
          </cell>
        </row>
        <row r="2033">
          <cell r="A2033" t="str">
            <v>WI930CB0483</v>
          </cell>
          <cell r="B2033" t="str">
            <v>15 GSM 19" BLUE SB w/SOFTENER SAMPLE ITEM</v>
          </cell>
          <cell r="C2033" t="str">
            <v>W0030WM</v>
          </cell>
          <cell r="E2033" t="str">
            <v>SPUNBOND</v>
          </cell>
          <cell r="G2033" t="str">
            <v>BLUE</v>
          </cell>
          <cell r="H2033" t="str">
            <v>SOFTENER</v>
          </cell>
          <cell r="I2033">
            <v>0.44240000000000002</v>
          </cell>
          <cell r="J2033" t="str">
            <v>OSY</v>
          </cell>
          <cell r="K2033">
            <v>19</v>
          </cell>
          <cell r="L2033" t="str">
            <v>IN</v>
          </cell>
          <cell r="O2033" t="str">
            <v>LY</v>
          </cell>
          <cell r="P2033">
            <v>2</v>
          </cell>
          <cell r="U2033" t="str">
            <v>W0930CB</v>
          </cell>
          <cell r="V2033" t="str">
            <v>WAYSCRAPTRIAL</v>
          </cell>
          <cell r="X2033" t="str">
            <v>A</v>
          </cell>
        </row>
        <row r="2034">
          <cell r="A2034" t="str">
            <v>WI930IN0686</v>
          </cell>
          <cell r="B2034" t="str">
            <v>15 GSM 686 MM INDUSTRIAL SB SAMPLE</v>
          </cell>
          <cell r="D2034" t="str">
            <v>JM-88-02-02</v>
          </cell>
          <cell r="E2034" t="str">
            <v>SPUNBOND</v>
          </cell>
          <cell r="H2034" t="str">
            <v>SURFACTANT</v>
          </cell>
          <cell r="I2034">
            <v>0.44240000000000002</v>
          </cell>
          <cell r="J2034" t="str">
            <v>OSY</v>
          </cell>
          <cell r="K2034">
            <v>27</v>
          </cell>
          <cell r="L2034" t="str">
            <v>IN</v>
          </cell>
          <cell r="O2034" t="str">
            <v>LY</v>
          </cell>
          <cell r="U2034" t="str">
            <v>WI930IN</v>
          </cell>
          <cell r="V2034" t="str">
            <v>WAYSCRAP</v>
          </cell>
          <cell r="X2034" t="str">
            <v>B</v>
          </cell>
        </row>
        <row r="2035">
          <cell r="A2035" t="str">
            <v>WI930WH0686</v>
          </cell>
          <cell r="B2035" t="str">
            <v>15 GSM 686 MM WHITE SB</v>
          </cell>
          <cell r="D2035" t="str">
            <v>JM-88-02-01</v>
          </cell>
          <cell r="E2035" t="str">
            <v>SPUNBOND</v>
          </cell>
          <cell r="G2035" t="str">
            <v>WHITE</v>
          </cell>
          <cell r="H2035" t="str">
            <v>SURFACTANT</v>
          </cell>
          <cell r="I2035">
            <v>0.44240000000000002</v>
          </cell>
          <cell r="J2035" t="str">
            <v>OSY</v>
          </cell>
          <cell r="K2035">
            <v>27</v>
          </cell>
          <cell r="L2035" t="str">
            <v>IN</v>
          </cell>
          <cell r="O2035" t="str">
            <v>LY</v>
          </cell>
          <cell r="U2035" t="str">
            <v>WI930WH</v>
          </cell>
          <cell r="V2035" t="str">
            <v>WAYSCRAPTRIAL</v>
          </cell>
          <cell r="X2035" t="str">
            <v>B</v>
          </cell>
        </row>
        <row r="2036">
          <cell r="A2036" t="str">
            <v>WI930WH2159</v>
          </cell>
          <cell r="B2036" t="str">
            <v>15 GSM 85" WHITE SOFT SB SAMPLE</v>
          </cell>
          <cell r="D2036" t="str">
            <v>JM-88-02-01</v>
          </cell>
          <cell r="E2036" t="str">
            <v>SPUNBOND</v>
          </cell>
          <cell r="G2036" t="str">
            <v>WHITE</v>
          </cell>
          <cell r="H2036" t="str">
            <v>SURFACTANT</v>
          </cell>
          <cell r="I2036">
            <v>0.44240000000000002</v>
          </cell>
          <cell r="J2036" t="str">
            <v>OSY</v>
          </cell>
          <cell r="K2036">
            <v>85</v>
          </cell>
          <cell r="L2036" t="str">
            <v>IN</v>
          </cell>
          <cell r="O2036" t="str">
            <v>LY</v>
          </cell>
          <cell r="U2036" t="str">
            <v>WI930WH</v>
          </cell>
          <cell r="V2036" t="str">
            <v>WAYSCRAP</v>
          </cell>
          <cell r="X2036" t="str">
            <v>B</v>
          </cell>
        </row>
        <row r="2037">
          <cell r="A2037" t="str">
            <v>WI930WH2946</v>
          </cell>
          <cell r="B2037" t="str">
            <v>15 GSM 116" WHITE SB W/SOFTENER SAMPLE</v>
          </cell>
          <cell r="D2037" t="str">
            <v>JM-88-02-01</v>
          </cell>
          <cell r="E2037" t="str">
            <v>SPUNBOND</v>
          </cell>
          <cell r="G2037" t="str">
            <v>WHITE</v>
          </cell>
          <cell r="H2037" t="str">
            <v>SURFACTANT</v>
          </cell>
          <cell r="I2037">
            <v>0.44240000000000002</v>
          </cell>
          <cell r="J2037" t="str">
            <v>OSY</v>
          </cell>
          <cell r="K2037">
            <v>116</v>
          </cell>
          <cell r="L2037" t="str">
            <v>IN</v>
          </cell>
          <cell r="O2037" t="str">
            <v>LY</v>
          </cell>
          <cell r="U2037" t="str">
            <v>WI930WH</v>
          </cell>
          <cell r="V2037" t="str">
            <v>WAYSCRAP</v>
          </cell>
          <cell r="X2037" t="str">
            <v>B</v>
          </cell>
        </row>
        <row r="2038">
          <cell r="A2038" t="str">
            <v>WI930WM0457</v>
          </cell>
          <cell r="B2038" t="str">
            <v>15 GSM 18" WHITE SB w/SOFTENER SAMPLE ITEM</v>
          </cell>
          <cell r="C2038" t="str">
            <v>W0030WM</v>
          </cell>
          <cell r="E2038" t="str">
            <v>SPUNBOND</v>
          </cell>
          <cell r="G2038" t="str">
            <v>WHITE</v>
          </cell>
          <cell r="H2038" t="str">
            <v>SOFTENER</v>
          </cell>
          <cell r="I2038">
            <v>0.44240000000000002</v>
          </cell>
          <cell r="J2038" t="str">
            <v>OSY</v>
          </cell>
          <cell r="K2038">
            <v>18</v>
          </cell>
          <cell r="L2038" t="str">
            <v>IN</v>
          </cell>
          <cell r="O2038" t="str">
            <v>LY</v>
          </cell>
          <cell r="P2038">
            <v>2</v>
          </cell>
          <cell r="U2038" t="str">
            <v>W0930WM</v>
          </cell>
          <cell r="V2038" t="str">
            <v>WAYSCRAPTRIAL</v>
          </cell>
          <cell r="X2038" t="str">
            <v>A</v>
          </cell>
        </row>
        <row r="2039">
          <cell r="A2039" t="str">
            <v>WI930WM0483</v>
          </cell>
          <cell r="B2039" t="str">
            <v>15 GSM 19" WHITE SB w/SOFTENER SAMPLE ITEM</v>
          </cell>
          <cell r="C2039" t="str">
            <v>W0030WM</v>
          </cell>
          <cell r="E2039" t="str">
            <v>SPUNBOND</v>
          </cell>
          <cell r="G2039" t="str">
            <v>WHITE</v>
          </cell>
          <cell r="H2039" t="str">
            <v>SOFTENER</v>
          </cell>
          <cell r="I2039">
            <v>0.44240000000000002</v>
          </cell>
          <cell r="J2039" t="str">
            <v>OSY</v>
          </cell>
          <cell r="K2039">
            <v>19</v>
          </cell>
          <cell r="L2039" t="str">
            <v>IN</v>
          </cell>
          <cell r="O2039" t="str">
            <v>LY</v>
          </cell>
          <cell r="P2039">
            <v>2</v>
          </cell>
          <cell r="U2039" t="str">
            <v>W0930WM</v>
          </cell>
          <cell r="V2039" t="str">
            <v>WAYSCRAPTRIAL</v>
          </cell>
          <cell r="X2039" t="str">
            <v>A</v>
          </cell>
        </row>
        <row r="2040">
          <cell r="A2040" t="str">
            <v>WI934SF0965</v>
          </cell>
          <cell r="B2040" t="str">
            <v>17 GSM 38" SOFT WHITE SB SAMPLE ITEM</v>
          </cell>
          <cell r="D2040" t="str">
            <v>COLORTECH SOFT TRIAL</v>
          </cell>
          <cell r="E2040" t="str">
            <v>SPUNBOND</v>
          </cell>
          <cell r="G2040" t="str">
            <v>WHITE</v>
          </cell>
          <cell r="H2040" t="str">
            <v>SOFTENER</v>
          </cell>
          <cell r="I2040">
            <v>0.50139999999999996</v>
          </cell>
          <cell r="J2040" t="str">
            <v>OSY</v>
          </cell>
          <cell r="K2040">
            <v>38</v>
          </cell>
          <cell r="L2040" t="str">
            <v>IN</v>
          </cell>
          <cell r="O2040" t="str">
            <v>LY</v>
          </cell>
          <cell r="P2040">
            <v>1</v>
          </cell>
          <cell r="U2040" t="str">
            <v>W0934SF</v>
          </cell>
          <cell r="V2040" t="str">
            <v>WAYSCRAPTRIAL</v>
          </cell>
          <cell r="X2040" t="str">
            <v>A</v>
          </cell>
        </row>
        <row r="2041">
          <cell r="A2041" t="str">
            <v>WI934UC0965</v>
          </cell>
          <cell r="B2041" t="str">
            <v>17 GSM 38" PHOBIC W/SOFTENER SB SAMPLE ITEM</v>
          </cell>
          <cell r="E2041" t="str">
            <v>SPUNBOND</v>
          </cell>
          <cell r="F2041" t="str">
            <v>SOFTENER</v>
          </cell>
          <cell r="G2041" t="str">
            <v>TRANSPARENT</v>
          </cell>
          <cell r="I2041">
            <v>0.50139999999999996</v>
          </cell>
          <cell r="J2041" t="str">
            <v>OSY</v>
          </cell>
          <cell r="K2041">
            <v>38</v>
          </cell>
          <cell r="L2041" t="str">
            <v>IN</v>
          </cell>
          <cell r="O2041" t="str">
            <v>LY</v>
          </cell>
          <cell r="P2041">
            <v>1</v>
          </cell>
          <cell r="U2041" t="str">
            <v>W0934UC</v>
          </cell>
          <cell r="V2041" t="str">
            <v>WAYSCRAPTRIAL</v>
          </cell>
          <cell r="X2041" t="str">
            <v>A</v>
          </cell>
        </row>
        <row r="2042">
          <cell r="A2042" t="str">
            <v>WI934UL0965</v>
          </cell>
          <cell r="B2042" t="str">
            <v>17 GSM 38" PHILLIC W/SOFTENER SB SAMPLE ITEM</v>
          </cell>
          <cell r="E2042" t="str">
            <v>SPUNBOND</v>
          </cell>
          <cell r="F2042" t="str">
            <v>PHILLIC SOFTENER</v>
          </cell>
          <cell r="G2042" t="str">
            <v>TRANSPARENT</v>
          </cell>
          <cell r="I2042">
            <v>0.50139999999999996</v>
          </cell>
          <cell r="J2042" t="str">
            <v>OSY</v>
          </cell>
          <cell r="K2042">
            <v>38</v>
          </cell>
          <cell r="L2042" t="str">
            <v>IN</v>
          </cell>
          <cell r="O2042" t="str">
            <v>LY</v>
          </cell>
          <cell r="P2042">
            <v>1</v>
          </cell>
          <cell r="U2042" t="str">
            <v>W0934UC</v>
          </cell>
          <cell r="V2042" t="str">
            <v>WAYSCRAPTRIAL</v>
          </cell>
          <cell r="X2042" t="str">
            <v>A</v>
          </cell>
        </row>
        <row r="2043">
          <cell r="A2043" t="str">
            <v>WI934WH0965</v>
          </cell>
          <cell r="B2043" t="str">
            <v>17 GSM 965 MM WHITE SB SAMPLE ITEM</v>
          </cell>
          <cell r="D2043" t="str">
            <v>EXXON SFT315 TRIAL</v>
          </cell>
          <cell r="E2043" t="str">
            <v>SPUNBOND</v>
          </cell>
          <cell r="G2043" t="str">
            <v>WHITE</v>
          </cell>
          <cell r="I2043">
            <v>0.50139999999999996</v>
          </cell>
          <cell r="J2043" t="str">
            <v>OSY</v>
          </cell>
          <cell r="K2043">
            <v>37.992100000000001</v>
          </cell>
          <cell r="L2043" t="str">
            <v>IN</v>
          </cell>
          <cell r="O2043" t="str">
            <v>LY</v>
          </cell>
          <cell r="P2043">
            <v>2</v>
          </cell>
          <cell r="U2043" t="str">
            <v>WI934WH</v>
          </cell>
          <cell r="V2043" t="str">
            <v>WAYSCRAPTRIAL</v>
          </cell>
          <cell r="X2043" t="str">
            <v>A</v>
          </cell>
        </row>
        <row r="2044">
          <cell r="A2044" t="str">
            <v>WI934WM0584</v>
          </cell>
          <cell r="B2044" t="str">
            <v>17 GSM 23" SOFT WHITE SB SAMPLE ITEM</v>
          </cell>
          <cell r="E2044" t="str">
            <v>SPUNBOND</v>
          </cell>
          <cell r="F2044" t="str">
            <v>SOFT ADDITIVE</v>
          </cell>
          <cell r="G2044" t="str">
            <v>WHITE</v>
          </cell>
          <cell r="I2044">
            <v>0.50139999999999996</v>
          </cell>
          <cell r="J2044" t="str">
            <v>OSY</v>
          </cell>
          <cell r="K2044">
            <v>23</v>
          </cell>
          <cell r="L2044" t="str">
            <v>IN</v>
          </cell>
          <cell r="O2044" t="str">
            <v>LY</v>
          </cell>
          <cell r="P2044">
            <v>1</v>
          </cell>
          <cell r="U2044" t="str">
            <v>WI934WM</v>
          </cell>
          <cell r="V2044" t="str">
            <v>WAYSCRAPTRIAL</v>
          </cell>
          <cell r="X2044" t="str">
            <v>A</v>
          </cell>
        </row>
        <row r="2045">
          <cell r="A2045" t="str">
            <v>WI934WM0714</v>
          </cell>
          <cell r="B2045" t="str">
            <v>17 GSM 28.125" SOFT WHITE SB SAMPLE ITEM</v>
          </cell>
          <cell r="E2045" t="str">
            <v>SPUNBOND</v>
          </cell>
          <cell r="F2045" t="str">
            <v>SOFT ADDITIVE</v>
          </cell>
          <cell r="G2045" t="str">
            <v>WHITE</v>
          </cell>
          <cell r="I2045">
            <v>0.50139999999999996</v>
          </cell>
          <cell r="J2045" t="str">
            <v>OSY</v>
          </cell>
          <cell r="K2045">
            <v>28.125</v>
          </cell>
          <cell r="L2045" t="str">
            <v>IN</v>
          </cell>
          <cell r="O2045" t="str">
            <v>LY</v>
          </cell>
          <cell r="P2045">
            <v>1</v>
          </cell>
          <cell r="U2045" t="str">
            <v>WI934WM</v>
          </cell>
          <cell r="V2045" t="str">
            <v>WAYSCRAPTRIAL</v>
          </cell>
          <cell r="X2045" t="str">
            <v>A</v>
          </cell>
        </row>
        <row r="2046">
          <cell r="A2046" t="str">
            <v>WI950SF0965</v>
          </cell>
          <cell r="B2046" t="str">
            <v>25 GSM 38" SOFT WHITE SB SAMPLE ITEM</v>
          </cell>
          <cell r="D2046" t="str">
            <v>COLORTECH SOFT TRIALS</v>
          </cell>
          <cell r="E2046" t="str">
            <v>SPUNBOND</v>
          </cell>
          <cell r="G2046" t="str">
            <v>WHITE</v>
          </cell>
          <cell r="H2046" t="str">
            <v>SOFTENER</v>
          </cell>
          <cell r="I2046">
            <v>0.73729999999999996</v>
          </cell>
          <cell r="J2046" t="str">
            <v>OSY</v>
          </cell>
          <cell r="K2046">
            <v>38</v>
          </cell>
          <cell r="L2046" t="str">
            <v>IN</v>
          </cell>
          <cell r="O2046" t="str">
            <v>LY</v>
          </cell>
          <cell r="P2046">
            <v>1</v>
          </cell>
          <cell r="U2046" t="str">
            <v>W0950SF</v>
          </cell>
          <cell r="V2046" t="str">
            <v>WAYSCRAPTRIAL</v>
          </cell>
          <cell r="X2046" t="str">
            <v>A</v>
          </cell>
        </row>
        <row r="2047">
          <cell r="A2047" t="str">
            <v>WI950UC0965</v>
          </cell>
          <cell r="B2047" t="str">
            <v>25 GSM 38" PHOBIC W/SOFTENER SB SAMPLE ITEM</v>
          </cell>
          <cell r="E2047" t="str">
            <v>SPUNBOND</v>
          </cell>
          <cell r="F2047" t="str">
            <v>SOFTENER</v>
          </cell>
          <cell r="G2047" t="str">
            <v>TRANSPARENT</v>
          </cell>
          <cell r="I2047">
            <v>0.73729999999999996</v>
          </cell>
          <cell r="J2047" t="str">
            <v>OSY</v>
          </cell>
          <cell r="K2047">
            <v>38</v>
          </cell>
          <cell r="L2047" t="str">
            <v>IN</v>
          </cell>
          <cell r="O2047" t="str">
            <v>LY</v>
          </cell>
          <cell r="P2047">
            <v>1</v>
          </cell>
          <cell r="U2047" t="str">
            <v>W0950UC</v>
          </cell>
          <cell r="V2047" t="str">
            <v>WAYSCRAPTRIAL</v>
          </cell>
          <cell r="X2047" t="str">
            <v>A</v>
          </cell>
        </row>
        <row r="2048">
          <cell r="A2048" t="str">
            <v>WI950UL0965</v>
          </cell>
          <cell r="B2048" t="str">
            <v>25 GSM 38" PHILLIC W/SOFTENER SB SAMPLE ITEM</v>
          </cell>
          <cell r="E2048" t="str">
            <v>SPUNBOND</v>
          </cell>
          <cell r="F2048" t="str">
            <v>PHILLIC SOFTENER</v>
          </cell>
          <cell r="G2048" t="str">
            <v>TRANSPARENT</v>
          </cell>
          <cell r="I2048">
            <v>0.73729999999999996</v>
          </cell>
          <cell r="J2048" t="str">
            <v>OSY</v>
          </cell>
          <cell r="K2048">
            <v>38</v>
          </cell>
          <cell r="L2048" t="str">
            <v>IN</v>
          </cell>
          <cell r="O2048" t="str">
            <v>LY</v>
          </cell>
          <cell r="P2048">
            <v>1</v>
          </cell>
          <cell r="U2048" t="str">
            <v>W0950UC</v>
          </cell>
          <cell r="V2048" t="str">
            <v>WAYSCRAPTRIAL</v>
          </cell>
          <cell r="X2048" t="str">
            <v>A</v>
          </cell>
        </row>
        <row r="2049">
          <cell r="A2049" t="str">
            <v>WI950WH0965</v>
          </cell>
          <cell r="B2049" t="str">
            <v>25 GSM 965 MM WHITE SB SAMPLE ITEM</v>
          </cell>
          <cell r="D2049" t="str">
            <v>EXXON SFT315</v>
          </cell>
          <cell r="E2049" t="str">
            <v>SPUNBOND</v>
          </cell>
          <cell r="G2049" t="str">
            <v>WHITE</v>
          </cell>
          <cell r="I2049">
            <v>0.73729999999999996</v>
          </cell>
          <cell r="J2049" t="str">
            <v>OSY</v>
          </cell>
          <cell r="K2049">
            <v>37.992100000000001</v>
          </cell>
          <cell r="L2049" t="str">
            <v>IN</v>
          </cell>
          <cell r="O2049" t="str">
            <v>LY</v>
          </cell>
          <cell r="P2049">
            <v>2</v>
          </cell>
          <cell r="U2049" t="str">
            <v>W0950SF</v>
          </cell>
          <cell r="V2049" t="str">
            <v>WAYSCRAPTRIAL</v>
          </cell>
          <cell r="X2049" t="str">
            <v>A</v>
          </cell>
        </row>
        <row r="2050">
          <cell r="A2050" t="str">
            <v>WI9601H0178</v>
          </cell>
          <cell r="B2050" t="str">
            <v>30 GSM 178 MM WHITE W/SOFTENER SAMPLE ITEM</v>
          </cell>
          <cell r="D2050" t="str">
            <v>HM/SUPERSOFT/WHITE</v>
          </cell>
          <cell r="E2050" t="str">
            <v>SPUNBOND</v>
          </cell>
          <cell r="G2050" t="str">
            <v>WHITE</v>
          </cell>
          <cell r="H2050" t="str">
            <v>SOFTENER</v>
          </cell>
          <cell r="I2050">
            <v>0.88480000000000003</v>
          </cell>
          <cell r="J2050" t="str">
            <v>OSY</v>
          </cell>
          <cell r="K2050">
            <v>7.0079000000000002</v>
          </cell>
          <cell r="L2050" t="str">
            <v>IN</v>
          </cell>
          <cell r="O2050" t="str">
            <v>LY</v>
          </cell>
          <cell r="P2050">
            <v>7</v>
          </cell>
          <cell r="U2050" t="str">
            <v>WI9601H</v>
          </cell>
          <cell r="V2050" t="str">
            <v>WAYSCRAPTRIAL</v>
          </cell>
          <cell r="X2050" t="str">
            <v>B</v>
          </cell>
        </row>
        <row r="2051">
          <cell r="A2051" t="str">
            <v>WI9601H0889</v>
          </cell>
          <cell r="B2051" t="str">
            <v>30 GSM 889 MM WHITE W/SOFTENER SAMPLE ITEM</v>
          </cell>
          <cell r="D2051" t="str">
            <v>HM/SUPERSOFT/WHITE</v>
          </cell>
          <cell r="E2051" t="str">
            <v>SPUNBOND</v>
          </cell>
          <cell r="G2051" t="str">
            <v>WHITE</v>
          </cell>
          <cell r="H2051" t="str">
            <v>SOFTENER</v>
          </cell>
          <cell r="I2051">
            <v>0.88480000000000003</v>
          </cell>
          <cell r="J2051" t="str">
            <v>OSY</v>
          </cell>
          <cell r="K2051">
            <v>35</v>
          </cell>
          <cell r="L2051" t="str">
            <v>IN</v>
          </cell>
          <cell r="O2051" t="str">
            <v>LY</v>
          </cell>
          <cell r="P2051">
            <v>1</v>
          </cell>
          <cell r="U2051" t="str">
            <v>WI9601H</v>
          </cell>
          <cell r="V2051" t="str">
            <v>WAYSCRAPTRIAL</v>
          </cell>
          <cell r="X2051" t="str">
            <v>B</v>
          </cell>
        </row>
        <row r="2052">
          <cell r="A2052" t="str">
            <v>WI9601K0178</v>
          </cell>
          <cell r="B2052" t="str">
            <v>30 GSM 178 MM WHITE W/SOFTENER SAMPLE ITEM</v>
          </cell>
          <cell r="D2052" t="str">
            <v>PP/SUPERSOFT/WHITE</v>
          </cell>
          <cell r="E2052" t="str">
            <v>SPUNBOND</v>
          </cell>
          <cell r="G2052" t="str">
            <v>WHITE</v>
          </cell>
          <cell r="H2052" t="str">
            <v>SOFTENER</v>
          </cell>
          <cell r="I2052">
            <v>0.88480000000000003</v>
          </cell>
          <cell r="J2052" t="str">
            <v>OSY</v>
          </cell>
          <cell r="K2052">
            <v>7.0079000000000002</v>
          </cell>
          <cell r="L2052" t="str">
            <v>IN</v>
          </cell>
          <cell r="O2052" t="str">
            <v>LY</v>
          </cell>
          <cell r="P2052">
            <v>7</v>
          </cell>
          <cell r="U2052" t="str">
            <v>WI9601K</v>
          </cell>
          <cell r="V2052" t="str">
            <v>WAYSCRAPTRIAL</v>
          </cell>
          <cell r="X2052" t="str">
            <v>B</v>
          </cell>
        </row>
        <row r="2053">
          <cell r="A2053" t="str">
            <v>WI9601K0305</v>
          </cell>
          <cell r="B2053" t="str">
            <v>30 GSM 305 MM WHITE W/SOFTENER SAMPLE ITEM</v>
          </cell>
          <cell r="D2053" t="str">
            <v>PP/SUPERSOFT/WHITE</v>
          </cell>
          <cell r="E2053" t="str">
            <v>SPUNBOND</v>
          </cell>
          <cell r="G2053" t="str">
            <v>WHITE</v>
          </cell>
          <cell r="H2053" t="str">
            <v>SOFTENER</v>
          </cell>
          <cell r="I2053">
            <v>0.88480000000000003</v>
          </cell>
          <cell r="J2053" t="str">
            <v>OSY</v>
          </cell>
          <cell r="K2053">
            <v>12.007899999999999</v>
          </cell>
          <cell r="L2053" t="str">
            <v>IN</v>
          </cell>
          <cell r="O2053" t="str">
            <v>LY</v>
          </cell>
          <cell r="P2053">
            <v>1</v>
          </cell>
          <cell r="U2053" t="str">
            <v>WI9601K</v>
          </cell>
          <cell r="V2053" t="str">
            <v>WAYSCRAPTRIAL</v>
          </cell>
          <cell r="X2053" t="str">
            <v>B</v>
          </cell>
        </row>
        <row r="2054">
          <cell r="A2054" t="str">
            <v>WI9601K0375</v>
          </cell>
          <cell r="B2054" t="str">
            <v>30 GSM 375 MM WHITE W/SOFTENER SAMPLE ITEM</v>
          </cell>
          <cell r="D2054" t="str">
            <v>PP/SUPERSOFT/WHITE</v>
          </cell>
          <cell r="E2054" t="str">
            <v>SPUNBOND</v>
          </cell>
          <cell r="G2054" t="str">
            <v>WHITE</v>
          </cell>
          <cell r="H2054" t="str">
            <v>SOFTENER</v>
          </cell>
          <cell r="I2054">
            <v>0.88480000000000003</v>
          </cell>
          <cell r="J2054" t="str">
            <v>OSY</v>
          </cell>
          <cell r="K2054">
            <v>14.7638</v>
          </cell>
          <cell r="L2054" t="str">
            <v>IN</v>
          </cell>
          <cell r="O2054" t="str">
            <v>LY</v>
          </cell>
          <cell r="P2054">
            <v>1</v>
          </cell>
          <cell r="U2054" t="str">
            <v>WI9601K</v>
          </cell>
          <cell r="V2054" t="str">
            <v>WAYSCRAPTRIAL</v>
          </cell>
          <cell r="X2054" t="str">
            <v>B</v>
          </cell>
        </row>
        <row r="2055">
          <cell r="A2055" t="str">
            <v>WI9601K0889</v>
          </cell>
          <cell r="B2055" t="str">
            <v>30 GSM 889 MM WHITE W/SOFTENER SAMPLE ITEM</v>
          </cell>
          <cell r="D2055" t="str">
            <v>PP/SUPERSOFT/WHITE</v>
          </cell>
          <cell r="E2055" t="str">
            <v>SPUNBOND</v>
          </cell>
          <cell r="G2055" t="str">
            <v>WHITE</v>
          </cell>
          <cell r="H2055" t="str">
            <v>SOFTENER</v>
          </cell>
          <cell r="I2055">
            <v>0.88480000000000003</v>
          </cell>
          <cell r="J2055" t="str">
            <v>OSY</v>
          </cell>
          <cell r="K2055">
            <v>35</v>
          </cell>
          <cell r="L2055" t="str">
            <v>IN</v>
          </cell>
          <cell r="O2055" t="str">
            <v>LY</v>
          </cell>
          <cell r="P2055">
            <v>1</v>
          </cell>
          <cell r="U2055" t="str">
            <v>WI9601K</v>
          </cell>
          <cell r="V2055" t="str">
            <v>WAYSCRAPTRIAL</v>
          </cell>
          <cell r="X2055" t="str">
            <v>B</v>
          </cell>
        </row>
        <row r="2056">
          <cell r="A2056" t="str">
            <v>WI9601K1200</v>
          </cell>
          <cell r="B2056" t="str">
            <v>30 GSM 1200 MM WHITE W/SOFTENER SAMPLE ITEM</v>
          </cell>
          <cell r="D2056" t="str">
            <v>PP/SUPERSOFT/WHITE</v>
          </cell>
          <cell r="E2056" t="str">
            <v>SPUNBOND</v>
          </cell>
          <cell r="G2056" t="str">
            <v>WHITE</v>
          </cell>
          <cell r="H2056" t="str">
            <v>SOFTENER</v>
          </cell>
          <cell r="I2056">
            <v>0.88480000000000003</v>
          </cell>
          <cell r="J2056" t="str">
            <v>OSY</v>
          </cell>
          <cell r="K2056">
            <v>47.244100000000003</v>
          </cell>
          <cell r="L2056" t="str">
            <v>IN</v>
          </cell>
          <cell r="O2056" t="str">
            <v>LY</v>
          </cell>
          <cell r="P2056">
            <v>1</v>
          </cell>
          <cell r="U2056" t="str">
            <v>WI9601K</v>
          </cell>
          <cell r="V2056" t="str">
            <v>WAYSCRAPTRIAL</v>
          </cell>
          <cell r="X2056" t="str">
            <v>B</v>
          </cell>
        </row>
        <row r="2057">
          <cell r="A2057" t="str">
            <v>WI96DUC0514</v>
          </cell>
          <cell r="B2057" t="str">
            <v>68 GSM 20.25" PHOBIC W/SOFTENER SB SAMPLE ITEM</v>
          </cell>
          <cell r="E2057" t="str">
            <v>SPUNBOND</v>
          </cell>
          <cell r="F2057" t="str">
            <v>SOFTENER</v>
          </cell>
          <cell r="G2057" t="str">
            <v>TRANSPARENT</v>
          </cell>
          <cell r="I2057">
            <v>2.0055000000000001</v>
          </cell>
          <cell r="J2057" t="str">
            <v>OSY</v>
          </cell>
          <cell r="K2057">
            <v>20.25</v>
          </cell>
          <cell r="L2057" t="str">
            <v>IN</v>
          </cell>
          <cell r="O2057" t="str">
            <v>LY</v>
          </cell>
          <cell r="P2057">
            <v>2</v>
          </cell>
          <cell r="U2057" t="str">
            <v>W096DUC</v>
          </cell>
          <cell r="V2057" t="str">
            <v>WAYSCRAPTRIAL</v>
          </cell>
          <cell r="X2057" t="str">
            <v>A</v>
          </cell>
        </row>
        <row r="2058">
          <cell r="A2058" t="str">
            <v>WI96DUC1016</v>
          </cell>
          <cell r="B2058" t="str">
            <v>68 GSM 40" PHOBIC W/SOFTENER SB SAMPLE ITEM</v>
          </cell>
          <cell r="E2058" t="str">
            <v>SPUNBOND</v>
          </cell>
          <cell r="F2058" t="str">
            <v>SOFTENER</v>
          </cell>
          <cell r="G2058" t="str">
            <v>TRANSPARENT</v>
          </cell>
          <cell r="I2058">
            <v>2.0055000000000001</v>
          </cell>
          <cell r="J2058" t="str">
            <v>OSY</v>
          </cell>
          <cell r="K2058">
            <v>40</v>
          </cell>
          <cell r="L2058" t="str">
            <v>IN</v>
          </cell>
          <cell r="O2058" t="str">
            <v>LY</v>
          </cell>
          <cell r="P2058">
            <v>1</v>
          </cell>
          <cell r="U2058" t="str">
            <v>W096DUC</v>
          </cell>
          <cell r="V2058" t="str">
            <v>WAYSCRAPTRIAL</v>
          </cell>
          <cell r="X2058" t="str">
            <v>A</v>
          </cell>
        </row>
        <row r="2059">
          <cell r="A2059" t="str">
            <v>WI970UC0965</v>
          </cell>
          <cell r="B2059" t="str">
            <v>35 GSM 38" PHOBIC W/SOFTENER SB SAMPLE ITEM</v>
          </cell>
          <cell r="E2059" t="str">
            <v>SPUNBOND</v>
          </cell>
          <cell r="F2059" t="str">
            <v>SOFTENER</v>
          </cell>
          <cell r="G2059" t="str">
            <v>TRANSPARENT</v>
          </cell>
          <cell r="I2059">
            <v>1.0323</v>
          </cell>
          <cell r="J2059" t="str">
            <v>OSY</v>
          </cell>
          <cell r="K2059">
            <v>38</v>
          </cell>
          <cell r="L2059" t="str">
            <v>IN</v>
          </cell>
          <cell r="O2059" t="str">
            <v>LY</v>
          </cell>
          <cell r="P2059">
            <v>1</v>
          </cell>
          <cell r="U2059" t="str">
            <v>W0970UC</v>
          </cell>
          <cell r="V2059" t="str">
            <v>WAYSCRAPTRIAL</v>
          </cell>
          <cell r="X2059" t="str">
            <v>A</v>
          </cell>
        </row>
        <row r="2060">
          <cell r="A2060" t="str">
            <v>WI980SF0965</v>
          </cell>
          <cell r="B2060" t="str">
            <v>40 GSM 38" SOFT WHITE SB SAMPLE ITEM</v>
          </cell>
          <cell r="D2060" t="str">
            <v>COLORTECH SOFT TRIALS</v>
          </cell>
          <cell r="E2060" t="str">
            <v>SPUNBOND</v>
          </cell>
          <cell r="G2060" t="str">
            <v>WHITE</v>
          </cell>
          <cell r="H2060" t="str">
            <v>SOFTENER</v>
          </cell>
          <cell r="I2060">
            <v>1.1797</v>
          </cell>
          <cell r="J2060" t="str">
            <v>OSY</v>
          </cell>
          <cell r="K2060">
            <v>38</v>
          </cell>
          <cell r="L2060" t="str">
            <v>IN</v>
          </cell>
          <cell r="O2060" t="str">
            <v>LY</v>
          </cell>
          <cell r="P2060">
            <v>1</v>
          </cell>
          <cell r="U2060" t="str">
            <v>W0980SF</v>
          </cell>
          <cell r="V2060" t="str">
            <v>WAYSCRAPTRIAL</v>
          </cell>
          <cell r="X2060" t="str">
            <v>A</v>
          </cell>
        </row>
        <row r="2061">
          <cell r="A2061" t="str">
            <v>WI980UC0965</v>
          </cell>
          <cell r="B2061" t="str">
            <v>40 GSM 38" PHOBIC W/SOFTENER SB SAMPLE ITEM</v>
          </cell>
          <cell r="E2061" t="str">
            <v>SPUNBOND</v>
          </cell>
          <cell r="F2061" t="str">
            <v>SOFTENER</v>
          </cell>
          <cell r="G2061" t="str">
            <v>TRANSPARENT</v>
          </cell>
          <cell r="I2061">
            <v>1.1797</v>
          </cell>
          <cell r="J2061" t="str">
            <v>OSY</v>
          </cell>
          <cell r="K2061">
            <v>38</v>
          </cell>
          <cell r="L2061" t="str">
            <v>IN</v>
          </cell>
          <cell r="O2061" t="str">
            <v>LY</v>
          </cell>
          <cell r="P2061">
            <v>1</v>
          </cell>
          <cell r="U2061" t="str">
            <v>W0980UC</v>
          </cell>
          <cell r="V2061" t="str">
            <v>WAYSCRAPTRIAL</v>
          </cell>
          <cell r="X2061" t="str">
            <v>A</v>
          </cell>
        </row>
        <row r="2062">
          <cell r="A2062" t="str">
            <v>WI980UL0965</v>
          </cell>
          <cell r="B2062" t="str">
            <v>40 GSM 38" PHILLIC W/SOFTENER SB SAMPLE ITEM</v>
          </cell>
          <cell r="E2062" t="str">
            <v>SPUNBOND</v>
          </cell>
          <cell r="F2062" t="str">
            <v>PHILLIC SOFTENER</v>
          </cell>
          <cell r="G2062" t="str">
            <v>TRANSPARENT</v>
          </cell>
          <cell r="I2062">
            <v>1.1797</v>
          </cell>
          <cell r="J2062" t="str">
            <v>OSY</v>
          </cell>
          <cell r="K2062">
            <v>38</v>
          </cell>
          <cell r="L2062" t="str">
            <v>IN</v>
          </cell>
          <cell r="O2062" t="str">
            <v>LY</v>
          </cell>
          <cell r="P2062">
            <v>1</v>
          </cell>
          <cell r="U2062" t="str">
            <v>W0980UC</v>
          </cell>
          <cell r="V2062" t="str">
            <v>WAYSCRAPTRIAL</v>
          </cell>
          <cell r="X2062" t="str">
            <v>A</v>
          </cell>
        </row>
        <row r="2063">
          <cell r="A2063" t="str">
            <v>WI980WH0965</v>
          </cell>
          <cell r="B2063" t="str">
            <v>40 GSM 965 MM WHITE SB SAMPLE ITEM</v>
          </cell>
          <cell r="D2063" t="str">
            <v>EXXON SFT315</v>
          </cell>
          <cell r="E2063" t="str">
            <v>SPUNBOND</v>
          </cell>
          <cell r="G2063" t="str">
            <v>WHITE</v>
          </cell>
          <cell r="I2063">
            <v>1.1797</v>
          </cell>
          <cell r="J2063" t="str">
            <v>OSY</v>
          </cell>
          <cell r="K2063">
            <v>37.992100000000001</v>
          </cell>
          <cell r="L2063" t="str">
            <v>IN</v>
          </cell>
          <cell r="O2063" t="str">
            <v>LY</v>
          </cell>
          <cell r="P2063">
            <v>2</v>
          </cell>
          <cell r="U2063" t="str">
            <v>W0980SF</v>
          </cell>
          <cell r="V2063" t="str">
            <v>WAYSCRAPTRIAL</v>
          </cell>
          <cell r="X2063" t="str">
            <v>A</v>
          </cell>
        </row>
        <row r="2064">
          <cell r="A2064" t="str">
            <v>WIC20WH0711</v>
          </cell>
          <cell r="B2064" t="str">
            <v>10 GSM 711 MM WHITE SB SAMPLE ITEM</v>
          </cell>
          <cell r="D2064" t="str">
            <v>CWO# 7233</v>
          </cell>
          <cell r="E2064" t="str">
            <v>SPUNBOND</v>
          </cell>
          <cell r="G2064" t="str">
            <v>WHITE</v>
          </cell>
          <cell r="H2064" t="str">
            <v>SURFACTANT/SOFTENER</v>
          </cell>
          <cell r="I2064">
            <v>0.29493000000000003</v>
          </cell>
          <cell r="J2064" t="str">
            <v>OSY</v>
          </cell>
          <cell r="K2064">
            <v>28</v>
          </cell>
          <cell r="L2064" t="str">
            <v>IN</v>
          </cell>
          <cell r="O2064" t="str">
            <v>LY</v>
          </cell>
          <cell r="U2064" t="str">
            <v>WIC20WH</v>
          </cell>
          <cell r="V2064" t="str">
            <v>WAYSCRAPTRIAL</v>
          </cell>
          <cell r="X2064" t="str">
            <v>B</v>
          </cell>
        </row>
        <row r="2065">
          <cell r="A2065" t="str">
            <v>WIC2FBR0514</v>
          </cell>
          <cell r="B2065" t="str">
            <v>2.25 OSY 20.25" WHITE SB SAMPLE ITEM</v>
          </cell>
          <cell r="C2065" t="str">
            <v>W0C2FBR</v>
          </cell>
          <cell r="E2065" t="str">
            <v>SPUNBOND</v>
          </cell>
          <cell r="F2065" t="str">
            <v>UV/HEAT STABILIZED</v>
          </cell>
          <cell r="G2065" t="str">
            <v>WHITE</v>
          </cell>
          <cell r="H2065" t="str">
            <v>SURFACTANT</v>
          </cell>
          <cell r="I2065">
            <v>2.25</v>
          </cell>
          <cell r="J2065" t="str">
            <v>OSY</v>
          </cell>
          <cell r="K2065">
            <v>20.25</v>
          </cell>
          <cell r="L2065" t="str">
            <v>IN</v>
          </cell>
          <cell r="O2065" t="str">
            <v>LY</v>
          </cell>
          <cell r="P2065">
            <v>2</v>
          </cell>
          <cell r="Q2065" t="str">
            <v>PINK</v>
          </cell>
          <cell r="U2065" t="str">
            <v>W0C2FBR</v>
          </cell>
          <cell r="V2065" t="str">
            <v>WAYSCRAPTRIAL</v>
          </cell>
          <cell r="X2065" t="str">
            <v>F</v>
          </cell>
        </row>
        <row r="2066">
          <cell r="A2066" t="str">
            <v>WIC2FSM0464</v>
          </cell>
          <cell r="B2066" t="str">
            <v>2.25 OSY 18.25" WHITE SB SAMPLE ITEM</v>
          </cell>
          <cell r="C2066" t="str">
            <v>W0C2FSM</v>
          </cell>
          <cell r="E2066" t="str">
            <v>SPUNBOND</v>
          </cell>
          <cell r="F2066" t="str">
            <v>HEAT STABILIZED</v>
          </cell>
          <cell r="G2066" t="str">
            <v>WHITE</v>
          </cell>
          <cell r="H2066" t="str">
            <v>SURFACTANT</v>
          </cell>
          <cell r="I2066">
            <v>2.25</v>
          </cell>
          <cell r="J2066" t="str">
            <v>OSY</v>
          </cell>
          <cell r="K2066">
            <v>18.25</v>
          </cell>
          <cell r="L2066" t="str">
            <v>IN</v>
          </cell>
          <cell r="O2066" t="str">
            <v>LY</v>
          </cell>
          <cell r="P2066">
            <v>2</v>
          </cell>
          <cell r="Q2066" t="str">
            <v>PINK</v>
          </cell>
          <cell r="U2066" t="str">
            <v>W0C2FSM</v>
          </cell>
          <cell r="V2066" t="str">
            <v>WAYSCRAPTRIAL</v>
          </cell>
          <cell r="X2066" t="str">
            <v>F</v>
          </cell>
        </row>
        <row r="2067">
          <cell r="A2067" t="str">
            <v>WIC4IBL1219</v>
          </cell>
          <cell r="B2067" t="str">
            <v>92 GSM 48" BLACK UV SURFACTANT SAMPLE ITEM</v>
          </cell>
          <cell r="C2067" t="str">
            <v>W0C4IBL</v>
          </cell>
          <cell r="E2067" t="str">
            <v>SPUNBOND</v>
          </cell>
          <cell r="G2067" t="str">
            <v>BLACK</v>
          </cell>
          <cell r="H2067" t="str">
            <v>UV AND SURFACTANT</v>
          </cell>
          <cell r="I2067">
            <v>2.7134</v>
          </cell>
          <cell r="J2067" t="str">
            <v>OSY</v>
          </cell>
          <cell r="K2067">
            <v>48</v>
          </cell>
          <cell r="L2067" t="str">
            <v>IN</v>
          </cell>
          <cell r="O2067" t="str">
            <v>LY</v>
          </cell>
          <cell r="P2067">
            <v>1</v>
          </cell>
          <cell r="U2067" t="str">
            <v>W0C4IBL</v>
          </cell>
          <cell r="V2067" t="str">
            <v>WAYSCRAPTRIAL</v>
          </cell>
          <cell r="X2067" t="str">
            <v>B</v>
          </cell>
        </row>
        <row r="2068">
          <cell r="A2068" t="str">
            <v>WIC6DBR0514</v>
          </cell>
          <cell r="B2068" t="str">
            <v>2.00 OSY 20.25" WHITE SB SAMPLE ITEM</v>
          </cell>
          <cell r="C2068" t="str">
            <v>W0C6DBR</v>
          </cell>
          <cell r="E2068" t="str">
            <v>SPUNBOND</v>
          </cell>
          <cell r="F2068" t="str">
            <v>UV/HEAT STABILIZED</v>
          </cell>
          <cell r="G2068" t="str">
            <v>WHITE</v>
          </cell>
          <cell r="H2068" t="str">
            <v>SURFACTANT</v>
          </cell>
          <cell r="I2068">
            <v>2</v>
          </cell>
          <cell r="J2068" t="str">
            <v>OSY</v>
          </cell>
          <cell r="K2068">
            <v>20.25</v>
          </cell>
          <cell r="L2068" t="str">
            <v>IN</v>
          </cell>
          <cell r="O2068" t="str">
            <v>LY</v>
          </cell>
          <cell r="P2068">
            <v>2</v>
          </cell>
          <cell r="U2068" t="str">
            <v>W0C6DBR</v>
          </cell>
          <cell r="V2068" t="str">
            <v>WAYSCRAPTRIAL</v>
          </cell>
          <cell r="X2068" t="str">
            <v>F</v>
          </cell>
        </row>
        <row r="2069">
          <cell r="A2069" t="str">
            <v>WIC6DSD1867</v>
          </cell>
          <cell r="B2069" t="str">
            <v>2.0 OSY 73.5" WHITE SB</v>
          </cell>
          <cell r="C2069" t="str">
            <v>W06DSM</v>
          </cell>
          <cell r="E2069" t="str">
            <v>SPUNBOND</v>
          </cell>
          <cell r="G2069" t="str">
            <v>SILVER</v>
          </cell>
          <cell r="I2069">
            <v>2</v>
          </cell>
          <cell r="J2069" t="str">
            <v>OSY</v>
          </cell>
          <cell r="K2069">
            <v>73.5</v>
          </cell>
          <cell r="L2069" t="str">
            <v>IN</v>
          </cell>
          <cell r="O2069" t="str">
            <v>LY</v>
          </cell>
          <cell r="P2069">
            <v>1</v>
          </cell>
          <cell r="U2069" t="str">
            <v>WI6DSD</v>
          </cell>
          <cell r="V2069" t="str">
            <v>WAYSCRAP</v>
          </cell>
          <cell r="X2069" t="str">
            <v>F</v>
          </cell>
        </row>
        <row r="2070">
          <cell r="A2070" t="str">
            <v>WIC6DSD1994</v>
          </cell>
          <cell r="B2070" t="str">
            <v>2.0 OSY 78.5" WHITE SB</v>
          </cell>
          <cell r="C2070" t="str">
            <v>W0C6DSM</v>
          </cell>
          <cell r="E2070" t="str">
            <v>SPUNBOND</v>
          </cell>
          <cell r="G2070" t="str">
            <v>SILVER</v>
          </cell>
          <cell r="I2070">
            <v>2</v>
          </cell>
          <cell r="J2070" t="str">
            <v>OSY</v>
          </cell>
          <cell r="K2070">
            <v>78.5</v>
          </cell>
          <cell r="L2070" t="str">
            <v>IN</v>
          </cell>
          <cell r="O2070" t="str">
            <v>LY</v>
          </cell>
          <cell r="P2070">
            <v>1</v>
          </cell>
          <cell r="U2070" t="str">
            <v>W0C6DSD</v>
          </cell>
          <cell r="V2070" t="str">
            <v>WAYSCRAP</v>
          </cell>
          <cell r="X2070" t="str">
            <v>F</v>
          </cell>
        </row>
        <row r="2071">
          <cell r="A2071" t="str">
            <v>WIC6DSM2159</v>
          </cell>
          <cell r="B2071" t="str">
            <v>2.00 OSY 85" WHITE SB SAMPLE ITEM</v>
          </cell>
          <cell r="C2071" t="str">
            <v>W0C6DSM</v>
          </cell>
          <cell r="E2071" t="str">
            <v>SPUNBOND</v>
          </cell>
          <cell r="F2071" t="str">
            <v>HEAT STABILIZED</v>
          </cell>
          <cell r="G2071" t="str">
            <v>WHITE</v>
          </cell>
          <cell r="H2071" t="str">
            <v>SURFACTANT</v>
          </cell>
          <cell r="I2071">
            <v>2</v>
          </cell>
          <cell r="J2071" t="str">
            <v>OSY</v>
          </cell>
          <cell r="K2071">
            <v>85</v>
          </cell>
          <cell r="L2071" t="str">
            <v>IN</v>
          </cell>
          <cell r="O2071" t="str">
            <v>LY</v>
          </cell>
          <cell r="P2071">
            <v>1</v>
          </cell>
          <cell r="U2071" t="str">
            <v>W0C6DSM</v>
          </cell>
          <cell r="V2071" t="str">
            <v>WAYSCRAPTRIAL</v>
          </cell>
          <cell r="X2071" t="str">
            <v>F</v>
          </cell>
        </row>
        <row r="2072">
          <cell r="A2072" t="str">
            <v>WIG30300165</v>
          </cell>
          <cell r="B2072" t="str">
            <v>15 GSM 165 MM WHITE ZONE SURFACTANT W/ALOE &amp; VITAMIN E SAMPLE ITEM</v>
          </cell>
          <cell r="C2072" t="str">
            <v>W0I30</v>
          </cell>
          <cell r="D2072" t="str">
            <v>TOPSHEET - 165 MM</v>
          </cell>
          <cell r="E2072" t="str">
            <v>SPUNBOND</v>
          </cell>
          <cell r="F2072" t="str">
            <v>128 MM CENTERED ZONE</v>
          </cell>
          <cell r="G2072" t="str">
            <v>WHITE</v>
          </cell>
          <cell r="H2072" t="str">
            <v>ZONE W/ALOE &amp; VITAMIN E</v>
          </cell>
          <cell r="I2072">
            <v>0.44240000000000002</v>
          </cell>
          <cell r="J2072" t="str">
            <v>OSY</v>
          </cell>
          <cell r="K2072">
            <v>6.4961000000000002</v>
          </cell>
          <cell r="L2072" t="str">
            <v>IN</v>
          </cell>
          <cell r="O2072" t="str">
            <v>LY</v>
          </cell>
          <cell r="P2072">
            <v>7</v>
          </cell>
          <cell r="U2072" t="str">
            <v>WIG3030</v>
          </cell>
          <cell r="V2072" t="str">
            <v>WAYSCRAPTRIAL</v>
          </cell>
          <cell r="X2072" t="str">
            <v>F</v>
          </cell>
        </row>
        <row r="2073">
          <cell r="A2073" t="str">
            <v>WIG30510660</v>
          </cell>
          <cell r="B2073" t="str">
            <v>15 GSM 660 MM WHITE ZONED SURFACTANT W/ALOE &amp; VITAMIN E</v>
          </cell>
          <cell r="D2073" t="str">
            <v>CWO #7329</v>
          </cell>
          <cell r="E2073" t="str">
            <v>SPUNBOND</v>
          </cell>
          <cell r="F2073" t="str">
            <v>160 MM CENTERED ZONE</v>
          </cell>
          <cell r="G2073" t="str">
            <v>WHITE</v>
          </cell>
          <cell r="H2073" t="str">
            <v>SURFACTANT/ALOE/VITAMIN E</v>
          </cell>
          <cell r="I2073">
            <v>0.44240000000000002</v>
          </cell>
          <cell r="J2073" t="str">
            <v>OSY</v>
          </cell>
          <cell r="K2073">
            <v>25.98</v>
          </cell>
          <cell r="L2073" t="str">
            <v>IN</v>
          </cell>
          <cell r="O2073" t="str">
            <v>LY</v>
          </cell>
          <cell r="P2073">
            <v>1</v>
          </cell>
          <cell r="U2073" t="str">
            <v>WIG3051</v>
          </cell>
          <cell r="V2073" t="str">
            <v>WAYSCRAPTRIAL</v>
          </cell>
          <cell r="X2073" t="str">
            <v>B</v>
          </cell>
        </row>
        <row r="2074">
          <cell r="A2074" t="str">
            <v>WIG30510805</v>
          </cell>
          <cell r="B2074" t="str">
            <v>15 GSM 805 MM WHITE ZONED SURFACTANT W/ALOE &amp; VITAMIN E</v>
          </cell>
          <cell r="D2074" t="str">
            <v>CWO #7329</v>
          </cell>
          <cell r="E2074" t="str">
            <v>SPUNBOND</v>
          </cell>
          <cell r="F2074" t="str">
            <v>160 MM CENTERED ZONE</v>
          </cell>
          <cell r="G2074" t="str">
            <v>WHITE</v>
          </cell>
          <cell r="H2074" t="str">
            <v>SURFACTANT/ALOE/VITAMIN E</v>
          </cell>
          <cell r="I2074">
            <v>0.44240000000000002</v>
          </cell>
          <cell r="J2074" t="str">
            <v>OSY</v>
          </cell>
          <cell r="K2074">
            <v>31.692900000000002</v>
          </cell>
          <cell r="L2074" t="str">
            <v>IN</v>
          </cell>
          <cell r="O2074" t="str">
            <v>LY</v>
          </cell>
          <cell r="P2074">
            <v>1</v>
          </cell>
          <cell r="U2074" t="str">
            <v>WIG3051</v>
          </cell>
          <cell r="V2074" t="str">
            <v>WAYSCRAPTRIAL</v>
          </cell>
          <cell r="X2074" t="str">
            <v>B</v>
          </cell>
        </row>
        <row r="2075">
          <cell r="A2075" t="str">
            <v>WIH30350275</v>
          </cell>
          <cell r="B2075" t="str">
            <v>15 GSM 275 MM WHITE ZONE SURFACTANT W/PRODERM AND ALOE SAMPLE</v>
          </cell>
          <cell r="D2075" t="str">
            <v>CWO# 7303</v>
          </cell>
          <cell r="E2075" t="str">
            <v>SPUNBOND</v>
          </cell>
          <cell r="G2075" t="str">
            <v>WHITE</v>
          </cell>
          <cell r="H2075" t="str">
            <v>SURFACTANT,PRODERM AND ALOE</v>
          </cell>
          <cell r="I2075">
            <v>0.44240000000000002</v>
          </cell>
          <cell r="J2075" t="str">
            <v>OSY</v>
          </cell>
          <cell r="K2075">
            <v>10.83</v>
          </cell>
          <cell r="L2075" t="str">
            <v>IN</v>
          </cell>
          <cell r="O2075" t="str">
            <v>LY</v>
          </cell>
          <cell r="U2075" t="str">
            <v>WIH3035</v>
          </cell>
          <cell r="V2075" t="str">
            <v>WAYSCRAP</v>
          </cell>
          <cell r="X2075" t="str">
            <v>A</v>
          </cell>
        </row>
        <row r="2076">
          <cell r="A2076" t="str">
            <v>WIH30350300</v>
          </cell>
          <cell r="B2076" t="str">
            <v>15 GSM 300 MM WHITE ZONE SURFACTANT W/ PRODERM AND ALOE SAMPLE</v>
          </cell>
          <cell r="D2076" t="str">
            <v>CWO# 7303</v>
          </cell>
          <cell r="E2076" t="str">
            <v>SPUNBOND</v>
          </cell>
          <cell r="G2076" t="str">
            <v>WHITE</v>
          </cell>
          <cell r="H2076" t="str">
            <v>SURFACTANT, PRODERM AND ALOE</v>
          </cell>
          <cell r="I2076">
            <v>0.44240000000000002</v>
          </cell>
          <cell r="J2076" t="str">
            <v>OSY</v>
          </cell>
          <cell r="K2076">
            <v>11.81</v>
          </cell>
          <cell r="L2076" t="str">
            <v>IN</v>
          </cell>
          <cell r="O2076" t="str">
            <v>LY</v>
          </cell>
          <cell r="U2076" t="str">
            <v>WIH3035</v>
          </cell>
          <cell r="V2076" t="str">
            <v>WAYSCRAP</v>
          </cell>
          <cell r="X2076" t="str">
            <v>A</v>
          </cell>
        </row>
        <row r="2077">
          <cell r="A2077" t="str">
            <v>WII300T0324</v>
          </cell>
          <cell r="B2077" t="str">
            <v>15 GSM 324 MM WHITE SURFACTANT W/ALOE AND VITAMIN E SAMPLE ITEM</v>
          </cell>
          <cell r="C2077" t="str">
            <v>W0I30</v>
          </cell>
          <cell r="D2077" t="str">
            <v>TOPSHEET - 324 MM (0.25%)</v>
          </cell>
          <cell r="E2077" t="str">
            <v>SPUNBOND</v>
          </cell>
          <cell r="F2077" t="str">
            <v>138 MM ZONE SURFACTANT</v>
          </cell>
          <cell r="G2077" t="str">
            <v>WHITE</v>
          </cell>
          <cell r="H2077" t="str">
            <v>ZONE W/ALOE &amp; VITAMIN E</v>
          </cell>
          <cell r="I2077">
            <v>0.44240000000000002</v>
          </cell>
          <cell r="J2077" t="str">
            <v>OSY</v>
          </cell>
          <cell r="K2077">
            <v>12.7559</v>
          </cell>
          <cell r="L2077" t="str">
            <v>IN</v>
          </cell>
          <cell r="O2077" t="str">
            <v>LY</v>
          </cell>
          <cell r="P2077">
            <v>3</v>
          </cell>
          <cell r="Q2077" t="str">
            <v>PINK</v>
          </cell>
          <cell r="U2077" t="str">
            <v>W0I3032</v>
          </cell>
          <cell r="V2077" t="str">
            <v>WAYSCRAPTRIAL</v>
          </cell>
          <cell r="X2077" t="str">
            <v>F</v>
          </cell>
        </row>
        <row r="2078">
          <cell r="A2078" t="str">
            <v>WII300U0324</v>
          </cell>
          <cell r="B2078" t="str">
            <v>15 GSM 324 MM WHITE SURFACTANT W/ALOE AND VITAMIN E SAMPLE ITEM</v>
          </cell>
          <cell r="C2078" t="str">
            <v>W0I30</v>
          </cell>
          <cell r="D2078" t="str">
            <v>TOPSHEET - 324 MM (0.35%)</v>
          </cell>
          <cell r="E2078" t="str">
            <v>SPUNBOND</v>
          </cell>
          <cell r="F2078" t="str">
            <v>138 MM ZONE SURFACTANT</v>
          </cell>
          <cell r="G2078" t="str">
            <v>WHITE</v>
          </cell>
          <cell r="H2078" t="str">
            <v>ZONE W/ALOE &amp; VITAMIN E</v>
          </cell>
          <cell r="I2078">
            <v>0.44240000000000002</v>
          </cell>
          <cell r="J2078" t="str">
            <v>OSY</v>
          </cell>
          <cell r="K2078">
            <v>12.7559</v>
          </cell>
          <cell r="L2078" t="str">
            <v>IN</v>
          </cell>
          <cell r="O2078" t="str">
            <v>LY</v>
          </cell>
          <cell r="P2078">
            <v>3</v>
          </cell>
          <cell r="Q2078" t="str">
            <v>PINK</v>
          </cell>
          <cell r="U2078" t="str">
            <v>W0I3032</v>
          </cell>
          <cell r="V2078" t="str">
            <v>WAYSCRAPTRIAL</v>
          </cell>
          <cell r="X2078" t="str">
            <v>F</v>
          </cell>
        </row>
        <row r="2079">
          <cell r="A2079" t="str">
            <v>WII300V0324</v>
          </cell>
          <cell r="B2079" t="str">
            <v>15 GSM 324 MM WHITE SURFACTANT W/ALOE &amp; VITAMIN E SAMPLE ITEM</v>
          </cell>
          <cell r="C2079" t="str">
            <v>W0I30</v>
          </cell>
          <cell r="D2079" t="str">
            <v>TOPSHEET - 324 MM (0.75%)</v>
          </cell>
          <cell r="E2079" t="str">
            <v>SPUNBOND</v>
          </cell>
          <cell r="F2079" t="str">
            <v>138 MM ZONE SURFACTANT</v>
          </cell>
          <cell r="G2079" t="str">
            <v>WHITE</v>
          </cell>
          <cell r="H2079" t="str">
            <v>ZONE W/ALOE &amp; VITAMIN E</v>
          </cell>
          <cell r="I2079">
            <v>0.44240000000000002</v>
          </cell>
          <cell r="J2079" t="str">
            <v>OSY</v>
          </cell>
          <cell r="K2079">
            <v>12.7559</v>
          </cell>
          <cell r="L2079" t="str">
            <v>IN</v>
          </cell>
          <cell r="O2079" t="str">
            <v>LY</v>
          </cell>
          <cell r="P2079">
            <v>3</v>
          </cell>
          <cell r="Q2079" t="str">
            <v>PINK</v>
          </cell>
          <cell r="U2079" t="str">
            <v>W0I3032</v>
          </cell>
          <cell r="V2079" t="str">
            <v>WAYSCRAPTRIAL</v>
          </cell>
          <cell r="X2079" t="str">
            <v>F</v>
          </cell>
        </row>
        <row r="2080">
          <cell r="A2080" t="str">
            <v>WII30110155</v>
          </cell>
          <cell r="B2080" t="str">
            <v>15 GSM 155 MM WHITE SURFACTANT W/ ALOE &amp; VITAMIN E</v>
          </cell>
          <cell r="C2080" t="str">
            <v>WII30</v>
          </cell>
          <cell r="D2080" t="str">
            <v>TOPSHEET - 155 MM</v>
          </cell>
          <cell r="E2080" t="str">
            <v>SPUNBOND</v>
          </cell>
          <cell r="F2080" t="str">
            <v>100 MM ZONE SURFACTANT</v>
          </cell>
          <cell r="G2080" t="str">
            <v>WHITE</v>
          </cell>
          <cell r="H2080" t="str">
            <v>ZONE W/ ALOE &amp; VITAMIN E</v>
          </cell>
          <cell r="I2080">
            <v>0.44240000000000002</v>
          </cell>
          <cell r="J2080" t="str">
            <v>OSY</v>
          </cell>
          <cell r="K2080">
            <v>6.1024000000000003</v>
          </cell>
          <cell r="L2080" t="str">
            <v>IN</v>
          </cell>
          <cell r="P2080">
            <v>8</v>
          </cell>
          <cell r="U2080" t="str">
            <v>W0I3011</v>
          </cell>
          <cell r="V2080" t="str">
            <v>WAYSCRAP</v>
          </cell>
          <cell r="X2080" t="str">
            <v>F</v>
          </cell>
        </row>
        <row r="2081">
          <cell r="A2081" t="str">
            <v>WII30120330</v>
          </cell>
          <cell r="B2081" t="str">
            <v>15 GSM 330 MM WHITE SURFACTANT W/ALOE AND VITAMIN E SAMPLE ITEM</v>
          </cell>
          <cell r="C2081" t="str">
            <v>W0I30</v>
          </cell>
          <cell r="D2081" t="str">
            <v>TOPSHEET - 330 MM</v>
          </cell>
          <cell r="E2081" t="str">
            <v>SPUNBOND</v>
          </cell>
          <cell r="F2081" t="str">
            <v>125 MM ZONE SURFACTANT</v>
          </cell>
          <cell r="G2081" t="str">
            <v>WHITE</v>
          </cell>
          <cell r="H2081" t="str">
            <v>ZONE W/ALOE &amp; VITAMIN E</v>
          </cell>
          <cell r="I2081">
            <v>0.44240000000000002</v>
          </cell>
          <cell r="J2081" t="str">
            <v>OSY</v>
          </cell>
          <cell r="K2081">
            <v>12.992100000000001</v>
          </cell>
          <cell r="L2081" t="str">
            <v>IN</v>
          </cell>
          <cell r="O2081" t="str">
            <v>LY</v>
          </cell>
          <cell r="P2081">
            <v>3</v>
          </cell>
          <cell r="Q2081" t="str">
            <v>PINK</v>
          </cell>
          <cell r="U2081" t="str">
            <v>W0I3032</v>
          </cell>
          <cell r="V2081" t="str">
            <v>WAYSCRAPTRIAL</v>
          </cell>
          <cell r="X2081" t="str">
            <v>F</v>
          </cell>
        </row>
        <row r="2082">
          <cell r="A2082" t="str">
            <v>WII30120350</v>
          </cell>
          <cell r="B2082" t="str">
            <v>15 GSM 350 MM WHITE SURFACTANT W/ALOE AND VITAMIN E SAMPLE ITEM</v>
          </cell>
          <cell r="C2082" t="str">
            <v>W0I30</v>
          </cell>
          <cell r="D2082" t="str">
            <v>TOPSHEET - 350 MM</v>
          </cell>
          <cell r="E2082" t="str">
            <v>SPUNBOND</v>
          </cell>
          <cell r="F2082" t="str">
            <v>125 MM ZONE SURFACTANT</v>
          </cell>
          <cell r="G2082" t="str">
            <v>WHITE</v>
          </cell>
          <cell r="H2082" t="str">
            <v>ZONE W/ALOE &amp; VITAMIN E</v>
          </cell>
          <cell r="I2082">
            <v>0.44240000000000002</v>
          </cell>
          <cell r="J2082" t="str">
            <v>OSY</v>
          </cell>
          <cell r="K2082">
            <v>13.779500000000001</v>
          </cell>
          <cell r="L2082" t="str">
            <v>IN</v>
          </cell>
          <cell r="O2082" t="str">
            <v>LY</v>
          </cell>
          <cell r="P2082">
            <v>3</v>
          </cell>
          <cell r="Q2082" t="str">
            <v>PINK</v>
          </cell>
          <cell r="U2082" t="str">
            <v>W0I3032</v>
          </cell>
          <cell r="V2082" t="str">
            <v>WAYSCRAPTRIAL</v>
          </cell>
          <cell r="X2082" t="str">
            <v>F</v>
          </cell>
        </row>
        <row r="2083">
          <cell r="A2083" t="str">
            <v>WII30320324</v>
          </cell>
          <cell r="B2083" t="str">
            <v>15 GSM 324 MM WHITE SURFACTANT W/ALOE AND VITAMIN E SAMPLE ITEM</v>
          </cell>
          <cell r="C2083" t="str">
            <v>W0I30</v>
          </cell>
          <cell r="D2083" t="str">
            <v>TOPSHEET - 324 MM (0.50%)</v>
          </cell>
          <cell r="E2083" t="str">
            <v>SPUNBOND</v>
          </cell>
          <cell r="F2083" t="str">
            <v>138 MM ZONE SURFACTANT</v>
          </cell>
          <cell r="G2083" t="str">
            <v>WHITE</v>
          </cell>
          <cell r="H2083" t="str">
            <v>ZONE W/ALOE &amp; VITAMIN E</v>
          </cell>
          <cell r="I2083">
            <v>0.44240000000000002</v>
          </cell>
          <cell r="J2083" t="str">
            <v>OSY</v>
          </cell>
          <cell r="K2083">
            <v>12.7559</v>
          </cell>
          <cell r="L2083" t="str">
            <v>IN</v>
          </cell>
          <cell r="O2083" t="str">
            <v>LY</v>
          </cell>
          <cell r="P2083">
            <v>3</v>
          </cell>
          <cell r="Q2083" t="str">
            <v>PINK</v>
          </cell>
          <cell r="U2083" t="str">
            <v>W0I3032</v>
          </cell>
          <cell r="V2083" t="str">
            <v>WAYSCRAPTRIAL</v>
          </cell>
          <cell r="X2083" t="str">
            <v>F</v>
          </cell>
        </row>
        <row r="2084">
          <cell r="A2084" t="str">
            <v>WIJ2AWH0762</v>
          </cell>
          <cell r="B2084" t="str">
            <v>1.50 OSY 30" WHITE UV/HEAT STABILIZED SB SAMPLE ITEM</v>
          </cell>
          <cell r="C2084" t="str">
            <v>W0J2AWH</v>
          </cell>
          <cell r="E2084" t="str">
            <v>SPUNBOND</v>
          </cell>
          <cell r="F2084" t="str">
            <v>UV/HEAT STABILIZED</v>
          </cell>
          <cell r="G2084" t="str">
            <v>WHITE</v>
          </cell>
          <cell r="I2084">
            <v>1.5</v>
          </cell>
          <cell r="J2084" t="str">
            <v>OSY</v>
          </cell>
          <cell r="K2084">
            <v>30</v>
          </cell>
          <cell r="L2084" t="str">
            <v>IN</v>
          </cell>
          <cell r="O2084" t="str">
            <v>LY</v>
          </cell>
          <cell r="P2084">
            <v>1</v>
          </cell>
          <cell r="U2084" t="str">
            <v>W0J2AWH</v>
          </cell>
          <cell r="V2084" t="str">
            <v>WAYSCRAPTRIAL</v>
          </cell>
          <cell r="X2084" t="str">
            <v>E</v>
          </cell>
        </row>
        <row r="2085">
          <cell r="A2085" t="str">
            <v>WIJ2FSM0127</v>
          </cell>
          <cell r="B2085" t="str">
            <v>2.25 OSY 5" WHITE SB SAMPLE ITEM</v>
          </cell>
          <cell r="C2085" t="str">
            <v>W0C2FSM</v>
          </cell>
          <cell r="E2085" t="str">
            <v>SPUNBOND</v>
          </cell>
          <cell r="F2085" t="str">
            <v>HEAT STABILIZED</v>
          </cell>
          <cell r="G2085" t="str">
            <v>WHITE</v>
          </cell>
          <cell r="I2085">
            <v>2.25</v>
          </cell>
          <cell r="J2085" t="str">
            <v>OSY</v>
          </cell>
          <cell r="K2085">
            <v>5</v>
          </cell>
          <cell r="L2085" t="str">
            <v>IN</v>
          </cell>
          <cell r="O2085" t="str">
            <v>LY</v>
          </cell>
          <cell r="P2085">
            <v>4</v>
          </cell>
          <cell r="U2085" t="str">
            <v>W0C2FSM</v>
          </cell>
          <cell r="V2085" t="str">
            <v>WAYSCRAPTRIAL</v>
          </cell>
          <cell r="X2085" t="str">
            <v>A</v>
          </cell>
        </row>
        <row r="2086">
          <cell r="A2086" t="str">
            <v>WIJ2FSM0178</v>
          </cell>
          <cell r="B2086" t="str">
            <v>2.25 OSY 7" WHITE SB SAMPLE ITEM</v>
          </cell>
          <cell r="C2086" t="str">
            <v>W0C2FSM</v>
          </cell>
          <cell r="E2086" t="str">
            <v>SPUNBOND</v>
          </cell>
          <cell r="F2086" t="str">
            <v>HEAT STABILIZED</v>
          </cell>
          <cell r="G2086" t="str">
            <v>WHITE</v>
          </cell>
          <cell r="I2086">
            <v>2.25</v>
          </cell>
          <cell r="J2086" t="str">
            <v>OSY</v>
          </cell>
          <cell r="K2086">
            <v>7</v>
          </cell>
          <cell r="L2086" t="str">
            <v>IN</v>
          </cell>
          <cell r="O2086" t="str">
            <v>LY</v>
          </cell>
          <cell r="P2086">
            <v>4</v>
          </cell>
          <cell r="U2086" t="str">
            <v>W0C2FSM</v>
          </cell>
          <cell r="V2086" t="str">
            <v>WAYSCRAPTRIAL</v>
          </cell>
          <cell r="X2086" t="str">
            <v>A</v>
          </cell>
        </row>
        <row r="2087">
          <cell r="A2087" t="str">
            <v>WIJ67BL0914</v>
          </cell>
          <cell r="B2087" t="str">
            <v>33.5 GSM 36" BLACK UV/HEAT STABILIZED SB SAMPLE ITEM</v>
          </cell>
          <cell r="C2087" t="str">
            <v>W0J67BL</v>
          </cell>
          <cell r="E2087" t="str">
            <v>SPUNBOND</v>
          </cell>
          <cell r="G2087" t="str">
            <v>BLACK</v>
          </cell>
          <cell r="H2087" t="str">
            <v>UV/HEAT STABILIZED</v>
          </cell>
          <cell r="I2087">
            <v>0.98799999999999999</v>
          </cell>
          <cell r="J2087" t="str">
            <v>OSY</v>
          </cell>
          <cell r="K2087">
            <v>36</v>
          </cell>
          <cell r="L2087" t="str">
            <v>IN</v>
          </cell>
          <cell r="O2087" t="str">
            <v>LY</v>
          </cell>
          <cell r="P2087">
            <v>1</v>
          </cell>
          <cell r="U2087" t="str">
            <v>W0J67BL</v>
          </cell>
          <cell r="V2087" t="str">
            <v>WAYSCRAPTRIAL</v>
          </cell>
          <cell r="X2087" t="str">
            <v>A</v>
          </cell>
        </row>
        <row r="2088">
          <cell r="A2088" t="str">
            <v>WIJ6DIN0457</v>
          </cell>
          <cell r="B2088" t="str">
            <v>2.00 OSY 18" INDUSTRIAL W/UV SB SAMPLE ITEM</v>
          </cell>
          <cell r="C2088" t="str">
            <v>W0J6DIN</v>
          </cell>
          <cell r="E2088" t="str">
            <v>SPUNBOND</v>
          </cell>
          <cell r="G2088" t="str">
            <v>INDUSTRIAL</v>
          </cell>
          <cell r="H2088" t="str">
            <v>UV/HEAT STABILIZED</v>
          </cell>
          <cell r="I2088">
            <v>2</v>
          </cell>
          <cell r="J2088" t="str">
            <v>OSY</v>
          </cell>
          <cell r="K2088">
            <v>18</v>
          </cell>
          <cell r="L2088" t="str">
            <v>IN</v>
          </cell>
          <cell r="O2088" t="str">
            <v>LY</v>
          </cell>
          <cell r="P2088">
            <v>2</v>
          </cell>
          <cell r="U2088" t="str">
            <v>W0J6DIN</v>
          </cell>
          <cell r="V2088" t="str">
            <v>WAYSCRAPTRIAL</v>
          </cell>
          <cell r="X2088" t="str">
            <v>A</v>
          </cell>
        </row>
        <row r="2089">
          <cell r="A2089" t="str">
            <v>WIJ6DIN0762</v>
          </cell>
          <cell r="B2089" t="str">
            <v>68 GSM 30" INDUSTRIAL UV/HEAT STABILIZED SB SAMPLE ITEM</v>
          </cell>
          <cell r="C2089" t="str">
            <v>W0J6DIN</v>
          </cell>
          <cell r="E2089" t="str">
            <v>SPUNBOND</v>
          </cell>
          <cell r="G2089" t="str">
            <v>INDUSTRIAL</v>
          </cell>
          <cell r="H2089" t="str">
            <v>UV/HEAT STABILIZED</v>
          </cell>
          <cell r="I2089">
            <v>2.0055000000000001</v>
          </cell>
          <cell r="J2089" t="str">
            <v>OSY</v>
          </cell>
          <cell r="K2089">
            <v>30</v>
          </cell>
          <cell r="L2089" t="str">
            <v>IN</v>
          </cell>
          <cell r="O2089" t="str">
            <v>LY</v>
          </cell>
          <cell r="P2089">
            <v>1</v>
          </cell>
          <cell r="U2089" t="str">
            <v>W0J6DIN</v>
          </cell>
          <cell r="V2089" t="str">
            <v>WAYSCRAP</v>
          </cell>
          <cell r="X2089" t="str">
            <v>B</v>
          </cell>
        </row>
        <row r="2090">
          <cell r="A2090" t="str">
            <v>WIJ6DWH0762</v>
          </cell>
          <cell r="B2090" t="str">
            <v>68 GSM 30" WHITE UV/HEAT STABILIZED SB SAMPLE ITEM</v>
          </cell>
          <cell r="C2090" t="str">
            <v>W0J6DWH</v>
          </cell>
          <cell r="E2090" t="str">
            <v>SPUNBOND</v>
          </cell>
          <cell r="F2090" t="str">
            <v>UV/HEAT STABILIZED</v>
          </cell>
          <cell r="G2090" t="str">
            <v>WHITE</v>
          </cell>
          <cell r="I2090">
            <v>2</v>
          </cell>
          <cell r="J2090" t="str">
            <v>OSY</v>
          </cell>
          <cell r="K2090">
            <v>30</v>
          </cell>
          <cell r="L2090" t="str">
            <v>IN</v>
          </cell>
          <cell r="O2090" t="str">
            <v>LY</v>
          </cell>
          <cell r="P2090">
            <v>1</v>
          </cell>
          <cell r="U2090" t="str">
            <v>W0J6DWH</v>
          </cell>
          <cell r="V2090" t="str">
            <v>WAYSCRAPTRIAL</v>
          </cell>
          <cell r="X2090" t="str">
            <v>E</v>
          </cell>
        </row>
        <row r="2091">
          <cell r="A2091" t="str">
            <v>WIJ78BL0914</v>
          </cell>
          <cell r="B2091" t="str">
            <v>1.15 OSY 36" BLACK W/UV SB SAMPLE ITEM</v>
          </cell>
          <cell r="C2091" t="str">
            <v>W0J78BL</v>
          </cell>
          <cell r="E2091" t="str">
            <v>SPUNBOND</v>
          </cell>
          <cell r="G2091" t="str">
            <v>BLACK</v>
          </cell>
          <cell r="H2091" t="str">
            <v>UV HEAT/STABILIZED</v>
          </cell>
          <cell r="I2091">
            <v>1.1499999999999999</v>
          </cell>
          <cell r="J2091" t="str">
            <v>OSY</v>
          </cell>
          <cell r="K2091">
            <v>36</v>
          </cell>
          <cell r="L2091" t="str">
            <v>IN</v>
          </cell>
          <cell r="O2091" t="str">
            <v>LY</v>
          </cell>
          <cell r="P2091">
            <v>1</v>
          </cell>
          <cell r="U2091" t="str">
            <v>W0J78BL</v>
          </cell>
          <cell r="V2091" t="str">
            <v>WAYSCRAPTRIAL</v>
          </cell>
          <cell r="X2091" t="str">
            <v>A</v>
          </cell>
        </row>
        <row r="2092">
          <cell r="A2092" t="str">
            <v>WIJ8AGF3150</v>
          </cell>
          <cell r="B2092" t="str">
            <v>1.60 OSY 124" LIGHT GRAY UV/HEAT SAMPLE ITEM</v>
          </cell>
          <cell r="C2092" t="str">
            <v>W0J8AGF</v>
          </cell>
          <cell r="E2092" t="str">
            <v>SPUNBOND</v>
          </cell>
          <cell r="G2092" t="str">
            <v>LIGHT GRAY</v>
          </cell>
          <cell r="H2092" t="str">
            <v>UV/HEAT STABILIZED</v>
          </cell>
          <cell r="I2092">
            <v>1.6</v>
          </cell>
          <cell r="J2092" t="str">
            <v>OSY</v>
          </cell>
          <cell r="K2092">
            <v>124</v>
          </cell>
          <cell r="L2092" t="str">
            <v>IN</v>
          </cell>
          <cell r="O2092" t="str">
            <v>LY</v>
          </cell>
          <cell r="P2092">
            <v>1</v>
          </cell>
          <cell r="U2092" t="str">
            <v>W0J8AGF</v>
          </cell>
          <cell r="V2092" t="str">
            <v>WAYSCRAPTRIAL</v>
          </cell>
          <cell r="X2092" t="str">
            <v>A</v>
          </cell>
        </row>
        <row r="2093">
          <cell r="A2093" t="str">
            <v>WIJ9BWH1524</v>
          </cell>
          <cell r="B2093" t="str">
            <v>1.75 OSY 60" WHITE W/UV SB SAMPLE ITEM</v>
          </cell>
          <cell r="C2093" t="str">
            <v>W0J9BWH</v>
          </cell>
          <cell r="E2093" t="str">
            <v>SPUNBOND</v>
          </cell>
          <cell r="G2093" t="str">
            <v>WHITE</v>
          </cell>
          <cell r="H2093" t="str">
            <v>UV/HEAT STABILIZED</v>
          </cell>
          <cell r="I2093">
            <v>1.75</v>
          </cell>
          <cell r="J2093" t="str">
            <v>OSY</v>
          </cell>
          <cell r="K2093">
            <v>60</v>
          </cell>
          <cell r="L2093" t="str">
            <v>IN</v>
          </cell>
          <cell r="O2093" t="str">
            <v>LY</v>
          </cell>
          <cell r="P2093">
            <v>1</v>
          </cell>
          <cell r="U2093" t="str">
            <v>W0J9BWH</v>
          </cell>
          <cell r="V2093" t="str">
            <v>WAYSCRAPTRIAL</v>
          </cell>
          <cell r="X2093" t="str">
            <v>A</v>
          </cell>
        </row>
        <row r="2094">
          <cell r="A2094" t="str">
            <v>WIK0MBL1600</v>
          </cell>
          <cell r="B2094" t="str">
            <v>3.25 OSY 63" BLACK UV/FR SB SAMPLE ITEM</v>
          </cell>
          <cell r="C2094" t="str">
            <v>W0K7NBL</v>
          </cell>
          <cell r="E2094" t="str">
            <v>SPUNBOND</v>
          </cell>
          <cell r="G2094" t="str">
            <v>BLACK</v>
          </cell>
          <cell r="H2094" t="str">
            <v>UV/FR</v>
          </cell>
          <cell r="I2094">
            <v>3.25</v>
          </cell>
          <cell r="J2094" t="str">
            <v>OSY</v>
          </cell>
          <cell r="K2094">
            <v>63</v>
          </cell>
          <cell r="L2094" t="str">
            <v>IN</v>
          </cell>
          <cell r="O2094" t="str">
            <v>LY</v>
          </cell>
          <cell r="P2094">
            <v>1</v>
          </cell>
          <cell r="U2094" t="str">
            <v>W0K0MBL</v>
          </cell>
          <cell r="V2094" t="str">
            <v>WAYSCRAPTRIAL</v>
          </cell>
          <cell r="X2094" t="str">
            <v>B</v>
          </cell>
        </row>
        <row r="2095">
          <cell r="A2095" t="str">
            <v>WIK3KBL1600</v>
          </cell>
          <cell r="B2095" t="str">
            <v>3.00 OSY 63" BLACK UV/FR SB SAMPLE ITEM</v>
          </cell>
          <cell r="C2095" t="str">
            <v>W0K7NBL</v>
          </cell>
          <cell r="E2095" t="str">
            <v>SPUNBOND</v>
          </cell>
          <cell r="G2095" t="str">
            <v>BLACK</v>
          </cell>
          <cell r="H2095" t="str">
            <v>UV/FR</v>
          </cell>
          <cell r="I2095">
            <v>3</v>
          </cell>
          <cell r="J2095" t="str">
            <v>OSY</v>
          </cell>
          <cell r="K2095">
            <v>63</v>
          </cell>
          <cell r="L2095" t="str">
            <v>IN</v>
          </cell>
          <cell r="O2095" t="str">
            <v>LY</v>
          </cell>
          <cell r="P2095">
            <v>1</v>
          </cell>
          <cell r="U2095" t="str">
            <v>W0K3KBL</v>
          </cell>
          <cell r="V2095" t="str">
            <v>WAYSCRAPTRIAL</v>
          </cell>
          <cell r="X2095" t="str">
            <v>B</v>
          </cell>
        </row>
        <row r="2096">
          <cell r="A2096" t="str">
            <v>WIK7NBL1600</v>
          </cell>
          <cell r="B2096" t="str">
            <v>3.50 OSY 63" BLACK UV/FR SB SAMPLE ITEM</v>
          </cell>
          <cell r="C2096" t="str">
            <v>W0K7NBL</v>
          </cell>
          <cell r="E2096" t="str">
            <v>SPUNBOND</v>
          </cell>
          <cell r="G2096" t="str">
            <v>BLACK</v>
          </cell>
          <cell r="H2096" t="str">
            <v>UV/FR</v>
          </cell>
          <cell r="I2096">
            <v>3.5</v>
          </cell>
          <cell r="J2096" t="str">
            <v>OSY</v>
          </cell>
          <cell r="K2096">
            <v>63</v>
          </cell>
          <cell r="L2096" t="str">
            <v>IN</v>
          </cell>
          <cell r="O2096" t="str">
            <v>LY</v>
          </cell>
          <cell r="P2096">
            <v>1</v>
          </cell>
          <cell r="U2096" t="str">
            <v>W0K7NBL</v>
          </cell>
          <cell r="V2096" t="str">
            <v>WAYSCRAPTRIAL</v>
          </cell>
          <cell r="X2096" t="str">
            <v>B</v>
          </cell>
        </row>
        <row r="2097">
          <cell r="A2097" t="str">
            <v>WIL2GIM2794</v>
          </cell>
          <cell r="B2097" t="str">
            <v>81 GSM 110" INDUSTRIAL FR SB SAMPLE ITEM</v>
          </cell>
          <cell r="C2097" t="str">
            <v>W052GIM</v>
          </cell>
          <cell r="D2097" t="str">
            <v>PAF #080160</v>
          </cell>
          <cell r="E2097" t="str">
            <v>SPUNBOND</v>
          </cell>
          <cell r="G2097" t="str">
            <v>INDUSTRIAL</v>
          </cell>
          <cell r="H2097" t="str">
            <v>FLAME RETARDANT</v>
          </cell>
          <cell r="I2097">
            <v>2.3889</v>
          </cell>
          <cell r="J2097" t="str">
            <v>OSY</v>
          </cell>
          <cell r="K2097">
            <v>110</v>
          </cell>
          <cell r="L2097" t="str">
            <v>IN</v>
          </cell>
          <cell r="O2097" t="str">
            <v>LY</v>
          </cell>
          <cell r="P2097">
            <v>1</v>
          </cell>
          <cell r="U2097" t="str">
            <v>W052GIM</v>
          </cell>
          <cell r="V2097" t="str">
            <v>WAYSCRAPTRIAL</v>
          </cell>
          <cell r="X2097" t="str">
            <v>E</v>
          </cell>
        </row>
        <row r="2098">
          <cell r="A2098" t="str">
            <v>WIL7NHP1530</v>
          </cell>
          <cell r="B2098" t="str">
            <v>3.50 OSY 60.25" PUTTY FR SB SAMPLE ITEM</v>
          </cell>
          <cell r="C2098" t="str">
            <v>W0K7NBL</v>
          </cell>
          <cell r="E2098" t="str">
            <v>SPUNBOND</v>
          </cell>
          <cell r="G2098" t="str">
            <v>PUTTY</v>
          </cell>
          <cell r="H2098" t="str">
            <v>FLAME RETARDANT</v>
          </cell>
          <cell r="I2098">
            <v>3.5</v>
          </cell>
          <cell r="J2098" t="str">
            <v>OSY</v>
          </cell>
          <cell r="K2098">
            <v>60.25</v>
          </cell>
          <cell r="L2098" t="str">
            <v>IN</v>
          </cell>
          <cell r="O2098" t="str">
            <v>LY</v>
          </cell>
          <cell r="P2098">
            <v>1</v>
          </cell>
          <cell r="U2098" t="str">
            <v>W0L7NHP</v>
          </cell>
          <cell r="V2098" t="str">
            <v>WAYSCRAPTRIAL</v>
          </cell>
          <cell r="X2098" t="str">
            <v>B</v>
          </cell>
        </row>
        <row r="2099">
          <cell r="A2099" t="str">
            <v>WIL7NWH1530</v>
          </cell>
          <cell r="B2099" t="str">
            <v>3.50 OSY 60.25" WHITE FR SB SAMPLE ITEM</v>
          </cell>
          <cell r="C2099" t="str">
            <v>W0K7NBL</v>
          </cell>
          <cell r="E2099" t="str">
            <v>SPUNBOND</v>
          </cell>
          <cell r="G2099" t="str">
            <v>WHITE</v>
          </cell>
          <cell r="H2099" t="str">
            <v>FLAME RETARDANT</v>
          </cell>
          <cell r="I2099">
            <v>3.5</v>
          </cell>
          <cell r="J2099" t="str">
            <v>OSY</v>
          </cell>
          <cell r="K2099">
            <v>60.25</v>
          </cell>
          <cell r="L2099" t="str">
            <v>IN</v>
          </cell>
          <cell r="O2099" t="str">
            <v>LY</v>
          </cell>
          <cell r="P2099">
            <v>1</v>
          </cell>
          <cell r="U2099" t="str">
            <v>W0L7NWH</v>
          </cell>
          <cell r="V2099" t="str">
            <v>WAYSCRAPTRIAL</v>
          </cell>
          <cell r="X2099" t="str">
            <v>A</v>
          </cell>
        </row>
        <row r="2100">
          <cell r="A2100" t="str">
            <v>WJ00FC70914</v>
          </cell>
          <cell r="B2100" t="str">
            <v>75 GSM 36" SPUNLACE/FILM/ABPET SAMPLE ITEM</v>
          </cell>
          <cell r="D2100" t="str">
            <v>CWO #7335</v>
          </cell>
          <cell r="E2100" t="str">
            <v>ADVANCED COMPOSITES</v>
          </cell>
          <cell r="F2100" t="str">
            <v>ADVANCED COMPOSITES</v>
          </cell>
          <cell r="I2100">
            <v>2.2120000000000002</v>
          </cell>
          <cell r="J2100" t="str">
            <v>OSY</v>
          </cell>
          <cell r="K2100">
            <v>36</v>
          </cell>
          <cell r="L2100" t="str">
            <v>IN</v>
          </cell>
          <cell r="O2100" t="str">
            <v>LY</v>
          </cell>
          <cell r="P2100">
            <v>1</v>
          </cell>
          <cell r="U2100" t="str">
            <v>WJ00FC7</v>
          </cell>
          <cell r="V2100" t="str">
            <v>WAYSCRAPTRIAL</v>
          </cell>
          <cell r="X2100" t="str">
            <v>D</v>
          </cell>
        </row>
        <row r="2101">
          <cell r="A2101" t="str">
            <v>WJ02BC01499</v>
          </cell>
          <cell r="B2101" t="str">
            <v>56 GSM 59" ABPET/MONO FILM SAMPLE ITEM</v>
          </cell>
          <cell r="D2101" t="str">
            <v>CWO #7335</v>
          </cell>
          <cell r="E2101" t="str">
            <v>ADVANCED COMPOSITES</v>
          </cell>
          <cell r="F2101" t="str">
            <v>ADVANCED COMPOSITES</v>
          </cell>
          <cell r="I2101">
            <v>1.6516</v>
          </cell>
          <cell r="J2101" t="str">
            <v>OSY</v>
          </cell>
          <cell r="K2101">
            <v>59</v>
          </cell>
          <cell r="L2101" t="str">
            <v>IN</v>
          </cell>
          <cell r="O2101" t="str">
            <v>LY</v>
          </cell>
          <cell r="P2101">
            <v>1</v>
          </cell>
          <cell r="U2101" t="str">
            <v>WJ02BC0</v>
          </cell>
          <cell r="V2101" t="str">
            <v>WAYSCRAPTRIAL</v>
          </cell>
          <cell r="X2101" t="str">
            <v>D</v>
          </cell>
        </row>
        <row r="2102">
          <cell r="A2102" t="str">
            <v>WJ04F981524</v>
          </cell>
          <cell r="B2102" t="str">
            <v>2.27 OSY 60" YELLOW CROSS SPUN/MPF SAMPLE</v>
          </cell>
          <cell r="D2102" t="str">
            <v>CWO# 7301</v>
          </cell>
          <cell r="E2102" t="str">
            <v>ADVANCED COMPOSITES</v>
          </cell>
          <cell r="F2102" t="str">
            <v>ADVANCED COMPOSITES</v>
          </cell>
          <cell r="I2102">
            <v>2.27</v>
          </cell>
          <cell r="J2102" t="str">
            <v>OSY</v>
          </cell>
          <cell r="K2102">
            <v>60</v>
          </cell>
          <cell r="L2102" t="str">
            <v>IN</v>
          </cell>
          <cell r="O2102" t="str">
            <v>LY</v>
          </cell>
          <cell r="U2102" t="str">
            <v>WJ04F98</v>
          </cell>
          <cell r="V2102" t="str">
            <v>WAYSCRAPTRIAL</v>
          </cell>
          <cell r="X2102" t="str">
            <v>B</v>
          </cell>
        </row>
        <row r="2103">
          <cell r="A2103" t="str">
            <v>WJ04F991524</v>
          </cell>
          <cell r="B2103" t="str">
            <v>2.27 OSY 60" WHITE CROSS SPUN/MPF SAMPLE</v>
          </cell>
          <cell r="D2103" t="str">
            <v>CWO# 7301</v>
          </cell>
          <cell r="E2103" t="str">
            <v>ADVANCED COMPOSITES</v>
          </cell>
          <cell r="F2103" t="str">
            <v>ADVANCED COMPOSITES</v>
          </cell>
          <cell r="I2103">
            <v>2.27</v>
          </cell>
          <cell r="J2103" t="str">
            <v>OSY</v>
          </cell>
          <cell r="K2103">
            <v>60</v>
          </cell>
          <cell r="L2103" t="str">
            <v>IN</v>
          </cell>
          <cell r="O2103" t="str">
            <v>LY</v>
          </cell>
          <cell r="U2103" t="str">
            <v>WJ04F99</v>
          </cell>
          <cell r="V2103" t="str">
            <v>WAYSCRAPTRIAL</v>
          </cell>
          <cell r="X2103" t="str">
            <v>B</v>
          </cell>
        </row>
        <row r="2104">
          <cell r="A2104" t="str">
            <v>WJ04TD20813</v>
          </cell>
          <cell r="B2104" t="str">
            <v>147 GSM 32" BLUE AIRLAID/FILM/SB COMPOSITE SAMPLE ITEM</v>
          </cell>
          <cell r="D2104" t="str">
            <v>BH-1010-2</v>
          </cell>
          <cell r="E2104" t="str">
            <v>ADVANCED COMPOSITES</v>
          </cell>
          <cell r="F2104" t="str">
            <v>ADVANCED COMPOSITES</v>
          </cell>
          <cell r="I2104">
            <v>4.3354999999999997</v>
          </cell>
          <cell r="J2104" t="str">
            <v>OSY</v>
          </cell>
          <cell r="K2104">
            <v>32</v>
          </cell>
          <cell r="L2104" t="str">
            <v>IN</v>
          </cell>
          <cell r="O2104" t="str">
            <v>LY</v>
          </cell>
          <cell r="U2104" t="str">
            <v>WJ04TD2</v>
          </cell>
          <cell r="V2104" t="str">
            <v>WAYSCRAPTRIAL</v>
          </cell>
          <cell r="X2104" t="str">
            <v>B</v>
          </cell>
        </row>
        <row r="2105">
          <cell r="A2105" t="str">
            <v>WJ08AC01499</v>
          </cell>
          <cell r="B2105" t="str">
            <v>54 GSM 59" MONO FILM/ABPET SAMPLE ITEM</v>
          </cell>
          <cell r="D2105" t="str">
            <v>CWO #7349</v>
          </cell>
          <cell r="E2105" t="str">
            <v>ADVANCED COMPOSITE</v>
          </cell>
          <cell r="I2105">
            <v>1.5926</v>
          </cell>
          <cell r="J2105" t="str">
            <v>OSY</v>
          </cell>
          <cell r="K2105">
            <v>59</v>
          </cell>
          <cell r="L2105" t="str">
            <v>IN</v>
          </cell>
          <cell r="O2105" t="str">
            <v>LY</v>
          </cell>
          <cell r="P2105">
            <v>1</v>
          </cell>
          <cell r="U2105" t="str">
            <v>WJ08AC0</v>
          </cell>
          <cell r="V2105" t="str">
            <v>WAYSCRAPTRIAL</v>
          </cell>
          <cell r="X2105" t="str">
            <v>B</v>
          </cell>
        </row>
        <row r="2106">
          <cell r="A2106" t="str">
            <v>WJ08GC70914</v>
          </cell>
          <cell r="B2106" t="str">
            <v>84 GSM 36" SPUNLACE/FILM/ABPET SAMPLE ITEM</v>
          </cell>
          <cell r="D2106" t="str">
            <v>CWO #7335</v>
          </cell>
          <cell r="E2106" t="str">
            <v>ADVANCED COMPOSITES</v>
          </cell>
          <cell r="F2106" t="str">
            <v>ADVANCED COMPOSITES</v>
          </cell>
          <cell r="I2106">
            <v>2.4773999999999998</v>
          </cell>
          <cell r="J2106" t="str">
            <v>OSY</v>
          </cell>
          <cell r="K2106">
            <v>36</v>
          </cell>
          <cell r="L2106" t="str">
            <v>IN</v>
          </cell>
          <cell r="O2106" t="str">
            <v>LY</v>
          </cell>
          <cell r="P2106">
            <v>1</v>
          </cell>
          <cell r="U2106" t="str">
            <v>WJ08GC7</v>
          </cell>
          <cell r="V2106" t="str">
            <v>WAYSCRAPTRIAL</v>
          </cell>
          <cell r="X2106" t="str">
            <v>D</v>
          </cell>
        </row>
        <row r="2107">
          <cell r="A2107" t="str">
            <v>WJ08PC90914</v>
          </cell>
          <cell r="B2107" t="str">
            <v>129 GSM 36" SPUNLACE/FILM/ABPET COMPOSITE SAMPLE ITEM</v>
          </cell>
          <cell r="D2107" t="str">
            <v>BH-1010-1</v>
          </cell>
          <cell r="E2107" t="str">
            <v>ADVANCED COMPOSITES</v>
          </cell>
          <cell r="F2107" t="str">
            <v>ADVANCED COMPOSITES</v>
          </cell>
          <cell r="I2107">
            <v>3.8046000000000002</v>
          </cell>
          <cell r="J2107" t="str">
            <v>OSY</v>
          </cell>
          <cell r="K2107">
            <v>36</v>
          </cell>
          <cell r="L2107" t="str">
            <v>IN</v>
          </cell>
          <cell r="O2107" t="str">
            <v>LY</v>
          </cell>
          <cell r="U2107" t="str">
            <v>WJ08PC9</v>
          </cell>
          <cell r="V2107" t="str">
            <v>WAYSCRAPTRIAL</v>
          </cell>
          <cell r="X2107" t="str">
            <v>B</v>
          </cell>
        </row>
        <row r="2108">
          <cell r="A2108" t="str">
            <v>WJ0A1C80813</v>
          </cell>
          <cell r="B2108" t="str">
            <v>180.5 GSM 32" AIRLAID/RETICULON/SBPP/FILM SAMPLE ITEM</v>
          </cell>
          <cell r="D2108" t="str">
            <v>CWO #7349</v>
          </cell>
          <cell r="E2108" t="str">
            <v>ADVANCED COMPOSITE</v>
          </cell>
          <cell r="I2108">
            <v>5.3235000000000001</v>
          </cell>
          <cell r="J2108" t="str">
            <v>OSY</v>
          </cell>
          <cell r="K2108">
            <v>32</v>
          </cell>
          <cell r="L2108" t="str">
            <v>IN</v>
          </cell>
          <cell r="O2108" t="str">
            <v>LY</v>
          </cell>
          <cell r="P2108">
            <v>1</v>
          </cell>
          <cell r="U2108" t="str">
            <v>WJ0A1C8</v>
          </cell>
          <cell r="V2108" t="str">
            <v>WAYSCRAPTRIAL</v>
          </cell>
          <cell r="X2108" t="str">
            <v>B</v>
          </cell>
        </row>
        <row r="2109">
          <cell r="A2109" t="str">
            <v>WL00AIN0330</v>
          </cell>
          <cell r="B2109" t="str">
            <v>50 GSM 13" INDUSTRIAL SBPE SAMPLE ITEM</v>
          </cell>
          <cell r="C2109" t="str">
            <v>W300AIN</v>
          </cell>
          <cell r="E2109" t="str">
            <v>SPUNBOND POLYETHYLENE</v>
          </cell>
          <cell r="G2109" t="str">
            <v>INDUSTRIAL</v>
          </cell>
          <cell r="I2109">
            <v>1.4746999999999999</v>
          </cell>
          <cell r="J2109" t="str">
            <v>OSY</v>
          </cell>
          <cell r="K2109">
            <v>13</v>
          </cell>
          <cell r="L2109" t="str">
            <v>IN</v>
          </cell>
          <cell r="O2109" t="str">
            <v>LY</v>
          </cell>
          <cell r="P2109">
            <v>3</v>
          </cell>
          <cell r="U2109" t="str">
            <v>W300AIN</v>
          </cell>
          <cell r="V2109" t="str">
            <v>WAYSCRAP-PE</v>
          </cell>
          <cell r="X2109" t="str">
            <v>A</v>
          </cell>
        </row>
        <row r="2110">
          <cell r="A2110" t="str">
            <v>WL00AIN2667</v>
          </cell>
          <cell r="B2110" t="str">
            <v>50 GSM 105" INDUSTRIAL SBPE SAMPLE ITEM</v>
          </cell>
          <cell r="C2110" t="str">
            <v>W300AIN</v>
          </cell>
          <cell r="E2110" t="str">
            <v>SPUNBOND POLYETHYLENE</v>
          </cell>
          <cell r="G2110" t="str">
            <v>INDUSTRIAL</v>
          </cell>
          <cell r="I2110">
            <v>1.4746999999999999</v>
          </cell>
          <cell r="J2110" t="str">
            <v>OSY</v>
          </cell>
          <cell r="K2110">
            <v>105</v>
          </cell>
          <cell r="L2110" t="str">
            <v>IN</v>
          </cell>
          <cell r="O2110" t="str">
            <v>LY</v>
          </cell>
          <cell r="P2110">
            <v>1</v>
          </cell>
          <cell r="U2110" t="str">
            <v>W300AIN</v>
          </cell>
          <cell r="V2110" t="str">
            <v>WAYSCRAPTRIAL</v>
          </cell>
          <cell r="X2110" t="str">
            <v>A</v>
          </cell>
        </row>
        <row r="2111">
          <cell r="A2111" t="str">
            <v>WL00AIN3099</v>
          </cell>
          <cell r="B2111" t="str">
            <v>50 GSM 122" INDUSTRIAL SBPE SAMPLE ITEM</v>
          </cell>
          <cell r="C2111" t="str">
            <v>W300AIN</v>
          </cell>
          <cell r="E2111" t="str">
            <v>SPUNBOND POLYETHYLENE</v>
          </cell>
          <cell r="G2111" t="str">
            <v>INDUSTRIAL</v>
          </cell>
          <cell r="I2111">
            <v>1.4746999999999999</v>
          </cell>
          <cell r="J2111" t="str">
            <v>OSY</v>
          </cell>
          <cell r="K2111">
            <v>122</v>
          </cell>
          <cell r="L2111" t="str">
            <v>IN</v>
          </cell>
          <cell r="O2111" t="str">
            <v>LY</v>
          </cell>
          <cell r="P2111">
            <v>1</v>
          </cell>
          <cell r="U2111" t="str">
            <v>W300AIN</v>
          </cell>
          <cell r="V2111" t="str">
            <v>WAYSCRAP-PE</v>
          </cell>
          <cell r="X2111" t="str">
            <v>A</v>
          </cell>
        </row>
        <row r="2112">
          <cell r="A2112" t="str">
            <v>WL00KNW0432</v>
          </cell>
          <cell r="B2112" t="str">
            <v>100 GSM 432 MM WHITE SBPE SAMPLE ITEM</v>
          </cell>
          <cell r="E2112" t="str">
            <v>SBPE</v>
          </cell>
          <cell r="G2112" t="str">
            <v>WHITE</v>
          </cell>
          <cell r="I2112">
            <v>2.9493</v>
          </cell>
          <cell r="J2112" t="str">
            <v>OSY</v>
          </cell>
          <cell r="K2112">
            <v>17.007899999999999</v>
          </cell>
          <cell r="L2112" t="str">
            <v>IN</v>
          </cell>
          <cell r="O2112" t="str">
            <v>LY</v>
          </cell>
          <cell r="U2112" t="str">
            <v>WL00KNW</v>
          </cell>
          <cell r="V2112" t="str">
            <v>WAYSCRAP-PE</v>
          </cell>
          <cell r="X2112" t="str">
            <v>B</v>
          </cell>
        </row>
        <row r="2113">
          <cell r="A2113" t="str">
            <v>WL00KNW1448</v>
          </cell>
          <cell r="B2113" t="str">
            <v>100 GSM 1448 MM WHITE SBPE SAMPLE ITEM</v>
          </cell>
          <cell r="E2113" t="str">
            <v>SBPE</v>
          </cell>
          <cell r="G2113" t="str">
            <v>WHITE</v>
          </cell>
          <cell r="I2113">
            <v>2.9493</v>
          </cell>
          <cell r="J2113" t="str">
            <v>OSY</v>
          </cell>
          <cell r="K2113">
            <v>57.007899999999999</v>
          </cell>
          <cell r="L2113" t="str">
            <v>IN</v>
          </cell>
          <cell r="O2113" t="str">
            <v>LY</v>
          </cell>
          <cell r="U2113" t="str">
            <v>WL00KNW</v>
          </cell>
          <cell r="V2113" t="str">
            <v>WAYSCRAP-PE</v>
          </cell>
          <cell r="X2113" t="str">
            <v>B</v>
          </cell>
        </row>
        <row r="2114">
          <cell r="A2114" t="str">
            <v>WL060NW0279</v>
          </cell>
          <cell r="B2114" t="str">
            <v>30 GSM 279 MM WHITE SBPE SAMPLE ITEM</v>
          </cell>
          <cell r="E2114" t="str">
            <v>SBPE</v>
          </cell>
          <cell r="G2114" t="str">
            <v>WHITE</v>
          </cell>
          <cell r="I2114">
            <v>0.88480000000000003</v>
          </cell>
          <cell r="J2114" t="str">
            <v>OSY</v>
          </cell>
          <cell r="K2114">
            <v>10.984299999999999</v>
          </cell>
          <cell r="L2114" t="str">
            <v>IN</v>
          </cell>
          <cell r="O2114" t="str">
            <v>LY</v>
          </cell>
          <cell r="P2114">
            <v>4</v>
          </cell>
          <cell r="U2114" t="str">
            <v>WL060NW</v>
          </cell>
          <cell r="V2114" t="str">
            <v>WAYSCRAP-PE</v>
          </cell>
          <cell r="X2114" t="str">
            <v>B</v>
          </cell>
        </row>
        <row r="2115">
          <cell r="A2115" t="str">
            <v>WL080IN2667</v>
          </cell>
          <cell r="B2115" t="str">
            <v>40 GSM 105" INDUSTRIAL SBPE SAMPLE ITEM</v>
          </cell>
          <cell r="E2115" t="str">
            <v>SPUNBOND POLYETHYLENE</v>
          </cell>
          <cell r="G2115" t="str">
            <v>INDUSTRIAL</v>
          </cell>
          <cell r="I2115">
            <v>1.1797</v>
          </cell>
          <cell r="J2115" t="str">
            <v>OSY</v>
          </cell>
          <cell r="K2115">
            <v>105</v>
          </cell>
          <cell r="L2115" t="str">
            <v>IN</v>
          </cell>
          <cell r="O2115" t="str">
            <v>LY</v>
          </cell>
          <cell r="P2115">
            <v>1</v>
          </cell>
          <cell r="U2115" t="str">
            <v>WL080NW</v>
          </cell>
          <cell r="V2115" t="str">
            <v>WAYSCRAP-PE</v>
          </cell>
          <cell r="X2115" t="str">
            <v>A</v>
          </cell>
        </row>
        <row r="2116">
          <cell r="A2116" t="str">
            <v>WL080NW0432</v>
          </cell>
          <cell r="B2116" t="str">
            <v>40 GSM 432 MM WHITE SBPE SAMPLE ITEM</v>
          </cell>
          <cell r="E2116" t="str">
            <v>SBPE</v>
          </cell>
          <cell r="G2116" t="str">
            <v>WHITE</v>
          </cell>
          <cell r="I2116">
            <v>1.1797</v>
          </cell>
          <cell r="J2116" t="str">
            <v>OSY</v>
          </cell>
          <cell r="K2116">
            <v>17.007899999999999</v>
          </cell>
          <cell r="L2116" t="str">
            <v>IN</v>
          </cell>
          <cell r="O2116" t="str">
            <v>LY</v>
          </cell>
          <cell r="U2116" t="str">
            <v>WL080NW</v>
          </cell>
          <cell r="V2116" t="str">
            <v>WAYSCRAP-PE</v>
          </cell>
          <cell r="X2116" t="str">
            <v>B</v>
          </cell>
        </row>
        <row r="2117">
          <cell r="A2117" t="str">
            <v>WL340NW0145</v>
          </cell>
          <cell r="B2117" t="str">
            <v>20 GSM 145 MM WHITE SBPE SAMPLE</v>
          </cell>
          <cell r="E2117" t="str">
            <v>SPUNBOND POLYETHYLENE</v>
          </cell>
          <cell r="G2117" t="str">
            <v>WHITE</v>
          </cell>
          <cell r="H2117" t="str">
            <v>SURFACTANT</v>
          </cell>
          <cell r="I2117">
            <v>0.58989999999999998</v>
          </cell>
          <cell r="J2117" t="str">
            <v>OSY</v>
          </cell>
          <cell r="K2117">
            <v>5.71</v>
          </cell>
          <cell r="L2117" t="str">
            <v>IN</v>
          </cell>
          <cell r="O2117" t="str">
            <v>LY</v>
          </cell>
          <cell r="U2117" t="str">
            <v>WL340NW</v>
          </cell>
          <cell r="V2117" t="str">
            <v>WAYSCRAP-PE</v>
          </cell>
          <cell r="X2117" t="str">
            <v>A</v>
          </cell>
        </row>
        <row r="2118">
          <cell r="A2118" t="str">
            <v>WL3480P0145</v>
          </cell>
          <cell r="B2118" t="str">
            <v>24 GSM 145 MM WHITE SBPE SAMPLE ITEM</v>
          </cell>
          <cell r="C2118" t="str">
            <v>W3348NW</v>
          </cell>
          <cell r="D2118" t="str">
            <v>0.5% SILASTOL PST</v>
          </cell>
          <cell r="E2118" t="str">
            <v>SPUNBOND POLYETHYLENE</v>
          </cell>
          <cell r="G2118" t="str">
            <v>WHITE</v>
          </cell>
          <cell r="H2118" t="str">
            <v>SURFACTANT</v>
          </cell>
          <cell r="I2118">
            <v>0.70779999999999998</v>
          </cell>
          <cell r="J2118" t="str">
            <v>OSY</v>
          </cell>
          <cell r="K2118">
            <v>5.7087000000000003</v>
          </cell>
          <cell r="L2118" t="str">
            <v>IN</v>
          </cell>
          <cell r="O2118" t="str">
            <v>LY</v>
          </cell>
          <cell r="P2118">
            <v>8</v>
          </cell>
          <cell r="U2118" t="str">
            <v>WL3480P</v>
          </cell>
          <cell r="V2118" t="str">
            <v>WAYSCRAP-PE</v>
          </cell>
          <cell r="X2118" t="str">
            <v>B</v>
          </cell>
        </row>
        <row r="2119">
          <cell r="A2119" t="str">
            <v>WL3480Q0145</v>
          </cell>
          <cell r="B2119" t="str">
            <v>24 GSM 145 MM WHITE SBPE SAMPLE ITEM</v>
          </cell>
          <cell r="C2119" t="str">
            <v>W3348NW</v>
          </cell>
          <cell r="D2119" t="str">
            <v>0.3% Silastol PST</v>
          </cell>
          <cell r="E2119" t="str">
            <v>Spunbond Polyethylene</v>
          </cell>
          <cell r="G2119" t="str">
            <v>WHITE</v>
          </cell>
          <cell r="H2119" t="str">
            <v>SURFACTANT</v>
          </cell>
          <cell r="I2119">
            <v>0.70779999999999998</v>
          </cell>
          <cell r="J2119" t="str">
            <v>OSY</v>
          </cell>
          <cell r="K2119">
            <v>5.7087000000000003</v>
          </cell>
          <cell r="L2119" t="str">
            <v>IN</v>
          </cell>
          <cell r="O2119" t="str">
            <v>LY</v>
          </cell>
          <cell r="P2119">
            <v>8</v>
          </cell>
          <cell r="U2119" t="str">
            <v>WL3480Q</v>
          </cell>
          <cell r="V2119" t="str">
            <v>WAYSCRAP-PE</v>
          </cell>
          <cell r="X2119" t="str">
            <v>B</v>
          </cell>
        </row>
        <row r="2120">
          <cell r="A2120" t="str">
            <v>WL3480R0145</v>
          </cell>
          <cell r="B2120" t="str">
            <v>24 GSM 145 MM WHITE SBPE SAMPLE ITEM</v>
          </cell>
          <cell r="C2120" t="str">
            <v>W3348NW</v>
          </cell>
          <cell r="D2120" t="str">
            <v>0.5% SYNTHESIN 7290</v>
          </cell>
          <cell r="E2120" t="str">
            <v>SPUNBOND POLYETHYLENE</v>
          </cell>
          <cell r="G2120" t="str">
            <v>WHITE</v>
          </cell>
          <cell r="H2120" t="str">
            <v>SURFACTANT</v>
          </cell>
          <cell r="I2120">
            <v>0.70779999999999998</v>
          </cell>
          <cell r="J2120" t="str">
            <v>OSY</v>
          </cell>
          <cell r="K2120">
            <v>5.7087000000000003</v>
          </cell>
          <cell r="L2120" t="str">
            <v>IN</v>
          </cell>
          <cell r="O2120" t="str">
            <v>LY</v>
          </cell>
          <cell r="P2120">
            <v>8</v>
          </cell>
          <cell r="U2120" t="str">
            <v>WL3480R</v>
          </cell>
          <cell r="V2120" t="str">
            <v>WAYSCRAP-PE</v>
          </cell>
          <cell r="X2120" t="str">
            <v>B</v>
          </cell>
        </row>
        <row r="2121">
          <cell r="A2121" t="str">
            <v>WL3480S0145</v>
          </cell>
          <cell r="B2121" t="str">
            <v>24 GSM 145 MM WHITE SBPE SAMPLE ITEM</v>
          </cell>
          <cell r="C2121" t="str">
            <v>W3348NW</v>
          </cell>
          <cell r="D2121" t="str">
            <v>0.3% Synthesin 7290</v>
          </cell>
          <cell r="E2121" t="str">
            <v>Spunbond Polyethylene</v>
          </cell>
          <cell r="G2121" t="str">
            <v>WHITE</v>
          </cell>
          <cell r="H2121" t="str">
            <v>SURFACTANT</v>
          </cell>
          <cell r="I2121">
            <v>0.70779999999999998</v>
          </cell>
          <cell r="J2121" t="str">
            <v>OSY</v>
          </cell>
          <cell r="K2121">
            <v>5.7087000000000003</v>
          </cell>
          <cell r="L2121" t="str">
            <v>IN</v>
          </cell>
          <cell r="O2121" t="str">
            <v>LY</v>
          </cell>
          <cell r="P2121">
            <v>8</v>
          </cell>
          <cell r="U2121" t="str">
            <v>WL3480S</v>
          </cell>
          <cell r="V2121" t="str">
            <v>WAYSCRAP-PE</v>
          </cell>
          <cell r="X2121" t="str">
            <v>B</v>
          </cell>
        </row>
        <row r="2122">
          <cell r="A2122" t="str">
            <v>WL348NW0155</v>
          </cell>
          <cell r="B2122" t="str">
            <v>24 GSM 155 WHITE SBPE SAMPLE ITEM</v>
          </cell>
          <cell r="C2122" t="str">
            <v>W3348NW</v>
          </cell>
          <cell r="E2122" t="str">
            <v>SPUNBOND POLYETHYLENE</v>
          </cell>
          <cell r="G2122" t="str">
            <v>WHITE</v>
          </cell>
          <cell r="H2122" t="str">
            <v>SURFACTANT</v>
          </cell>
          <cell r="I2122">
            <v>0.70779999999999998</v>
          </cell>
          <cell r="J2122" t="str">
            <v>OSY</v>
          </cell>
          <cell r="K2122">
            <v>6.1024000000000003</v>
          </cell>
          <cell r="L2122" t="str">
            <v>IN</v>
          </cell>
          <cell r="O2122" t="str">
            <v>LY</v>
          </cell>
          <cell r="P2122">
            <v>8</v>
          </cell>
          <cell r="U2122" t="str">
            <v>W3348NW</v>
          </cell>
          <cell r="V2122" t="str">
            <v>WAYSCRAPTRIAL</v>
          </cell>
          <cell r="X2122" t="str">
            <v>B</v>
          </cell>
        </row>
        <row r="2123">
          <cell r="A2123" t="str">
            <v>WL370DX0622</v>
          </cell>
          <cell r="B2123" t="str">
            <v>35 GSM 24.5" WHITE SBPE SAMPLE ITEM</v>
          </cell>
          <cell r="C2123" t="str">
            <v>W3370DX</v>
          </cell>
          <cell r="E2123" t="str">
            <v>SBPE</v>
          </cell>
          <cell r="G2123" t="str">
            <v>WHITE</v>
          </cell>
          <cell r="H2123" t="str">
            <v>SURFACTANT</v>
          </cell>
          <cell r="I2123">
            <v>1.0323</v>
          </cell>
          <cell r="J2123" t="str">
            <v>OSY</v>
          </cell>
          <cell r="K2123">
            <v>24.5</v>
          </cell>
          <cell r="L2123" t="str">
            <v>IN</v>
          </cell>
          <cell r="O2123" t="str">
            <v>LY</v>
          </cell>
          <cell r="P2123">
            <v>2</v>
          </cell>
          <cell r="U2123" t="str">
            <v>W3370DX</v>
          </cell>
          <cell r="V2123" t="str">
            <v>WAYSCRAP-PE</v>
          </cell>
          <cell r="X2123" t="str">
            <v>B</v>
          </cell>
        </row>
        <row r="2124">
          <cell r="A2124" t="str">
            <v>WN00ABL1778</v>
          </cell>
          <cell r="B2124" t="str">
            <v>50 GSM 70" BLACK SMS SAMPLE ITEM</v>
          </cell>
          <cell r="C2124" t="str">
            <v>W600AWH</v>
          </cell>
          <cell r="E2124" t="str">
            <v>SMS</v>
          </cell>
          <cell r="F2124" t="str">
            <v>16.7 / 8.3 / 8.3 / 16.7</v>
          </cell>
          <cell r="G2124" t="str">
            <v>BLACK</v>
          </cell>
          <cell r="I2124">
            <v>1.4746999999999999</v>
          </cell>
          <cell r="J2124" t="str">
            <v>OSY</v>
          </cell>
          <cell r="K2124">
            <v>70</v>
          </cell>
          <cell r="L2124" t="str">
            <v>IN</v>
          </cell>
          <cell r="O2124" t="str">
            <v>LY</v>
          </cell>
          <cell r="P2124">
            <v>1</v>
          </cell>
          <cell r="U2124" t="str">
            <v>W600ABL</v>
          </cell>
          <cell r="V2124" t="str">
            <v>WAYSCRAPTRIAL</v>
          </cell>
          <cell r="X2124" t="str">
            <v>B</v>
          </cell>
        </row>
        <row r="2125">
          <cell r="A2125" t="str">
            <v>WN00ABL2286</v>
          </cell>
          <cell r="B2125" t="str">
            <v>50 GSM 90" BLACK SMS SAMPLE ITEM</v>
          </cell>
          <cell r="C2125" t="str">
            <v>W600AWH</v>
          </cell>
          <cell r="E2125" t="str">
            <v>SMS</v>
          </cell>
          <cell r="F2125" t="str">
            <v>16.7 / 8.3 / 8.3 / 16.7</v>
          </cell>
          <cell r="G2125" t="str">
            <v>BLACK</v>
          </cell>
          <cell r="I2125">
            <v>1.4746999999999999</v>
          </cell>
          <cell r="J2125" t="str">
            <v>OSY</v>
          </cell>
          <cell r="K2125">
            <v>90</v>
          </cell>
          <cell r="L2125" t="str">
            <v>IN</v>
          </cell>
          <cell r="O2125" t="str">
            <v>LY</v>
          </cell>
          <cell r="P2125">
            <v>1</v>
          </cell>
          <cell r="U2125" t="str">
            <v>W600ABL</v>
          </cell>
          <cell r="V2125" t="str">
            <v>WAYSCRAPTRIAL</v>
          </cell>
          <cell r="X2125" t="str">
            <v>B</v>
          </cell>
        </row>
        <row r="2126">
          <cell r="A2126" t="str">
            <v>WN00AMB1397</v>
          </cell>
          <cell r="B2126" t="str">
            <v>50 GSM 55" MEDICAL BLUE SMMS SAMPLE ITEM</v>
          </cell>
          <cell r="E2126" t="str">
            <v>SMMS</v>
          </cell>
          <cell r="F2126" t="str">
            <v>16.66/8.33/8.33/16.66</v>
          </cell>
          <cell r="G2126" t="str">
            <v>MEDICAL BLUE</v>
          </cell>
          <cell r="I2126">
            <v>1.4746999999999999</v>
          </cell>
          <cell r="J2126" t="str">
            <v>OSY</v>
          </cell>
          <cell r="K2126">
            <v>55</v>
          </cell>
          <cell r="L2126" t="str">
            <v>IN</v>
          </cell>
          <cell r="O2126" t="str">
            <v>LY</v>
          </cell>
          <cell r="P2126">
            <v>1</v>
          </cell>
          <cell r="U2126" t="str">
            <v>WN00AMB</v>
          </cell>
          <cell r="V2126" t="str">
            <v>WAYSCRAPTRIAL</v>
          </cell>
          <cell r="X2126" t="str">
            <v>B</v>
          </cell>
        </row>
        <row r="2127">
          <cell r="A2127" t="str">
            <v>WN00AWH1372</v>
          </cell>
          <cell r="B2127" t="str">
            <v>50 GSM 54" WHITE SMS</v>
          </cell>
          <cell r="C2127" t="str">
            <v>W600AWH</v>
          </cell>
          <cell r="E2127" t="str">
            <v>SMMS</v>
          </cell>
          <cell r="F2127" t="str">
            <v>16.7 / 8.3 / 8.3 / 16.7</v>
          </cell>
          <cell r="G2127" t="str">
            <v>WHITE</v>
          </cell>
          <cell r="I2127">
            <v>1.4746999999999999</v>
          </cell>
          <cell r="J2127" t="str">
            <v>OSY</v>
          </cell>
          <cell r="K2127">
            <v>54</v>
          </cell>
          <cell r="L2127" t="str">
            <v>IN</v>
          </cell>
          <cell r="O2127" t="str">
            <v>LY</v>
          </cell>
          <cell r="P2127">
            <v>1</v>
          </cell>
          <cell r="U2127" t="str">
            <v>W600AWH</v>
          </cell>
          <cell r="V2127" t="str">
            <v>WAYSCRAPTRIAL</v>
          </cell>
          <cell r="X2127" t="str">
            <v>B</v>
          </cell>
        </row>
        <row r="2128">
          <cell r="A2128" t="str">
            <v>WN00AWH1778</v>
          </cell>
          <cell r="B2128" t="str">
            <v>50 GSM 70" WHITE SMMS SAMPLE ITEM</v>
          </cell>
          <cell r="C2128" t="str">
            <v>W600AWH</v>
          </cell>
          <cell r="E2128" t="str">
            <v>SMS</v>
          </cell>
          <cell r="F2128" t="str">
            <v>16.7 / 8.3 / 8.3 / 16.7</v>
          </cell>
          <cell r="G2128" t="str">
            <v>WHITE</v>
          </cell>
          <cell r="I2128">
            <v>1.4746999999999999</v>
          </cell>
          <cell r="J2128" t="str">
            <v>OSY</v>
          </cell>
          <cell r="K2128">
            <v>70</v>
          </cell>
          <cell r="L2128" t="str">
            <v>IN</v>
          </cell>
          <cell r="O2128" t="str">
            <v>LY</v>
          </cell>
          <cell r="P2128">
            <v>1</v>
          </cell>
          <cell r="U2128" t="str">
            <v>W600AWH</v>
          </cell>
          <cell r="V2128" t="str">
            <v>WAYSCRAPTRIAL</v>
          </cell>
          <cell r="X2128" t="str">
            <v>C</v>
          </cell>
        </row>
        <row r="2129">
          <cell r="A2129" t="str">
            <v>WN00AWH2286</v>
          </cell>
          <cell r="B2129" t="str">
            <v>50 GSM 90" WHITE SMMS SAMPLE ITEM</v>
          </cell>
          <cell r="C2129" t="str">
            <v>W600AWH</v>
          </cell>
          <cell r="E2129" t="str">
            <v>SMMS</v>
          </cell>
          <cell r="F2129" t="str">
            <v>16.7 / 8.3 / 8.3 / 16.7</v>
          </cell>
          <cell r="G2129" t="str">
            <v>WHITE</v>
          </cell>
          <cell r="I2129">
            <v>1.4746999999999999</v>
          </cell>
          <cell r="J2129" t="str">
            <v>OSY</v>
          </cell>
          <cell r="K2129">
            <v>90</v>
          </cell>
          <cell r="L2129" t="str">
            <v>IN</v>
          </cell>
          <cell r="O2129" t="str">
            <v>ly</v>
          </cell>
          <cell r="P2129">
            <v>1</v>
          </cell>
          <cell r="U2129" t="str">
            <v>W600AWH</v>
          </cell>
          <cell r="V2129" t="str">
            <v>WAYSCRAPTRIAL</v>
          </cell>
          <cell r="X2129" t="str">
            <v>C</v>
          </cell>
        </row>
        <row r="2130">
          <cell r="A2130" t="str">
            <v>WN00BJA1524</v>
          </cell>
          <cell r="B2130" t="str">
            <v>55 GSM 60" LT BLUE SMS SAMPLE</v>
          </cell>
          <cell r="D2130" t="str">
            <v>CWO# 7159</v>
          </cell>
          <cell r="E2130" t="str">
            <v>SMS</v>
          </cell>
          <cell r="F2130" t="str">
            <v>18.5/9/9/18.5</v>
          </cell>
          <cell r="G2130" t="str">
            <v>LT BLUE</v>
          </cell>
          <cell r="I2130">
            <v>1.62</v>
          </cell>
          <cell r="J2130" t="str">
            <v>OSY</v>
          </cell>
          <cell r="K2130">
            <v>60</v>
          </cell>
          <cell r="L2130" t="str">
            <v>IN</v>
          </cell>
          <cell r="O2130" t="str">
            <v>LY</v>
          </cell>
          <cell r="U2130" t="str">
            <v>WN00BJA</v>
          </cell>
          <cell r="V2130" t="str">
            <v>WAYSCRAPTRIAL</v>
          </cell>
          <cell r="X2130" t="str">
            <v>C</v>
          </cell>
        </row>
        <row r="2131">
          <cell r="A2131" t="str">
            <v>WN00BJA2667</v>
          </cell>
          <cell r="B2131" t="str">
            <v>55 GSM 105" LT BLUE SMS SAMPLE</v>
          </cell>
          <cell r="D2131" t="str">
            <v>CWO 7159</v>
          </cell>
          <cell r="E2131" t="str">
            <v>SMS</v>
          </cell>
          <cell r="F2131" t="str">
            <v>18.5/9/9/18.5</v>
          </cell>
          <cell r="G2131" t="str">
            <v>LT BLUE</v>
          </cell>
          <cell r="I2131">
            <v>1.62</v>
          </cell>
          <cell r="J2131" t="str">
            <v>OSY</v>
          </cell>
          <cell r="K2131">
            <v>105</v>
          </cell>
          <cell r="L2131" t="str">
            <v>IN</v>
          </cell>
          <cell r="O2131" t="str">
            <v>LY</v>
          </cell>
          <cell r="P2131">
            <v>1</v>
          </cell>
          <cell r="U2131" t="str">
            <v>WN00BJA</v>
          </cell>
          <cell r="V2131" t="str">
            <v>WAYSCRAPTRIAL</v>
          </cell>
          <cell r="X2131" t="str">
            <v>C</v>
          </cell>
        </row>
        <row r="2132">
          <cell r="A2132" t="str">
            <v>WN00CWH0160</v>
          </cell>
          <cell r="B2132" t="str">
            <v>60 GSM 160 MM WHITE SMS SAMPE ITEM</v>
          </cell>
          <cell r="E2132" t="str">
            <v>SMS</v>
          </cell>
          <cell r="F2132" t="str">
            <v>26 / 4 / 4 / 26</v>
          </cell>
          <cell r="G2132" t="str">
            <v>WHITE</v>
          </cell>
          <cell r="I2132">
            <v>1.7696000000000001</v>
          </cell>
          <cell r="J2132" t="str">
            <v>OSY</v>
          </cell>
          <cell r="K2132">
            <v>6.2991999999999999</v>
          </cell>
          <cell r="L2132" t="str">
            <v>IN</v>
          </cell>
          <cell r="O2132" t="str">
            <v>LY</v>
          </cell>
          <cell r="P2132">
            <v>8</v>
          </cell>
          <cell r="U2132" t="str">
            <v>W500CWH</v>
          </cell>
          <cell r="V2132" t="str">
            <v>WAYSCRAPTRIAL</v>
          </cell>
          <cell r="X2132" t="str">
            <v>A</v>
          </cell>
        </row>
        <row r="2133">
          <cell r="A2133" t="str">
            <v>WN020WH2286</v>
          </cell>
          <cell r="B2133" t="str">
            <v>10  GSM 90" WHITE SMS SAMPLE ITEM</v>
          </cell>
          <cell r="E2133" t="str">
            <v>SMS</v>
          </cell>
          <cell r="F2133">
            <v>38079</v>
          </cell>
          <cell r="G2133" t="str">
            <v>WHITE</v>
          </cell>
          <cell r="I2133">
            <v>0.29493000000000003</v>
          </cell>
          <cell r="J2133" t="str">
            <v>OSY</v>
          </cell>
          <cell r="K2133">
            <v>90</v>
          </cell>
          <cell r="L2133" t="str">
            <v>IN</v>
          </cell>
          <cell r="O2133" t="str">
            <v>LY</v>
          </cell>
          <cell r="P2133">
            <v>1</v>
          </cell>
          <cell r="U2133" t="str">
            <v>WN020WH</v>
          </cell>
          <cell r="V2133" t="str">
            <v>WAYSCRAPTRIAL</v>
          </cell>
          <cell r="X2133" t="str">
            <v>A</v>
          </cell>
        </row>
        <row r="2134">
          <cell r="A2134" t="str">
            <v>WN022WH0775</v>
          </cell>
          <cell r="B2134" t="str">
            <v>11 GSM 30.5" WHITE SMS SAMPLE ITEM</v>
          </cell>
          <cell r="C2134" t="str">
            <v>W5022WH</v>
          </cell>
          <cell r="E2134" t="str">
            <v>SMS</v>
          </cell>
          <cell r="F2134" t="str">
            <v>5 / 0.5 / 0.5 / 5</v>
          </cell>
          <cell r="G2134" t="str">
            <v>WHITE</v>
          </cell>
          <cell r="I2134">
            <v>0.32440000000000002</v>
          </cell>
          <cell r="J2134" t="str">
            <v>OSY</v>
          </cell>
          <cell r="K2134">
            <v>30.5</v>
          </cell>
          <cell r="L2134" t="str">
            <v>IN</v>
          </cell>
          <cell r="O2134" t="str">
            <v>LY</v>
          </cell>
          <cell r="P2134">
            <v>1</v>
          </cell>
          <cell r="U2134" t="str">
            <v>W5022WH</v>
          </cell>
          <cell r="V2134" t="str">
            <v>WAYSCRAPTRIAL</v>
          </cell>
          <cell r="X2134" t="str">
            <v>A</v>
          </cell>
        </row>
        <row r="2135">
          <cell r="A2135" t="str">
            <v>WN025W10241</v>
          </cell>
          <cell r="B2135" t="str">
            <v>12.5 GSM 9.5" WHITE SMS SAMPLE ITEM</v>
          </cell>
          <cell r="E2135" t="str">
            <v>SMS</v>
          </cell>
          <cell r="F2135" t="str">
            <v>5.75 / 0.5 / 0.5 / 5.75</v>
          </cell>
          <cell r="G2135" t="str">
            <v>WHITE</v>
          </cell>
          <cell r="I2135">
            <v>0.36870000000000003</v>
          </cell>
          <cell r="J2135" t="str">
            <v>OSY</v>
          </cell>
          <cell r="K2135">
            <v>9.5</v>
          </cell>
          <cell r="L2135" t="str">
            <v>IN</v>
          </cell>
          <cell r="O2135" t="str">
            <v>LY</v>
          </cell>
          <cell r="P2135">
            <v>5</v>
          </cell>
          <cell r="Q2135" t="str">
            <v>YELLOW</v>
          </cell>
          <cell r="U2135" t="str">
            <v>W5025WH</v>
          </cell>
          <cell r="V2135" t="str">
            <v>WAYSCRAPTRIAL</v>
          </cell>
          <cell r="X2135" t="str">
            <v>A</v>
          </cell>
        </row>
        <row r="2136">
          <cell r="A2136" t="str">
            <v>WN025W20241</v>
          </cell>
          <cell r="B2136" t="str">
            <v>12.5 GSM 9.5" WHITE SMS SAMPLE ITEM</v>
          </cell>
          <cell r="E2136" t="str">
            <v>SMS</v>
          </cell>
          <cell r="F2136" t="str">
            <v>5.25 / 1 / 1 / 5.25</v>
          </cell>
          <cell r="G2136" t="str">
            <v>WHITE</v>
          </cell>
          <cell r="I2136">
            <v>0.36870000000000003</v>
          </cell>
          <cell r="J2136" t="str">
            <v>OSY</v>
          </cell>
          <cell r="K2136">
            <v>9.5</v>
          </cell>
          <cell r="L2136" t="str">
            <v>IN</v>
          </cell>
          <cell r="O2136" t="str">
            <v>LY</v>
          </cell>
          <cell r="P2136">
            <v>5</v>
          </cell>
          <cell r="Q2136" t="str">
            <v>YELLOW</v>
          </cell>
          <cell r="U2136" t="str">
            <v>W5025WH</v>
          </cell>
          <cell r="V2136" t="str">
            <v>WAYSCRAPTRIAL</v>
          </cell>
          <cell r="X2136" t="str">
            <v>A</v>
          </cell>
        </row>
        <row r="2137">
          <cell r="A2137" t="str">
            <v>WN025WH0354</v>
          </cell>
          <cell r="B2137" t="str">
            <v>12.5 GSM 354 MM WHITE SMS SAMPLE ITEM</v>
          </cell>
          <cell r="C2137" t="str">
            <v>W5025WH</v>
          </cell>
          <cell r="E2137" t="str">
            <v>SMS</v>
          </cell>
          <cell r="F2137" t="str">
            <v>5 / 1.25 / 1.25 / 5</v>
          </cell>
          <cell r="G2137" t="str">
            <v>WHITE</v>
          </cell>
          <cell r="I2137">
            <v>0.36870000000000003</v>
          </cell>
          <cell r="J2137" t="str">
            <v>OSY</v>
          </cell>
          <cell r="K2137">
            <v>13.936999999999999</v>
          </cell>
          <cell r="L2137" t="str">
            <v>IN</v>
          </cell>
          <cell r="O2137" t="str">
            <v>LY</v>
          </cell>
          <cell r="P2137">
            <v>3</v>
          </cell>
          <cell r="Q2137" t="str">
            <v>YELLOW</v>
          </cell>
          <cell r="U2137" t="str">
            <v>W5025WH</v>
          </cell>
          <cell r="V2137" t="str">
            <v>WAYSCRAPTRIAL</v>
          </cell>
          <cell r="X2137" t="str">
            <v>A</v>
          </cell>
        </row>
        <row r="2138">
          <cell r="A2138" t="str">
            <v>WN025WH0762</v>
          </cell>
          <cell r="B2138" t="str">
            <v>12.5 GSM 30" WHITE SMS SAMPLE ITEM</v>
          </cell>
          <cell r="C2138" t="str">
            <v>W5025WH</v>
          </cell>
          <cell r="E2138" t="str">
            <v>SMS</v>
          </cell>
          <cell r="F2138" t="str">
            <v>5 / 1.25 / 1.25 / 5</v>
          </cell>
          <cell r="G2138" t="str">
            <v>WHITE</v>
          </cell>
          <cell r="I2138">
            <v>0.36870000000000003</v>
          </cell>
          <cell r="J2138" t="str">
            <v>OSY</v>
          </cell>
          <cell r="K2138">
            <v>30</v>
          </cell>
          <cell r="L2138" t="str">
            <v>IN</v>
          </cell>
          <cell r="O2138" t="str">
            <v>LY</v>
          </cell>
          <cell r="P2138">
            <v>2</v>
          </cell>
          <cell r="Q2138" t="str">
            <v>YELLOW</v>
          </cell>
          <cell r="U2138" t="str">
            <v>W5025WH</v>
          </cell>
          <cell r="V2138" t="str">
            <v>WAYSCRAPTRIAL</v>
          </cell>
          <cell r="X2138" t="str">
            <v>A</v>
          </cell>
        </row>
        <row r="2139">
          <cell r="A2139" t="str">
            <v>WN026WS0335</v>
          </cell>
          <cell r="B2139" t="str">
            <v>13 GSM 335 MM WHITE SMS SAMPLE</v>
          </cell>
          <cell r="D2139" t="str">
            <v>CWO# 7317</v>
          </cell>
          <cell r="E2139" t="str">
            <v>SMS</v>
          </cell>
          <cell r="F2139" t="str">
            <v>5.3/1.2/1.2/5.3</v>
          </cell>
          <cell r="G2139" t="str">
            <v>WHITE</v>
          </cell>
          <cell r="I2139">
            <v>0.38340000000000002</v>
          </cell>
          <cell r="J2139" t="str">
            <v>OSY</v>
          </cell>
          <cell r="K2139">
            <v>13.189</v>
          </cell>
          <cell r="L2139" t="str">
            <v>IN</v>
          </cell>
          <cell r="O2139" t="str">
            <v>LY</v>
          </cell>
          <cell r="U2139" t="str">
            <v>WN026WS</v>
          </cell>
          <cell r="V2139" t="str">
            <v>WAYSCRAP</v>
          </cell>
          <cell r="X2139" t="str">
            <v>B</v>
          </cell>
        </row>
        <row r="2140">
          <cell r="A2140" t="str">
            <v>WN027AH0224</v>
          </cell>
          <cell r="B2140" t="str">
            <v>13.5 GSM 224 MM WHITE SMS SAMPLE ITEM</v>
          </cell>
          <cell r="C2140" t="str">
            <v>W5027AH</v>
          </cell>
          <cell r="E2140" t="str">
            <v>SMS</v>
          </cell>
          <cell r="F2140" t="str">
            <v>5.6 / 1.15 / 1.15 / 5.6</v>
          </cell>
          <cell r="G2140" t="str">
            <v>WHITE</v>
          </cell>
          <cell r="I2140">
            <v>0.3982</v>
          </cell>
          <cell r="J2140" t="str">
            <v>OSY</v>
          </cell>
          <cell r="K2140">
            <v>8.8188999999999993</v>
          </cell>
          <cell r="L2140" t="str">
            <v>IN</v>
          </cell>
          <cell r="O2140" t="str">
            <v>LY</v>
          </cell>
          <cell r="P2140">
            <v>5</v>
          </cell>
          <cell r="U2140" t="str">
            <v>W5027AH</v>
          </cell>
          <cell r="V2140" t="str">
            <v>WAYSCRAPTRIAL</v>
          </cell>
          <cell r="X2140" t="str">
            <v>A</v>
          </cell>
        </row>
        <row r="2141">
          <cell r="A2141" t="str">
            <v>WN027AH0647</v>
          </cell>
          <cell r="B2141" t="str">
            <v>13.5 GSM 647 MM WHITE SMS SAMPLE ITEM</v>
          </cell>
          <cell r="C2141" t="str">
            <v>W5027AH</v>
          </cell>
          <cell r="E2141" t="str">
            <v>SMS</v>
          </cell>
          <cell r="F2141" t="str">
            <v>5.5 / 1.3 / 1.3 / 5.5</v>
          </cell>
          <cell r="G2141" t="str">
            <v>WHITE</v>
          </cell>
          <cell r="I2141">
            <v>0.3982</v>
          </cell>
          <cell r="J2141" t="str">
            <v>OSY</v>
          </cell>
          <cell r="K2141">
            <v>25.4724</v>
          </cell>
          <cell r="L2141" t="str">
            <v>IN</v>
          </cell>
          <cell r="O2141" t="str">
            <v>LY</v>
          </cell>
          <cell r="P2141">
            <v>2</v>
          </cell>
          <cell r="U2141" t="str">
            <v>W5027AH</v>
          </cell>
          <cell r="V2141" t="str">
            <v>WAYSCRAPTRIAL</v>
          </cell>
          <cell r="X2141" t="str">
            <v>A</v>
          </cell>
        </row>
        <row r="2142">
          <cell r="A2142" t="str">
            <v>WN027AH0744</v>
          </cell>
          <cell r="B2142" t="str">
            <v>13.5 GSM 744 MM WHITE SMS SAMPLE ITEM</v>
          </cell>
          <cell r="C2142" t="str">
            <v>W5027AH</v>
          </cell>
          <cell r="E2142" t="str">
            <v>SMS</v>
          </cell>
          <cell r="F2142" t="str">
            <v>5.5 / 1.3 / 1.3 / 5.5</v>
          </cell>
          <cell r="G2142" t="str">
            <v>WHITE</v>
          </cell>
          <cell r="I2142">
            <v>0.3982</v>
          </cell>
          <cell r="J2142" t="str">
            <v>OSY</v>
          </cell>
          <cell r="K2142">
            <v>29.2913</v>
          </cell>
          <cell r="L2142" t="str">
            <v>IN</v>
          </cell>
          <cell r="O2142" t="str">
            <v>LY</v>
          </cell>
          <cell r="P2142">
            <v>1</v>
          </cell>
          <cell r="U2142" t="str">
            <v>W5027AH</v>
          </cell>
          <cell r="V2142" t="str">
            <v>WAYSCRAPTRIAL</v>
          </cell>
          <cell r="X2142" t="str">
            <v>A</v>
          </cell>
        </row>
        <row r="2143">
          <cell r="A2143" t="str">
            <v>WN027AH0851</v>
          </cell>
          <cell r="B2143" t="str">
            <v>13.5 GSM 851 MM WHITE SMS SAMPLE ITEM</v>
          </cell>
          <cell r="C2143" t="str">
            <v>W5027AH</v>
          </cell>
          <cell r="E2143" t="str">
            <v>SMS</v>
          </cell>
          <cell r="F2143" t="str">
            <v>5.5 / 1.3 / 1.3 / 5.5</v>
          </cell>
          <cell r="G2143" t="str">
            <v>WHITE</v>
          </cell>
          <cell r="I2143">
            <v>0.3982</v>
          </cell>
          <cell r="J2143" t="str">
            <v>OSY</v>
          </cell>
          <cell r="K2143">
            <v>33.503900000000002</v>
          </cell>
          <cell r="L2143" t="str">
            <v>IN</v>
          </cell>
          <cell r="O2143" t="str">
            <v>LY</v>
          </cell>
          <cell r="P2143">
            <v>1</v>
          </cell>
          <cell r="U2143" t="str">
            <v>W5027AH</v>
          </cell>
          <cell r="V2143" t="str">
            <v>WAYSCRAPTRIAL</v>
          </cell>
          <cell r="X2143" t="str">
            <v>A</v>
          </cell>
        </row>
        <row r="2144">
          <cell r="A2144" t="str">
            <v>WN027AH0873</v>
          </cell>
          <cell r="B2144" t="str">
            <v>13.5 GSM 873 MM WHITE SMS SAMPLE ITEM</v>
          </cell>
          <cell r="C2144" t="str">
            <v>W5027AH</v>
          </cell>
          <cell r="E2144" t="str">
            <v>SMS</v>
          </cell>
          <cell r="F2144" t="str">
            <v>5.5 / 1.3 / 1.3 / 5.5</v>
          </cell>
          <cell r="G2144" t="str">
            <v>WHITE</v>
          </cell>
          <cell r="I2144">
            <v>0.3982</v>
          </cell>
          <cell r="J2144" t="str">
            <v>OSY</v>
          </cell>
          <cell r="K2144">
            <v>34.370100000000001</v>
          </cell>
          <cell r="L2144" t="str">
            <v>IN</v>
          </cell>
          <cell r="O2144" t="str">
            <v>LY</v>
          </cell>
          <cell r="P2144">
            <v>1</v>
          </cell>
          <cell r="U2144" t="str">
            <v>W5027AH</v>
          </cell>
          <cell r="V2144" t="str">
            <v>WAYSCRAPTRIAL</v>
          </cell>
          <cell r="X2144" t="str">
            <v>A</v>
          </cell>
        </row>
        <row r="2145">
          <cell r="A2145" t="str">
            <v>WN027AH1066</v>
          </cell>
          <cell r="B2145" t="str">
            <v>13.5 GSM 1066 MM WHITE SMS SAMPLE ITEM</v>
          </cell>
          <cell r="C2145" t="str">
            <v>W5027AH</v>
          </cell>
          <cell r="E2145" t="str">
            <v>SMS</v>
          </cell>
          <cell r="F2145" t="str">
            <v>5.5 / 1.3 / 1.3 / 5.5</v>
          </cell>
          <cell r="G2145" t="str">
            <v>WHITE</v>
          </cell>
          <cell r="I2145">
            <v>0.3982</v>
          </cell>
          <cell r="J2145" t="str">
            <v>OSY</v>
          </cell>
          <cell r="K2145">
            <v>41.968499999999999</v>
          </cell>
          <cell r="L2145" t="str">
            <v>IN</v>
          </cell>
          <cell r="O2145" t="str">
            <v>LY</v>
          </cell>
          <cell r="P2145">
            <v>1</v>
          </cell>
          <cell r="U2145" t="str">
            <v>W5027AH</v>
          </cell>
          <cell r="V2145" t="str">
            <v>WAYSCRAPTRIAL</v>
          </cell>
          <cell r="X2145" t="str">
            <v>A</v>
          </cell>
        </row>
        <row r="2146">
          <cell r="A2146" t="str">
            <v>WN027AH1151</v>
          </cell>
          <cell r="B2146" t="str">
            <v>13.5 GSM 1151 MM WHITE SMS SAMPLE ITEM</v>
          </cell>
          <cell r="C2146" t="str">
            <v>W5027AH</v>
          </cell>
          <cell r="E2146" t="str">
            <v>SMS</v>
          </cell>
          <cell r="F2146" t="str">
            <v>5.5 / 1.3 / 1.3 / 5.5</v>
          </cell>
          <cell r="G2146" t="str">
            <v>WHITE</v>
          </cell>
          <cell r="I2146">
            <v>0.3982</v>
          </cell>
          <cell r="J2146" t="str">
            <v>OSY</v>
          </cell>
          <cell r="K2146">
            <v>45.314999999999998</v>
          </cell>
          <cell r="L2146" t="str">
            <v>IN</v>
          </cell>
          <cell r="O2146" t="str">
            <v>LY</v>
          </cell>
          <cell r="P2146">
            <v>1</v>
          </cell>
          <cell r="U2146" t="str">
            <v>W5027AH</v>
          </cell>
          <cell r="V2146" t="str">
            <v>WAYSCRAPTRIAL</v>
          </cell>
          <cell r="X2146" t="str">
            <v>A</v>
          </cell>
        </row>
        <row r="2147">
          <cell r="A2147" t="str">
            <v>WN027WH0406</v>
          </cell>
          <cell r="B2147" t="str">
            <v>13.5 GSM 16" WHITE SMS SAMPLE ITEM</v>
          </cell>
          <cell r="D2147" t="str">
            <v>CWO #7324</v>
          </cell>
          <cell r="E2147" t="str">
            <v>SMS</v>
          </cell>
          <cell r="F2147" t="str">
            <v>5.5/2.5/5.5</v>
          </cell>
          <cell r="G2147" t="str">
            <v>WHITE</v>
          </cell>
          <cell r="I2147">
            <v>0.3982</v>
          </cell>
          <cell r="J2147" t="str">
            <v>OSY</v>
          </cell>
          <cell r="K2147">
            <v>16</v>
          </cell>
          <cell r="L2147" t="str">
            <v>IN</v>
          </cell>
          <cell r="O2147" t="str">
            <v>LY</v>
          </cell>
          <cell r="P2147">
            <v>3</v>
          </cell>
          <cell r="U2147" t="str">
            <v>WN027WH</v>
          </cell>
          <cell r="V2147" t="str">
            <v>WAYSCRAPTRIAL</v>
          </cell>
          <cell r="X2147" t="str">
            <v>B</v>
          </cell>
        </row>
        <row r="2148">
          <cell r="A2148" t="str">
            <v>WN027WH0575</v>
          </cell>
          <cell r="B2148" t="str">
            <v>13.5 GSM 575 MM WHITE SMS SAMPLE ITEM</v>
          </cell>
          <cell r="E2148" t="str">
            <v>SMS</v>
          </cell>
          <cell r="F2148" t="str">
            <v>5.75 / 1 / 1 / 5.75</v>
          </cell>
          <cell r="G2148" t="str">
            <v>WHITE</v>
          </cell>
          <cell r="I2148">
            <v>0.3982</v>
          </cell>
          <cell r="J2148" t="str">
            <v>OSY</v>
          </cell>
          <cell r="K2148">
            <v>22.637799999999999</v>
          </cell>
          <cell r="L2148" t="str">
            <v>IN</v>
          </cell>
          <cell r="O2148" t="str">
            <v>LY</v>
          </cell>
          <cell r="P2148">
            <v>2</v>
          </cell>
          <cell r="Q2148" t="str">
            <v>YELLOW</v>
          </cell>
          <cell r="U2148" t="str">
            <v>W5027AH</v>
          </cell>
          <cell r="V2148" t="str">
            <v>WAYSCRAPTRIAL</v>
          </cell>
          <cell r="X2148" t="str">
            <v>A</v>
          </cell>
        </row>
        <row r="2149">
          <cell r="A2149" t="str">
            <v>WN027WH0626</v>
          </cell>
          <cell r="B2149" t="str">
            <v>13.5 GSM 626 MM WHITE SMS SAMPLE ITEM</v>
          </cell>
          <cell r="E2149" t="str">
            <v>SMS</v>
          </cell>
          <cell r="F2149" t="str">
            <v>5.75 / 1 / 1 / 5.75</v>
          </cell>
          <cell r="G2149" t="str">
            <v>WHITE</v>
          </cell>
          <cell r="I2149">
            <v>0.3982</v>
          </cell>
          <cell r="J2149" t="str">
            <v>OSY</v>
          </cell>
          <cell r="K2149">
            <v>24.65</v>
          </cell>
          <cell r="L2149" t="str">
            <v>IN</v>
          </cell>
          <cell r="O2149" t="str">
            <v>LY</v>
          </cell>
          <cell r="P2149">
            <v>2</v>
          </cell>
          <cell r="Q2149" t="str">
            <v>YELLOW</v>
          </cell>
          <cell r="U2149" t="str">
            <v>W5027AH</v>
          </cell>
          <cell r="V2149" t="str">
            <v>WAYSCRAPTRIAL</v>
          </cell>
          <cell r="X2149" t="str">
            <v>A</v>
          </cell>
        </row>
        <row r="2150">
          <cell r="A2150" t="str">
            <v>WN027WS0110</v>
          </cell>
          <cell r="B2150" t="str">
            <v>13.5 GSM 110 MM WHITE SMS SAMPLE ITEM</v>
          </cell>
          <cell r="D2150" t="str">
            <v>CWO #7336</v>
          </cell>
          <cell r="E2150" t="str">
            <v>SMMS</v>
          </cell>
          <cell r="F2150" t="str">
            <v>5.5 / 1.25 / 1.25 / 5.5</v>
          </cell>
          <cell r="G2150" t="str">
            <v>WHITE</v>
          </cell>
          <cell r="I2150">
            <v>0.3982</v>
          </cell>
          <cell r="J2150" t="str">
            <v>OSY</v>
          </cell>
          <cell r="K2150">
            <v>4.3307000000000002</v>
          </cell>
          <cell r="L2150" t="str">
            <v>IN</v>
          </cell>
          <cell r="O2150" t="str">
            <v>LY</v>
          </cell>
          <cell r="P2150">
            <v>11</v>
          </cell>
          <cell r="U2150" t="str">
            <v>WN027WS</v>
          </cell>
          <cell r="V2150" t="str">
            <v>WAYSCRAPTRIAL</v>
          </cell>
          <cell r="X2150" t="str">
            <v>B</v>
          </cell>
        </row>
        <row r="2151">
          <cell r="A2151" t="str">
            <v>WN027WS0130</v>
          </cell>
          <cell r="B2151" t="str">
            <v>13.5 GSM 130 MM WHITE SMS SAMPLE ITEM</v>
          </cell>
          <cell r="D2151" t="str">
            <v>CWO #7336</v>
          </cell>
          <cell r="E2151" t="str">
            <v>SMMS</v>
          </cell>
          <cell r="F2151" t="str">
            <v>5.5 / 1.25 / 1.25 / 5.5</v>
          </cell>
          <cell r="G2151" t="str">
            <v>WHITE</v>
          </cell>
          <cell r="I2151">
            <v>0.3982</v>
          </cell>
          <cell r="J2151" t="str">
            <v>OSY</v>
          </cell>
          <cell r="K2151">
            <v>5.1181000000000001</v>
          </cell>
          <cell r="L2151" t="str">
            <v>IN</v>
          </cell>
          <cell r="O2151" t="str">
            <v>LY</v>
          </cell>
          <cell r="P2151">
            <v>9</v>
          </cell>
          <cell r="U2151" t="str">
            <v>WN027WS</v>
          </cell>
          <cell r="V2151" t="str">
            <v>WAYSCRAPTRIAL</v>
          </cell>
          <cell r="X2151" t="str">
            <v>B</v>
          </cell>
        </row>
        <row r="2152">
          <cell r="A2152" t="str">
            <v>WN027WT0150</v>
          </cell>
          <cell r="B2152" t="str">
            <v>13.5 GSM 150 MM WHITE SMS SAMPLE ITEM</v>
          </cell>
          <cell r="C2152" t="str">
            <v>W5027WT</v>
          </cell>
          <cell r="E2152" t="str">
            <v>SMS</v>
          </cell>
          <cell r="F2152" t="str">
            <v>6.1 / 0.65 / 0.65 / 6.1</v>
          </cell>
          <cell r="G2152" t="str">
            <v>WHITE</v>
          </cell>
          <cell r="I2152">
            <v>0.3982</v>
          </cell>
          <cell r="J2152" t="str">
            <v>OSY</v>
          </cell>
          <cell r="K2152">
            <v>5.9055</v>
          </cell>
          <cell r="L2152" t="str">
            <v>IN</v>
          </cell>
          <cell r="O2152" t="str">
            <v>LY</v>
          </cell>
          <cell r="P2152">
            <v>8</v>
          </cell>
          <cell r="U2152" t="str">
            <v>W5027WT</v>
          </cell>
          <cell r="V2152" t="str">
            <v>WAYSCRAPTRIAL</v>
          </cell>
          <cell r="X2152" t="str">
            <v>A</v>
          </cell>
        </row>
        <row r="2153">
          <cell r="A2153" t="str">
            <v>WN028AS0311</v>
          </cell>
          <cell r="B2153" t="str">
            <v>14 GSM 311 MM WHITE SMS SAMPLE ITEM</v>
          </cell>
          <cell r="C2153" t="str">
            <v>W5028AS</v>
          </cell>
          <cell r="E2153" t="str">
            <v>SMS</v>
          </cell>
          <cell r="F2153" t="str">
            <v>6 / 1 / 1 / 6</v>
          </cell>
          <cell r="G2153" t="str">
            <v>WHITE</v>
          </cell>
          <cell r="I2153">
            <v>0.41289999999999999</v>
          </cell>
          <cell r="J2153" t="str">
            <v>OSY</v>
          </cell>
          <cell r="K2153">
            <v>12.2441</v>
          </cell>
          <cell r="L2153" t="str">
            <v>IN</v>
          </cell>
          <cell r="O2153" t="str">
            <v>LY</v>
          </cell>
          <cell r="P2153">
            <v>4</v>
          </cell>
          <cell r="U2153" t="str">
            <v>W5028AS</v>
          </cell>
          <cell r="V2153" t="str">
            <v>WAYSCRAPTRIAL</v>
          </cell>
          <cell r="X2153" t="str">
            <v>A</v>
          </cell>
        </row>
        <row r="2154">
          <cell r="A2154" t="str">
            <v>WN028AS0330</v>
          </cell>
          <cell r="B2154" t="str">
            <v>14 GSM 330 MM WHITE SMS SAMPLE ITEM</v>
          </cell>
          <cell r="C2154" t="str">
            <v>W5028AS</v>
          </cell>
          <cell r="E2154" t="str">
            <v>SMS</v>
          </cell>
          <cell r="F2154" t="str">
            <v>6 / 1 / 1 / 6</v>
          </cell>
          <cell r="G2154" t="str">
            <v>WHITE</v>
          </cell>
          <cell r="I2154">
            <v>0.41289999999999999</v>
          </cell>
          <cell r="J2154" t="str">
            <v>OSY</v>
          </cell>
          <cell r="K2154">
            <v>12.992100000000001</v>
          </cell>
          <cell r="L2154" t="str">
            <v>IN</v>
          </cell>
          <cell r="O2154" t="str">
            <v>LY</v>
          </cell>
          <cell r="P2154">
            <v>3</v>
          </cell>
          <cell r="U2154" t="str">
            <v>W5028AS</v>
          </cell>
          <cell r="V2154" t="str">
            <v>WAYSCRAPTRIAL</v>
          </cell>
          <cell r="X2154" t="str">
            <v>A</v>
          </cell>
        </row>
        <row r="2155">
          <cell r="A2155" t="str">
            <v>WN028AS0343</v>
          </cell>
          <cell r="B2155" t="str">
            <v>14 GSM 343 MM WHITE SMS SAMPLE ITEM</v>
          </cell>
          <cell r="C2155" t="str">
            <v>W5028AS</v>
          </cell>
          <cell r="E2155" t="str">
            <v>SMS</v>
          </cell>
          <cell r="F2155" t="str">
            <v>6 / 1 / 1 / 6</v>
          </cell>
          <cell r="G2155" t="str">
            <v>WHITE</v>
          </cell>
          <cell r="I2155">
            <v>0.41289999999999999</v>
          </cell>
          <cell r="J2155" t="str">
            <v>OSY</v>
          </cell>
          <cell r="K2155">
            <v>13.5039</v>
          </cell>
          <cell r="L2155" t="str">
            <v>IN</v>
          </cell>
          <cell r="O2155" t="str">
            <v>LY</v>
          </cell>
          <cell r="P2155">
            <v>3</v>
          </cell>
          <cell r="U2155" t="str">
            <v>W5028AS</v>
          </cell>
          <cell r="V2155" t="str">
            <v>WAYSCRAPTRIAL</v>
          </cell>
          <cell r="X2155" t="str">
            <v>A</v>
          </cell>
        </row>
        <row r="2156">
          <cell r="A2156" t="str">
            <v>WN029AQ0292</v>
          </cell>
          <cell r="B2156" t="str">
            <v>14.3 GSM 11.5" WHITE SMS SAMPLE ITEM</v>
          </cell>
          <cell r="C2156" t="str">
            <v>W5029AQ</v>
          </cell>
          <cell r="E2156" t="str">
            <v>SMS</v>
          </cell>
          <cell r="F2156" t="str">
            <v>6.7 / 0.45 / 0.45 / 6.7</v>
          </cell>
          <cell r="G2156" t="str">
            <v>WHITE</v>
          </cell>
          <cell r="I2156">
            <v>0.42180000000000001</v>
          </cell>
          <cell r="J2156" t="str">
            <v>OSY</v>
          </cell>
          <cell r="K2156">
            <v>11.5</v>
          </cell>
          <cell r="L2156" t="str">
            <v>IN</v>
          </cell>
          <cell r="O2156" t="str">
            <v>LY</v>
          </cell>
          <cell r="P2156">
            <v>4</v>
          </cell>
          <cell r="U2156" t="str">
            <v>W5029AQ</v>
          </cell>
          <cell r="V2156" t="str">
            <v>WAYSCRAP</v>
          </cell>
          <cell r="X2156" t="str">
            <v>A</v>
          </cell>
        </row>
        <row r="2157">
          <cell r="A2157" t="str">
            <v>WN029AS0330</v>
          </cell>
          <cell r="B2157" t="str">
            <v>14.5 GSM 13" WHITE SMS SAMPLE ITEM</v>
          </cell>
          <cell r="C2157" t="str">
            <v>W5029AT</v>
          </cell>
          <cell r="E2157" t="str">
            <v>SMS</v>
          </cell>
          <cell r="F2157" t="str">
            <v>6.25 / 1 / 1 / 6.25</v>
          </cell>
          <cell r="G2157" t="str">
            <v>WHITE</v>
          </cell>
          <cell r="I2157">
            <v>0.42759999999999998</v>
          </cell>
          <cell r="J2157" t="str">
            <v>OSY</v>
          </cell>
          <cell r="K2157">
            <v>13</v>
          </cell>
          <cell r="L2157" t="str">
            <v>IN</v>
          </cell>
          <cell r="O2157" t="str">
            <v>LY</v>
          </cell>
          <cell r="P2157">
            <v>3</v>
          </cell>
          <cell r="U2157" t="str">
            <v>W5029AS</v>
          </cell>
          <cell r="V2157" t="str">
            <v>WAYSCRAP</v>
          </cell>
          <cell r="X2157" t="str">
            <v>A</v>
          </cell>
        </row>
        <row r="2158">
          <cell r="A2158" t="str">
            <v>WN030SC0127</v>
          </cell>
          <cell r="B2158" t="str">
            <v>15 GSM 127 MM WHITE SMS SAMPLE ITEM</v>
          </cell>
          <cell r="C2158" t="str">
            <v>W5030SC</v>
          </cell>
          <cell r="E2158" t="str">
            <v>SMS</v>
          </cell>
          <cell r="F2158" t="str">
            <v>6 / 1.5 / 1.5 / 6</v>
          </cell>
          <cell r="G2158" t="str">
            <v>WHITE</v>
          </cell>
          <cell r="I2158">
            <v>0.44240000000000002</v>
          </cell>
          <cell r="J2158" t="str">
            <v>OSY</v>
          </cell>
          <cell r="K2158">
            <v>5</v>
          </cell>
          <cell r="L2158" t="str">
            <v>IN</v>
          </cell>
          <cell r="O2158" t="str">
            <v>LY</v>
          </cell>
          <cell r="P2158">
            <v>10</v>
          </cell>
          <cell r="U2158" t="str">
            <v>W5030SC</v>
          </cell>
          <cell r="V2158" t="str">
            <v>WAYTRIALSCRAP</v>
          </cell>
          <cell r="X2158" t="str">
            <v>B</v>
          </cell>
        </row>
        <row r="2159">
          <cell r="A2159" t="str">
            <v>WN030SC0279</v>
          </cell>
          <cell r="B2159" t="str">
            <v>15 GSM 279 MM WHITE SMS SAMPLE ITEM</v>
          </cell>
          <cell r="C2159" t="str">
            <v>W5030SC</v>
          </cell>
          <cell r="E2159" t="str">
            <v>SMS</v>
          </cell>
          <cell r="F2159" t="str">
            <v>6 / 1.5 / 1.5 / 6</v>
          </cell>
          <cell r="G2159" t="str">
            <v>WHITE</v>
          </cell>
          <cell r="I2159">
            <v>0.44240000000000002</v>
          </cell>
          <cell r="J2159" t="str">
            <v>OSY</v>
          </cell>
          <cell r="K2159">
            <v>10.984299999999999</v>
          </cell>
          <cell r="L2159" t="str">
            <v>IN</v>
          </cell>
          <cell r="O2159" t="str">
            <v>LY</v>
          </cell>
          <cell r="P2159">
            <v>4</v>
          </cell>
          <cell r="U2159" t="str">
            <v>W5030SC</v>
          </cell>
          <cell r="V2159" t="str">
            <v>WAYTRIALSCRAP</v>
          </cell>
          <cell r="X2159" t="str">
            <v>B</v>
          </cell>
        </row>
        <row r="2160">
          <cell r="A2160" t="str">
            <v>WN030SC0330</v>
          </cell>
          <cell r="B2160" t="str">
            <v>15 GSM 330 MM WHITE SMS SAMPLE ITEM</v>
          </cell>
          <cell r="C2160" t="str">
            <v>W5030SC</v>
          </cell>
          <cell r="E2160" t="str">
            <v>SMS</v>
          </cell>
          <cell r="F2160" t="str">
            <v>6 / 1.5 / 1.5 / 6</v>
          </cell>
          <cell r="G2160" t="str">
            <v>WHITE</v>
          </cell>
          <cell r="I2160">
            <v>0.44240000000000002</v>
          </cell>
          <cell r="J2160" t="str">
            <v>OSY</v>
          </cell>
          <cell r="K2160">
            <v>12.992100000000001</v>
          </cell>
          <cell r="L2160" t="str">
            <v>IN</v>
          </cell>
          <cell r="O2160" t="str">
            <v>LY</v>
          </cell>
          <cell r="P2160">
            <v>3</v>
          </cell>
          <cell r="U2160" t="str">
            <v>W5030SC</v>
          </cell>
          <cell r="V2160" t="str">
            <v>WAYTRIALSCRAP</v>
          </cell>
          <cell r="X2160" t="str">
            <v>B</v>
          </cell>
        </row>
        <row r="2161">
          <cell r="A2161" t="str">
            <v>WN030SC0665</v>
          </cell>
          <cell r="B2161" t="str">
            <v>15 GSM 665 MM WHITE SMS SAMPLE</v>
          </cell>
          <cell r="D2161" t="str">
            <v>CWO# 7297</v>
          </cell>
          <cell r="E2161" t="str">
            <v>SMS</v>
          </cell>
          <cell r="F2161" t="str">
            <v>6/1.5/1.5/6</v>
          </cell>
          <cell r="G2161" t="str">
            <v>WHITE</v>
          </cell>
          <cell r="I2161">
            <v>0.44240000000000002</v>
          </cell>
          <cell r="J2161" t="str">
            <v>OSY</v>
          </cell>
          <cell r="K2161">
            <v>26.18</v>
          </cell>
          <cell r="L2161" t="str">
            <v>IN</v>
          </cell>
          <cell r="O2161" t="str">
            <v>LY</v>
          </cell>
          <cell r="U2161" t="str">
            <v>WN030SC</v>
          </cell>
          <cell r="V2161" t="str">
            <v>WAYSCRAP</v>
          </cell>
          <cell r="X2161" t="str">
            <v>C</v>
          </cell>
        </row>
        <row r="2162">
          <cell r="A2162" t="str">
            <v>WN030SC1025</v>
          </cell>
          <cell r="B2162" t="str">
            <v>15 GSM 1025 MM WHITE SMS SAMPLE</v>
          </cell>
          <cell r="D2162" t="str">
            <v>CWO# 7284</v>
          </cell>
          <cell r="E2162" t="str">
            <v>SMS</v>
          </cell>
          <cell r="F2162" t="str">
            <v>6/1.5/1.5/6</v>
          </cell>
          <cell r="G2162" t="str">
            <v>WHITE</v>
          </cell>
          <cell r="I2162">
            <v>0.44240000000000002</v>
          </cell>
          <cell r="J2162" t="str">
            <v>OSY</v>
          </cell>
          <cell r="K2162">
            <v>40.35</v>
          </cell>
          <cell r="L2162" t="str">
            <v>IN</v>
          </cell>
          <cell r="O2162" t="str">
            <v>LY</v>
          </cell>
          <cell r="U2162" t="str">
            <v>WN030SC</v>
          </cell>
          <cell r="V2162" t="str">
            <v>WAYSCRAP</v>
          </cell>
          <cell r="X2162" t="str">
            <v>C</v>
          </cell>
        </row>
        <row r="2163">
          <cell r="A2163" t="str">
            <v>WN030SC1956</v>
          </cell>
          <cell r="B2163" t="str">
            <v>15 GSM 77" WHITE SMS SAMPLE ITEM</v>
          </cell>
          <cell r="C2163" t="str">
            <v>W5030SC</v>
          </cell>
          <cell r="E2163" t="str">
            <v>SMS</v>
          </cell>
          <cell r="F2163" t="str">
            <v>6.22 / 2.56 / 6.22</v>
          </cell>
          <cell r="G2163" t="str">
            <v>WHITE</v>
          </cell>
          <cell r="I2163">
            <v>0.44240000000000002</v>
          </cell>
          <cell r="J2163" t="str">
            <v>OSY</v>
          </cell>
          <cell r="K2163">
            <v>77</v>
          </cell>
          <cell r="L2163" t="str">
            <v>IN</v>
          </cell>
          <cell r="O2163" t="str">
            <v>LY</v>
          </cell>
          <cell r="P2163">
            <v>1</v>
          </cell>
          <cell r="U2163" t="str">
            <v>W5030SC</v>
          </cell>
          <cell r="V2163" t="str">
            <v>WAYSCRAPTRIAL</v>
          </cell>
          <cell r="X2163" t="str">
            <v>A</v>
          </cell>
        </row>
        <row r="2164">
          <cell r="A2164" t="str">
            <v>WN030SC3886</v>
          </cell>
          <cell r="B2164" t="str">
            <v>15 GSM 153" WHITE SMS SAMPLE ITEM</v>
          </cell>
          <cell r="C2164" t="str">
            <v>W5030SC</v>
          </cell>
          <cell r="E2164" t="str">
            <v>SMS</v>
          </cell>
          <cell r="F2164">
            <v>38871</v>
          </cell>
          <cell r="G2164" t="str">
            <v>WHITE</v>
          </cell>
          <cell r="I2164">
            <v>0.44240000000000002</v>
          </cell>
          <cell r="J2164" t="str">
            <v>OSY</v>
          </cell>
          <cell r="K2164">
            <v>153</v>
          </cell>
          <cell r="L2164" t="str">
            <v>IN</v>
          </cell>
          <cell r="O2164" t="str">
            <v>LY</v>
          </cell>
          <cell r="P2164">
            <v>1</v>
          </cell>
          <cell r="U2164" t="str">
            <v>W5030SC</v>
          </cell>
          <cell r="V2164" t="str">
            <v>WAYSCRAPTRIAL</v>
          </cell>
          <cell r="X2164" t="str">
            <v>A</v>
          </cell>
        </row>
        <row r="2165">
          <cell r="A2165" t="str">
            <v>WN030TP0281</v>
          </cell>
          <cell r="B2165" t="str">
            <v>FABRIC, CUFF SMS TEAL 15 GSM PGWV 281MM</v>
          </cell>
          <cell r="C2165" t="str">
            <v>W5030</v>
          </cell>
          <cell r="E2165" t="str">
            <v>SMS</v>
          </cell>
          <cell r="F2165" t="str">
            <v>7 / 0.5 / 0.5 / 7</v>
          </cell>
          <cell r="G2165" t="str">
            <v>OPAQUE TEAL</v>
          </cell>
          <cell r="I2165">
            <v>0.44240000000000002</v>
          </cell>
          <cell r="J2165" t="str">
            <v>OSY</v>
          </cell>
          <cell r="K2165">
            <v>11.063000000000001</v>
          </cell>
          <cell r="L2165" t="str">
            <v>IN</v>
          </cell>
          <cell r="O2165" t="str">
            <v>LY</v>
          </cell>
          <cell r="P2165">
            <v>4</v>
          </cell>
          <cell r="U2165" t="str">
            <v>W5030TP</v>
          </cell>
          <cell r="V2165" t="str">
            <v>WAYSCRAPTRIAL</v>
          </cell>
          <cell r="X2165" t="str">
            <v>A</v>
          </cell>
          <cell r="Y2165" t="str">
            <v>GRHX0049023</v>
          </cell>
        </row>
        <row r="2166">
          <cell r="A2166" t="str">
            <v>WN030WC0220</v>
          </cell>
          <cell r="B2166" t="str">
            <v>15 GSM 220 MM WHITE SMS SAMPLE ITEM</v>
          </cell>
          <cell r="D2166" t="str">
            <v>CWO #7333</v>
          </cell>
          <cell r="E2166" t="str">
            <v>SMS</v>
          </cell>
          <cell r="F2166" t="str">
            <v>6.1 / 1.4 / 1.4 / 6.1</v>
          </cell>
          <cell r="G2166" t="str">
            <v>WHITE</v>
          </cell>
          <cell r="I2166">
            <v>0.44240000000000002</v>
          </cell>
          <cell r="J2166" t="str">
            <v>OSY</v>
          </cell>
          <cell r="K2166">
            <v>8.6614000000000004</v>
          </cell>
          <cell r="L2166" t="str">
            <v>IN</v>
          </cell>
          <cell r="O2166" t="str">
            <v>LY</v>
          </cell>
          <cell r="P2166">
            <v>5</v>
          </cell>
          <cell r="U2166" t="str">
            <v>WN030WC</v>
          </cell>
          <cell r="V2166" t="str">
            <v>WAYSCRAPTRIAL</v>
          </cell>
          <cell r="X2166" t="str">
            <v>C</v>
          </cell>
        </row>
        <row r="2167">
          <cell r="A2167" t="str">
            <v>WN030WC0235</v>
          </cell>
          <cell r="B2167" t="str">
            <v>15 GSM 235 MM WHITE SMS SAMPLE ITEM</v>
          </cell>
          <cell r="D2167" t="str">
            <v>CWO #7333</v>
          </cell>
          <cell r="E2167" t="str">
            <v>SMS</v>
          </cell>
          <cell r="F2167" t="str">
            <v>6.1 / 1.4 / 1.4  / 6.1</v>
          </cell>
          <cell r="G2167" t="str">
            <v>WHITE</v>
          </cell>
          <cell r="I2167">
            <v>0.44240000000000002</v>
          </cell>
          <cell r="J2167" t="str">
            <v>OSY</v>
          </cell>
          <cell r="K2167">
            <v>9.2520000000000007</v>
          </cell>
          <cell r="L2167" t="str">
            <v>IN</v>
          </cell>
          <cell r="O2167" t="str">
            <v>LY</v>
          </cell>
          <cell r="P2167">
            <v>5</v>
          </cell>
          <cell r="U2167" t="str">
            <v>WN030WC</v>
          </cell>
          <cell r="V2167" t="str">
            <v>WAYSCRAPTRIAL</v>
          </cell>
          <cell r="X2167" t="str">
            <v>C</v>
          </cell>
        </row>
        <row r="2168">
          <cell r="A2168" t="str">
            <v>WN030WC0240</v>
          </cell>
          <cell r="B2168" t="str">
            <v>15 GSM 240 MM WHITE SMS SAMPLE</v>
          </cell>
          <cell r="D2168" t="str">
            <v>CWO# 7286</v>
          </cell>
          <cell r="E2168" t="str">
            <v>SMS</v>
          </cell>
          <cell r="F2168" t="str">
            <v>6/1.5/1.5/6</v>
          </cell>
          <cell r="G2168" t="str">
            <v>WHITE</v>
          </cell>
          <cell r="I2168">
            <v>0.44240000000000002</v>
          </cell>
          <cell r="J2168" t="str">
            <v>OSY</v>
          </cell>
          <cell r="K2168">
            <v>9.4499999999999993</v>
          </cell>
          <cell r="L2168" t="str">
            <v>IN</v>
          </cell>
          <cell r="O2168" t="str">
            <v>LY</v>
          </cell>
          <cell r="U2168" t="str">
            <v>WN030WC</v>
          </cell>
          <cell r="V2168" t="str">
            <v>WAYSCRAP</v>
          </cell>
          <cell r="X2168" t="str">
            <v>C</v>
          </cell>
        </row>
        <row r="2169">
          <cell r="A2169" t="str">
            <v>WN030WC0280</v>
          </cell>
          <cell r="B2169" t="str">
            <v>15 GSM 280 MM WHITE SMS SAMPLE ITEM</v>
          </cell>
          <cell r="D2169" t="str">
            <v>CWO #7333</v>
          </cell>
          <cell r="E2169" t="str">
            <v>SMS</v>
          </cell>
          <cell r="F2169" t="str">
            <v>6.1 / 1.4 / 1.4 / 6.1</v>
          </cell>
          <cell r="G2169" t="str">
            <v>WHITE</v>
          </cell>
          <cell r="I2169">
            <v>0.44240000000000002</v>
          </cell>
          <cell r="J2169" t="str">
            <v>OSY</v>
          </cell>
          <cell r="K2169">
            <v>11.0236</v>
          </cell>
          <cell r="L2169" t="str">
            <v>IN</v>
          </cell>
          <cell r="O2169" t="str">
            <v>LY</v>
          </cell>
          <cell r="P2169">
            <v>4</v>
          </cell>
          <cell r="U2169" t="str">
            <v>WN030WC</v>
          </cell>
          <cell r="V2169" t="str">
            <v>WAYSCRAPTRIAL</v>
          </cell>
          <cell r="X2169" t="str">
            <v>C</v>
          </cell>
        </row>
        <row r="2170">
          <cell r="A2170" t="str">
            <v>WN030WC0285</v>
          </cell>
          <cell r="B2170" t="str">
            <v>15 GSM 285 MM WHITE SMS SAMPLE ITEM</v>
          </cell>
          <cell r="D2170" t="str">
            <v>CWO #7333</v>
          </cell>
          <cell r="E2170" t="str">
            <v>SMS</v>
          </cell>
          <cell r="F2170" t="str">
            <v>6.1 / 1.4 / 1.4 / 6.1</v>
          </cell>
          <cell r="G2170" t="str">
            <v>WHITE</v>
          </cell>
          <cell r="I2170">
            <v>0.44240000000000002</v>
          </cell>
          <cell r="J2170" t="str">
            <v>OSY</v>
          </cell>
          <cell r="K2170">
            <v>11.220499999999999</v>
          </cell>
          <cell r="L2170" t="str">
            <v>IN</v>
          </cell>
          <cell r="O2170" t="str">
            <v>LY</v>
          </cell>
          <cell r="P2170">
            <v>4</v>
          </cell>
          <cell r="U2170" t="str">
            <v>WN030WC</v>
          </cell>
          <cell r="V2170" t="str">
            <v>WAYSCRAPTRIAL</v>
          </cell>
          <cell r="X2170" t="str">
            <v>C</v>
          </cell>
        </row>
        <row r="2171">
          <cell r="A2171" t="str">
            <v>WN030WC0320</v>
          </cell>
          <cell r="B2171" t="str">
            <v>15 GSM 320 MM WHITE SMS SAMPLE</v>
          </cell>
          <cell r="D2171" t="str">
            <v>CWO# 7286</v>
          </cell>
          <cell r="E2171" t="str">
            <v>SMS</v>
          </cell>
          <cell r="F2171" t="str">
            <v>6/1.5/1.5/6</v>
          </cell>
          <cell r="G2171" t="str">
            <v>WHITE</v>
          </cell>
          <cell r="I2171">
            <v>0.44240000000000002</v>
          </cell>
          <cell r="J2171" t="str">
            <v>OSY</v>
          </cell>
          <cell r="K2171">
            <v>12.6</v>
          </cell>
          <cell r="L2171" t="str">
            <v>IN</v>
          </cell>
          <cell r="O2171" t="str">
            <v>LY</v>
          </cell>
          <cell r="U2171" t="str">
            <v>WN030WC</v>
          </cell>
          <cell r="V2171" t="str">
            <v>WAYSCRAP</v>
          </cell>
          <cell r="X2171" t="str">
            <v>C</v>
          </cell>
        </row>
        <row r="2172">
          <cell r="A2172" t="str">
            <v>WN030WC2480</v>
          </cell>
          <cell r="B2172" t="str">
            <v>15 GSM 2480 MM WHITE SMS SAMPLE ITEM</v>
          </cell>
          <cell r="D2172" t="str">
            <v>CWO #7333</v>
          </cell>
          <cell r="E2172" t="str">
            <v>SMS</v>
          </cell>
          <cell r="F2172" t="str">
            <v>6.1 / 1.4 / 1.4 / 6.1</v>
          </cell>
          <cell r="G2172" t="str">
            <v>WHITE</v>
          </cell>
          <cell r="I2172">
            <v>0.44240000000000002</v>
          </cell>
          <cell r="J2172" t="str">
            <v>OSY</v>
          </cell>
          <cell r="K2172">
            <v>97.637799999999999</v>
          </cell>
          <cell r="L2172" t="str">
            <v>IN</v>
          </cell>
          <cell r="O2172" t="str">
            <v>LY</v>
          </cell>
          <cell r="P2172">
            <v>1</v>
          </cell>
          <cell r="U2172" t="str">
            <v>WN030WC</v>
          </cell>
          <cell r="V2172" t="str">
            <v>WAYSCRAPTRIAL</v>
          </cell>
          <cell r="X2172" t="str">
            <v>C</v>
          </cell>
        </row>
        <row r="2173">
          <cell r="A2173" t="str">
            <v>WN030WH0100</v>
          </cell>
          <cell r="B2173" t="str">
            <v>15 GSM 100 MM WHITE SMS SAMPLE ITEM</v>
          </cell>
          <cell r="C2173" t="str">
            <v>W5030WH</v>
          </cell>
          <cell r="E2173" t="str">
            <v>SMS</v>
          </cell>
          <cell r="F2173">
            <v>38871</v>
          </cell>
          <cell r="G2173" t="str">
            <v>WHITE</v>
          </cell>
          <cell r="I2173">
            <v>0.44240000000000002</v>
          </cell>
          <cell r="J2173" t="str">
            <v>OSY</v>
          </cell>
          <cell r="K2173">
            <v>3.9369999999999998</v>
          </cell>
          <cell r="L2173" t="str">
            <v>IN</v>
          </cell>
          <cell r="O2173" t="str">
            <v>LY</v>
          </cell>
          <cell r="P2173">
            <v>12</v>
          </cell>
          <cell r="U2173" t="str">
            <v>W5030WH</v>
          </cell>
          <cell r="V2173" t="str">
            <v>WAYSCRAPTRIAL</v>
          </cell>
          <cell r="X2173" t="str">
            <v>A</v>
          </cell>
        </row>
        <row r="2174">
          <cell r="A2174" t="str">
            <v>WN030WH0140</v>
          </cell>
          <cell r="B2174" t="str">
            <v>15 GSM 140 MM WHITE SMS SAMPLE ITEM</v>
          </cell>
          <cell r="C2174" t="str">
            <v>W5030WH</v>
          </cell>
          <cell r="E2174" t="str">
            <v>SMS</v>
          </cell>
          <cell r="F2174">
            <v>38871</v>
          </cell>
          <cell r="G2174" t="str">
            <v>WHITE</v>
          </cell>
          <cell r="I2174">
            <v>0.44240000000000002</v>
          </cell>
          <cell r="J2174" t="str">
            <v>OSY</v>
          </cell>
          <cell r="K2174">
            <v>5.5118</v>
          </cell>
          <cell r="L2174" t="str">
            <v>IN</v>
          </cell>
          <cell r="O2174" t="str">
            <v>LY</v>
          </cell>
          <cell r="P2174">
            <v>9</v>
          </cell>
          <cell r="Q2174" t="str">
            <v>YELLOW</v>
          </cell>
          <cell r="U2174" t="str">
            <v>W5030WH</v>
          </cell>
          <cell r="V2174" t="str">
            <v>WAYSCRAPTRIAL</v>
          </cell>
          <cell r="X2174" t="str">
            <v>A</v>
          </cell>
        </row>
        <row r="2175">
          <cell r="A2175" t="str">
            <v>WN030WH0406</v>
          </cell>
          <cell r="B2175" t="str">
            <v>15 GSM 16" WHITE SMS SAMPLE ITEM</v>
          </cell>
          <cell r="D2175" t="str">
            <v>CWO #7324</v>
          </cell>
          <cell r="E2175" t="str">
            <v>SMS</v>
          </cell>
          <cell r="F2175">
            <v>38871</v>
          </cell>
          <cell r="G2175" t="str">
            <v>WHITE</v>
          </cell>
          <cell r="I2175">
            <v>0.44240000000000002</v>
          </cell>
          <cell r="J2175" t="str">
            <v>OSY</v>
          </cell>
          <cell r="K2175">
            <v>16</v>
          </cell>
          <cell r="L2175" t="str">
            <v>IN</v>
          </cell>
          <cell r="O2175" t="str">
            <v>LY</v>
          </cell>
          <cell r="P2175">
            <v>3</v>
          </cell>
          <cell r="U2175" t="str">
            <v>WN030WH</v>
          </cell>
          <cell r="V2175" t="str">
            <v>WAYSCRAPTRIAL</v>
          </cell>
          <cell r="X2175" t="str">
            <v>B</v>
          </cell>
        </row>
        <row r="2176">
          <cell r="A2176" t="str">
            <v>WN030WH0635</v>
          </cell>
          <cell r="B2176" t="str">
            <v>15 GSM 635 MM WHITE SMS SAMPLE ITEM</v>
          </cell>
          <cell r="C2176" t="str">
            <v>W5030WH</v>
          </cell>
          <cell r="E2176" t="str">
            <v>SMS</v>
          </cell>
          <cell r="F2176">
            <v>38871</v>
          </cell>
          <cell r="G2176" t="str">
            <v>WHITE</v>
          </cell>
          <cell r="I2176">
            <v>0.44240000000000002</v>
          </cell>
          <cell r="J2176" t="str">
            <v>OSY</v>
          </cell>
          <cell r="K2176">
            <v>25</v>
          </cell>
          <cell r="L2176" t="str">
            <v>IN</v>
          </cell>
          <cell r="O2176" t="str">
            <v>LY</v>
          </cell>
          <cell r="P2176">
            <v>2</v>
          </cell>
          <cell r="Q2176" t="str">
            <v>YELLOW</v>
          </cell>
          <cell r="U2176" t="str">
            <v>W5030WH</v>
          </cell>
          <cell r="V2176" t="str">
            <v>WAYSCRAPTRIAL</v>
          </cell>
          <cell r="X2176" t="str">
            <v>A</v>
          </cell>
        </row>
        <row r="2177">
          <cell r="A2177" t="str">
            <v>WN030WH0640</v>
          </cell>
          <cell r="B2177" t="str">
            <v>15 GSM 640 MM WHITE SMS SAMPLE ITEM</v>
          </cell>
          <cell r="C2177" t="str">
            <v>W5030WH</v>
          </cell>
          <cell r="E2177" t="str">
            <v>SMS</v>
          </cell>
          <cell r="F2177" t="str">
            <v>6 / 1.5 / 1.5 / 6</v>
          </cell>
          <cell r="G2177" t="str">
            <v>WHITE</v>
          </cell>
          <cell r="I2177">
            <v>0.44240000000000002</v>
          </cell>
          <cell r="J2177" t="str">
            <v>OSY</v>
          </cell>
          <cell r="K2177">
            <v>25.196899999999999</v>
          </cell>
          <cell r="L2177" t="str">
            <v>IN</v>
          </cell>
          <cell r="O2177" t="str">
            <v>LY</v>
          </cell>
          <cell r="P2177">
            <v>2</v>
          </cell>
          <cell r="U2177" t="str">
            <v>W5030WH</v>
          </cell>
          <cell r="V2177" t="str">
            <v>WAYSCRAPTRIAL</v>
          </cell>
          <cell r="X2177" t="str">
            <v>A</v>
          </cell>
        </row>
        <row r="2178">
          <cell r="A2178" t="str">
            <v>WN030WH0749</v>
          </cell>
          <cell r="B2178" t="str">
            <v>15 GSM 749 MM WHITE SMS SAMPLE ITEM</v>
          </cell>
          <cell r="C2178" t="str">
            <v>W5030WH</v>
          </cell>
          <cell r="E2178" t="str">
            <v>SMS</v>
          </cell>
          <cell r="F2178">
            <v>38871</v>
          </cell>
          <cell r="G2178" t="str">
            <v>WHITE</v>
          </cell>
          <cell r="I2178">
            <v>0.44240000000000002</v>
          </cell>
          <cell r="J2178" t="str">
            <v>OSY</v>
          </cell>
          <cell r="K2178">
            <v>29.488199999999999</v>
          </cell>
          <cell r="L2178" t="str">
            <v>IN</v>
          </cell>
          <cell r="O2178" t="str">
            <v>LY</v>
          </cell>
          <cell r="P2178">
            <v>1</v>
          </cell>
          <cell r="Q2178" t="str">
            <v>YELLOW</v>
          </cell>
          <cell r="U2178" t="str">
            <v>W5030WH</v>
          </cell>
          <cell r="V2178" t="str">
            <v>WAYSCRAPTRIAL</v>
          </cell>
          <cell r="X2178" t="str">
            <v>A</v>
          </cell>
        </row>
        <row r="2179">
          <cell r="A2179" t="str">
            <v>WN030WH0762</v>
          </cell>
          <cell r="B2179" t="str">
            <v>15 GSM 30" WHITE SMS SAMPLE ITEM</v>
          </cell>
          <cell r="E2179" t="str">
            <v>SMS</v>
          </cell>
          <cell r="F2179" t="str">
            <v>7 / 0.5 / 0.5 / 1</v>
          </cell>
          <cell r="G2179" t="str">
            <v>WHITE</v>
          </cell>
          <cell r="I2179">
            <v>0.44240000000000002</v>
          </cell>
          <cell r="J2179" t="str">
            <v>OSY</v>
          </cell>
          <cell r="K2179">
            <v>30</v>
          </cell>
          <cell r="L2179" t="str">
            <v>IN</v>
          </cell>
          <cell r="O2179" t="str">
            <v>LY</v>
          </cell>
          <cell r="P2179">
            <v>1</v>
          </cell>
          <cell r="Q2179" t="str">
            <v>YELLOW</v>
          </cell>
          <cell r="U2179" t="str">
            <v>W5030WH</v>
          </cell>
          <cell r="V2179" t="str">
            <v>WAYSCRAPTRIAL</v>
          </cell>
          <cell r="X2179" t="str">
            <v>A</v>
          </cell>
        </row>
        <row r="2180">
          <cell r="A2180" t="str">
            <v>WN030WH0767</v>
          </cell>
          <cell r="B2180" t="str">
            <v>15 GSM 767 MM WHITE SMS SAMPLE ITEM</v>
          </cell>
          <cell r="C2180" t="str">
            <v>W5030WH</v>
          </cell>
          <cell r="E2180" t="str">
            <v>SMS</v>
          </cell>
          <cell r="F2180" t="str">
            <v>6 / 1.5 / 1.5 / 6</v>
          </cell>
          <cell r="G2180" t="str">
            <v>WHITE</v>
          </cell>
          <cell r="I2180">
            <v>0.44240000000000002</v>
          </cell>
          <cell r="J2180" t="str">
            <v>OSY</v>
          </cell>
          <cell r="K2180">
            <v>30.196899999999999</v>
          </cell>
          <cell r="L2180" t="str">
            <v>IN</v>
          </cell>
          <cell r="O2180" t="str">
            <v>LY</v>
          </cell>
          <cell r="P2180">
            <v>1</v>
          </cell>
          <cell r="U2180" t="str">
            <v>W5030WH</v>
          </cell>
          <cell r="V2180" t="str">
            <v>WAYSCRAPTRIAL</v>
          </cell>
          <cell r="X2180" t="str">
            <v>A</v>
          </cell>
        </row>
        <row r="2181">
          <cell r="A2181" t="str">
            <v>WN030WH0813</v>
          </cell>
          <cell r="B2181" t="str">
            <v>15 GSM 32" WHITE SMS SAMPLE ITEM</v>
          </cell>
          <cell r="E2181" t="str">
            <v>SMS</v>
          </cell>
          <cell r="F2181" t="str">
            <v>7 / 0.5 / 0.5 / 7</v>
          </cell>
          <cell r="G2181" t="str">
            <v>WHITE</v>
          </cell>
          <cell r="I2181">
            <v>0.44240000000000002</v>
          </cell>
          <cell r="J2181" t="str">
            <v>OSY</v>
          </cell>
          <cell r="K2181">
            <v>32</v>
          </cell>
          <cell r="L2181" t="str">
            <v>IN</v>
          </cell>
          <cell r="O2181" t="str">
            <v>LY</v>
          </cell>
          <cell r="P2181">
            <v>1</v>
          </cell>
          <cell r="Q2181" t="str">
            <v>YELLOW</v>
          </cell>
          <cell r="U2181" t="str">
            <v>W5030WH</v>
          </cell>
          <cell r="V2181" t="str">
            <v>WAYSCRAPTRIAL</v>
          </cell>
          <cell r="X2181" t="str">
            <v>A</v>
          </cell>
        </row>
        <row r="2182">
          <cell r="A2182" t="str">
            <v>WN030WH0933</v>
          </cell>
          <cell r="B2182" t="str">
            <v>15 GSM 933 MM WHITE SMS SAMPLE ITEM</v>
          </cell>
          <cell r="C2182" t="str">
            <v>W5030WH</v>
          </cell>
          <cell r="E2182" t="str">
            <v>SMS</v>
          </cell>
          <cell r="F2182">
            <v>38871</v>
          </cell>
          <cell r="G2182" t="str">
            <v>WHITE</v>
          </cell>
          <cell r="I2182">
            <v>0.44240000000000002</v>
          </cell>
          <cell r="J2182" t="str">
            <v>OSY</v>
          </cell>
          <cell r="K2182">
            <v>36.732300000000002</v>
          </cell>
          <cell r="L2182" t="str">
            <v>IN</v>
          </cell>
          <cell r="O2182" t="str">
            <v>LY</v>
          </cell>
          <cell r="P2182">
            <v>1</v>
          </cell>
          <cell r="U2182" t="str">
            <v>W5030WH</v>
          </cell>
          <cell r="V2182" t="str">
            <v>WAYSCRAPTRIAL</v>
          </cell>
          <cell r="X2182" t="str">
            <v>A</v>
          </cell>
        </row>
        <row r="2183">
          <cell r="A2183" t="str">
            <v>WN030WH0969</v>
          </cell>
          <cell r="B2183" t="str">
            <v>15 GSM 969 MM WHITE SMS SAMPLE ITEM</v>
          </cell>
          <cell r="C2183" t="str">
            <v>W5030WH</v>
          </cell>
          <cell r="E2183" t="str">
            <v>SMS</v>
          </cell>
          <cell r="F2183">
            <v>38871</v>
          </cell>
          <cell r="G2183" t="str">
            <v>WHITE</v>
          </cell>
          <cell r="I2183">
            <v>0.44240000000000002</v>
          </cell>
          <cell r="J2183" t="str">
            <v>OSY</v>
          </cell>
          <cell r="K2183">
            <v>38.1496</v>
          </cell>
          <cell r="L2183" t="str">
            <v>IN</v>
          </cell>
          <cell r="O2183" t="str">
            <v>LY</v>
          </cell>
          <cell r="P2183">
            <v>1</v>
          </cell>
          <cell r="U2183" t="str">
            <v>W5030WH</v>
          </cell>
          <cell r="V2183" t="str">
            <v>WAYSCRAPTRIAL</v>
          </cell>
          <cell r="X2183" t="str">
            <v>A</v>
          </cell>
        </row>
        <row r="2184">
          <cell r="A2184" t="str">
            <v>WN030WH1102</v>
          </cell>
          <cell r="B2184" t="str">
            <v>15 GSM 1102 MM WHITE SMS SAMPLE ITEM</v>
          </cell>
          <cell r="C2184" t="str">
            <v>W5030WH</v>
          </cell>
          <cell r="E2184" t="str">
            <v>SMS</v>
          </cell>
          <cell r="F2184">
            <v>38871</v>
          </cell>
          <cell r="G2184" t="str">
            <v>WHITE</v>
          </cell>
          <cell r="I2184">
            <v>0.44240000000000002</v>
          </cell>
          <cell r="J2184" t="str">
            <v>OSY</v>
          </cell>
          <cell r="K2184">
            <v>43.385800000000003</v>
          </cell>
          <cell r="L2184" t="str">
            <v>IN</v>
          </cell>
          <cell r="O2184" t="str">
            <v>LY</v>
          </cell>
          <cell r="P2184">
            <v>1</v>
          </cell>
          <cell r="U2184" t="str">
            <v>W5030WH</v>
          </cell>
          <cell r="V2184" t="str">
            <v>WAYSCRAPTRIAL</v>
          </cell>
          <cell r="X2184" t="str">
            <v>A</v>
          </cell>
        </row>
        <row r="2185">
          <cell r="A2185" t="str">
            <v>WN030WH1166</v>
          </cell>
          <cell r="B2185" t="str">
            <v>15 GSM 1166 MM WHITE SMS SAMPLE ITEM</v>
          </cell>
          <cell r="C2185" t="str">
            <v>W5030WH</v>
          </cell>
          <cell r="E2185" t="str">
            <v>SMS</v>
          </cell>
          <cell r="F2185">
            <v>38871</v>
          </cell>
          <cell r="G2185" t="str">
            <v>WHITE</v>
          </cell>
          <cell r="I2185">
            <v>0.44240000000000002</v>
          </cell>
          <cell r="J2185" t="str">
            <v>OSY</v>
          </cell>
          <cell r="K2185">
            <v>45.905500000000004</v>
          </cell>
          <cell r="L2185" t="str">
            <v>IN</v>
          </cell>
          <cell r="O2185" t="str">
            <v>LY</v>
          </cell>
          <cell r="P2185">
            <v>1</v>
          </cell>
          <cell r="U2185" t="str">
            <v>W5030WH</v>
          </cell>
          <cell r="V2185" t="str">
            <v>WAYSCRAPTRIAL</v>
          </cell>
          <cell r="X2185" t="str">
            <v>A</v>
          </cell>
        </row>
        <row r="2186">
          <cell r="A2186" t="str">
            <v>WN030WS0130</v>
          </cell>
          <cell r="B2186" t="str">
            <v>15 GSM 130 MM WHITE SMS SAMPLE</v>
          </cell>
          <cell r="D2186" t="str">
            <v>CWO# 7295</v>
          </cell>
          <cell r="E2186" t="str">
            <v>SMS</v>
          </cell>
          <cell r="F2186" t="str">
            <v>6/1.5/1.5/6</v>
          </cell>
          <cell r="G2186" t="str">
            <v>WHITE</v>
          </cell>
          <cell r="I2186">
            <v>0.44240000000000002</v>
          </cell>
          <cell r="J2186" t="str">
            <v>OSY</v>
          </cell>
          <cell r="K2186">
            <v>5.1181999999999999</v>
          </cell>
          <cell r="L2186" t="str">
            <v>IN</v>
          </cell>
          <cell r="O2186" t="str">
            <v>LY</v>
          </cell>
          <cell r="U2186" t="str">
            <v>WN030WS</v>
          </cell>
          <cell r="V2186" t="str">
            <v>WAYSCRAP</v>
          </cell>
          <cell r="X2186" t="str">
            <v>C</v>
          </cell>
        </row>
        <row r="2187">
          <cell r="A2187" t="str">
            <v>WN031AS0150</v>
          </cell>
          <cell r="B2187" t="str">
            <v>15.5 GSM 150 MM WHITE SMS SAMPLE ITEM</v>
          </cell>
          <cell r="C2187" t="str">
            <v>W5031AS</v>
          </cell>
          <cell r="E2187" t="str">
            <v>SMS</v>
          </cell>
          <cell r="F2187" t="str">
            <v>6.25 / 1.5 / 1.5 / 6.25</v>
          </cell>
          <cell r="G2187" t="str">
            <v>WHITE</v>
          </cell>
          <cell r="I2187">
            <v>0.45710000000000001</v>
          </cell>
          <cell r="J2187" t="str">
            <v>OSY</v>
          </cell>
          <cell r="K2187">
            <v>5.9055</v>
          </cell>
          <cell r="L2187" t="str">
            <v>IN</v>
          </cell>
          <cell r="O2187" t="str">
            <v>LY</v>
          </cell>
          <cell r="P2187">
            <v>8</v>
          </cell>
          <cell r="U2187" t="str">
            <v>W5031AS</v>
          </cell>
          <cell r="V2187" t="str">
            <v>WAYSCRAP</v>
          </cell>
          <cell r="X2187" t="str">
            <v>A</v>
          </cell>
        </row>
        <row r="2188">
          <cell r="A2188" t="str">
            <v>WN031AS0297</v>
          </cell>
          <cell r="B2188" t="str">
            <v>15.5 GSM 297 MM WHITE SMS SAMPLE ITEM</v>
          </cell>
          <cell r="C2188" t="str">
            <v>W5031AS</v>
          </cell>
          <cell r="E2188" t="str">
            <v>SMS</v>
          </cell>
          <cell r="F2188" t="str">
            <v>6.25 / 1.5 / 1.5 / 6.25</v>
          </cell>
          <cell r="G2188" t="str">
            <v>WHITE</v>
          </cell>
          <cell r="I2188">
            <v>0.45710000000000001</v>
          </cell>
          <cell r="J2188" t="str">
            <v>OSY</v>
          </cell>
          <cell r="K2188">
            <v>11.6929</v>
          </cell>
          <cell r="L2188" t="str">
            <v>IN</v>
          </cell>
          <cell r="O2188" t="str">
            <v>LY</v>
          </cell>
          <cell r="P2188">
            <v>4</v>
          </cell>
          <cell r="U2188" t="str">
            <v>W5031AS</v>
          </cell>
          <cell r="V2188" t="str">
            <v>WAYSCRAPTRIAL</v>
          </cell>
          <cell r="X2188" t="str">
            <v>H</v>
          </cell>
        </row>
        <row r="2189">
          <cell r="A2189" t="str">
            <v>WN031AS0330</v>
          </cell>
          <cell r="B2189" t="str">
            <v>15.5 GSM 13" WHITE SMS SAMPLE ITEM</v>
          </cell>
          <cell r="C2189" t="str">
            <v>W5031AT</v>
          </cell>
          <cell r="E2189" t="str">
            <v>SMS</v>
          </cell>
          <cell r="F2189" t="str">
            <v>6.25 / 1.5 / 1.5 / 6.25</v>
          </cell>
          <cell r="G2189" t="str">
            <v>WHITE</v>
          </cell>
          <cell r="I2189">
            <v>0.45710000000000001</v>
          </cell>
          <cell r="J2189" t="str">
            <v>OSY</v>
          </cell>
          <cell r="K2189">
            <v>13</v>
          </cell>
          <cell r="L2189" t="str">
            <v>IN</v>
          </cell>
          <cell r="O2189" t="str">
            <v>LY</v>
          </cell>
          <cell r="P2189">
            <v>3</v>
          </cell>
          <cell r="U2189" t="str">
            <v>W5031AT</v>
          </cell>
          <cell r="V2189" t="str">
            <v>WAYSCRAP</v>
          </cell>
          <cell r="X2189" t="str">
            <v>A</v>
          </cell>
        </row>
        <row r="2190">
          <cell r="A2190" t="str">
            <v>WN031AT0150</v>
          </cell>
          <cell r="B2190" t="str">
            <v>15.5 GSM 150 MM WHITE SMS SAMPLE ITEM</v>
          </cell>
          <cell r="C2190" t="str">
            <v>W5031AT</v>
          </cell>
          <cell r="E2190" t="str">
            <v>SMS</v>
          </cell>
          <cell r="F2190" t="str">
            <v>6 / 1.8 / 1.8 / 6</v>
          </cell>
          <cell r="G2190" t="str">
            <v>WHITE</v>
          </cell>
          <cell r="I2190">
            <v>0.45710000000000001</v>
          </cell>
          <cell r="J2190" t="str">
            <v>OSY</v>
          </cell>
          <cell r="K2190">
            <v>5.9055</v>
          </cell>
          <cell r="L2190" t="str">
            <v>IN</v>
          </cell>
          <cell r="O2190" t="str">
            <v>LY</v>
          </cell>
          <cell r="P2190">
            <v>8</v>
          </cell>
          <cell r="U2190" t="str">
            <v>W5031AT</v>
          </cell>
          <cell r="V2190" t="str">
            <v>WAYSCRAP</v>
          </cell>
          <cell r="X2190" t="str">
            <v>A</v>
          </cell>
        </row>
        <row r="2191">
          <cell r="A2191" t="str">
            <v>WN031QP0110</v>
          </cell>
          <cell r="B2191" t="str">
            <v>15.3 GSM 110 MM PURPLE SMS SAMPLE ITEM</v>
          </cell>
          <cell r="C2191" t="str">
            <v>W5031AQ</v>
          </cell>
          <cell r="E2191" t="str">
            <v>SMS</v>
          </cell>
          <cell r="F2191" t="str">
            <v>7.2 / 0.45 / 0.45 / 7.2</v>
          </cell>
          <cell r="G2191" t="str">
            <v>PURPLE</v>
          </cell>
          <cell r="I2191">
            <v>0.45119999999999999</v>
          </cell>
          <cell r="J2191" t="str">
            <v>OSY</v>
          </cell>
          <cell r="K2191">
            <v>4.3307000000000002</v>
          </cell>
          <cell r="L2191" t="str">
            <v>IN</v>
          </cell>
          <cell r="O2191" t="str">
            <v>LY</v>
          </cell>
          <cell r="P2191">
            <v>11</v>
          </cell>
          <cell r="U2191" t="str">
            <v>W5031QP</v>
          </cell>
          <cell r="V2191" t="str">
            <v>WAYSCRAPTRIAL</v>
          </cell>
          <cell r="X2191" t="str">
            <v>A</v>
          </cell>
        </row>
        <row r="2192">
          <cell r="A2192" t="str">
            <v>WN031QP0115</v>
          </cell>
          <cell r="B2192" t="str">
            <v>15.3 GSM 115 MM PURPLE SMS SAMPLE ITEM</v>
          </cell>
          <cell r="C2192" t="str">
            <v>W5031AQ</v>
          </cell>
          <cell r="E2192" t="str">
            <v>SMS</v>
          </cell>
          <cell r="F2192" t="str">
            <v>7.2 / 0.45 / 0.45 / 7.2</v>
          </cell>
          <cell r="G2192" t="str">
            <v>PURPLE</v>
          </cell>
          <cell r="I2192">
            <v>0.45119999999999999</v>
          </cell>
          <cell r="J2192" t="str">
            <v>OSY</v>
          </cell>
          <cell r="K2192">
            <v>4.5275999999999996</v>
          </cell>
          <cell r="L2192" t="str">
            <v>IN</v>
          </cell>
          <cell r="O2192" t="str">
            <v>LY</v>
          </cell>
          <cell r="P2192">
            <v>11</v>
          </cell>
          <cell r="U2192" t="str">
            <v>W5031QP</v>
          </cell>
          <cell r="V2192" t="str">
            <v>WAYSCRAPTRIAL</v>
          </cell>
          <cell r="X2192" t="str">
            <v>A</v>
          </cell>
        </row>
        <row r="2193">
          <cell r="A2193" t="str">
            <v>WN031QP0120</v>
          </cell>
          <cell r="B2193" t="str">
            <v>15.3 GSM 120 MM PURPLE SMS SAMPLE ITEM</v>
          </cell>
          <cell r="C2193" t="str">
            <v>W5031AQ</v>
          </cell>
          <cell r="E2193" t="str">
            <v>SMS</v>
          </cell>
          <cell r="F2193" t="str">
            <v>7.2 / 0.45 / 0.45 / 7.2</v>
          </cell>
          <cell r="G2193" t="str">
            <v>PURPLE</v>
          </cell>
          <cell r="I2193">
            <v>0.45119999999999999</v>
          </cell>
          <cell r="J2193" t="str">
            <v>OSY</v>
          </cell>
          <cell r="K2193">
            <v>4.7244000000000002</v>
          </cell>
          <cell r="L2193" t="str">
            <v>IN</v>
          </cell>
          <cell r="O2193" t="str">
            <v>LY</v>
          </cell>
          <cell r="P2193">
            <v>10</v>
          </cell>
          <cell r="U2193" t="str">
            <v>W5031QP</v>
          </cell>
          <cell r="V2193" t="str">
            <v>WAYSCRAPTRIAL</v>
          </cell>
          <cell r="X2193" t="str">
            <v>A</v>
          </cell>
        </row>
        <row r="2194">
          <cell r="A2194" t="str">
            <v>WN031QT0110</v>
          </cell>
          <cell r="B2194" t="str">
            <v>15.3 GSM 110 MM TEAL SMS SAMPLE ITEM</v>
          </cell>
          <cell r="C2194" t="str">
            <v>W5031AQ</v>
          </cell>
          <cell r="E2194" t="str">
            <v>SMS</v>
          </cell>
          <cell r="F2194" t="str">
            <v>7.2 / 0.45 / 0.45 / 7.2</v>
          </cell>
          <cell r="G2194" t="str">
            <v>TEAL</v>
          </cell>
          <cell r="I2194">
            <v>0.45119999999999999</v>
          </cell>
          <cell r="J2194" t="str">
            <v>OSY</v>
          </cell>
          <cell r="K2194">
            <v>4.3307000000000002</v>
          </cell>
          <cell r="L2194" t="str">
            <v>IN</v>
          </cell>
          <cell r="O2194" t="str">
            <v>LY</v>
          </cell>
          <cell r="P2194">
            <v>11</v>
          </cell>
          <cell r="U2194" t="str">
            <v>W5031QT</v>
          </cell>
          <cell r="V2194" t="str">
            <v>WAYSCRAPTRIAL</v>
          </cell>
          <cell r="X2194" t="str">
            <v>A</v>
          </cell>
        </row>
        <row r="2195">
          <cell r="A2195" t="str">
            <v>WN031QT0115</v>
          </cell>
          <cell r="B2195" t="str">
            <v>15.3 GSM 115 MM TEAL SMS SAMPLE ITEM</v>
          </cell>
          <cell r="C2195" t="str">
            <v>W5031AQ</v>
          </cell>
          <cell r="E2195" t="str">
            <v>SMS</v>
          </cell>
          <cell r="F2195" t="str">
            <v>7.2 / 0.45 / 0.45 / 7.2</v>
          </cell>
          <cell r="G2195" t="str">
            <v>TEAL</v>
          </cell>
          <cell r="I2195">
            <v>0.45119999999999999</v>
          </cell>
          <cell r="J2195" t="str">
            <v>OSY</v>
          </cell>
          <cell r="K2195">
            <v>4.5275999999999996</v>
          </cell>
          <cell r="L2195" t="str">
            <v>IN</v>
          </cell>
          <cell r="O2195" t="str">
            <v>LY</v>
          </cell>
          <cell r="P2195">
            <v>11</v>
          </cell>
          <cell r="U2195" t="str">
            <v>W5031QT</v>
          </cell>
          <cell r="V2195" t="str">
            <v>WAYSCRAPTRIAL</v>
          </cell>
          <cell r="X2195" t="str">
            <v>A</v>
          </cell>
        </row>
        <row r="2196">
          <cell r="A2196" t="str">
            <v>WN031QT0120</v>
          </cell>
          <cell r="B2196" t="str">
            <v>15.3 GSM 120 MM TEAL SMS SAMPLE ITEM</v>
          </cell>
          <cell r="C2196" t="str">
            <v>W5031AQ</v>
          </cell>
          <cell r="E2196" t="str">
            <v>SMS</v>
          </cell>
          <cell r="F2196" t="str">
            <v>7.2 / 0.45 / 0.45 / 7.2</v>
          </cell>
          <cell r="G2196" t="str">
            <v>TEAL</v>
          </cell>
          <cell r="I2196">
            <v>0.45119999999999999</v>
          </cell>
          <cell r="J2196" t="str">
            <v>OSY</v>
          </cell>
          <cell r="K2196">
            <v>4.7244000000000002</v>
          </cell>
          <cell r="L2196" t="str">
            <v>IN</v>
          </cell>
          <cell r="O2196" t="str">
            <v>LY</v>
          </cell>
          <cell r="P2196">
            <v>10</v>
          </cell>
          <cell r="U2196" t="str">
            <v>W5031QT</v>
          </cell>
          <cell r="V2196" t="str">
            <v>WAYSCRAPTRIAL</v>
          </cell>
          <cell r="X2196" t="str">
            <v>A</v>
          </cell>
        </row>
        <row r="2197">
          <cell r="A2197" t="str">
            <v>WN032WC0215</v>
          </cell>
          <cell r="B2197" t="str">
            <v>16 GSM 215 MM WHITE SMS SAMPLE</v>
          </cell>
          <cell r="D2197" t="str">
            <v>CWO# 7286</v>
          </cell>
          <cell r="E2197" t="str">
            <v>SMS</v>
          </cell>
          <cell r="F2197" t="str">
            <v>6.5/1.5/1.5/6.5</v>
          </cell>
          <cell r="G2197" t="str">
            <v>WHITE</v>
          </cell>
          <cell r="I2197">
            <v>0.47189999999999999</v>
          </cell>
          <cell r="J2197" t="str">
            <v>OSY</v>
          </cell>
          <cell r="K2197">
            <v>8.4700000000000006</v>
          </cell>
          <cell r="L2197" t="str">
            <v>IN</v>
          </cell>
          <cell r="O2197" t="str">
            <v>LY</v>
          </cell>
          <cell r="U2197" t="str">
            <v>WN032WC</v>
          </cell>
          <cell r="V2197" t="str">
            <v>WAYSCRAP</v>
          </cell>
          <cell r="X2197" t="str">
            <v>C</v>
          </cell>
        </row>
        <row r="2198">
          <cell r="A2198" t="str">
            <v>WN032WC0280</v>
          </cell>
          <cell r="B2198" t="str">
            <v>16 GSM 280 MM WHITE SMS SAMPLE</v>
          </cell>
          <cell r="D2198" t="str">
            <v>CWO# 7286</v>
          </cell>
          <cell r="E2198" t="str">
            <v>SMS</v>
          </cell>
          <cell r="F2198" t="str">
            <v>6.5/1.5/1.5/6.5</v>
          </cell>
          <cell r="G2198" t="str">
            <v>WHITE</v>
          </cell>
          <cell r="I2198">
            <v>0.47189999999999999</v>
          </cell>
          <cell r="J2198" t="str">
            <v>OSY</v>
          </cell>
          <cell r="K2198">
            <v>11.03</v>
          </cell>
          <cell r="L2198" t="str">
            <v>IN</v>
          </cell>
          <cell r="O2198" t="str">
            <v>LY</v>
          </cell>
          <cell r="U2198" t="str">
            <v>WN032WC</v>
          </cell>
          <cell r="V2198" t="str">
            <v>WAYSCRAP</v>
          </cell>
          <cell r="X2198" t="str">
            <v>C</v>
          </cell>
        </row>
        <row r="2199">
          <cell r="A2199" t="str">
            <v>WN034MG0266</v>
          </cell>
          <cell r="B2199" t="str">
            <v>17 GSM 266 MM GREEN SMS SAMPLE</v>
          </cell>
          <cell r="E2199" t="str">
            <v>SMS</v>
          </cell>
          <cell r="F2199" t="str">
            <v>7/1.5/1.5/7</v>
          </cell>
          <cell r="G2199" t="str">
            <v>GREEN</v>
          </cell>
          <cell r="I2199">
            <v>0.50139999999999996</v>
          </cell>
          <cell r="J2199" t="str">
            <v>OSY</v>
          </cell>
          <cell r="K2199">
            <v>10.4724</v>
          </cell>
          <cell r="L2199" t="str">
            <v>IN</v>
          </cell>
          <cell r="O2199" t="str">
            <v>LY</v>
          </cell>
          <cell r="U2199" t="str">
            <v>WN034MG</v>
          </cell>
          <cell r="V2199" t="str">
            <v>WAYSCRAPTRIAL</v>
          </cell>
          <cell r="X2199" t="str">
            <v>A</v>
          </cell>
        </row>
        <row r="2200">
          <cell r="A2200" t="str">
            <v>WN034NG0266</v>
          </cell>
          <cell r="B2200" t="str">
            <v>17 GSM 266 MM DUET BLUE SMS SAMPLE ITEM</v>
          </cell>
          <cell r="C2200" t="str">
            <v>W5034</v>
          </cell>
          <cell r="D2200" t="str">
            <v>PAF #583</v>
          </cell>
          <cell r="E2200" t="str">
            <v>SMS</v>
          </cell>
          <cell r="F2200" t="str">
            <v>7 / 1.5 / 1.5 / 7</v>
          </cell>
          <cell r="G2200" t="str">
            <v>DUET BLUE</v>
          </cell>
          <cell r="I2200">
            <v>0.50139999999999996</v>
          </cell>
          <cell r="J2200" t="str">
            <v>OSY</v>
          </cell>
          <cell r="K2200">
            <v>10.4724</v>
          </cell>
          <cell r="L2200" t="str">
            <v>IN</v>
          </cell>
          <cell r="O2200" t="str">
            <v>LY</v>
          </cell>
          <cell r="P2200">
            <v>4</v>
          </cell>
          <cell r="U2200" t="str">
            <v>W5034NG</v>
          </cell>
          <cell r="V2200" t="str">
            <v>WAYSCRAPTRIAL</v>
          </cell>
          <cell r="X2200" t="str">
            <v>A</v>
          </cell>
        </row>
        <row r="2201">
          <cell r="A2201" t="str">
            <v>WN034PG0266</v>
          </cell>
          <cell r="B2201" t="str">
            <v>17 GSM 266 MM PERIWINKLE SMS SAMPLE ITEM</v>
          </cell>
          <cell r="C2201" t="str">
            <v>W5034</v>
          </cell>
          <cell r="E2201" t="str">
            <v>SMS</v>
          </cell>
          <cell r="F2201" t="str">
            <v>7 / 1.5 / 1.5 / 7</v>
          </cell>
          <cell r="G2201" t="str">
            <v>PERIWINKLE</v>
          </cell>
          <cell r="I2201">
            <v>0.50139999999999996</v>
          </cell>
          <cell r="J2201" t="str">
            <v>OSY</v>
          </cell>
          <cell r="K2201">
            <v>10.4724</v>
          </cell>
          <cell r="L2201" t="str">
            <v>IN</v>
          </cell>
          <cell r="O2201" t="str">
            <v>LY</v>
          </cell>
          <cell r="P2201">
            <v>4</v>
          </cell>
          <cell r="U2201" t="str">
            <v>W5034PG</v>
          </cell>
          <cell r="V2201" t="str">
            <v>WAYSCRAP</v>
          </cell>
          <cell r="X2201" t="str">
            <v>A</v>
          </cell>
        </row>
        <row r="2202">
          <cell r="A2202" t="str">
            <v>WN034TS2100</v>
          </cell>
          <cell r="B2202" t="str">
            <v>17 GSM 2100 MM TR SMS</v>
          </cell>
          <cell r="E2202" t="str">
            <v>SMS</v>
          </cell>
          <cell r="I2202">
            <v>0.50139999999999996</v>
          </cell>
          <cell r="J2202" t="str">
            <v>OSY</v>
          </cell>
          <cell r="K2202">
            <v>82.68</v>
          </cell>
          <cell r="L2202" t="str">
            <v>IN</v>
          </cell>
          <cell r="O2202" t="str">
            <v>LY</v>
          </cell>
          <cell r="U2202" t="str">
            <v>WN034TS</v>
          </cell>
          <cell r="V2202" t="str">
            <v>WAYSCRAP</v>
          </cell>
          <cell r="X2202" t="str">
            <v>B</v>
          </cell>
        </row>
        <row r="2203">
          <cell r="A2203" t="str">
            <v>WN034WB0100</v>
          </cell>
          <cell r="B2203" t="str">
            <v>17 GSM 100 MM WHITE SMS SAMPLE</v>
          </cell>
          <cell r="D2203" t="str">
            <v>CWO# 7315</v>
          </cell>
          <cell r="E2203" t="str">
            <v>SMS</v>
          </cell>
          <cell r="F2203" t="str">
            <v>7/1.5/1.5/7</v>
          </cell>
          <cell r="G2203" t="str">
            <v>WHITE</v>
          </cell>
          <cell r="I2203">
            <v>0.50139999999999996</v>
          </cell>
          <cell r="J2203" t="str">
            <v>OSY</v>
          </cell>
          <cell r="K2203">
            <v>3.94</v>
          </cell>
          <cell r="L2203" t="str">
            <v>IN</v>
          </cell>
          <cell r="O2203" t="str">
            <v>LY</v>
          </cell>
          <cell r="U2203" t="str">
            <v>WN034WB</v>
          </cell>
          <cell r="V2203" t="str">
            <v>WAYSCRAP</v>
          </cell>
          <cell r="X2203" t="str">
            <v>B</v>
          </cell>
        </row>
        <row r="2204">
          <cell r="A2204" t="str">
            <v>WN034WB0330</v>
          </cell>
          <cell r="B2204" t="str">
            <v>17 GSM 330 MM WHITE SMS SAMPLE</v>
          </cell>
          <cell r="D2204" t="str">
            <v>CWO# 7315</v>
          </cell>
          <cell r="E2204" t="str">
            <v>SMS</v>
          </cell>
          <cell r="F2204" t="str">
            <v>7/1.5/1.5/7</v>
          </cell>
          <cell r="G2204" t="str">
            <v>WHITE</v>
          </cell>
          <cell r="I2204">
            <v>0.50139999999999996</v>
          </cell>
          <cell r="J2204" t="str">
            <v>OSY</v>
          </cell>
          <cell r="K2204">
            <v>12.99</v>
          </cell>
          <cell r="L2204" t="str">
            <v>OSY</v>
          </cell>
          <cell r="O2204" t="str">
            <v>LY</v>
          </cell>
          <cell r="U2204" t="str">
            <v>WN034WB</v>
          </cell>
          <cell r="V2204" t="str">
            <v>WAYSCRAP</v>
          </cell>
          <cell r="X2204" t="str">
            <v>B</v>
          </cell>
        </row>
        <row r="2205">
          <cell r="A2205" t="str">
            <v>WN034WC0100</v>
          </cell>
          <cell r="B2205" t="str">
            <v>17 GSM 100 MM WHITE SMS SAMPLE</v>
          </cell>
          <cell r="D2205" t="str">
            <v>CWO# 7286</v>
          </cell>
          <cell r="E2205" t="str">
            <v>SMS</v>
          </cell>
          <cell r="F2205" t="str">
            <v>7/1.5/1.5/7</v>
          </cell>
          <cell r="G2205" t="str">
            <v>WHITE</v>
          </cell>
          <cell r="I2205">
            <v>0.50139999999999996</v>
          </cell>
          <cell r="J2205" t="str">
            <v>OSY</v>
          </cell>
          <cell r="K2205">
            <v>3.94</v>
          </cell>
          <cell r="L2205" t="str">
            <v>IN</v>
          </cell>
          <cell r="O2205" t="str">
            <v>LY</v>
          </cell>
          <cell r="U2205" t="str">
            <v>WN034WC</v>
          </cell>
          <cell r="V2205" t="str">
            <v>WAYSCRAP</v>
          </cell>
          <cell r="X2205" t="str">
            <v>C</v>
          </cell>
        </row>
        <row r="2206">
          <cell r="A2206" t="str">
            <v>WN034WC0285</v>
          </cell>
          <cell r="B2206" t="str">
            <v>17 GSM 285 MM WHITE SMS SAMPLE</v>
          </cell>
          <cell r="D2206" t="str">
            <v>CWO# 7286</v>
          </cell>
          <cell r="E2206" t="str">
            <v>SMS</v>
          </cell>
          <cell r="F2206" t="str">
            <v>7/1.5/1.5/7</v>
          </cell>
          <cell r="G2206" t="str">
            <v>WHITE</v>
          </cell>
          <cell r="I2206">
            <v>0.50139999999999996</v>
          </cell>
          <cell r="J2206" t="str">
            <v>OSY</v>
          </cell>
          <cell r="K2206">
            <v>11.22</v>
          </cell>
          <cell r="L2206" t="str">
            <v>IN</v>
          </cell>
          <cell r="O2206" t="str">
            <v>LY</v>
          </cell>
          <cell r="U2206" t="str">
            <v>WN034WC</v>
          </cell>
          <cell r="V2206" t="str">
            <v>WAYSCRAP</v>
          </cell>
          <cell r="X2206" t="str">
            <v>C</v>
          </cell>
        </row>
        <row r="2207">
          <cell r="A2207" t="str">
            <v>WN034WH2108</v>
          </cell>
          <cell r="B2207" t="str">
            <v>17 GSM 83" WHITE SMS</v>
          </cell>
          <cell r="D2207" t="str">
            <v>CWO #7337</v>
          </cell>
          <cell r="E2207" t="str">
            <v>SMMS</v>
          </cell>
          <cell r="F2207" t="str">
            <v>7 / 1.5 / 1.5 / 7</v>
          </cell>
          <cell r="G2207" t="str">
            <v>WHITE</v>
          </cell>
          <cell r="I2207">
            <v>0.50139999999999996</v>
          </cell>
          <cell r="J2207" t="str">
            <v>OSY</v>
          </cell>
          <cell r="K2207">
            <v>83</v>
          </cell>
          <cell r="L2207" t="str">
            <v>IN</v>
          </cell>
          <cell r="O2207" t="str">
            <v>LY</v>
          </cell>
          <cell r="P2207">
            <v>1</v>
          </cell>
          <cell r="U2207" t="str">
            <v>WN034WH</v>
          </cell>
          <cell r="V2207" t="str">
            <v>WAYSCRAPTRIAL</v>
          </cell>
          <cell r="X2207" t="str">
            <v>B</v>
          </cell>
        </row>
        <row r="2208">
          <cell r="A2208" t="str">
            <v>WN034WT0560</v>
          </cell>
          <cell r="B2208" t="str">
            <v>17 GSM 560 MM WHITE SMS SAMPLE</v>
          </cell>
          <cell r="D2208" t="str">
            <v>CWO# 7273</v>
          </cell>
          <cell r="E2208" t="str">
            <v>SMS</v>
          </cell>
          <cell r="F2208" t="str">
            <v>7/1.5/1.5/7</v>
          </cell>
          <cell r="G2208" t="str">
            <v>WHITE</v>
          </cell>
          <cell r="I2208">
            <v>0.50139999999999996</v>
          </cell>
          <cell r="J2208" t="str">
            <v>OSY</v>
          </cell>
          <cell r="K2208">
            <v>22.0472</v>
          </cell>
          <cell r="L2208" t="str">
            <v>IN</v>
          </cell>
          <cell r="O2208" t="str">
            <v>LY</v>
          </cell>
          <cell r="U2208" t="str">
            <v>WN034WT</v>
          </cell>
          <cell r="V2208" t="str">
            <v>WAYSCRAPTRIAL</v>
          </cell>
          <cell r="X2208" t="str">
            <v>C</v>
          </cell>
        </row>
        <row r="2209">
          <cell r="A2209" t="str">
            <v>WN034WT0610</v>
          </cell>
          <cell r="B2209" t="str">
            <v>17 GSM 610 MM WHITE SMS SAMPLE</v>
          </cell>
          <cell r="D2209" t="str">
            <v>CWO# 7273</v>
          </cell>
          <cell r="E2209" t="str">
            <v>SMS</v>
          </cell>
          <cell r="F2209" t="str">
            <v>7/1.5/1.5/7</v>
          </cell>
          <cell r="G2209" t="str">
            <v>WHITE</v>
          </cell>
          <cell r="I2209">
            <v>0.50139999999999996</v>
          </cell>
          <cell r="J2209" t="str">
            <v>OSY</v>
          </cell>
          <cell r="K2209">
            <v>24.015699999999999</v>
          </cell>
          <cell r="L2209" t="str">
            <v>IN</v>
          </cell>
          <cell r="O2209" t="str">
            <v>LY</v>
          </cell>
          <cell r="U2209" t="str">
            <v>WN034WT</v>
          </cell>
          <cell r="V2209" t="str">
            <v>WAYSCRAPTRIAL</v>
          </cell>
          <cell r="X2209" t="str">
            <v>C</v>
          </cell>
        </row>
        <row r="2210">
          <cell r="A2210" t="str">
            <v>WN036SC0305</v>
          </cell>
          <cell r="B2210" t="str">
            <v>18 GSM 305 MM WHITE SMS SAMPLE ITEM</v>
          </cell>
          <cell r="C2210" t="str">
            <v>W5036WH</v>
          </cell>
          <cell r="E2210" t="str">
            <v>SMS</v>
          </cell>
          <cell r="F2210" t="str">
            <v>8.5 / 0.5 / 0.5 / 8.5</v>
          </cell>
          <cell r="G2210" t="str">
            <v>WHITE</v>
          </cell>
          <cell r="I2210">
            <v>0.53090000000000004</v>
          </cell>
          <cell r="J2210" t="str">
            <v>OSY</v>
          </cell>
          <cell r="K2210">
            <v>12.007899999999999</v>
          </cell>
          <cell r="L2210" t="str">
            <v>IN</v>
          </cell>
          <cell r="O2210" t="str">
            <v>LY</v>
          </cell>
          <cell r="P2210">
            <v>4</v>
          </cell>
          <cell r="Q2210" t="str">
            <v>YELLOW</v>
          </cell>
          <cell r="U2210" t="str">
            <v>W5036SC</v>
          </cell>
          <cell r="V2210" t="str">
            <v>WAYSCRAPTRIAL</v>
          </cell>
          <cell r="X2210" t="str">
            <v>A</v>
          </cell>
        </row>
        <row r="2211">
          <cell r="A2211" t="str">
            <v>WN036SC0315</v>
          </cell>
          <cell r="B2211" t="str">
            <v>18 GSM 315 MM WHITE SMS SAMPLE ITEM</v>
          </cell>
          <cell r="C2211" t="str">
            <v>W5036WH</v>
          </cell>
          <cell r="E2211" t="str">
            <v>SMS</v>
          </cell>
          <cell r="F2211" t="str">
            <v>8.5 / 0.5 / 0.5 / 8.5</v>
          </cell>
          <cell r="G2211" t="str">
            <v>WHITE</v>
          </cell>
          <cell r="I2211">
            <v>0.53090000000000004</v>
          </cell>
          <cell r="J2211" t="str">
            <v>OSY</v>
          </cell>
          <cell r="K2211">
            <v>12.4016</v>
          </cell>
          <cell r="L2211" t="str">
            <v>IN</v>
          </cell>
          <cell r="O2211" t="str">
            <v>LY</v>
          </cell>
          <cell r="P2211">
            <v>4</v>
          </cell>
          <cell r="Q2211" t="str">
            <v>YELLOW</v>
          </cell>
          <cell r="U2211" t="str">
            <v>W5036SC</v>
          </cell>
          <cell r="V2211" t="str">
            <v>WAYSCRAPTRIAL</v>
          </cell>
          <cell r="X2211" t="str">
            <v>A</v>
          </cell>
        </row>
        <row r="2212">
          <cell r="A2212" t="str">
            <v>WN03FBE2159</v>
          </cell>
          <cell r="B2212" t="str">
            <v>2.25 OSY 85" BEIGE SMS SAMPLE ITEM</v>
          </cell>
          <cell r="E2212" t="str">
            <v>SMS</v>
          </cell>
          <cell r="F2212" t="str">
            <v>30.5 / 15.5 / 30.5</v>
          </cell>
          <cell r="G2212" t="str">
            <v>BEIGE</v>
          </cell>
          <cell r="I2212">
            <v>2.25</v>
          </cell>
          <cell r="J2212" t="str">
            <v>OSY</v>
          </cell>
          <cell r="K2212">
            <v>82.5</v>
          </cell>
          <cell r="L2212" t="str">
            <v>IN</v>
          </cell>
          <cell r="O2212" t="str">
            <v>LY</v>
          </cell>
          <cell r="P2212">
            <v>1</v>
          </cell>
          <cell r="U2212" t="str">
            <v>W503FBE</v>
          </cell>
          <cell r="V2212" t="str">
            <v>WAYSCRAP</v>
          </cell>
          <cell r="X2212" t="str">
            <v>B</v>
          </cell>
        </row>
        <row r="2213">
          <cell r="A2213" t="str">
            <v>WN040WC1420</v>
          </cell>
          <cell r="B2213" t="str">
            <v>20 GSM 1420 MM WHITE SMS SAMPLE ITEM</v>
          </cell>
          <cell r="D2213" t="str">
            <v>CWO #7333</v>
          </cell>
          <cell r="E2213" t="str">
            <v>SMS</v>
          </cell>
          <cell r="F2213" t="str">
            <v>8.5 / 1.5 / 1.5 / 1.8</v>
          </cell>
          <cell r="G2213" t="str">
            <v>WHITE</v>
          </cell>
          <cell r="I2213">
            <v>0.58989999999999998</v>
          </cell>
          <cell r="J2213" t="str">
            <v>OSY</v>
          </cell>
          <cell r="K2213">
            <v>55.91</v>
          </cell>
          <cell r="L2213" t="str">
            <v>IN</v>
          </cell>
          <cell r="O2213" t="str">
            <v>LY</v>
          </cell>
          <cell r="P2213">
            <v>1</v>
          </cell>
          <cell r="U2213" t="str">
            <v>WN040WC</v>
          </cell>
          <cell r="V2213" t="str">
            <v>WAYSCRAPTRIAL</v>
          </cell>
          <cell r="X2213" t="str">
            <v>B</v>
          </cell>
        </row>
        <row r="2214">
          <cell r="A2214" t="str">
            <v>WN042AT0762</v>
          </cell>
          <cell r="B2214" t="str">
            <v>21 GSM 30" WHITE SMS SAMPLE ITEM</v>
          </cell>
          <cell r="C2214" t="str">
            <v>W5042AT</v>
          </cell>
          <cell r="E2214" t="str">
            <v>SMS</v>
          </cell>
          <cell r="F2214">
            <v>40059</v>
          </cell>
          <cell r="G2214" t="str">
            <v>WHITE</v>
          </cell>
          <cell r="I2214">
            <v>0.61939999999999995</v>
          </cell>
          <cell r="J2214" t="str">
            <v>OSY</v>
          </cell>
          <cell r="K2214">
            <v>30</v>
          </cell>
          <cell r="L2214" t="str">
            <v>IN</v>
          </cell>
          <cell r="O2214" t="str">
            <v>LY</v>
          </cell>
          <cell r="P2214">
            <v>1</v>
          </cell>
          <cell r="U2214" t="str">
            <v>W5042AT</v>
          </cell>
          <cell r="V2214" t="str">
            <v>WAYSCRAPTRIAL</v>
          </cell>
          <cell r="X2214" t="str">
            <v>A</v>
          </cell>
        </row>
        <row r="2215">
          <cell r="A2215" t="str">
            <v>WN042AT1194</v>
          </cell>
          <cell r="B2215" t="str">
            <v>21 GSM 47" WHITE SMS SAMPLE ITEM</v>
          </cell>
          <cell r="C2215" t="str">
            <v>W5042AT</v>
          </cell>
          <cell r="E2215" t="str">
            <v>SMS</v>
          </cell>
          <cell r="F2215">
            <v>40059</v>
          </cell>
          <cell r="G2215" t="str">
            <v>WHITE</v>
          </cell>
          <cell r="I2215">
            <v>0.61939999999999995</v>
          </cell>
          <cell r="J2215" t="str">
            <v>OSY</v>
          </cell>
          <cell r="K2215">
            <v>47</v>
          </cell>
          <cell r="L2215" t="str">
            <v>IN</v>
          </cell>
          <cell r="O2215" t="str">
            <v>LY</v>
          </cell>
          <cell r="P2215">
            <v>1</v>
          </cell>
          <cell r="U2215" t="str">
            <v>W5042AT</v>
          </cell>
          <cell r="V2215" t="str">
            <v>WAYSCRAPTRIAL</v>
          </cell>
          <cell r="X2215" t="str">
            <v>A</v>
          </cell>
        </row>
        <row r="2216">
          <cell r="A2216" t="str">
            <v>WN042BJ0762</v>
          </cell>
          <cell r="B2216" t="str">
            <v>21 GSM 30" BABY BLUE SMS SAMPLE ITEM</v>
          </cell>
          <cell r="C2216" t="str">
            <v>W5042AT</v>
          </cell>
          <cell r="E2216" t="str">
            <v>SMS</v>
          </cell>
          <cell r="F2216">
            <v>40059</v>
          </cell>
          <cell r="G2216" t="str">
            <v>BABY BLUE</v>
          </cell>
          <cell r="I2216">
            <v>0.61939999999999995</v>
          </cell>
          <cell r="J2216" t="str">
            <v>OSY</v>
          </cell>
          <cell r="K2216">
            <v>30</v>
          </cell>
          <cell r="L2216" t="str">
            <v>IN</v>
          </cell>
          <cell r="O2216" t="str">
            <v>LY</v>
          </cell>
          <cell r="P2216">
            <v>2</v>
          </cell>
          <cell r="U2216" t="str">
            <v>W5042BJ</v>
          </cell>
          <cell r="V2216" t="str">
            <v>WAYSCRAPTRIAL</v>
          </cell>
          <cell r="X2216" t="str">
            <v>A</v>
          </cell>
        </row>
        <row r="2217">
          <cell r="A2217" t="str">
            <v>WN042JE0762</v>
          </cell>
          <cell r="B2217" t="str">
            <v>21 GSM 30" WHITE SMS SAMPLE ITEM</v>
          </cell>
          <cell r="E2217" t="str">
            <v>SMS</v>
          </cell>
          <cell r="F2217" t="str">
            <v>7.5 / 3 / 3 / 7.5</v>
          </cell>
          <cell r="G2217" t="str">
            <v>WHITE</v>
          </cell>
          <cell r="I2217">
            <v>0.61939999999999995</v>
          </cell>
          <cell r="J2217" t="str">
            <v>OSY</v>
          </cell>
          <cell r="K2217">
            <v>30</v>
          </cell>
          <cell r="L2217" t="str">
            <v>IN</v>
          </cell>
          <cell r="O2217" t="str">
            <v>LY</v>
          </cell>
          <cell r="P2217">
            <v>1</v>
          </cell>
          <cell r="U2217" t="str">
            <v>W5042JE</v>
          </cell>
          <cell r="V2217" t="str">
            <v>WAYSCRAPTRIAL</v>
          </cell>
          <cell r="X2217" t="str">
            <v>A</v>
          </cell>
        </row>
        <row r="2218">
          <cell r="A2218" t="str">
            <v>WN042JE1194</v>
          </cell>
          <cell r="B2218" t="str">
            <v>21 GSM 47" WHITE SMS SAMPLE ITEM</v>
          </cell>
          <cell r="E2218" t="str">
            <v>SMS</v>
          </cell>
          <cell r="F2218" t="str">
            <v>7.5 / 3 / 3 / 7.5</v>
          </cell>
          <cell r="G2218" t="str">
            <v>WHITE</v>
          </cell>
          <cell r="I2218">
            <v>0.61939999999999995</v>
          </cell>
          <cell r="J2218" t="str">
            <v>OSY</v>
          </cell>
          <cell r="K2218">
            <v>47</v>
          </cell>
          <cell r="L2218" t="str">
            <v>IN</v>
          </cell>
          <cell r="O2218" t="str">
            <v>LY</v>
          </cell>
          <cell r="P2218">
            <v>1</v>
          </cell>
          <cell r="U2218" t="str">
            <v>W5042JE</v>
          </cell>
          <cell r="V2218" t="str">
            <v>WAYSCRAPTRIAL</v>
          </cell>
          <cell r="X2218" t="str">
            <v>A</v>
          </cell>
        </row>
        <row r="2219">
          <cell r="A2219" t="str">
            <v>WN050JE0762</v>
          </cell>
          <cell r="B2219" t="str">
            <v>25 GSM 30" WHITE SMS SAMPLE ITEM</v>
          </cell>
          <cell r="E2219" t="str">
            <v>SMS</v>
          </cell>
          <cell r="F2219" t="str">
            <v>9 / 3.5 / 3.5 / 9</v>
          </cell>
          <cell r="G2219" t="str">
            <v>WHITE</v>
          </cell>
          <cell r="I2219">
            <v>0.73729999999999996</v>
          </cell>
          <cell r="J2219" t="str">
            <v>OSY</v>
          </cell>
          <cell r="K2219">
            <v>30</v>
          </cell>
          <cell r="L2219" t="str">
            <v>IN</v>
          </cell>
          <cell r="O2219" t="str">
            <v>LY</v>
          </cell>
          <cell r="P2219">
            <v>1</v>
          </cell>
          <cell r="U2219" t="str">
            <v>W5050JE</v>
          </cell>
          <cell r="V2219" t="str">
            <v>WAYSCRAPTRIAL</v>
          </cell>
          <cell r="X2219" t="str">
            <v>A</v>
          </cell>
        </row>
        <row r="2220">
          <cell r="A2220" t="str">
            <v>WN050JE1194</v>
          </cell>
          <cell r="B2220" t="str">
            <v>25 GSM 47" WHITE SMS SAMPLE ITEM</v>
          </cell>
          <cell r="E2220" t="str">
            <v>SMS</v>
          </cell>
          <cell r="F2220" t="str">
            <v>9 / 3.5 / 3.5 / 9</v>
          </cell>
          <cell r="G2220" t="str">
            <v>WHITE</v>
          </cell>
          <cell r="I2220">
            <v>0.73729999999999996</v>
          </cell>
          <cell r="J2220" t="str">
            <v>OSY</v>
          </cell>
          <cell r="K2220">
            <v>47</v>
          </cell>
          <cell r="L2220" t="str">
            <v>IN</v>
          </cell>
          <cell r="O2220" t="str">
            <v>LY</v>
          </cell>
          <cell r="P2220">
            <v>1</v>
          </cell>
          <cell r="U2220" t="str">
            <v>W5050JE</v>
          </cell>
          <cell r="V2220" t="str">
            <v>WAYSCRAPTRIAL</v>
          </cell>
          <cell r="X2220" t="str">
            <v>A</v>
          </cell>
        </row>
        <row r="2221">
          <cell r="A2221" t="str">
            <v>WN050WH1000</v>
          </cell>
          <cell r="B2221" t="str">
            <v>25 GSM 1000 MM WHITE SMMS SAMPLE</v>
          </cell>
          <cell r="D2221" t="str">
            <v>CWO# 7185</v>
          </cell>
          <cell r="E2221" t="str">
            <v>SMS</v>
          </cell>
          <cell r="F2221" t="str">
            <v>8.5/4/4/8.5</v>
          </cell>
          <cell r="G2221" t="str">
            <v>WHITE</v>
          </cell>
          <cell r="I2221">
            <v>0.73729999999999996</v>
          </cell>
          <cell r="J2221" t="str">
            <v>OSY</v>
          </cell>
          <cell r="K2221">
            <v>39.370100000000001</v>
          </cell>
          <cell r="L2221" t="str">
            <v>IN</v>
          </cell>
          <cell r="O2221" t="str">
            <v>LY</v>
          </cell>
          <cell r="U2221" t="str">
            <v>WN050WH</v>
          </cell>
          <cell r="V2221" t="str">
            <v>WAYSCRAPTRIAL</v>
          </cell>
          <cell r="X2221" t="str">
            <v>C</v>
          </cell>
        </row>
        <row r="2222">
          <cell r="A2222" t="str">
            <v>WN060JE0762</v>
          </cell>
          <cell r="B2222" t="str">
            <v>30 GSM 30" WHITE SMS SAMPLE ITEM</v>
          </cell>
          <cell r="E2222" t="str">
            <v>SMS</v>
          </cell>
          <cell r="F2222" t="str">
            <v>10.75 / 4.25 / 4.25 / 10.75</v>
          </cell>
          <cell r="G2222" t="str">
            <v>WHITE</v>
          </cell>
          <cell r="I2222">
            <v>0.88480000000000003</v>
          </cell>
          <cell r="J2222" t="str">
            <v>OSY</v>
          </cell>
          <cell r="K2222">
            <v>30</v>
          </cell>
          <cell r="L2222" t="str">
            <v>IN</v>
          </cell>
          <cell r="O2222" t="str">
            <v>LY</v>
          </cell>
          <cell r="P2222">
            <v>1</v>
          </cell>
          <cell r="U2222" t="str">
            <v>W5060JE</v>
          </cell>
          <cell r="V2222" t="str">
            <v>WAYSCRAPTRIAL</v>
          </cell>
          <cell r="X2222" t="str">
            <v>A</v>
          </cell>
        </row>
        <row r="2223">
          <cell r="A2223" t="str">
            <v>WN060JE1194</v>
          </cell>
          <cell r="B2223" t="str">
            <v>30 GSM 47" WHITE SMS SAMPLE ITEM</v>
          </cell>
          <cell r="E2223" t="str">
            <v>SMS</v>
          </cell>
          <cell r="F2223" t="str">
            <v>10.75 / 4.25 / 4.25 / 10.75</v>
          </cell>
          <cell r="G2223" t="str">
            <v>WHITE</v>
          </cell>
          <cell r="I2223">
            <v>0.88480000000000003</v>
          </cell>
          <cell r="J2223" t="str">
            <v>OSY</v>
          </cell>
          <cell r="K2223">
            <v>47</v>
          </cell>
          <cell r="L2223" t="str">
            <v>IN</v>
          </cell>
          <cell r="O2223" t="str">
            <v>LY</v>
          </cell>
          <cell r="P2223">
            <v>1</v>
          </cell>
          <cell r="U2223" t="str">
            <v>W5060JE</v>
          </cell>
          <cell r="V2223" t="str">
            <v>WAYSCRAPTRIAL</v>
          </cell>
          <cell r="X2223" t="str">
            <v>A</v>
          </cell>
        </row>
        <row r="2224">
          <cell r="A2224" t="str">
            <v>WN060PH0115</v>
          </cell>
          <cell r="B2224" t="str">
            <v>30 GSM 115 MM WHITE SMS SAMPLE ITEM</v>
          </cell>
          <cell r="C2224" t="str">
            <v>W5030PH</v>
          </cell>
          <cell r="D2224">
            <v>7777</v>
          </cell>
          <cell r="E2224" t="str">
            <v>SMS</v>
          </cell>
          <cell r="F2224" t="str">
            <v>13.5 / 1.5 / 1.5 / 13.5</v>
          </cell>
          <cell r="G2224" t="str">
            <v>WHITE</v>
          </cell>
          <cell r="I2224">
            <v>0.88480000000000003</v>
          </cell>
          <cell r="J2224" t="str">
            <v>OSY</v>
          </cell>
          <cell r="K2224">
            <v>4.5275999999999996</v>
          </cell>
          <cell r="L2224" t="str">
            <v>IN</v>
          </cell>
          <cell r="O2224" t="str">
            <v>LY</v>
          </cell>
          <cell r="P2224">
            <v>11</v>
          </cell>
          <cell r="U2224" t="str">
            <v>W5060PH</v>
          </cell>
          <cell r="V2224" t="str">
            <v>WAYSCRAPTRIAL</v>
          </cell>
          <cell r="X2224" t="str">
            <v>A</v>
          </cell>
        </row>
        <row r="2225">
          <cell r="A2225" t="str">
            <v>WN060PH0143</v>
          </cell>
          <cell r="B2225" t="str">
            <v>30 GSM 143 MM WHITE SMS SAMPLE ITEM</v>
          </cell>
          <cell r="C2225" t="str">
            <v>W5060PH</v>
          </cell>
          <cell r="D2225">
            <v>7777</v>
          </cell>
          <cell r="E2225" t="str">
            <v>SMS</v>
          </cell>
          <cell r="F2225" t="str">
            <v>13.5 / 1.5 / 1.5 / 13.5</v>
          </cell>
          <cell r="G2225" t="str">
            <v>WHITE</v>
          </cell>
          <cell r="I2225">
            <v>0.88480000000000003</v>
          </cell>
          <cell r="J2225" t="str">
            <v>OSY</v>
          </cell>
          <cell r="K2225">
            <v>5.6299000000000001</v>
          </cell>
          <cell r="L2225" t="str">
            <v>IN</v>
          </cell>
          <cell r="O2225" t="str">
            <v>LY</v>
          </cell>
          <cell r="P2225">
            <v>9</v>
          </cell>
          <cell r="U2225" t="str">
            <v>W5060PH</v>
          </cell>
          <cell r="V2225" t="str">
            <v>WAYSCRAPTRIAL</v>
          </cell>
          <cell r="X2225" t="str">
            <v>A</v>
          </cell>
        </row>
        <row r="2226">
          <cell r="A2226" t="str">
            <v>WN060PH0230</v>
          </cell>
          <cell r="B2226" t="str">
            <v>30 GSM 230 MM WHITE SMS SAMPLE ITEM</v>
          </cell>
          <cell r="C2226" t="str">
            <v>W5060PH</v>
          </cell>
          <cell r="D2226">
            <v>7777</v>
          </cell>
          <cell r="E2226" t="str">
            <v>SMS</v>
          </cell>
          <cell r="F2226" t="str">
            <v>13.5 / 1.5 / 1.5 / 13.5</v>
          </cell>
          <cell r="G2226" t="str">
            <v>WHITE</v>
          </cell>
          <cell r="I2226">
            <v>0.88480000000000003</v>
          </cell>
          <cell r="J2226" t="str">
            <v>OSY</v>
          </cell>
          <cell r="K2226">
            <v>9.0550999999999995</v>
          </cell>
          <cell r="L2226" t="str">
            <v>IN</v>
          </cell>
          <cell r="O2226" t="str">
            <v>LY</v>
          </cell>
          <cell r="P2226">
            <v>5</v>
          </cell>
          <cell r="U2226" t="str">
            <v>W5060PH</v>
          </cell>
          <cell r="V2226" t="str">
            <v>WAYSCRAPTRIAL</v>
          </cell>
          <cell r="X2226" t="str">
            <v>A</v>
          </cell>
        </row>
        <row r="2227">
          <cell r="A2227" t="str">
            <v>WN060PH0286</v>
          </cell>
          <cell r="B2227" t="str">
            <v>30 GSM 286 MM WHITE SMS SAMPLE ITEM</v>
          </cell>
          <cell r="C2227" t="str">
            <v>W5060PH</v>
          </cell>
          <cell r="D2227">
            <v>7777</v>
          </cell>
          <cell r="E2227" t="str">
            <v>SMS</v>
          </cell>
          <cell r="F2227" t="str">
            <v>13.5 / 1.5 / 1.5 / 13.5</v>
          </cell>
          <cell r="G2227" t="str">
            <v>WHITE</v>
          </cell>
          <cell r="I2227">
            <v>0.88480000000000003</v>
          </cell>
          <cell r="J2227" t="str">
            <v>OSY</v>
          </cell>
          <cell r="K2227">
            <v>11.2598</v>
          </cell>
          <cell r="L2227" t="str">
            <v>IN</v>
          </cell>
          <cell r="O2227" t="str">
            <v>LY</v>
          </cell>
          <cell r="P2227">
            <v>4</v>
          </cell>
          <cell r="U2227" t="str">
            <v>W5060PH</v>
          </cell>
          <cell r="V2227" t="str">
            <v>WAYSCRAPTRIAL</v>
          </cell>
          <cell r="X2227" t="str">
            <v>A</v>
          </cell>
        </row>
        <row r="2228">
          <cell r="A2228" t="str">
            <v>WN060WH1000</v>
          </cell>
          <cell r="B2228" t="str">
            <v>30 GSM 1000 MM WHITE SMMS SAMPLE</v>
          </cell>
          <cell r="D2228" t="str">
            <v>CWO# 7185</v>
          </cell>
          <cell r="E2228" t="str">
            <v>SMS</v>
          </cell>
          <cell r="F2228" t="str">
            <v>10.2/4.8/4.8/10.2</v>
          </cell>
          <cell r="G2228" t="str">
            <v>WHITE</v>
          </cell>
          <cell r="I2228">
            <v>0.88480000000000003</v>
          </cell>
          <cell r="J2228" t="str">
            <v>OSY</v>
          </cell>
          <cell r="K2228">
            <v>39.370100000000001</v>
          </cell>
          <cell r="L2228" t="str">
            <v>IN</v>
          </cell>
          <cell r="O2228" t="str">
            <v>LY</v>
          </cell>
          <cell r="U2228" t="str">
            <v>WN060WH</v>
          </cell>
          <cell r="V2228" t="str">
            <v>WAYSCRAPTRIAL</v>
          </cell>
          <cell r="X2228" t="str">
            <v>C</v>
          </cell>
        </row>
        <row r="2229">
          <cell r="A2229" t="str">
            <v>WN070WH0080</v>
          </cell>
          <cell r="B2229" t="str">
            <v>35 GSM 80 MM WHITE SMMS SAMPLE</v>
          </cell>
          <cell r="D2229" t="str">
            <v>CWO# 7185</v>
          </cell>
          <cell r="E2229" t="str">
            <v>SMMS</v>
          </cell>
          <cell r="F2229" t="str">
            <v>11.9/5.6/5.6/11.9</v>
          </cell>
          <cell r="G2229" t="str">
            <v>WHITE</v>
          </cell>
          <cell r="I2229">
            <v>1.0323</v>
          </cell>
          <cell r="J2229" t="str">
            <v>OSY</v>
          </cell>
          <cell r="K2229">
            <v>3.1496</v>
          </cell>
          <cell r="L2229" t="str">
            <v>IN</v>
          </cell>
          <cell r="O2229" t="str">
            <v>LY</v>
          </cell>
          <cell r="U2229" t="str">
            <v>WN070WH</v>
          </cell>
          <cell r="V2229" t="str">
            <v>WAYSCRAPTRIAL</v>
          </cell>
          <cell r="X2229" t="str">
            <v>C</v>
          </cell>
        </row>
        <row r="2230">
          <cell r="A2230" t="str">
            <v>WN070WH1000</v>
          </cell>
          <cell r="B2230" t="str">
            <v>35 GSM 1000 WHITE SMMS SAMPLE</v>
          </cell>
          <cell r="D2230" t="str">
            <v>CWO# 7185</v>
          </cell>
          <cell r="E2230" t="str">
            <v>SMS</v>
          </cell>
          <cell r="F2230" t="str">
            <v>11.9/5.6/5.6/11.9</v>
          </cell>
          <cell r="G2230" t="str">
            <v>WHITE</v>
          </cell>
          <cell r="I2230">
            <v>1.0323</v>
          </cell>
          <cell r="J2230" t="str">
            <v>OSY</v>
          </cell>
          <cell r="K2230">
            <v>39.370100000000001</v>
          </cell>
          <cell r="L2230" t="str">
            <v>IN</v>
          </cell>
          <cell r="O2230" t="str">
            <v>LY</v>
          </cell>
          <cell r="U2230" t="str">
            <v>WN070WH</v>
          </cell>
          <cell r="V2230" t="str">
            <v>WAYSCRAPTRIAL</v>
          </cell>
          <cell r="X2230" t="str">
            <v>C</v>
          </cell>
        </row>
        <row r="2231">
          <cell r="A2231" t="str">
            <v>WN080WH0895</v>
          </cell>
          <cell r="B2231" t="str">
            <v>40 GSM 35.25" WHITE SMS SAMPLE ITEM</v>
          </cell>
          <cell r="D2231" t="str">
            <v>ATTN:  MIKE HUSS</v>
          </cell>
          <cell r="E2231" t="str">
            <v>SMS</v>
          </cell>
          <cell r="F2231" t="str">
            <v>14 / 6 / 6 / 14</v>
          </cell>
          <cell r="G2231" t="str">
            <v>WHITE</v>
          </cell>
          <cell r="I2231">
            <v>1.1797</v>
          </cell>
          <cell r="J2231" t="str">
            <v>OSY</v>
          </cell>
          <cell r="K2231">
            <v>35.25</v>
          </cell>
          <cell r="L2231" t="str">
            <v>IN</v>
          </cell>
          <cell r="O2231" t="str">
            <v>LY</v>
          </cell>
          <cell r="P2231">
            <v>1</v>
          </cell>
          <cell r="U2231" t="str">
            <v>W5080WH</v>
          </cell>
          <cell r="V2231" t="str">
            <v>WAYSCRAPTRIAL</v>
          </cell>
          <cell r="X2231" t="str">
            <v>A</v>
          </cell>
        </row>
        <row r="2232">
          <cell r="A2232" t="str">
            <v>WN080WH1073</v>
          </cell>
          <cell r="B2232" t="str">
            <v>40 GSM 42.25" WHITE SMS SAMPLE ITEM</v>
          </cell>
          <cell r="D2232" t="str">
            <v>ATTN:  MIKE HUSS</v>
          </cell>
          <cell r="E2232" t="str">
            <v>SMS</v>
          </cell>
          <cell r="F2232" t="str">
            <v>14 / 6 / 6 / 14</v>
          </cell>
          <cell r="G2232" t="str">
            <v>WHITE</v>
          </cell>
          <cell r="I2232">
            <v>1.1797</v>
          </cell>
          <cell r="J2232" t="str">
            <v>OSY</v>
          </cell>
          <cell r="K2232">
            <v>42.25</v>
          </cell>
          <cell r="L2232" t="str">
            <v>IN</v>
          </cell>
          <cell r="O2232" t="str">
            <v>LY</v>
          </cell>
          <cell r="P2232">
            <v>1</v>
          </cell>
          <cell r="U2232" t="str">
            <v>W5080WH</v>
          </cell>
          <cell r="V2232" t="str">
            <v>WAYSCRAPTRIAL</v>
          </cell>
          <cell r="X2232" t="str">
            <v>A</v>
          </cell>
        </row>
        <row r="2233">
          <cell r="A2233" t="str">
            <v>WN086WC3450</v>
          </cell>
          <cell r="B2233" t="str">
            <v>43 GSM 3450 MM WHITE SMS SAMPLE ITEM</v>
          </cell>
          <cell r="C2233" t="str">
            <v>W5086WC</v>
          </cell>
          <cell r="E2233" t="str">
            <v>SMS</v>
          </cell>
          <cell r="F2233" t="str">
            <v>15.5 / 6 / 6 / 15.5</v>
          </cell>
          <cell r="G2233" t="str">
            <v>WHITE</v>
          </cell>
          <cell r="I2233">
            <v>1.2682</v>
          </cell>
          <cell r="J2233" t="str">
            <v>OSY</v>
          </cell>
          <cell r="K2233">
            <v>135.82679999999999</v>
          </cell>
          <cell r="L2233" t="str">
            <v>IN</v>
          </cell>
          <cell r="O2233" t="str">
            <v>LY</v>
          </cell>
          <cell r="P2233">
            <v>1</v>
          </cell>
          <cell r="U2233" t="str">
            <v>W5086WC</v>
          </cell>
          <cell r="V2233" t="str">
            <v>WAYSCRAPTRIAL</v>
          </cell>
          <cell r="X2233" t="str">
            <v>H</v>
          </cell>
        </row>
        <row r="2234">
          <cell r="A2234" t="str">
            <v>WN20CWH1346</v>
          </cell>
          <cell r="B2234" t="str">
            <v>60 GSM 53" WHITE ANTISTAT SAMPLE ITEM</v>
          </cell>
          <cell r="D2234" t="str">
            <v>CWO #7327</v>
          </cell>
          <cell r="E2234" t="str">
            <v>SMS</v>
          </cell>
          <cell r="F2234" t="str">
            <v>24 / 12 / 24</v>
          </cell>
          <cell r="G2234" t="str">
            <v>WHITE</v>
          </cell>
          <cell r="H2234" t="str">
            <v>ANTISTAT</v>
          </cell>
          <cell r="I2234">
            <v>1.7696000000000001</v>
          </cell>
          <cell r="J2234" t="str">
            <v>OSY</v>
          </cell>
          <cell r="K2234">
            <v>53</v>
          </cell>
          <cell r="L2234" t="str">
            <v>IN</v>
          </cell>
          <cell r="O2234" t="str">
            <v>LY</v>
          </cell>
          <cell r="P2234">
            <v>1</v>
          </cell>
          <cell r="U2234" t="str">
            <v>WN20CWH</v>
          </cell>
          <cell r="V2234" t="str">
            <v>WAYSCRAPTRIAL</v>
          </cell>
          <cell r="X2234" t="str">
            <v>B</v>
          </cell>
        </row>
        <row r="2235">
          <cell r="A2235" t="str">
            <v>WN266TS1540</v>
          </cell>
          <cell r="B2235" t="str">
            <v>33 GSM 1540 MM SMS TRANSITION MATERIAL</v>
          </cell>
          <cell r="E2235" t="str">
            <v>SMS</v>
          </cell>
          <cell r="F2235" t="str">
            <v>12.5/4/4/12.5</v>
          </cell>
          <cell r="I2235">
            <v>0.97330000000000005</v>
          </cell>
          <cell r="J2235" t="str">
            <v>OSY</v>
          </cell>
          <cell r="K2235">
            <v>60.63</v>
          </cell>
          <cell r="L2235" t="str">
            <v>IN</v>
          </cell>
          <cell r="O2235" t="str">
            <v>LY</v>
          </cell>
          <cell r="U2235" t="str">
            <v>WN266TS</v>
          </cell>
          <cell r="V2235" t="str">
            <v>WAYSCRAP</v>
          </cell>
          <cell r="X2235" t="str">
            <v>B</v>
          </cell>
        </row>
        <row r="2236">
          <cell r="A2236" t="str">
            <v>WN266TS2510</v>
          </cell>
          <cell r="B2236" t="str">
            <v>33 GSM 2510 MM SMS TRANSITION MATERIAL</v>
          </cell>
          <cell r="E2236" t="str">
            <v>SMS</v>
          </cell>
          <cell r="F2236" t="str">
            <v>12.5/4/4/12.5</v>
          </cell>
          <cell r="I2236">
            <v>0.97330000000000005</v>
          </cell>
          <cell r="J2236" t="str">
            <v>OSY</v>
          </cell>
          <cell r="K2236">
            <v>98.818899999999999</v>
          </cell>
          <cell r="L2236" t="str">
            <v>IN</v>
          </cell>
          <cell r="O2236" t="str">
            <v>LY</v>
          </cell>
          <cell r="U2236" t="str">
            <v>WN266TS</v>
          </cell>
          <cell r="V2236" t="str">
            <v>WAYSCRAP</v>
          </cell>
          <cell r="X2236" t="str">
            <v>B</v>
          </cell>
        </row>
        <row r="2237">
          <cell r="A2237" t="str">
            <v>WN270BB0508</v>
          </cell>
          <cell r="B2237" t="str">
            <v>35 GSM 508 MM BLUE SMS W/ANTISTAT SAMPLE ITEM</v>
          </cell>
          <cell r="C2237" t="str">
            <v>W5270BB</v>
          </cell>
          <cell r="E2237" t="str">
            <v>SMS</v>
          </cell>
          <cell r="F2237" t="str">
            <v>13 / 4.5 / 4.5 / 13</v>
          </cell>
          <cell r="G2237" t="str">
            <v>BLUE</v>
          </cell>
          <cell r="H2237" t="str">
            <v>ANTISTAT</v>
          </cell>
          <cell r="I2237">
            <v>1.0323</v>
          </cell>
          <cell r="J2237" t="str">
            <v>OSY</v>
          </cell>
          <cell r="K2237">
            <v>20</v>
          </cell>
          <cell r="L2237" t="str">
            <v>IN</v>
          </cell>
          <cell r="O2237" t="str">
            <v>LY</v>
          </cell>
          <cell r="P2237">
            <v>2</v>
          </cell>
          <cell r="U2237" t="str">
            <v>W5270BB</v>
          </cell>
          <cell r="V2237" t="str">
            <v>WAYSCRAPTRIAL</v>
          </cell>
          <cell r="X2237" t="str">
            <v>B</v>
          </cell>
        </row>
        <row r="2238">
          <cell r="A2238" t="str">
            <v>WNE70BB1000</v>
          </cell>
          <cell r="B2238" t="str">
            <v>35 GSM 1000 MM MEDICAL BLUE W/ALCOHOL REPELLANT SAMPLE</v>
          </cell>
          <cell r="D2238" t="str">
            <v>CWO# 7274</v>
          </cell>
          <cell r="E2238" t="str">
            <v>SMS</v>
          </cell>
          <cell r="F2238" t="str">
            <v>13/4.5/4.5/13</v>
          </cell>
          <cell r="G2238" t="str">
            <v>BLUE</v>
          </cell>
          <cell r="I2238">
            <v>1.0323</v>
          </cell>
          <cell r="J2238" t="str">
            <v>OSY</v>
          </cell>
          <cell r="K2238">
            <v>39.369999999999997</v>
          </cell>
          <cell r="L2238" t="str">
            <v>IN</v>
          </cell>
          <cell r="O2238" t="str">
            <v>LY</v>
          </cell>
          <cell r="U2238" t="str">
            <v>WNE70GN</v>
          </cell>
          <cell r="V2238" t="str">
            <v>WAYSCRAP</v>
          </cell>
          <cell r="X2238" t="str">
            <v>C</v>
          </cell>
        </row>
        <row r="2239">
          <cell r="A2239" t="str">
            <v>WNE70BB1350</v>
          </cell>
          <cell r="B2239" t="str">
            <v>35 GSM 1350 MM BLUE SMS W/ALCOHOL REPELLANT SAMPLE</v>
          </cell>
          <cell r="D2239" t="str">
            <v>CWO# 7299</v>
          </cell>
          <cell r="E2239" t="str">
            <v>SMS</v>
          </cell>
          <cell r="F2239" t="str">
            <v>13/4.5/4.5/13</v>
          </cell>
          <cell r="G2239" t="str">
            <v>BLUE</v>
          </cell>
          <cell r="I2239">
            <v>1.0323</v>
          </cell>
          <cell r="J2239" t="str">
            <v>OSY</v>
          </cell>
          <cell r="K2239">
            <v>53.15</v>
          </cell>
          <cell r="L2239" t="str">
            <v>IN</v>
          </cell>
          <cell r="O2239" t="str">
            <v>LY</v>
          </cell>
          <cell r="U2239" t="str">
            <v>WNE70BB</v>
          </cell>
          <cell r="V2239" t="str">
            <v>WAYSCRAP</v>
          </cell>
          <cell r="X2239" t="str">
            <v>A</v>
          </cell>
        </row>
        <row r="2240">
          <cell r="A2240" t="str">
            <v>WNE70BB1500</v>
          </cell>
          <cell r="B2240" t="str">
            <v>35 GSM 1500 MM MEDICAL BLUE W/ALCOHOL REPELLANT SAMPLE</v>
          </cell>
          <cell r="D2240" t="str">
            <v>CWO# 7274</v>
          </cell>
          <cell r="E2240" t="str">
            <v>SMS</v>
          </cell>
          <cell r="F2240" t="str">
            <v>13/4.5/4.5/13</v>
          </cell>
          <cell r="G2240" t="str">
            <v>BLUE</v>
          </cell>
          <cell r="I2240">
            <v>1.0323</v>
          </cell>
          <cell r="J2240" t="str">
            <v>OSY</v>
          </cell>
          <cell r="K2240">
            <v>59.06</v>
          </cell>
          <cell r="L2240" t="str">
            <v>IN</v>
          </cell>
          <cell r="O2240" t="str">
            <v>LY</v>
          </cell>
          <cell r="U2240" t="str">
            <v>WNE70BB</v>
          </cell>
          <cell r="V2240" t="str">
            <v>WAYSCRAP</v>
          </cell>
          <cell r="X2240" t="str">
            <v>C</v>
          </cell>
        </row>
        <row r="2241">
          <cell r="A2241" t="str">
            <v>WNE70BB1600</v>
          </cell>
          <cell r="B2241" t="str">
            <v>35 GSM 1600 MM MEDICAL BLUE W/ALCOHOL REPELLENT SAMPLE</v>
          </cell>
          <cell r="E2241" t="str">
            <v>SMMS</v>
          </cell>
          <cell r="F2241" t="str">
            <v>13/4.5/4.5/13</v>
          </cell>
          <cell r="G2241" t="str">
            <v>BLUE</v>
          </cell>
          <cell r="I2241">
            <v>1.0323</v>
          </cell>
          <cell r="J2241" t="str">
            <v>OSY</v>
          </cell>
          <cell r="K2241">
            <v>62.992100000000001</v>
          </cell>
          <cell r="L2241" t="str">
            <v>IN</v>
          </cell>
          <cell r="O2241" t="str">
            <v>LY</v>
          </cell>
          <cell r="U2241" t="str">
            <v>WNE70BB</v>
          </cell>
          <cell r="V2241" t="str">
            <v>WAYSCRAP</v>
          </cell>
          <cell r="X2241" t="str">
            <v>C</v>
          </cell>
        </row>
        <row r="2242">
          <cell r="A2242" t="str">
            <v>WNE70GN0900</v>
          </cell>
          <cell r="B2242" t="str">
            <v>(INACTIVE) 35 GSM 900 MM MEDICAL GREEN W/ALCOHOL REPELLENT SAMPLE</v>
          </cell>
          <cell r="D2242" t="str">
            <v>CWO# 7194</v>
          </cell>
          <cell r="E2242" t="str">
            <v>SMS</v>
          </cell>
          <cell r="F2242" t="str">
            <v>13/4.5/4.5/13</v>
          </cell>
          <cell r="G2242" t="str">
            <v>GREEN</v>
          </cell>
          <cell r="I2242">
            <v>1.0323</v>
          </cell>
          <cell r="J2242" t="str">
            <v>OSY</v>
          </cell>
          <cell r="K2242">
            <v>35.433100000000003</v>
          </cell>
          <cell r="L2242" t="str">
            <v>IN</v>
          </cell>
          <cell r="O2242" t="str">
            <v>LY</v>
          </cell>
          <cell r="U2242" t="str">
            <v>WNE70GN</v>
          </cell>
          <cell r="V2242" t="str">
            <v>WAYSCRAPTRIAL</v>
          </cell>
          <cell r="X2242" t="str">
            <v>C</v>
          </cell>
        </row>
        <row r="2243">
          <cell r="A2243" t="str">
            <v>WNE70GW1000</v>
          </cell>
          <cell r="B2243" t="str">
            <v>35 GSM 1000 MM MEDICAL WHITE/GREEN W/ALCOHOL REPELLANT SAMPLE</v>
          </cell>
          <cell r="D2243" t="str">
            <v>CWO# 7274</v>
          </cell>
          <cell r="E2243" t="str">
            <v>SMS</v>
          </cell>
          <cell r="F2243" t="str">
            <v>13/4.5/4.5/13</v>
          </cell>
          <cell r="G2243" t="str">
            <v>WHITE/GREEN</v>
          </cell>
          <cell r="I2243">
            <v>1.0323</v>
          </cell>
          <cell r="J2243" t="str">
            <v>OSY</v>
          </cell>
          <cell r="K2243">
            <v>39.369999999999997</v>
          </cell>
          <cell r="L2243" t="str">
            <v>IN</v>
          </cell>
          <cell r="O2243" t="str">
            <v>LY</v>
          </cell>
          <cell r="U2243" t="str">
            <v>WNE70GW</v>
          </cell>
          <cell r="V2243" t="str">
            <v>WAYSCRAP</v>
          </cell>
          <cell r="X2243" t="str">
            <v>C</v>
          </cell>
        </row>
        <row r="2244">
          <cell r="A2244" t="str">
            <v>WNE80TS1200</v>
          </cell>
          <cell r="B2244" t="str">
            <v>40 GSM 1200 MM MEDICAL BLUE SMS W/ALCOHOL REPELLANT SAMPLE</v>
          </cell>
          <cell r="E2244" t="str">
            <v>SMS</v>
          </cell>
          <cell r="F2244" t="str">
            <v>15/5/5/15</v>
          </cell>
          <cell r="G2244" t="str">
            <v>BLUE</v>
          </cell>
          <cell r="I2244">
            <v>1.1792</v>
          </cell>
          <cell r="J2244" t="str">
            <v>OSY</v>
          </cell>
          <cell r="K2244">
            <v>47.244100000000003</v>
          </cell>
          <cell r="L2244" t="str">
            <v>IN</v>
          </cell>
          <cell r="U2244" t="str">
            <v>WNE80TS</v>
          </cell>
          <cell r="V2244" t="str">
            <v>WAYSCRAP</v>
          </cell>
          <cell r="X2244" t="str">
            <v>C</v>
          </cell>
        </row>
        <row r="2245">
          <cell r="A2245" t="str">
            <v>WNE80TS1400</v>
          </cell>
          <cell r="B2245" t="str">
            <v>40 GSM 1400 MM MEDICAL BLUE SMS W/ALCOHOL REPELLANT SAMPLE</v>
          </cell>
          <cell r="E2245" t="str">
            <v>SMS</v>
          </cell>
          <cell r="F2245" t="str">
            <v>15/5/5/15</v>
          </cell>
          <cell r="G2245" t="str">
            <v>BLUE</v>
          </cell>
          <cell r="I2245">
            <v>1.1792</v>
          </cell>
          <cell r="J2245" t="str">
            <v>OSY</v>
          </cell>
          <cell r="K2245">
            <v>55.118099999999998</v>
          </cell>
          <cell r="L2245" t="str">
            <v>IN</v>
          </cell>
          <cell r="O2245" t="str">
            <v>LY</v>
          </cell>
          <cell r="U2245" t="str">
            <v>WNE80TS</v>
          </cell>
          <cell r="V2245" t="str">
            <v>WAYSCRAP</v>
          </cell>
          <cell r="X2245" t="str">
            <v>C</v>
          </cell>
        </row>
        <row r="2246">
          <cell r="A2246" t="str">
            <v>WNE80TS1500</v>
          </cell>
          <cell r="B2246" t="str">
            <v>40 GSM 1500 MM MEDICAL BLUE SMS W/ALCOHOL REPELLANT SAMPLE</v>
          </cell>
          <cell r="E2246" t="str">
            <v>SMS</v>
          </cell>
          <cell r="F2246" t="str">
            <v>15/5/5/15</v>
          </cell>
          <cell r="G2246" t="str">
            <v>BLUE</v>
          </cell>
          <cell r="I2246">
            <v>1.1797</v>
          </cell>
          <cell r="J2246" t="str">
            <v>OSY</v>
          </cell>
          <cell r="K2246">
            <v>59.055100000000003</v>
          </cell>
          <cell r="L2246" t="str">
            <v>IN</v>
          </cell>
          <cell r="O2246" t="str">
            <v>LY</v>
          </cell>
          <cell r="U2246" t="str">
            <v>WNE80TS</v>
          </cell>
          <cell r="V2246" t="str">
            <v>WAYSCRAP</v>
          </cell>
          <cell r="X2246" t="str">
            <v>C</v>
          </cell>
        </row>
        <row r="2247">
          <cell r="A2247" t="str">
            <v>WNE90BB1500</v>
          </cell>
          <cell r="B2247" t="str">
            <v>45 GSM 1500 MM MEDICAL BLUE W/ALCOHOL REPELLANT SAMPLE</v>
          </cell>
          <cell r="D2247" t="str">
            <v>CWO# 7274</v>
          </cell>
          <cell r="E2247" t="str">
            <v>SMS</v>
          </cell>
          <cell r="F2247" t="str">
            <v>16.7/5.8/5.8/16.7</v>
          </cell>
          <cell r="G2247" t="str">
            <v>BLUE</v>
          </cell>
          <cell r="I2247">
            <v>1.3271999999999999</v>
          </cell>
          <cell r="J2247" t="str">
            <v>OSY</v>
          </cell>
          <cell r="K2247">
            <v>59.06</v>
          </cell>
          <cell r="L2247" t="str">
            <v>IN</v>
          </cell>
          <cell r="O2247" t="str">
            <v>LY</v>
          </cell>
          <cell r="U2247" t="str">
            <v>WNE90BB</v>
          </cell>
          <cell r="V2247" t="str">
            <v>WAYSCRAP</v>
          </cell>
          <cell r="X2247" t="str">
            <v>C</v>
          </cell>
        </row>
        <row r="2248">
          <cell r="A2248" t="str">
            <v>WO00AWH4191</v>
          </cell>
          <cell r="B2248" t="str">
            <v>50 GSM 165" WHITE SMMS SAMPLE ITEM</v>
          </cell>
          <cell r="C2248" t="str">
            <v>W600AWH</v>
          </cell>
          <cell r="E2248" t="str">
            <v>SMMS</v>
          </cell>
          <cell r="F2248" t="str">
            <v>16.7 / 8.3 / 8.3 / 16.7</v>
          </cell>
          <cell r="G2248" t="str">
            <v>WHITE</v>
          </cell>
          <cell r="I2248">
            <v>1.4746999999999999</v>
          </cell>
          <cell r="J2248" t="str">
            <v>OSY</v>
          </cell>
          <cell r="K2248">
            <v>165</v>
          </cell>
          <cell r="L2248" t="str">
            <v>IN</v>
          </cell>
          <cell r="O2248" t="str">
            <v>LY</v>
          </cell>
          <cell r="P2248">
            <v>1</v>
          </cell>
          <cell r="U2248" t="str">
            <v>W600AWH</v>
          </cell>
          <cell r="V2248" t="str">
            <v>WAYSCRAPTRIAL</v>
          </cell>
          <cell r="X2248" t="str">
            <v>A</v>
          </cell>
        </row>
        <row r="2249">
          <cell r="A2249" t="str">
            <v>WPRESTART</v>
          </cell>
          <cell r="B2249" t="str">
            <v>WAYNESBORO PRESTART STYLE</v>
          </cell>
          <cell r="E2249" t="str">
            <v>UNASSIGNED</v>
          </cell>
        </row>
        <row r="2250">
          <cell r="A2250" t="str">
            <v>WQ088KC0191</v>
          </cell>
          <cell r="B2250" t="str">
            <v>1.30 OSY 7.5" WHITE SB SAMPLE ITEM</v>
          </cell>
          <cell r="C2250" t="str">
            <v>W0088KC</v>
          </cell>
          <cell r="E2250" t="str">
            <v>SPUNBOND</v>
          </cell>
          <cell r="G2250" t="str">
            <v>WHITE</v>
          </cell>
          <cell r="I2250">
            <v>1.3</v>
          </cell>
          <cell r="J2250" t="str">
            <v>OSY</v>
          </cell>
          <cell r="K2250">
            <v>7.5</v>
          </cell>
          <cell r="L2250" t="str">
            <v>IN</v>
          </cell>
          <cell r="O2250" t="str">
            <v>LY</v>
          </cell>
          <cell r="P2250">
            <v>6</v>
          </cell>
          <cell r="U2250" t="str">
            <v>W0088KC</v>
          </cell>
          <cell r="V2250" t="str">
            <v>WAYSCRAPTRIAL</v>
          </cell>
          <cell r="X2250" t="str">
            <v>A</v>
          </cell>
        </row>
        <row r="2251">
          <cell r="A2251" t="str">
            <v>WQ088KC1473</v>
          </cell>
          <cell r="B2251" t="str">
            <v>1.30 OSY 58" WHITE SB SAMPLE ITEM</v>
          </cell>
          <cell r="C2251" t="str">
            <v>W0088KC</v>
          </cell>
          <cell r="E2251" t="str">
            <v>SPUNBOND</v>
          </cell>
          <cell r="G2251" t="str">
            <v>WHITE</v>
          </cell>
          <cell r="I2251">
            <v>1.3</v>
          </cell>
          <cell r="J2251" t="str">
            <v>OSY</v>
          </cell>
          <cell r="K2251">
            <v>58</v>
          </cell>
          <cell r="L2251" t="str">
            <v>IN</v>
          </cell>
          <cell r="O2251" t="str">
            <v>LY</v>
          </cell>
          <cell r="P2251">
            <v>1</v>
          </cell>
          <cell r="U2251" t="str">
            <v>W0088KC</v>
          </cell>
          <cell r="V2251" t="str">
            <v>WAYSCRAPTRIAL</v>
          </cell>
          <cell r="X2251" t="str">
            <v>A</v>
          </cell>
        </row>
        <row r="2252">
          <cell r="A2252" t="str">
            <v>WRC360138</v>
          </cell>
          <cell r="B2252" t="str">
            <v>18 GSM 138 MM WHITE SMS SAMPLE ITEM</v>
          </cell>
          <cell r="E2252" t="str">
            <v>SMS</v>
          </cell>
          <cell r="F2252">
            <v>39662</v>
          </cell>
          <cell r="G2252" t="str">
            <v>WHITE</v>
          </cell>
          <cell r="I2252">
            <v>0.53090000000000004</v>
          </cell>
          <cell r="J2252" t="str">
            <v>OSY</v>
          </cell>
          <cell r="K2252">
            <v>5.4330999999999996</v>
          </cell>
          <cell r="L2252" t="str">
            <v>IN</v>
          </cell>
          <cell r="O2252" t="str">
            <v>LY</v>
          </cell>
          <cell r="P2252">
            <v>9</v>
          </cell>
          <cell r="U2252" t="str">
            <v>WHM36</v>
          </cell>
          <cell r="V2252" t="str">
            <v>WAYSCRAPTRIAL</v>
          </cell>
          <cell r="X2252" t="str">
            <v>A</v>
          </cell>
        </row>
        <row r="2253">
          <cell r="A2253" t="str">
            <v>WRC360292</v>
          </cell>
          <cell r="B2253" t="str">
            <v>18 GSM 292 MM WHITE SMS SAMPLE ITEM</v>
          </cell>
          <cell r="E2253" t="str">
            <v>SMS</v>
          </cell>
          <cell r="F2253">
            <v>39662</v>
          </cell>
          <cell r="G2253" t="str">
            <v>WHITE</v>
          </cell>
          <cell r="I2253">
            <v>0.53090000000000004</v>
          </cell>
          <cell r="J2253" t="str">
            <v>OSY</v>
          </cell>
          <cell r="K2253">
            <v>11.4961</v>
          </cell>
          <cell r="L2253" t="str">
            <v>IN</v>
          </cell>
          <cell r="O2253" t="str">
            <v>LY</v>
          </cell>
          <cell r="P2253">
            <v>4</v>
          </cell>
          <cell r="U2253" t="str">
            <v>WHM36</v>
          </cell>
          <cell r="V2253" t="str">
            <v>WAYSCRAPTRIAL</v>
          </cell>
          <cell r="X2253" t="str">
            <v>A</v>
          </cell>
        </row>
        <row r="2254">
          <cell r="A2254" t="str">
            <v>WRC361000</v>
          </cell>
          <cell r="B2254" t="str">
            <v>18 GSM 1000 MM WHITE SMS SAMPLE ITEM</v>
          </cell>
          <cell r="E2254" t="str">
            <v>SMS</v>
          </cell>
          <cell r="F2254">
            <v>39662</v>
          </cell>
          <cell r="G2254" t="str">
            <v>WHITE</v>
          </cell>
          <cell r="I2254">
            <v>0.53090000000000004</v>
          </cell>
          <cell r="J2254" t="str">
            <v>OSY</v>
          </cell>
          <cell r="K2254">
            <v>39.370100000000001</v>
          </cell>
          <cell r="L2254" t="str">
            <v>IN</v>
          </cell>
          <cell r="O2254" t="str">
            <v>LY</v>
          </cell>
          <cell r="P2254">
            <v>1</v>
          </cell>
          <cell r="U2254" t="str">
            <v>WHM36</v>
          </cell>
          <cell r="V2254" t="str">
            <v>WAYSCRAPTRIAL</v>
          </cell>
          <cell r="X2254" t="str">
            <v>A</v>
          </cell>
        </row>
        <row r="2255">
          <cell r="A2255" t="str">
            <v>WRC440138</v>
          </cell>
          <cell r="B2255" t="str">
            <v>22 GSM 138 MM WHITE SMS SAMPLE ITEM</v>
          </cell>
          <cell r="E2255" t="str">
            <v>SMS</v>
          </cell>
          <cell r="F2255" t="str">
            <v>10.19 / 1.62 / 10.19</v>
          </cell>
          <cell r="G2255" t="str">
            <v>WHITE</v>
          </cell>
          <cell r="I2255">
            <v>0.64880000000000004</v>
          </cell>
          <cell r="J2255" t="str">
            <v>OSY</v>
          </cell>
          <cell r="K2255">
            <v>5.4330999999999996</v>
          </cell>
          <cell r="L2255" t="str">
            <v>IN</v>
          </cell>
          <cell r="O2255" t="str">
            <v>LY</v>
          </cell>
          <cell r="P2255">
            <v>9</v>
          </cell>
          <cell r="U2255" t="str">
            <v>WHM44</v>
          </cell>
          <cell r="V2255" t="str">
            <v>WAYSCRAPTRIAL</v>
          </cell>
          <cell r="X2255" t="str">
            <v>A</v>
          </cell>
        </row>
        <row r="2256">
          <cell r="A2256" t="str">
            <v>WRC440292</v>
          </cell>
          <cell r="B2256" t="str">
            <v>22 GSM 292 MM WHITE SMS SAMPLE ITEM</v>
          </cell>
          <cell r="E2256" t="str">
            <v>SMS</v>
          </cell>
          <cell r="F2256" t="str">
            <v>10.19 / 1.62 / 10.19</v>
          </cell>
          <cell r="G2256" t="str">
            <v>WHITE</v>
          </cell>
          <cell r="I2256">
            <v>0.64880000000000004</v>
          </cell>
          <cell r="J2256" t="str">
            <v>OSY</v>
          </cell>
          <cell r="K2256">
            <v>11.4961</v>
          </cell>
          <cell r="L2256" t="str">
            <v>IN</v>
          </cell>
          <cell r="O2256" t="str">
            <v>LY</v>
          </cell>
          <cell r="P2256">
            <v>4</v>
          </cell>
          <cell r="U2256" t="str">
            <v>WHM44</v>
          </cell>
          <cell r="V2256" t="str">
            <v>WAYSCRAPTRIAL</v>
          </cell>
          <cell r="X2256" t="str">
            <v>A</v>
          </cell>
        </row>
        <row r="2257">
          <cell r="A2257" t="str">
            <v>WRC441000</v>
          </cell>
          <cell r="B2257" t="str">
            <v>22 GSM 1000 MM WHITE SMS SAMPLE ITEM</v>
          </cell>
          <cell r="E2257" t="str">
            <v>SMS</v>
          </cell>
          <cell r="F2257" t="str">
            <v>10.19 / 1.62 / 10.19</v>
          </cell>
          <cell r="G2257" t="str">
            <v>WHITE</v>
          </cell>
          <cell r="I2257">
            <v>0.64880000000000004</v>
          </cell>
          <cell r="J2257" t="str">
            <v>OSY</v>
          </cell>
          <cell r="K2257">
            <v>39.370100000000001</v>
          </cell>
          <cell r="L2257" t="str">
            <v>IN</v>
          </cell>
          <cell r="O2257" t="str">
            <v>LY</v>
          </cell>
          <cell r="P2257">
            <v>1</v>
          </cell>
          <cell r="U2257" t="str">
            <v>WHM44</v>
          </cell>
          <cell r="V2257" t="str">
            <v>WAYSCRAPTRIAL</v>
          </cell>
          <cell r="X2257" t="str">
            <v>A</v>
          </cell>
        </row>
        <row r="2258">
          <cell r="A2258" t="str">
            <v>WRCSS440138</v>
          </cell>
          <cell r="B2258" t="str">
            <v>22 GSM 138 MM WHITE SS SAMPLE ITEM</v>
          </cell>
          <cell r="E2258" t="str">
            <v>SPUNBOND</v>
          </cell>
          <cell r="G2258" t="str">
            <v>WHITE</v>
          </cell>
          <cell r="I2258">
            <v>0.64880000000000004</v>
          </cell>
          <cell r="J2258" t="str">
            <v>OSY</v>
          </cell>
          <cell r="K2258">
            <v>5.4330999999999996</v>
          </cell>
          <cell r="L2258" t="str">
            <v>IN</v>
          </cell>
          <cell r="O2258" t="str">
            <v>LY</v>
          </cell>
          <cell r="P2258">
            <v>9</v>
          </cell>
          <cell r="U2258" t="str">
            <v>WHM44</v>
          </cell>
          <cell r="V2258" t="str">
            <v>WAYSCRAPTRIAL</v>
          </cell>
          <cell r="X2258" t="str">
            <v>A</v>
          </cell>
        </row>
        <row r="2259">
          <cell r="A2259" t="str">
            <v>WRCSS440292</v>
          </cell>
          <cell r="B2259" t="str">
            <v>22 GSM 292 MM WHITE SS SAMPLE ITEM</v>
          </cell>
          <cell r="E2259" t="str">
            <v>SPUNBOND</v>
          </cell>
          <cell r="G2259" t="str">
            <v>WHITE</v>
          </cell>
          <cell r="I2259">
            <v>0.64880000000000004</v>
          </cell>
          <cell r="J2259" t="str">
            <v>OSY</v>
          </cell>
          <cell r="K2259">
            <v>11.4961</v>
          </cell>
          <cell r="L2259" t="str">
            <v>IN</v>
          </cell>
          <cell r="O2259" t="str">
            <v>LY</v>
          </cell>
          <cell r="P2259">
            <v>4</v>
          </cell>
          <cell r="U2259" t="str">
            <v>WHM44</v>
          </cell>
          <cell r="V2259" t="str">
            <v>WAYSCRAPTRIAL</v>
          </cell>
          <cell r="X2259" t="str">
            <v>A</v>
          </cell>
        </row>
        <row r="2260">
          <cell r="A2260" t="str">
            <v>WRCSS441000</v>
          </cell>
          <cell r="B2260" t="str">
            <v>22 GSM 1000 MM WHITE SS SAMPLE ITEM</v>
          </cell>
          <cell r="E2260" t="str">
            <v>SPUNBOND</v>
          </cell>
          <cell r="G2260" t="str">
            <v>WHITE</v>
          </cell>
          <cell r="I2260">
            <v>0.64880000000000004</v>
          </cell>
          <cell r="J2260" t="str">
            <v>OSY</v>
          </cell>
          <cell r="K2260">
            <v>39.370100000000001</v>
          </cell>
          <cell r="L2260" t="str">
            <v>IN</v>
          </cell>
          <cell r="O2260" t="str">
            <v>LY</v>
          </cell>
          <cell r="P2260">
            <v>1</v>
          </cell>
          <cell r="U2260" t="str">
            <v>WHM44</v>
          </cell>
          <cell r="V2260" t="str">
            <v>WAYSCRAPTRIAL</v>
          </cell>
          <cell r="X2260" t="str">
            <v>A</v>
          </cell>
        </row>
      </sheetData>
      <sheetData sheetId="1"/>
      <sheetData sheetId="2"/>
      <sheetData sheetId="3">
        <row r="1">
          <cell r="A1" t="str">
            <v>Item</v>
          </cell>
          <cell r="B1" t="str">
            <v>Line #</v>
          </cell>
          <cell r="C1" t="str">
            <v>Customer</v>
          </cell>
          <cell r="D1" t="str">
            <v>Description</v>
          </cell>
          <cell r="E1" t="str">
            <v>WO#</v>
          </cell>
          <cell r="F1" t="str">
            <v>LY Total</v>
          </cell>
          <cell r="G1" t="str">
            <v># of          slits</v>
          </cell>
          <cell r="H1" t="str">
            <v>Target Diameter</v>
          </cell>
          <cell r="I1" t="str">
            <v>LY/       Roll</v>
          </cell>
          <cell r="J1" t="str">
            <v>Core</v>
          </cell>
          <cell r="K1" t="str">
            <v>Rolls per            Pack</v>
          </cell>
          <cell r="L1" t="str">
            <v>Special Labels</v>
          </cell>
          <cell r="M1" t="str">
            <v>Core Label            Color</v>
          </cell>
          <cell r="N1" t="str">
            <v>End Caps/Discs</v>
          </cell>
          <cell r="O1" t="str">
            <v>Primary Resin</v>
          </cell>
          <cell r="P1" t="str">
            <v>Start Date</v>
          </cell>
        </row>
        <row r="2">
          <cell r="A2" t="str">
            <v>W0042UT0290</v>
          </cell>
          <cell r="B2">
            <v>12</v>
          </cell>
          <cell r="C2" t="str">
            <v>AHP</v>
          </cell>
          <cell r="D2" t="str">
            <v>21 GSM 290 MM  TAN SBPP</v>
          </cell>
          <cell r="H2" t="str">
            <v>39"                             +/- 1"</v>
          </cell>
          <cell r="I2" t="str">
            <v>N/A</v>
          </cell>
          <cell r="J2" t="str">
            <v>3" (.250") Wall Knurled      Black Stripe</v>
          </cell>
          <cell r="K2">
            <v>4</v>
          </cell>
          <cell r="L2" t="str">
            <v>NO SHORT DOFFS ALLOWED</v>
          </cell>
          <cell r="M2" t="str">
            <v>White</v>
          </cell>
          <cell r="N2" t="str">
            <v>TOP - End disc  BOT - End cap</v>
          </cell>
          <cell r="O2" t="str">
            <v xml:space="preserve">Exxon 3155 </v>
          </cell>
          <cell r="P2">
            <v>39476</v>
          </cell>
        </row>
        <row r="3">
          <cell r="A3" t="str">
            <v>W0042UT0620</v>
          </cell>
          <cell r="B3">
            <v>12</v>
          </cell>
          <cell r="C3" t="str">
            <v>AHP</v>
          </cell>
          <cell r="D3" t="str">
            <v>21 GSM 620 MM  TAN SBPP</v>
          </cell>
          <cell r="H3" t="str">
            <v>39"                             +/- 1"</v>
          </cell>
          <cell r="I3" t="str">
            <v>N/A</v>
          </cell>
          <cell r="J3" t="str">
            <v>3" (.250") Wall Knurled      Black Stripe</v>
          </cell>
          <cell r="K3">
            <v>2</v>
          </cell>
          <cell r="L3" t="str">
            <v>NO SHORT DOFFS ALLOWED</v>
          </cell>
          <cell r="M3" t="str">
            <v>White</v>
          </cell>
          <cell r="N3" t="str">
            <v>TOP - End disc  BOT - End cap</v>
          </cell>
          <cell r="O3" t="str">
            <v xml:space="preserve">Exxon 3155 </v>
          </cell>
          <cell r="P3">
            <v>39476</v>
          </cell>
        </row>
        <row r="4">
          <cell r="A4" t="str">
            <v>W0042UT0660</v>
          </cell>
          <cell r="B4">
            <v>12</v>
          </cell>
          <cell r="C4" t="str">
            <v>AHP</v>
          </cell>
          <cell r="D4" t="str">
            <v>21 GSM 660 MM  TAN SBPP</v>
          </cell>
          <cell r="H4" t="str">
            <v>39"                             +/- 1"</v>
          </cell>
          <cell r="I4" t="str">
            <v>N/A</v>
          </cell>
          <cell r="J4" t="str">
            <v>3" (.250") Wall Knurled      Black Stripe</v>
          </cell>
          <cell r="K4" t="str">
            <v>1,2</v>
          </cell>
          <cell r="L4" t="str">
            <v>NO SHORT DOFFS ALLOWED</v>
          </cell>
          <cell r="M4" t="str">
            <v>White</v>
          </cell>
          <cell r="N4" t="str">
            <v>TOP - End disc  BOT - End cap</v>
          </cell>
          <cell r="O4" t="str">
            <v xml:space="preserve">Exxon 3155 </v>
          </cell>
          <cell r="P4">
            <v>39476</v>
          </cell>
        </row>
        <row r="5">
          <cell r="A5" t="str">
            <v>W0042UT0680</v>
          </cell>
          <cell r="B5">
            <v>12</v>
          </cell>
          <cell r="C5" t="str">
            <v>AHP</v>
          </cell>
          <cell r="D5" t="str">
            <v>21 GSM 680 MM  TAN SBPP</v>
          </cell>
          <cell r="H5" t="str">
            <v>39"                             +/- 1"</v>
          </cell>
          <cell r="I5" t="str">
            <v>N/A</v>
          </cell>
          <cell r="J5" t="str">
            <v>3" (.250") Wall Knurled      Black Stripe</v>
          </cell>
          <cell r="K5" t="str">
            <v>1,2</v>
          </cell>
          <cell r="L5" t="str">
            <v>NO SHORT DOFFS ALLOWED</v>
          </cell>
          <cell r="M5" t="str">
            <v>White</v>
          </cell>
          <cell r="N5" t="str">
            <v>TOP - End disc  BOT - End cap</v>
          </cell>
          <cell r="O5" t="str">
            <v xml:space="preserve">Exxon 3155 </v>
          </cell>
          <cell r="P5">
            <v>39476</v>
          </cell>
        </row>
        <row r="6">
          <cell r="A6" t="str">
            <v>W0042IN0290</v>
          </cell>
          <cell r="B6">
            <v>12</v>
          </cell>
          <cell r="C6" t="str">
            <v>AHP</v>
          </cell>
          <cell r="D6" t="str">
            <v>21 GSM 290 MM CLEAR SBPP</v>
          </cell>
          <cell r="F6">
            <v>944211</v>
          </cell>
          <cell r="H6" t="str">
            <v>Target 39"                   Min 38"                        Max 40"</v>
          </cell>
          <cell r="I6" t="str">
            <v>N/A</v>
          </cell>
          <cell r="J6" t="str">
            <v>3" (.250") Wall Knurled      Black Stripe</v>
          </cell>
          <cell r="K6">
            <v>4</v>
          </cell>
          <cell r="L6" t="str">
            <v>NO SHORT DOFFS ALLOWED</v>
          </cell>
          <cell r="M6" t="str">
            <v>White</v>
          </cell>
          <cell r="N6" t="str">
            <v>TOP - End disc  BOT - End cap</v>
          </cell>
          <cell r="O6" t="str">
            <v xml:space="preserve">Exxon 3155 </v>
          </cell>
          <cell r="P6">
            <v>39741</v>
          </cell>
        </row>
        <row r="7">
          <cell r="A7" t="str">
            <v>W0042IN0620</v>
          </cell>
          <cell r="B7">
            <v>12</v>
          </cell>
          <cell r="C7" t="str">
            <v>AHP</v>
          </cell>
          <cell r="D7" t="str">
            <v>21 GSM 620 MM CLEAR SBPP</v>
          </cell>
          <cell r="F7">
            <v>291157</v>
          </cell>
          <cell r="H7" t="str">
            <v>Target 39"                   Min 38"                        Max 40"</v>
          </cell>
          <cell r="I7" t="str">
            <v>N/A</v>
          </cell>
          <cell r="J7" t="str">
            <v>3" (.250") Wall Knurled      Black Stripe</v>
          </cell>
          <cell r="K7">
            <v>2</v>
          </cell>
          <cell r="L7" t="str">
            <v>NO SHORT DOFFS ALLOWED</v>
          </cell>
          <cell r="M7" t="str">
            <v>White</v>
          </cell>
          <cell r="N7" t="str">
            <v>TOP - End disc  BOT - End cap</v>
          </cell>
          <cell r="O7" t="str">
            <v xml:space="preserve">Exxon 3155 </v>
          </cell>
          <cell r="P7">
            <v>39741</v>
          </cell>
        </row>
        <row r="8">
          <cell r="A8" t="str">
            <v>W0042IN0660</v>
          </cell>
          <cell r="B8">
            <v>12</v>
          </cell>
          <cell r="C8" t="str">
            <v>AHP</v>
          </cell>
          <cell r="D8" t="str">
            <v>21 GSM 660 MM CLEAR SBPP</v>
          </cell>
          <cell r="F8">
            <v>290023</v>
          </cell>
          <cell r="H8" t="str">
            <v>Target 39"                   Min 38"                        Max 40"</v>
          </cell>
          <cell r="I8" t="str">
            <v>N/A</v>
          </cell>
          <cell r="J8" t="str">
            <v>3" (.250") Wall Knurled      Black Stripe</v>
          </cell>
          <cell r="K8" t="str">
            <v>1,2</v>
          </cell>
          <cell r="L8" t="str">
            <v>NO SHORT DOFFS ALLOWED</v>
          </cell>
          <cell r="M8" t="str">
            <v>White</v>
          </cell>
          <cell r="N8" t="str">
            <v>TOP - End disc  BOT - End cap</v>
          </cell>
          <cell r="O8" t="str">
            <v xml:space="preserve">Exxon 3155 </v>
          </cell>
          <cell r="P8">
            <v>39741</v>
          </cell>
        </row>
        <row r="9">
          <cell r="A9" t="str">
            <v>W0042IN0680</v>
          </cell>
          <cell r="B9">
            <v>12</v>
          </cell>
          <cell r="C9" t="str">
            <v>AHP</v>
          </cell>
          <cell r="D9" t="str">
            <v>21 GSM 680 MM CLEAR SBPP</v>
          </cell>
          <cell r="F9">
            <v>321674</v>
          </cell>
          <cell r="H9" t="str">
            <v>Target 39"                   Min 38"                        Max 40"</v>
          </cell>
          <cell r="I9" t="str">
            <v>N/A</v>
          </cell>
          <cell r="J9" t="str">
            <v>3" (.250") Wall Knurled      Black Stripe</v>
          </cell>
          <cell r="K9" t="str">
            <v>1,2</v>
          </cell>
          <cell r="L9" t="str">
            <v>NO SHORT DOFFS ALLOWED</v>
          </cell>
          <cell r="M9" t="str">
            <v>White</v>
          </cell>
          <cell r="N9" t="str">
            <v>TOP - End disc  BOT - End cap</v>
          </cell>
          <cell r="O9" t="str">
            <v xml:space="preserve">Exxon 3155 </v>
          </cell>
          <cell r="P9">
            <v>39741</v>
          </cell>
        </row>
        <row r="10">
          <cell r="A10" t="str">
            <v>W0030AQ0412</v>
          </cell>
          <cell r="B10">
            <v>12</v>
          </cell>
          <cell r="C10" t="str">
            <v>Arquest</v>
          </cell>
          <cell r="D10" t="str">
            <v>15 GSM 412 MM WHITE SS</v>
          </cell>
          <cell r="H10" t="str">
            <v>35.5"                                  + 1" / - .05"</v>
          </cell>
          <cell r="I10" t="str">
            <v xml:space="preserve">Target 10,500 LY                       </v>
          </cell>
          <cell r="J10" t="str">
            <v>3" (.250") Wall Knurled      Black Stripe</v>
          </cell>
          <cell r="K10">
            <v>3</v>
          </cell>
          <cell r="L10" t="str">
            <v>N/A</v>
          </cell>
          <cell r="M10" t="str">
            <v>White</v>
          </cell>
          <cell r="N10" t="str">
            <v>TOP - End cap  BOT - End cap</v>
          </cell>
          <cell r="O10" t="str">
            <v xml:space="preserve">Exxon 3155 </v>
          </cell>
          <cell r="P10">
            <v>38341</v>
          </cell>
        </row>
        <row r="11">
          <cell r="A11" t="str">
            <v>W0030AQ0432</v>
          </cell>
          <cell r="B11">
            <v>12</v>
          </cell>
          <cell r="C11" t="str">
            <v>Arquest</v>
          </cell>
          <cell r="D11" t="str">
            <v>15 GSM 432 MM WHITE SS</v>
          </cell>
          <cell r="H11" t="str">
            <v>35.5"                                  + 1" / - .05"</v>
          </cell>
          <cell r="I11" t="str">
            <v xml:space="preserve">Target 10,500 LY                       </v>
          </cell>
          <cell r="J11" t="str">
            <v>3" (.250") Wall Knurled      Black Stripe</v>
          </cell>
          <cell r="K11">
            <v>3</v>
          </cell>
          <cell r="L11" t="str">
            <v>N/A</v>
          </cell>
          <cell r="M11" t="str">
            <v>White</v>
          </cell>
          <cell r="N11" t="str">
            <v>TOP - End cap  BOT - End cap</v>
          </cell>
          <cell r="O11" t="str">
            <v xml:space="preserve">Exxon 3155 </v>
          </cell>
          <cell r="P11">
            <v>38341</v>
          </cell>
        </row>
        <row r="12">
          <cell r="A12" t="str">
            <v>W0030AQ0530</v>
          </cell>
          <cell r="B12">
            <v>12</v>
          </cell>
          <cell r="C12" t="str">
            <v>Arquest</v>
          </cell>
          <cell r="D12" t="str">
            <v>15 GSM 530 MM WHITE SS</v>
          </cell>
          <cell r="H12" t="str">
            <v>35.5"                                  + 1" / - .05"</v>
          </cell>
          <cell r="I12" t="str">
            <v xml:space="preserve">Target 10,500 LY                       </v>
          </cell>
          <cell r="J12" t="str">
            <v>3" (.250") Wall Knurled      Black Stripe</v>
          </cell>
          <cell r="K12">
            <v>2</v>
          </cell>
          <cell r="L12" t="str">
            <v>N/A</v>
          </cell>
          <cell r="M12" t="str">
            <v>White</v>
          </cell>
          <cell r="N12" t="str">
            <v>TOP - End cap  BOT - End cap</v>
          </cell>
          <cell r="O12" t="str">
            <v xml:space="preserve">Exxon 3155 </v>
          </cell>
          <cell r="P12">
            <v>38341</v>
          </cell>
        </row>
        <row r="13">
          <cell r="A13" t="str">
            <v>W0030AQ0565</v>
          </cell>
          <cell r="B13">
            <v>12</v>
          </cell>
          <cell r="C13" t="str">
            <v>Arquest</v>
          </cell>
          <cell r="D13" t="str">
            <v>15 GSM 565 MM WHITE SS</v>
          </cell>
          <cell r="H13" t="str">
            <v>35.5"                                       + 1" / - .05"</v>
          </cell>
          <cell r="I13" t="str">
            <v xml:space="preserve">Target 10,500 LY                       </v>
          </cell>
          <cell r="J13" t="str">
            <v>3" (.250") Wall Knurled      Black Stripe</v>
          </cell>
          <cell r="K13">
            <v>2</v>
          </cell>
          <cell r="L13" t="str">
            <v>N/A</v>
          </cell>
          <cell r="M13" t="str">
            <v>White</v>
          </cell>
          <cell r="N13" t="str">
            <v>TOP - End cap  BOT - End cap</v>
          </cell>
          <cell r="O13" t="str">
            <v xml:space="preserve">Exxon 3155 </v>
          </cell>
          <cell r="P13">
            <v>38341</v>
          </cell>
        </row>
        <row r="14">
          <cell r="A14" t="str">
            <v>W0334CD0356</v>
          </cell>
          <cell r="B14">
            <v>12</v>
          </cell>
          <cell r="C14" t="str">
            <v>E. Aaron Enterprisies, Inc.</v>
          </cell>
          <cell r="D14" t="str">
            <v>17 GSM 356 MM WHITE TREATED SBPP</v>
          </cell>
          <cell r="H14" t="str">
            <v>35"                        +/- 1"</v>
          </cell>
          <cell r="I14" t="str">
            <v>N/A</v>
          </cell>
          <cell r="J14" t="str">
            <v>3" (.250") Wall Knurled      Black  Stripe</v>
          </cell>
          <cell r="K14">
            <v>3</v>
          </cell>
          <cell r="L14" t="str">
            <v>WHITE PACK LABELS TO BE USED ON THE 17 GSM TREATED MATERIAL</v>
          </cell>
          <cell r="M14" t="str">
            <v>White</v>
          </cell>
          <cell r="N14" t="str">
            <v>TOP - End disc  BOT - End cap</v>
          </cell>
          <cell r="O14" t="str">
            <v>SUNOCO</v>
          </cell>
          <cell r="P14">
            <v>38819</v>
          </cell>
        </row>
        <row r="15">
          <cell r="A15" t="str">
            <v>W0334CD0533</v>
          </cell>
          <cell r="B15">
            <v>12</v>
          </cell>
          <cell r="C15" t="str">
            <v>E. Aaron Enterprisies, Inc.</v>
          </cell>
          <cell r="D15" t="str">
            <v>17 GSM 533 MM WHITE TREATED SBPP</v>
          </cell>
          <cell r="H15" t="str">
            <v>35"                        +/- 1"</v>
          </cell>
          <cell r="I15" t="str">
            <v>N/A</v>
          </cell>
          <cell r="J15" t="str">
            <v>3" (.250") Wall Knurled      Black  Stripe</v>
          </cell>
          <cell r="K15">
            <v>2</v>
          </cell>
          <cell r="L15" t="str">
            <v>WHITE PACK LABELS TO BE USED ON THE 17 GSM TREATED MATERIAL</v>
          </cell>
          <cell r="M15" t="str">
            <v>White</v>
          </cell>
          <cell r="N15" t="str">
            <v>TOP - End disc  BOT - End cap</v>
          </cell>
          <cell r="O15" t="str">
            <v>SUNOCO</v>
          </cell>
          <cell r="P15">
            <v>38806</v>
          </cell>
        </row>
        <row r="16">
          <cell r="A16" t="str">
            <v>W0334BC0533</v>
          </cell>
          <cell r="B16">
            <v>12</v>
          </cell>
          <cell r="C16" t="str">
            <v>E. Aaron Enterprisies, Inc.</v>
          </cell>
          <cell r="D16" t="str">
            <v>17 GSM                                 533 MM  BLACK TREATED SBPP</v>
          </cell>
          <cell r="H16" t="str">
            <v>MAX OD 45"</v>
          </cell>
          <cell r="I16">
            <v>14000</v>
          </cell>
          <cell r="J16" t="str">
            <v>3" (.250") Wall Knurled      Black  Stripe</v>
          </cell>
          <cell r="K16">
            <v>2</v>
          </cell>
          <cell r="L16" t="str">
            <v>WHITE PACK LABELS TO BE USED ON THE 17 GSM TREATED MATERIAL</v>
          </cell>
          <cell r="M16" t="str">
            <v>White</v>
          </cell>
          <cell r="N16" t="str">
            <v>TOP - End disc  BOT - End cap</v>
          </cell>
          <cell r="O16" t="str">
            <v>SUNOCO</v>
          </cell>
          <cell r="P16">
            <v>38819</v>
          </cell>
        </row>
        <row r="17">
          <cell r="A17" t="str">
            <v>W0334BC0533</v>
          </cell>
          <cell r="B17">
            <v>12</v>
          </cell>
          <cell r="C17" t="str">
            <v>E. Aaron Enterprisies, Inc.</v>
          </cell>
          <cell r="D17" t="str">
            <v>17 GSM                                 533 MM  BLACK TREATED SBPP</v>
          </cell>
          <cell r="H17" t="str">
            <v>35"                        +/- 1"</v>
          </cell>
          <cell r="I17" t="str">
            <v>N/A</v>
          </cell>
          <cell r="J17" t="str">
            <v>3" (.250") Wall Knurled      Black  Stripe</v>
          </cell>
          <cell r="K17">
            <v>2</v>
          </cell>
          <cell r="L17" t="str">
            <v>WHITE PACK LABELS TO BE USED ON THE 17 GSM TREATED MATERIAL</v>
          </cell>
          <cell r="M17" t="str">
            <v>White</v>
          </cell>
          <cell r="N17" t="str">
            <v>TOP - End disc  BOT - End cap</v>
          </cell>
          <cell r="O17" t="str">
            <v>SUNOCO</v>
          </cell>
          <cell r="P17">
            <v>38819</v>
          </cell>
        </row>
        <row r="18">
          <cell r="A18" t="str">
            <v>W0334BC0356</v>
          </cell>
          <cell r="B18">
            <v>12</v>
          </cell>
          <cell r="C18" t="str">
            <v>E. Aaron Enterprisies, Inc.</v>
          </cell>
          <cell r="D18" t="str">
            <v>17 GSM 356 MM BLACK TREATED SBPP</v>
          </cell>
          <cell r="H18" t="str">
            <v>35"                        +/- 1"</v>
          </cell>
          <cell r="I18" t="str">
            <v>N/A</v>
          </cell>
          <cell r="J18" t="str">
            <v>3" (.250") Wall Knurled      Black  Stripe</v>
          </cell>
          <cell r="K18">
            <v>3</v>
          </cell>
          <cell r="L18" t="str">
            <v>WHITE PACK LABELS TO BE USED ON THE 17 GSM TREATED MATERIAL</v>
          </cell>
          <cell r="M18" t="str">
            <v>White</v>
          </cell>
          <cell r="N18" t="str">
            <v>TOP - End disc  BOT - End cap</v>
          </cell>
          <cell r="O18" t="str">
            <v>SUNOCO</v>
          </cell>
          <cell r="P18">
            <v>38819</v>
          </cell>
        </row>
        <row r="19">
          <cell r="A19" t="str">
            <v>W0334CR0533</v>
          </cell>
          <cell r="B19">
            <v>12</v>
          </cell>
          <cell r="C19" t="str">
            <v>E. Aaron Enterprisies, Inc.</v>
          </cell>
          <cell r="D19" t="str">
            <v>17 GSM 533 MM ROSE TREATED SBPP</v>
          </cell>
          <cell r="H19" t="str">
            <v>MAX OD 45"</v>
          </cell>
          <cell r="I19">
            <v>14000</v>
          </cell>
          <cell r="J19" t="str">
            <v>3" (.250") Wall Knurled      Black  Stripe</v>
          </cell>
          <cell r="K19">
            <v>2</v>
          </cell>
          <cell r="L19" t="str">
            <v>WHITE PACK LABELS TO BE USED ON THE 17 GSM TREATED MATERIAL</v>
          </cell>
          <cell r="M19" t="str">
            <v>White</v>
          </cell>
          <cell r="N19" t="str">
            <v>TOP - End disc  BOT - End cap</v>
          </cell>
          <cell r="O19" t="str">
            <v xml:space="preserve">Exxon 3155 </v>
          </cell>
          <cell r="P19">
            <v>39282</v>
          </cell>
        </row>
        <row r="20">
          <cell r="A20" t="str">
            <v>W0334CR0356</v>
          </cell>
          <cell r="B20">
            <v>12</v>
          </cell>
          <cell r="C20" t="str">
            <v>E. Aaron Enterprisies, Inc.</v>
          </cell>
          <cell r="D20" t="str">
            <v>17 GSM 356 MM ROSE TREATED SBPP</v>
          </cell>
          <cell r="H20" t="str">
            <v>35"                        +/- 1"</v>
          </cell>
          <cell r="I20" t="str">
            <v>N/A</v>
          </cell>
          <cell r="J20" t="str">
            <v>3" (.250") Wall Knurled      Black  Stripe</v>
          </cell>
          <cell r="K20">
            <v>3</v>
          </cell>
          <cell r="L20" t="str">
            <v>WHITE PACK LABELS TO BE USED ON THE 17 GSM TREATED MATERIAL</v>
          </cell>
          <cell r="M20" t="str">
            <v>White</v>
          </cell>
          <cell r="N20" t="str">
            <v>TOP - End disc  BOT - End cap</v>
          </cell>
          <cell r="O20" t="str">
            <v>SUNOCO</v>
          </cell>
        </row>
        <row r="21">
          <cell r="A21" t="str">
            <v>W0376CD0356</v>
          </cell>
          <cell r="B21">
            <v>12</v>
          </cell>
          <cell r="C21" t="str">
            <v>E. Aaron Enterprisies, Inc.</v>
          </cell>
          <cell r="D21" t="str">
            <v>38 GSM 356 MM WHITE TREATED SBPP</v>
          </cell>
          <cell r="H21" t="str">
            <v>23"                              +/- 1"</v>
          </cell>
          <cell r="I21" t="str">
            <v>N/A</v>
          </cell>
          <cell r="J21" t="str">
            <v>3" (.250") Wall Knurled      Black Stripe</v>
          </cell>
          <cell r="K21">
            <v>3</v>
          </cell>
          <cell r="L21" t="str">
            <v>N/A</v>
          </cell>
          <cell r="M21" t="str">
            <v>White</v>
          </cell>
          <cell r="N21" t="str">
            <v>TOP - End cap  BOT - End cap</v>
          </cell>
          <cell r="O21" t="str">
            <v>SUNOCO</v>
          </cell>
        </row>
        <row r="22">
          <cell r="A22" t="str">
            <v>W0376CD0533</v>
          </cell>
          <cell r="B22">
            <v>12</v>
          </cell>
          <cell r="C22" t="str">
            <v>E. Aaron Enterprisies, Inc.</v>
          </cell>
          <cell r="D22" t="str">
            <v>38 GSM 533 MM WHITE TREATED SBPP</v>
          </cell>
          <cell r="H22" t="str">
            <v>23"                              +/- 1"</v>
          </cell>
          <cell r="I22" t="str">
            <v>N/A</v>
          </cell>
          <cell r="J22" t="str">
            <v>3" (.250") Wall Knurled      Black  Stripe</v>
          </cell>
          <cell r="K22">
            <v>2</v>
          </cell>
          <cell r="L22" t="str">
            <v>NA</v>
          </cell>
          <cell r="M22" t="str">
            <v>White</v>
          </cell>
          <cell r="N22" t="str">
            <v>TOP - End cap  BOT - End cap</v>
          </cell>
          <cell r="O22" t="str">
            <v>SUNOCO</v>
          </cell>
          <cell r="P22">
            <v>38819</v>
          </cell>
        </row>
        <row r="23">
          <cell r="A23" t="str">
            <v>W0376CD0533</v>
          </cell>
          <cell r="B23">
            <v>12</v>
          </cell>
          <cell r="C23" t="str">
            <v>E. Aaron Enterprisies, Inc.</v>
          </cell>
          <cell r="D23" t="str">
            <v>38 GSM 533 MM WHITE TREATED SBPP</v>
          </cell>
          <cell r="H23" t="str">
            <v>35"                        +/- 1"</v>
          </cell>
          <cell r="I23" t="str">
            <v>N/A</v>
          </cell>
          <cell r="J23" t="str">
            <v>3" (.250") Wall Knurled      Black  Stripe</v>
          </cell>
          <cell r="K23">
            <v>2</v>
          </cell>
          <cell r="L23" t="str">
            <v>NA</v>
          </cell>
          <cell r="M23" t="str">
            <v>White</v>
          </cell>
          <cell r="N23" t="str">
            <v>TOP - End cap  BOT - End cap</v>
          </cell>
          <cell r="O23" t="str">
            <v>SUNOCO</v>
          </cell>
          <cell r="P23">
            <v>38819</v>
          </cell>
        </row>
        <row r="24">
          <cell r="A24" t="str">
            <v>W0376BC0533</v>
          </cell>
          <cell r="B24">
            <v>12</v>
          </cell>
          <cell r="C24" t="str">
            <v>E. Aaron Enterprisies, Inc.</v>
          </cell>
          <cell r="D24" t="str">
            <v>38 GSM 533 MM BLACK TREATED SBPP</v>
          </cell>
          <cell r="H24" t="str">
            <v>MAX 46"</v>
          </cell>
          <cell r="I24">
            <v>7000</v>
          </cell>
          <cell r="J24" t="str">
            <v>3" (.250") Wall Knurled      Black  Stripe</v>
          </cell>
          <cell r="K24">
            <v>2</v>
          </cell>
          <cell r="L24" t="str">
            <v>NA</v>
          </cell>
          <cell r="M24" t="str">
            <v>White</v>
          </cell>
          <cell r="N24" t="str">
            <v>TOP - End cap  BOT - End cap</v>
          </cell>
          <cell r="O24" t="str">
            <v>SUNOCO</v>
          </cell>
          <cell r="P24">
            <v>38819</v>
          </cell>
        </row>
        <row r="25">
          <cell r="A25" t="str">
            <v>W0376CR0533</v>
          </cell>
          <cell r="B25">
            <v>12</v>
          </cell>
          <cell r="C25" t="str">
            <v>E. Aaron Enterprisies, Inc.</v>
          </cell>
          <cell r="D25" t="str">
            <v>38 GSM 533 MM ROSE TREATED    SBPP</v>
          </cell>
          <cell r="G25">
            <v>5</v>
          </cell>
          <cell r="H25" t="str">
            <v>35"                        +/- 1"</v>
          </cell>
          <cell r="I25" t="str">
            <v>N/A</v>
          </cell>
          <cell r="J25" t="str">
            <v>3" (.250") Wall Knurled      Black Stripe</v>
          </cell>
          <cell r="K25">
            <v>2</v>
          </cell>
          <cell r="L25" t="str">
            <v>NA</v>
          </cell>
          <cell r="M25" t="str">
            <v>White</v>
          </cell>
          <cell r="N25" t="str">
            <v>TOP - End disc  BOT - End cap</v>
          </cell>
          <cell r="O25" t="str">
            <v>SUNOCO</v>
          </cell>
          <cell r="P25">
            <v>39301</v>
          </cell>
        </row>
        <row r="26">
          <cell r="A26" t="str">
            <v>W0376CR0533</v>
          </cell>
          <cell r="B26">
            <v>12</v>
          </cell>
          <cell r="C26" t="str">
            <v>E. Aaron Enterprisies, Inc.</v>
          </cell>
          <cell r="D26" t="str">
            <v>38 GSM 533 MM ROSE TREATED    SBPP</v>
          </cell>
          <cell r="G26">
            <v>5</v>
          </cell>
          <cell r="H26" t="str">
            <v>MAX OD 46"</v>
          </cell>
          <cell r="I26">
            <v>7000</v>
          </cell>
          <cell r="J26" t="str">
            <v>3" (.250") Wall Knurled      Black Stripe</v>
          </cell>
          <cell r="K26">
            <v>2</v>
          </cell>
          <cell r="L26" t="str">
            <v>NA</v>
          </cell>
          <cell r="M26" t="str">
            <v>White</v>
          </cell>
          <cell r="N26" t="str">
            <v>TOP - End disc  BOT - End cap</v>
          </cell>
          <cell r="O26" t="str">
            <v>SUNOCO</v>
          </cell>
          <cell r="P26">
            <v>39301</v>
          </cell>
        </row>
        <row r="27">
          <cell r="A27" t="str">
            <v>W0330ST0168</v>
          </cell>
          <cell r="B27">
            <v>12</v>
          </cell>
          <cell r="C27" t="str">
            <v>P&amp;G - SB</v>
          </cell>
          <cell r="D27" t="str">
            <v>15 GSM 168 MM WHITE</v>
          </cell>
          <cell r="E27" t="str">
            <v>WST168</v>
          </cell>
          <cell r="H27" t="str">
            <v>107 cm                      +/- 2 cm</v>
          </cell>
          <cell r="I27" t="str">
            <v>N/A</v>
          </cell>
          <cell r="J27" t="str">
            <v>3" (.250") Wall Knurled    Black Stripe</v>
          </cell>
          <cell r="K27">
            <v>7</v>
          </cell>
          <cell r="L27" t="str">
            <v>N/A</v>
          </cell>
          <cell r="M27" t="str">
            <v>White</v>
          </cell>
          <cell r="N27" t="str">
            <v>TOP - End disc  BOT - End cap</v>
          </cell>
          <cell r="O27" t="str">
            <v xml:space="preserve">Exxon 3155 or Sunoco CP 360H </v>
          </cell>
          <cell r="P27">
            <v>38097</v>
          </cell>
        </row>
        <row r="28">
          <cell r="A28" t="str">
            <v>W0324WH0552</v>
          </cell>
          <cell r="B28">
            <v>12</v>
          </cell>
          <cell r="C28" t="str">
            <v>R.SABEE</v>
          </cell>
          <cell r="D28" t="str">
            <v>12 GSM 552 MM WHITE TREATED SBPP</v>
          </cell>
          <cell r="G28">
            <v>4</v>
          </cell>
          <cell r="H28" t="str">
            <v>39"                           +/- 1"</v>
          </cell>
          <cell r="I28" t="str">
            <v>N/A</v>
          </cell>
          <cell r="J28" t="str">
            <v>3" (.250") Wall Knurled      Black Stripe</v>
          </cell>
          <cell r="K28">
            <v>2</v>
          </cell>
          <cell r="L28" t="str">
            <v>N/A</v>
          </cell>
          <cell r="M28" t="str">
            <v>White</v>
          </cell>
          <cell r="N28" t="str">
            <v>TOP - End disc  BOT - End cap</v>
          </cell>
          <cell r="O28" t="str">
            <v xml:space="preserve">Exxon 3155 </v>
          </cell>
          <cell r="P28">
            <v>38184</v>
          </cell>
        </row>
        <row r="29">
          <cell r="A29" t="str">
            <v>Item</v>
          </cell>
          <cell r="B29" t="str">
            <v>Line #</v>
          </cell>
          <cell r="C29" t="str">
            <v>Customer</v>
          </cell>
          <cell r="D29" t="str">
            <v>Description</v>
          </cell>
          <cell r="E29" t="str">
            <v>WO#</v>
          </cell>
          <cell r="F29" t="str">
            <v>LY Total</v>
          </cell>
          <cell r="G29" t="str">
            <v># of          slits</v>
          </cell>
          <cell r="H29" t="str">
            <v>Target Diameter</v>
          </cell>
          <cell r="I29" t="str">
            <v>LY/       Roll</v>
          </cell>
          <cell r="J29" t="str">
            <v>Core</v>
          </cell>
          <cell r="K29" t="str">
            <v>Rolls per            Pack</v>
          </cell>
          <cell r="L29" t="str">
            <v>Special Labels</v>
          </cell>
          <cell r="M29" t="str">
            <v>Core Label            Color</v>
          </cell>
          <cell r="N29" t="str">
            <v>End Caps/Discs</v>
          </cell>
          <cell r="O29" t="str">
            <v>Primary Resin</v>
          </cell>
          <cell r="P29" t="str">
            <v>Start Date</v>
          </cell>
        </row>
        <row r="30">
          <cell r="A30" t="str">
            <v>W5027AH0647</v>
          </cell>
          <cell r="B30">
            <v>13</v>
          </cell>
          <cell r="C30" t="str">
            <v>Attends Health Care</v>
          </cell>
          <cell r="D30" t="str">
            <v>13.5 GSM 647 MM WHITE SMS</v>
          </cell>
          <cell r="H30" t="str">
            <v>44"                                      + 1" / -3"</v>
          </cell>
          <cell r="I30" t="str">
            <v>N/A</v>
          </cell>
          <cell r="J30" t="str">
            <v>3" (.250") Wall Knurled      Black Stripe</v>
          </cell>
          <cell r="K30">
            <v>2</v>
          </cell>
          <cell r="L30" t="str">
            <v>N/A</v>
          </cell>
          <cell r="M30" t="str">
            <v>White</v>
          </cell>
          <cell r="N30" t="str">
            <v>TOP - End disc  BOT - End cap</v>
          </cell>
          <cell r="O30" t="str">
            <v xml:space="preserve">Exxon 3155 </v>
          </cell>
          <cell r="P30">
            <v>38697</v>
          </cell>
        </row>
        <row r="31">
          <cell r="A31" t="str">
            <v>W5027AH0744</v>
          </cell>
          <cell r="B31">
            <v>13</v>
          </cell>
          <cell r="C31" t="str">
            <v>Attends Health Care</v>
          </cell>
          <cell r="D31" t="str">
            <v>13.5 GSM 744 MM WHITE SMS</v>
          </cell>
          <cell r="H31" t="str">
            <v>44"                                      + 1" / -3"</v>
          </cell>
          <cell r="I31" t="str">
            <v>N/A</v>
          </cell>
          <cell r="J31" t="str">
            <v>3" (.250") Wall Knurled      Black Stripe</v>
          </cell>
          <cell r="K31" t="str">
            <v>1,2</v>
          </cell>
          <cell r="L31" t="str">
            <v>N/A</v>
          </cell>
          <cell r="M31" t="str">
            <v>White</v>
          </cell>
          <cell r="N31" t="str">
            <v>TOP - End disc  BOT - End cap</v>
          </cell>
          <cell r="O31" t="str">
            <v xml:space="preserve">Exxon 3155 </v>
          </cell>
          <cell r="P31">
            <v>38697</v>
          </cell>
        </row>
        <row r="32">
          <cell r="A32" t="str">
            <v>W5027AH0851</v>
          </cell>
          <cell r="B32">
            <v>13</v>
          </cell>
          <cell r="C32" t="str">
            <v>Attends Health Care</v>
          </cell>
          <cell r="D32" t="str">
            <v>13.5 GSM 851 MM WHITE SMS</v>
          </cell>
          <cell r="H32" t="str">
            <v>44"                                      + 1" / -3"</v>
          </cell>
          <cell r="I32" t="str">
            <v>N/A</v>
          </cell>
          <cell r="J32" t="str">
            <v>3" (.250") Wall Knurled      Black Stripe</v>
          </cell>
          <cell r="K32" t="str">
            <v>1,2</v>
          </cell>
          <cell r="L32" t="str">
            <v>N/A</v>
          </cell>
          <cell r="M32" t="str">
            <v>White</v>
          </cell>
          <cell r="N32" t="str">
            <v>TOP - End disc  BOT - End cap</v>
          </cell>
          <cell r="O32" t="str">
            <v xml:space="preserve">Exxon 3155 </v>
          </cell>
          <cell r="P32">
            <v>38697</v>
          </cell>
        </row>
        <row r="33">
          <cell r="A33" t="str">
            <v>W5027AH0873</v>
          </cell>
          <cell r="B33">
            <v>13</v>
          </cell>
          <cell r="C33" t="str">
            <v>Attends Health Care</v>
          </cell>
          <cell r="D33" t="str">
            <v>13.5 GSM 873 MM WHITE SMS</v>
          </cell>
          <cell r="H33" t="str">
            <v>44"                                      + 1" / -3"</v>
          </cell>
          <cell r="I33" t="str">
            <v>N/A</v>
          </cell>
          <cell r="J33" t="str">
            <v>3" (.250") Wall Knurled      Black Stripe</v>
          </cell>
          <cell r="K33" t="str">
            <v>1,2</v>
          </cell>
          <cell r="L33" t="str">
            <v>N/A</v>
          </cell>
          <cell r="M33" t="str">
            <v>White</v>
          </cell>
          <cell r="N33" t="str">
            <v>TOP - End disc  BOT - End cap</v>
          </cell>
          <cell r="O33" t="str">
            <v xml:space="preserve">Exxon 3155 </v>
          </cell>
          <cell r="P33">
            <v>38697</v>
          </cell>
        </row>
        <row r="34">
          <cell r="A34" t="str">
            <v>W5027AH1066</v>
          </cell>
          <cell r="B34">
            <v>13</v>
          </cell>
          <cell r="C34" t="str">
            <v>Attends Health Care</v>
          </cell>
          <cell r="D34" t="str">
            <v>13.5 GSM 1066 MM WHITE SMS</v>
          </cell>
          <cell r="H34" t="str">
            <v>44"                                      + 1" / -3"</v>
          </cell>
          <cell r="I34" t="str">
            <v>N/A</v>
          </cell>
          <cell r="J34" t="str">
            <v>3" (.250") Wall Knurled      Black Stripe</v>
          </cell>
          <cell r="K34">
            <v>1</v>
          </cell>
          <cell r="L34" t="str">
            <v>N/A</v>
          </cell>
          <cell r="M34" t="str">
            <v>White</v>
          </cell>
          <cell r="N34" t="str">
            <v>TOP - End disc  BOT - End cap</v>
          </cell>
          <cell r="O34" t="str">
            <v xml:space="preserve">Exxon 3155 </v>
          </cell>
          <cell r="P34">
            <v>38697</v>
          </cell>
        </row>
        <row r="35">
          <cell r="A35" t="str">
            <v>W5027AH1151</v>
          </cell>
          <cell r="B35">
            <v>13</v>
          </cell>
          <cell r="C35" t="str">
            <v>Attends Health Care</v>
          </cell>
          <cell r="D35" t="str">
            <v>13.5 GSM 1151 MM WHITE SMS</v>
          </cell>
          <cell r="H35" t="str">
            <v>44"                                      + 1" / -3"</v>
          </cell>
          <cell r="I35" t="str">
            <v>N/A</v>
          </cell>
          <cell r="J35" t="str">
            <v>3" (.250") Wall Knurled      Black Stripe</v>
          </cell>
          <cell r="K35">
            <v>1</v>
          </cell>
          <cell r="L35" t="str">
            <v>N/A</v>
          </cell>
          <cell r="M35" t="str">
            <v>White</v>
          </cell>
          <cell r="N35" t="str">
            <v>TOP - End disc  BOT - End cap</v>
          </cell>
          <cell r="O35" t="str">
            <v xml:space="preserve">Exxon 3155 </v>
          </cell>
          <cell r="P35">
            <v>38697</v>
          </cell>
        </row>
        <row r="36">
          <cell r="A36" t="str">
            <v>W5027SP0641</v>
          </cell>
          <cell r="B36">
            <v>13</v>
          </cell>
          <cell r="C36" t="str">
            <v>PRESTO</v>
          </cell>
          <cell r="D36" t="str">
            <v>13.5 GSM 641 MM WHITE SMS</v>
          </cell>
          <cell r="H36" t="str">
            <v>36"                                                                       +/- 1"</v>
          </cell>
          <cell r="I36" t="str">
            <v>N/A</v>
          </cell>
          <cell r="J36" t="str">
            <v>3" (.250") Wall Knurled    Black Stripe</v>
          </cell>
          <cell r="K36">
            <v>2</v>
          </cell>
          <cell r="L36" t="str">
            <v>4 PACK LABELS WILL PRINT FOR PRESTO</v>
          </cell>
          <cell r="M36" t="str">
            <v>White</v>
          </cell>
          <cell r="N36" t="str">
            <v>TOP - End disc  BOT - End cap</v>
          </cell>
          <cell r="O36" t="str">
            <v xml:space="preserve">Exxon 3155 </v>
          </cell>
        </row>
        <row r="37">
          <cell r="A37" t="str">
            <v>W5027SP0718</v>
          </cell>
          <cell r="B37">
            <v>13</v>
          </cell>
          <cell r="C37" t="str">
            <v>PRESTO</v>
          </cell>
          <cell r="D37" t="str">
            <v>13.5 GSM 718 MM WHITE SMS</v>
          </cell>
          <cell r="H37" t="str">
            <v>36"                                                                       +/- 1"</v>
          </cell>
          <cell r="I37" t="str">
            <v>N/A</v>
          </cell>
          <cell r="J37" t="str">
            <v>3" (.250") Wall Knurled    Black Stripe</v>
          </cell>
          <cell r="K37" t="str">
            <v>1,2</v>
          </cell>
          <cell r="L37" t="str">
            <v>4 PACK LABELS WILL PRINT FOR PRESTO</v>
          </cell>
          <cell r="M37" t="str">
            <v>White</v>
          </cell>
          <cell r="N37" t="str">
            <v>TOP - End disc  BOT - End cap</v>
          </cell>
          <cell r="O37" t="str">
            <v xml:space="preserve">Exxon 3155 </v>
          </cell>
        </row>
        <row r="38">
          <cell r="A38" t="str">
            <v>W5027SP0768</v>
          </cell>
          <cell r="B38">
            <v>13</v>
          </cell>
          <cell r="C38" t="str">
            <v>PRESTO</v>
          </cell>
          <cell r="D38" t="str">
            <v>13.5 GSM 768 MM WHITE SMS</v>
          </cell>
          <cell r="H38" t="str">
            <v>36"                                                                       +/- 1"</v>
          </cell>
          <cell r="I38" t="str">
            <v>N/A</v>
          </cell>
          <cell r="J38" t="str">
            <v>3" (.250") Wall Knurled    Black Stripe</v>
          </cell>
          <cell r="K38" t="str">
            <v>1,2</v>
          </cell>
          <cell r="L38" t="str">
            <v>4 PACK LABELS WILL PRINT FOR PRESTO</v>
          </cell>
          <cell r="M38" t="str">
            <v>White</v>
          </cell>
          <cell r="N38" t="str">
            <v>TOP - End disc  BOT - End cap</v>
          </cell>
          <cell r="O38" t="str">
            <v xml:space="preserve">Exxon 3155 </v>
          </cell>
        </row>
        <row r="39">
          <cell r="A39" t="str">
            <v>W5027SP0819</v>
          </cell>
          <cell r="B39">
            <v>13</v>
          </cell>
          <cell r="C39" t="str">
            <v>PRESTO</v>
          </cell>
          <cell r="D39" t="str">
            <v>13.5 GSM 819 MM WHITE SMS</v>
          </cell>
          <cell r="H39" t="str">
            <v>36"                                                                       +/- 1"</v>
          </cell>
          <cell r="I39" t="str">
            <v>N/A</v>
          </cell>
          <cell r="J39" t="str">
            <v>3" (.250") Wall Knurled    Black Stripe</v>
          </cell>
          <cell r="K39" t="str">
            <v>1,2</v>
          </cell>
          <cell r="L39" t="str">
            <v>4 PACK LABELS WILL PRINT FOR PRESTO</v>
          </cell>
          <cell r="M39" t="str">
            <v>White</v>
          </cell>
          <cell r="N39" t="str">
            <v>TOP - End disc  BOT - End cap</v>
          </cell>
          <cell r="O39" t="str">
            <v xml:space="preserve">Exxon 3155 </v>
          </cell>
        </row>
        <row r="40">
          <cell r="A40" t="str">
            <v>W5027SP0890</v>
          </cell>
          <cell r="B40">
            <v>13</v>
          </cell>
          <cell r="C40" t="str">
            <v>PRESTO</v>
          </cell>
          <cell r="D40" t="str">
            <v>13.5 GSM 890 MM WHITE SMS</v>
          </cell>
          <cell r="H40" t="str">
            <v>36"                                                                       +/- 1"</v>
          </cell>
          <cell r="I40" t="str">
            <v>N/A</v>
          </cell>
          <cell r="J40" t="str">
            <v>3" (.250") Wall Knurled    Black Stripe</v>
          </cell>
          <cell r="K40">
            <v>1</v>
          </cell>
          <cell r="L40" t="str">
            <v>4 PACK LABELS WILL PRINT FOR PRESTO</v>
          </cell>
          <cell r="M40" t="str">
            <v>White</v>
          </cell>
          <cell r="N40" t="str">
            <v>TOP - End disc  BOT - End cap</v>
          </cell>
          <cell r="O40" t="str">
            <v xml:space="preserve">Exxon 3155 </v>
          </cell>
        </row>
        <row r="41">
          <cell r="A41" t="str">
            <v>W5030WH0100</v>
          </cell>
          <cell r="B41">
            <v>13</v>
          </cell>
          <cell r="C41" t="str">
            <v>PRESTO</v>
          </cell>
          <cell r="D41" t="str">
            <v>15 GSM 100 MM WHITE SMMS</v>
          </cell>
          <cell r="E41" t="str">
            <v>13-100P</v>
          </cell>
          <cell r="F41">
            <v>695000</v>
          </cell>
          <cell r="G41">
            <v>1</v>
          </cell>
          <cell r="H41" t="str">
            <v>43"                                             +/- 1"</v>
          </cell>
          <cell r="I41" t="str">
            <v>N/A</v>
          </cell>
          <cell r="J41" t="str">
            <v>3" (.250") Wall Knurled    Black Stripe</v>
          </cell>
          <cell r="K41">
            <v>12</v>
          </cell>
          <cell r="L41" t="str">
            <v>4 PACK LABELS WILL PRINT FOR PRESTO</v>
          </cell>
          <cell r="M41" t="str">
            <v>White</v>
          </cell>
          <cell r="N41" t="str">
            <v>TOP - End disc  BOT - End cap</v>
          </cell>
          <cell r="O41" t="str">
            <v xml:space="preserve">Exxon 3155 </v>
          </cell>
          <cell r="P41">
            <v>38594</v>
          </cell>
        </row>
        <row r="42">
          <cell r="A42" t="str">
            <v>W5030WH0933</v>
          </cell>
          <cell r="B42">
            <v>13</v>
          </cell>
          <cell r="C42" t="str">
            <v>PRESTO</v>
          </cell>
          <cell r="D42" t="str">
            <v>15 GSM 933 MM WHITE SMMS</v>
          </cell>
          <cell r="E42" t="str">
            <v>13-933P</v>
          </cell>
          <cell r="F42">
            <v>1289383</v>
          </cell>
          <cell r="G42">
            <v>2</v>
          </cell>
          <cell r="H42" t="str">
            <v>43"                                             +/- 1"</v>
          </cell>
          <cell r="I42" t="str">
            <v>N/A</v>
          </cell>
          <cell r="J42" t="str">
            <v>3" (.250") Wall Knurled    Black Stripe</v>
          </cell>
          <cell r="K42">
            <v>1</v>
          </cell>
          <cell r="L42" t="str">
            <v>4 PACK LABELS WILL PRINT FOR PRESTO</v>
          </cell>
          <cell r="M42" t="str">
            <v>White</v>
          </cell>
          <cell r="N42" t="str">
            <v>TOP - End disc  BOT - End cap</v>
          </cell>
          <cell r="O42" t="str">
            <v xml:space="preserve">Exxon 3155 </v>
          </cell>
          <cell r="P42">
            <v>37646</v>
          </cell>
        </row>
        <row r="43">
          <cell r="A43" t="str">
            <v>W5030WH0969</v>
          </cell>
          <cell r="B43">
            <v>13</v>
          </cell>
          <cell r="C43" t="str">
            <v>PRESTO</v>
          </cell>
          <cell r="D43" t="str">
            <v>15 GSM 969 MM WHITE SMMS</v>
          </cell>
          <cell r="E43" t="str">
            <v>13-969P</v>
          </cell>
          <cell r="F43">
            <v>695000</v>
          </cell>
          <cell r="G43">
            <v>1</v>
          </cell>
          <cell r="H43" t="str">
            <v>43"                                             +/- 1"</v>
          </cell>
          <cell r="I43" t="str">
            <v>N/A</v>
          </cell>
          <cell r="J43" t="str">
            <v>3" (.250") Wall Knurled    Black Stripe</v>
          </cell>
          <cell r="K43">
            <v>1</v>
          </cell>
          <cell r="L43" t="str">
            <v>4 PACK LABELS WILL PRINT FOR PRESTO</v>
          </cell>
          <cell r="M43" t="str">
            <v>White</v>
          </cell>
          <cell r="N43" t="str">
            <v>TOP - End disc  BOT - End cap</v>
          </cell>
          <cell r="O43" t="str">
            <v xml:space="preserve">Exxon 3155 </v>
          </cell>
          <cell r="P43">
            <v>37646</v>
          </cell>
        </row>
        <row r="44">
          <cell r="A44" t="str">
            <v>W5030WH1102</v>
          </cell>
          <cell r="B44">
            <v>13</v>
          </cell>
          <cell r="C44" t="str">
            <v>PRESTO</v>
          </cell>
          <cell r="D44" t="str">
            <v>15 GSM 1102 MM WHITE SMMS</v>
          </cell>
          <cell r="E44" t="str">
            <v>13-1102P</v>
          </cell>
          <cell r="F44">
            <v>695000</v>
          </cell>
          <cell r="G44">
            <v>1</v>
          </cell>
          <cell r="H44" t="str">
            <v>43"                                             +/- 1"</v>
          </cell>
          <cell r="I44" t="str">
            <v>N/A</v>
          </cell>
          <cell r="J44" t="str">
            <v>3" (.250") Wall Knurled    Black Stripe</v>
          </cell>
          <cell r="K44">
            <v>1</v>
          </cell>
          <cell r="L44" t="str">
            <v>4 PACK LABELS WILL PRINT FOR PRESTO</v>
          </cell>
          <cell r="M44" t="str">
            <v>White</v>
          </cell>
          <cell r="N44" t="str">
            <v>TOP - End disc  BOT - End cap</v>
          </cell>
          <cell r="O44" t="str">
            <v xml:space="preserve">Exxon 3155 </v>
          </cell>
          <cell r="P44">
            <v>37646</v>
          </cell>
        </row>
        <row r="45">
          <cell r="A45" t="str">
            <v>W5030NG0154</v>
          </cell>
          <cell r="B45">
            <v>13</v>
          </cell>
          <cell r="C45" t="str">
            <v>P&amp;G - SMMS</v>
          </cell>
          <cell r="D45" t="str">
            <v>15 GSM 154 MM TRIO BLUE SMMS</v>
          </cell>
          <cell r="E45" t="str">
            <v>13-154NG</v>
          </cell>
          <cell r="F45">
            <v>3552475</v>
          </cell>
          <cell r="G45">
            <v>25</v>
          </cell>
          <cell r="H45" t="str">
            <v>42"                             +/- 1"</v>
          </cell>
          <cell r="I45" t="str">
            <v>N/A</v>
          </cell>
          <cell r="J45" t="str">
            <v>3" (.250") Wall Knurled    Black Stripe</v>
          </cell>
          <cell r="K45">
            <v>8</v>
          </cell>
          <cell r="L45" t="str">
            <v>N/A</v>
          </cell>
          <cell r="M45" t="str">
            <v>White</v>
          </cell>
          <cell r="N45" t="str">
            <v>TOP - End disc  BOT - End cap</v>
          </cell>
          <cell r="O45" t="str">
            <v xml:space="preserve">Exxon 3155 </v>
          </cell>
          <cell r="P45">
            <v>38664</v>
          </cell>
        </row>
        <row r="46">
          <cell r="A46" t="str">
            <v>W5030NG0158</v>
          </cell>
          <cell r="B46">
            <v>13</v>
          </cell>
          <cell r="C46" t="str">
            <v>P&amp;G - SMMS</v>
          </cell>
          <cell r="D46" t="str">
            <v>15 GSM 158 MM TRIO BLUE SMMS</v>
          </cell>
          <cell r="F46">
            <v>3552475</v>
          </cell>
          <cell r="G46">
            <v>25</v>
          </cell>
          <cell r="H46" t="str">
            <v>42"                             +/- 1"</v>
          </cell>
          <cell r="I46" t="str">
            <v>N/A</v>
          </cell>
          <cell r="J46" t="str">
            <v>3" (.250") Wall Knurled    Black Stripe</v>
          </cell>
          <cell r="K46">
            <v>8</v>
          </cell>
          <cell r="L46" t="str">
            <v>N/A</v>
          </cell>
          <cell r="M46" t="str">
            <v>White</v>
          </cell>
          <cell r="N46" t="str">
            <v>TOP - End disc  BOT - End cap</v>
          </cell>
          <cell r="O46" t="str">
            <v xml:space="preserve">Exxon 3155 </v>
          </cell>
          <cell r="P46">
            <v>38664</v>
          </cell>
        </row>
        <row r="47">
          <cell r="A47" t="str">
            <v>W5030NG0170</v>
          </cell>
          <cell r="B47">
            <v>13</v>
          </cell>
          <cell r="C47" t="str">
            <v>P&amp;G - SMMS</v>
          </cell>
          <cell r="D47" t="str">
            <v>15 GSM 170 MM TRIO BLUE SMMS</v>
          </cell>
          <cell r="E47" t="str">
            <v>13-170BL</v>
          </cell>
          <cell r="F47">
            <v>96538</v>
          </cell>
          <cell r="G47">
            <v>1</v>
          </cell>
          <cell r="H47" t="str">
            <v>42"                             +/- 1"</v>
          </cell>
          <cell r="I47" t="str">
            <v>N/A</v>
          </cell>
          <cell r="J47" t="str">
            <v>3" (.250") Wall Knurled    Black Stripe</v>
          </cell>
          <cell r="K47">
            <v>7</v>
          </cell>
          <cell r="L47" t="str">
            <v>N/A</v>
          </cell>
          <cell r="M47" t="str">
            <v>White</v>
          </cell>
          <cell r="N47" t="str">
            <v>TOP - End disc  BOT - End cap</v>
          </cell>
          <cell r="O47" t="str">
            <v xml:space="preserve">Exxon 3155 </v>
          </cell>
          <cell r="P47">
            <v>38664</v>
          </cell>
        </row>
        <row r="48">
          <cell r="A48" t="str">
            <v>W5030NG0234</v>
          </cell>
          <cell r="B48">
            <v>13</v>
          </cell>
          <cell r="C48" t="str">
            <v>P&amp;G - SMMS</v>
          </cell>
          <cell r="D48" t="str">
            <v>15 GSM 234 MM TRIO BLUE SMMS</v>
          </cell>
          <cell r="H48" t="str">
            <v>42"                             +/- 1"</v>
          </cell>
          <cell r="I48" t="str">
            <v>N/A</v>
          </cell>
          <cell r="J48" t="str">
            <v>3" (.250") Wall Knurled    Black Stripe</v>
          </cell>
          <cell r="K48">
            <v>5</v>
          </cell>
          <cell r="L48" t="str">
            <v>N/A</v>
          </cell>
          <cell r="M48" t="str">
            <v>White</v>
          </cell>
          <cell r="N48" t="str">
            <v>TOP - End disc  BOT - End cap</v>
          </cell>
          <cell r="O48" t="str">
            <v xml:space="preserve">Exxon 3155 </v>
          </cell>
          <cell r="P48">
            <v>38485</v>
          </cell>
        </row>
        <row r="49">
          <cell r="A49" t="str">
            <v>W5030TO0170                   GCAS # 95628624</v>
          </cell>
          <cell r="B49">
            <v>13</v>
          </cell>
          <cell r="C49" t="str">
            <v>P&amp;G - SMMS</v>
          </cell>
          <cell r="D49" t="str">
            <v>15 GSM 170 MM TEAL SMMS</v>
          </cell>
          <cell r="G49">
            <v>23</v>
          </cell>
          <cell r="H49" t="str">
            <v>42"                                         +/- 1"</v>
          </cell>
          <cell r="I49" t="str">
            <v>N/A</v>
          </cell>
          <cell r="J49" t="str">
            <v>3" (.250") Wall Knurled    Black Stripe</v>
          </cell>
          <cell r="K49">
            <v>7</v>
          </cell>
          <cell r="L49" t="str">
            <v>N/A</v>
          </cell>
          <cell r="M49" t="str">
            <v>White</v>
          </cell>
          <cell r="N49" t="str">
            <v>TOP - End disc  BOT - End cap</v>
          </cell>
          <cell r="O49" t="str">
            <v xml:space="preserve">Exxon 3155 </v>
          </cell>
          <cell r="P49">
            <v>38706</v>
          </cell>
        </row>
        <row r="50">
          <cell r="A50" t="str">
            <v>W5030TO0234</v>
          </cell>
          <cell r="B50">
            <v>13</v>
          </cell>
          <cell r="C50" t="str">
            <v>P&amp;G - SMMS</v>
          </cell>
          <cell r="D50" t="str">
            <v>15 GSM 234 MM TEAL SMMS</v>
          </cell>
          <cell r="G50">
            <v>1</v>
          </cell>
          <cell r="H50" t="str">
            <v>42"                                         +/- 1"</v>
          </cell>
          <cell r="I50" t="str">
            <v>N/A</v>
          </cell>
          <cell r="J50" t="str">
            <v>3" (.250") Wall Knurled    Black Stripe</v>
          </cell>
          <cell r="K50">
            <v>5</v>
          </cell>
          <cell r="L50" t="str">
            <v>N/A</v>
          </cell>
          <cell r="M50" t="str">
            <v>White</v>
          </cell>
          <cell r="N50" t="str">
            <v>TOP - End disc  BOT - End cap</v>
          </cell>
          <cell r="O50" t="str">
            <v xml:space="preserve">Exxon 3155 </v>
          </cell>
          <cell r="P50">
            <v>38660</v>
          </cell>
        </row>
        <row r="51">
          <cell r="A51" t="str">
            <v>W5030TP0154</v>
          </cell>
          <cell r="B51">
            <v>13</v>
          </cell>
          <cell r="C51" t="str">
            <v>P&amp;G - SMMS</v>
          </cell>
          <cell r="D51" t="str">
            <v>15 GSM 154 MM TEAL SMMS</v>
          </cell>
          <cell r="E51" t="str">
            <v>13-09-149</v>
          </cell>
          <cell r="H51" t="str">
            <v>42"                             +/- 1"</v>
          </cell>
          <cell r="I51" t="str">
            <v>N/A</v>
          </cell>
          <cell r="J51" t="str">
            <v>3" (.250") Wall Knurled    Black Stripe</v>
          </cell>
          <cell r="K51">
            <v>8</v>
          </cell>
          <cell r="L51" t="str">
            <v>N/A</v>
          </cell>
          <cell r="M51" t="str">
            <v>White</v>
          </cell>
          <cell r="N51" t="str">
            <v>TOP - End disc  BOT - End cap</v>
          </cell>
          <cell r="O51" t="str">
            <v xml:space="preserve">Exxon 3155 </v>
          </cell>
          <cell r="P51">
            <v>38664</v>
          </cell>
        </row>
        <row r="52">
          <cell r="A52" t="str">
            <v>W5030TP0158</v>
          </cell>
          <cell r="B52">
            <v>13</v>
          </cell>
          <cell r="C52" t="str">
            <v>P&amp;G - SMMS</v>
          </cell>
          <cell r="D52" t="str">
            <v>15 GSM 158 MM TEAL SMMS</v>
          </cell>
          <cell r="E52" t="str">
            <v>13-09-150</v>
          </cell>
          <cell r="H52" t="str">
            <v>42"                             +/- 1"</v>
          </cell>
          <cell r="I52" t="str">
            <v>N/A</v>
          </cell>
          <cell r="J52" t="str">
            <v>3" (.250") Wall Knurled    Black Stripe</v>
          </cell>
          <cell r="K52">
            <v>8</v>
          </cell>
          <cell r="L52" t="str">
            <v>N/A</v>
          </cell>
          <cell r="M52" t="str">
            <v>White</v>
          </cell>
          <cell r="N52" t="str">
            <v>TOP - End disc  BOT - End cap</v>
          </cell>
          <cell r="O52" t="str">
            <v xml:space="preserve">Exxon 3155 </v>
          </cell>
          <cell r="P52">
            <v>38664</v>
          </cell>
        </row>
        <row r="53">
          <cell r="A53" t="str">
            <v>W5030SC0530</v>
          </cell>
          <cell r="B53">
            <v>13</v>
          </cell>
          <cell r="C53" t="str">
            <v>SCA</v>
          </cell>
          <cell r="D53" t="str">
            <v>15 GSM 530 MM WHITE SMS</v>
          </cell>
          <cell r="G53">
            <v>2</v>
          </cell>
          <cell r="H53" t="str">
            <v>901 mm                     +/- 10 mm</v>
          </cell>
          <cell r="I53" t="str">
            <v>N/A</v>
          </cell>
          <cell r="J53" t="str">
            <v>6" (.375)      Wall Knurled</v>
          </cell>
          <cell r="K53" t="str">
            <v>2,3</v>
          </cell>
          <cell r="L53" t="str">
            <v>TWO BAR CODE LABELS AND ONE DEFAULT LABEL WILL PRINT</v>
          </cell>
          <cell r="M53" t="str">
            <v>Yellow</v>
          </cell>
          <cell r="N53" t="str">
            <v>TOP - End Cap  BOT - End Cap</v>
          </cell>
          <cell r="O53" t="str">
            <v xml:space="preserve">Exxon 3155 </v>
          </cell>
        </row>
        <row r="54">
          <cell r="A54" t="str">
            <v>W5030SC0630</v>
          </cell>
          <cell r="B54">
            <v>13</v>
          </cell>
          <cell r="C54" t="str">
            <v>SCA</v>
          </cell>
          <cell r="D54" t="str">
            <v>15 GSM 630 MM WHITE SMS</v>
          </cell>
          <cell r="G54">
            <v>2</v>
          </cell>
          <cell r="H54" t="str">
            <v>901 mm                     +/- 10 mm</v>
          </cell>
          <cell r="I54" t="str">
            <v>N/A</v>
          </cell>
          <cell r="J54" t="str">
            <v>6" (.375)      Wall Knurled</v>
          </cell>
          <cell r="K54">
            <v>2</v>
          </cell>
          <cell r="L54" t="str">
            <v>TWO BAR CODE LABELS AND ONE DEFAULT LABEL WILL PRINT</v>
          </cell>
          <cell r="M54" t="str">
            <v>Yellow</v>
          </cell>
          <cell r="N54" t="str">
            <v>TOP - End Cap  BOT - End Cap</v>
          </cell>
          <cell r="O54" t="str">
            <v xml:space="preserve">Exxon 3155 </v>
          </cell>
        </row>
        <row r="55">
          <cell r="A55" t="str">
            <v>W5030SC0640</v>
          </cell>
          <cell r="B55">
            <v>13</v>
          </cell>
          <cell r="C55" t="str">
            <v>SCA</v>
          </cell>
          <cell r="D55" t="str">
            <v>15 GSM 640 MM WHITE SMS</v>
          </cell>
          <cell r="G55">
            <v>2</v>
          </cell>
          <cell r="H55" t="str">
            <v>901 mm                     +/- 10 mm</v>
          </cell>
          <cell r="I55" t="str">
            <v>N/A</v>
          </cell>
          <cell r="J55" t="str">
            <v>6" (.375)      Wall Knurled</v>
          </cell>
          <cell r="K55">
            <v>2</v>
          </cell>
          <cell r="L55" t="str">
            <v>TWO BAR CODE LABELS AND ONE DEFAULT LABEL WILL PRINT</v>
          </cell>
          <cell r="M55" t="str">
            <v>Yellow</v>
          </cell>
          <cell r="N55" t="str">
            <v>TOP - End Cap  BOT - End Cap</v>
          </cell>
          <cell r="O55" t="str">
            <v xml:space="preserve">Exxon 3155 </v>
          </cell>
        </row>
        <row r="56">
          <cell r="A56" t="str">
            <v>W5030SC0665</v>
          </cell>
          <cell r="B56">
            <v>13</v>
          </cell>
          <cell r="C56" t="str">
            <v>SCA</v>
          </cell>
          <cell r="D56" t="str">
            <v>15 GSM 665 MM WHITE SMS</v>
          </cell>
          <cell r="G56">
            <v>2</v>
          </cell>
          <cell r="H56" t="str">
            <v>901 mm                     +/- 10 mm</v>
          </cell>
          <cell r="I56" t="str">
            <v>N/A</v>
          </cell>
          <cell r="J56" t="str">
            <v>6" (.375)      Wall Knurled</v>
          </cell>
          <cell r="K56">
            <v>2</v>
          </cell>
          <cell r="L56" t="str">
            <v>TWO BAR CODE LABELS AND ONE DEFAULT LABEL WILL PRINT</v>
          </cell>
          <cell r="M56" t="str">
            <v>Yellow</v>
          </cell>
          <cell r="N56" t="str">
            <v>TOP - End Cap  BOT - End Cap</v>
          </cell>
          <cell r="O56" t="str">
            <v xml:space="preserve">Exxon 3155 </v>
          </cell>
        </row>
        <row r="57">
          <cell r="A57" t="str">
            <v>W5030SC0695</v>
          </cell>
          <cell r="B57">
            <v>13</v>
          </cell>
          <cell r="C57" t="str">
            <v>SCA</v>
          </cell>
          <cell r="D57" t="str">
            <v>15 GSM 695 MM WHITE SMS</v>
          </cell>
          <cell r="H57" t="str">
            <v>901 mm                     +/- 10 mm</v>
          </cell>
          <cell r="I57" t="str">
            <v>N/A</v>
          </cell>
          <cell r="J57" t="str">
            <v>6" (.375)      Wall Knurled</v>
          </cell>
          <cell r="K57" t="str">
            <v>1,2</v>
          </cell>
          <cell r="L57" t="str">
            <v>TWO BAR CODE LABELS AND ONE DEFAULT LABEL WILL PRINT</v>
          </cell>
          <cell r="M57" t="str">
            <v>Yellow</v>
          </cell>
          <cell r="N57" t="str">
            <v>TOP - End Cap  BOT - End Cap</v>
          </cell>
          <cell r="O57" t="str">
            <v xml:space="preserve">Exxon 3155 </v>
          </cell>
        </row>
        <row r="58">
          <cell r="A58" t="str">
            <v>W5030SC0810</v>
          </cell>
          <cell r="B58">
            <v>13</v>
          </cell>
          <cell r="C58" t="str">
            <v>SCA</v>
          </cell>
          <cell r="D58" t="str">
            <v>15 GSM 810 MM WHITE SMS</v>
          </cell>
          <cell r="G58">
            <v>2</v>
          </cell>
          <cell r="H58" t="str">
            <v>901 mm                     +/- 10 mm</v>
          </cell>
          <cell r="I58" t="str">
            <v>N/A</v>
          </cell>
          <cell r="J58" t="str">
            <v>6" (.375)      Wall Knurled</v>
          </cell>
          <cell r="K58" t="str">
            <v>1,2</v>
          </cell>
          <cell r="L58" t="str">
            <v>TWO BAR CODE LABELS AND ONE DEFAULT LABEL WILL PRINT</v>
          </cell>
          <cell r="M58" t="str">
            <v>Yellow</v>
          </cell>
          <cell r="N58" t="str">
            <v>TOP - End Cap  BOT - End Cap</v>
          </cell>
          <cell r="O58" t="str">
            <v xml:space="preserve">Exxon 3155 </v>
          </cell>
        </row>
        <row r="59">
          <cell r="A59" t="str">
            <v>W5030SC0840</v>
          </cell>
          <cell r="B59">
            <v>13</v>
          </cell>
          <cell r="C59" t="str">
            <v>SCA</v>
          </cell>
          <cell r="D59" t="str">
            <v>15 GSM 840 MM WHITE SMS</v>
          </cell>
          <cell r="E59">
            <v>14388</v>
          </cell>
          <cell r="G59">
            <v>2</v>
          </cell>
          <cell r="H59" t="str">
            <v>901 mm                     +/- 10 mm</v>
          </cell>
          <cell r="I59" t="str">
            <v>N/A</v>
          </cell>
          <cell r="J59" t="str">
            <v>6" (.375)      Wall Knurled</v>
          </cell>
          <cell r="K59" t="str">
            <v>1,2</v>
          </cell>
          <cell r="L59" t="str">
            <v>TWO BAR CODE LABELS AND ONE DEFAULT LABEL WILL PRINT</v>
          </cell>
          <cell r="M59" t="str">
            <v>Yellow</v>
          </cell>
          <cell r="N59" t="str">
            <v>TOP - End Cap  BOT - End Cap</v>
          </cell>
          <cell r="O59" t="str">
            <v xml:space="preserve">Exxon 3155 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PRF"/>
      <sheetName val="Item Category Extract 2"/>
    </sheetNames>
    <sheetDataSet>
      <sheetData sheetId="0"/>
      <sheetData sheetId="1">
        <row r="1">
          <cell r="A1" t="str">
            <v>Item Number</v>
          </cell>
          <cell r="B1" t="str">
            <v>Description</v>
          </cell>
          <cell r="C1" t="str">
            <v>Customer Name</v>
          </cell>
          <cell r="D1" t="str">
            <v>Weight</v>
          </cell>
          <cell r="E1" t="str">
            <v>Weight UOM</v>
          </cell>
        </row>
        <row r="2">
          <cell r="A2">
            <v>3984006</v>
          </cell>
          <cell r="B2" t="str">
            <v>12" MEF II 950 WHT. 2000 YS 4 SL/BDL FABREX</v>
          </cell>
          <cell r="C2" t="e">
            <v>#REF!</v>
          </cell>
          <cell r="D2">
            <v>2.17</v>
          </cell>
          <cell r="E2" t="str">
            <v>OSY</v>
          </cell>
        </row>
        <row r="3">
          <cell r="A3">
            <v>3984007</v>
          </cell>
          <cell r="B3" t="str">
            <v>36" MEFII-950 WHT 2500 YS 1 SL/BDL</v>
          </cell>
          <cell r="C3" t="e">
            <v>#REF!</v>
          </cell>
          <cell r="D3">
            <v>2.17</v>
          </cell>
          <cell r="E3" t="str">
            <v>OSY</v>
          </cell>
        </row>
        <row r="4">
          <cell r="A4">
            <v>3984012</v>
          </cell>
          <cell r="B4" t="str">
            <v>13 1/2" MEFII-950 2000 YS 3 RL/WRAP FABREX</v>
          </cell>
          <cell r="C4" t="e">
            <v>#REF!</v>
          </cell>
          <cell r="D4">
            <v>2.17</v>
          </cell>
          <cell r="E4" t="str">
            <v>OSY</v>
          </cell>
        </row>
        <row r="5">
          <cell r="A5">
            <v>3984016</v>
          </cell>
          <cell r="B5" t="str">
            <v>PART #FW530 23 1/2" MEFII-950 WHITE 2000 YS 2 RL/WRAP TEXWIPE</v>
          </cell>
          <cell r="C5" t="e">
            <v>#REF!</v>
          </cell>
          <cell r="D5">
            <v>2.17</v>
          </cell>
          <cell r="E5" t="str">
            <v>OSY</v>
          </cell>
        </row>
        <row r="6">
          <cell r="A6">
            <v>3984017</v>
          </cell>
          <cell r="B6" t="str">
            <v>PART #FW530 6" MEFII-950 WHITE 2000 YS 8 RL/WRAP TEXWIPE</v>
          </cell>
          <cell r="C6" t="e">
            <v>#REF!</v>
          </cell>
          <cell r="D6">
            <v>2.17</v>
          </cell>
          <cell r="E6" t="str">
            <v>OSY</v>
          </cell>
        </row>
        <row r="7">
          <cell r="A7">
            <v>3984018</v>
          </cell>
          <cell r="B7" t="str">
            <v>8" MEF-950 WHITE 2000 YS 4 RL/WRAP FABREX</v>
          </cell>
          <cell r="C7" t="e">
            <v>#REF!</v>
          </cell>
          <cell r="D7">
            <v>2.17</v>
          </cell>
          <cell r="E7" t="str">
            <v>OSY</v>
          </cell>
        </row>
        <row r="8">
          <cell r="A8">
            <v>3984019</v>
          </cell>
          <cell r="B8" t="str">
            <v>21" MEF-950 WHT 2500 YS 2 RL/WRAP CALTECH</v>
          </cell>
          <cell r="C8" t="e">
            <v>#REF!</v>
          </cell>
          <cell r="D8">
            <v>2.17</v>
          </cell>
          <cell r="E8" t="str">
            <v>OSY</v>
          </cell>
        </row>
        <row r="9">
          <cell r="A9">
            <v>3992007</v>
          </cell>
          <cell r="B9" t="str">
            <v>11 1/2" AK-205 WHT 4000 YS 4 SL/BDL</v>
          </cell>
          <cell r="C9" t="e">
            <v>#REF!</v>
          </cell>
          <cell r="D9">
            <v>0.47</v>
          </cell>
          <cell r="E9" t="str">
            <v>OSY</v>
          </cell>
        </row>
        <row r="10">
          <cell r="A10">
            <v>3992013</v>
          </cell>
          <cell r="B10" t="str">
            <v>60"UT AK-205 WHT 4000 YS 1 RL/WRAP SINCERE MED</v>
          </cell>
          <cell r="C10" t="e">
            <v>#REF!</v>
          </cell>
          <cell r="D10">
            <v>0.47</v>
          </cell>
          <cell r="E10" t="str">
            <v>OSY</v>
          </cell>
        </row>
        <row r="11">
          <cell r="A11">
            <v>3992014</v>
          </cell>
          <cell r="B11" t="str">
            <v>7.5" (19 CM) AK-205 WHT **YDS 7 RL/WRAP SINCERE MED</v>
          </cell>
          <cell r="C11" t="e">
            <v>#REF!</v>
          </cell>
          <cell r="D11">
            <v>0.47</v>
          </cell>
          <cell r="E11" t="str">
            <v>OSY</v>
          </cell>
        </row>
        <row r="12">
          <cell r="A12">
            <v>3992015</v>
          </cell>
          <cell r="B12" t="str">
            <v>9 1/2" (24 CM) AK-205 WHT **YS 6 RLS/WRAP SINCERE MED</v>
          </cell>
          <cell r="C12" t="e">
            <v>#REF!</v>
          </cell>
          <cell r="D12">
            <v>0.47</v>
          </cell>
          <cell r="E12" t="str">
            <v>OSY</v>
          </cell>
        </row>
        <row r="13">
          <cell r="A13">
            <v>3992016</v>
          </cell>
          <cell r="B13" t="str">
            <v>6" (15.5 CM) AK-205 WHT **YS 8 RL/WRAP SINCERE MED</v>
          </cell>
          <cell r="C13" t="e">
            <v>#REF!</v>
          </cell>
          <cell r="D13">
            <v>0.47</v>
          </cell>
          <cell r="E13" t="str">
            <v>OSY</v>
          </cell>
        </row>
        <row r="14">
          <cell r="A14">
            <v>4702714</v>
          </cell>
          <cell r="B14" t="str">
            <v>7.5" 55 GSM WHITE TOWELETTE FABRIC</v>
          </cell>
          <cell r="C14" t="e">
            <v>#REF!</v>
          </cell>
        </row>
        <row r="15">
          <cell r="A15">
            <v>5078015</v>
          </cell>
          <cell r="B15" t="str">
            <v>52" AK-240 BLACK 5000 YS 4 SL/PALLET JOHNS MANVILLE-DEFIANCE</v>
          </cell>
          <cell r="C15" t="e">
            <v>#REF!</v>
          </cell>
        </row>
        <row r="16">
          <cell r="A16">
            <v>5078023</v>
          </cell>
          <cell r="B16" t="str">
            <v>52" SK-240 BLACK 2000 YS 1 SL/BDL FIBERGLASS - COL</v>
          </cell>
          <cell r="C16" t="e">
            <v>#REF!</v>
          </cell>
          <cell r="D16">
            <v>0.55000000000000004</v>
          </cell>
          <cell r="E16" t="str">
            <v>OSY</v>
          </cell>
        </row>
        <row r="17">
          <cell r="A17">
            <v>5078027</v>
          </cell>
          <cell r="B17" t="str">
            <v>52" AK-240 BLACK 5000 YS 4 SL/PALLET MANSON INSULATION</v>
          </cell>
          <cell r="C17" t="e">
            <v>#REF!</v>
          </cell>
          <cell r="D17">
            <v>0.55000000000000004</v>
          </cell>
          <cell r="E17" t="str">
            <v>OSY</v>
          </cell>
        </row>
        <row r="18">
          <cell r="A18">
            <v>5078028</v>
          </cell>
          <cell r="B18" t="str">
            <v>64" AK-240 BLACK 1000 YS 1 SL/BDL NATIONAL BACKING</v>
          </cell>
          <cell r="C18" t="e">
            <v>#REF!</v>
          </cell>
          <cell r="D18">
            <v>0.5</v>
          </cell>
          <cell r="E18" t="str">
            <v>OSY</v>
          </cell>
        </row>
        <row r="19">
          <cell r="A19">
            <v>5078031</v>
          </cell>
          <cell r="B19" t="str">
            <v>60" AK-240 BLACK 1000 YS 1 RL/WRAP</v>
          </cell>
          <cell r="C19" t="e">
            <v>#REF!</v>
          </cell>
          <cell r="D19">
            <v>0.55000000000000004</v>
          </cell>
          <cell r="E19" t="str">
            <v>OSY</v>
          </cell>
        </row>
        <row r="20">
          <cell r="A20">
            <v>5149001</v>
          </cell>
          <cell r="B20" t="str">
            <v>46" S-375-FR WHITE 800 YS 1 SL/BDL BETTY DAIN</v>
          </cell>
          <cell r="C20" t="str">
            <v>BETTY DAIN CREATIONS</v>
          </cell>
          <cell r="D20">
            <v>0.86</v>
          </cell>
          <cell r="E20" t="str">
            <v>OSY</v>
          </cell>
        </row>
        <row r="21">
          <cell r="A21">
            <v>5150001</v>
          </cell>
          <cell r="B21" t="str">
            <v>46" S-375 BLUE 800 YS/SL 1 SL/BDL BETTY DAIN</v>
          </cell>
          <cell r="C21" t="e">
            <v>#REF!</v>
          </cell>
          <cell r="D21">
            <v>0.86</v>
          </cell>
          <cell r="E21" t="str">
            <v>OSY</v>
          </cell>
        </row>
        <row r="22">
          <cell r="A22">
            <v>5151001</v>
          </cell>
          <cell r="B22" t="str">
            <v>46" S-375-FR PINK 800 YS 1 SL/BDL BETTY DAIN</v>
          </cell>
          <cell r="C22" t="e">
            <v>#REF!</v>
          </cell>
          <cell r="D22">
            <v>0.86</v>
          </cell>
          <cell r="E22" t="str">
            <v>OSY</v>
          </cell>
        </row>
        <row r="23">
          <cell r="A23">
            <v>5153001</v>
          </cell>
          <cell r="B23" t="str">
            <v>46" S-375-FR AQUA 800 YS 1 SL/BDL BETTY DAIN</v>
          </cell>
          <cell r="C23" t="str">
            <v>BETTY DAIN CREATIONS</v>
          </cell>
          <cell r="D23">
            <v>0.86</v>
          </cell>
          <cell r="E23" t="str">
            <v>OSY</v>
          </cell>
        </row>
        <row r="24">
          <cell r="A24">
            <v>5255029</v>
          </cell>
          <cell r="B24" t="str">
            <v>7 7/8" S-437 WHITE 4000 YS 6 SL/PALLET KOLMAR</v>
          </cell>
          <cell r="C24" t="e">
            <v>#REF!</v>
          </cell>
          <cell r="D24">
            <v>1</v>
          </cell>
          <cell r="E24" t="str">
            <v>OSY</v>
          </cell>
        </row>
        <row r="25">
          <cell r="A25">
            <v>5255036</v>
          </cell>
          <cell r="B25" t="str">
            <v>57 1/2" S-437 WHITE 1000 YS/RL 4 SL/PALLET UNILEVER</v>
          </cell>
          <cell r="C25" t="e">
            <v>#REF!</v>
          </cell>
          <cell r="D25">
            <v>1</v>
          </cell>
          <cell r="E25" t="str">
            <v>OSY</v>
          </cell>
        </row>
        <row r="26">
          <cell r="A26">
            <v>5255037</v>
          </cell>
          <cell r="B26" t="str">
            <v>56" S-437 WHT 1000 YS 4 SL/PALLET UNILEVER</v>
          </cell>
          <cell r="C26" t="e">
            <v>#REF!</v>
          </cell>
          <cell r="D26">
            <v>1</v>
          </cell>
          <cell r="E26" t="str">
            <v>OSY</v>
          </cell>
        </row>
        <row r="27">
          <cell r="A27">
            <v>5255038</v>
          </cell>
          <cell r="B27" t="str">
            <v>57 1/4" S-437 WHT 1000 YS 1 RL/WRAP 4 SL/PALLET UNILEVER</v>
          </cell>
          <cell r="C27" t="e">
            <v>#REF!</v>
          </cell>
          <cell r="D27">
            <v>1</v>
          </cell>
          <cell r="E27" t="str">
            <v>OSY</v>
          </cell>
        </row>
        <row r="28">
          <cell r="A28">
            <v>5278011</v>
          </cell>
          <cell r="B28" t="str">
            <v>51" BK-525 WHITE 3000 YS 1 RL/WRAP INDUSTRIAL FILTERS</v>
          </cell>
          <cell r="C28" t="e">
            <v>#REF!</v>
          </cell>
          <cell r="D28">
            <v>1.2</v>
          </cell>
          <cell r="E28" t="str">
            <v>OSY</v>
          </cell>
        </row>
        <row r="29">
          <cell r="A29">
            <v>5278013</v>
          </cell>
          <cell r="B29" t="str">
            <v>36" BK-525 WHITE 2500 YS 1 RL/WRAP INDUSTRIAL FILTERS</v>
          </cell>
          <cell r="C29" t="e">
            <v>#REF!</v>
          </cell>
          <cell r="D29">
            <v>1.2</v>
          </cell>
          <cell r="E29" t="str">
            <v>OSY</v>
          </cell>
        </row>
        <row r="30">
          <cell r="A30">
            <v>5278015</v>
          </cell>
          <cell r="B30" t="str">
            <v>32 1/2" BK-525 WHITE **YS 1 RL/WRAP INDUSTRIAL FILTERS</v>
          </cell>
          <cell r="C30" t="str">
            <v>INDUSTRIAL FILTERS CO. INC.</v>
          </cell>
          <cell r="D30">
            <v>1.2</v>
          </cell>
          <cell r="E30" t="str">
            <v>OSY</v>
          </cell>
        </row>
        <row r="31">
          <cell r="A31">
            <v>5312001</v>
          </cell>
          <cell r="B31" t="str">
            <v>26" SK-210 WHITE 6000 YS 2 SL/BDL PETRO-GROMAR</v>
          </cell>
          <cell r="C31" t="str">
            <v>GRO-MAR INDUSTRIES INC.</v>
          </cell>
          <cell r="D31">
            <v>0.48</v>
          </cell>
          <cell r="E31" t="str">
            <v>OSY</v>
          </cell>
        </row>
        <row r="32">
          <cell r="A32">
            <v>5315004</v>
          </cell>
          <cell r="B32" t="str">
            <v>Airweave A 62" x 250 yds</v>
          </cell>
          <cell r="C32" t="str">
            <v>AIRTECH INTERNATIONAL</v>
          </cell>
          <cell r="D32">
            <v>2.08</v>
          </cell>
          <cell r="E32" t="str">
            <v>OSY</v>
          </cell>
        </row>
        <row r="33">
          <cell r="A33">
            <v>5324002</v>
          </cell>
          <cell r="B33" t="str">
            <v>20" DS-800 YELLOW 780 YDS/RL 2 RLS/WRAP BERKLEY SURGICAL</v>
          </cell>
          <cell r="C33" t="e">
            <v>#REF!</v>
          </cell>
          <cell r="D33">
            <v>1.83</v>
          </cell>
          <cell r="E33" t="str">
            <v>OSY</v>
          </cell>
        </row>
        <row r="34">
          <cell r="A34">
            <v>5333001</v>
          </cell>
          <cell r="B34" t="str">
            <v>14 3/8" AK-650 BLUE 2200 YS 3 RL/WRAP CHICOPEE/CUIJK</v>
          </cell>
          <cell r="C34" t="e">
            <v>#REF!</v>
          </cell>
          <cell r="D34">
            <v>1.49</v>
          </cell>
          <cell r="E34" t="str">
            <v>OSY</v>
          </cell>
        </row>
        <row r="35">
          <cell r="A35">
            <v>5333005</v>
          </cell>
          <cell r="B35" t="str">
            <v>14 1/8" AK-650 BLUE 2200 YS 3 RL/WRAP CHICOPEE BV</v>
          </cell>
          <cell r="C35" t="e">
            <v>#REF!</v>
          </cell>
          <cell r="D35">
            <v>1.49</v>
          </cell>
          <cell r="E35" t="str">
            <v>OSY</v>
          </cell>
        </row>
        <row r="36">
          <cell r="A36">
            <v>5334001</v>
          </cell>
          <cell r="B36" t="str">
            <v>14 3/8" GREEN AK-650 2200 YS 3 RL/WRAP CHICOPEE/CUIJK</v>
          </cell>
          <cell r="C36" t="e">
            <v>#REF!</v>
          </cell>
          <cell r="D36">
            <v>1.49</v>
          </cell>
          <cell r="E36" t="str">
            <v>OSY</v>
          </cell>
        </row>
        <row r="37">
          <cell r="A37">
            <v>5334005</v>
          </cell>
          <cell r="B37" t="str">
            <v>14 1/8" AK-650 GREEN 2200 YS 3 RL/WRAP CHICOPEE BV</v>
          </cell>
          <cell r="C37" t="e">
            <v>#REF!</v>
          </cell>
          <cell r="D37">
            <v>1.49</v>
          </cell>
          <cell r="E37" t="str">
            <v>OSY</v>
          </cell>
        </row>
        <row r="38">
          <cell r="A38">
            <v>5335001</v>
          </cell>
          <cell r="B38" t="str">
            <v>14 3/8" AK-650 PINK 2200 YS 3 RL/WRAP CHICOPEE/CUIJK</v>
          </cell>
          <cell r="C38" t="e">
            <v>#REF!</v>
          </cell>
          <cell r="D38">
            <v>1.49</v>
          </cell>
          <cell r="E38" t="str">
            <v>OSY</v>
          </cell>
        </row>
        <row r="39">
          <cell r="A39">
            <v>5335005</v>
          </cell>
          <cell r="B39" t="str">
            <v>14 1/8" AK-650 PINK 2200 YDS 3 RL/WRAP CHICOPEE BV</v>
          </cell>
          <cell r="C39" t="e">
            <v>#REF!</v>
          </cell>
          <cell r="D39">
            <v>1.49</v>
          </cell>
          <cell r="E39" t="str">
            <v>OSY</v>
          </cell>
        </row>
        <row r="40">
          <cell r="A40">
            <v>5336001</v>
          </cell>
          <cell r="B40" t="str">
            <v>14 3/8" AK-650 YELLOW 2200 YS 3 RL/WRAP CHICOPEE/CUIJK</v>
          </cell>
          <cell r="C40" t="e">
            <v>#REF!</v>
          </cell>
          <cell r="D40">
            <v>0.49</v>
          </cell>
          <cell r="E40" t="str">
            <v>OSY</v>
          </cell>
        </row>
        <row r="41">
          <cell r="A41">
            <v>5355001</v>
          </cell>
          <cell r="B41" t="str">
            <v>ID# I6562 48" AK-406 NATURAL 500 YS 1 RL/WRAP</v>
          </cell>
          <cell r="C41" t="e">
            <v>#REF!</v>
          </cell>
          <cell r="D41">
            <v>0.93</v>
          </cell>
          <cell r="E41" t="str">
            <v>OSY</v>
          </cell>
        </row>
        <row r="42">
          <cell r="A42">
            <v>5356001</v>
          </cell>
          <cell r="B42" t="str">
            <v>ID# I6612 61 1/2" AK-279 NAT. 2000 YS 1 SL/BDL</v>
          </cell>
          <cell r="C42" t="e">
            <v>#REF!</v>
          </cell>
          <cell r="D42">
            <v>0.64</v>
          </cell>
          <cell r="E42" t="str">
            <v>OSY</v>
          </cell>
        </row>
        <row r="43">
          <cell r="A43">
            <v>5356002</v>
          </cell>
          <cell r="B43" t="str">
            <v>61 1/2" AK-279 NAT. 1000 YS 1 SL/BDL PRODUCT ID#I6613</v>
          </cell>
          <cell r="C43" t="e">
            <v>#REF!</v>
          </cell>
          <cell r="D43">
            <v>0.64</v>
          </cell>
          <cell r="E43" t="str">
            <v>OSY</v>
          </cell>
        </row>
        <row r="44">
          <cell r="A44">
            <v>5358001</v>
          </cell>
          <cell r="B44" t="str">
            <v>62" SCK-450 BEIGE 2500 YS 2 or 3 SL/BDL BRAZABRA CORP.</v>
          </cell>
          <cell r="C44" t="str">
            <v>BRAZABRA CORPORATION</v>
          </cell>
          <cell r="D44">
            <v>1.03</v>
          </cell>
          <cell r="E44" t="str">
            <v>OSY</v>
          </cell>
        </row>
        <row r="45">
          <cell r="A45">
            <v>5379001</v>
          </cell>
          <cell r="B45" t="str">
            <v>58" AK-595 BLUE 3000 YS 1 RL/WRAP</v>
          </cell>
          <cell r="C45" t="str">
            <v>BMR</v>
          </cell>
          <cell r="D45">
            <v>1.36</v>
          </cell>
          <cell r="E45" t="str">
            <v>OSY</v>
          </cell>
        </row>
        <row r="46">
          <cell r="A46">
            <v>5413001</v>
          </cell>
          <cell r="B46" t="str">
            <v>RM# 707330 54 1/2" D-600-FR  BLUE 1500 YS 1 RL/WRAP MOLNLYCKE</v>
          </cell>
          <cell r="C46" t="e">
            <v>#REF!</v>
          </cell>
          <cell r="D46">
            <v>1.37</v>
          </cell>
          <cell r="E46" t="str">
            <v>OSY</v>
          </cell>
        </row>
        <row r="47">
          <cell r="A47">
            <v>5413002</v>
          </cell>
          <cell r="B47" t="str">
            <v>RM# 707331 63" D-600-FR BLUE 1500 YS 1 RL/WRAP MOLNLYCKE</v>
          </cell>
          <cell r="C47" t="e">
            <v>#REF!</v>
          </cell>
          <cell r="D47">
            <v>1.37</v>
          </cell>
          <cell r="E47" t="str">
            <v>OSY</v>
          </cell>
        </row>
        <row r="48">
          <cell r="A48">
            <v>5413003</v>
          </cell>
          <cell r="B48" t="str">
            <v>COPIOUS CHINA MADE IN USA 55"    D-600-FR BLUE 1500 YS 1 RL/WRAP COPIOUMED</v>
          </cell>
          <cell r="C48" t="e">
            <v>#REF!</v>
          </cell>
          <cell r="D48">
            <v>1.37</v>
          </cell>
          <cell r="E48" t="str">
            <v>OSY</v>
          </cell>
        </row>
        <row r="49">
          <cell r="A49">
            <v>5413004</v>
          </cell>
          <cell r="B49" t="str">
            <v>COPIOUS CHINA MADE IN USA 59"    D-600-FR BLUE 1500 YS 1 RL/WRAP COPIOUMED</v>
          </cell>
          <cell r="C49" t="str">
            <v>COPIOUMED INTERNATIONAL, INC.</v>
          </cell>
          <cell r="D49">
            <v>1.37</v>
          </cell>
          <cell r="E49" t="str">
            <v>OSY</v>
          </cell>
        </row>
        <row r="50">
          <cell r="A50">
            <v>5414001</v>
          </cell>
          <cell r="B50" t="str">
            <v>48" S-350-FR WHT 2000 YS 1 RL/WRAP 4 RL/PALLET OVERWRAP</v>
          </cell>
          <cell r="C50" t="str">
            <v>OVERWRAPS, INC</v>
          </cell>
          <cell r="D50">
            <v>0.8</v>
          </cell>
          <cell r="E50" t="str">
            <v>OSY</v>
          </cell>
        </row>
        <row r="51">
          <cell r="A51">
            <v>5414002</v>
          </cell>
          <cell r="B51" t="str">
            <v>51" S-350-B FR WHT 2000 YS 1 RL/WRAP OVERWRAP</v>
          </cell>
          <cell r="C51" t="e">
            <v>#REF!</v>
          </cell>
          <cell r="D51">
            <v>0.8</v>
          </cell>
          <cell r="E51" t="str">
            <v>OSY</v>
          </cell>
        </row>
        <row r="52">
          <cell r="A52">
            <v>5414003</v>
          </cell>
          <cell r="B52" t="str">
            <v>59" S-350-B FR WHT 2000 YS 1 RL/WRAP OVERWRAP</v>
          </cell>
          <cell r="C52" t="e">
            <v>#REF!</v>
          </cell>
          <cell r="D52">
            <v>0.8</v>
          </cell>
          <cell r="E52" t="str">
            <v>OSY</v>
          </cell>
        </row>
        <row r="53">
          <cell r="A53">
            <v>5418001</v>
          </cell>
          <cell r="B53" t="str">
            <v>40" LCK-963 NATURAL 2000 YS 1 RL/WRAP PACON</v>
          </cell>
          <cell r="C53" t="e">
            <v>#REF!</v>
          </cell>
          <cell r="D53">
            <v>2.2000000000000002</v>
          </cell>
          <cell r="E53" t="str">
            <v>OSY</v>
          </cell>
        </row>
        <row r="54">
          <cell r="A54">
            <v>5418002</v>
          </cell>
          <cell r="B54" t="str">
            <v>20" LCK-963 NATURAL 2000 YS 2 RL/WRAP PACON</v>
          </cell>
          <cell r="C54" t="str">
            <v>AOP</v>
          </cell>
          <cell r="D54">
            <v>2.2000000000000002</v>
          </cell>
          <cell r="E54" t="str">
            <v>OSY</v>
          </cell>
        </row>
        <row r="55">
          <cell r="A55">
            <v>5423001</v>
          </cell>
          <cell r="B55" t="str">
            <v>66900 12" AK-725 BLUE 2500 YS 4 RL/WRAP ASSOCIATED BRANDS</v>
          </cell>
          <cell r="C55" t="str">
            <v>ASSOCIATED BRANDS</v>
          </cell>
          <cell r="D55">
            <v>1.66</v>
          </cell>
          <cell r="E55" t="str">
            <v>OSY</v>
          </cell>
        </row>
        <row r="56">
          <cell r="A56">
            <v>5423002</v>
          </cell>
          <cell r="B56" t="str">
            <v>14 9/16" AK-725 BLUE 2187 YS (2000 LM) 3 RL/WRAP CLOROX DE COLUMBIA</v>
          </cell>
          <cell r="C56" t="str">
            <v>CLOROX DE COLOMBIA S.A.</v>
          </cell>
          <cell r="D56">
            <v>1.66</v>
          </cell>
          <cell r="E56" t="str">
            <v>OSY</v>
          </cell>
        </row>
        <row r="57">
          <cell r="A57">
            <v>5423003</v>
          </cell>
          <cell r="B57" t="str">
            <v>11 1/2" AK-725 BLUE 2500 YS 4 RL/WRAP ASSOCIATED BRANDS</v>
          </cell>
          <cell r="C57" t="str">
            <v>QUALITY MANUFACTURING</v>
          </cell>
          <cell r="D57">
            <v>1.66</v>
          </cell>
          <cell r="E57" t="str">
            <v>OSY</v>
          </cell>
        </row>
        <row r="58">
          <cell r="A58">
            <v>5424001</v>
          </cell>
          <cell r="B58" t="str">
            <v>66902 12" AK-725 YLW 2500 YS 4 RL/WRAP ASSOCIATED BRANDS</v>
          </cell>
          <cell r="C58" t="str">
            <v>ASSOCIATED BRANDS</v>
          </cell>
          <cell r="D58">
            <v>1.66</v>
          </cell>
          <cell r="E58" t="str">
            <v>OSY</v>
          </cell>
        </row>
        <row r="59">
          <cell r="A59">
            <v>5424002</v>
          </cell>
          <cell r="B59" t="str">
            <v>14 9/16" AK-725 YLW 2187 YS (2000 LM) 3 RL/WRAP CLOROX DE COLUMBIA</v>
          </cell>
          <cell r="C59" t="str">
            <v>CLOROX DE COLOMBIA S.A.</v>
          </cell>
          <cell r="D59">
            <v>1.66</v>
          </cell>
          <cell r="E59" t="str">
            <v>OSY</v>
          </cell>
        </row>
        <row r="60">
          <cell r="A60">
            <v>5424003</v>
          </cell>
          <cell r="B60" t="str">
            <v>11 1/2" AK-725 YELLOW 2500 YS 4 RL/WRAP ASSOCIATED BRANDS</v>
          </cell>
          <cell r="C60" t="str">
            <v>QUALITY MANUFACTURING</v>
          </cell>
          <cell r="D60">
            <v>1.66</v>
          </cell>
          <cell r="E60" t="str">
            <v>OSY</v>
          </cell>
        </row>
        <row r="61">
          <cell r="A61">
            <v>5425001</v>
          </cell>
          <cell r="B61" t="str">
            <v>66901 12" AK-725 PINK 2500 YS 4 RL/WRAP ASSOCIATED BRANDS</v>
          </cell>
          <cell r="C61" t="e">
            <v>#REF!</v>
          </cell>
          <cell r="D61">
            <v>1.66</v>
          </cell>
          <cell r="E61" t="str">
            <v>OSY</v>
          </cell>
        </row>
        <row r="62">
          <cell r="A62">
            <v>5425002</v>
          </cell>
          <cell r="B62" t="str">
            <v>14 9/16" AK-725 PINK 2187 YS (2000 LM) 3 RL/WRAP CLOROX DE COLUMBIA</v>
          </cell>
          <cell r="C62" t="str">
            <v>CLOROX DE COLOMBIA S.A.</v>
          </cell>
          <cell r="D62">
            <v>1.66</v>
          </cell>
          <cell r="E62" t="str">
            <v>OSY</v>
          </cell>
        </row>
        <row r="63">
          <cell r="A63">
            <v>5425003</v>
          </cell>
          <cell r="B63" t="str">
            <v>11 1/2" AK-725 PINK 2500 YS 4 RL/WRAP ASSOCIATED BRANDS</v>
          </cell>
          <cell r="C63" t="e">
            <v>#REF!</v>
          </cell>
          <cell r="D63">
            <v>1.66</v>
          </cell>
          <cell r="E63" t="str">
            <v>OSY</v>
          </cell>
        </row>
        <row r="64">
          <cell r="A64">
            <v>5445001</v>
          </cell>
          <cell r="B64" t="str">
            <v>12" BK-500 PINK 3800 YS 4 RL/WRAP CASCADES</v>
          </cell>
          <cell r="C64" t="e">
            <v>#REF!</v>
          </cell>
          <cell r="D64">
            <v>1.1399999999999999</v>
          </cell>
          <cell r="E64" t="str">
            <v>OSY</v>
          </cell>
        </row>
        <row r="65">
          <cell r="A65">
            <v>5453001</v>
          </cell>
          <cell r="B65" t="str">
            <v>12" BK-500 PINK 3800 YS 4 RL/WRAP CASCADES</v>
          </cell>
          <cell r="C65" t="e">
            <v>#REF!</v>
          </cell>
          <cell r="D65">
            <v>1.1399999999999999</v>
          </cell>
          <cell r="E65" t="str">
            <v>OSY</v>
          </cell>
        </row>
        <row r="66">
          <cell r="A66">
            <v>5453002</v>
          </cell>
          <cell r="B66" t="str">
            <v>11 1/2" BK-500 PINK 3800 YS 4 RL/WRAP CASCADES</v>
          </cell>
          <cell r="C66" t="e">
            <v>#REF!</v>
          </cell>
          <cell r="D66">
            <v>1.1399999999999999</v>
          </cell>
          <cell r="E66" t="str">
            <v>OSY</v>
          </cell>
        </row>
        <row r="67">
          <cell r="A67">
            <v>5487001</v>
          </cell>
          <cell r="B67" t="str">
            <v>47" B-271 WHT 6000 YS 1 RL/WRAP HUISH</v>
          </cell>
          <cell r="C67" t="e">
            <v>#REF!</v>
          </cell>
          <cell r="D67">
            <v>0.62</v>
          </cell>
          <cell r="E67" t="str">
            <v>OSY</v>
          </cell>
        </row>
        <row r="68">
          <cell r="A68">
            <v>5560004</v>
          </cell>
          <cell r="B68" t="str">
            <v>71 7/8" PAPER ENTANGLED WITH POLYESTER WEB - 1825MM 75.27 GSM BLUE GREEN FOR MEDICAL MITSUBISHI</v>
          </cell>
          <cell r="C68" t="str">
            <v>MITSUBISHI INTERNATIONAL CORPORATION</v>
          </cell>
          <cell r="D68">
            <v>2.2200000000000002</v>
          </cell>
          <cell r="E68" t="str">
            <v>OSY</v>
          </cell>
        </row>
        <row r="69">
          <cell r="A69">
            <v>5710019</v>
          </cell>
          <cell r="B69" t="str">
            <v>60" MEF-1006 WHT 2500 YS 1 RL/PALLET CONNOISSEURS</v>
          </cell>
          <cell r="C69" t="str">
            <v>CONNOISSEURS PRODUCTS</v>
          </cell>
          <cell r="D69">
            <v>2.2999999999999998</v>
          </cell>
          <cell r="E69" t="str">
            <v>OSY</v>
          </cell>
        </row>
        <row r="70">
          <cell r="A70">
            <v>5710020</v>
          </cell>
          <cell r="B70" t="str">
            <v>15 3/8" MEF-1006 **YS OD 29" 3 RL/WRAP OBAJI</v>
          </cell>
          <cell r="C70" t="e">
            <v>#REF!</v>
          </cell>
          <cell r="D70">
            <v>2.2999999999999998</v>
          </cell>
          <cell r="E70" t="str">
            <v>OSY</v>
          </cell>
        </row>
        <row r="71">
          <cell r="A71">
            <v>5710021</v>
          </cell>
          <cell r="B71" t="str">
            <v>45" MEF A-1006 WHT 500 YS 1 RL/WRAP SPECIAL EVENT LINEN</v>
          </cell>
          <cell r="C71" t="e">
            <v>#REF!</v>
          </cell>
          <cell r="D71">
            <v>2.2999999999999998</v>
          </cell>
          <cell r="E71" t="str">
            <v>OSY</v>
          </cell>
        </row>
        <row r="72">
          <cell r="A72">
            <v>5710022</v>
          </cell>
          <cell r="B72" t="str">
            <v>60" MEF-1006 WHITE 2500 YS/ROLL 1 RL/WRAP SPECIAL EVENT LINEN</v>
          </cell>
          <cell r="C72" t="str">
            <v>SPECIAL EVENT LINEN COMPANY</v>
          </cell>
          <cell r="D72">
            <v>2.2999999999999998</v>
          </cell>
          <cell r="E72" t="str">
            <v>OSY</v>
          </cell>
        </row>
        <row r="73">
          <cell r="A73">
            <v>5728001</v>
          </cell>
          <cell r="B73" t="str">
            <v>30 1/2" MEF-918 WHT 2 SL/BDL/PALLET RMC#707604</v>
          </cell>
          <cell r="C73" t="str">
            <v>MOLNLYCKE HEALTH CARE SA DE CV</v>
          </cell>
          <cell r="D73">
            <v>2.1</v>
          </cell>
          <cell r="E73" t="str">
            <v>OSY</v>
          </cell>
        </row>
        <row r="74">
          <cell r="A74">
            <v>5771001</v>
          </cell>
          <cell r="B74" t="str">
            <v>502-BLUE 13" MEF S-875 BLUE 3000 YS 3 RL/WRAP RITTER</v>
          </cell>
          <cell r="C74" t="e">
            <v>#REF!</v>
          </cell>
          <cell r="D74">
            <v>2</v>
          </cell>
          <cell r="E74" t="str">
            <v>OSY</v>
          </cell>
        </row>
        <row r="75">
          <cell r="A75">
            <v>5776001</v>
          </cell>
          <cell r="B75" t="str">
            <v>21 5/8" S-850 WHITE 3200 YS 2 RL/WRAP MERCANTILE</v>
          </cell>
          <cell r="C75" t="e">
            <v>#REF!</v>
          </cell>
          <cell r="D75">
            <v>1.94</v>
          </cell>
          <cell r="E75" t="str">
            <v>OSY</v>
          </cell>
        </row>
        <row r="76">
          <cell r="A76">
            <v>5776005</v>
          </cell>
          <cell r="B76" t="str">
            <v>12" MEFII S-850 WHT **YS 3 RL/WRAP ACI</v>
          </cell>
          <cell r="C76" t="e">
            <v>#REF!</v>
          </cell>
          <cell r="D76">
            <v>1.94</v>
          </cell>
          <cell r="E76" t="str">
            <v>OSY</v>
          </cell>
        </row>
        <row r="77">
          <cell r="A77">
            <v>5785001</v>
          </cell>
          <cell r="B77" t="str">
            <v>65"SMEF-1400 WHITE 3000 LY/RL, 1 RL/WRAP 3M</v>
          </cell>
          <cell r="C77" t="e">
            <v>#REF!</v>
          </cell>
          <cell r="D77">
            <v>3.2</v>
          </cell>
          <cell r="E77" t="str">
            <v>OSY</v>
          </cell>
        </row>
        <row r="78">
          <cell r="A78">
            <v>5794001</v>
          </cell>
          <cell r="B78" t="str">
            <v>12" MEFII 950GW YELLOW MAX OD 44" 3 RL/WRAP BONLAM</v>
          </cell>
          <cell r="C78" t="e">
            <v>#REF!</v>
          </cell>
          <cell r="D78">
            <v>2.17</v>
          </cell>
          <cell r="E78" t="str">
            <v>OSY</v>
          </cell>
        </row>
        <row r="79">
          <cell r="A79">
            <v>5816001</v>
          </cell>
          <cell r="B79" t="str">
            <v>66911 10 3/4" MEFII S-875 GREEN 3200 YS 4 RL/WRAP ASSOCIATED BRANDS</v>
          </cell>
          <cell r="C79" t="e">
            <v>#REF!</v>
          </cell>
          <cell r="D79">
            <v>2</v>
          </cell>
          <cell r="E79" t="str">
            <v>OSY</v>
          </cell>
        </row>
        <row r="80">
          <cell r="A80">
            <v>5817001</v>
          </cell>
          <cell r="B80" t="str">
            <v>66910 10 3/4" MEF S-875 BLUE 3200 YS 4 RL/WRAP ASSOCIATED BRANDS</v>
          </cell>
          <cell r="C80" t="e">
            <v>#REF!</v>
          </cell>
          <cell r="D80">
            <v>2</v>
          </cell>
          <cell r="E80" t="str">
            <v>OSY</v>
          </cell>
        </row>
        <row r="81">
          <cell r="A81">
            <v>5818001</v>
          </cell>
          <cell r="B81" t="str">
            <v>67"UT MEF S-1006 WHITE 2500 YS 1 RL/WRAP NICHOLS/BMR</v>
          </cell>
          <cell r="C81" t="e">
            <v>#REF!</v>
          </cell>
          <cell r="D81">
            <v>2.2999999999999998</v>
          </cell>
          <cell r="E81" t="str">
            <v>OSY</v>
          </cell>
        </row>
        <row r="82">
          <cell r="A82">
            <v>5838001</v>
          </cell>
          <cell r="B82" t="str">
            <v>67"UT MEF S-1006 WHITE 2500 YS 1 RL/WRAP NICHOLS/BMR</v>
          </cell>
          <cell r="C82" t="e">
            <v>#REF!</v>
          </cell>
          <cell r="D82">
            <v>2.2999999999999998</v>
          </cell>
          <cell r="E82" t="str">
            <v>OSY</v>
          </cell>
        </row>
        <row r="83">
          <cell r="A83">
            <v>5852001</v>
          </cell>
          <cell r="B83" t="str">
            <v>13" MEF S-1750 YELLOW 700 YS 3 RL/WRAP CLOROX SA</v>
          </cell>
          <cell r="C83" t="str">
            <v>CLOROX DE COLOMBIA S.A.</v>
          </cell>
          <cell r="D83">
            <v>4</v>
          </cell>
          <cell r="E83" t="str">
            <v>OSY</v>
          </cell>
        </row>
        <row r="84">
          <cell r="A84">
            <v>5879001</v>
          </cell>
          <cell r="B84" t="str">
            <v>8" MEF S-850 WHITE 3200 YS 5 RL/WRAP TRIAD/BMR</v>
          </cell>
          <cell r="C84" t="e">
            <v>#REF!</v>
          </cell>
          <cell r="D84">
            <v>1.94</v>
          </cell>
          <cell r="E84" t="str">
            <v>OSY</v>
          </cell>
        </row>
        <row r="85">
          <cell r="A85">
            <v>5889001</v>
          </cell>
          <cell r="B85" t="str">
            <v>30" MEF-788 WHITE 3200 YS 2 RL/WRAP ALCAVIS</v>
          </cell>
          <cell r="C85" t="e">
            <v>#REF!</v>
          </cell>
          <cell r="D85">
            <v>1.8</v>
          </cell>
          <cell r="E85" t="str">
            <v>OSY</v>
          </cell>
        </row>
        <row r="86">
          <cell r="A86">
            <v>5889002</v>
          </cell>
          <cell r="B86" t="str">
            <v>23 3/4" MEF788 WHITE 3000 YS 2 RL/WRAP SPEC CHEM</v>
          </cell>
          <cell r="C86" t="e">
            <v>#REF!</v>
          </cell>
          <cell r="D86">
            <v>1.8</v>
          </cell>
          <cell r="E86" t="str">
            <v>OSY</v>
          </cell>
        </row>
        <row r="87">
          <cell r="A87">
            <v>5889003</v>
          </cell>
          <cell r="B87" t="str">
            <v>36 1/4" MEF788 WHITE 3000 YS 1 RL/WRAP SPEC CHEMICAL</v>
          </cell>
          <cell r="C87" t="e">
            <v>#REF!</v>
          </cell>
          <cell r="D87">
            <v>1.8</v>
          </cell>
          <cell r="E87" t="str">
            <v>OSY</v>
          </cell>
        </row>
        <row r="88">
          <cell r="A88">
            <v>5889004</v>
          </cell>
          <cell r="B88" t="str">
            <v>5" MEF788 WHITE 3200 YS 9 RL/WRAP ALCAVIS</v>
          </cell>
          <cell r="C88" t="e">
            <v>#REF!</v>
          </cell>
          <cell r="D88">
            <v>1.8</v>
          </cell>
          <cell r="E88" t="str">
            <v>OSY</v>
          </cell>
        </row>
        <row r="89">
          <cell r="A89">
            <v>5889005</v>
          </cell>
          <cell r="B89" t="str">
            <v>28" MEF788 WHITE 3000 YS 2 RL/WRAP CALTECH</v>
          </cell>
          <cell r="C89" t="e">
            <v>#REF!</v>
          </cell>
          <cell r="D89">
            <v>1.8</v>
          </cell>
          <cell r="E89" t="str">
            <v>OSY</v>
          </cell>
        </row>
        <row r="90">
          <cell r="A90">
            <v>5897001</v>
          </cell>
          <cell r="B90" t="str">
            <v>12 1/4" MEF-839 WHT 2600 YS 3 RL/WRAP 2 BDL/PALLET UNILEVER</v>
          </cell>
          <cell r="C90" t="str">
            <v>UNILEVER HPC-NA</v>
          </cell>
          <cell r="D90">
            <v>1.92</v>
          </cell>
          <cell r="E90" t="str">
            <v>OSY</v>
          </cell>
        </row>
        <row r="91">
          <cell r="A91">
            <v>5897002</v>
          </cell>
          <cell r="B91" t="str">
            <v>26 1/2" MEF-839 WHT 2600 YS 2 RL/WRAP 2 BDL/PALLET TUDOR</v>
          </cell>
          <cell r="C91" t="str">
            <v>ALCAVIS INTERNATIONAL</v>
          </cell>
          <cell r="D91">
            <v>1.92</v>
          </cell>
          <cell r="E91" t="str">
            <v>OSY</v>
          </cell>
        </row>
        <row r="92">
          <cell r="A92">
            <v>5902034</v>
          </cell>
          <cell r="B92" t="str">
            <v>DURALACE* 51" SMEFB-510 WHITE TBD*YDS/RL 1 SL/BDL XAMAX</v>
          </cell>
          <cell r="C92" t="e">
            <v>#REF!</v>
          </cell>
          <cell r="D92">
            <v>1.17</v>
          </cell>
          <cell r="E92" t="str">
            <v>OSY</v>
          </cell>
        </row>
        <row r="93">
          <cell r="A93">
            <v>5916004</v>
          </cell>
          <cell r="B93" t="str">
            <v>21 5/8" MEFB-S850 WHITE 3200 YS 4 SL/BDL MERCANTILE</v>
          </cell>
          <cell r="C93" t="e">
            <v>#REF!</v>
          </cell>
          <cell r="D93">
            <v>1.94</v>
          </cell>
          <cell r="E93" t="str">
            <v>OSY</v>
          </cell>
        </row>
        <row r="94">
          <cell r="A94">
            <v>5916006</v>
          </cell>
          <cell r="B94" t="str">
            <v>21 5/8" MEFB-S850 WHITE MAX OD 50" 4 RL/WRAP; MDI</v>
          </cell>
          <cell r="C94" t="e">
            <v>#REF!</v>
          </cell>
          <cell r="D94">
            <v>1.94</v>
          </cell>
          <cell r="E94" t="str">
            <v>OSY</v>
          </cell>
        </row>
        <row r="95">
          <cell r="A95">
            <v>5918002</v>
          </cell>
          <cell r="B95" t="str">
            <v>32" MEFB-437 WHT. 6000 YS 1 SL/BDL JJM RMC#707307</v>
          </cell>
          <cell r="C95" t="e">
            <v>#REF!</v>
          </cell>
        </row>
        <row r="96">
          <cell r="A96">
            <v>5918003</v>
          </cell>
          <cell r="B96" t="str">
            <v>JJM 707371 36" MEFB-437 WHT. 6000 YS 1 SL/BDL</v>
          </cell>
          <cell r="C96" t="e">
            <v>#REF!</v>
          </cell>
          <cell r="D96">
            <v>1</v>
          </cell>
          <cell r="E96" t="str">
            <v>OSY</v>
          </cell>
        </row>
        <row r="97">
          <cell r="A97">
            <v>5918006</v>
          </cell>
          <cell r="B97" t="str">
            <v>JJM 707366 34" MEFB-437 WHT 6000 YS 1 SL/BDL</v>
          </cell>
          <cell r="C97" t="e">
            <v>#REF!</v>
          </cell>
          <cell r="D97">
            <v>1</v>
          </cell>
          <cell r="E97" t="str">
            <v>OSY</v>
          </cell>
        </row>
        <row r="98">
          <cell r="A98">
            <v>5918007</v>
          </cell>
          <cell r="B98" t="str">
            <v>34" MEFB-437 WHT 3000 LY/RL; 1 RL/WRAP</v>
          </cell>
          <cell r="C98" t="e">
            <v>#REF!</v>
          </cell>
          <cell r="D98">
            <v>1</v>
          </cell>
          <cell r="E98" t="str">
            <v>OSY</v>
          </cell>
        </row>
        <row r="99">
          <cell r="A99">
            <v>5919001</v>
          </cell>
          <cell r="B99" t="str">
            <v>7 7/8" MEFB-525 WHITE 1800 YD/SLT 6 SLT/BDL</v>
          </cell>
          <cell r="C99" t="e">
            <v>#REF!</v>
          </cell>
          <cell r="D99">
            <v>1.2</v>
          </cell>
          <cell r="E99" t="str">
            <v>OSY</v>
          </cell>
        </row>
        <row r="100">
          <cell r="A100">
            <v>5919004</v>
          </cell>
          <cell r="B100" t="str">
            <v>JJM 707419 5 7/8" MEFB A-525 WHITE 1800 YS 7 SL/BDL</v>
          </cell>
          <cell r="C100" t="e">
            <v>#REF!</v>
          </cell>
          <cell r="D100">
            <v>1.2</v>
          </cell>
          <cell r="E100" t="str">
            <v>OSY</v>
          </cell>
        </row>
        <row r="101">
          <cell r="A101">
            <v>5919005</v>
          </cell>
          <cell r="B101" t="str">
            <v>JJM 707447 23 7/8" MEFB A-525 WHITE 5000/YS  2 SL/BDL</v>
          </cell>
          <cell r="C101" t="e">
            <v>#REF!</v>
          </cell>
          <cell r="D101">
            <v>1.2</v>
          </cell>
          <cell r="E101" t="str">
            <v>OSY</v>
          </cell>
        </row>
        <row r="102">
          <cell r="A102">
            <v>5919015</v>
          </cell>
          <cell r="B102" t="str">
            <v>12" MEFB A-525 WHITE 4000 YS 3 SL/BDL JJM</v>
          </cell>
          <cell r="C102" t="e">
            <v>#REF!</v>
          </cell>
          <cell r="D102">
            <v>1.2</v>
          </cell>
          <cell r="E102" t="str">
            <v>OSY</v>
          </cell>
        </row>
        <row r="103">
          <cell r="A103">
            <v>5919029</v>
          </cell>
          <cell r="B103" t="str">
            <v>JJM 707415 7 3/4" MEFB A-525 WHITE 1800 YD/SLT 6 SLT/BDL</v>
          </cell>
          <cell r="C103" t="e">
            <v>#REF!</v>
          </cell>
          <cell r="D103">
            <v>1.2</v>
          </cell>
          <cell r="E103" t="str">
            <v>OSY</v>
          </cell>
        </row>
        <row r="104">
          <cell r="A104">
            <v>5919030</v>
          </cell>
          <cell r="B104" t="str">
            <v>JJM 707375 7 3/4" MEFB A-525 WHITE 5000 YDS/SLT 6 SLT/BDL</v>
          </cell>
          <cell r="C104" t="e">
            <v>#REF!</v>
          </cell>
          <cell r="D104">
            <v>1.2</v>
          </cell>
          <cell r="E104" t="str">
            <v>OSY</v>
          </cell>
        </row>
        <row r="105">
          <cell r="A105">
            <v>5919031</v>
          </cell>
          <cell r="B105" t="str">
            <v>JJM 707902 15 3/4" MEFB A-525 WHITE 5000 YDS/SLT 3 SLT/BDL</v>
          </cell>
          <cell r="C105" t="e">
            <v>#REF!</v>
          </cell>
          <cell r="D105">
            <v>1.2</v>
          </cell>
          <cell r="E105" t="str">
            <v>OSY</v>
          </cell>
        </row>
        <row r="106">
          <cell r="A106">
            <v>5919032</v>
          </cell>
          <cell r="B106" t="str">
            <v>JJM 707447 23 3/4" MEFB A-525 WHITE 5000 YDS/SLT 2 SLT/BDL</v>
          </cell>
          <cell r="C106" t="e">
            <v>#REF!</v>
          </cell>
          <cell r="D106">
            <v>1.2</v>
          </cell>
          <cell r="E106" t="str">
            <v>OSY</v>
          </cell>
        </row>
        <row r="107">
          <cell r="A107">
            <v>5919033</v>
          </cell>
          <cell r="B107" t="str">
            <v>JJM 707448 31 3/4" MEFB A-525 WHITE 5000 YDS/SLT 2 SLT/BDL</v>
          </cell>
          <cell r="C107" t="e">
            <v>#REF!</v>
          </cell>
          <cell r="D107">
            <v>1.2</v>
          </cell>
          <cell r="E107" t="str">
            <v>OSY</v>
          </cell>
        </row>
        <row r="108">
          <cell r="A108">
            <v>5919034</v>
          </cell>
          <cell r="B108" t="str">
            <v>JJM 707449 47 3/4" MEFB A-525 WHITE 5000 YDS/SLT 1 SLT/BDL</v>
          </cell>
          <cell r="C108" t="e">
            <v>#REF!</v>
          </cell>
          <cell r="D108">
            <v>1.2</v>
          </cell>
          <cell r="E108" t="str">
            <v>OSY</v>
          </cell>
        </row>
        <row r="109">
          <cell r="A109">
            <v>5919036</v>
          </cell>
          <cell r="B109" t="str">
            <v>JJM 707907 15 5/8" A-525 WHT 5000 YDS/RL 3 SLT/BDL</v>
          </cell>
          <cell r="C109" t="e">
            <v>#REF!</v>
          </cell>
          <cell r="D109">
            <v>1.2</v>
          </cell>
          <cell r="E109" t="str">
            <v>OSY</v>
          </cell>
        </row>
        <row r="110">
          <cell r="A110">
            <v>5919037</v>
          </cell>
          <cell r="B110" t="str">
            <v>29.1CM(11 1/2")WHT 5000 LY/RL; 4 SLITS/WRAP;ALLMED MED</v>
          </cell>
          <cell r="C110" t="e">
            <v>#REF!</v>
          </cell>
          <cell r="D110">
            <v>1.2</v>
          </cell>
          <cell r="E110" t="str">
            <v>OSY</v>
          </cell>
        </row>
        <row r="111">
          <cell r="A111">
            <v>5919038</v>
          </cell>
          <cell r="B111" t="str">
            <v>19.5CM(7 11/16")WHT 5000 LY/RL; 6 RL/WRAP;ALLMED MED</v>
          </cell>
          <cell r="C111" t="e">
            <v>#REF!</v>
          </cell>
          <cell r="D111">
            <v>1.2</v>
          </cell>
          <cell r="E111" t="str">
            <v>OSY</v>
          </cell>
        </row>
        <row r="112">
          <cell r="A112">
            <v>5919039</v>
          </cell>
          <cell r="B112" t="str">
            <v>9.8CM(3 7/8") WHT 2000 LY/RL; 12 RL/WRAP; ALLMED MED</v>
          </cell>
          <cell r="C112" t="e">
            <v>#REF!</v>
          </cell>
          <cell r="D112">
            <v>1.2</v>
          </cell>
          <cell r="E112" t="str">
            <v>OSY</v>
          </cell>
        </row>
        <row r="113">
          <cell r="A113">
            <v>5924001</v>
          </cell>
          <cell r="B113" t="str">
            <v>36 1/4" SMEF-700 WHITE 3000 YS 1 SL/BDL SPEC CHEMICALS</v>
          </cell>
          <cell r="C113" t="e">
            <v>#REF!</v>
          </cell>
          <cell r="D113">
            <v>1.6</v>
          </cell>
          <cell r="E113" t="str">
            <v>OSY</v>
          </cell>
        </row>
        <row r="114">
          <cell r="A114">
            <v>5924008</v>
          </cell>
          <cell r="B114" t="str">
            <v>36 1/4" SMEF-700 WHITE 1200 YD/RL 1 SL/BDL SPEC CHEMICALS</v>
          </cell>
          <cell r="C114" t="e">
            <v>#REF!</v>
          </cell>
          <cell r="D114">
            <v>1.6</v>
          </cell>
          <cell r="E114" t="str">
            <v>OSY</v>
          </cell>
        </row>
        <row r="115">
          <cell r="A115">
            <v>5924012</v>
          </cell>
          <cell r="B115" t="str">
            <v>62" SMEF-700 WHITE 1200 YD/RL 1 SL/BDL SPEC CHEMICALS</v>
          </cell>
          <cell r="C115" t="e">
            <v>#REF!</v>
          </cell>
          <cell r="D115">
            <v>1.6</v>
          </cell>
          <cell r="E115" t="str">
            <v>OSY</v>
          </cell>
        </row>
        <row r="116">
          <cell r="A116">
            <v>5924013</v>
          </cell>
          <cell r="B116" t="str">
            <v>50" SMEFB-700 WHITE 1800 YS 1 SL/BDL T.C. MFG.</v>
          </cell>
          <cell r="C116" t="e">
            <v>#REF!</v>
          </cell>
          <cell r="D116">
            <v>1.6</v>
          </cell>
          <cell r="E116" t="str">
            <v>OSY</v>
          </cell>
        </row>
        <row r="117">
          <cell r="A117">
            <v>5928002</v>
          </cell>
          <cell r="B117" t="str">
            <v>DURALACE 100" BMEF-545 WHITE 2500 YD/SLT 1 SLT/BDL KIRSCH</v>
          </cell>
          <cell r="C117" t="e">
            <v>#REF!</v>
          </cell>
          <cell r="D117">
            <v>1.25</v>
          </cell>
          <cell r="E117" t="str">
            <v>OSY</v>
          </cell>
        </row>
        <row r="118">
          <cell r="A118">
            <v>5928003</v>
          </cell>
          <cell r="B118" t="str">
            <v>DURALACE 96" BMEF-545 WHITE 1700 YDS/SLT 1 SLT/BDL KNOWLTON NONWOVENS</v>
          </cell>
          <cell r="C118" t="e">
            <v>#REF!</v>
          </cell>
          <cell r="D118">
            <v>1.25</v>
          </cell>
          <cell r="E118" t="str">
            <v>OSY</v>
          </cell>
        </row>
        <row r="119">
          <cell r="A119">
            <v>5931001</v>
          </cell>
          <cell r="B119" t="str">
            <v>INACTIVE - 9" (229 MM) MEFB-1032 WHITE 3000 LY/RL; 5 RL/WRAP; CLOROX</v>
          </cell>
          <cell r="C119" t="e">
            <v>#REF!</v>
          </cell>
          <cell r="D119">
            <v>2.36</v>
          </cell>
          <cell r="E119" t="str">
            <v>OSY</v>
          </cell>
        </row>
        <row r="120">
          <cell r="A120">
            <v>6192002</v>
          </cell>
          <cell r="B120" t="str">
            <v>11 1/2" MEF-710 BLUE/WHT *36 MAX OD 4 RL/WRAP QUALITY MFG</v>
          </cell>
          <cell r="C120" t="e">
            <v>#REF!</v>
          </cell>
          <cell r="D120">
            <v>1.62</v>
          </cell>
          <cell r="E120" t="str">
            <v>OSY</v>
          </cell>
        </row>
        <row r="121">
          <cell r="A121">
            <v>6193002</v>
          </cell>
          <cell r="B121" t="str">
            <v>11 1/2" MEF-710 GREEN/WHT *36" MAX OD 4 RL/WRAP QUALITY MFG</v>
          </cell>
          <cell r="C121" t="e">
            <v>#REF!</v>
          </cell>
          <cell r="D121">
            <v>1.62</v>
          </cell>
          <cell r="E121" t="str">
            <v>OSY</v>
          </cell>
        </row>
        <row r="122">
          <cell r="A122">
            <v>6525001</v>
          </cell>
          <cell r="B122" t="str">
            <v>61" AK-240 WHITE 5000 YS 1 RL/WRAP GREAT LAKES PAPER</v>
          </cell>
          <cell r="C122" t="e">
            <v>#REF!</v>
          </cell>
          <cell r="D122">
            <v>0.55000000000000004</v>
          </cell>
          <cell r="E122" t="str">
            <v>OSY</v>
          </cell>
        </row>
        <row r="123">
          <cell r="A123">
            <v>9950009</v>
          </cell>
          <cell r="B123" t="str">
            <v>GCAS#10045970B 84" (2133.6MM) MEFB-645 WHITE 3000 YDS/SLT (5852.9 M2) 1 SLT/BDL P&amp;G/PFG</v>
          </cell>
          <cell r="C123" t="e">
            <v>#REF!</v>
          </cell>
          <cell r="D123">
            <v>1.47</v>
          </cell>
          <cell r="E123" t="str">
            <v>OSY</v>
          </cell>
        </row>
        <row r="124">
          <cell r="A124">
            <v>9950010</v>
          </cell>
          <cell r="B124" t="str">
            <v>12" MEFB-645 WHITE 3000 YDS/SLT TBD</v>
          </cell>
          <cell r="C124" t="e">
            <v>#REF!</v>
          </cell>
          <cell r="D124">
            <v>1.47</v>
          </cell>
          <cell r="E124" t="str">
            <v>OSY</v>
          </cell>
        </row>
        <row r="125">
          <cell r="A125">
            <v>9950011</v>
          </cell>
          <cell r="B125" t="str">
            <v>8" MEFB-645 WHT 4300 LY/RL; 6 RL/WRAP;2 WRAP/PALLET;AMERCIAN HYGIENE</v>
          </cell>
          <cell r="C125" t="e">
            <v>#REF!</v>
          </cell>
          <cell r="D125">
            <v>1.47</v>
          </cell>
          <cell r="E125" t="str">
            <v>OSY</v>
          </cell>
        </row>
        <row r="126">
          <cell r="A126">
            <v>9950012</v>
          </cell>
          <cell r="B126" t="str">
            <v>7 7/8" MEFB-645 WHITE 2850 LY/RL; 4 RL/WRAP; BONLAM</v>
          </cell>
          <cell r="C126" t="e">
            <v>#REF!</v>
          </cell>
          <cell r="D126">
            <v>1.47</v>
          </cell>
          <cell r="E126" t="str">
            <v>OSY</v>
          </cell>
        </row>
        <row r="127">
          <cell r="A127">
            <v>9959001</v>
          </cell>
          <cell r="B127" t="str">
            <v>JJM 707536 7 3/4" MEFB A-481 WHITE 5500 YDS/RL 6 SLT/BDL</v>
          </cell>
          <cell r="C127" t="e">
            <v>#REF!</v>
          </cell>
          <cell r="D127">
            <v>1.1000000000000001</v>
          </cell>
          <cell r="E127" t="str">
            <v>OSY</v>
          </cell>
        </row>
        <row r="128">
          <cell r="A128">
            <v>9959002</v>
          </cell>
          <cell r="B128" t="str">
            <v>JJM 707530 15 3/4" MEFB A-481 WHITE 5500 YDS/RL 3 SLT/BDL</v>
          </cell>
          <cell r="C128" t="e">
            <v>#REF!</v>
          </cell>
          <cell r="D128">
            <v>1.1000000000000001</v>
          </cell>
          <cell r="E128" t="str">
            <v>OSY</v>
          </cell>
        </row>
        <row r="129">
          <cell r="A129">
            <v>9959003</v>
          </cell>
          <cell r="B129" t="str">
            <v>JJM 707531 23 3/4" MEFB A-481 WHITE 5500 YDS/RL 2 SLT/BDL</v>
          </cell>
          <cell r="C129" t="e">
            <v>#REF!</v>
          </cell>
          <cell r="D129">
            <v>1.1000000000000001</v>
          </cell>
          <cell r="E129" t="str">
            <v>OSY</v>
          </cell>
        </row>
        <row r="130">
          <cell r="A130">
            <v>9959004</v>
          </cell>
          <cell r="B130" t="str">
            <v>JJM 707532 31 3/4" MEFB A-481 WHITE 5500 YDS/RL 2 SLT/BDL</v>
          </cell>
          <cell r="C130" t="e">
            <v>#REF!</v>
          </cell>
          <cell r="D130">
            <v>1.1000000000000001</v>
          </cell>
          <cell r="E130" t="str">
            <v>OSY</v>
          </cell>
        </row>
        <row r="131">
          <cell r="A131">
            <v>9959005</v>
          </cell>
          <cell r="B131" t="str">
            <v>JJM 707533 47 3/4" MEFB A-481 WHITE 5500 YDS/RL 1 SLT/BDL</v>
          </cell>
          <cell r="C131" t="e">
            <v>#REF!</v>
          </cell>
          <cell r="D131">
            <v>1.1000000000000001</v>
          </cell>
          <cell r="E131" t="str">
            <v>OSY</v>
          </cell>
        </row>
        <row r="132">
          <cell r="A132">
            <v>9959006</v>
          </cell>
          <cell r="B132" t="str">
            <v>JJM 707534 7 3/4" MEFB A-481 WHITE 1800 YDS/RL 6 SLT/BDL</v>
          </cell>
          <cell r="C132" t="e">
            <v>#REF!</v>
          </cell>
          <cell r="D132">
            <v>1.1000000000000001</v>
          </cell>
          <cell r="E132" t="str">
            <v>OSY</v>
          </cell>
        </row>
        <row r="133">
          <cell r="A133">
            <v>9959007</v>
          </cell>
          <cell r="B133" t="str">
            <v>JJM 707535 5 7/8" MEFB A-481 WHITE 1800 YDS/RL 7 SLT/BDL</v>
          </cell>
          <cell r="C133" t="e">
            <v>#REF!</v>
          </cell>
          <cell r="D133">
            <v>1.1000000000000001</v>
          </cell>
          <cell r="E133" t="str">
            <v>OSY</v>
          </cell>
        </row>
        <row r="134">
          <cell r="A134">
            <v>9959008</v>
          </cell>
          <cell r="B134" t="str">
            <v>12" MEFB A-481 WHITE 3000 YDS/SLT 4 SLTS/BDL FABREX</v>
          </cell>
          <cell r="C134" t="e">
            <v>#REF!</v>
          </cell>
          <cell r="D134">
            <v>1.1000000000000001</v>
          </cell>
          <cell r="E134" t="str">
            <v>OSY</v>
          </cell>
        </row>
        <row r="135">
          <cell r="A135">
            <v>9959010</v>
          </cell>
          <cell r="B135" t="str">
            <v>JJM 707906 15 5/8" MEFB A-481 WHITE 5500 YDS/RL 3 SLT/BDL</v>
          </cell>
          <cell r="C135" t="e">
            <v>#REF!</v>
          </cell>
          <cell r="D135">
            <v>1.1000000000000001</v>
          </cell>
          <cell r="E135" t="str">
            <v>OSY</v>
          </cell>
        </row>
        <row r="136">
          <cell r="A136">
            <v>9961002</v>
          </cell>
          <cell r="B136" t="str">
            <v>615MM 24 1/4" MEFB-970 WHITE 1416.5 M2 2515 LY/RL 2300 LM/RL 2 SLT/BDL NICHIMEN/CRECIA</v>
          </cell>
          <cell r="C136" t="e">
            <v>#REF!</v>
          </cell>
          <cell r="D136">
            <v>2.2200000000000002</v>
          </cell>
          <cell r="E136" t="str">
            <v>OSY</v>
          </cell>
        </row>
        <row r="137">
          <cell r="A137">
            <v>9962001</v>
          </cell>
          <cell r="B137" t="str">
            <v>24 1/4" (615MM) 2 SLT/BDL NICHIMEN/CRECIA</v>
          </cell>
          <cell r="C137" t="e">
            <v>#REF!</v>
          </cell>
          <cell r="D137">
            <v>2.5</v>
          </cell>
          <cell r="E137" t="str">
            <v>OSY</v>
          </cell>
        </row>
        <row r="138">
          <cell r="A138">
            <v>9963001</v>
          </cell>
          <cell r="B138" t="str">
            <v>GCAS#95107099 45" 1143MM WHITE 3240 SM/RL (3100 LY) 1 RL/WRAP</v>
          </cell>
          <cell r="C138" t="e">
            <v>#REF!</v>
          </cell>
          <cell r="D138">
            <v>1.77</v>
          </cell>
          <cell r="E138" t="str">
            <v>OSY</v>
          </cell>
        </row>
        <row r="139">
          <cell r="A139">
            <v>9963002</v>
          </cell>
          <cell r="B139" t="str">
            <v>GCAS#95107099 15" 381MM WHITE 777 SM/RL (2230 LY) 1 RL/WRAP</v>
          </cell>
          <cell r="C139" t="e">
            <v>#REF!</v>
          </cell>
          <cell r="D139">
            <v>1.77</v>
          </cell>
          <cell r="E139" t="str">
            <v>OSY</v>
          </cell>
        </row>
        <row r="140">
          <cell r="A140">
            <v>9963003</v>
          </cell>
          <cell r="B140" t="str">
            <v>GCAS#95152957 7 1/2"191MM WHITE 540 SM/RL; 6 RL/WRAP; 2 WRAP/PALLET; P&amp;G</v>
          </cell>
          <cell r="C140" t="e">
            <v>#REF!</v>
          </cell>
          <cell r="D140">
            <v>1.47</v>
          </cell>
          <cell r="E140" t="str">
            <v>OSY</v>
          </cell>
        </row>
        <row r="141">
          <cell r="A141">
            <v>9963004</v>
          </cell>
          <cell r="B141" t="str">
            <v>GCAS# 95152958 37 1/2" 953MM 2700 SM/RL;1 RL/WRAP; P&amp;G</v>
          </cell>
          <cell r="C141" t="e">
            <v>#REF!</v>
          </cell>
          <cell r="D141">
            <v>1.77</v>
          </cell>
          <cell r="E141" t="str">
            <v>OSY</v>
          </cell>
        </row>
        <row r="142">
          <cell r="A142">
            <v>9963005</v>
          </cell>
          <cell r="B142" t="str">
            <v>GCAS# 95152959 22 1/2" 571MM; WHITE; 1620SM/RL; 2 RL/PALLET; P&amp;G</v>
          </cell>
          <cell r="C142" t="e">
            <v>#REF!</v>
          </cell>
          <cell r="D142">
            <v>2</v>
          </cell>
          <cell r="E142" t="str">
            <v>OSY</v>
          </cell>
        </row>
        <row r="143">
          <cell r="A143">
            <v>9963006</v>
          </cell>
          <cell r="B143" t="str">
            <v>1143MM (45") MEFB-774 4808 M2/RL (4600 LY) 1 RL/WRAP; 2 WRAP/PALLET; P&amp;G</v>
          </cell>
          <cell r="C143" t="e">
            <v>#REF!</v>
          </cell>
          <cell r="D143">
            <v>1.77</v>
          </cell>
          <cell r="E143" t="str">
            <v>OSY</v>
          </cell>
        </row>
        <row r="144">
          <cell r="A144">
            <v>9963007</v>
          </cell>
          <cell r="B144" t="str">
            <v>191MM (7 1/2") MEFB-774 801.28 M2/RL (4600 LY); 6 RL/WRAP; 2 WRAPS/PALLET; P&amp;G</v>
          </cell>
          <cell r="C144" t="e">
            <v>#REF!</v>
          </cell>
          <cell r="D144">
            <v>1.77</v>
          </cell>
          <cell r="E144" t="str">
            <v>OSY</v>
          </cell>
        </row>
        <row r="145">
          <cell r="A145">
            <v>9964001</v>
          </cell>
          <cell r="B145" t="str">
            <v>7 1/2" MEFB-839 WHT 2200 LY/RL; 6 RL/WRAP; UNILEVER E-Z PASS</v>
          </cell>
          <cell r="C145" t="e">
            <v>#REF!</v>
          </cell>
          <cell r="D145">
            <v>1.92</v>
          </cell>
          <cell r="E145" t="str">
            <v>OSY</v>
          </cell>
        </row>
        <row r="146">
          <cell r="A146">
            <v>9964002</v>
          </cell>
          <cell r="B146" t="str">
            <v>22" MEFB-839 WHT 2200 LY/RL; 2 RL/PALLET; UNILEVER/E-Z PASS</v>
          </cell>
          <cell r="C146" t="e">
            <v>#REF!</v>
          </cell>
          <cell r="D146">
            <v>1.92</v>
          </cell>
          <cell r="E146" t="str">
            <v>OSY</v>
          </cell>
        </row>
        <row r="147">
          <cell r="A147">
            <v>9965001</v>
          </cell>
          <cell r="B147" t="str">
            <v>20" MEFB A-481 2 RL/WRAP; SINCERE MEDICAL</v>
          </cell>
          <cell r="C147" t="e">
            <v>#REF!</v>
          </cell>
          <cell r="D147">
            <v>1.1000000000000001</v>
          </cell>
          <cell r="E147" t="str">
            <v>OSY</v>
          </cell>
        </row>
        <row r="148">
          <cell r="A148">
            <v>9965002</v>
          </cell>
          <cell r="B148" t="str">
            <v>30" MEFB A-481 1 RL/WRAP; SINCERE MEDICAL</v>
          </cell>
          <cell r="C148" t="e">
            <v>#REF!</v>
          </cell>
          <cell r="D148">
            <v>1.1000000000000001</v>
          </cell>
          <cell r="E148" t="str">
            <v>OSY</v>
          </cell>
        </row>
        <row r="149">
          <cell r="A149">
            <v>9965003</v>
          </cell>
          <cell r="B149" t="str">
            <v>4" MEFB A-481 WHITE 40"MAX OD; 12 RL/WRAP; CROSSTEX</v>
          </cell>
          <cell r="C149" t="e">
            <v>#REF!</v>
          </cell>
          <cell r="D149">
            <v>1.03</v>
          </cell>
          <cell r="E149" t="str">
            <v>OSY</v>
          </cell>
        </row>
        <row r="150">
          <cell r="A150">
            <v>9965004</v>
          </cell>
          <cell r="B150" t="str">
            <v>6" MEFB A-481 WHITE 40"MAX OD; 8 RL/WRAP; CROSSTEX</v>
          </cell>
          <cell r="C150" t="e">
            <v>#REF!</v>
          </cell>
          <cell r="D150">
            <v>1.03</v>
          </cell>
          <cell r="E150" t="str">
            <v>OSY</v>
          </cell>
        </row>
        <row r="151">
          <cell r="A151">
            <v>9965005</v>
          </cell>
          <cell r="B151" t="str">
            <v>8" MEFB A-481 WHITE 40"MAX OD; 6 RL/WRAP; CROSSTEX</v>
          </cell>
          <cell r="C151" t="e">
            <v>#REF!</v>
          </cell>
          <cell r="D151">
            <v>1.03</v>
          </cell>
          <cell r="E151" t="str">
            <v>OSY</v>
          </cell>
        </row>
        <row r="152">
          <cell r="A152">
            <v>9965006</v>
          </cell>
          <cell r="B152" t="str">
            <v>8" MEFB A-481 WHITE 3828 LY/RL;6 RL/PALLET; UNITED MEDICAL</v>
          </cell>
          <cell r="C152" t="e">
            <v>#REF!</v>
          </cell>
          <cell r="D152">
            <v>1.1000000000000001</v>
          </cell>
          <cell r="E152" t="str">
            <v>OSY</v>
          </cell>
        </row>
        <row r="153">
          <cell r="A153">
            <v>9965007</v>
          </cell>
          <cell r="B153" t="str">
            <v>6" MEFB A-481 WHITE 3828 LY/RL; 8 RL/PALLET; UNITED MEDICAL</v>
          </cell>
          <cell r="C153" t="e">
            <v>#REF!</v>
          </cell>
          <cell r="D153">
            <v>1.1000000000000001</v>
          </cell>
          <cell r="E153" t="str">
            <v>OSY</v>
          </cell>
        </row>
        <row r="154">
          <cell r="A154">
            <v>9965008</v>
          </cell>
          <cell r="B154" t="str">
            <v>12" MEFB-481 WHITE 3000 YD/SLT 4 SLT/BDL FABREX</v>
          </cell>
          <cell r="C154" t="e">
            <v>#REF!</v>
          </cell>
          <cell r="D154">
            <v>1.1000000000000001</v>
          </cell>
          <cell r="E154" t="str">
            <v>OSY</v>
          </cell>
        </row>
        <row r="155">
          <cell r="A155">
            <v>9965009</v>
          </cell>
          <cell r="B155" t="str">
            <v>31.75" 1.1 OSY WHITE 5500 YD/RL 2 RL/WRAP DEROYAL</v>
          </cell>
          <cell r="C155" t="e">
            <v>#REF!</v>
          </cell>
          <cell r="D155">
            <v>1.1000000000000001</v>
          </cell>
          <cell r="E155" t="str">
            <v>OSY</v>
          </cell>
        </row>
        <row r="156">
          <cell r="A156">
            <v>9965010</v>
          </cell>
          <cell r="B156" t="str">
            <v>23.75" 1.1 OSY WHITE 5500 YD/RL 2 RL/WRAP DEROYAL</v>
          </cell>
          <cell r="C156" t="e">
            <v>#REF!</v>
          </cell>
          <cell r="D156">
            <v>1.1000000000000001</v>
          </cell>
          <cell r="E156" t="str">
            <v>OSY</v>
          </cell>
        </row>
        <row r="157">
          <cell r="A157">
            <v>9965011</v>
          </cell>
          <cell r="B157" t="str">
            <v>15.75" 1.1 OSY WHITE 5500 YD/RL 3 RL/WRAP DEROYAL</v>
          </cell>
          <cell r="C157" t="e">
            <v>#REF!</v>
          </cell>
          <cell r="D157">
            <v>1.1000000000000001</v>
          </cell>
          <cell r="E157" t="str">
            <v>OSY</v>
          </cell>
        </row>
        <row r="158">
          <cell r="A158">
            <v>9965012</v>
          </cell>
          <cell r="B158" t="str">
            <v>7.75" 1.1 OSY WHITE 5500 YD/RL 6 RL/WRAP DEROYAL</v>
          </cell>
          <cell r="C158" t="e">
            <v>#REF!</v>
          </cell>
          <cell r="D158">
            <v>1.1000000000000001</v>
          </cell>
          <cell r="E158" t="str">
            <v>OSY</v>
          </cell>
        </row>
        <row r="159">
          <cell r="A159">
            <v>9965013</v>
          </cell>
          <cell r="B159" t="str">
            <v>47.75" 1.1 OSY WHITE 5500 YD/RL 1 RL/WRAP DEROYAL</v>
          </cell>
          <cell r="C159" t="e">
            <v>#REF!</v>
          </cell>
          <cell r="D159">
            <v>1.1000000000000001</v>
          </cell>
          <cell r="E159" t="str">
            <v>OSY</v>
          </cell>
        </row>
        <row r="160">
          <cell r="A160">
            <v>9965014</v>
          </cell>
          <cell r="B160" t="str">
            <v>7.75" 1.1 OSY WHITE 1800 YD/RL 6 RL/WRAP DEROYAL</v>
          </cell>
          <cell r="C160" t="e">
            <v>#REF!</v>
          </cell>
          <cell r="D160">
            <v>1.1000000000000001</v>
          </cell>
          <cell r="E160" t="str">
            <v>OSY</v>
          </cell>
        </row>
        <row r="161">
          <cell r="A161">
            <v>9966001</v>
          </cell>
          <cell r="B161" t="str">
            <v>53" MEFB-437 1 RL/WRAP; SINCERE MEDICAL</v>
          </cell>
          <cell r="C161" t="e">
            <v>#REF!</v>
          </cell>
          <cell r="D161">
            <v>1</v>
          </cell>
          <cell r="E161" t="str">
            <v>OSY</v>
          </cell>
        </row>
        <row r="162">
          <cell r="A162">
            <v>9966003</v>
          </cell>
          <cell r="B162" t="str">
            <v>34" MEFB-437 WHITE 6000 YD/RL 1 RL/WRAP</v>
          </cell>
          <cell r="C162" t="e">
            <v>#REF!</v>
          </cell>
          <cell r="D162">
            <v>1</v>
          </cell>
          <cell r="E162" t="str">
            <v>OSY</v>
          </cell>
        </row>
        <row r="163">
          <cell r="A163">
            <v>9966004</v>
          </cell>
          <cell r="B163" t="str">
            <v>52" MEFB-437 WHITE 6000 YDS/RL 1 RL/WRAP AMD-RITMED</v>
          </cell>
          <cell r="C163" t="e">
            <v>#REF!</v>
          </cell>
          <cell r="D163">
            <v>1</v>
          </cell>
          <cell r="E163" t="str">
            <v>OSY</v>
          </cell>
        </row>
        <row r="164">
          <cell r="A164">
            <v>9966005</v>
          </cell>
          <cell r="B164" t="str">
            <v>32" MEFB-437 WHITE 6000 YDS/RL 1 RL/WRAP DE ROYAL</v>
          </cell>
          <cell r="C164" t="e">
            <v>#REF!</v>
          </cell>
          <cell r="D164">
            <v>1</v>
          </cell>
          <cell r="E164" t="str">
            <v>OSY</v>
          </cell>
        </row>
        <row r="165">
          <cell r="A165">
            <v>9967001</v>
          </cell>
          <cell r="B165" t="str">
            <v>4" MEFB A-525 WHITE 3500 YD/RL 12 RL/PALLET UNITED MEDICAL</v>
          </cell>
          <cell r="C165" t="e">
            <v>#REF!</v>
          </cell>
          <cell r="D165">
            <v>1.2</v>
          </cell>
          <cell r="E165" t="str">
            <v>OSY</v>
          </cell>
        </row>
        <row r="166">
          <cell r="A166">
            <v>9967002</v>
          </cell>
          <cell r="B166" t="str">
            <v>6" MEFB A-525 WHITE 3500 YD/RL 8 RL/PALLET UNITED MEDICAL</v>
          </cell>
          <cell r="C166" t="e">
            <v>#REF!</v>
          </cell>
          <cell r="D166">
            <v>1.2</v>
          </cell>
          <cell r="E166" t="str">
            <v>OSY</v>
          </cell>
        </row>
        <row r="167">
          <cell r="A167">
            <v>9967003</v>
          </cell>
          <cell r="B167" t="str">
            <v>8" MEFB A-525 WHITE 3500 YD/RL 6 RL/PALLET UNITED MEDICAL</v>
          </cell>
          <cell r="C167" t="e">
            <v>#REF!</v>
          </cell>
          <cell r="D167">
            <v>1.2</v>
          </cell>
          <cell r="E167" t="str">
            <v>OSY</v>
          </cell>
        </row>
        <row r="168">
          <cell r="A168">
            <v>9967004</v>
          </cell>
          <cell r="B168" t="str">
            <v>20cm (7 7/8") MEFB A-525 WHITE 5000 YDS/RL 6 RL/WRAP ALLMED MED</v>
          </cell>
          <cell r="C168" t="e">
            <v>#REF!</v>
          </cell>
          <cell r="D168">
            <v>1.2</v>
          </cell>
          <cell r="E168" t="str">
            <v>OSY</v>
          </cell>
        </row>
        <row r="169">
          <cell r="A169">
            <v>9967005</v>
          </cell>
          <cell r="B169" t="str">
            <v>10cm (4") MEFB A-525 WHITE 2000 YDS/RL 12 RL/WRAP ALLMED MED</v>
          </cell>
          <cell r="C169" t="e">
            <v>#REF!</v>
          </cell>
          <cell r="D169">
            <v>1.2</v>
          </cell>
          <cell r="E169" t="str">
            <v>OSY</v>
          </cell>
        </row>
        <row r="170">
          <cell r="A170">
            <v>9967006</v>
          </cell>
          <cell r="B170" t="str">
            <v>19.4cm (7 5/8") MEFB A-525 WHITE 5000 YD/RL 6 RL/WRAP ALLMED MED</v>
          </cell>
          <cell r="C170" t="e">
            <v>#REF!</v>
          </cell>
          <cell r="D170">
            <v>1.2</v>
          </cell>
          <cell r="E170" t="str">
            <v>OSY</v>
          </cell>
        </row>
        <row r="171">
          <cell r="A171">
            <v>9967007</v>
          </cell>
          <cell r="B171" t="str">
            <v>9.8cm (3 7/8") MEFB A-525 WHITE 2000 YD/RL 12 RL/WRAP ALLMED MED</v>
          </cell>
          <cell r="C171" t="e">
            <v>#REF!</v>
          </cell>
          <cell r="D171">
            <v>1.2</v>
          </cell>
          <cell r="E171" t="str">
            <v>OSY</v>
          </cell>
        </row>
        <row r="172">
          <cell r="A172">
            <v>9968001</v>
          </cell>
          <cell r="B172" t="str">
            <v>4" MEFB-450 WHT 3828 LY/RL12  RL/WRAP; CROSSTEX</v>
          </cell>
          <cell r="C172" t="e">
            <v>#REF!</v>
          </cell>
          <cell r="D172">
            <v>1.03</v>
          </cell>
          <cell r="E172" t="str">
            <v>OSY</v>
          </cell>
        </row>
        <row r="173">
          <cell r="A173">
            <v>9969001</v>
          </cell>
          <cell r="B173" t="str">
            <v>6" MEFB-516 WHT 3500 LY/RL (3200 LM) 8 RL/WRAP Crosstex</v>
          </cell>
          <cell r="C173" t="e">
            <v>#REF!</v>
          </cell>
          <cell r="D173">
            <v>1.18</v>
          </cell>
          <cell r="E173" t="str">
            <v>OSY</v>
          </cell>
        </row>
        <row r="174">
          <cell r="A174">
            <v>9969002</v>
          </cell>
          <cell r="B174" t="str">
            <v>8" MEFB-516 WHT 3500 LY/RL (3200 LM) 6 RL/PK; CROSSTEX</v>
          </cell>
          <cell r="C174" t="e">
            <v>#REF!</v>
          </cell>
          <cell r="D174">
            <v>1.18</v>
          </cell>
          <cell r="E174" t="str">
            <v>OSY</v>
          </cell>
        </row>
        <row r="175">
          <cell r="A175">
            <v>9969003</v>
          </cell>
          <cell r="B175" t="str">
            <v>6" MEFB-516 WHITE 3500 LY/RL; 8 RL/PALLET; UNITED MEDICAL</v>
          </cell>
          <cell r="C175" t="e">
            <v>#REF!</v>
          </cell>
          <cell r="D175">
            <v>1.18</v>
          </cell>
          <cell r="E175" t="str">
            <v>OSY</v>
          </cell>
        </row>
        <row r="176">
          <cell r="A176">
            <v>9969004</v>
          </cell>
          <cell r="B176" t="str">
            <v>8" MEFB-516 WHITE 3500 LY/RL; 6 RL/PALLET; UNITED MEDICAL</v>
          </cell>
          <cell r="C176" t="e">
            <v>#REF!</v>
          </cell>
          <cell r="D176">
            <v>1.18</v>
          </cell>
          <cell r="E176" t="str">
            <v>OSY</v>
          </cell>
        </row>
        <row r="177">
          <cell r="A177">
            <v>9970001</v>
          </cell>
          <cell r="B177" t="str">
            <v>4" MFFB-648 WHT 3000 LY/RL (2743.2 LM)8RL/WRAP; CROSSTEX</v>
          </cell>
          <cell r="C177" t="e">
            <v>#REF!</v>
          </cell>
          <cell r="D177">
            <v>1.48</v>
          </cell>
          <cell r="E177" t="str">
            <v>OSY</v>
          </cell>
        </row>
        <row r="178">
          <cell r="A178">
            <v>9974001</v>
          </cell>
          <cell r="B178" t="str">
            <v>3OM701 8" MEFB-774(60 GSM) WHITE 3281 LY/RL; 2 8"RL ON 16"CORE; 6 16" CORES/WRAP; NICE-PAK</v>
          </cell>
          <cell r="C178" t="e">
            <v>#REF!</v>
          </cell>
          <cell r="D178">
            <v>1.77</v>
          </cell>
          <cell r="E178" t="str">
            <v>OSY</v>
          </cell>
        </row>
        <row r="179">
          <cell r="A179">
            <v>9975001</v>
          </cell>
          <cell r="B179" t="str">
            <v>8" MEFB-710 (55 GSM) WHITE  2 8"SLITS ON 16" CORE; 6  16" CORES/WRAP; NICE-PAK</v>
          </cell>
          <cell r="C179" t="e">
            <v>#REF!</v>
          </cell>
          <cell r="D179">
            <v>1.62</v>
          </cell>
          <cell r="E179" t="str">
            <v>OSY</v>
          </cell>
        </row>
        <row r="180">
          <cell r="A180">
            <v>9975002</v>
          </cell>
          <cell r="B180" t="str">
            <v>8" MEFB-710 WHITE 3600 YD/RL 12 RL/WRAP INDELPA</v>
          </cell>
          <cell r="C180" t="e">
            <v>#REF!</v>
          </cell>
          <cell r="D180">
            <v>1.62</v>
          </cell>
          <cell r="E180" t="str">
            <v>OSY</v>
          </cell>
        </row>
        <row r="181">
          <cell r="A181">
            <v>9976001</v>
          </cell>
          <cell r="B181" t="str">
            <v>8" 65 GSM MEFB-834 3200 LY/RL; 2 8" RL/16"/CORE 6 16" CORES/WRAP;NICE-PAK</v>
          </cell>
          <cell r="C181" t="e">
            <v>#REF!</v>
          </cell>
          <cell r="D181">
            <v>1.91</v>
          </cell>
          <cell r="E181" t="str">
            <v>OSY</v>
          </cell>
        </row>
        <row r="182">
          <cell r="A182">
            <v>9977001</v>
          </cell>
          <cell r="B182" t="str">
            <v>8" MEFB A-525 WHITE 3500 LY/RL; 6 RL/PALLET; MEDICOM</v>
          </cell>
          <cell r="C182" t="e">
            <v>#REF!</v>
          </cell>
          <cell r="D182">
            <v>1.2</v>
          </cell>
          <cell r="E182" t="str">
            <v>OSY</v>
          </cell>
        </row>
        <row r="183">
          <cell r="A183">
            <v>9977002</v>
          </cell>
          <cell r="B183" t="str">
            <v>6" MEFB A-525 WHITE 3500 LY/RL; 8 RL/PALLET; MEDICOM</v>
          </cell>
          <cell r="C183" t="e">
            <v>#REF!</v>
          </cell>
          <cell r="D183">
            <v>1.2</v>
          </cell>
          <cell r="E183" t="str">
            <v>OSY</v>
          </cell>
        </row>
        <row r="184">
          <cell r="A184">
            <v>9978001</v>
          </cell>
          <cell r="B184" t="str">
            <v>PN# 11014404 12 1/4" MEFB-839 WHITE TBD YD/RL 6 RL/PALLET UNILEVER</v>
          </cell>
          <cell r="C184" t="e">
            <v>#REF!</v>
          </cell>
          <cell r="D184">
            <v>1.9</v>
          </cell>
          <cell r="E184" t="str">
            <v>OSY</v>
          </cell>
        </row>
        <row r="185">
          <cell r="A185">
            <v>9978002</v>
          </cell>
          <cell r="B185" t="str">
            <v>PN# 11014404 12 1/4" MEFB-839 WHITE 2600 YD/RL 6 RL/PALLET UNILEVER</v>
          </cell>
          <cell r="C185" t="e">
            <v>#REF!</v>
          </cell>
          <cell r="D185">
            <v>1.9</v>
          </cell>
          <cell r="E185" t="str">
            <v>OSY</v>
          </cell>
        </row>
        <row r="186">
          <cell r="A186">
            <v>9978003</v>
          </cell>
          <cell r="B186" t="str">
            <v>PN# 11117296 10 3/4" MEFB 839 WHITE 2600 YD/RL 8 RL/PALLET UNILEVER</v>
          </cell>
          <cell r="C186" t="e">
            <v>#REF!</v>
          </cell>
          <cell r="D186">
            <v>1.9</v>
          </cell>
          <cell r="E186" t="str">
            <v>OSY</v>
          </cell>
        </row>
        <row r="187">
          <cell r="A187">
            <v>9978004</v>
          </cell>
          <cell r="B187" t="str">
            <v>26.5" MEFB-839 WHITE 2600 LY/RL 3 RL/WRAP TUDOR CONVERTED</v>
          </cell>
          <cell r="C187" t="e">
            <v>#REF!</v>
          </cell>
          <cell r="D187">
            <v>1.92</v>
          </cell>
          <cell r="E187" t="str">
            <v>OSY</v>
          </cell>
        </row>
        <row r="188">
          <cell r="A188">
            <v>9979001</v>
          </cell>
          <cell r="B188" t="str">
            <v>922168 5 7/8" MEFB A-525 WHITE TBD LY/SLIT 10 RL/PALLET TYCO</v>
          </cell>
          <cell r="C188" t="e">
            <v>#REF!</v>
          </cell>
          <cell r="D188">
            <v>1.2</v>
          </cell>
          <cell r="E188" t="str">
            <v>OSY</v>
          </cell>
        </row>
        <row r="189">
          <cell r="A189">
            <v>9979002</v>
          </cell>
          <cell r="B189" t="str">
            <v>922194 8" MEFB A-525 WHITE TBD LY/SLIT 7 RL/PALLET TYCO</v>
          </cell>
          <cell r="C189" t="e">
            <v>#REF!</v>
          </cell>
          <cell r="D189">
            <v>1.2</v>
          </cell>
          <cell r="E189" t="str">
            <v>OSY</v>
          </cell>
        </row>
        <row r="190">
          <cell r="A190">
            <v>9979003</v>
          </cell>
          <cell r="B190" t="str">
            <v>922170 11 7/8" MEFB A-525 WHITE TBD YD/SLIT 4 RL/PALLET TYCO</v>
          </cell>
          <cell r="C190" t="e">
            <v>#REF!</v>
          </cell>
          <cell r="D190">
            <v>1.2</v>
          </cell>
          <cell r="E190" t="str">
            <v>OSY</v>
          </cell>
        </row>
        <row r="191">
          <cell r="A191">
            <v>9979004</v>
          </cell>
          <cell r="B191" t="str">
            <v>922173 15 3/4" MEFB A-525 WHITE TBD YD/SLIT 3 RL/PALLET TYCO</v>
          </cell>
          <cell r="C191" t="e">
            <v>#REF!</v>
          </cell>
          <cell r="D191">
            <v>1.2</v>
          </cell>
          <cell r="E191" t="str">
            <v>OSY</v>
          </cell>
        </row>
        <row r="192">
          <cell r="A192">
            <v>9979005</v>
          </cell>
          <cell r="B192" t="str">
            <v>922172 23 3/4" MEFB A-525 WHITE TBD YD/SLIT 2 RL/PALLET TYCO</v>
          </cell>
          <cell r="C192" t="e">
            <v>#REF!</v>
          </cell>
          <cell r="D192">
            <v>1.2</v>
          </cell>
          <cell r="E192" t="str">
            <v>OSY</v>
          </cell>
        </row>
        <row r="193">
          <cell r="A193">
            <v>9980001</v>
          </cell>
          <cell r="B193" t="str">
            <v>8" MEFB-774 (60 GSM) WHITE 3281 LY/RL; 2 8" RL ON 16" CORE; 6 16" CORES/WRAP; NICE PAK</v>
          </cell>
          <cell r="C193" t="e">
            <v>#REF!</v>
          </cell>
          <cell r="D193">
            <v>1.77</v>
          </cell>
          <cell r="E193" t="str">
            <v>OSY</v>
          </cell>
        </row>
        <row r="194">
          <cell r="A194">
            <v>9981001</v>
          </cell>
          <cell r="B194" t="str">
            <v>8" MEFB-774 (60 GSM) WHITE 3281 LY/RL; 2 8" RL ON 16" CORE; 6 16" CORES/WRAP; NICE PAK</v>
          </cell>
          <cell r="C194" t="e">
            <v>#REF!</v>
          </cell>
          <cell r="D194">
            <v>1.77</v>
          </cell>
          <cell r="E194" t="str">
            <v>OSY</v>
          </cell>
        </row>
        <row r="195">
          <cell r="A195">
            <v>9981002</v>
          </cell>
          <cell r="B195" t="str">
            <v>32 1/8" MEFB-774 (60 GSM) WHITE TBD YD/RL 3 RL/WRAP NICE-PAK</v>
          </cell>
          <cell r="C195" t="e">
            <v>#REF!</v>
          </cell>
          <cell r="D195">
            <v>1.77</v>
          </cell>
          <cell r="E195" t="str">
            <v>OSY</v>
          </cell>
        </row>
        <row r="196">
          <cell r="A196">
            <v>9981003</v>
          </cell>
          <cell r="B196" t="str">
            <v>32 1/4" MEFB-774 (60 GSM) WHITE 3281 YD/RL 3 RL/WRAP NICE PAK</v>
          </cell>
          <cell r="C196" t="e">
            <v>#REF!</v>
          </cell>
          <cell r="D196">
            <v>1.7</v>
          </cell>
          <cell r="E196" t="str">
            <v>OSY</v>
          </cell>
        </row>
        <row r="197">
          <cell r="A197">
            <v>9982001</v>
          </cell>
          <cell r="B197" t="str">
            <v>8" MEFB-748 (58 GSM) WHITE TBD YD/RL; 2 8" RL ON 16" CORE; 6 16" CORES/WRAP; NICE PAK</v>
          </cell>
          <cell r="C197" t="e">
            <v>#REF!</v>
          </cell>
          <cell r="D197">
            <v>1.71</v>
          </cell>
          <cell r="E197" t="str">
            <v>OSY</v>
          </cell>
        </row>
        <row r="198">
          <cell r="A198">
            <v>9982002</v>
          </cell>
          <cell r="B198" t="str">
            <v>32 1/4" MEFB-748 (58 GSM) WHITE 3281 YD/RL 3 RL/WRAP NICE PAK</v>
          </cell>
          <cell r="C198" t="e">
            <v>#REF!</v>
          </cell>
          <cell r="D198">
            <v>1.71</v>
          </cell>
          <cell r="E198" t="str">
            <v>OSY</v>
          </cell>
        </row>
        <row r="199">
          <cell r="A199">
            <v>9982003</v>
          </cell>
          <cell r="B199" t="str">
            <v>8" MEFB 748 WHITE TBD YD/RL 13 RL/WRAP NICE-PAK</v>
          </cell>
          <cell r="C199" t="e">
            <v>#REF!</v>
          </cell>
          <cell r="D199">
            <v>1.71</v>
          </cell>
          <cell r="E199" t="str">
            <v>OSY</v>
          </cell>
        </row>
        <row r="200">
          <cell r="A200">
            <v>11014404</v>
          </cell>
          <cell r="B200" t="str">
            <v>12" 65 GSM WHITE FABRIC FOR DRY CLOTH (UNILEVER RM# 11014404)</v>
          </cell>
          <cell r="C200" t="e">
            <v>#REF!</v>
          </cell>
        </row>
        <row r="201">
          <cell r="A201">
            <v>11019883</v>
          </cell>
          <cell r="B201" t="str">
            <v>6" 55 GSM WHITE TOWELETTE FABRIC (UNILEVER RM# 11019883)</v>
          </cell>
          <cell r="C201" t="e">
            <v>#REF!</v>
          </cell>
        </row>
        <row r="202">
          <cell r="A202" t="str">
            <v>0001-001H</v>
          </cell>
          <cell r="B202" t="str">
            <v>17 GSM X 285 MM WHITE SMS PP UNTREATED 2000 LM</v>
          </cell>
          <cell r="C202" t="e">
            <v>#REF!</v>
          </cell>
          <cell r="D202">
            <v>0.5</v>
          </cell>
          <cell r="E202" t="str">
            <v>OSY</v>
          </cell>
        </row>
        <row r="203">
          <cell r="A203" t="str">
            <v>0001-002H</v>
          </cell>
          <cell r="B203" t="str">
            <v>17 GSM X 100 MM WHITE SMS PP UNTREATED 2000 LM</v>
          </cell>
          <cell r="C203" t="e">
            <v>#REF!</v>
          </cell>
          <cell r="D203">
            <v>0.5</v>
          </cell>
          <cell r="E203" t="str">
            <v>OSY</v>
          </cell>
        </row>
        <row r="204">
          <cell r="A204" t="str">
            <v>0005-007H</v>
          </cell>
          <cell r="B204" t="str">
            <v>0.45 OZ 23.0" WHITE SBPP PHILIC 9200 LY</v>
          </cell>
          <cell r="C204" t="e">
            <v>#REF!</v>
          </cell>
          <cell r="D204">
            <v>0.45</v>
          </cell>
          <cell r="E204" t="str">
            <v>OSY</v>
          </cell>
        </row>
        <row r="205">
          <cell r="A205" t="str">
            <v>0005-028H</v>
          </cell>
          <cell r="B205" t="str">
            <v>0.45 OZ 6.5" WHITE SBPP PHILIC 10000 LY</v>
          </cell>
          <cell r="C205" t="e">
            <v>#REF!</v>
          </cell>
          <cell r="D205">
            <v>0.45</v>
          </cell>
          <cell r="E205" t="str">
            <v>OSY</v>
          </cell>
        </row>
        <row r="206">
          <cell r="A206" t="str">
            <v>0005-063H</v>
          </cell>
          <cell r="B206" t="str">
            <v>15 GSM X 356 MM WHITE SBPP PHILIC 9000 LY</v>
          </cell>
          <cell r="C206" t="e">
            <v>#REF!</v>
          </cell>
          <cell r="D206">
            <v>0.442</v>
          </cell>
          <cell r="E206" t="str">
            <v>OSY</v>
          </cell>
        </row>
        <row r="207">
          <cell r="A207" t="str">
            <v>0005-064H</v>
          </cell>
          <cell r="B207" t="str">
            <v>0.45 OZ 60.0" WHITE SBPP PHILIC 7500 LY</v>
          </cell>
          <cell r="C207" t="e">
            <v>#REF!</v>
          </cell>
          <cell r="D207">
            <v>0.45</v>
          </cell>
          <cell r="E207" t="str">
            <v>OSY</v>
          </cell>
        </row>
        <row r="208">
          <cell r="A208" t="str">
            <v>0005-076H</v>
          </cell>
          <cell r="B208" t="str">
            <v>0.45 OZ 34.0" WHITE SBPP PHILIC 7500 LY</v>
          </cell>
          <cell r="C208" t="e">
            <v>#REF!</v>
          </cell>
          <cell r="D208">
            <v>0.45</v>
          </cell>
          <cell r="E208" t="str">
            <v>OSY</v>
          </cell>
        </row>
        <row r="209">
          <cell r="A209" t="str">
            <v>0005-102H</v>
          </cell>
          <cell r="B209" t="str">
            <v>15.0 GSM X 572 MM WHITE SBPP PHILIC 10516 LM</v>
          </cell>
          <cell r="C209" t="e">
            <v>#REF!</v>
          </cell>
          <cell r="D209">
            <v>0.44240000000000002</v>
          </cell>
          <cell r="E209" t="str">
            <v>OSY</v>
          </cell>
        </row>
        <row r="210">
          <cell r="A210" t="str">
            <v>0005-109H</v>
          </cell>
          <cell r="B210" t="str">
            <v>15.0 GSM X 767 MM WHITE SBPP PHILIC 10516 LM</v>
          </cell>
          <cell r="C210" t="e">
            <v>#REF!</v>
          </cell>
          <cell r="D210">
            <v>0.44240000000000002</v>
          </cell>
          <cell r="E210" t="str">
            <v>OSY</v>
          </cell>
        </row>
        <row r="211">
          <cell r="A211" t="str">
            <v>0005-110H</v>
          </cell>
          <cell r="B211" t="str">
            <v>15.0 GSM X 221 MM WHITE SBPP PHILIC 10516 LM</v>
          </cell>
          <cell r="C211" t="e">
            <v>#REF!</v>
          </cell>
          <cell r="D211">
            <v>0.44240000000000002</v>
          </cell>
          <cell r="E211" t="str">
            <v>OSY</v>
          </cell>
        </row>
        <row r="212">
          <cell r="A212" t="str">
            <v>0005-111H</v>
          </cell>
          <cell r="B212" t="str">
            <v>15 GSM X 640 MM WHITE SBPP PHILIC 11500 LY</v>
          </cell>
          <cell r="C212" t="e">
            <v>#REF!</v>
          </cell>
          <cell r="D212">
            <v>0.44240000000000002</v>
          </cell>
          <cell r="E212" t="str">
            <v>OSY</v>
          </cell>
        </row>
        <row r="213">
          <cell r="A213" t="str">
            <v>0005-112H</v>
          </cell>
          <cell r="B213" t="str">
            <v>15 GSM X 806MM WHITE SBPP PHILIC 11500 LY</v>
          </cell>
          <cell r="C213" t="e">
            <v>#REF!</v>
          </cell>
          <cell r="D213">
            <v>0.442</v>
          </cell>
          <cell r="E213" t="str">
            <v>OSY</v>
          </cell>
        </row>
        <row r="214">
          <cell r="A214" t="str">
            <v>0005-113H</v>
          </cell>
          <cell r="B214" t="str">
            <v>0.45 OZ 7.25" WHITE SBPP PHILIC 10000 LY</v>
          </cell>
          <cell r="C214" t="e">
            <v>#REF!</v>
          </cell>
          <cell r="D214">
            <v>0.45</v>
          </cell>
          <cell r="E214" t="str">
            <v>OSY</v>
          </cell>
        </row>
        <row r="215">
          <cell r="A215" t="str">
            <v>0006-070N</v>
          </cell>
          <cell r="B215" t="str">
            <v>0.50 OZ 131.0"UNTRIMMED WHITE SB PP PHILIC 8500 LY</v>
          </cell>
          <cell r="C215" t="str">
            <v>MIDWEST FILTRATION COMPANY</v>
          </cell>
          <cell r="D215">
            <v>0.5</v>
          </cell>
          <cell r="E215" t="str">
            <v>OSY</v>
          </cell>
        </row>
        <row r="216">
          <cell r="A216" t="str">
            <v>0006-073H</v>
          </cell>
          <cell r="B216" t="str">
            <v>17.0 GSM X 200 MM WHITE SBPP PHILIC 5102 LM</v>
          </cell>
          <cell r="C216" t="e">
            <v>#REF!</v>
          </cell>
          <cell r="D216">
            <v>0.5</v>
          </cell>
          <cell r="E216" t="str">
            <v>OSY</v>
          </cell>
        </row>
        <row r="217">
          <cell r="A217" t="str">
            <v>0006-074H</v>
          </cell>
          <cell r="B217" t="str">
            <v>17.0 GSM X 175 MM WHITE SBPP PHILIC 5102 LM</v>
          </cell>
          <cell r="C217" t="e">
            <v>#REF!</v>
          </cell>
          <cell r="D217">
            <v>0.5</v>
          </cell>
          <cell r="E217" t="str">
            <v>OSY</v>
          </cell>
        </row>
        <row r="218">
          <cell r="A218" t="str">
            <v>0006-080H</v>
          </cell>
          <cell r="B218" t="str">
            <v>17.0 GSM X 429 MM WHITE SBPP PHILIC 10058 LM</v>
          </cell>
          <cell r="C218" t="e">
            <v>#REF!</v>
          </cell>
          <cell r="D218">
            <v>0.5</v>
          </cell>
          <cell r="E218" t="str">
            <v>OSY</v>
          </cell>
        </row>
        <row r="219">
          <cell r="A219" t="str">
            <v>0006-090H</v>
          </cell>
          <cell r="B219" t="str">
            <v>17 GSM X 96 MM WHITE SBPP PHILIC 16000 LY</v>
          </cell>
          <cell r="C219" t="e">
            <v>#REF!</v>
          </cell>
          <cell r="D219">
            <v>0.5</v>
          </cell>
          <cell r="E219" t="str">
            <v>OSY</v>
          </cell>
        </row>
        <row r="220">
          <cell r="A220" t="str">
            <v>0006-091H</v>
          </cell>
          <cell r="B220" t="str">
            <v>17 GSM X 300 MM WHITE SBPP PHILIC 6000 LY</v>
          </cell>
          <cell r="C220" t="e">
            <v>#REF!</v>
          </cell>
          <cell r="D220">
            <v>0.5</v>
          </cell>
          <cell r="E220" t="str">
            <v>OSY</v>
          </cell>
        </row>
        <row r="221">
          <cell r="A221" t="str">
            <v>0006-092N</v>
          </cell>
          <cell r="B221" t="str">
            <v>PGI 0.5 OSY HYDROPHILIC COVERWEB</v>
          </cell>
          <cell r="C221" t="str">
            <v>3M</v>
          </cell>
          <cell r="D221">
            <v>0.5</v>
          </cell>
          <cell r="E221" t="str">
            <v>OSY</v>
          </cell>
        </row>
        <row r="222">
          <cell r="A222" t="str">
            <v>0006-093N</v>
          </cell>
          <cell r="B222" t="str">
            <v>0.50 OZ 54.0" WHITE SBPP PHILIC 10000 LY</v>
          </cell>
          <cell r="C222" t="e">
            <v>#REF!</v>
          </cell>
          <cell r="D222">
            <v>0.5</v>
          </cell>
          <cell r="E222" t="str">
            <v>OSY</v>
          </cell>
        </row>
        <row r="223">
          <cell r="A223" t="str">
            <v>0006-094H</v>
          </cell>
          <cell r="B223" t="str">
            <v>SAMPLE 17 GSM X 89 MM WHITE SBPP PHILIC 10850 LY</v>
          </cell>
          <cell r="C223" t="e">
            <v>#REF!</v>
          </cell>
          <cell r="D223">
            <v>0.5</v>
          </cell>
          <cell r="E223" t="str">
            <v>OSY</v>
          </cell>
        </row>
        <row r="224">
          <cell r="A224" t="str">
            <v>0006-095H</v>
          </cell>
          <cell r="B224" t="str">
            <v>17 GSM X 451MM WHITE SBPP PHILIC</v>
          </cell>
          <cell r="C224" t="e">
            <v>#REF!</v>
          </cell>
          <cell r="D224">
            <v>0.5</v>
          </cell>
          <cell r="E224" t="str">
            <v>OSY</v>
          </cell>
        </row>
        <row r="225">
          <cell r="A225" t="str">
            <v>0006-096N</v>
          </cell>
          <cell r="B225" t="str">
            <v>0.50 OZ 62" WHITE SBPP PHILIC 10000 LY</v>
          </cell>
          <cell r="C225" t="e">
            <v>#REF!</v>
          </cell>
          <cell r="D225">
            <v>0.5</v>
          </cell>
          <cell r="E225" t="str">
            <v>OSY</v>
          </cell>
        </row>
        <row r="226">
          <cell r="A226" t="str">
            <v>0006-097H</v>
          </cell>
          <cell r="B226" t="str">
            <v>17 GSM X 111 MM WHITE SBPP PHILIC 16000 LY</v>
          </cell>
          <cell r="C226" t="e">
            <v>#REF!</v>
          </cell>
          <cell r="D226">
            <v>0.5</v>
          </cell>
          <cell r="E226" t="str">
            <v>OSY</v>
          </cell>
        </row>
        <row r="227">
          <cell r="A227" t="str">
            <v>0006-098H</v>
          </cell>
          <cell r="B227" t="str">
            <v>17 GSM X 120 MM WHITE SBPP PHILIC 16000 LY</v>
          </cell>
          <cell r="C227" t="e">
            <v>#REF!</v>
          </cell>
          <cell r="D227">
            <v>0.5</v>
          </cell>
          <cell r="E227" t="str">
            <v>OSY</v>
          </cell>
        </row>
        <row r="228">
          <cell r="A228" t="str">
            <v>0006-099H</v>
          </cell>
          <cell r="B228" t="str">
            <v>17 GSM X 130 MM WHITE SBPP PHILIC 6000 LY</v>
          </cell>
          <cell r="C228" t="e">
            <v>#REF!</v>
          </cell>
          <cell r="D228">
            <v>0.5</v>
          </cell>
          <cell r="E228" t="str">
            <v>OSY</v>
          </cell>
        </row>
        <row r="229">
          <cell r="A229" t="str">
            <v>0006-100H</v>
          </cell>
          <cell r="B229" t="str">
            <v>17 GSM X 136 MM WHITE SBPP PHILIC 9500 LY</v>
          </cell>
          <cell r="C229" t="e">
            <v>#REF!</v>
          </cell>
          <cell r="D229">
            <v>0.5</v>
          </cell>
          <cell r="E229" t="str">
            <v>OSY</v>
          </cell>
        </row>
        <row r="230">
          <cell r="A230" t="str">
            <v>0006-101H</v>
          </cell>
          <cell r="B230" t="str">
            <v>17 GSM X 180 MM WHITE SBPP PHILIC 6000 LY</v>
          </cell>
          <cell r="C230" t="e">
            <v>#REF!</v>
          </cell>
          <cell r="D230">
            <v>0.5</v>
          </cell>
          <cell r="E230" t="str">
            <v>OSY</v>
          </cell>
        </row>
        <row r="231">
          <cell r="A231" t="str">
            <v>0006-102H</v>
          </cell>
          <cell r="B231" t="str">
            <v>SAMPLE 17 GSM X 235 MM WHITE SBPP PHILIC 6500 LY</v>
          </cell>
          <cell r="C231" t="e">
            <v>#REF!</v>
          </cell>
          <cell r="D231">
            <v>0.501</v>
          </cell>
          <cell r="E231" t="str">
            <v>OSY</v>
          </cell>
        </row>
        <row r="232">
          <cell r="A232" t="str">
            <v>0006-103H</v>
          </cell>
          <cell r="B232" t="str">
            <v>17 GSM X 170 MM WHITE SBPP PHILIC 16000LY</v>
          </cell>
          <cell r="C232" t="str">
            <v>SCA HYGIENE PRODUCTS INC.</v>
          </cell>
          <cell r="D232">
            <v>0.501</v>
          </cell>
          <cell r="E232" t="str">
            <v>OSY</v>
          </cell>
        </row>
        <row r="233">
          <cell r="A233" t="str">
            <v>0006-104H</v>
          </cell>
          <cell r="B233" t="str">
            <v>17 GSM X 28.5" WHITE SBPP PHILIC 9500 LY</v>
          </cell>
          <cell r="C233" t="e">
            <v>#REF!</v>
          </cell>
          <cell r="D233">
            <v>0.5</v>
          </cell>
          <cell r="E233" t="str">
            <v>OSY</v>
          </cell>
        </row>
        <row r="234">
          <cell r="A234" t="str">
            <v>0006-105H</v>
          </cell>
          <cell r="B234" t="str">
            <v>17 GSM X 29.5" WHITE SBPP PHILIC 9500 LY</v>
          </cell>
          <cell r="C234" t="e">
            <v>#REF!</v>
          </cell>
          <cell r="D234">
            <v>0.5</v>
          </cell>
          <cell r="E234" t="str">
            <v>OSY</v>
          </cell>
        </row>
        <row r="235">
          <cell r="A235" t="str">
            <v>0006-106H</v>
          </cell>
          <cell r="B235" t="str">
            <v>17 GSM X 33.5" WHITE SB PP PHILIC 9500 LY</v>
          </cell>
          <cell r="C235" t="e">
            <v>#REF!</v>
          </cell>
          <cell r="D235">
            <v>0.5</v>
          </cell>
          <cell r="E235" t="str">
            <v>OSY</v>
          </cell>
        </row>
        <row r="236">
          <cell r="A236" t="str">
            <v>0006-107M</v>
          </cell>
          <cell r="B236" t="str">
            <v>SAMPLE 17 GSM X 60" WHITE SBPP PHILIC 300 LY</v>
          </cell>
          <cell r="C236" t="e">
            <v>#REF!</v>
          </cell>
          <cell r="D236">
            <v>0.5</v>
          </cell>
          <cell r="E236" t="str">
            <v>OSY</v>
          </cell>
        </row>
        <row r="237">
          <cell r="A237" t="str">
            <v>0006-108H</v>
          </cell>
          <cell r="B237" t="str">
            <v>17 GSM X 37.5" WHITE SBPP PHILIC 9500 LY</v>
          </cell>
          <cell r="C237" t="e">
            <v>#REF!</v>
          </cell>
          <cell r="D237">
            <v>0.5</v>
          </cell>
          <cell r="E237" t="str">
            <v>OSY</v>
          </cell>
        </row>
        <row r="238">
          <cell r="A238" t="str">
            <v>0006-109H</v>
          </cell>
          <cell r="B238" t="str">
            <v>17 GSM X 21.5" WHITE SBPP PHILIC 9500 LY</v>
          </cell>
          <cell r="C238" t="e">
            <v>#REF!</v>
          </cell>
          <cell r="D238">
            <v>0.5</v>
          </cell>
          <cell r="E238" t="str">
            <v>OSY</v>
          </cell>
        </row>
        <row r="239">
          <cell r="A239" t="str">
            <v>0006-110H</v>
          </cell>
          <cell r="B239" t="str">
            <v>17 GSM X 615 MM WHITE SBPP PHILIC 8500 LY</v>
          </cell>
          <cell r="C239" t="str">
            <v>SCA HYGIENE PRODUCTS INC.</v>
          </cell>
          <cell r="D239">
            <v>0.5</v>
          </cell>
          <cell r="E239" t="str">
            <v>OSY</v>
          </cell>
        </row>
        <row r="240">
          <cell r="A240" t="str">
            <v>0006-111H</v>
          </cell>
          <cell r="B240" t="str">
            <v>17 GSM X 785 MM WHITE SBPP PHILIC 8500 LY</v>
          </cell>
          <cell r="C240" t="str">
            <v>SCA HYGIENE PRODUCTS INC.</v>
          </cell>
          <cell r="D240">
            <v>0.5</v>
          </cell>
          <cell r="E240" t="str">
            <v>OSY</v>
          </cell>
        </row>
        <row r="241">
          <cell r="A241" t="str">
            <v>0006-112H</v>
          </cell>
          <cell r="B241" t="str">
            <v>17 GSM X 535 MM WHITE SBPP PHILIC 8500 LY</v>
          </cell>
          <cell r="C241" t="str">
            <v>SCA HYGIENE PRODUCTS INC.</v>
          </cell>
          <cell r="D241">
            <v>0.501</v>
          </cell>
          <cell r="E241" t="str">
            <v>OSY</v>
          </cell>
        </row>
        <row r="242">
          <cell r="A242" t="str">
            <v>0006-113H</v>
          </cell>
          <cell r="B242" t="str">
            <v>17 GSM X 820 MM WHITE B PP PHILIC 8500 LY</v>
          </cell>
          <cell r="C242" t="str">
            <v>SCA HYGIENE PRODUCTS INC.</v>
          </cell>
          <cell r="D242">
            <v>0.5</v>
          </cell>
          <cell r="E242" t="str">
            <v>OSY</v>
          </cell>
        </row>
        <row r="243">
          <cell r="A243" t="str">
            <v>0006-114H</v>
          </cell>
          <cell r="B243" t="str">
            <v>17 GSM X 630 MM WHITE SBPP PHILIC 8500 LY</v>
          </cell>
          <cell r="C243" t="str">
            <v>SCA HYGIENE PRODUCTS INC.</v>
          </cell>
          <cell r="D243">
            <v>0.501</v>
          </cell>
          <cell r="E243" t="str">
            <v>OSY</v>
          </cell>
        </row>
        <row r="244">
          <cell r="A244" t="str">
            <v>0006-115H</v>
          </cell>
          <cell r="B244" t="str">
            <v>17 GSM X 526 MM WHITE SBPP PHILIC 8500 LY</v>
          </cell>
          <cell r="C244" t="str">
            <v>SCA HYGIENE PRODUCTS INC.</v>
          </cell>
          <cell r="D244">
            <v>0.501</v>
          </cell>
          <cell r="E244" t="str">
            <v>OSY</v>
          </cell>
        </row>
        <row r="245">
          <cell r="A245" t="str">
            <v>0006-116N</v>
          </cell>
          <cell r="B245" t="str">
            <v>SAMPLE 17 GSM X 67" UNTRIMMED WHITE SBPP PHILIC</v>
          </cell>
          <cell r="C245" t="e">
            <v>#REF!</v>
          </cell>
          <cell r="D245">
            <v>0.5</v>
          </cell>
          <cell r="E245" t="str">
            <v>OSY</v>
          </cell>
        </row>
        <row r="246">
          <cell r="A246" t="str">
            <v>0006-117H</v>
          </cell>
          <cell r="B246" t="str">
            <v>17 GSM X 34" WHITE SB PP PHILIC 9500 LY</v>
          </cell>
          <cell r="C246" t="e">
            <v>#REF!</v>
          </cell>
          <cell r="D246">
            <v>0.5</v>
          </cell>
          <cell r="E246" t="str">
            <v>OSY</v>
          </cell>
        </row>
        <row r="247">
          <cell r="A247" t="str">
            <v>0006-118H</v>
          </cell>
          <cell r="B247" t="str">
            <v>17 GSM X 38" WHITE SB PP PHILIC 9500 LY</v>
          </cell>
          <cell r="C247" t="e">
            <v>#REF!</v>
          </cell>
          <cell r="D247">
            <v>0.5</v>
          </cell>
          <cell r="E247" t="str">
            <v>OSY</v>
          </cell>
        </row>
        <row r="248">
          <cell r="A248" t="str">
            <v>0006-119H</v>
          </cell>
          <cell r="B248" t="str">
            <v>17 GSM X 10.125" WHITE SBPP PHILIC 6300 LY</v>
          </cell>
          <cell r="C248" t="e">
            <v>#REF!</v>
          </cell>
          <cell r="D248">
            <v>0.501</v>
          </cell>
          <cell r="E248" t="str">
            <v>OSY</v>
          </cell>
        </row>
        <row r="249">
          <cell r="A249" t="str">
            <v>0006-120H</v>
          </cell>
          <cell r="B249" t="str">
            <v>17 GSM X 9" WHITE SBPP PHILIC  6300 LY</v>
          </cell>
          <cell r="C249" t="e">
            <v>#REF!</v>
          </cell>
          <cell r="D249">
            <v>0.501</v>
          </cell>
          <cell r="E249" t="str">
            <v>OSY</v>
          </cell>
        </row>
        <row r="250">
          <cell r="A250" t="str">
            <v>0007-001N</v>
          </cell>
          <cell r="B250" t="str">
            <v>0.50 OZ 48.0" WHITE SBPP ANTI-STAT 7000 LY</v>
          </cell>
          <cell r="C250" t="e">
            <v>#REF!</v>
          </cell>
          <cell r="D250">
            <v>0.5</v>
          </cell>
          <cell r="E250" t="str">
            <v>OSY</v>
          </cell>
        </row>
        <row r="251">
          <cell r="A251" t="str">
            <v>0007-002N</v>
          </cell>
          <cell r="B251" t="str">
            <v>0.50 OZ 60.5" WHITE SBPP ANTI-STAT 7000 LY</v>
          </cell>
          <cell r="C251" t="e">
            <v>#REF!</v>
          </cell>
          <cell r="D251">
            <v>0.5</v>
          </cell>
          <cell r="E251" t="str">
            <v>OSY</v>
          </cell>
        </row>
        <row r="252">
          <cell r="A252" t="str">
            <v>0007-005N</v>
          </cell>
          <cell r="B252" t="str">
            <v>0.50 OZ 24.0" WHITE SBPP ANTI-STAT 7000 LY</v>
          </cell>
          <cell r="C252" t="e">
            <v>#REF!</v>
          </cell>
          <cell r="D252">
            <v>0.5</v>
          </cell>
          <cell r="E252" t="str">
            <v>OSY</v>
          </cell>
        </row>
        <row r="253">
          <cell r="A253" t="str">
            <v>0008-006N</v>
          </cell>
          <cell r="B253" t="str">
            <v>0.50 OZ 144.0" WHITE SB PP UV 5000 LY</v>
          </cell>
          <cell r="C253" t="e">
            <v>#REF!</v>
          </cell>
          <cell r="D253">
            <v>0.5</v>
          </cell>
          <cell r="E253" t="str">
            <v>OSY</v>
          </cell>
        </row>
        <row r="254">
          <cell r="A254" t="str">
            <v>0008-008N</v>
          </cell>
          <cell r="B254" t="str">
            <v>0.50 OZ 156.0" WHITE SBPP UV 3000 LY</v>
          </cell>
          <cell r="C254" t="e">
            <v>#REF!</v>
          </cell>
          <cell r="D254">
            <v>0.5</v>
          </cell>
          <cell r="E254" t="str">
            <v>OSY</v>
          </cell>
        </row>
        <row r="255">
          <cell r="A255" t="str">
            <v>0008-009N</v>
          </cell>
          <cell r="B255" t="str">
            <v>0.50 OZ 126" WHITE SBPP UV 5000 LY</v>
          </cell>
          <cell r="C255" t="e">
            <v>#REF!</v>
          </cell>
          <cell r="D255">
            <v>0.5</v>
          </cell>
          <cell r="E255" t="str">
            <v>OSY</v>
          </cell>
        </row>
        <row r="256">
          <cell r="A256" t="str">
            <v>0008-010N</v>
          </cell>
          <cell r="B256" t="str">
            <v>0.50 OZ 72" WHITE SBPP UV 2222 LY</v>
          </cell>
          <cell r="C256" t="e">
            <v>#REF!</v>
          </cell>
          <cell r="D256">
            <v>0.5</v>
          </cell>
          <cell r="E256" t="str">
            <v>OSY</v>
          </cell>
        </row>
        <row r="257">
          <cell r="A257" t="str">
            <v>0008-011N</v>
          </cell>
          <cell r="B257" t="str">
            <v>0.50 OZ 126" WHITE SBPP UV 10000 LY</v>
          </cell>
          <cell r="C257" t="e">
            <v>#REF!</v>
          </cell>
          <cell r="D257">
            <v>0.5</v>
          </cell>
          <cell r="E257" t="str">
            <v>OSY</v>
          </cell>
        </row>
        <row r="258">
          <cell r="A258" t="str">
            <v>0008-012N</v>
          </cell>
          <cell r="B258" t="str">
            <v>0.50 OZ 120" WHITE SB PP UV 4000 LY</v>
          </cell>
          <cell r="C258" t="e">
            <v>#REF!</v>
          </cell>
          <cell r="D258">
            <v>0.5</v>
          </cell>
          <cell r="E258" t="str">
            <v>OSY</v>
          </cell>
        </row>
        <row r="259">
          <cell r="A259" t="str">
            <v>0009-009N</v>
          </cell>
          <cell r="B259" t="str">
            <v>SAMPLE 0.50 OZ 44.0" WHITE SBPP UNTREATED 1000 LY</v>
          </cell>
          <cell r="C259" t="e">
            <v>#REF!</v>
          </cell>
          <cell r="D259">
            <v>0.5</v>
          </cell>
          <cell r="E259" t="str">
            <v>OSY</v>
          </cell>
        </row>
        <row r="260">
          <cell r="A260" t="str">
            <v>0009-012N</v>
          </cell>
          <cell r="B260" t="str">
            <v>PGI 0.50 OSY HYDROPHOBIC COVERWEB</v>
          </cell>
          <cell r="C260" t="str">
            <v>3M</v>
          </cell>
          <cell r="D260">
            <v>0.5</v>
          </cell>
          <cell r="E260" t="str">
            <v>OSY</v>
          </cell>
        </row>
        <row r="261">
          <cell r="A261" t="str">
            <v>0009-013N</v>
          </cell>
          <cell r="B261" t="str">
            <v>0.50 OZ 63.0" WHITE SBPP UNTREATED 6000 LY</v>
          </cell>
          <cell r="C261" t="e">
            <v>#REF!</v>
          </cell>
          <cell r="D261">
            <v>0.5</v>
          </cell>
          <cell r="E261" t="str">
            <v>OSY</v>
          </cell>
        </row>
        <row r="262">
          <cell r="A262" t="str">
            <v>0009-015N</v>
          </cell>
          <cell r="B262" t="str">
            <v>0.50 OZ 134.0" UNTRIMMED WHITE SBPP UNTREATED 5000 LY</v>
          </cell>
          <cell r="C262" t="e">
            <v>#REF!</v>
          </cell>
          <cell r="D262">
            <v>0.5</v>
          </cell>
          <cell r="E262" t="str">
            <v>OSY</v>
          </cell>
        </row>
        <row r="263">
          <cell r="A263" t="str">
            <v>0009-017N</v>
          </cell>
          <cell r="B263" t="str">
            <v>0.50 OZ 124.0" WHITE SBPP UNTREATED 6500 LY</v>
          </cell>
          <cell r="C263" t="e">
            <v>#REF!</v>
          </cell>
          <cell r="D263">
            <v>0.5</v>
          </cell>
          <cell r="E263" t="str">
            <v>OSY</v>
          </cell>
        </row>
        <row r="264">
          <cell r="A264" t="str">
            <v>0009-018N</v>
          </cell>
          <cell r="B264" t="str">
            <v>0.50 OZ 120.0" WHITE SBPP UNTREATED 7000 LY</v>
          </cell>
          <cell r="C264" t="e">
            <v>#REF!</v>
          </cell>
          <cell r="D264">
            <v>0.5</v>
          </cell>
          <cell r="E264" t="str">
            <v>OSY</v>
          </cell>
        </row>
        <row r="265">
          <cell r="A265" t="str">
            <v>0009-021N</v>
          </cell>
          <cell r="B265" t="str">
            <v>0.50 OZ 63.0" WHITE SBPP UNTREATED 12000 LY</v>
          </cell>
          <cell r="C265" t="e">
            <v>#REF!</v>
          </cell>
          <cell r="D265">
            <v>0.5</v>
          </cell>
          <cell r="E265" t="str">
            <v>OSY</v>
          </cell>
        </row>
        <row r="266">
          <cell r="A266" t="str">
            <v>0009-023N</v>
          </cell>
          <cell r="B266" t="str">
            <v>0.50 OZ 160.0" WHITE SBPP UNTREATED 15000 LY</v>
          </cell>
          <cell r="C266" t="e">
            <v>#REF!</v>
          </cell>
          <cell r="D266">
            <v>0.5</v>
          </cell>
          <cell r="E266" t="str">
            <v>OSY</v>
          </cell>
        </row>
        <row r="267">
          <cell r="A267" t="str">
            <v>0009-026N</v>
          </cell>
          <cell r="B267" t="str">
            <v>0.50 OZ 97.0" WHITE SBPP UNTREATED 12000 LY</v>
          </cell>
          <cell r="C267" t="e">
            <v>#REF!</v>
          </cell>
          <cell r="D267">
            <v>0.5</v>
          </cell>
          <cell r="E267" t="str">
            <v>OSY</v>
          </cell>
        </row>
        <row r="268">
          <cell r="A268" t="str">
            <v>0009-030N</v>
          </cell>
          <cell r="B268" t="str">
            <v>0.50 OZ 80.0" WHITE SBPP UNTREATED 9600 LY</v>
          </cell>
          <cell r="C268" t="e">
            <v>#REF!</v>
          </cell>
          <cell r="D268">
            <v>0.5</v>
          </cell>
          <cell r="E268" t="str">
            <v>OSY</v>
          </cell>
        </row>
        <row r="269">
          <cell r="A269" t="str">
            <v>0009-033N</v>
          </cell>
          <cell r="B269" t="str">
            <v>0.50 OZ 164.0" WHITE SBPP  UNTREATED 12000 LY</v>
          </cell>
          <cell r="C269" t="e">
            <v>#REF!</v>
          </cell>
          <cell r="D269">
            <v>0.5</v>
          </cell>
          <cell r="E269" t="str">
            <v>OSY</v>
          </cell>
        </row>
        <row r="270">
          <cell r="A270" t="str">
            <v>0009-042N</v>
          </cell>
          <cell r="B270" t="str">
            <v>0.50 OZ 54" WHITE SBPP UNTREATED 12000 LY</v>
          </cell>
          <cell r="C270" t="e">
            <v>#REF!</v>
          </cell>
          <cell r="D270">
            <v>0.5</v>
          </cell>
          <cell r="E270" t="str">
            <v>OSY</v>
          </cell>
        </row>
        <row r="271">
          <cell r="A271" t="str">
            <v>0009-044E</v>
          </cell>
          <cell r="B271" t="str">
            <v>SAMPLE 0.50 OZ X 600 MM WHITE SBPP UNTREATED 4000 LY</v>
          </cell>
          <cell r="C271" t="e">
            <v>#REF!</v>
          </cell>
          <cell r="D271">
            <v>0.5</v>
          </cell>
          <cell r="E271" t="str">
            <v>OSY</v>
          </cell>
        </row>
        <row r="272">
          <cell r="A272" t="str">
            <v>0009-045E</v>
          </cell>
          <cell r="B272" t="str">
            <v>0.50 OZ 131" UNTRIMMED WHITE SBPP UNTREATED 12050 LY</v>
          </cell>
          <cell r="C272" t="e">
            <v>#REF!</v>
          </cell>
          <cell r="D272">
            <v>0.5</v>
          </cell>
          <cell r="E272" t="str">
            <v>OSY</v>
          </cell>
        </row>
        <row r="273">
          <cell r="A273" t="str">
            <v>0009-050E</v>
          </cell>
          <cell r="B273" t="str">
            <v>0.50 OZ 134.0" WHITE SBPP UNTREATED 12700 LY</v>
          </cell>
          <cell r="C273" t="e">
            <v>#REF!</v>
          </cell>
          <cell r="D273">
            <v>0.5</v>
          </cell>
          <cell r="E273" t="str">
            <v>OSY</v>
          </cell>
        </row>
        <row r="274">
          <cell r="A274" t="str">
            <v>0009-051N</v>
          </cell>
          <cell r="B274" t="str">
            <v>0.50 OZ 131.0" UNTRIMMED WHITE UNTREATED SB PP 10000 LY</v>
          </cell>
          <cell r="C274" t="str">
            <v>FILTRATION SYSTEM PRODUCTS</v>
          </cell>
          <cell r="D274">
            <v>0.5</v>
          </cell>
          <cell r="E274" t="str">
            <v>OSY</v>
          </cell>
        </row>
        <row r="275">
          <cell r="A275" t="str">
            <v>0009-053N</v>
          </cell>
          <cell r="B275" t="str">
            <v>0.50 OZ 62.0" WHITE SBPP UNTREATED 15000 LY</v>
          </cell>
          <cell r="C275" t="e">
            <v>#REF!</v>
          </cell>
          <cell r="D275">
            <v>0.5</v>
          </cell>
          <cell r="E275" t="str">
            <v>OSY</v>
          </cell>
        </row>
        <row r="276">
          <cell r="A276" t="str">
            <v>0009-055E</v>
          </cell>
          <cell r="B276" t="str">
            <v>0.50 OZ 79.5" WHITE SBPP UNTREATED 9600 LY</v>
          </cell>
          <cell r="C276" t="e">
            <v>#REF!</v>
          </cell>
          <cell r="D276">
            <v>0.5</v>
          </cell>
          <cell r="E276" t="str">
            <v>OSY</v>
          </cell>
        </row>
        <row r="277">
          <cell r="A277" t="str">
            <v>0009-062E</v>
          </cell>
          <cell r="B277" t="str">
            <v>0.50 OZ 109.0" WHITE SBPP UNTREATED 6050 LY</v>
          </cell>
          <cell r="C277" t="e">
            <v>#REF!</v>
          </cell>
          <cell r="D277">
            <v>0.5</v>
          </cell>
          <cell r="E277" t="str">
            <v>OSY</v>
          </cell>
        </row>
        <row r="278">
          <cell r="A278" t="str">
            <v>0009-065E</v>
          </cell>
          <cell r="B278" t="str">
            <v>0.50 OZ 124.0" WHITE SBPP  UNTREATED 8000 LY</v>
          </cell>
          <cell r="C278" t="str">
            <v>NLR</v>
          </cell>
          <cell r="D278">
            <v>0.5</v>
          </cell>
          <cell r="E278" t="str">
            <v>OSY</v>
          </cell>
        </row>
        <row r="279">
          <cell r="A279" t="str">
            <v>0009-070E</v>
          </cell>
          <cell r="B279" t="str">
            <v>0.50 OZ 85.0" WHITE SBPP UNTREATED 10000 LY</v>
          </cell>
          <cell r="C279" t="str">
            <v>RGD</v>
          </cell>
          <cell r="D279">
            <v>0.5</v>
          </cell>
          <cell r="E279" t="str">
            <v>OSY</v>
          </cell>
        </row>
        <row r="280">
          <cell r="A280" t="str">
            <v>0009-073N</v>
          </cell>
          <cell r="B280" t="str">
            <v>0.50 OZ 60.0" WHITE SBPP UNTREATED 10000 LY</v>
          </cell>
          <cell r="C280" t="e">
            <v>#REF!</v>
          </cell>
          <cell r="D280">
            <v>0.5</v>
          </cell>
          <cell r="E280" t="str">
            <v>OSY</v>
          </cell>
        </row>
        <row r="281">
          <cell r="A281" t="str">
            <v>0009-083N</v>
          </cell>
          <cell r="B281" t="str">
            <v>0.50 OZ 16.0" WHITE SB PP UNTREATED 7200 LY</v>
          </cell>
          <cell r="C281" t="str">
            <v>HOSPITAL THERAPY PROD., INC.</v>
          </cell>
          <cell r="D281">
            <v>0.5</v>
          </cell>
          <cell r="E281" t="str">
            <v>OSY</v>
          </cell>
        </row>
        <row r="282">
          <cell r="A282" t="str">
            <v>0009-084N</v>
          </cell>
          <cell r="B282" t="str">
            <v>0.50 OZ 76" WHITE SB PP UNTREATED 8800 LY</v>
          </cell>
          <cell r="C282" t="str">
            <v>FILTRATION SYSTEM PRODUCTS</v>
          </cell>
          <cell r="D282">
            <v>0.5</v>
          </cell>
          <cell r="E282" t="str">
            <v>OSY</v>
          </cell>
        </row>
        <row r="283">
          <cell r="A283" t="str">
            <v>0009-085N</v>
          </cell>
          <cell r="B283" t="str">
            <v>0.50 OZ 64.0" WHITE SB PP UNTREATED 5000 LY</v>
          </cell>
          <cell r="C283" t="str">
            <v>N S MEINSTER AND CO., INC.</v>
          </cell>
          <cell r="D283">
            <v>0.5</v>
          </cell>
          <cell r="E283" t="str">
            <v>OSY</v>
          </cell>
        </row>
        <row r="284">
          <cell r="A284" t="str">
            <v>0009-087E</v>
          </cell>
          <cell r="B284" t="str">
            <v>0.50 OZ X 78.7" WHITE SBPP UNTREATED 3000 LY</v>
          </cell>
          <cell r="C284" t="e">
            <v>#REF!</v>
          </cell>
          <cell r="D284">
            <v>0.501</v>
          </cell>
          <cell r="E284" t="str">
            <v>OSY</v>
          </cell>
        </row>
        <row r="285">
          <cell r="A285" t="str">
            <v>0009-088N</v>
          </cell>
          <cell r="B285" t="str">
            <v>0.50 OZ 40" WHITE SBPP UNTREATED 7500 LY</v>
          </cell>
          <cell r="C285" t="e">
            <v>#REF!</v>
          </cell>
          <cell r="D285">
            <v>0.5</v>
          </cell>
          <cell r="E285" t="str">
            <v>OSY</v>
          </cell>
        </row>
        <row r="286">
          <cell r="A286" t="str">
            <v>0009-089N</v>
          </cell>
          <cell r="B286" t="str">
            <v>0.50 OZ 82" WHITE SBPP UNTREATED 12000 LY</v>
          </cell>
          <cell r="C286" t="e">
            <v>#REF!</v>
          </cell>
          <cell r="D286">
            <v>0.5</v>
          </cell>
          <cell r="E286" t="str">
            <v>OSY</v>
          </cell>
        </row>
        <row r="287">
          <cell r="A287" t="str">
            <v>0009-090N</v>
          </cell>
          <cell r="B287" t="str">
            <v>0.50 OZ 106" WHITE SBPP UNTREATED 10000 LY</v>
          </cell>
          <cell r="C287" t="e">
            <v>#REF!</v>
          </cell>
          <cell r="D287">
            <v>0.5</v>
          </cell>
          <cell r="E287" t="str">
            <v>OSY</v>
          </cell>
        </row>
        <row r="288">
          <cell r="A288" t="str">
            <v>0009-091N</v>
          </cell>
          <cell r="B288" t="str">
            <v>0.50 OZ 126" WHITE SBPP UNTREATED 5000 LY</v>
          </cell>
          <cell r="C288" t="e">
            <v>#REF!</v>
          </cell>
          <cell r="D288">
            <v>0.5</v>
          </cell>
          <cell r="E288" t="str">
            <v>OSY</v>
          </cell>
        </row>
        <row r="289">
          <cell r="A289" t="str">
            <v>0009-092N</v>
          </cell>
          <cell r="B289" t="str">
            <v>0.50 OZ 62" WHITE SB PP UNTREATED 12000 LY</v>
          </cell>
          <cell r="C289" t="e">
            <v>#REF!</v>
          </cell>
          <cell r="D289">
            <v>0.5</v>
          </cell>
          <cell r="E289" t="str">
            <v>OSY</v>
          </cell>
        </row>
        <row r="290">
          <cell r="A290" t="str">
            <v>0009-093N</v>
          </cell>
          <cell r="B290" t="str">
            <v>0.50 OZ 124" WHITE SBPP UNTREATED 12000 LY</v>
          </cell>
          <cell r="C290" t="e">
            <v>#REF!</v>
          </cell>
          <cell r="D290">
            <v>0.5</v>
          </cell>
          <cell r="E290" t="str">
            <v>OSY</v>
          </cell>
        </row>
        <row r="291">
          <cell r="A291" t="str">
            <v>0009-094N</v>
          </cell>
          <cell r="B291" t="str">
            <v>0.50 OZ 55" WHITE SBPP UNTREATED 12000 LY</v>
          </cell>
          <cell r="C291" t="e">
            <v>#REF!</v>
          </cell>
          <cell r="D291">
            <v>0.5</v>
          </cell>
          <cell r="E291" t="str">
            <v>OSY</v>
          </cell>
        </row>
        <row r="292">
          <cell r="A292" t="str">
            <v>0009-095N</v>
          </cell>
          <cell r="B292" t="str">
            <v>0.50 OZ 160" WHITE SBPP UNTREATED 12000 LY</v>
          </cell>
          <cell r="C292" t="e">
            <v>#REF!</v>
          </cell>
          <cell r="D292">
            <v>0.5</v>
          </cell>
          <cell r="E292" t="str">
            <v>OSY</v>
          </cell>
        </row>
        <row r="293">
          <cell r="A293" t="str">
            <v>0009-096N</v>
          </cell>
          <cell r="B293" t="str">
            <v>0.50 OZ 71" WHITE SBPP UNTREATED 12000 LY</v>
          </cell>
          <cell r="C293" t="e">
            <v>#REF!</v>
          </cell>
          <cell r="D293">
            <v>0.5</v>
          </cell>
          <cell r="E293" t="str">
            <v>OSY</v>
          </cell>
        </row>
        <row r="294">
          <cell r="A294" t="str">
            <v>0009-097N</v>
          </cell>
          <cell r="B294" t="str">
            <v>0.50 OZ 126" WHITE SB PP UNTREATED 12000 LY</v>
          </cell>
          <cell r="C294" t="e">
            <v>#REF!</v>
          </cell>
          <cell r="D294">
            <v>0.5</v>
          </cell>
          <cell r="E294" t="str">
            <v>OSY</v>
          </cell>
        </row>
        <row r="295">
          <cell r="A295" t="str">
            <v>0009-098N</v>
          </cell>
          <cell r="B295" t="str">
            <v>0.50 OZ 90" WHITE SBPP UNTREATED 12000 LY</v>
          </cell>
          <cell r="C295" t="e">
            <v>#REF!</v>
          </cell>
          <cell r="D295">
            <v>0.5</v>
          </cell>
          <cell r="E295" t="str">
            <v>OSY</v>
          </cell>
        </row>
        <row r="296">
          <cell r="A296" t="str">
            <v>0009-099M</v>
          </cell>
          <cell r="B296" t="str">
            <v>0.50 OZ 64" WHITE SBPP UNTREATED 7500 LY</v>
          </cell>
          <cell r="C296" t="str">
            <v>ALPHA PROTECH, INC.</v>
          </cell>
          <cell r="D296">
            <v>0.5</v>
          </cell>
          <cell r="E296" t="str">
            <v>OSY</v>
          </cell>
        </row>
        <row r="297">
          <cell r="A297" t="str">
            <v>0009-100H</v>
          </cell>
          <cell r="B297" t="str">
            <v>0.50 OZ X 215 MM WHITE SBPP UNTREATED 6000 LY</v>
          </cell>
          <cell r="C297" t="e">
            <v>#REF!</v>
          </cell>
          <cell r="D297">
            <v>0.5</v>
          </cell>
          <cell r="E297" t="str">
            <v>OSY</v>
          </cell>
        </row>
        <row r="298">
          <cell r="A298" t="str">
            <v>0009-101N</v>
          </cell>
          <cell r="B298" t="str">
            <v xml:space="preserve"> 0.50 OZ X 600 MM WHITE SBPP UNTREATED 1000 LY</v>
          </cell>
          <cell r="C298" t="e">
            <v>#REF!</v>
          </cell>
          <cell r="D298">
            <v>0.5</v>
          </cell>
          <cell r="E298" t="str">
            <v>OSY</v>
          </cell>
        </row>
        <row r="299">
          <cell r="A299" t="str">
            <v>0009-102H</v>
          </cell>
          <cell r="B299" t="str">
            <v>0.50 OZ X 935 MM WHITE SBPP UNTREATED 6000 LY</v>
          </cell>
          <cell r="C299" t="e">
            <v>#REF!</v>
          </cell>
          <cell r="D299">
            <v>0.5</v>
          </cell>
          <cell r="E299" t="str">
            <v>OSY</v>
          </cell>
        </row>
        <row r="300">
          <cell r="A300" t="str">
            <v>0009-103N</v>
          </cell>
          <cell r="B300" t="str">
            <v>0.50 OZ 102" WHITE SBPP UNTREATED 10000 LY</v>
          </cell>
          <cell r="C300" t="e">
            <v>#REF!</v>
          </cell>
          <cell r="D300">
            <v>0.5</v>
          </cell>
          <cell r="E300" t="str">
            <v>OSY</v>
          </cell>
        </row>
        <row r="301">
          <cell r="A301" t="str">
            <v>0009-104N</v>
          </cell>
          <cell r="B301" t="str">
            <v>0.50 OZ 53.25" WHITE SB PP UNTREATED 10000 LY</v>
          </cell>
          <cell r="C301" t="str">
            <v>FILTRATION SYSTEM PRODUCTS</v>
          </cell>
          <cell r="D301">
            <v>0.5</v>
          </cell>
          <cell r="E301" t="str">
            <v>OSY</v>
          </cell>
        </row>
        <row r="302">
          <cell r="A302" t="str">
            <v>0009-105N</v>
          </cell>
          <cell r="B302" t="str">
            <v>0.50 OZ 90" WHITE SBPP UNTREATED 15000 LY</v>
          </cell>
          <cell r="C302" t="e">
            <v>#REF!</v>
          </cell>
          <cell r="D302">
            <v>0.5</v>
          </cell>
          <cell r="E302" t="str">
            <v>OSY</v>
          </cell>
        </row>
        <row r="303">
          <cell r="A303" t="str">
            <v>0009-106N</v>
          </cell>
          <cell r="B303" t="str">
            <v>0.50 OZ 70" WHITE SBPP UNTREATED 15000 LY</v>
          </cell>
          <cell r="C303" t="e">
            <v>#REF!</v>
          </cell>
          <cell r="D303">
            <v>0.5</v>
          </cell>
          <cell r="E303" t="str">
            <v>OSY</v>
          </cell>
        </row>
        <row r="304">
          <cell r="A304" t="str">
            <v>0009-107N</v>
          </cell>
          <cell r="B304" t="str">
            <v>0.50 OZ 79" WHITE SBPP UNTREATED 5000 LY</v>
          </cell>
          <cell r="C304" t="e">
            <v>#REF!</v>
          </cell>
          <cell r="D304">
            <v>0.5</v>
          </cell>
          <cell r="E304" t="str">
            <v>OSY</v>
          </cell>
        </row>
        <row r="305">
          <cell r="A305" t="str">
            <v>0009-108E</v>
          </cell>
          <cell r="B305" t="str">
            <v>0.50 OZ 100" WHITE SBPP UNTREATED 12000 LY</v>
          </cell>
          <cell r="C305" t="e">
            <v>#REF!</v>
          </cell>
          <cell r="D305">
            <v>0.5</v>
          </cell>
          <cell r="E305" t="str">
            <v>OSY</v>
          </cell>
        </row>
        <row r="306">
          <cell r="A306" t="str">
            <v>0009-109H</v>
          </cell>
          <cell r="B306" t="str">
            <v>0.50 OZ X 305 MM WHITE SBPP UNTREATED 4500 LY</v>
          </cell>
          <cell r="C306" t="e">
            <v>#REF!</v>
          </cell>
          <cell r="D306">
            <v>0.5</v>
          </cell>
          <cell r="E306" t="str">
            <v>OSY</v>
          </cell>
        </row>
        <row r="307">
          <cell r="A307" t="str">
            <v>0009-110H</v>
          </cell>
          <cell r="B307" t="str">
            <v>0.50 OZ X 315 MM WHITE SBPP UNTREATED 4500 LY</v>
          </cell>
          <cell r="C307" t="e">
            <v>#REF!</v>
          </cell>
          <cell r="D307">
            <v>0.5</v>
          </cell>
          <cell r="E307" t="str">
            <v>OSY</v>
          </cell>
        </row>
        <row r="308">
          <cell r="A308" t="str">
            <v>0009-111E</v>
          </cell>
          <cell r="B308" t="str">
            <v>0.50 OZ 92" WHITE SBPP UNTREATED 15000 LY</v>
          </cell>
          <cell r="C308" t="str">
            <v>RGD</v>
          </cell>
          <cell r="D308">
            <v>0.5</v>
          </cell>
          <cell r="E308" t="str">
            <v>OSY</v>
          </cell>
        </row>
        <row r="309">
          <cell r="A309" t="str">
            <v>0009-112E</v>
          </cell>
          <cell r="B309" t="str">
            <v>0.50 OZ 112" WHITE SBPP UNTREATED 15000 LY</v>
          </cell>
          <cell r="C309" t="str">
            <v>RGD</v>
          </cell>
          <cell r="D309">
            <v>0.5</v>
          </cell>
          <cell r="E309" t="str">
            <v>OSY</v>
          </cell>
        </row>
        <row r="310">
          <cell r="A310" t="str">
            <v>0009-113N</v>
          </cell>
          <cell r="B310" t="str">
            <v>0.50 OZ 82" WHITE SB PP UNTREATED 10000 LY</v>
          </cell>
          <cell r="C310" t="e">
            <v>#REF!</v>
          </cell>
          <cell r="D310">
            <v>0.5</v>
          </cell>
          <cell r="E310" t="str">
            <v>OSY</v>
          </cell>
        </row>
        <row r="311">
          <cell r="A311" t="str">
            <v>0009-114M</v>
          </cell>
          <cell r="B311" t="str">
            <v>0.50 OZ 42" WHITE SBPP UNTREATED 7500 LY</v>
          </cell>
          <cell r="C311" t="e">
            <v>#REF!</v>
          </cell>
          <cell r="D311">
            <v>0.5</v>
          </cell>
          <cell r="E311" t="str">
            <v>OSY</v>
          </cell>
        </row>
        <row r="312">
          <cell r="A312" t="str">
            <v>0009-115N</v>
          </cell>
          <cell r="B312" t="str">
            <v>0.50 OZ 128" WHITE SBPP UNTREATED 12000 LY</v>
          </cell>
          <cell r="C312" t="e">
            <v>#REF!</v>
          </cell>
          <cell r="D312">
            <v>0.5</v>
          </cell>
          <cell r="E312" t="str">
            <v>OSY</v>
          </cell>
        </row>
        <row r="313">
          <cell r="A313" t="str">
            <v>0009-116N</v>
          </cell>
          <cell r="B313" t="str">
            <v>0.50 OZ 130" WHITE SBPP UNTREATED 5000 LY</v>
          </cell>
          <cell r="C313" t="e">
            <v>#REF!</v>
          </cell>
          <cell r="D313">
            <v>0.5</v>
          </cell>
          <cell r="E313" t="str">
            <v>OSY</v>
          </cell>
        </row>
        <row r="314">
          <cell r="A314" t="str">
            <v>0009-117N</v>
          </cell>
          <cell r="B314" t="str">
            <v>0.50 OZ X 49" WHITE SBPP UNTREATED 2000 LY</v>
          </cell>
          <cell r="C314" t="e">
            <v>#REF!</v>
          </cell>
          <cell r="D314">
            <v>0.5</v>
          </cell>
          <cell r="E314" t="str">
            <v>OSY</v>
          </cell>
        </row>
        <row r="315">
          <cell r="A315" t="str">
            <v>0009-118H</v>
          </cell>
          <cell r="B315" t="str">
            <v>17 GSM X 41" WHITE SB PP UNTREATED 6000 LY</v>
          </cell>
          <cell r="C315" t="str">
            <v>VELCRO USA INC.</v>
          </cell>
          <cell r="D315">
            <v>0.5</v>
          </cell>
          <cell r="E315" t="str">
            <v>OSY</v>
          </cell>
        </row>
        <row r="316">
          <cell r="A316" t="str">
            <v>0009-119H</v>
          </cell>
          <cell r="B316" t="str">
            <v>17 GSM X 82" WHITE SB PP UNTREATED 6000 LY</v>
          </cell>
          <cell r="C316" t="str">
            <v>VELCRO USA INC.</v>
          </cell>
          <cell r="D316">
            <v>0.5</v>
          </cell>
          <cell r="E316" t="str">
            <v>OSY</v>
          </cell>
        </row>
        <row r="317">
          <cell r="A317" t="str">
            <v>0009-120N</v>
          </cell>
          <cell r="B317" t="str">
            <v>0.50 OZ 66" UNTRIMMED WHITE SB PP UNTREATED 10000 LY</v>
          </cell>
          <cell r="C317" t="e">
            <v>#REF!</v>
          </cell>
          <cell r="D317">
            <v>0.5</v>
          </cell>
          <cell r="E317" t="str">
            <v>OSY</v>
          </cell>
        </row>
        <row r="318">
          <cell r="A318" t="str">
            <v>0009-121N</v>
          </cell>
          <cell r="B318" t="str">
            <v>0.50 OZ 96" WHITE SB PP UNTREATED 5500 LY</v>
          </cell>
          <cell r="C318" t="e">
            <v>#REF!</v>
          </cell>
          <cell r="D318">
            <v>0.5</v>
          </cell>
          <cell r="E318" t="str">
            <v>OSY</v>
          </cell>
        </row>
        <row r="319">
          <cell r="A319" t="str">
            <v>0009-122E</v>
          </cell>
          <cell r="B319" t="str">
            <v>0.50 OZ 118" WHITE SBPP UNTREATED 8000 LY</v>
          </cell>
          <cell r="C319" t="e">
            <v>#REF!</v>
          </cell>
          <cell r="D319">
            <v>0.5</v>
          </cell>
          <cell r="E319" t="str">
            <v>OSY</v>
          </cell>
        </row>
        <row r="320">
          <cell r="A320" t="str">
            <v>0009-123N</v>
          </cell>
          <cell r="B320" t="str">
            <v>SAMPLE 0.50 OZ 70" WHITE SBPP UNTREATED 1000 LY</v>
          </cell>
          <cell r="C320" t="e">
            <v>#REF!</v>
          </cell>
          <cell r="D320">
            <v>0.5</v>
          </cell>
          <cell r="E320" t="str">
            <v>OSY</v>
          </cell>
        </row>
        <row r="321">
          <cell r="A321" t="str">
            <v>0009-124N</v>
          </cell>
          <cell r="B321" t="str">
            <v>SAMPLE 0.50 OZ 48" WHITE SBPP UNTREATED 1000 LY</v>
          </cell>
          <cell r="C321" t="e">
            <v>#REF!</v>
          </cell>
          <cell r="D321">
            <v>0.5</v>
          </cell>
          <cell r="E321" t="str">
            <v>OSY</v>
          </cell>
        </row>
        <row r="322">
          <cell r="A322" t="str">
            <v>0009-125N</v>
          </cell>
          <cell r="B322" t="str">
            <v>SAMPLE 0.50 OZ 22" WHITE SBPP UNTREATED 1000 LY</v>
          </cell>
          <cell r="C322" t="e">
            <v>#REF!</v>
          </cell>
          <cell r="D322">
            <v>0.5</v>
          </cell>
          <cell r="E322" t="str">
            <v>OSY</v>
          </cell>
        </row>
        <row r="323">
          <cell r="A323" t="str">
            <v>0009-126N</v>
          </cell>
          <cell r="B323" t="str">
            <v>0.50 OZ 144" WHITE SB PP UNTREATED 7000 LY</v>
          </cell>
          <cell r="C323" t="e">
            <v>#REF!</v>
          </cell>
          <cell r="D323">
            <v>0.5</v>
          </cell>
          <cell r="E323" t="str">
            <v>OSY</v>
          </cell>
        </row>
        <row r="324">
          <cell r="A324" t="str">
            <v>0009-127N</v>
          </cell>
          <cell r="B324" t="str">
            <v>(L2) 0.50 OZ 66" WHITE SB PP UNTREATED 10000 LY</v>
          </cell>
          <cell r="C324" t="e">
            <v>#REF!</v>
          </cell>
          <cell r="D324">
            <v>0.5</v>
          </cell>
          <cell r="E324" t="str">
            <v>OSY</v>
          </cell>
        </row>
        <row r="325">
          <cell r="A325" t="str">
            <v>0010-001N</v>
          </cell>
          <cell r="B325" t="str">
            <v>0.65 OZ 52.0" WHITE SB PP UNTREATED 5000 LY</v>
          </cell>
          <cell r="C325" t="str">
            <v>MIDWEST FILTRATION COMPANY</v>
          </cell>
          <cell r="D325">
            <v>0.65</v>
          </cell>
          <cell r="E325" t="str">
            <v>OSY</v>
          </cell>
        </row>
        <row r="326">
          <cell r="A326" t="str">
            <v>0010-002N</v>
          </cell>
          <cell r="B326" t="str">
            <v>0.65 OZ 123" WHITE SBPP UNTREATED 4000 LY</v>
          </cell>
          <cell r="C326" t="e">
            <v>#REF!</v>
          </cell>
          <cell r="D326">
            <v>0.65</v>
          </cell>
          <cell r="E326" t="str">
            <v>OSY</v>
          </cell>
        </row>
        <row r="327">
          <cell r="A327" t="str">
            <v>0010-003H</v>
          </cell>
          <cell r="B327" t="str">
            <v>22 GSM X 801 MM WHITE SB PP UNTREATED 10000 LY</v>
          </cell>
          <cell r="C327" t="str">
            <v>ATTENDS HEALTHCARE PRODUCTS</v>
          </cell>
          <cell r="D327">
            <v>0.65</v>
          </cell>
          <cell r="E327" t="str">
            <v>OSY</v>
          </cell>
        </row>
        <row r="328">
          <cell r="A328" t="str">
            <v>0010-004H</v>
          </cell>
          <cell r="B328" t="str">
            <v>22 GSM X 762 MM WHITE SB PP UNTREATED 10000 LY</v>
          </cell>
          <cell r="C328" t="str">
            <v>ATTENDS HEALTHCARE PRODUCTS</v>
          </cell>
          <cell r="D328">
            <v>0.65</v>
          </cell>
          <cell r="E328" t="str">
            <v>OSY</v>
          </cell>
        </row>
        <row r="329">
          <cell r="A329" t="str">
            <v>0010-005H</v>
          </cell>
          <cell r="B329" t="str">
            <v>22 GSM X 635 MM WHITE SB PP UNTREATED 10000 LY</v>
          </cell>
          <cell r="C329" t="str">
            <v>ATTENDS HEALTHCARE PRODUCTS</v>
          </cell>
          <cell r="D329">
            <v>0.65</v>
          </cell>
          <cell r="E329" t="str">
            <v>OSY</v>
          </cell>
        </row>
        <row r="330">
          <cell r="A330" t="str">
            <v>0010-006H</v>
          </cell>
          <cell r="B330" t="str">
            <v>22 GSM X 487 MM WHITE SB PP UNTREATED 5000 LY</v>
          </cell>
          <cell r="C330" t="str">
            <v>ATTENDS HEALTHCARE PRODUCTS</v>
          </cell>
          <cell r="D330">
            <v>0.65</v>
          </cell>
          <cell r="E330" t="str">
            <v>OSY</v>
          </cell>
        </row>
        <row r="331">
          <cell r="A331" t="str">
            <v>0010-007H</v>
          </cell>
          <cell r="B331" t="str">
            <v>22 GSM X 520 MM WHITE SBPP UNTREATED 5000 LY</v>
          </cell>
          <cell r="C331" t="e">
            <v>#REF!</v>
          </cell>
          <cell r="D331">
            <v>0.65</v>
          </cell>
          <cell r="E331" t="str">
            <v>OSY</v>
          </cell>
        </row>
        <row r="332">
          <cell r="A332" t="str">
            <v>0010-008H</v>
          </cell>
          <cell r="B332" t="str">
            <v>22 GSM X 31" WHITE SBPP UNTREATED 3300 LY</v>
          </cell>
          <cell r="C332" t="e">
            <v>#REF!</v>
          </cell>
          <cell r="D332">
            <v>0.65</v>
          </cell>
          <cell r="E332" t="str">
            <v>OSY</v>
          </cell>
        </row>
        <row r="333">
          <cell r="A333" t="str">
            <v>0010-009H</v>
          </cell>
          <cell r="B333" t="str">
            <v>22 GSM X 762 MM WHITE SBPP UNTREATED 7500 LY</v>
          </cell>
          <cell r="C333" t="e">
            <v>#REF!</v>
          </cell>
          <cell r="D333">
            <v>0.64900000000000002</v>
          </cell>
          <cell r="E333" t="str">
            <v>OSY</v>
          </cell>
        </row>
        <row r="334">
          <cell r="A334" t="str">
            <v>0010-010N</v>
          </cell>
          <cell r="B334" t="str">
            <v>DO NOT USE</v>
          </cell>
          <cell r="C334" t="e">
            <v>#REF!</v>
          </cell>
          <cell r="D334">
            <v>0.65</v>
          </cell>
          <cell r="E334" t="str">
            <v>OSY</v>
          </cell>
        </row>
        <row r="335">
          <cell r="A335" t="str">
            <v>0010-011H</v>
          </cell>
          <cell r="B335" t="str">
            <v>22 GSM X 25" WHITE SB PP UNTREATED 8600 LY</v>
          </cell>
          <cell r="C335" t="str">
            <v>IDEAL BRANDS</v>
          </cell>
          <cell r="D335">
            <v>0.65</v>
          </cell>
          <cell r="E335" t="str">
            <v>OSY</v>
          </cell>
        </row>
        <row r="336">
          <cell r="A336" t="str">
            <v>0010-012H</v>
          </cell>
          <cell r="B336" t="str">
            <v>22 GSM X 30" WHITE SB PP UNTREATED 8600 LY</v>
          </cell>
          <cell r="C336" t="str">
            <v>IDEAL BRANDS</v>
          </cell>
          <cell r="D336">
            <v>0.65</v>
          </cell>
          <cell r="E336" t="str">
            <v>OSY</v>
          </cell>
        </row>
        <row r="337">
          <cell r="A337" t="str">
            <v>0010-013H</v>
          </cell>
          <cell r="B337" t="str">
            <v>22 GSM X 31.5" WHITE SB PP UNTREATED 8600 LY</v>
          </cell>
          <cell r="C337" t="str">
            <v>IDEAL BRANDS</v>
          </cell>
          <cell r="D337">
            <v>0.65</v>
          </cell>
          <cell r="E337" t="str">
            <v>OSY</v>
          </cell>
        </row>
        <row r="338">
          <cell r="A338" t="str">
            <v>0010-014H</v>
          </cell>
          <cell r="B338" t="str">
            <v>(L5) 22 GSM X 25" WHITE SB PP UNTREATED 5400 LY</v>
          </cell>
          <cell r="C338" t="e">
            <v>#REF!</v>
          </cell>
          <cell r="D338">
            <v>0.64900000000000002</v>
          </cell>
          <cell r="E338" t="str">
            <v>OSY</v>
          </cell>
        </row>
        <row r="339">
          <cell r="A339" t="str">
            <v>0010-015H</v>
          </cell>
          <cell r="B339" t="str">
            <v>(L5) 22 GSM X 32" WHITE SB PP UNTREATED 5400 LY</v>
          </cell>
          <cell r="C339" t="e">
            <v>#REF!</v>
          </cell>
          <cell r="D339">
            <v>0.64900000000000002</v>
          </cell>
          <cell r="E339" t="str">
            <v>OSY</v>
          </cell>
        </row>
        <row r="340">
          <cell r="A340" t="str">
            <v>0010-016H</v>
          </cell>
          <cell r="B340" t="str">
            <v>(L5) 22 GSM X 30" WHITE SB PP UNTREAETED 5400 LY</v>
          </cell>
          <cell r="C340" t="e">
            <v>#REF!</v>
          </cell>
          <cell r="D340">
            <v>0.64900000000000002</v>
          </cell>
          <cell r="E340" t="str">
            <v>OSY</v>
          </cell>
        </row>
        <row r="341">
          <cell r="A341" t="str">
            <v>0011-001M</v>
          </cell>
          <cell r="B341" t="str">
            <v>0.70 OZ 7.375" WHITE SB PP UNTREATED 7200 LY</v>
          </cell>
          <cell r="C341" t="str">
            <v>UNITED MEDICAL ENTERPRISES, INC.</v>
          </cell>
          <cell r="D341">
            <v>0.7</v>
          </cell>
          <cell r="E341" t="str">
            <v>OSY</v>
          </cell>
        </row>
        <row r="342">
          <cell r="A342" t="str">
            <v>0011-002N</v>
          </cell>
          <cell r="B342" t="str">
            <v>0.70 OZ 30" WHITE SBPP UNTREATED 9000 LY</v>
          </cell>
          <cell r="C342" t="e">
            <v>#REF!</v>
          </cell>
          <cell r="D342">
            <v>0.7</v>
          </cell>
          <cell r="E342" t="str">
            <v>OSY</v>
          </cell>
        </row>
        <row r="343">
          <cell r="A343" t="str">
            <v>0011-003N</v>
          </cell>
          <cell r="B343" t="str">
            <v>0.70 OZ 48.0" WHITE SBPP UNTREATED 5500 LY</v>
          </cell>
          <cell r="C343" t="e">
            <v>#REF!</v>
          </cell>
          <cell r="D343">
            <v>0.7</v>
          </cell>
          <cell r="E343" t="str">
            <v>OSY</v>
          </cell>
        </row>
        <row r="344">
          <cell r="A344" t="str">
            <v>0011-006M</v>
          </cell>
          <cell r="B344" t="str">
            <v>0.70 OZ 6.75" WHITE SBPP UNTREATED 7200 LY</v>
          </cell>
          <cell r="C344" t="str">
            <v>UNITED MEDICAL ENTERPRISES, INC.</v>
          </cell>
          <cell r="D344">
            <v>0.7</v>
          </cell>
          <cell r="E344" t="str">
            <v>OSY</v>
          </cell>
        </row>
        <row r="345">
          <cell r="A345" t="str">
            <v>0011-007M</v>
          </cell>
          <cell r="B345" t="str">
            <v>0.70 OZ 7.625" WHITE SB PP UNTREATED 7200 LY</v>
          </cell>
          <cell r="C345" t="str">
            <v>UNITED MEDICAL ENTERPRISES, INC.</v>
          </cell>
          <cell r="D345">
            <v>0.7</v>
          </cell>
          <cell r="E345" t="str">
            <v>OSY</v>
          </cell>
        </row>
        <row r="346">
          <cell r="A346" t="str">
            <v>0011-013N</v>
          </cell>
          <cell r="B346" t="str">
            <v>0.70 OZ 92" WHITE SBPP UNTREATED 7000 LY</v>
          </cell>
          <cell r="C346" t="e">
            <v>#REF!</v>
          </cell>
          <cell r="D346">
            <v>0.7</v>
          </cell>
          <cell r="E346" t="str">
            <v>OSY</v>
          </cell>
        </row>
        <row r="347">
          <cell r="A347" t="str">
            <v>0011-014N</v>
          </cell>
          <cell r="B347" t="str">
            <v>0.70 OZ 24" WHITE SBPP UNTREATED 5500 LY</v>
          </cell>
          <cell r="C347" t="e">
            <v>#REF!</v>
          </cell>
          <cell r="D347">
            <v>0.7</v>
          </cell>
          <cell r="E347" t="str">
            <v>OSY</v>
          </cell>
        </row>
        <row r="348">
          <cell r="A348" t="str">
            <v>0011-015N</v>
          </cell>
          <cell r="B348" t="str">
            <v>0.70 OZ 72" WHITE SBPP UNTREATED 7000 LY</v>
          </cell>
          <cell r="C348" t="e">
            <v>#REF!</v>
          </cell>
          <cell r="D348">
            <v>0.7</v>
          </cell>
          <cell r="E348" t="str">
            <v>OSY</v>
          </cell>
        </row>
        <row r="349">
          <cell r="A349" t="str">
            <v>0011-016N</v>
          </cell>
          <cell r="B349" t="str">
            <v>0.70 OZ 160" WHITE SBPP UNTREATED 8000 LY</v>
          </cell>
          <cell r="C349" t="e">
            <v>#REF!</v>
          </cell>
          <cell r="D349">
            <v>0.7</v>
          </cell>
          <cell r="E349" t="str">
            <v>OSY</v>
          </cell>
        </row>
        <row r="350">
          <cell r="A350" t="str">
            <v>0011-017N</v>
          </cell>
          <cell r="B350" t="str">
            <v>0.70 OZ 36" WHITE SBPP UNTREATED 5500 LY</v>
          </cell>
          <cell r="C350" t="e">
            <v>#REF!</v>
          </cell>
          <cell r="D350">
            <v>0.7</v>
          </cell>
          <cell r="E350" t="str">
            <v>OSY</v>
          </cell>
        </row>
        <row r="351">
          <cell r="A351" t="str">
            <v>0011-018N</v>
          </cell>
          <cell r="B351" t="str">
            <v xml:space="preserve"> 0.70 OZ 164" WHITE SBPP UNTREATED 7000 LY</v>
          </cell>
          <cell r="C351" t="e">
            <v>#REF!</v>
          </cell>
          <cell r="D351">
            <v>0.7</v>
          </cell>
          <cell r="E351" t="str">
            <v>OSY</v>
          </cell>
        </row>
        <row r="352">
          <cell r="A352" t="str">
            <v>0011-019N</v>
          </cell>
          <cell r="B352" t="str">
            <v>0.70 OZ 75" WHITE SBPP UNTREATED 8000 LY</v>
          </cell>
          <cell r="C352" t="e">
            <v>#REF!</v>
          </cell>
          <cell r="D352">
            <v>0.7</v>
          </cell>
          <cell r="E352" t="str">
            <v>OSY</v>
          </cell>
        </row>
        <row r="353">
          <cell r="A353" t="str">
            <v>0011-020N</v>
          </cell>
          <cell r="B353" t="str">
            <v>0.70 OZ 90" WHITE SBPP UNTREATED 8000 LY</v>
          </cell>
          <cell r="C353" t="e">
            <v>#REF!</v>
          </cell>
          <cell r="D353">
            <v>0.7</v>
          </cell>
          <cell r="E353" t="str">
            <v>OSY</v>
          </cell>
        </row>
        <row r="354">
          <cell r="A354" t="str">
            <v>0011-021N</v>
          </cell>
          <cell r="B354" t="str">
            <v>0.70 165" WHITE SBPP UNTREATED 8000 LY</v>
          </cell>
          <cell r="C354" t="e">
            <v>#REF!</v>
          </cell>
          <cell r="D354">
            <v>0.7</v>
          </cell>
          <cell r="E354" t="str">
            <v>OSY</v>
          </cell>
        </row>
        <row r="355">
          <cell r="A355" t="str">
            <v>0011-022N</v>
          </cell>
          <cell r="B355" t="str">
            <v>0.70 OZ 54" WHITE SBPP UNTREATED 5000 LY</v>
          </cell>
          <cell r="C355" t="e">
            <v>#REF!</v>
          </cell>
          <cell r="D355">
            <v>0.7</v>
          </cell>
          <cell r="E355" t="str">
            <v>OSY</v>
          </cell>
        </row>
        <row r="356">
          <cell r="A356" t="str">
            <v>0011-023N</v>
          </cell>
          <cell r="B356" t="str">
            <v>0.70 OZ 108" WHITE SBPP UNTREATED 5000 LY</v>
          </cell>
          <cell r="C356" t="e">
            <v>#REF!</v>
          </cell>
          <cell r="D356">
            <v>0.7</v>
          </cell>
          <cell r="E356" t="str">
            <v>OSY</v>
          </cell>
        </row>
        <row r="357">
          <cell r="A357" t="str">
            <v>0011-024N</v>
          </cell>
          <cell r="B357" t="str">
            <v>0.70 OZ 82.5" WHITE SBPP UNTREATED 8000 LY</v>
          </cell>
          <cell r="C357" t="e">
            <v>#REF!</v>
          </cell>
          <cell r="D357">
            <v>0.7</v>
          </cell>
          <cell r="E357" t="str">
            <v>OSY</v>
          </cell>
        </row>
        <row r="358">
          <cell r="A358" t="str">
            <v>0011-025M</v>
          </cell>
          <cell r="B358" t="str">
            <v>0.70 OZ X 6.625" WHITE SB PP UNTREATED 7200 LY</v>
          </cell>
          <cell r="C358" t="str">
            <v>UNITED MEDICAL ENTERPRISES, INC.</v>
          </cell>
          <cell r="D358">
            <v>0.7</v>
          </cell>
          <cell r="E358" t="str">
            <v>OSY</v>
          </cell>
        </row>
        <row r="359">
          <cell r="A359" t="str">
            <v>0011-026N</v>
          </cell>
          <cell r="B359" t="str">
            <v>0.70 OZ 120" WHITE SB PP UNTREATED 5000 LY</v>
          </cell>
          <cell r="C359" t="e">
            <v>#REF!</v>
          </cell>
          <cell r="D359">
            <v>0.7</v>
          </cell>
          <cell r="E359" t="str">
            <v>OSY</v>
          </cell>
        </row>
        <row r="360">
          <cell r="A360" t="str">
            <v>0011-027N</v>
          </cell>
          <cell r="B360" t="str">
            <v>(L4) 0.70 OZ 164" WHITE SB PP UNTREATED 7000 LY</v>
          </cell>
          <cell r="C360" t="e">
            <v>#REF!</v>
          </cell>
          <cell r="D360">
            <v>0.7</v>
          </cell>
          <cell r="E360" t="str">
            <v>OSY</v>
          </cell>
        </row>
        <row r="361">
          <cell r="A361" t="str">
            <v>0011-028N</v>
          </cell>
          <cell r="B361" t="str">
            <v>(L4) 0.70 OZ 92" WHITE SB PP UNTREATED 7000 LY</v>
          </cell>
          <cell r="C361" t="e">
            <v>#REF!</v>
          </cell>
          <cell r="D361">
            <v>0.7</v>
          </cell>
          <cell r="E361" t="str">
            <v>OSY</v>
          </cell>
        </row>
        <row r="362">
          <cell r="A362" t="str">
            <v>0011-029N</v>
          </cell>
          <cell r="B362" t="str">
            <v>(L4) 0.70 OZ 72" WHITE SB PP UNTREATED 7000 LY</v>
          </cell>
          <cell r="C362" t="e">
            <v>#REF!</v>
          </cell>
          <cell r="D362">
            <v>0.7</v>
          </cell>
          <cell r="E362" t="str">
            <v>OSY</v>
          </cell>
        </row>
        <row r="363">
          <cell r="A363" t="str">
            <v>0012-006N</v>
          </cell>
          <cell r="B363" t="str">
            <v>0.75 OZ 126" WHITE SB PP UNTREATED 3000 LY</v>
          </cell>
          <cell r="C363" t="str">
            <v>MIDWEST FILTRATION COMPANY</v>
          </cell>
          <cell r="D363">
            <v>0.75</v>
          </cell>
          <cell r="E363" t="str">
            <v>OSY</v>
          </cell>
        </row>
        <row r="364">
          <cell r="A364" t="str">
            <v>0012-011N</v>
          </cell>
          <cell r="B364" t="str">
            <v>0.75 OZ 145.0" WHITE SB PP UNTREATED 3500 LY</v>
          </cell>
          <cell r="C364" t="str">
            <v>FORMED FIBER TECHNOLOGIES, LLC</v>
          </cell>
          <cell r="D364">
            <v>0.75</v>
          </cell>
          <cell r="E364" t="str">
            <v>OSY</v>
          </cell>
        </row>
        <row r="365">
          <cell r="A365" t="str">
            <v>0012-017N</v>
          </cell>
          <cell r="B365" t="str">
            <v>0.75 OZ 59.0" WHITE SB PP UNTREATED 8000 LY</v>
          </cell>
          <cell r="C365" t="str">
            <v>JOHNS MANVILLE CORPORATION</v>
          </cell>
          <cell r="D365">
            <v>0.75</v>
          </cell>
          <cell r="E365" t="str">
            <v>OSY</v>
          </cell>
        </row>
        <row r="366">
          <cell r="A366" t="str">
            <v>0012-025N</v>
          </cell>
          <cell r="B366" t="str">
            <v>SAMPLE 0.75 OZ 44" WHITE SBPP UNTREATED 1000 LY</v>
          </cell>
          <cell r="C366" t="e">
            <v>#REF!</v>
          </cell>
          <cell r="D366">
            <v>0.75</v>
          </cell>
          <cell r="E366" t="str">
            <v>OSY</v>
          </cell>
        </row>
        <row r="367">
          <cell r="A367" t="str">
            <v>0012-031N</v>
          </cell>
          <cell r="B367" t="str">
            <v>0.75 OZ 63.0" WHITE SBPP UNTREATED 8000 LY</v>
          </cell>
          <cell r="C367" t="e">
            <v>#REF!</v>
          </cell>
          <cell r="D367">
            <v>0.75</v>
          </cell>
          <cell r="E367" t="str">
            <v>OSY</v>
          </cell>
        </row>
        <row r="368">
          <cell r="A368" t="str">
            <v>0012-033N</v>
          </cell>
          <cell r="B368" t="str">
            <v>0.75 OZ 25.0" WHITE SBPP UNTREATED 5000 LY</v>
          </cell>
          <cell r="C368" t="e">
            <v>#REF!</v>
          </cell>
          <cell r="D368">
            <v>0.75</v>
          </cell>
          <cell r="E368" t="str">
            <v>OSY</v>
          </cell>
        </row>
        <row r="369">
          <cell r="A369" t="str">
            <v>0012-044N</v>
          </cell>
          <cell r="B369" t="str">
            <v>0.75 OZ 54.0" WHITE UNTREATED SB PP 4000 LY</v>
          </cell>
          <cell r="C369" t="str">
            <v>MIDWEST FILTRATION COMPANY</v>
          </cell>
          <cell r="D369">
            <v>0.75</v>
          </cell>
          <cell r="E369" t="str">
            <v>OSY</v>
          </cell>
        </row>
        <row r="370">
          <cell r="A370" t="str">
            <v>0012-045N</v>
          </cell>
          <cell r="B370" t="str">
            <v>0.75 OZ 80.0" WHITE SB PP UNTREATED 3000 LY</v>
          </cell>
          <cell r="C370" t="str">
            <v>MIDWEST FILTRATION COMPANY</v>
          </cell>
          <cell r="D370">
            <v>0.75</v>
          </cell>
          <cell r="E370" t="str">
            <v>OSY</v>
          </cell>
        </row>
        <row r="371">
          <cell r="A371" t="str">
            <v>0012-047N</v>
          </cell>
          <cell r="B371" t="str">
            <v>0.75 OZ 54" WHITE SBPP UNTREATED 4500 LY</v>
          </cell>
          <cell r="C371" t="e">
            <v>#REF!</v>
          </cell>
          <cell r="D371">
            <v>0.75</v>
          </cell>
          <cell r="E371" t="str">
            <v>OSY</v>
          </cell>
        </row>
        <row r="372">
          <cell r="A372" t="str">
            <v>0012-048N</v>
          </cell>
          <cell r="B372" t="str">
            <v>55.5" WHITE SBPP UNTREATED</v>
          </cell>
          <cell r="C372" t="e">
            <v>#REF!</v>
          </cell>
          <cell r="D372">
            <v>0.75</v>
          </cell>
          <cell r="E372" t="str">
            <v>OSY</v>
          </cell>
        </row>
        <row r="373">
          <cell r="A373" t="str">
            <v>0012-049N</v>
          </cell>
          <cell r="B373" t="str">
            <v>0.75 OZ 126"  WHITE SB PP UNTREATED 5000 LY</v>
          </cell>
          <cell r="C373" t="e">
            <v>#REF!</v>
          </cell>
          <cell r="D373">
            <v>0.75</v>
          </cell>
          <cell r="E373" t="str">
            <v>OSY</v>
          </cell>
        </row>
        <row r="374">
          <cell r="A374" t="str">
            <v>0012-050N</v>
          </cell>
          <cell r="B374" t="str">
            <v>0.75 OZ 29.5" WHITE SB PP UNTREATED 4000 LY</v>
          </cell>
          <cell r="C374" t="str">
            <v>FILTRAIR, INC</v>
          </cell>
          <cell r="D374">
            <v>0.75</v>
          </cell>
          <cell r="E374" t="str">
            <v>OSY</v>
          </cell>
        </row>
        <row r="375">
          <cell r="A375" t="str">
            <v>0012-051E</v>
          </cell>
          <cell r="B375" t="str">
            <v>SAMPLE 0.75 OZ 19" WHITE SBPP UNTREATED 3500 LY</v>
          </cell>
          <cell r="C375" t="e">
            <v>#REF!</v>
          </cell>
          <cell r="D375">
            <v>0.75</v>
          </cell>
          <cell r="E375" t="str">
            <v>OSY</v>
          </cell>
        </row>
        <row r="376">
          <cell r="A376" t="str">
            <v>0012-052N</v>
          </cell>
          <cell r="B376" t="str">
            <v>0.75 OZ 126" WHITE SBPP UNTREATED 8000 LY</v>
          </cell>
          <cell r="C376" t="e">
            <v>#REF!</v>
          </cell>
          <cell r="D376">
            <v>0.75</v>
          </cell>
          <cell r="E376" t="str">
            <v>OSY</v>
          </cell>
        </row>
        <row r="377">
          <cell r="A377" t="str">
            <v>0012-053N</v>
          </cell>
          <cell r="B377" t="str">
            <v>0.75 OZ 63" WHITE SB PP UNTREATED 5000 LY</v>
          </cell>
          <cell r="C377" t="str">
            <v>MATERIAL CONNECTIONS, INC.</v>
          </cell>
          <cell r="D377">
            <v>0.75</v>
          </cell>
          <cell r="E377" t="str">
            <v>OSY</v>
          </cell>
        </row>
        <row r="378">
          <cell r="A378" t="str">
            <v>0012-054N</v>
          </cell>
          <cell r="B378" t="str">
            <v>0.75 OZ 126" WHITE SBPP UNTREATED 7800 LY</v>
          </cell>
          <cell r="C378" t="e">
            <v>#REF!</v>
          </cell>
          <cell r="D378">
            <v>0.75</v>
          </cell>
          <cell r="E378" t="str">
            <v>OSY</v>
          </cell>
        </row>
        <row r="379">
          <cell r="A379" t="str">
            <v>0012-055N</v>
          </cell>
          <cell r="B379" t="str">
            <v>0.75 OZ 60" WHITE SB PP UNTREATED 9000 LY</v>
          </cell>
          <cell r="C379" t="str">
            <v>LYDALL TECHNICAL PAPER</v>
          </cell>
          <cell r="D379">
            <v>0.75</v>
          </cell>
          <cell r="E379" t="str">
            <v>OSY</v>
          </cell>
        </row>
        <row r="380">
          <cell r="A380" t="str">
            <v>0012-056N</v>
          </cell>
          <cell r="B380" t="str">
            <v>0.75 OZ 60" WHITE SB PP UNTREATED 6000 LY</v>
          </cell>
          <cell r="C380" t="str">
            <v>WORLDWIDE SORBENT PRODUCTS</v>
          </cell>
          <cell r="D380">
            <v>0.75</v>
          </cell>
          <cell r="E380" t="str">
            <v>OSY</v>
          </cell>
        </row>
        <row r="381">
          <cell r="A381" t="str">
            <v>0012-057E</v>
          </cell>
          <cell r="B381" t="str">
            <v>0.75 OZ 92" WHITE SBPP UNTREATED 8000 LY</v>
          </cell>
          <cell r="C381" t="str">
            <v>RGD</v>
          </cell>
          <cell r="D381">
            <v>0.75</v>
          </cell>
          <cell r="E381" t="str">
            <v>OSY</v>
          </cell>
        </row>
        <row r="382">
          <cell r="A382" t="str">
            <v>0012-057N</v>
          </cell>
          <cell r="B382" t="str">
            <v>0.75 OZ 92" WHITE SBPP UNTREATED 1000 LY</v>
          </cell>
          <cell r="C382" t="str">
            <v>SIMMONS BEDDING COMPANY</v>
          </cell>
          <cell r="D382">
            <v>0.75</v>
          </cell>
          <cell r="E382" t="str">
            <v>OSY</v>
          </cell>
        </row>
        <row r="383">
          <cell r="A383" t="str">
            <v>0012-058N</v>
          </cell>
          <cell r="B383" t="str">
            <v>0.75 OZ X 30" WHITE SBPP UNTREATED 2500 LY</v>
          </cell>
          <cell r="C383" t="e">
            <v>#REF!</v>
          </cell>
          <cell r="D383">
            <v>0.75</v>
          </cell>
          <cell r="E383" t="str">
            <v>OSY</v>
          </cell>
        </row>
        <row r="384">
          <cell r="A384" t="str">
            <v>0012-059N</v>
          </cell>
          <cell r="B384" t="str">
            <v>0.75 OZ 137" UNTRIMMED WHITE SB PP UNTREATED 3500 LY</v>
          </cell>
          <cell r="C384" t="str">
            <v>FORMED FIBER TECHNOLOGIES, LLC</v>
          </cell>
          <cell r="D384">
            <v>0.75</v>
          </cell>
          <cell r="E384" t="str">
            <v>OSY</v>
          </cell>
        </row>
        <row r="385">
          <cell r="A385" t="str">
            <v>0012-060N</v>
          </cell>
          <cell r="B385" t="str">
            <v>0.75 OZ 40" WHITE SB PP UNTREATED 4000 LY</v>
          </cell>
          <cell r="C385" t="str">
            <v>HIGHLAND SUPPLY CORPORATION</v>
          </cell>
          <cell r="D385">
            <v>0.75</v>
          </cell>
          <cell r="E385" t="str">
            <v>OSY</v>
          </cell>
        </row>
        <row r="386">
          <cell r="A386" t="str">
            <v>0013-001N</v>
          </cell>
          <cell r="B386" t="str">
            <v>0.80 OZ 165.0" WHITE SBPP UNTREATED 4000 LY</v>
          </cell>
          <cell r="C386" t="e">
            <v>#REF!</v>
          </cell>
          <cell r="D386">
            <v>0.8</v>
          </cell>
          <cell r="E386" t="str">
            <v>OSY</v>
          </cell>
        </row>
        <row r="387">
          <cell r="A387" t="str">
            <v>0013-017N</v>
          </cell>
          <cell r="B387" t="str">
            <v>0.80 OZ 55.0" WHITE SB PP UNTREATED 7000 LY</v>
          </cell>
          <cell r="C387" t="str">
            <v>FILTRATION SYSTEM PRODUCTS</v>
          </cell>
          <cell r="D387">
            <v>0.8</v>
          </cell>
          <cell r="E387" t="str">
            <v>OSY</v>
          </cell>
        </row>
        <row r="388">
          <cell r="A388" t="str">
            <v>0013-023N</v>
          </cell>
          <cell r="B388" t="str">
            <v>0.80 OZ 46" WHITE SBPP UNTREATED 5000 LY</v>
          </cell>
          <cell r="C388" t="e">
            <v>#REF!</v>
          </cell>
          <cell r="D388">
            <v>0.8</v>
          </cell>
          <cell r="E388" t="str">
            <v>OSY</v>
          </cell>
        </row>
        <row r="389">
          <cell r="A389" t="str">
            <v>0013-024N</v>
          </cell>
          <cell r="B389" t="str">
            <v>0.80 OZ 86" WHIITE SBPP UNTREATED 5000 LY</v>
          </cell>
          <cell r="C389" t="e">
            <v>#REF!</v>
          </cell>
          <cell r="D389">
            <v>0.8</v>
          </cell>
          <cell r="E389" t="str">
            <v>OSY</v>
          </cell>
        </row>
        <row r="390">
          <cell r="A390" t="str">
            <v>0013-028N</v>
          </cell>
          <cell r="B390" t="str">
            <v>0.80 OZ 126" WHITE SB PP UNTREATED 7000 LY</v>
          </cell>
          <cell r="C390" t="e">
            <v>#REF!</v>
          </cell>
          <cell r="D390">
            <v>0.8</v>
          </cell>
          <cell r="E390" t="str">
            <v>OSY</v>
          </cell>
        </row>
        <row r="391">
          <cell r="A391" t="str">
            <v>0013-029N</v>
          </cell>
          <cell r="B391" t="str">
            <v>0.80 OZ 55" WHITE SBPP UNTREATED 5000 LY</v>
          </cell>
          <cell r="C391" t="e">
            <v>#REF!</v>
          </cell>
          <cell r="D391">
            <v>0.8</v>
          </cell>
          <cell r="E391" t="str">
            <v>OSY</v>
          </cell>
        </row>
        <row r="392">
          <cell r="A392" t="str">
            <v>0013-030N</v>
          </cell>
          <cell r="B392" t="str">
            <v>0.80 OZ 94" WHITE SBPP UNTREATED 4000 LY</v>
          </cell>
          <cell r="C392" t="e">
            <v>#REF!</v>
          </cell>
          <cell r="D392">
            <v>0.8</v>
          </cell>
          <cell r="E392" t="str">
            <v>OSY</v>
          </cell>
        </row>
        <row r="393">
          <cell r="A393" t="str">
            <v>0013-031N</v>
          </cell>
          <cell r="B393" t="str">
            <v>SAMPLE 0.80 OZ 132" WHITE SBPP UNTREATED 500 LY</v>
          </cell>
          <cell r="C393" t="e">
            <v>#REF!</v>
          </cell>
          <cell r="D393">
            <v>0.8</v>
          </cell>
          <cell r="E393" t="str">
            <v>OSY</v>
          </cell>
        </row>
        <row r="394">
          <cell r="A394" t="str">
            <v>0013-032N</v>
          </cell>
          <cell r="B394" t="str">
            <v>0.80 OZ 100" WHITE SBPP UNTREATED 5000 LY</v>
          </cell>
          <cell r="C394" t="e">
            <v>#REF!</v>
          </cell>
          <cell r="D394">
            <v>0.8</v>
          </cell>
          <cell r="E394" t="str">
            <v>OSY</v>
          </cell>
        </row>
        <row r="395">
          <cell r="A395" t="str">
            <v>0013-033N</v>
          </cell>
          <cell r="B395" t="str">
            <v>0.80 OZ 82" WHITE SBPP UNTREATED 5000 LY</v>
          </cell>
          <cell r="C395" t="e">
            <v>#REF!</v>
          </cell>
          <cell r="D395">
            <v>0.8</v>
          </cell>
          <cell r="E395" t="str">
            <v>OSY</v>
          </cell>
        </row>
        <row r="396">
          <cell r="A396" t="str">
            <v>0015-001M</v>
          </cell>
          <cell r="B396" t="str">
            <v>0.90 OZ 42" WHITE SBPP UNTREATED 6000 LY</v>
          </cell>
          <cell r="C396" t="e">
            <v>#REF!</v>
          </cell>
          <cell r="D396">
            <v>0.9</v>
          </cell>
          <cell r="E396" t="str">
            <v>OSY</v>
          </cell>
        </row>
        <row r="397">
          <cell r="A397" t="str">
            <v>0015-002M</v>
          </cell>
          <cell r="B397" t="str">
            <v>0.90 OZ 60.0" WHITE SBPP UNTREATED 6000 LY</v>
          </cell>
          <cell r="C397" t="e">
            <v>#REF!</v>
          </cell>
          <cell r="D397">
            <v>0.9</v>
          </cell>
          <cell r="E397" t="str">
            <v>OSY</v>
          </cell>
        </row>
        <row r="398">
          <cell r="A398" t="str">
            <v>0015-006N</v>
          </cell>
          <cell r="B398" t="str">
            <v>0.90 OZ 126" WHITE SB PP UNTREATED  5000 LY</v>
          </cell>
          <cell r="C398" t="str">
            <v>OXCO</v>
          </cell>
          <cell r="D398">
            <v>0.9</v>
          </cell>
          <cell r="E398" t="str">
            <v>OSY</v>
          </cell>
        </row>
        <row r="399">
          <cell r="A399" t="str">
            <v>0015-007N</v>
          </cell>
          <cell r="B399" t="str">
            <v>0.90 OZ 62.5" WHITE SB PP UNTREATED 5000 LY</v>
          </cell>
          <cell r="C399" t="str">
            <v>ALPHA PROTECH, INC.</v>
          </cell>
          <cell r="D399">
            <v>0.9</v>
          </cell>
          <cell r="E399" t="str">
            <v>OSY</v>
          </cell>
        </row>
        <row r="400">
          <cell r="A400" t="str">
            <v>0015-025M</v>
          </cell>
          <cell r="B400" t="str">
            <v>0.90 OZ 64" WHITE SBPP UNTREATED 6000 LY</v>
          </cell>
          <cell r="C400" t="e">
            <v>#REF!</v>
          </cell>
          <cell r="D400">
            <v>0.9</v>
          </cell>
          <cell r="E400" t="str">
            <v>OSY</v>
          </cell>
        </row>
        <row r="401">
          <cell r="A401" t="str">
            <v>0015-030N</v>
          </cell>
          <cell r="B401" t="str">
            <v>0.90 OZ 5.5" WHITE SBPP UNTREATED 5000 LY</v>
          </cell>
          <cell r="C401" t="e">
            <v>#REF!</v>
          </cell>
          <cell r="D401">
            <v>0.9</v>
          </cell>
          <cell r="E401" t="str">
            <v>OSY</v>
          </cell>
        </row>
        <row r="402">
          <cell r="A402" t="str">
            <v>0015-031M</v>
          </cell>
          <cell r="B402" t="str">
            <v>0.90 OZ 74.0" WHITE SBPP UNTREATED 6000 LY</v>
          </cell>
          <cell r="C402" t="e">
            <v>#REF!</v>
          </cell>
          <cell r="D402">
            <v>0.9</v>
          </cell>
          <cell r="E402" t="str">
            <v>OSY</v>
          </cell>
        </row>
        <row r="403">
          <cell r="A403" t="str">
            <v>0015-034M</v>
          </cell>
          <cell r="B403" t="str">
            <v>0.90 OZ 41.5" WHITE SB PP UNTREATED 6506 LY</v>
          </cell>
          <cell r="C403" t="str">
            <v>JEN-COAT</v>
          </cell>
          <cell r="D403">
            <v>0.9</v>
          </cell>
          <cell r="E403" t="str">
            <v>OSY</v>
          </cell>
        </row>
        <row r="404">
          <cell r="A404" t="str">
            <v>0015-035M</v>
          </cell>
          <cell r="B404" t="str">
            <v>0.90 OZ 74.0" WHITE SBPP UNTREATED 6000 LY</v>
          </cell>
          <cell r="C404" t="e">
            <v>#REF!</v>
          </cell>
          <cell r="D404">
            <v>0.9</v>
          </cell>
          <cell r="E404" t="str">
            <v>OSY</v>
          </cell>
        </row>
        <row r="405">
          <cell r="A405" t="str">
            <v>0015-036M</v>
          </cell>
          <cell r="B405" t="str">
            <v>0.90 OZ 66" WHITE SBPP UNTREATED 6000 LY</v>
          </cell>
          <cell r="C405" t="e">
            <v>#REF!</v>
          </cell>
          <cell r="D405">
            <v>0.9</v>
          </cell>
          <cell r="E405" t="str">
            <v>OSY</v>
          </cell>
        </row>
        <row r="406">
          <cell r="A406" t="str">
            <v>0015-037M</v>
          </cell>
          <cell r="B406" t="str">
            <v>(L4) 0.90 OZ 52" WHITE SBPP UNTREATED 6000 LY</v>
          </cell>
          <cell r="C406" t="str">
            <v>JEN-COAT</v>
          </cell>
          <cell r="D406">
            <v>0.9</v>
          </cell>
          <cell r="E406" t="str">
            <v>OSY</v>
          </cell>
        </row>
        <row r="407">
          <cell r="A407" t="str">
            <v>0015-038M</v>
          </cell>
          <cell r="B407" t="str">
            <v>(L4) 0.90 OZ 62" WHITE SBPP UNTREATED 6000 LY</v>
          </cell>
          <cell r="C407" t="e">
            <v>#REF!</v>
          </cell>
          <cell r="D407">
            <v>0.9</v>
          </cell>
          <cell r="E407" t="str">
            <v>OSY</v>
          </cell>
        </row>
        <row r="408">
          <cell r="A408" t="str">
            <v>0015-039M</v>
          </cell>
          <cell r="B408" t="str">
            <v>0.90 OZ 67" WHITE SBPP UNTREATED 6000 LY</v>
          </cell>
          <cell r="C408" t="e">
            <v>#REF!</v>
          </cell>
          <cell r="D408">
            <v>0.9</v>
          </cell>
          <cell r="E408" t="str">
            <v>OSY</v>
          </cell>
        </row>
        <row r="409">
          <cell r="A409" t="str">
            <v>0015-040M</v>
          </cell>
          <cell r="B409" t="str">
            <v>0.90 OZ 60.5" WHITE SBPP UNTREATED 6000 LY</v>
          </cell>
          <cell r="C409" t="str">
            <v>JEN-COAT</v>
          </cell>
          <cell r="D409">
            <v>0.9</v>
          </cell>
          <cell r="E409" t="str">
            <v>OSY</v>
          </cell>
        </row>
        <row r="410">
          <cell r="A410" t="str">
            <v>0015-041M</v>
          </cell>
          <cell r="B410" t="str">
            <v>0.90 OZ 73.25" WHITE SB PP UNTREATED 6000 LY</v>
          </cell>
          <cell r="C410" t="e">
            <v>#REF!</v>
          </cell>
          <cell r="D410">
            <v>0.9</v>
          </cell>
          <cell r="E410" t="str">
            <v>OSY</v>
          </cell>
        </row>
        <row r="411">
          <cell r="A411" t="str">
            <v>0015-042M</v>
          </cell>
          <cell r="B411" t="str">
            <v>0.90 OZ 54" WHITE SBPP UNTREATED 6000 LY</v>
          </cell>
          <cell r="C411" t="e">
            <v>#REF!</v>
          </cell>
          <cell r="D411">
            <v>0.9</v>
          </cell>
          <cell r="E411" t="str">
            <v>OSY</v>
          </cell>
        </row>
        <row r="412">
          <cell r="A412" t="str">
            <v>0015-043M</v>
          </cell>
          <cell r="B412" t="str">
            <v>0.90 OZ 68" WHITE SBPP UNTREATED 6000 LY</v>
          </cell>
          <cell r="C412" t="str">
            <v>JEN-COAT</v>
          </cell>
          <cell r="D412">
            <v>0.9</v>
          </cell>
          <cell r="E412" t="str">
            <v>OSY</v>
          </cell>
        </row>
        <row r="413">
          <cell r="A413" t="str">
            <v>0015-044M</v>
          </cell>
          <cell r="B413" t="str">
            <v>0.90 OZ 46.5" WHITE SBPP UNTREATED 6000 LY</v>
          </cell>
          <cell r="C413" t="e">
            <v>#REF!</v>
          </cell>
          <cell r="D413">
            <v>0.9</v>
          </cell>
          <cell r="E413" t="str">
            <v>OSY</v>
          </cell>
        </row>
        <row r="414">
          <cell r="A414" t="str">
            <v>0015-045M</v>
          </cell>
          <cell r="B414" t="str">
            <v>0.90 OZ 63" WHITE SBPP UNTREATED 6000 LY</v>
          </cell>
          <cell r="C414" t="str">
            <v>JEN-COAT</v>
          </cell>
          <cell r="D414">
            <v>0.9</v>
          </cell>
          <cell r="E414" t="str">
            <v>OSY</v>
          </cell>
        </row>
        <row r="415">
          <cell r="A415" t="str">
            <v>0015-046N</v>
          </cell>
          <cell r="B415" t="str">
            <v>0.90 OZ 64" WHITE SBPP UNTREATED 6000 LY</v>
          </cell>
          <cell r="C415" t="e">
            <v>#REF!</v>
          </cell>
          <cell r="D415">
            <v>0.9</v>
          </cell>
          <cell r="E415" t="str">
            <v>OSY</v>
          </cell>
        </row>
        <row r="416">
          <cell r="A416" t="str">
            <v>0015-047H</v>
          </cell>
          <cell r="B416" t="str">
            <v>0.90 OZ X 31" WHITE SBPP UNTREATED 3300 LY</v>
          </cell>
          <cell r="C416" t="e">
            <v>#REF!</v>
          </cell>
          <cell r="D416">
            <v>0.9</v>
          </cell>
          <cell r="E416" t="str">
            <v>OSY</v>
          </cell>
        </row>
        <row r="417">
          <cell r="A417" t="str">
            <v>0015-048M</v>
          </cell>
          <cell r="B417" t="str">
            <v>0.90 OZ 43" WHITE SBPP UNTREATED 7500 LY</v>
          </cell>
          <cell r="C417" t="str">
            <v>JEN-COAT</v>
          </cell>
          <cell r="D417">
            <v>0.9</v>
          </cell>
          <cell r="E417" t="str">
            <v>OSY</v>
          </cell>
        </row>
        <row r="418">
          <cell r="A418" t="str">
            <v>0015-049M</v>
          </cell>
          <cell r="B418" t="str">
            <v>(6") 0.90 OSY 41.5" WHITE SB PP UNTREATED 6506 LY</v>
          </cell>
          <cell r="C418" t="str">
            <v>JEN-COAT</v>
          </cell>
          <cell r="D418">
            <v>0.9</v>
          </cell>
          <cell r="E418" t="str">
            <v>OSY</v>
          </cell>
        </row>
        <row r="419">
          <cell r="A419" t="str">
            <v>0015-050M</v>
          </cell>
          <cell r="B419" t="str">
            <v>(6") 0.90 OZ 52' WHITE SB PP UNTREATED 6000 LY</v>
          </cell>
          <cell r="C419" t="str">
            <v>JEN-COAT</v>
          </cell>
          <cell r="D419">
            <v>0.9</v>
          </cell>
          <cell r="E419" t="str">
            <v>OSY</v>
          </cell>
        </row>
        <row r="420">
          <cell r="A420" t="str">
            <v>0015-051M</v>
          </cell>
          <cell r="B420" t="str">
            <v>(6") 0.90 OZ 60" WHITE SB PP UNTREATED 6000 LY`</v>
          </cell>
          <cell r="C420" t="str">
            <v>JEN-COAT</v>
          </cell>
          <cell r="D420">
            <v>0.9</v>
          </cell>
          <cell r="E420" t="str">
            <v>OSY</v>
          </cell>
        </row>
        <row r="421">
          <cell r="A421" t="str">
            <v>0015-052M</v>
          </cell>
          <cell r="B421" t="str">
            <v>(6") 0.90 OZ 42" WHITE SB PP UNTREATED 6000 LY</v>
          </cell>
          <cell r="C421" t="e">
            <v>#REF!</v>
          </cell>
          <cell r="D421">
            <v>0.9</v>
          </cell>
          <cell r="E421" t="str">
            <v>OSY</v>
          </cell>
        </row>
        <row r="422">
          <cell r="A422" t="str">
            <v>0015-053M</v>
          </cell>
          <cell r="B422" t="str">
            <v>(6") 0.90 OZ 43" WHITE SBPP UNTREATED 7500 LY</v>
          </cell>
          <cell r="C422" t="e">
            <v>#REF!</v>
          </cell>
          <cell r="D422">
            <v>0.9</v>
          </cell>
          <cell r="E422" t="str">
            <v>OSY</v>
          </cell>
        </row>
        <row r="423">
          <cell r="A423" t="str">
            <v>0015-054M</v>
          </cell>
          <cell r="B423" t="str">
            <v>(6" ) 0.90 OZ 68" WHITE SB PP UNTREATED 6000 LY</v>
          </cell>
          <cell r="C423" t="str">
            <v>JEN-COAT</v>
          </cell>
          <cell r="D423">
            <v>0.9</v>
          </cell>
          <cell r="E423" t="str">
            <v>OSY</v>
          </cell>
        </row>
        <row r="424">
          <cell r="A424" t="str">
            <v>0015-055M</v>
          </cell>
          <cell r="B424" t="str">
            <v>(6') 0.90 OZ 73.25" WHITE SBPP UNTREATED 6000 LY</v>
          </cell>
          <cell r="C424" t="e">
            <v>#REF!</v>
          </cell>
          <cell r="D424">
            <v>0.9</v>
          </cell>
          <cell r="E424" t="str">
            <v>OSY</v>
          </cell>
        </row>
        <row r="425">
          <cell r="A425" t="str">
            <v>0015-056M</v>
          </cell>
          <cell r="B425" t="str">
            <v>(6") 0.90 OZ 63" WHITE SBPP UNTREATED 6000 LY</v>
          </cell>
          <cell r="C425" t="e">
            <v>#REF!</v>
          </cell>
          <cell r="D425">
            <v>0.9</v>
          </cell>
          <cell r="E425" t="str">
            <v>OSY</v>
          </cell>
        </row>
        <row r="426">
          <cell r="A426" t="str">
            <v>0015-057M</v>
          </cell>
          <cell r="B426" t="str">
            <v>(L5) 0.90 OZ 41.5" WHITE SB PP UNTREATED 6506 LY</v>
          </cell>
          <cell r="C426" t="str">
            <v>JEN-COAT</v>
          </cell>
          <cell r="D426">
            <v>0.9</v>
          </cell>
          <cell r="E426" t="str">
            <v>OSY</v>
          </cell>
        </row>
        <row r="427">
          <cell r="A427" t="str">
            <v>0015-058M</v>
          </cell>
          <cell r="B427" t="str">
            <v>(6") 0.90 OZ X 64" WHITE SB PP UNTREATED 6000 LY</v>
          </cell>
          <cell r="C427" t="str">
            <v>JEN-COAT</v>
          </cell>
          <cell r="D427">
            <v>0.9</v>
          </cell>
          <cell r="E427" t="str">
            <v>OSY</v>
          </cell>
        </row>
        <row r="428">
          <cell r="A428" t="str">
            <v>0015-059N</v>
          </cell>
          <cell r="B428" t="str">
            <v>0.90 OZ 122" WHITE SB PP UNTREATED 5000 LY</v>
          </cell>
          <cell r="C428" t="str">
            <v>OXCO</v>
          </cell>
          <cell r="D428">
            <v>0.9</v>
          </cell>
          <cell r="E428" t="str">
            <v>OSY</v>
          </cell>
        </row>
        <row r="429">
          <cell r="A429" t="str">
            <v>0015-060M</v>
          </cell>
          <cell r="B429" t="str">
            <v>(6) 0.90 OZ 73.5" WHITE SB PP UNTREATED 6000 LY</v>
          </cell>
          <cell r="C429" t="e">
            <v>#REF!</v>
          </cell>
          <cell r="D429">
            <v>0.9</v>
          </cell>
          <cell r="E429" t="str">
            <v>OSY</v>
          </cell>
        </row>
        <row r="430">
          <cell r="A430" t="str">
            <v>0016-001M</v>
          </cell>
          <cell r="B430" t="str">
            <v>1.00 OZ 7.0" WHITE SBPP UNTREATED 3000 LY</v>
          </cell>
          <cell r="C430" t="e">
            <v>#REF!</v>
          </cell>
          <cell r="D430">
            <v>1</v>
          </cell>
          <cell r="E430" t="str">
            <v>OSY</v>
          </cell>
        </row>
        <row r="431">
          <cell r="A431" t="str">
            <v>0016-002N</v>
          </cell>
          <cell r="B431" t="str">
            <v>1.00 OZ 37.0" WHITE SB PP UNTREATED 6000 LY</v>
          </cell>
          <cell r="C431" t="str">
            <v>PREMIER PROTECTIVE PACKAGING CORP.</v>
          </cell>
          <cell r="D431">
            <v>1</v>
          </cell>
          <cell r="E431" t="str">
            <v>OSY</v>
          </cell>
        </row>
        <row r="432">
          <cell r="A432" t="str">
            <v>0016-005N</v>
          </cell>
          <cell r="B432" t="str">
            <v>1.00 OZ 43.0" WHITE SBPP UNTREATED 3500 LY</v>
          </cell>
          <cell r="C432" t="e">
            <v>#REF!</v>
          </cell>
          <cell r="D432">
            <v>1</v>
          </cell>
          <cell r="E432" t="str">
            <v>OSY</v>
          </cell>
        </row>
        <row r="433">
          <cell r="A433" t="str">
            <v>0016-007N</v>
          </cell>
          <cell r="B433" t="str">
            <v>SAMPLE 1.00 OZ 44.0" WHITE SBPP UNTREATED 1000 LY</v>
          </cell>
          <cell r="C433" t="e">
            <v>#REF!</v>
          </cell>
          <cell r="D433">
            <v>1</v>
          </cell>
          <cell r="E433" t="str">
            <v>OSY</v>
          </cell>
        </row>
        <row r="434">
          <cell r="A434" t="str">
            <v>0016-008N</v>
          </cell>
          <cell r="B434" t="str">
            <v>1.00 OZ 82.5" WHITE SBPP UNTREATED 6000 LY</v>
          </cell>
          <cell r="C434" t="e">
            <v>#REF!</v>
          </cell>
          <cell r="D434">
            <v>1</v>
          </cell>
          <cell r="E434" t="str">
            <v>OSY</v>
          </cell>
        </row>
        <row r="435">
          <cell r="A435" t="str">
            <v>0016-009N</v>
          </cell>
          <cell r="B435" t="str">
            <v>1.00 OZ 118" WHITE SBPP UNTREATED 5000 LY</v>
          </cell>
          <cell r="C435" t="e">
            <v>#REF!</v>
          </cell>
          <cell r="D435">
            <v>1</v>
          </cell>
          <cell r="E435" t="str">
            <v>OSY</v>
          </cell>
        </row>
        <row r="436">
          <cell r="A436" t="str">
            <v>0016-010N</v>
          </cell>
          <cell r="B436" t="str">
            <v>1.00 OZ 89.0" WHITE SBPP UNTREATED 4000 LY</v>
          </cell>
          <cell r="C436" t="e">
            <v>#REF!</v>
          </cell>
          <cell r="D436">
            <v>1</v>
          </cell>
          <cell r="E436" t="str">
            <v>OSY</v>
          </cell>
        </row>
        <row r="437">
          <cell r="A437" t="str">
            <v>0016-011N</v>
          </cell>
          <cell r="B437" t="str">
            <v>1.00 OZ 126.0" WHITE SB PP UNTREATED 7500 LY</v>
          </cell>
          <cell r="C437" t="str">
            <v>PREMIER PROTECTIVE PACKAGING CORP.</v>
          </cell>
          <cell r="D437">
            <v>1</v>
          </cell>
          <cell r="E437" t="str">
            <v>OSY</v>
          </cell>
        </row>
        <row r="438">
          <cell r="A438" t="str">
            <v>0016-012N</v>
          </cell>
          <cell r="B438" t="str">
            <v>1.00 OZ 126.0" WHITE SB PP UNTREATED 4000 LY</v>
          </cell>
          <cell r="C438" t="str">
            <v>MIDWEST FILTRATION COMPANY</v>
          </cell>
          <cell r="D438">
            <v>1</v>
          </cell>
          <cell r="E438" t="str">
            <v>OSY</v>
          </cell>
        </row>
        <row r="439">
          <cell r="A439" t="str">
            <v>0016-013N</v>
          </cell>
          <cell r="B439" t="str">
            <v>1.00 OZ 128.0" WHITE SBPP UNTREATED 8000 LY</v>
          </cell>
          <cell r="C439" t="e">
            <v>#REF!</v>
          </cell>
          <cell r="D439">
            <v>1</v>
          </cell>
          <cell r="E439" t="str">
            <v>OSY</v>
          </cell>
        </row>
        <row r="440">
          <cell r="A440" t="str">
            <v>0016-014N</v>
          </cell>
          <cell r="B440" t="str">
            <v>1.00 OZ 165.0" WHITE SBPP UNTREATED 6000 LY</v>
          </cell>
          <cell r="C440" t="e">
            <v>#REF!</v>
          </cell>
          <cell r="D440">
            <v>1</v>
          </cell>
          <cell r="E440" t="str">
            <v>OSY</v>
          </cell>
        </row>
        <row r="441">
          <cell r="A441" t="str">
            <v>0016-015N</v>
          </cell>
          <cell r="B441" t="str">
            <v>1.00 OZ 60.0" WHITE SBPP UNTREATED 3000 LY</v>
          </cell>
          <cell r="C441" t="e">
            <v>#REF!</v>
          </cell>
          <cell r="D441">
            <v>1</v>
          </cell>
          <cell r="E441" t="str">
            <v>OSY</v>
          </cell>
        </row>
        <row r="442">
          <cell r="A442" t="str">
            <v>0016-016N</v>
          </cell>
          <cell r="B442" t="str">
            <v>60" WHITE NONWOVEN 1.0 OZ</v>
          </cell>
          <cell r="C442" t="str">
            <v>PREMIER PROTECTIVE PACKAGING CORP.</v>
          </cell>
          <cell r="D442">
            <v>1</v>
          </cell>
          <cell r="E442" t="str">
            <v>OSY</v>
          </cell>
        </row>
        <row r="443">
          <cell r="A443" t="str">
            <v>0016-017N</v>
          </cell>
          <cell r="B443" t="str">
            <v>1.00 OZ 63.0" WHITE SBPP UNTREATED 5000 LY</v>
          </cell>
          <cell r="C443" t="e">
            <v>#REF!</v>
          </cell>
          <cell r="D443">
            <v>1</v>
          </cell>
          <cell r="E443" t="str">
            <v>OSY</v>
          </cell>
        </row>
        <row r="444">
          <cell r="A444" t="str">
            <v>0016-024N</v>
          </cell>
          <cell r="B444" t="str">
            <v>1.00 OZ 55.0" WHITE SB PP UNTREATED 4500 LY</v>
          </cell>
          <cell r="C444" t="str">
            <v>FILTRATION SYSTEM PRODUCTS</v>
          </cell>
          <cell r="D444">
            <v>1</v>
          </cell>
          <cell r="E444" t="str">
            <v>OSY</v>
          </cell>
        </row>
        <row r="445">
          <cell r="A445" t="str">
            <v>0016-025N</v>
          </cell>
          <cell r="B445" t="str">
            <v>1.00 OZ 110.0" WHITE SB PP UNTREATED 4500 LY</v>
          </cell>
          <cell r="C445" t="str">
            <v>FILTRATION SYSTEM PRODUCTS</v>
          </cell>
          <cell r="D445">
            <v>1</v>
          </cell>
          <cell r="E445" t="str">
            <v>OSY</v>
          </cell>
        </row>
        <row r="446">
          <cell r="A446" t="str">
            <v>0016-026N</v>
          </cell>
          <cell r="B446" t="str">
            <v>1.00 OZ 97" WHITE SBPP UNTREATED 3000 LY</v>
          </cell>
          <cell r="C446" t="str">
            <v>PREMIER PROTECTIVE PACKAGING CORP.</v>
          </cell>
          <cell r="D446">
            <v>1</v>
          </cell>
          <cell r="E446" t="str">
            <v>OSY</v>
          </cell>
        </row>
        <row r="447">
          <cell r="A447" t="str">
            <v>0016-028N</v>
          </cell>
          <cell r="B447" t="str">
            <v>1.00 OZ 165.0" WHITE SBPP UNTREATED 5000 LY</v>
          </cell>
          <cell r="C447" t="e">
            <v>#REF!</v>
          </cell>
          <cell r="D447">
            <v>1</v>
          </cell>
          <cell r="E447" t="str">
            <v>OSY</v>
          </cell>
        </row>
        <row r="448">
          <cell r="A448" t="str">
            <v>0016-032N</v>
          </cell>
          <cell r="B448" t="str">
            <v>1.00 OZ 86.0" WHITE SBPP UNTREATED 5000 LY</v>
          </cell>
          <cell r="C448" t="e">
            <v>#REF!</v>
          </cell>
          <cell r="D448">
            <v>1</v>
          </cell>
          <cell r="E448" t="str">
            <v>OSY</v>
          </cell>
        </row>
        <row r="449">
          <cell r="A449" t="str">
            <v>0016-040N</v>
          </cell>
          <cell r="B449" t="str">
            <v>1.00 OZ 126.0" WHITE SB PP UNTREATED 4000 LY</v>
          </cell>
          <cell r="C449" t="str">
            <v>FILTRATION SYSTEM PRODUCTS</v>
          </cell>
          <cell r="D449">
            <v>1</v>
          </cell>
          <cell r="E449" t="str">
            <v>OSY</v>
          </cell>
        </row>
        <row r="450">
          <cell r="A450" t="str">
            <v>0016-044N</v>
          </cell>
          <cell r="B450" t="str">
            <v>1.00 OZ 34.0" WHITE SBPP UNTREATED 2500 LY</v>
          </cell>
          <cell r="C450" t="e">
            <v>#REF!</v>
          </cell>
          <cell r="D450">
            <v>1</v>
          </cell>
          <cell r="E450" t="str">
            <v>OSY</v>
          </cell>
        </row>
        <row r="451">
          <cell r="A451" t="str">
            <v>0016-045N</v>
          </cell>
          <cell r="B451" t="str">
            <v>1.00 OZ 30.0" WHITE SBPP UNTREATED 4000 LY</v>
          </cell>
          <cell r="C451" t="e">
            <v>#REF!</v>
          </cell>
          <cell r="D451">
            <v>1</v>
          </cell>
          <cell r="E451" t="str">
            <v>OSY</v>
          </cell>
        </row>
        <row r="452">
          <cell r="A452" t="str">
            <v>0016-051N</v>
          </cell>
          <cell r="B452" t="str">
            <v>33.33" WHITE SBPP UNTREATED 2000 LY</v>
          </cell>
          <cell r="C452" t="e">
            <v>#REF!</v>
          </cell>
          <cell r="D452">
            <v>1</v>
          </cell>
          <cell r="E452" t="str">
            <v>OSY</v>
          </cell>
        </row>
        <row r="453">
          <cell r="A453" t="str">
            <v>0016-059N</v>
          </cell>
          <cell r="B453" t="str">
            <v>1.00 OZ 32.0" WHITE SBPP UNTREATED 5000 LY</v>
          </cell>
          <cell r="C453" t="e">
            <v>#REF!</v>
          </cell>
          <cell r="D453">
            <v>1</v>
          </cell>
          <cell r="E453" t="str">
            <v>OSY</v>
          </cell>
        </row>
        <row r="454">
          <cell r="A454" t="str">
            <v>0016-061N</v>
          </cell>
          <cell r="B454" t="str">
            <v>1.00 OZ 90.0" WHITE SB PP UNTREATED 7000 LY</v>
          </cell>
          <cell r="C454" t="str">
            <v>HOLLINGSWORTH AND VOSE</v>
          </cell>
          <cell r="D454">
            <v>1</v>
          </cell>
          <cell r="E454" t="str">
            <v>OSY</v>
          </cell>
        </row>
        <row r="455">
          <cell r="A455" t="str">
            <v>0016-066N</v>
          </cell>
          <cell r="B455" t="str">
            <v>1.00 OZ 94.0" WHITE SBPP UNTREATED 3500 LY</v>
          </cell>
          <cell r="C455" t="e">
            <v>#REF!</v>
          </cell>
          <cell r="D455">
            <v>1</v>
          </cell>
          <cell r="E455" t="str">
            <v>OSY</v>
          </cell>
        </row>
        <row r="456">
          <cell r="A456" t="str">
            <v>0016-070N</v>
          </cell>
          <cell r="B456" t="str">
            <v>1.00 OZ 120.0" WHITE SBPP UNTREATED 5000 LY</v>
          </cell>
          <cell r="C456" t="e">
            <v>#REF!</v>
          </cell>
          <cell r="D456">
            <v>1</v>
          </cell>
          <cell r="E456" t="str">
            <v>OSY</v>
          </cell>
        </row>
        <row r="457">
          <cell r="A457" t="str">
            <v>0016-075N</v>
          </cell>
          <cell r="B457" t="str">
            <v>1.00 OZ 62.0" WHITE SBPP UNTREATED 3500 LY</v>
          </cell>
          <cell r="C457" t="e">
            <v>#REF!</v>
          </cell>
          <cell r="D457">
            <v>1</v>
          </cell>
          <cell r="E457" t="str">
            <v>OSY</v>
          </cell>
        </row>
        <row r="458">
          <cell r="A458" t="str">
            <v>0016-077N</v>
          </cell>
          <cell r="B458" t="str">
            <v>1.00 OZ 24.0" WHITE SBPP UNTREATED 2500 LY</v>
          </cell>
          <cell r="C458" t="e">
            <v>#REF!</v>
          </cell>
          <cell r="D458">
            <v>1</v>
          </cell>
          <cell r="E458" t="str">
            <v>OSY</v>
          </cell>
        </row>
        <row r="459">
          <cell r="A459" t="str">
            <v>0016-083N</v>
          </cell>
          <cell r="B459" t="str">
            <v>1.00 OZ 50.0" WHITE SBPP UNTREATED 500 LY</v>
          </cell>
          <cell r="C459" t="e">
            <v>#REF!</v>
          </cell>
          <cell r="D459">
            <v>1</v>
          </cell>
          <cell r="E459" t="str">
            <v>OSY</v>
          </cell>
        </row>
        <row r="460">
          <cell r="A460" t="str">
            <v>0016-086N</v>
          </cell>
          <cell r="B460" t="str">
            <v>1.00 OZ 80.0" WHITE SBPP UNTREATED 5000 LY</v>
          </cell>
          <cell r="C460" t="e">
            <v>#REF!</v>
          </cell>
          <cell r="D460">
            <v>1</v>
          </cell>
          <cell r="E460" t="str">
            <v>OSY</v>
          </cell>
        </row>
        <row r="461">
          <cell r="A461" t="str">
            <v>0016-088N</v>
          </cell>
          <cell r="B461" t="str">
            <v>1.00 OZ 30.0" WHITE SBPP UNTREATED 3000 LY</v>
          </cell>
          <cell r="C461" t="e">
            <v>#REF!</v>
          </cell>
          <cell r="D461">
            <v>1</v>
          </cell>
          <cell r="E461" t="str">
            <v>OSY</v>
          </cell>
        </row>
        <row r="462">
          <cell r="A462" t="str">
            <v>0016-095N</v>
          </cell>
          <cell r="B462" t="str">
            <v>1.0 OZ 110.0" WHITE SBPP UNTREATED 5000 LY</v>
          </cell>
          <cell r="C462" t="e">
            <v>#REF!</v>
          </cell>
          <cell r="D462">
            <v>1</v>
          </cell>
          <cell r="E462" t="str">
            <v>OSY</v>
          </cell>
        </row>
        <row r="463">
          <cell r="A463" t="str">
            <v>0016-098N</v>
          </cell>
          <cell r="B463" t="str">
            <v>1.0 OZ 54.0" WHITE SB PP UNTREATED 3000 LY</v>
          </cell>
          <cell r="C463" t="str">
            <v>MIDWEST FILTRATION COMPANY</v>
          </cell>
          <cell r="D463">
            <v>1</v>
          </cell>
          <cell r="E463" t="str">
            <v>OSY</v>
          </cell>
        </row>
        <row r="464">
          <cell r="A464" t="str">
            <v>0016-100N</v>
          </cell>
          <cell r="B464" t="str">
            <v>1.0 OZ 30.0" WHITE SBPP UNTREATED 4000 LY</v>
          </cell>
          <cell r="C464" t="e">
            <v>#REF!</v>
          </cell>
          <cell r="D464">
            <v>1</v>
          </cell>
          <cell r="E464" t="str">
            <v>OSY</v>
          </cell>
        </row>
        <row r="465">
          <cell r="A465" t="str">
            <v>0016-103N</v>
          </cell>
          <cell r="B465" t="str">
            <v>45" WHITE SBPP UNTREATED 500 LY</v>
          </cell>
          <cell r="C465" t="e">
            <v>#REF!</v>
          </cell>
          <cell r="D465">
            <v>1</v>
          </cell>
          <cell r="E465" t="str">
            <v>OSY</v>
          </cell>
        </row>
        <row r="466">
          <cell r="A466" t="str">
            <v>0016-105N</v>
          </cell>
          <cell r="B466" t="str">
            <v>1.0 OZ 34" WHITE SBPP UNTREATED 6000 LY</v>
          </cell>
          <cell r="C466" t="e">
            <v>#REF!</v>
          </cell>
          <cell r="D466">
            <v>1</v>
          </cell>
          <cell r="E466" t="str">
            <v>OSY</v>
          </cell>
        </row>
        <row r="467">
          <cell r="A467" t="str">
            <v>0016-106N</v>
          </cell>
          <cell r="B467" t="str">
            <v>1.00 OZ 36" WHITE SBPP UNTREATED 5250 LY</v>
          </cell>
          <cell r="C467" t="e">
            <v>#REF!</v>
          </cell>
          <cell r="D467">
            <v>1</v>
          </cell>
          <cell r="E467" t="str">
            <v>OSY</v>
          </cell>
        </row>
        <row r="468">
          <cell r="A468" t="str">
            <v>0016-107N</v>
          </cell>
          <cell r="B468" t="str">
            <v>1.00 OZ 68" WHITE SBPP UNTREATED 3000 LY</v>
          </cell>
          <cell r="C468" t="str">
            <v>PREMIER PROTECTIVE PACKAGING CORP.</v>
          </cell>
          <cell r="D468">
            <v>1</v>
          </cell>
          <cell r="E468" t="str">
            <v>OSY</v>
          </cell>
        </row>
        <row r="469">
          <cell r="A469" t="str">
            <v>0016-108N</v>
          </cell>
          <cell r="B469" t="str">
            <v>1.0  OZ 32" WHITE SBPP UNTREATED 3000 LY</v>
          </cell>
          <cell r="C469" t="e">
            <v>#REF!</v>
          </cell>
          <cell r="D469">
            <v>1</v>
          </cell>
          <cell r="E469" t="str">
            <v>OSY</v>
          </cell>
        </row>
        <row r="470">
          <cell r="A470" t="str">
            <v>0016-109N</v>
          </cell>
          <cell r="B470" t="str">
            <v>1.00 OZ 54" WHITE SBPP UNTREATED 4000 LY</v>
          </cell>
          <cell r="C470" t="e">
            <v>#REF!</v>
          </cell>
          <cell r="D470">
            <v>1</v>
          </cell>
          <cell r="E470" t="str">
            <v>OSY</v>
          </cell>
        </row>
        <row r="471">
          <cell r="A471" t="str">
            <v>0016-110N</v>
          </cell>
          <cell r="B471" t="str">
            <v>1.0 OZ 84" UNTRIMMED WHITE SBPP UNTREATED 4000 LY</v>
          </cell>
          <cell r="C471" t="e">
            <v>#REF!</v>
          </cell>
          <cell r="D471">
            <v>1</v>
          </cell>
          <cell r="E471" t="str">
            <v>OSY</v>
          </cell>
        </row>
        <row r="472">
          <cell r="A472" t="str">
            <v>0016-111N</v>
          </cell>
          <cell r="B472" t="str">
            <v>1.00 OZ 100" WHITE SBPP UNTREATED 4000 LY</v>
          </cell>
          <cell r="C472" t="e">
            <v>#REF!</v>
          </cell>
          <cell r="D472">
            <v>1</v>
          </cell>
          <cell r="E472" t="str">
            <v>OSY</v>
          </cell>
        </row>
        <row r="473">
          <cell r="A473" t="str">
            <v>0016-112N</v>
          </cell>
          <cell r="B473" t="str">
            <v>1.0 OZ 55" WHITE SBPP UNTREATED 5000 LY</v>
          </cell>
          <cell r="C473" t="e">
            <v>#REF!</v>
          </cell>
          <cell r="D473">
            <v>1</v>
          </cell>
          <cell r="E473" t="str">
            <v>OSY</v>
          </cell>
        </row>
        <row r="474">
          <cell r="A474" t="str">
            <v>0016-113E</v>
          </cell>
          <cell r="B474" t="str">
            <v>1.00 OZ 65" WHITE SBPP UNTREATED 2900 LY</v>
          </cell>
          <cell r="C474" t="e">
            <v>#REF!</v>
          </cell>
          <cell r="D474">
            <v>1</v>
          </cell>
          <cell r="E474" t="str">
            <v>OSY</v>
          </cell>
        </row>
        <row r="475">
          <cell r="A475" t="str">
            <v>0016-113N</v>
          </cell>
          <cell r="B475" t="str">
            <v>1.0 OZ 78" WHITE SBPP UNTREATED 4000LY</v>
          </cell>
          <cell r="C475" t="e">
            <v>#REF!</v>
          </cell>
          <cell r="D475">
            <v>1</v>
          </cell>
          <cell r="E475" t="str">
            <v>OSY</v>
          </cell>
        </row>
        <row r="476">
          <cell r="A476" t="str">
            <v>0016-114N</v>
          </cell>
          <cell r="B476" t="str">
            <v>55.5" WHITE SBPP UNTREATED</v>
          </cell>
          <cell r="C476" t="e">
            <v>#REF!</v>
          </cell>
          <cell r="D476">
            <v>1</v>
          </cell>
          <cell r="E476" t="str">
            <v>OSY</v>
          </cell>
        </row>
        <row r="477">
          <cell r="A477" t="str">
            <v>0016-115N</v>
          </cell>
          <cell r="B477" t="str">
            <v>1.00 OZ 152" WHITE SBPP UNTREATED 3700 LY</v>
          </cell>
          <cell r="C477" t="e">
            <v>#REF!</v>
          </cell>
          <cell r="D477">
            <v>1</v>
          </cell>
          <cell r="E477" t="str">
            <v>OSY</v>
          </cell>
        </row>
        <row r="478">
          <cell r="A478" t="str">
            <v>0016-116N</v>
          </cell>
          <cell r="B478" t="str">
            <v>1.00 OZ 165" WHITE SBPP UNTREATED 3000 LY</v>
          </cell>
          <cell r="C478" t="e">
            <v>#REF!</v>
          </cell>
          <cell r="D478">
            <v>1</v>
          </cell>
          <cell r="E478" t="str">
            <v>OSY</v>
          </cell>
        </row>
        <row r="479">
          <cell r="A479" t="str">
            <v>0016-117N</v>
          </cell>
          <cell r="B479" t="str">
            <v>1.00 OZ 112" WHITE SBPP UNTREATED 3000 LY</v>
          </cell>
          <cell r="C479" t="e">
            <v>#REF!</v>
          </cell>
          <cell r="D479">
            <v>1</v>
          </cell>
          <cell r="E479" t="str">
            <v>OSY</v>
          </cell>
        </row>
        <row r="480">
          <cell r="A480" t="str">
            <v>0016-118N</v>
          </cell>
          <cell r="B480" t="str">
            <v>31.5" WHITE SBPP UNTREATED</v>
          </cell>
          <cell r="C480" t="e">
            <v>#REF!</v>
          </cell>
          <cell r="D480">
            <v>1</v>
          </cell>
          <cell r="E480" t="str">
            <v>OSY</v>
          </cell>
        </row>
        <row r="481">
          <cell r="A481" t="str">
            <v>0016-119M</v>
          </cell>
          <cell r="B481" t="str">
            <v>1.00 OZ 42" WHITE SBPP UNTREATED 5400 LY</v>
          </cell>
          <cell r="C481" t="e">
            <v>#REF!</v>
          </cell>
          <cell r="D481">
            <v>1</v>
          </cell>
          <cell r="E481" t="str">
            <v>OSY</v>
          </cell>
        </row>
        <row r="482">
          <cell r="A482" t="str">
            <v>0016-119N</v>
          </cell>
          <cell r="B482" t="str">
            <v>1.0 OZ 55.25" WHITE SBPP UNTREATED 1500 LY</v>
          </cell>
          <cell r="C482" t="e">
            <v>#REF!</v>
          </cell>
          <cell r="D482">
            <v>1</v>
          </cell>
          <cell r="E482" t="str">
            <v>OSY</v>
          </cell>
        </row>
        <row r="483">
          <cell r="A483" t="str">
            <v>0016-120N</v>
          </cell>
          <cell r="B483" t="str">
            <v>1.00 OZ 32" WHITE SBPP UNTREATED 1800 LY</v>
          </cell>
          <cell r="C483" t="e">
            <v>#REF!</v>
          </cell>
          <cell r="D483">
            <v>1</v>
          </cell>
          <cell r="E483" t="str">
            <v>OSY</v>
          </cell>
        </row>
        <row r="484">
          <cell r="A484" t="str">
            <v>0016-121N</v>
          </cell>
          <cell r="B484" t="str">
            <v>1.0 OZ 51" WHITE SBPP UNTREATED 5000 LY</v>
          </cell>
          <cell r="C484" t="e">
            <v>#REF!</v>
          </cell>
          <cell r="D484">
            <v>1</v>
          </cell>
          <cell r="E484" t="str">
            <v>OSY</v>
          </cell>
        </row>
        <row r="485">
          <cell r="A485" t="str">
            <v>0016-122N</v>
          </cell>
          <cell r="B485" t="str">
            <v>1.00 OZ 81" WHITE SBPP UNTREATED 4000LY</v>
          </cell>
          <cell r="C485" t="e">
            <v>#REF!</v>
          </cell>
          <cell r="D485">
            <v>1</v>
          </cell>
          <cell r="E485" t="str">
            <v>OSY</v>
          </cell>
        </row>
        <row r="486">
          <cell r="A486" t="str">
            <v>0016-123N</v>
          </cell>
          <cell r="B486" t="str">
            <v>1.00 OZ 55" WHITE SBPP UNTREATED 3000 LY</v>
          </cell>
          <cell r="C486" t="e">
            <v>#REF!</v>
          </cell>
          <cell r="D486">
            <v>1</v>
          </cell>
          <cell r="E486" t="str">
            <v>OSY</v>
          </cell>
        </row>
        <row r="487">
          <cell r="A487" t="str">
            <v>0016-124N</v>
          </cell>
          <cell r="B487" t="str">
            <v>1.00 OZ 40" WHITE SBPP UNTREATED 4000 LY</v>
          </cell>
          <cell r="C487" t="e">
            <v>#REF!</v>
          </cell>
          <cell r="D487">
            <v>1</v>
          </cell>
          <cell r="E487" t="str">
            <v>OSY</v>
          </cell>
        </row>
        <row r="488">
          <cell r="A488" t="str">
            <v>0016-126N</v>
          </cell>
          <cell r="B488" t="str">
            <v>1.00 OZ 70" WHITE SB PP UNTREATED 4500 LY</v>
          </cell>
          <cell r="C488" t="str">
            <v>FILTRATION SYSTEM PRODUCTS</v>
          </cell>
          <cell r="D488">
            <v>1</v>
          </cell>
          <cell r="E488" t="str">
            <v>OSY</v>
          </cell>
        </row>
        <row r="489">
          <cell r="A489" t="str">
            <v>0016-127N</v>
          </cell>
          <cell r="B489" t="str">
            <v>1.00 OZ 76" WHITE SB PP UNTREATED 4000 LY</v>
          </cell>
          <cell r="C489" t="str">
            <v>FILTRATION SYSTEM PRODUCTS</v>
          </cell>
          <cell r="D489">
            <v>1</v>
          </cell>
          <cell r="E489" t="str">
            <v>OSY</v>
          </cell>
        </row>
        <row r="490">
          <cell r="A490" t="str">
            <v>0016-128N</v>
          </cell>
          <cell r="B490" t="str">
            <v>1.00 OZ 126" WHITE SBPP UNTREATED 3600 LY</v>
          </cell>
          <cell r="C490" t="e">
            <v>#REF!</v>
          </cell>
          <cell r="D490">
            <v>1</v>
          </cell>
          <cell r="E490" t="str">
            <v>OSY</v>
          </cell>
        </row>
        <row r="491">
          <cell r="A491" t="str">
            <v>0016-129N</v>
          </cell>
          <cell r="B491" t="str">
            <v>SAMPLE 1.00 OZ 90" WHITE SBPP UNTREATED 5000 LY</v>
          </cell>
          <cell r="C491" t="e">
            <v>#REF!</v>
          </cell>
          <cell r="D491">
            <v>1</v>
          </cell>
          <cell r="E491" t="str">
            <v>OSY</v>
          </cell>
        </row>
        <row r="492">
          <cell r="A492" t="str">
            <v>0016-130N</v>
          </cell>
          <cell r="B492" t="str">
            <v>SAMPLE 1.00 OZ 48" WHITE SBPP UNTREATED 200 LY</v>
          </cell>
          <cell r="C492" t="e">
            <v>#REF!</v>
          </cell>
          <cell r="D492">
            <v>1</v>
          </cell>
          <cell r="E492" t="str">
            <v>OSY</v>
          </cell>
        </row>
        <row r="493">
          <cell r="A493" t="str">
            <v>0016-131N</v>
          </cell>
          <cell r="B493" t="str">
            <v>1.00 OZ 119" WHITE SBPP UNTREATED 7500 LY</v>
          </cell>
          <cell r="C493" t="e">
            <v>#REF!</v>
          </cell>
          <cell r="D493">
            <v>1</v>
          </cell>
          <cell r="E493" t="str">
            <v>OSY</v>
          </cell>
        </row>
        <row r="494">
          <cell r="A494" t="str">
            <v>0016-132N</v>
          </cell>
          <cell r="B494" t="str">
            <v>1.00 OZ 67" WHITE SBPP UNTREATED 5000 LY</v>
          </cell>
          <cell r="C494" t="e">
            <v>#REF!</v>
          </cell>
          <cell r="D494">
            <v>1</v>
          </cell>
          <cell r="E494" t="str">
            <v>OSY</v>
          </cell>
        </row>
        <row r="495">
          <cell r="A495" t="str">
            <v>0016-133N</v>
          </cell>
          <cell r="B495" t="str">
            <v>1.00 OZ 23" WHITE SBPP UNTREATED 5000 LY</v>
          </cell>
          <cell r="C495" t="e">
            <v>#REF!</v>
          </cell>
          <cell r="D495">
            <v>1</v>
          </cell>
          <cell r="E495" t="str">
            <v>OSY</v>
          </cell>
        </row>
        <row r="496">
          <cell r="A496" t="str">
            <v>0016-134M</v>
          </cell>
          <cell r="B496" t="str">
            <v>1.00 OZ 41" WHITE SB PP UNTREATED 5400 LY</v>
          </cell>
          <cell r="C496" t="str">
            <v>MICROTEK MEDICAL, INC</v>
          </cell>
          <cell r="D496">
            <v>1</v>
          </cell>
          <cell r="E496" t="str">
            <v>OSY</v>
          </cell>
        </row>
        <row r="497">
          <cell r="A497" t="str">
            <v>0016-135E</v>
          </cell>
          <cell r="B497" t="str">
            <v>1.00 OSY 100" WHITE SBPP UNTREATED 6000 LY</v>
          </cell>
          <cell r="C497" t="e">
            <v>#REF!</v>
          </cell>
          <cell r="D497">
            <v>1</v>
          </cell>
          <cell r="E497" t="str">
            <v>OSY</v>
          </cell>
        </row>
        <row r="498">
          <cell r="A498" t="str">
            <v>0016-136N</v>
          </cell>
          <cell r="B498" t="str">
            <v>1.00 OZ 63" WHITE SBPP UNTREATED 3600 LY</v>
          </cell>
          <cell r="C498" t="e">
            <v>#REF!</v>
          </cell>
          <cell r="D498">
            <v>1</v>
          </cell>
          <cell r="E498" t="str">
            <v>OSY</v>
          </cell>
        </row>
        <row r="499">
          <cell r="A499" t="str">
            <v>0016-137E</v>
          </cell>
          <cell r="B499" t="str">
            <v>1.00 OZ 82" WHITE SBPP UNTREATED 5500 LY</v>
          </cell>
          <cell r="C499" t="str">
            <v>RGD</v>
          </cell>
          <cell r="D499">
            <v>1</v>
          </cell>
          <cell r="E499" t="str">
            <v>OSY</v>
          </cell>
        </row>
        <row r="500">
          <cell r="A500" t="str">
            <v>0016-137N</v>
          </cell>
          <cell r="B500" t="str">
            <v>1.00 OZ 82" WHITE SBPP UNTREATED 500 LY</v>
          </cell>
          <cell r="C500" t="str">
            <v>SIMMONS BEDDING COMPANY</v>
          </cell>
          <cell r="D500">
            <v>1</v>
          </cell>
          <cell r="E500" t="str">
            <v>OSY</v>
          </cell>
        </row>
        <row r="501">
          <cell r="A501" t="str">
            <v>0016-138N</v>
          </cell>
          <cell r="B501" t="str">
            <v>(L5) SAMPLE 1.00 OZ 82" WHITE SBPP UNTREATED 500 LY</v>
          </cell>
          <cell r="C501" t="e">
            <v>#REF!</v>
          </cell>
          <cell r="D501">
            <v>1</v>
          </cell>
          <cell r="E501" t="str">
            <v>OSY</v>
          </cell>
        </row>
        <row r="502">
          <cell r="A502" t="str">
            <v>0016-139N</v>
          </cell>
          <cell r="B502" t="str">
            <v>1.00 OZ 65" WHITE SB PP UNTREATED 7000 LY</v>
          </cell>
          <cell r="C502" t="str">
            <v>NATIONAL PACKAGING SERVICES</v>
          </cell>
          <cell r="D502">
            <v>1</v>
          </cell>
          <cell r="E502" t="str">
            <v>OSY</v>
          </cell>
        </row>
        <row r="503">
          <cell r="A503" t="str">
            <v>0016-140N</v>
          </cell>
          <cell r="B503" t="str">
            <v>1.00 OZ 75" WHITE SB PP UNTREATED 7000 LY</v>
          </cell>
          <cell r="C503" t="str">
            <v>HOLLINGSWORTH AND VOSE</v>
          </cell>
          <cell r="D503">
            <v>1</v>
          </cell>
          <cell r="E503" t="str">
            <v>OSY</v>
          </cell>
        </row>
        <row r="504">
          <cell r="A504" t="str">
            <v>0016-141N</v>
          </cell>
          <cell r="B504" t="str">
            <v>1.0 OZ 120" WHITE SB PP UNTREATED 4000 LY</v>
          </cell>
          <cell r="C504" t="e">
            <v>#REF!</v>
          </cell>
          <cell r="D504">
            <v>1</v>
          </cell>
          <cell r="E504" t="str">
            <v>OSY</v>
          </cell>
        </row>
        <row r="505">
          <cell r="A505" t="str">
            <v>0016-142N</v>
          </cell>
          <cell r="B505" t="str">
            <v>1.00 OZ 126" WHITE SB PP UNTREATED 4500 LY</v>
          </cell>
          <cell r="C505" t="e">
            <v>#REF!</v>
          </cell>
          <cell r="D505">
            <v>1</v>
          </cell>
          <cell r="E505" t="str">
            <v>OSY</v>
          </cell>
        </row>
        <row r="506">
          <cell r="A506" t="str">
            <v>0016-143N</v>
          </cell>
          <cell r="B506" t="str">
            <v>(L4) 1.00 OZ 165" WHITE SB PP UNTREATED 6000 LY</v>
          </cell>
          <cell r="C506" t="e">
            <v>#REF!</v>
          </cell>
          <cell r="D506">
            <v>1</v>
          </cell>
          <cell r="E506" t="str">
            <v>OSY</v>
          </cell>
        </row>
        <row r="507">
          <cell r="A507" t="str">
            <v>0016-144M</v>
          </cell>
          <cell r="B507" t="str">
            <v>(L4) 1.00 OZ 7.75" WHITE SB PP UNTREATED 4500 LY</v>
          </cell>
          <cell r="C507" t="e">
            <v>#REF!</v>
          </cell>
          <cell r="D507">
            <v>1</v>
          </cell>
          <cell r="E507" t="str">
            <v>OSY</v>
          </cell>
        </row>
        <row r="508">
          <cell r="A508" t="str">
            <v>0016-145N</v>
          </cell>
          <cell r="B508" t="str">
            <v>(L1) 1.00 OZ 64" WHITE SB PP UNTREATED 3000 LY</v>
          </cell>
          <cell r="C508" t="e">
            <v>#REF!</v>
          </cell>
          <cell r="D508">
            <v>1</v>
          </cell>
          <cell r="E508" t="str">
            <v>OSY</v>
          </cell>
        </row>
        <row r="509">
          <cell r="A509" t="str">
            <v>0016-146N</v>
          </cell>
          <cell r="B509" t="str">
            <v>1.00 OZ 144" WHITE SB PP UNTREATED 4000 LY</v>
          </cell>
          <cell r="C509" t="e">
            <v>#REF!</v>
          </cell>
          <cell r="D509">
            <v>1</v>
          </cell>
          <cell r="E509" t="str">
            <v>OSY</v>
          </cell>
        </row>
        <row r="510">
          <cell r="A510" t="str">
            <v>0017-001N</v>
          </cell>
          <cell r="B510" t="str">
            <v>1.20 OZ 64.0" WHITE SBPP UNTREATED 5000 LY</v>
          </cell>
          <cell r="C510" t="e">
            <v>#REF!</v>
          </cell>
          <cell r="D510">
            <v>1.2</v>
          </cell>
          <cell r="E510" t="str">
            <v>OSY</v>
          </cell>
        </row>
        <row r="511">
          <cell r="A511" t="str">
            <v>0017-002N</v>
          </cell>
          <cell r="B511" t="str">
            <v>1.20 OZ 66" WHITE SBPP UNTREATED 5000 LY</v>
          </cell>
          <cell r="C511" t="e">
            <v>#REF!</v>
          </cell>
          <cell r="D511">
            <v>1.2</v>
          </cell>
          <cell r="E511" t="str">
            <v>OSY</v>
          </cell>
        </row>
        <row r="512">
          <cell r="A512" t="str">
            <v>0017-003N</v>
          </cell>
          <cell r="B512" t="str">
            <v>1.20 OZ 69" WHITE SBPP UNTREATED 5000 LY</v>
          </cell>
          <cell r="C512" t="e">
            <v>#REF!</v>
          </cell>
          <cell r="D512">
            <v>1.2</v>
          </cell>
          <cell r="E512" t="str">
            <v>OSY</v>
          </cell>
        </row>
        <row r="513">
          <cell r="A513" t="str">
            <v>0017-004N</v>
          </cell>
          <cell r="B513" t="str">
            <v>1.20 OZ 165" WHITE SBPP UNTREATED 2600 LY</v>
          </cell>
          <cell r="C513" t="e">
            <v>#REF!</v>
          </cell>
          <cell r="D513">
            <v>1.2</v>
          </cell>
          <cell r="E513" t="str">
            <v>OSY</v>
          </cell>
        </row>
        <row r="514">
          <cell r="A514" t="str">
            <v>0017-005N</v>
          </cell>
          <cell r="B514" t="str">
            <v>1.20 OZ 17" WHITE SBPP UNTREATED 2600 LY</v>
          </cell>
          <cell r="C514" t="e">
            <v>#REF!</v>
          </cell>
          <cell r="D514">
            <v>1.2</v>
          </cell>
          <cell r="E514" t="str">
            <v>OSY</v>
          </cell>
        </row>
        <row r="515">
          <cell r="A515" t="str">
            <v>0017-006N</v>
          </cell>
          <cell r="B515" t="str">
            <v>SAMPLE 1.20 OZ 55" WHITE SBPP UNTREATED 500 LY</v>
          </cell>
          <cell r="C515" t="e">
            <v>#REF!</v>
          </cell>
          <cell r="D515">
            <v>1.2</v>
          </cell>
          <cell r="E515" t="str">
            <v>OSY</v>
          </cell>
        </row>
        <row r="516">
          <cell r="A516" t="str">
            <v>0017-007N</v>
          </cell>
          <cell r="B516" t="str">
            <v>1.20 OZ 60" WHITE SBPP UNTREATED 2600 LY</v>
          </cell>
          <cell r="C516" t="e">
            <v>#REF!</v>
          </cell>
          <cell r="D516">
            <v>1.2</v>
          </cell>
          <cell r="E516" t="str">
            <v>OSY</v>
          </cell>
        </row>
        <row r="517">
          <cell r="A517" t="str">
            <v>0017-008N</v>
          </cell>
          <cell r="B517" t="str">
            <v>1.2 OZ 166" WHITE SBPP UNTREATED 2600 LY</v>
          </cell>
          <cell r="C517" t="e">
            <v>#REF!</v>
          </cell>
          <cell r="D517">
            <v>1.2</v>
          </cell>
          <cell r="E517" t="str">
            <v>OSY</v>
          </cell>
        </row>
        <row r="518">
          <cell r="A518" t="str">
            <v>0017-009N</v>
          </cell>
          <cell r="B518" t="str">
            <v>(L2) 1.20 OZ 92" WHITE SBPP UNTREATED 2600 LY</v>
          </cell>
          <cell r="C518" t="e">
            <v>#REF!</v>
          </cell>
          <cell r="D518">
            <v>1.2</v>
          </cell>
          <cell r="E518" t="str">
            <v>OSY</v>
          </cell>
        </row>
        <row r="519">
          <cell r="A519" t="str">
            <v>0017-010N</v>
          </cell>
          <cell r="B519" t="str">
            <v>1.2 OZ 165" WHITE SBPP UNTREATED 3000 LY</v>
          </cell>
          <cell r="C519" t="e">
            <v>#REF!</v>
          </cell>
          <cell r="D519">
            <v>1.2</v>
          </cell>
          <cell r="E519" t="str">
            <v>OSY</v>
          </cell>
        </row>
        <row r="520">
          <cell r="A520" t="str">
            <v>0017-011N</v>
          </cell>
          <cell r="B520" t="str">
            <v>1.20 OZ 165" WHITE SBPP UNREATED 5000 LY</v>
          </cell>
          <cell r="C520" t="e">
            <v>#REF!</v>
          </cell>
          <cell r="D520">
            <v>1.2</v>
          </cell>
          <cell r="E520" t="str">
            <v>OSY</v>
          </cell>
        </row>
        <row r="521">
          <cell r="A521" t="str">
            <v>0017-012N</v>
          </cell>
          <cell r="B521" t="str">
            <v>1.20 OZ 90" WHITE SBPP UNTREATED 4500 LY</v>
          </cell>
          <cell r="C521" t="e">
            <v>#REF!</v>
          </cell>
          <cell r="D521">
            <v>1.2</v>
          </cell>
          <cell r="E521" t="str">
            <v>OSY</v>
          </cell>
        </row>
        <row r="522">
          <cell r="A522" t="str">
            <v>0017-013N</v>
          </cell>
          <cell r="B522" t="str">
            <v>1.20 OZ 92" WHITE SBPP UNTREATED 5000 LY</v>
          </cell>
          <cell r="C522" t="e">
            <v>#REF!</v>
          </cell>
          <cell r="D522">
            <v>1.2</v>
          </cell>
          <cell r="E522" t="str">
            <v>OSY</v>
          </cell>
        </row>
        <row r="523">
          <cell r="A523" t="str">
            <v>0017-014N</v>
          </cell>
          <cell r="B523" t="str">
            <v>1.20 OZ 52" WHITE SBPP UNTREATED 2600 LY</v>
          </cell>
          <cell r="C523" t="e">
            <v>#REF!</v>
          </cell>
          <cell r="D523">
            <v>1.2</v>
          </cell>
          <cell r="E523" t="str">
            <v>OSY</v>
          </cell>
        </row>
        <row r="524">
          <cell r="A524" t="str">
            <v>0017-015N</v>
          </cell>
          <cell r="B524" t="str">
            <v>1.20 OZ 61" WHITE SBPP UNTREATED 2600 LY</v>
          </cell>
          <cell r="C524" t="e">
            <v>#REF!</v>
          </cell>
          <cell r="D524">
            <v>1.2</v>
          </cell>
          <cell r="E524" t="str">
            <v>OSY</v>
          </cell>
        </row>
        <row r="525">
          <cell r="A525" t="str">
            <v>0017-016N</v>
          </cell>
          <cell r="B525" t="str">
            <v>1.20 OZ 40" WHITE SBPP UNTREATED 2000 LY</v>
          </cell>
          <cell r="C525" t="e">
            <v>#REF!</v>
          </cell>
          <cell r="D525">
            <v>1.2</v>
          </cell>
          <cell r="E525" t="str">
            <v>OSY</v>
          </cell>
        </row>
        <row r="526">
          <cell r="A526" t="str">
            <v>0017-017N</v>
          </cell>
          <cell r="B526" t="str">
            <v>1.20 OZ 81" WHITE SBPP UNTREATED 2000 LY</v>
          </cell>
          <cell r="C526" t="e">
            <v>#REF!</v>
          </cell>
          <cell r="D526">
            <v>1.2</v>
          </cell>
          <cell r="E526" t="str">
            <v>OSY</v>
          </cell>
        </row>
        <row r="527">
          <cell r="A527" t="str">
            <v>0017-018N</v>
          </cell>
          <cell r="B527" t="str">
            <v>1.20 OZ 126" WHITE SBPP UNTREATED 3000   LY</v>
          </cell>
          <cell r="C527" t="e">
            <v>#REF!</v>
          </cell>
          <cell r="D527">
            <v>1.2</v>
          </cell>
          <cell r="E527" t="str">
            <v>OSY</v>
          </cell>
        </row>
        <row r="528">
          <cell r="A528" t="str">
            <v>0017-019N</v>
          </cell>
          <cell r="B528" t="str">
            <v>1.20 OZ 61" WHITE SBPP UNTREATED 2000 LY</v>
          </cell>
          <cell r="C528" t="e">
            <v>#REF!</v>
          </cell>
          <cell r="D528">
            <v>1.2</v>
          </cell>
          <cell r="E528" t="str">
            <v>OSY</v>
          </cell>
        </row>
        <row r="529">
          <cell r="A529" t="str">
            <v>0017-020N</v>
          </cell>
          <cell r="B529" t="str">
            <v>1.20 OZ 55" WHITE SBPP UNTREATED 2000 LY</v>
          </cell>
          <cell r="C529" t="e">
            <v>#REF!</v>
          </cell>
          <cell r="D529">
            <v>1.2</v>
          </cell>
          <cell r="E529" t="str">
            <v>OSY</v>
          </cell>
        </row>
        <row r="530">
          <cell r="A530" t="str">
            <v>0017-021N</v>
          </cell>
          <cell r="B530" t="str">
            <v>1.20 OZ 62" WHITE SBPP UNTREATED 5000 LY</v>
          </cell>
          <cell r="C530" t="e">
            <v>#REF!</v>
          </cell>
          <cell r="D530">
            <v>1.2</v>
          </cell>
          <cell r="E530" t="str">
            <v>OSY</v>
          </cell>
        </row>
        <row r="531">
          <cell r="A531" t="str">
            <v>0017-022N</v>
          </cell>
          <cell r="B531" t="str">
            <v>1.20 OZ 96" WHITE SBPP UNTREATD 5000 LY</v>
          </cell>
          <cell r="C531" t="e">
            <v>#REF!</v>
          </cell>
          <cell r="D531">
            <v>1.2</v>
          </cell>
          <cell r="E531" t="str">
            <v>OSY</v>
          </cell>
        </row>
        <row r="532">
          <cell r="A532" t="str">
            <v>0017-023N</v>
          </cell>
          <cell r="B532" t="str">
            <v>1.20 OZ 120" WHITE SBPP UNTREATED 4500 LY</v>
          </cell>
          <cell r="C532" t="e">
            <v>#REF!</v>
          </cell>
          <cell r="D532">
            <v>1.2</v>
          </cell>
          <cell r="E532" t="str">
            <v>OSY</v>
          </cell>
        </row>
        <row r="533">
          <cell r="A533" t="str">
            <v>0017-024N</v>
          </cell>
          <cell r="B533" t="str">
            <v>1.20 OZ 165" WHITE SB PP UNTREATED 5000 LY</v>
          </cell>
          <cell r="C533" t="e">
            <v>#REF!</v>
          </cell>
          <cell r="D533">
            <v>1.2</v>
          </cell>
          <cell r="E533" t="str">
            <v>OSY</v>
          </cell>
        </row>
        <row r="534">
          <cell r="A534" t="str">
            <v>0017-025N</v>
          </cell>
          <cell r="B534" t="str">
            <v>1.20 OZ 160" WHITE SB PP UNTREATED 5000 LY</v>
          </cell>
          <cell r="C534" t="e">
            <v>#REF!</v>
          </cell>
          <cell r="D534">
            <v>1.2</v>
          </cell>
          <cell r="E534" t="str">
            <v>OSY</v>
          </cell>
        </row>
        <row r="535">
          <cell r="A535" t="str">
            <v>0017-026N</v>
          </cell>
          <cell r="B535" t="str">
            <v>1.20 OZ 154" WHITE SB PP UNTREATED 3000 LY</v>
          </cell>
          <cell r="C535" t="e">
            <v>#REF!</v>
          </cell>
          <cell r="D535">
            <v>1.2</v>
          </cell>
          <cell r="E535" t="str">
            <v>OSY</v>
          </cell>
        </row>
        <row r="536">
          <cell r="A536" t="str">
            <v>0017-027N</v>
          </cell>
          <cell r="B536" t="str">
            <v>1.20 OZ 11" WHITE SB PP UNTREATED 3000 LY</v>
          </cell>
          <cell r="C536" t="e">
            <v>#REF!</v>
          </cell>
          <cell r="D536">
            <v>1.2</v>
          </cell>
          <cell r="E536" t="str">
            <v>OSY</v>
          </cell>
        </row>
        <row r="537">
          <cell r="A537" t="str">
            <v>0018-002N</v>
          </cell>
          <cell r="B537" t="str">
            <v>1.25 OZ 40.0" WHITE SBPP PHILIC 4000 LY</v>
          </cell>
          <cell r="C537" t="e">
            <v>#REF!</v>
          </cell>
          <cell r="D537">
            <v>1.25</v>
          </cell>
          <cell r="E537" t="str">
            <v>OSY</v>
          </cell>
        </row>
        <row r="538">
          <cell r="A538" t="str">
            <v>0018-004N</v>
          </cell>
          <cell r="B538" t="str">
            <v>1.25 OZ 9.5" WHITE SBPP PHILIC 3000 LY</v>
          </cell>
          <cell r="C538" t="e">
            <v>#REF!</v>
          </cell>
          <cell r="D538">
            <v>1.25</v>
          </cell>
          <cell r="E538" t="str">
            <v>OSY</v>
          </cell>
        </row>
        <row r="539">
          <cell r="A539" t="str">
            <v>0018-005N</v>
          </cell>
          <cell r="B539" t="str">
            <v>1.25 OZ 62.0" WHITE SBPP PHILIC 4000 LY</v>
          </cell>
          <cell r="C539" t="e">
            <v>#REF!</v>
          </cell>
          <cell r="D539">
            <v>1.25</v>
          </cell>
          <cell r="E539" t="str">
            <v>OSY</v>
          </cell>
        </row>
        <row r="540">
          <cell r="A540" t="str">
            <v>0018-006N</v>
          </cell>
          <cell r="B540" t="str">
            <v>1.25 OZ 54.0" WHITE SB PP PHILIC 4000 LY</v>
          </cell>
          <cell r="C540" t="str">
            <v>MIDWEST FILTRATION COMPANY</v>
          </cell>
          <cell r="D540">
            <v>1.25</v>
          </cell>
          <cell r="E540" t="str">
            <v>OSY</v>
          </cell>
        </row>
        <row r="541">
          <cell r="A541" t="str">
            <v>0018-007N</v>
          </cell>
          <cell r="B541" t="str">
            <v>1.25 OZ 120" WHITE SBPP PHILIC 3000 LY</v>
          </cell>
          <cell r="C541" t="e">
            <v>#REF!</v>
          </cell>
          <cell r="D541">
            <v>1.25</v>
          </cell>
          <cell r="E541" t="str">
            <v>OSY</v>
          </cell>
        </row>
        <row r="542">
          <cell r="A542" t="str">
            <v>0018-008N</v>
          </cell>
          <cell r="B542" t="str">
            <v>SAMPLE 1.25 OZ 24" WHITE SBPP PHILIC 2000 LY</v>
          </cell>
          <cell r="C542" t="e">
            <v>#REF!</v>
          </cell>
          <cell r="D542">
            <v>1.25</v>
          </cell>
          <cell r="E542" t="str">
            <v>OSY</v>
          </cell>
        </row>
        <row r="543">
          <cell r="A543" t="str">
            <v>0018-009N</v>
          </cell>
          <cell r="B543" t="str">
            <v>1.25 OZ 126" WHITE SB PP PHILIC 6500 LY</v>
          </cell>
          <cell r="C543" t="str">
            <v>MIDWEST FILTRATION COMPANY</v>
          </cell>
          <cell r="D543">
            <v>1.25</v>
          </cell>
          <cell r="E543" t="str">
            <v>OSY</v>
          </cell>
        </row>
        <row r="544">
          <cell r="A544" t="str">
            <v>0020-001N</v>
          </cell>
          <cell r="B544" t="str">
            <v>1.25 OZ 27.5" WHITE SB PP UNTREATED 5000 LY</v>
          </cell>
          <cell r="C544" t="str">
            <v>ALPHA PROTECH, INC.</v>
          </cell>
          <cell r="D544">
            <v>1.25</v>
          </cell>
          <cell r="E544" t="str">
            <v>OSY</v>
          </cell>
        </row>
        <row r="545">
          <cell r="A545" t="str">
            <v>0020-003M</v>
          </cell>
          <cell r="B545" t="str">
            <v>1.25 OZ 61.0" WHITE SBPP UNTREATED 5500 LY</v>
          </cell>
          <cell r="C545" t="e">
            <v>#REF!</v>
          </cell>
          <cell r="D545">
            <v>1.25</v>
          </cell>
          <cell r="E545" t="str">
            <v>OSY</v>
          </cell>
        </row>
        <row r="546">
          <cell r="A546" t="str">
            <v>0020-004N</v>
          </cell>
          <cell r="B546" t="str">
            <v>1.25 OZ 64.0" WHITE SB PP UNTREATED 3000 LY</v>
          </cell>
          <cell r="C546" t="str">
            <v>ALPHA PROTECH, INC.</v>
          </cell>
          <cell r="D546">
            <v>1.25</v>
          </cell>
          <cell r="E546" t="str">
            <v>OSY</v>
          </cell>
        </row>
        <row r="547">
          <cell r="A547" t="str">
            <v>0020-005N</v>
          </cell>
          <cell r="B547" t="str">
            <v>1.25 OZ 126.0" WHITE SB PP UNTREATED 4500 LY</v>
          </cell>
          <cell r="C547" t="str">
            <v>MIDWEST FILTRATION COMPANY</v>
          </cell>
          <cell r="D547">
            <v>1.25</v>
          </cell>
          <cell r="E547" t="str">
            <v>OSY</v>
          </cell>
        </row>
        <row r="548">
          <cell r="A548" t="str">
            <v>0020-006N</v>
          </cell>
          <cell r="B548" t="str">
            <v>1.25 OZ 165.0" WHITE SB PP UNTREATED 6000 LY</v>
          </cell>
          <cell r="C548" t="e">
            <v>#REF!</v>
          </cell>
          <cell r="D548">
            <v>1.25</v>
          </cell>
          <cell r="E548" t="str">
            <v>OSY</v>
          </cell>
        </row>
        <row r="549">
          <cell r="A549" t="str">
            <v>0020-008N</v>
          </cell>
          <cell r="B549" t="str">
            <v>1.25 OZ 7.25" WHITE SB PP UNTREATED 3000 LY</v>
          </cell>
          <cell r="C549" t="str">
            <v>ALPHA PROTECH, INC.</v>
          </cell>
          <cell r="D549">
            <v>1.25</v>
          </cell>
          <cell r="E549" t="str">
            <v>OSY</v>
          </cell>
        </row>
        <row r="550">
          <cell r="A550" t="str">
            <v>0020-013N</v>
          </cell>
          <cell r="B550" t="str">
            <v>1.25 OZ 27.0" WHITE SBPP UNTREATED 3000 LY</v>
          </cell>
          <cell r="C550" t="e">
            <v>#REF!</v>
          </cell>
          <cell r="D550">
            <v>1.25</v>
          </cell>
          <cell r="E550" t="str">
            <v>OSY</v>
          </cell>
        </row>
        <row r="551">
          <cell r="A551" t="str">
            <v>0020-014N</v>
          </cell>
          <cell r="B551" t="str">
            <v>1.25 OZ 91.0" WHITE SBPP UNTREATED 3500 LY</v>
          </cell>
          <cell r="C551" t="e">
            <v>#REF!</v>
          </cell>
          <cell r="D551">
            <v>1.25</v>
          </cell>
          <cell r="E551" t="str">
            <v>OSY</v>
          </cell>
        </row>
        <row r="552">
          <cell r="A552" t="str">
            <v>0020-015N</v>
          </cell>
          <cell r="B552" t="str">
            <v>1.25 OZ 58.0" WHITE SBPP UNTREATED 1500 LY</v>
          </cell>
          <cell r="C552" t="e">
            <v>#REF!</v>
          </cell>
          <cell r="D552">
            <v>1.25</v>
          </cell>
          <cell r="E552" t="str">
            <v>OSY</v>
          </cell>
        </row>
        <row r="553">
          <cell r="A553" t="str">
            <v>0020-016N</v>
          </cell>
          <cell r="B553" t="str">
            <v>1.25 OZ 72.0" WHITE SBPP UNTREATED 3500 LY</v>
          </cell>
          <cell r="C553" t="e">
            <v>#REF!</v>
          </cell>
          <cell r="D553">
            <v>1.25</v>
          </cell>
          <cell r="E553" t="str">
            <v>OSY</v>
          </cell>
        </row>
        <row r="554">
          <cell r="A554" t="str">
            <v>0020-019N</v>
          </cell>
          <cell r="B554" t="str">
            <v>1.25 OZ 30.0" WHITE SBPP UNTREATED 3000 LY</v>
          </cell>
          <cell r="C554" t="e">
            <v>#REF!</v>
          </cell>
          <cell r="D554">
            <v>1.25</v>
          </cell>
          <cell r="E554" t="str">
            <v>OSY</v>
          </cell>
        </row>
        <row r="555">
          <cell r="A555" t="str">
            <v>0020-020N</v>
          </cell>
          <cell r="B555" t="str">
            <v>1.25 OZ 126.0" WHITE SB PP UNTREATED 2500 LY</v>
          </cell>
          <cell r="C555" t="e">
            <v>#REF!</v>
          </cell>
          <cell r="D555">
            <v>1.25</v>
          </cell>
          <cell r="E555" t="str">
            <v>OSY</v>
          </cell>
        </row>
        <row r="556">
          <cell r="A556" t="str">
            <v>0020-021N</v>
          </cell>
          <cell r="B556" t="str">
            <v>1.25 OZ 60.0" WHITE SBPP UNTREATED 2500 LY</v>
          </cell>
          <cell r="C556" t="e">
            <v>#REF!</v>
          </cell>
          <cell r="D556">
            <v>1.25</v>
          </cell>
          <cell r="E556" t="str">
            <v>OSY</v>
          </cell>
        </row>
        <row r="557">
          <cell r="A557" t="str">
            <v>0020-022N</v>
          </cell>
          <cell r="B557" t="str">
            <v>1.25 OZ 86.0" WHITE SBPP UNTREATED 4500 LY</v>
          </cell>
          <cell r="C557" t="e">
            <v>#REF!</v>
          </cell>
          <cell r="D557">
            <v>1.25</v>
          </cell>
          <cell r="E557" t="str">
            <v>OSY</v>
          </cell>
        </row>
        <row r="558">
          <cell r="A558" t="str">
            <v>0020-023N</v>
          </cell>
          <cell r="B558" t="str">
            <v>1.25 OZ 80" WHITE SB PP UNTREATED 4500 LY</v>
          </cell>
          <cell r="C558" t="str">
            <v>FILTRATION SYSTEM PRODUCTS</v>
          </cell>
          <cell r="D558">
            <v>1.25</v>
          </cell>
          <cell r="E558" t="str">
            <v>OSY</v>
          </cell>
        </row>
        <row r="559">
          <cell r="A559" t="str">
            <v>0020-028N</v>
          </cell>
          <cell r="B559" t="str">
            <v>1.25 OZ 60.0" WHITE SBPP UNTREATED 1000 LY</v>
          </cell>
          <cell r="C559" t="e">
            <v>#REF!</v>
          </cell>
          <cell r="D559">
            <v>1.25</v>
          </cell>
          <cell r="E559" t="str">
            <v>OSY</v>
          </cell>
        </row>
        <row r="560">
          <cell r="A560" t="str">
            <v>0020-031N</v>
          </cell>
          <cell r="B560" t="str">
            <v>1.25 OZ 75.0" WHITE SBPP UNTREATED 1000 LY</v>
          </cell>
          <cell r="C560" t="e">
            <v>#REF!</v>
          </cell>
          <cell r="D560">
            <v>1.25</v>
          </cell>
          <cell r="E560" t="str">
            <v>OSY</v>
          </cell>
        </row>
        <row r="561">
          <cell r="A561" t="str">
            <v>0020-032N</v>
          </cell>
          <cell r="B561" t="str">
            <v>1.25 OZ 67.0" WHITE SBPP UNTREATED 4500 LY</v>
          </cell>
          <cell r="C561" t="e">
            <v>#REF!</v>
          </cell>
          <cell r="D561">
            <v>1.25</v>
          </cell>
          <cell r="E561" t="str">
            <v>OSY</v>
          </cell>
        </row>
        <row r="562">
          <cell r="A562" t="str">
            <v>0020-035N</v>
          </cell>
          <cell r="B562" t="str">
            <v>1.25 OZ 58.0" WHITE SBPP UNTREATED 5000 LY</v>
          </cell>
          <cell r="C562" t="str">
            <v>JOHNS MANVILLE CORPORATION</v>
          </cell>
          <cell r="D562">
            <v>1.25</v>
          </cell>
          <cell r="E562" t="str">
            <v>OSY</v>
          </cell>
        </row>
        <row r="563">
          <cell r="A563" t="str">
            <v>0020-036N</v>
          </cell>
          <cell r="B563" t="str">
            <v>1.25 OZ 37" WHITE SBPP UNTREATED 5000 LY</v>
          </cell>
          <cell r="C563" t="e">
            <v>#REF!</v>
          </cell>
          <cell r="D563">
            <v>1.25</v>
          </cell>
          <cell r="E563" t="str">
            <v>OSY</v>
          </cell>
        </row>
        <row r="564">
          <cell r="A564" t="str">
            <v>0020-037N</v>
          </cell>
          <cell r="B564" t="str">
            <v>1.25 OZ 128" WHITE SBPP UNTREATED 3000 LY</v>
          </cell>
          <cell r="C564" t="e">
            <v>#REF!</v>
          </cell>
          <cell r="D564">
            <v>1.25</v>
          </cell>
          <cell r="E564" t="str">
            <v>OSY</v>
          </cell>
        </row>
        <row r="565">
          <cell r="A565" t="str">
            <v>0020-038M</v>
          </cell>
          <cell r="B565" t="str">
            <v>1.25 OZ 35.0" WHITE SBPP UNTREATED 4000 LY</v>
          </cell>
          <cell r="C565" t="e">
            <v>#REF!</v>
          </cell>
          <cell r="D565">
            <v>1.25</v>
          </cell>
          <cell r="E565" t="str">
            <v>OSY</v>
          </cell>
        </row>
        <row r="566">
          <cell r="A566" t="str">
            <v>0020-040N</v>
          </cell>
          <cell r="B566" t="str">
            <v>1.25 OZ 24.0" WHITE SBPP UNTREATED 2000 LY</v>
          </cell>
          <cell r="C566" t="e">
            <v>#REF!</v>
          </cell>
          <cell r="D566">
            <v>1.25</v>
          </cell>
          <cell r="E566" t="str">
            <v>OSY</v>
          </cell>
        </row>
        <row r="567">
          <cell r="A567" t="str">
            <v>0020-046N</v>
          </cell>
          <cell r="B567" t="str">
            <v>1.25 OZ 90.0" WHITE SBPP UNTREATED 4500 LY</v>
          </cell>
          <cell r="C567" t="e">
            <v>#REF!</v>
          </cell>
          <cell r="D567">
            <v>1.25</v>
          </cell>
          <cell r="E567" t="str">
            <v>OSY</v>
          </cell>
        </row>
        <row r="568">
          <cell r="A568" t="str">
            <v>0020-048N</v>
          </cell>
          <cell r="B568" t="str">
            <v>1.25 OZ 55.0" WHITE SBPP UNTREATED 4500 LY</v>
          </cell>
          <cell r="C568" t="e">
            <v>#REF!</v>
          </cell>
          <cell r="D568">
            <v>1.25</v>
          </cell>
          <cell r="E568" t="str">
            <v>OSY</v>
          </cell>
        </row>
        <row r="569">
          <cell r="A569" t="str">
            <v>0020-052N</v>
          </cell>
          <cell r="B569" t="str">
            <v>1.25 OZ 25.0" WHITE SBPP UNTREATED 3000 LY</v>
          </cell>
          <cell r="C569" t="e">
            <v>#REF!</v>
          </cell>
          <cell r="D569">
            <v>1.25</v>
          </cell>
          <cell r="E569" t="str">
            <v>OSY</v>
          </cell>
        </row>
        <row r="570">
          <cell r="A570" t="str">
            <v>0020-054N</v>
          </cell>
          <cell r="B570" t="str">
            <v>1.25 OZ 98.0" WHITE SBPP UNTREATED 4500 LY</v>
          </cell>
          <cell r="C570" t="e">
            <v>#REF!</v>
          </cell>
          <cell r="D570">
            <v>1.25</v>
          </cell>
          <cell r="E570" t="str">
            <v>OSY</v>
          </cell>
        </row>
        <row r="571">
          <cell r="A571" t="str">
            <v>0020-056N</v>
          </cell>
          <cell r="B571" t="str">
            <v>1.25 OZ 72.0" WHITE SBPP UNTREATED 4500 LY</v>
          </cell>
          <cell r="C571" t="str">
            <v>FILTRATION SYSTEM PRODUCTS</v>
          </cell>
          <cell r="D571">
            <v>1.25</v>
          </cell>
          <cell r="E571" t="str">
            <v>OSY</v>
          </cell>
        </row>
        <row r="572">
          <cell r="A572" t="str">
            <v>0020-060N</v>
          </cell>
          <cell r="B572" t="str">
            <v>1.25 OZ 39.0" WHITE SBPP UNTREATED 4500 LY</v>
          </cell>
          <cell r="C572" t="e">
            <v>#REF!</v>
          </cell>
          <cell r="D572">
            <v>1.25</v>
          </cell>
          <cell r="E572" t="str">
            <v>OSY</v>
          </cell>
        </row>
        <row r="573">
          <cell r="A573" t="str">
            <v>0020-079N</v>
          </cell>
          <cell r="B573" t="str">
            <v>1.25 OZ 75.0" WHITE SB PP UNTREATED 4000 LY</v>
          </cell>
          <cell r="C573" t="e">
            <v>#REF!</v>
          </cell>
          <cell r="D573">
            <v>1.25</v>
          </cell>
          <cell r="E573" t="str">
            <v>OSY</v>
          </cell>
        </row>
        <row r="574">
          <cell r="A574" t="str">
            <v>0020-080N</v>
          </cell>
          <cell r="B574" t="str">
            <v>1.25 OZ 90.0" WHITE SB PP UNTREATED 4000 LY</v>
          </cell>
          <cell r="C574" t="e">
            <v>#REF!</v>
          </cell>
          <cell r="D574">
            <v>1.25</v>
          </cell>
          <cell r="E574" t="str">
            <v>OSY</v>
          </cell>
        </row>
        <row r="575">
          <cell r="A575" t="str">
            <v>0020-082N</v>
          </cell>
          <cell r="B575" t="str">
            <v>1.25 OZ 17.0" WHITE SBPP UNTREATED 500 LY</v>
          </cell>
          <cell r="C575" t="e">
            <v>#REF!</v>
          </cell>
          <cell r="D575">
            <v>1.25</v>
          </cell>
          <cell r="E575" t="str">
            <v>OSY</v>
          </cell>
        </row>
        <row r="576">
          <cell r="A576" t="str">
            <v>0020-083N</v>
          </cell>
          <cell r="B576" t="str">
            <v>1.25 OZ 19.0" WHITE SBPP UNTREATED 500 LY</v>
          </cell>
          <cell r="C576" t="e">
            <v>#REF!</v>
          </cell>
          <cell r="D576">
            <v>1.25</v>
          </cell>
          <cell r="E576" t="str">
            <v>OSY</v>
          </cell>
        </row>
        <row r="577">
          <cell r="A577" t="str">
            <v>0020-084N</v>
          </cell>
          <cell r="B577" t="str">
            <v>1.25 OZ 21.0" WHITE SBPP UNTREATED 500 LY</v>
          </cell>
          <cell r="C577" t="e">
            <v>#REF!</v>
          </cell>
          <cell r="D577">
            <v>1.25</v>
          </cell>
          <cell r="E577" t="str">
            <v>OSY</v>
          </cell>
        </row>
        <row r="578">
          <cell r="A578" t="str">
            <v>0020-085N</v>
          </cell>
          <cell r="B578" t="str">
            <v>1.25 OZ 25.0" WHITE SBPP UNTREATED 500 LY</v>
          </cell>
          <cell r="C578" t="e">
            <v>#REF!</v>
          </cell>
          <cell r="D578">
            <v>1.25</v>
          </cell>
          <cell r="E578" t="str">
            <v>OSY</v>
          </cell>
        </row>
        <row r="579">
          <cell r="A579" t="str">
            <v>0020-086N</v>
          </cell>
          <cell r="B579" t="str">
            <v>1.25 OZ 42.0" WHITE SBPP UNTREATED 500 LY</v>
          </cell>
          <cell r="C579" t="e">
            <v>#REF!</v>
          </cell>
          <cell r="D579">
            <v>1.25</v>
          </cell>
          <cell r="E579" t="str">
            <v>OSY</v>
          </cell>
        </row>
        <row r="580">
          <cell r="A580" t="str">
            <v>0020-087N</v>
          </cell>
          <cell r="B580" t="str">
            <v>1.25 OZ 105.0" WHITE SBPP UNTREATED 1750 LY</v>
          </cell>
          <cell r="C580" t="e">
            <v>#REF!</v>
          </cell>
          <cell r="D580">
            <v>1.25</v>
          </cell>
          <cell r="E580" t="str">
            <v>OSY</v>
          </cell>
        </row>
        <row r="581">
          <cell r="A581" t="str">
            <v>0020-088N</v>
          </cell>
          <cell r="B581" t="str">
            <v>1.25 OZ 110.0" WHITE SBPP UNTREATED 1750 LY</v>
          </cell>
          <cell r="C581" t="e">
            <v>#REF!</v>
          </cell>
          <cell r="D581">
            <v>1.25</v>
          </cell>
          <cell r="E581" t="str">
            <v>OSY</v>
          </cell>
        </row>
        <row r="582">
          <cell r="A582" t="str">
            <v>0020-090N</v>
          </cell>
          <cell r="B582" t="str">
            <v>1.25 OZ 9.5" WHITE SBPP UNTREATED 3000 LY</v>
          </cell>
          <cell r="C582" t="e">
            <v>#REF!</v>
          </cell>
          <cell r="D582">
            <v>1.25</v>
          </cell>
          <cell r="E582" t="str">
            <v>OSY</v>
          </cell>
        </row>
        <row r="583">
          <cell r="A583" t="str">
            <v>0020-091N</v>
          </cell>
          <cell r="B583" t="str">
            <v>1.25 OZ 54" WHITE SB PP UNTREATED 3000 LY</v>
          </cell>
          <cell r="C583" t="str">
            <v>HIGH POINT FABRICS</v>
          </cell>
          <cell r="D583">
            <v>1.25</v>
          </cell>
          <cell r="E583" t="str">
            <v>OSY</v>
          </cell>
        </row>
        <row r="584">
          <cell r="A584" t="str">
            <v>0020-092N</v>
          </cell>
          <cell r="B584" t="str">
            <v>1.25 OZ 87.25" WHITE SBPP UNTREATED 3025 LY</v>
          </cell>
          <cell r="C584" t="e">
            <v>#REF!</v>
          </cell>
          <cell r="D584">
            <v>1.25</v>
          </cell>
          <cell r="E584" t="str">
            <v>OSY</v>
          </cell>
        </row>
        <row r="585">
          <cell r="A585" t="str">
            <v>0020-093N</v>
          </cell>
          <cell r="B585" t="str">
            <v>1.25 OZ 94.0" WHITE SBPP UNTREATED 500 LY</v>
          </cell>
          <cell r="C585" t="e">
            <v>#REF!</v>
          </cell>
          <cell r="D585">
            <v>1.25</v>
          </cell>
          <cell r="E585" t="str">
            <v>OSY</v>
          </cell>
        </row>
        <row r="586">
          <cell r="A586" t="str">
            <v>0020-095E</v>
          </cell>
          <cell r="B586" t="str">
            <v>1.25 OZ 65" WHITE SBPP UNTREATED 5000 LY</v>
          </cell>
          <cell r="C586" t="e">
            <v>#REF!</v>
          </cell>
          <cell r="D586">
            <v>1.25</v>
          </cell>
          <cell r="E586" t="str">
            <v>OSY</v>
          </cell>
        </row>
        <row r="587">
          <cell r="A587" t="str">
            <v>0020-096N</v>
          </cell>
          <cell r="B587" t="str">
            <v>1.25 OZ 80" WHITE SB PP UNTREATED 4000 LY</v>
          </cell>
          <cell r="C587" t="str">
            <v>MIDWEST FILTRATION COMPANY</v>
          </cell>
          <cell r="D587">
            <v>1.25</v>
          </cell>
          <cell r="E587" t="str">
            <v>OSY</v>
          </cell>
        </row>
        <row r="588">
          <cell r="A588" t="str">
            <v>0020-097N</v>
          </cell>
          <cell r="B588" t="str">
            <v>1.25 OZ 60" WHITE SBPP UNTREATED 5000 LY</v>
          </cell>
          <cell r="C588" t="e">
            <v>#REF!</v>
          </cell>
          <cell r="D588">
            <v>1.25</v>
          </cell>
          <cell r="E588" t="str">
            <v>OSY</v>
          </cell>
        </row>
        <row r="589">
          <cell r="A589" t="str">
            <v>0020-098N</v>
          </cell>
          <cell r="B589" t="str">
            <v>1.25 OZ 90" WHITE SBPP UNTREATED 4500 LY</v>
          </cell>
          <cell r="C589" t="e">
            <v>#REF!</v>
          </cell>
          <cell r="D589">
            <v>1.25</v>
          </cell>
          <cell r="E589" t="str">
            <v>OSY</v>
          </cell>
        </row>
        <row r="590">
          <cell r="A590" t="str">
            <v>0020-099N</v>
          </cell>
          <cell r="B590" t="str">
            <v>1.25 OZ 94" WHITE SBPP UNTREATED 4500 LY</v>
          </cell>
          <cell r="C590" t="e">
            <v>#REF!</v>
          </cell>
          <cell r="D590">
            <v>1.25</v>
          </cell>
          <cell r="E590" t="str">
            <v>OSY</v>
          </cell>
        </row>
        <row r="591">
          <cell r="A591" t="str">
            <v>0020-100N</v>
          </cell>
          <cell r="B591" t="str">
            <v>1.25 OZ 9.5" WHITE SBPP UNTREATED 1000 LY</v>
          </cell>
          <cell r="C591" t="e">
            <v>#REF!</v>
          </cell>
          <cell r="D591">
            <v>1.25</v>
          </cell>
          <cell r="E591" t="str">
            <v>OSY</v>
          </cell>
        </row>
        <row r="592">
          <cell r="A592" t="str">
            <v>0020-101N</v>
          </cell>
          <cell r="B592" t="str">
            <v>1.25 OZ 61" WHITE SBPP UNTREATED 3000 LY</v>
          </cell>
          <cell r="C592" t="e">
            <v>#REF!</v>
          </cell>
          <cell r="D592">
            <v>1.25</v>
          </cell>
          <cell r="E592" t="str">
            <v>OZ</v>
          </cell>
        </row>
        <row r="593">
          <cell r="A593" t="str">
            <v>0020-102N</v>
          </cell>
          <cell r="B593" t="str">
            <v>1.25 OZ 40" WHITE SBPP UNTREATED 3000 LY</v>
          </cell>
          <cell r="C593" t="e">
            <v>#REF!</v>
          </cell>
          <cell r="D593">
            <v>1.25</v>
          </cell>
          <cell r="E593" t="str">
            <v>OSY</v>
          </cell>
        </row>
        <row r="594">
          <cell r="A594" t="str">
            <v>0020-103N</v>
          </cell>
          <cell r="B594" t="str">
            <v>1.25 OZ 55" WHITE SBPP UNTREATED 3000 LY</v>
          </cell>
          <cell r="C594" t="e">
            <v>#REF!</v>
          </cell>
          <cell r="D594">
            <v>1.25</v>
          </cell>
          <cell r="E594" t="str">
            <v>OSY</v>
          </cell>
        </row>
        <row r="595">
          <cell r="A595" t="str">
            <v>0020-104N</v>
          </cell>
          <cell r="B595" t="str">
            <v>1.25 OZ 120" WHITE SBPP UNTREATED 4500 LY</v>
          </cell>
          <cell r="C595" t="e">
            <v>#REF!</v>
          </cell>
          <cell r="D595">
            <v>1.25</v>
          </cell>
          <cell r="E595" t="str">
            <v>OSY</v>
          </cell>
        </row>
        <row r="596">
          <cell r="A596" t="str">
            <v>0020-105N</v>
          </cell>
          <cell r="B596" t="str">
            <v>1.25 OZ 62" WHITE SBPP UNTREATED 4500 LY</v>
          </cell>
          <cell r="C596" t="e">
            <v>#REF!</v>
          </cell>
          <cell r="D596">
            <v>1.25</v>
          </cell>
          <cell r="E596" t="str">
            <v>OSY</v>
          </cell>
        </row>
        <row r="597">
          <cell r="A597" t="str">
            <v>0020-106N</v>
          </cell>
          <cell r="B597" t="str">
            <v>1.25 OZ 61" WHITE SBPP UNTREATED 1500 LY</v>
          </cell>
          <cell r="C597" t="e">
            <v>#REF!</v>
          </cell>
          <cell r="D597">
            <v>1.25</v>
          </cell>
          <cell r="E597" t="str">
            <v>OSY</v>
          </cell>
        </row>
        <row r="598">
          <cell r="A598" t="str">
            <v>0020-107N</v>
          </cell>
          <cell r="B598" t="str">
            <v>1.25 OZ 81" WHITE SB PP UNTREATED 4500 LY</v>
          </cell>
          <cell r="C598" t="str">
            <v>CAHILL NONWOVENS COMPANY LLC</v>
          </cell>
          <cell r="D598">
            <v>1.25</v>
          </cell>
          <cell r="E598" t="str">
            <v>OSY</v>
          </cell>
        </row>
        <row r="599">
          <cell r="A599" t="str">
            <v>0020-108N</v>
          </cell>
          <cell r="B599" t="str">
            <v>1.25 OZ 42" WHITE SBPP UNTREATED 4000 LY</v>
          </cell>
          <cell r="C599" t="e">
            <v>#REF!</v>
          </cell>
          <cell r="D599">
            <v>1.25</v>
          </cell>
          <cell r="E599" t="str">
            <v>OSY</v>
          </cell>
        </row>
        <row r="600">
          <cell r="A600" t="str">
            <v>0020-109E</v>
          </cell>
          <cell r="B600" t="str">
            <v>1.25 OZ 62" WHITE SBPPP UNTREATED 5000 LY</v>
          </cell>
          <cell r="C600" t="e">
            <v>#REF!</v>
          </cell>
          <cell r="D600">
            <v>1.25</v>
          </cell>
          <cell r="E600" t="str">
            <v>OSY</v>
          </cell>
        </row>
        <row r="601">
          <cell r="A601" t="str">
            <v>0020-110N</v>
          </cell>
          <cell r="B601" t="str">
            <v>1.25 OZ 82" WHITE SB PP UNTREATED 4500 LY</v>
          </cell>
          <cell r="C601" t="str">
            <v>CAHILL NONWOVENS COMPANY LLC</v>
          </cell>
          <cell r="D601">
            <v>1.25</v>
          </cell>
          <cell r="E601" t="str">
            <v>OSY</v>
          </cell>
        </row>
        <row r="602">
          <cell r="A602" t="str">
            <v>0020-111N</v>
          </cell>
          <cell r="B602" t="str">
            <v>1.25 OZ 168" WHITE SB PP UNTREATED 5000 LY</v>
          </cell>
          <cell r="C602" t="str">
            <v>NUTEX CONCEPTS CORPORATION</v>
          </cell>
          <cell r="D602">
            <v>1.25</v>
          </cell>
          <cell r="E602" t="str">
            <v>OSY</v>
          </cell>
        </row>
        <row r="603">
          <cell r="A603" t="str">
            <v>0020-112N</v>
          </cell>
          <cell r="B603" t="str">
            <v>1.25 OZ 126" WHITE SBPP UNTREATED 7500 LY</v>
          </cell>
          <cell r="C603" t="e">
            <v>#REF!</v>
          </cell>
          <cell r="D603">
            <v>1.25</v>
          </cell>
          <cell r="E603" t="str">
            <v>OSY</v>
          </cell>
        </row>
        <row r="604">
          <cell r="A604" t="str">
            <v>0020-113E</v>
          </cell>
          <cell r="B604" t="str">
            <v>(L2)  1.25 OZ 62" WHITE SBPP UNTREATED 5000 LY</v>
          </cell>
          <cell r="C604" t="e">
            <v>#REF!</v>
          </cell>
          <cell r="D604">
            <v>1.25</v>
          </cell>
          <cell r="E604" t="str">
            <v>OSY</v>
          </cell>
        </row>
        <row r="605">
          <cell r="A605" t="str">
            <v>0020-114N</v>
          </cell>
          <cell r="B605" t="str">
            <v>1.25 OZ 77.75" WHITE SBPP UNTREATED 3025 LY</v>
          </cell>
          <cell r="C605" t="e">
            <v>#REF!</v>
          </cell>
          <cell r="D605">
            <v>1.25</v>
          </cell>
          <cell r="E605" t="str">
            <v>OSY</v>
          </cell>
        </row>
        <row r="606">
          <cell r="A606" t="str">
            <v>0020-115N</v>
          </cell>
          <cell r="B606" t="str">
            <v>1.25 OZ 63" WHITE SBPP UNTREATED 2500 LY</v>
          </cell>
          <cell r="C606" t="e">
            <v>#REF!</v>
          </cell>
          <cell r="D606">
            <v>1.25</v>
          </cell>
          <cell r="E606" t="str">
            <v>OSY</v>
          </cell>
        </row>
        <row r="607">
          <cell r="A607" t="str">
            <v>0020-116N</v>
          </cell>
          <cell r="B607" t="str">
            <v>1.25 OZ 8" WHITE SB PP UNTREATED 4000 LY</v>
          </cell>
          <cell r="C607" t="str">
            <v>TUFCO L.P.</v>
          </cell>
          <cell r="D607">
            <v>1.25</v>
          </cell>
          <cell r="E607" t="str">
            <v>OSY</v>
          </cell>
        </row>
        <row r="608">
          <cell r="A608" t="str">
            <v>0020-117N</v>
          </cell>
          <cell r="B608" t="str">
            <v>1.25 OZ 10" WHITE SB PP UNTREATED 4000 LY</v>
          </cell>
          <cell r="C608" t="str">
            <v>TUFCO L.P.</v>
          </cell>
          <cell r="D608">
            <v>1.25</v>
          </cell>
          <cell r="E608" t="str">
            <v>OSY</v>
          </cell>
        </row>
        <row r="609">
          <cell r="A609" t="str">
            <v>0020-118N</v>
          </cell>
          <cell r="B609" t="str">
            <v>1.25 OZ 41" WHITE SBPP UNTREATED 3000 LY</v>
          </cell>
          <cell r="C609" t="e">
            <v>#REF!</v>
          </cell>
          <cell r="D609">
            <v>1.25</v>
          </cell>
          <cell r="E609" t="str">
            <v>OSY</v>
          </cell>
        </row>
        <row r="610">
          <cell r="A610" t="str">
            <v>0020-119N</v>
          </cell>
          <cell r="B610" t="str">
            <v>1.25 OZ 10" WHITE SB PP UNTREATED 6000 LY</v>
          </cell>
          <cell r="C610" t="str">
            <v>GUY &amp; O'NEILL, INC.</v>
          </cell>
          <cell r="D610">
            <v>1.25</v>
          </cell>
          <cell r="E610" t="str">
            <v>OSY</v>
          </cell>
        </row>
        <row r="611">
          <cell r="A611" t="str">
            <v>0020-120E</v>
          </cell>
          <cell r="B611" t="str">
            <v>1.25 OZ 92" WHITE SBPP UNTREATED 4500 LY</v>
          </cell>
          <cell r="C611" t="str">
            <v>RGD</v>
          </cell>
          <cell r="D611">
            <v>1.25</v>
          </cell>
          <cell r="E611" t="str">
            <v>OSY</v>
          </cell>
        </row>
        <row r="612">
          <cell r="A612" t="str">
            <v>0020-120N</v>
          </cell>
          <cell r="B612" t="str">
            <v>1.25 OZ 92" WHITE SBPP UNTREATED 500 LY</v>
          </cell>
          <cell r="C612" t="str">
            <v>SIMMONS BEDDING COMPANY</v>
          </cell>
          <cell r="D612">
            <v>1.25</v>
          </cell>
          <cell r="E612" t="str">
            <v>OSY</v>
          </cell>
        </row>
        <row r="613">
          <cell r="A613" t="str">
            <v>0020-121N</v>
          </cell>
          <cell r="B613" t="str">
            <v>1.25 OZ 90" WHITE SBPP UNTREATED 2500 LY</v>
          </cell>
          <cell r="C613" t="e">
            <v>#REF!</v>
          </cell>
          <cell r="D613">
            <v>1.25</v>
          </cell>
          <cell r="E613" t="str">
            <v>OSY</v>
          </cell>
        </row>
        <row r="614">
          <cell r="A614" t="str">
            <v>0020-122N</v>
          </cell>
          <cell r="B614" t="str">
            <v>1.25 OZ 8" WHITE SB PP UNTREATED 6000 LY</v>
          </cell>
          <cell r="C614" t="str">
            <v>H AND P INDUSTRIES</v>
          </cell>
          <cell r="D614">
            <v>1.25</v>
          </cell>
          <cell r="E614" t="str">
            <v>OSY</v>
          </cell>
        </row>
        <row r="615">
          <cell r="A615" t="str">
            <v>0020-123N</v>
          </cell>
          <cell r="B615" t="str">
            <v>(L5) SAMPLE 1.25 OZ 82" WHITE SBPP UNTREATED 500 LY</v>
          </cell>
          <cell r="C615" t="e">
            <v>#REF!</v>
          </cell>
          <cell r="D615">
            <v>1.25</v>
          </cell>
          <cell r="E615" t="str">
            <v>OSY</v>
          </cell>
        </row>
        <row r="616">
          <cell r="A616" t="str">
            <v>0020-124N</v>
          </cell>
          <cell r="B616" t="str">
            <v>1.25 OZ 167" WHITE SBPP UNTREATED 3000 LY</v>
          </cell>
          <cell r="C616" t="e">
            <v>#REF!</v>
          </cell>
          <cell r="D616">
            <v>1.25</v>
          </cell>
          <cell r="E616" t="str">
            <v>OSY</v>
          </cell>
        </row>
        <row r="617">
          <cell r="A617" t="str">
            <v>0020-125N</v>
          </cell>
          <cell r="B617" t="str">
            <v>(L4) 01.25 OZ 165" WHITE SB PP UNTREATED 2500 LY</v>
          </cell>
          <cell r="C617" t="str">
            <v>PROPEX OPERATING COMPANY, LLC</v>
          </cell>
          <cell r="D617">
            <v>1.25</v>
          </cell>
          <cell r="E617" t="str">
            <v>OSY</v>
          </cell>
        </row>
        <row r="618">
          <cell r="A618" t="str">
            <v>0020-126N</v>
          </cell>
          <cell r="B618" t="str">
            <v>1.25 OZ 52" WHITE SB PP UNTREATED 4000 LY</v>
          </cell>
          <cell r="C618" t="str">
            <v>MIDWEST FILTRATION COMPANY</v>
          </cell>
          <cell r="D618">
            <v>1.25</v>
          </cell>
          <cell r="E618" t="str">
            <v>OSY</v>
          </cell>
        </row>
        <row r="619">
          <cell r="A619" t="str">
            <v>0020-127N</v>
          </cell>
          <cell r="B619" t="str">
            <v>(L2) SAMPLE 1.25 OZ X 24" WHITE SBPP UNTREATED 100 LY</v>
          </cell>
          <cell r="C619" t="e">
            <v>#REF!</v>
          </cell>
          <cell r="D619">
            <v>1.25</v>
          </cell>
          <cell r="E619" t="str">
            <v>OSY</v>
          </cell>
        </row>
        <row r="620">
          <cell r="A620" t="str">
            <v>0020-128N</v>
          </cell>
          <cell r="B620" t="str">
            <v>1.25 OZ 14" WHITE SB PP UNTREATED 4500 LY</v>
          </cell>
          <cell r="C620" t="e">
            <v>#REF!</v>
          </cell>
          <cell r="D620">
            <v>1.25</v>
          </cell>
          <cell r="E620" t="str">
            <v>OSY</v>
          </cell>
        </row>
        <row r="621">
          <cell r="A621" t="str">
            <v>0020-129N</v>
          </cell>
          <cell r="B621" t="str">
            <v>1.25 OZ 22" WHITE SB PP UNTREATED 4500 LY</v>
          </cell>
          <cell r="C621" t="e">
            <v>#REF!</v>
          </cell>
          <cell r="D621">
            <v>1.25</v>
          </cell>
          <cell r="E621" t="str">
            <v>OSY</v>
          </cell>
        </row>
        <row r="622">
          <cell r="A622" t="str">
            <v>0020-130N</v>
          </cell>
          <cell r="B622" t="str">
            <v>1.25 OZ 153" WHITE SBPP UNTREATED 5000 LY</v>
          </cell>
          <cell r="C622" t="e">
            <v>#REF!</v>
          </cell>
          <cell r="D622">
            <v>1.25</v>
          </cell>
          <cell r="E622" t="str">
            <v>OSY</v>
          </cell>
        </row>
        <row r="623">
          <cell r="A623" t="str">
            <v>0020-131N</v>
          </cell>
          <cell r="B623" t="str">
            <v>1.25 OZ 6.25" WHITE SBPP UNTREATED 4500 LY</v>
          </cell>
          <cell r="C623" t="e">
            <v>#REF!</v>
          </cell>
          <cell r="D623">
            <v>1.25</v>
          </cell>
          <cell r="E623" t="str">
            <v>OSY</v>
          </cell>
        </row>
        <row r="624">
          <cell r="A624" t="str">
            <v>0020-132M</v>
          </cell>
          <cell r="B624" t="str">
            <v>(L4) 1.25 OZ 25" WHITE SBPP UNTREATED 3500 LY</v>
          </cell>
          <cell r="C624" t="e">
            <v>#REF!</v>
          </cell>
          <cell r="D624">
            <v>1.25</v>
          </cell>
          <cell r="E624" t="str">
            <v>OSY</v>
          </cell>
        </row>
        <row r="625">
          <cell r="A625" t="str">
            <v>0020-133N</v>
          </cell>
          <cell r="B625" t="str">
            <v>1.25 OZ 168" WHITE SBPP UNTREATED 3000 LY</v>
          </cell>
          <cell r="C625" t="e">
            <v>#REF!</v>
          </cell>
          <cell r="D625">
            <v>1.25</v>
          </cell>
          <cell r="E625" t="str">
            <v>OSY</v>
          </cell>
        </row>
        <row r="626">
          <cell r="A626" t="str">
            <v>0021-002N</v>
          </cell>
          <cell r="B626" t="str">
            <v>1.50 OZ 126.0" WHITE PRINTED SBPP UV 2000 LY</v>
          </cell>
          <cell r="C626" t="str">
            <v>J&amp;M INDUSTRIES INC</v>
          </cell>
          <cell r="D626">
            <v>1.5</v>
          </cell>
          <cell r="E626" t="str">
            <v>OSY</v>
          </cell>
        </row>
        <row r="627">
          <cell r="A627" t="str">
            <v>0021-005N</v>
          </cell>
          <cell r="B627" t="str">
            <v>1.50 OZ 63.0" WHITE PRINTED SBPP 2000 LY</v>
          </cell>
          <cell r="C627" t="e">
            <v>#REF!</v>
          </cell>
          <cell r="D627">
            <v>1.5</v>
          </cell>
          <cell r="E627" t="str">
            <v>OSY</v>
          </cell>
        </row>
        <row r="628">
          <cell r="A628" t="str">
            <v>0021-006N</v>
          </cell>
          <cell r="B628" t="str">
            <v>1.50 OZ 165.0" WHITE PRINTED SB PP UV 2000 LY</v>
          </cell>
          <cell r="C628" t="str">
            <v>J&amp;M INDUSTRIES INC</v>
          </cell>
          <cell r="D628">
            <v>1.5</v>
          </cell>
          <cell r="E628" t="str">
            <v>OSY</v>
          </cell>
        </row>
        <row r="629">
          <cell r="A629" t="str">
            <v>0021-007N</v>
          </cell>
          <cell r="B629" t="str">
            <v>1.50 OZ 82.0" WHITE PRINTED SB PP UV 2000 LY</v>
          </cell>
          <cell r="C629" t="str">
            <v>J&amp;M INDUSTRIES INC</v>
          </cell>
          <cell r="D629">
            <v>1.5</v>
          </cell>
          <cell r="E629" t="str">
            <v>OSY</v>
          </cell>
        </row>
        <row r="630">
          <cell r="A630" t="str">
            <v>0022-001N</v>
          </cell>
          <cell r="B630" t="str">
            <v>1.50 OZ 110" WHITE SB PP UNTREATED 4500 LY</v>
          </cell>
          <cell r="C630" t="str">
            <v>FILTRATION SYSTEM PRODUCTS</v>
          </cell>
          <cell r="D630">
            <v>1.5</v>
          </cell>
          <cell r="E630" t="str">
            <v>OSY</v>
          </cell>
        </row>
        <row r="631">
          <cell r="A631" t="str">
            <v>0022-002N</v>
          </cell>
          <cell r="B631" t="str">
            <v>1.50 OZ 95.0" WHITE SBPP UNTREATED 2500 LY</v>
          </cell>
          <cell r="C631" t="e">
            <v>#REF!</v>
          </cell>
          <cell r="D631">
            <v>1.5</v>
          </cell>
          <cell r="E631" t="str">
            <v>OSY</v>
          </cell>
        </row>
        <row r="632">
          <cell r="A632" t="str">
            <v>0022-005N</v>
          </cell>
          <cell r="B632" t="str">
            <v>1.50 OZ 80.0" WHITE SB PP UNTREATED 3000 LY</v>
          </cell>
          <cell r="C632" t="str">
            <v>FILTRATION SYSTEM PRODUCTS</v>
          </cell>
          <cell r="D632">
            <v>1.5</v>
          </cell>
          <cell r="E632" t="str">
            <v>OSY</v>
          </cell>
        </row>
        <row r="633">
          <cell r="A633" t="str">
            <v>0022-006N</v>
          </cell>
          <cell r="B633" t="str">
            <v>1.50 OZ 61.0" WHITE SB PP UNTREATED 4200 LY</v>
          </cell>
          <cell r="C633" t="str">
            <v>BOVIE MANUFACTURING</v>
          </cell>
          <cell r="D633">
            <v>1.5</v>
          </cell>
          <cell r="E633" t="str">
            <v>OSY</v>
          </cell>
        </row>
        <row r="634">
          <cell r="A634" t="str">
            <v>0022-012N</v>
          </cell>
          <cell r="B634" t="str">
            <v>1.50 OZ 153.0" WHITE SB PP UNTREATED 3000 LY</v>
          </cell>
          <cell r="C634" t="str">
            <v>HEALTHIER CHOICE CARPETS &amp; CUSHIONS, INC.</v>
          </cell>
          <cell r="D634">
            <v>1.5</v>
          </cell>
          <cell r="E634" t="str">
            <v>OSY</v>
          </cell>
        </row>
        <row r="635">
          <cell r="A635" t="str">
            <v>0022-013N</v>
          </cell>
          <cell r="B635" t="str">
            <v>1.50 OZ 165.0" WHITE SBPP UNTREATED 2025 LY</v>
          </cell>
          <cell r="C635" t="e">
            <v>#REF!</v>
          </cell>
          <cell r="D635">
            <v>1.5</v>
          </cell>
          <cell r="E635" t="str">
            <v>OSY</v>
          </cell>
        </row>
        <row r="636">
          <cell r="A636" t="str">
            <v>0022-016N</v>
          </cell>
          <cell r="B636" t="str">
            <v>1.50 OZ 55.0" WHITE SBPP UNTREATED 4000 LY</v>
          </cell>
          <cell r="C636" t="e">
            <v>#REF!</v>
          </cell>
          <cell r="D636">
            <v>1.5</v>
          </cell>
          <cell r="E636" t="str">
            <v>OSY</v>
          </cell>
        </row>
        <row r="637">
          <cell r="A637" t="str">
            <v>0022-018N</v>
          </cell>
          <cell r="B637" t="str">
            <v>1.50 0Z 126" WHITE SBPP UNTREATED 2500 LY</v>
          </cell>
          <cell r="C637" t="e">
            <v>#REF!</v>
          </cell>
          <cell r="D637">
            <v>1.5</v>
          </cell>
          <cell r="E637" t="str">
            <v>OSY</v>
          </cell>
        </row>
        <row r="638">
          <cell r="A638" t="str">
            <v>0022-019N</v>
          </cell>
          <cell r="B638" t="str">
            <v>1.50 OZ 114.0" WHITE SB PP UNTREATED 2500 LY</v>
          </cell>
          <cell r="C638" t="str">
            <v>TEXAS POCKET SPRING, INC.</v>
          </cell>
          <cell r="D638">
            <v>1.5</v>
          </cell>
          <cell r="E638" t="str">
            <v>OSY</v>
          </cell>
        </row>
        <row r="639">
          <cell r="A639" t="str">
            <v>0022-024N</v>
          </cell>
          <cell r="B639" t="str">
            <v>1.50 OZ 51.0" WHITE SBPP UNTREATED 3500 LY</v>
          </cell>
          <cell r="C639" t="e">
            <v>#REF!</v>
          </cell>
          <cell r="D639">
            <v>1.5</v>
          </cell>
          <cell r="E639" t="str">
            <v>OSY</v>
          </cell>
        </row>
        <row r="640">
          <cell r="A640" t="str">
            <v>0022-027N</v>
          </cell>
          <cell r="B640" t="str">
            <v>1.50 OZ 82.0" WHITE SB PP UNTREATED 2500 LY</v>
          </cell>
          <cell r="C640" t="e">
            <v>#REF!</v>
          </cell>
          <cell r="D640">
            <v>1.5</v>
          </cell>
          <cell r="E640" t="str">
            <v>OSY</v>
          </cell>
        </row>
        <row r="641">
          <cell r="A641" t="str">
            <v>0022-030N</v>
          </cell>
          <cell r="B641" t="str">
            <v>1.50 OZ 165.0" WHITE SBPP UNTREATED 4000 LY</v>
          </cell>
          <cell r="C641" t="e">
            <v>#REF!</v>
          </cell>
          <cell r="D641">
            <v>1.5</v>
          </cell>
          <cell r="E641" t="str">
            <v>OSY</v>
          </cell>
        </row>
        <row r="642">
          <cell r="A642" t="str">
            <v>0022-031N</v>
          </cell>
          <cell r="B642" t="str">
            <v>1.50 OZ 129.0" WHITE SB PP UNTREATED 3000 LY</v>
          </cell>
          <cell r="C642" t="str">
            <v>FILTRAIR, INC</v>
          </cell>
          <cell r="D642">
            <v>1.5</v>
          </cell>
          <cell r="E642" t="str">
            <v>OSY</v>
          </cell>
        </row>
        <row r="643">
          <cell r="A643" t="str">
            <v>0022-036N</v>
          </cell>
          <cell r="B643" t="str">
            <v>1.50 OZ 40.0" WHITE SB PP UNTREATED 3000 LY</v>
          </cell>
          <cell r="C643" t="e">
            <v>#REF!</v>
          </cell>
          <cell r="D643">
            <v>1.5</v>
          </cell>
          <cell r="E643" t="str">
            <v>OSY</v>
          </cell>
        </row>
        <row r="644">
          <cell r="A644" t="str">
            <v>0022-038N</v>
          </cell>
          <cell r="B644" t="str">
            <v>1.50 OZ 14.5" WHITE SBPP UNTREATED 2400 LY</v>
          </cell>
          <cell r="C644" t="str">
            <v>BOYD CONVERTING COMPANY, INC.</v>
          </cell>
          <cell r="D644">
            <v>1.5</v>
          </cell>
          <cell r="E644" t="str">
            <v>OSY</v>
          </cell>
        </row>
        <row r="645">
          <cell r="A645" t="str">
            <v>0022-039N</v>
          </cell>
          <cell r="B645" t="str">
            <v>PGI 1.50 OSY HYDROPHOBIC COVERWEB</v>
          </cell>
          <cell r="C645" t="str">
            <v>3M</v>
          </cell>
          <cell r="D645">
            <v>1.5</v>
          </cell>
          <cell r="E645" t="str">
            <v>OSY</v>
          </cell>
        </row>
        <row r="646">
          <cell r="A646" t="str">
            <v>0022-040N</v>
          </cell>
          <cell r="B646" t="str">
            <v>1.50 OZ 85.0" WHITE SBPP UNTREATED 2500 LY</v>
          </cell>
          <cell r="C646" t="e">
            <v>#REF!</v>
          </cell>
          <cell r="D646">
            <v>1.5</v>
          </cell>
          <cell r="E646" t="str">
            <v>OSY</v>
          </cell>
        </row>
        <row r="647">
          <cell r="A647" t="str">
            <v>0022-041N</v>
          </cell>
          <cell r="B647" t="str">
            <v>1.50 OZ 78.0" WHITE SBPP UNTREATED 2500 LY</v>
          </cell>
          <cell r="C647" t="e">
            <v>#REF!</v>
          </cell>
          <cell r="D647">
            <v>1.5</v>
          </cell>
          <cell r="E647" t="str">
            <v>OSY</v>
          </cell>
        </row>
        <row r="648">
          <cell r="A648" t="str">
            <v>0022-042E</v>
          </cell>
          <cell r="B648" t="str">
            <v>1.50 OZ 67.0" WHITE SBPP UNTRIMMED UNTREATED 4000 LY</v>
          </cell>
          <cell r="C648" t="e">
            <v>#REF!</v>
          </cell>
          <cell r="D648">
            <v>1.5</v>
          </cell>
          <cell r="E648" t="str">
            <v>OSY</v>
          </cell>
        </row>
        <row r="649">
          <cell r="A649" t="str">
            <v>0022-056N</v>
          </cell>
          <cell r="B649" t="str">
            <v>1.50 OZ 55.0" WHITE SB PP UNTREATED 4500 LY</v>
          </cell>
          <cell r="C649" t="str">
            <v>FILTRATION SYSTEM PRODUCTS</v>
          </cell>
          <cell r="D649">
            <v>1.5</v>
          </cell>
          <cell r="E649" t="str">
            <v>OSY</v>
          </cell>
        </row>
        <row r="650">
          <cell r="A650" t="str">
            <v>0022-061N</v>
          </cell>
          <cell r="B650" t="str">
            <v>1.50 OZ 20.0" WHITE SBPP UNTREATED 1000 LY</v>
          </cell>
          <cell r="C650" t="e">
            <v>#REF!</v>
          </cell>
          <cell r="D650">
            <v>1.5</v>
          </cell>
          <cell r="E650" t="str">
            <v>OSY</v>
          </cell>
        </row>
        <row r="651">
          <cell r="A651" t="str">
            <v>0022-067N</v>
          </cell>
          <cell r="B651" t="str">
            <v>1.50 OZ 72" WHITE SBPP UNTREATED 4500 LY</v>
          </cell>
          <cell r="C651" t="e">
            <v>#REF!</v>
          </cell>
          <cell r="D651">
            <v>1.5</v>
          </cell>
          <cell r="E651" t="str">
            <v>OSY</v>
          </cell>
        </row>
        <row r="652">
          <cell r="A652" t="str">
            <v>0022-068N</v>
          </cell>
          <cell r="B652" t="str">
            <v>1.50 OZ 54.0" WHITE SB PP UNTREATED 3000 LY</v>
          </cell>
          <cell r="C652" t="str">
            <v>NOLAR INDUSTRIES</v>
          </cell>
          <cell r="D652">
            <v>1.5</v>
          </cell>
          <cell r="E652" t="str">
            <v>OSY</v>
          </cell>
        </row>
        <row r="653">
          <cell r="A653" t="str">
            <v>0022-070N</v>
          </cell>
          <cell r="B653" t="str">
            <v>1.50 OZ 72.0" WHITE SBPP UNTREATED 3500 LY</v>
          </cell>
          <cell r="C653" t="e">
            <v>#REF!</v>
          </cell>
          <cell r="D653">
            <v>1.5</v>
          </cell>
          <cell r="E653" t="str">
            <v>OSY</v>
          </cell>
        </row>
        <row r="654">
          <cell r="A654" t="str">
            <v>0022-074N</v>
          </cell>
          <cell r="B654" t="str">
            <v>1.5 OZ 80.0" WHITE SBPP UNTREATED 4000 LY</v>
          </cell>
          <cell r="C654" t="e">
            <v>#REF!</v>
          </cell>
          <cell r="D654">
            <v>1.5</v>
          </cell>
          <cell r="E654" t="str">
            <v>OSY</v>
          </cell>
        </row>
        <row r="655">
          <cell r="A655" t="str">
            <v>0022-077N</v>
          </cell>
          <cell r="B655" t="str">
            <v>1.5 OZ 54.0" WHITE SBPP UNTREATED 3000 LY</v>
          </cell>
          <cell r="C655" t="e">
            <v>#REF!</v>
          </cell>
          <cell r="D655">
            <v>1.5</v>
          </cell>
          <cell r="E655" t="str">
            <v>OSY</v>
          </cell>
        </row>
        <row r="656">
          <cell r="A656" t="str">
            <v>0022-081N</v>
          </cell>
          <cell r="B656" t="str">
            <v>1.5 OZ 152" WHITE SBPP UNTREATED 2500 LY</v>
          </cell>
          <cell r="C656" t="e">
            <v>#REF!</v>
          </cell>
          <cell r="D656">
            <v>1.5</v>
          </cell>
          <cell r="E656" t="str">
            <v>OSY</v>
          </cell>
        </row>
        <row r="657">
          <cell r="A657" t="str">
            <v>0022-082N</v>
          </cell>
          <cell r="B657" t="str">
            <v>1.50 OZ 60" WHITE SBPP UNTREATED 2500 LY</v>
          </cell>
          <cell r="C657" t="e">
            <v>#REF!</v>
          </cell>
          <cell r="D657">
            <v>1.5</v>
          </cell>
          <cell r="E657" t="str">
            <v>OSY</v>
          </cell>
        </row>
        <row r="658">
          <cell r="A658" t="str">
            <v>0022-083N</v>
          </cell>
          <cell r="B658" t="str">
            <v>1.50 OZ 78" WHITE SBPP UNTREATED 3500 LY</v>
          </cell>
          <cell r="C658" t="e">
            <v>#REF!</v>
          </cell>
          <cell r="D658">
            <v>1.5</v>
          </cell>
          <cell r="E658" t="str">
            <v>OSY</v>
          </cell>
        </row>
        <row r="659">
          <cell r="A659" t="str">
            <v>0022-084N</v>
          </cell>
          <cell r="B659" t="str">
            <v>1.50 OZ 126" WHITE SB PP UNTREATED 3000 LY</v>
          </cell>
          <cell r="C659" t="str">
            <v>MIDWEST FILTRATION COMPANY</v>
          </cell>
          <cell r="D659">
            <v>1.5</v>
          </cell>
          <cell r="E659" t="str">
            <v>OSY</v>
          </cell>
        </row>
        <row r="660">
          <cell r="A660" t="str">
            <v>0022-085N</v>
          </cell>
          <cell r="B660" t="str">
            <v>1.50 OZ 36" WHITE SBPP UNTREATED 3000 LY</v>
          </cell>
          <cell r="C660" t="e">
            <v>#REF!</v>
          </cell>
          <cell r="D660">
            <v>1.5</v>
          </cell>
          <cell r="E660" t="str">
            <v>OSY</v>
          </cell>
        </row>
        <row r="661">
          <cell r="A661" t="str">
            <v>0022-086N</v>
          </cell>
          <cell r="B661" t="str">
            <v>1.50 OZ 165" WHTIE SBPP UNTREATED 4000 LY</v>
          </cell>
          <cell r="C661" t="e">
            <v>#REF!</v>
          </cell>
          <cell r="D661">
            <v>1.5</v>
          </cell>
          <cell r="E661" t="str">
            <v>OSY</v>
          </cell>
        </row>
        <row r="662">
          <cell r="A662" t="str">
            <v>0022-087N</v>
          </cell>
          <cell r="B662" t="str">
            <v>1.50 OZ 96" WHITE SBPP UNTREATED 4000 LY</v>
          </cell>
          <cell r="C662" t="e">
            <v>#REF!</v>
          </cell>
          <cell r="D662">
            <v>1.5</v>
          </cell>
          <cell r="E662" t="str">
            <v>OSY</v>
          </cell>
        </row>
        <row r="663">
          <cell r="A663" t="str">
            <v>0022-088N</v>
          </cell>
          <cell r="B663" t="str">
            <v>1.50 OZ 69" WHITE SBPP UNTREATED 4000 LY</v>
          </cell>
          <cell r="C663" t="e">
            <v>#REF!</v>
          </cell>
          <cell r="D663">
            <v>1.5</v>
          </cell>
          <cell r="E663" t="str">
            <v>OSY</v>
          </cell>
        </row>
        <row r="664">
          <cell r="A664" t="str">
            <v>0022-089N</v>
          </cell>
          <cell r="B664" t="str">
            <v>1.5 OZ 126" WHITE SB PP UNTREATED 4600 LY</v>
          </cell>
          <cell r="C664" t="str">
            <v>PREMIER PROTECTIVE PACKAGING CORP.</v>
          </cell>
          <cell r="D664">
            <v>1.5</v>
          </cell>
          <cell r="E664" t="str">
            <v>OSY</v>
          </cell>
        </row>
        <row r="665">
          <cell r="A665" t="str">
            <v>0022-090N</v>
          </cell>
          <cell r="B665" t="str">
            <v>1.50 OZ 38" WHITE SBPP UNTREATED 3000 LY</v>
          </cell>
          <cell r="C665" t="e">
            <v>#REF!</v>
          </cell>
          <cell r="D665">
            <v>1.5</v>
          </cell>
          <cell r="E665" t="str">
            <v>OSY</v>
          </cell>
        </row>
        <row r="666">
          <cell r="A666" t="str">
            <v>0022-091N</v>
          </cell>
          <cell r="B666" t="str">
            <v>1.50 OZ 102" WHITE SBPP UNTREATED 3000 LY</v>
          </cell>
          <cell r="C666" t="e">
            <v>#REF!</v>
          </cell>
          <cell r="D666">
            <v>1.5</v>
          </cell>
          <cell r="E666" t="str">
            <v>OSY</v>
          </cell>
        </row>
        <row r="667">
          <cell r="A667" t="str">
            <v>0022-092N</v>
          </cell>
          <cell r="B667" t="str">
            <v>1.50 OZ 52" WHITE SBPP UNTREATED 3500 LY</v>
          </cell>
          <cell r="C667" t="e">
            <v>#REF!</v>
          </cell>
          <cell r="D667">
            <v>1.5</v>
          </cell>
          <cell r="E667" t="str">
            <v>OSY</v>
          </cell>
        </row>
        <row r="668">
          <cell r="A668" t="str">
            <v>0022-093N</v>
          </cell>
          <cell r="B668" t="str">
            <v>1.50 OZ 120" WHITE SB PP UNTREATED 3000 LY</v>
          </cell>
          <cell r="C668" t="e">
            <v>#REF!</v>
          </cell>
          <cell r="D668">
            <v>1.5</v>
          </cell>
          <cell r="E668" t="str">
            <v>OSY</v>
          </cell>
        </row>
        <row r="669">
          <cell r="A669" t="str">
            <v>0022-094N</v>
          </cell>
          <cell r="B669" t="str">
            <v>1.50 OZ 59.5" WHITE SB PP UNTREATED 2000 LY</v>
          </cell>
          <cell r="C669" t="e">
            <v>#REF!</v>
          </cell>
          <cell r="D669">
            <v>1.5</v>
          </cell>
          <cell r="E669" t="str">
            <v>OSY</v>
          </cell>
        </row>
        <row r="670">
          <cell r="A670" t="str">
            <v>0022-095N</v>
          </cell>
          <cell r="B670" t="str">
            <v>PGI 1.50 OSY WHITE HYDROPHOBIC COVERWEB</v>
          </cell>
          <cell r="C670" t="str">
            <v>3M</v>
          </cell>
          <cell r="D670">
            <v>1.5</v>
          </cell>
          <cell r="E670" t="str">
            <v>OSY</v>
          </cell>
        </row>
        <row r="671">
          <cell r="A671" t="str">
            <v>0022-096N</v>
          </cell>
          <cell r="B671" t="str">
            <v xml:space="preserve"> 1.50 OZ 61" WHITE SB PP UNTREATED 2000 LY</v>
          </cell>
          <cell r="C671" t="e">
            <v>#REF!</v>
          </cell>
          <cell r="D671">
            <v>1.5</v>
          </cell>
          <cell r="E671" t="str">
            <v>OSY</v>
          </cell>
        </row>
        <row r="672">
          <cell r="A672" t="str">
            <v>0022-097N</v>
          </cell>
          <cell r="B672" t="str">
            <v>1.50 OZ 42" WHITE SB PP UNTREATED 3000 LY</v>
          </cell>
          <cell r="C672" t="e">
            <v>#REF!</v>
          </cell>
          <cell r="D672">
            <v>1.5</v>
          </cell>
          <cell r="E672" t="str">
            <v>OSY</v>
          </cell>
        </row>
        <row r="673">
          <cell r="A673" t="str">
            <v>0022-098N</v>
          </cell>
          <cell r="B673" t="str">
            <v>1.50 OZ 126" WHITE SB PP UNTREATED 5000 LY</v>
          </cell>
          <cell r="C673" t="e">
            <v>#REF!</v>
          </cell>
          <cell r="D673">
            <v>1.5</v>
          </cell>
          <cell r="E673" t="str">
            <v>OSY</v>
          </cell>
        </row>
        <row r="674">
          <cell r="A674" t="str">
            <v>0022-099N</v>
          </cell>
          <cell r="B674" t="str">
            <v>1.50 OZ 60" WHITE SB PP UNTREATED 2000 LY</v>
          </cell>
          <cell r="C674" t="e">
            <v>#REF!</v>
          </cell>
          <cell r="D674">
            <v>1.5</v>
          </cell>
          <cell r="E674" t="str">
            <v>OSY</v>
          </cell>
        </row>
        <row r="675">
          <cell r="A675" t="str">
            <v>0022-100H</v>
          </cell>
          <cell r="B675" t="str">
            <v>2006 BUDGET 1.50 OZ 153" WHITE SB PP UNTREATED</v>
          </cell>
          <cell r="C675" t="e">
            <v>#REF!</v>
          </cell>
          <cell r="D675">
            <v>1.5</v>
          </cell>
          <cell r="E675" t="str">
            <v>OSY</v>
          </cell>
        </row>
        <row r="676">
          <cell r="A676" t="str">
            <v>0022-101H</v>
          </cell>
          <cell r="B676" t="str">
            <v>DO NOT USE</v>
          </cell>
          <cell r="C676" t="e">
            <v>#REF!</v>
          </cell>
          <cell r="D676">
            <v>1.5</v>
          </cell>
          <cell r="E676" t="str">
            <v>OSY</v>
          </cell>
        </row>
        <row r="677">
          <cell r="A677" t="str">
            <v>0022-101N</v>
          </cell>
          <cell r="B677" t="str">
            <v>1.50 OZ 158" WHITE SB PP UNTREATED 2025 LY</v>
          </cell>
          <cell r="C677" t="e">
            <v>#REF!</v>
          </cell>
          <cell r="D677">
            <v>1.5</v>
          </cell>
          <cell r="E677" t="str">
            <v>OSY</v>
          </cell>
        </row>
        <row r="678">
          <cell r="A678" t="str">
            <v>0022-102N</v>
          </cell>
          <cell r="B678" t="str">
            <v>1.50 OZ 164" WHITE SB PP UNTREATED 2400 LY</v>
          </cell>
          <cell r="C678" t="e">
            <v>#REF!</v>
          </cell>
          <cell r="D678">
            <v>1.5</v>
          </cell>
          <cell r="E678" t="str">
            <v>OSY</v>
          </cell>
        </row>
        <row r="679">
          <cell r="A679" t="str">
            <v>0022-103N</v>
          </cell>
          <cell r="B679" t="str">
            <v>1.50 OZ 78" WHITE SB PP UNTREATED 2400 LY</v>
          </cell>
          <cell r="C679" t="e">
            <v>#REF!</v>
          </cell>
          <cell r="D679">
            <v>1.5</v>
          </cell>
          <cell r="E679" t="str">
            <v>OSY</v>
          </cell>
        </row>
        <row r="680">
          <cell r="A680" t="str">
            <v>0022-104N</v>
          </cell>
          <cell r="B680" t="str">
            <v>1.50 OZ 86" WHITE SB PP UNTREATED 2400 LY</v>
          </cell>
          <cell r="C680" t="e">
            <v>#REF!</v>
          </cell>
          <cell r="D680">
            <v>1.5</v>
          </cell>
          <cell r="E680" t="str">
            <v>OSY</v>
          </cell>
        </row>
        <row r="681">
          <cell r="A681" t="str">
            <v>0022-105E</v>
          </cell>
          <cell r="B681" t="str">
            <v>1.50 OZ 130" WHITE SB PP UNTREATED 4000 LY</v>
          </cell>
          <cell r="C681" t="str">
            <v>NLR</v>
          </cell>
          <cell r="D681">
            <v>1.5</v>
          </cell>
          <cell r="E681" t="str">
            <v>OSY</v>
          </cell>
        </row>
        <row r="682">
          <cell r="A682" t="str">
            <v>0022-105N</v>
          </cell>
          <cell r="B682" t="str">
            <v>1.50 OZ 74" WHITE SB PP UNTREATED 4500 LY</v>
          </cell>
          <cell r="C682" t="e">
            <v>#REF!</v>
          </cell>
          <cell r="D682">
            <v>1.5</v>
          </cell>
          <cell r="E682" t="str">
            <v>OSY</v>
          </cell>
        </row>
        <row r="683">
          <cell r="A683" t="str">
            <v>0022-106N</v>
          </cell>
          <cell r="B683" t="str">
            <v xml:space="preserve"> 1.50 OZ 125" WHITE SB PP UNTREATED 2000 LY</v>
          </cell>
          <cell r="C683" t="e">
            <v>#REF!</v>
          </cell>
          <cell r="D683">
            <v>1.5</v>
          </cell>
          <cell r="E683" t="str">
            <v>OSY</v>
          </cell>
        </row>
        <row r="684">
          <cell r="A684" t="str">
            <v>0022-107N</v>
          </cell>
          <cell r="B684" t="str">
            <v>1.50 OZ 52" WHITE SB PP UNTREATED 4500 LY</v>
          </cell>
          <cell r="C684" t="e">
            <v>#REF!</v>
          </cell>
          <cell r="D684">
            <v>1.5</v>
          </cell>
          <cell r="E684" t="str">
            <v>OSY</v>
          </cell>
        </row>
        <row r="685">
          <cell r="A685" t="str">
            <v>0022-108N</v>
          </cell>
          <cell r="B685" t="str">
            <v>1.50 OZ 46" WHITE SB PP UNTREATED 4500 LY</v>
          </cell>
          <cell r="C685" t="str">
            <v>CAHILL NONWOVENS COMPANY LLC</v>
          </cell>
          <cell r="D685">
            <v>1.5</v>
          </cell>
          <cell r="E685" t="str">
            <v>OSY</v>
          </cell>
        </row>
        <row r="686">
          <cell r="A686" t="str">
            <v>0022-109N</v>
          </cell>
          <cell r="B686" t="str">
            <v>1.50 OZ 22.5" WHITE SB PP UNTREATED 2500 LY</v>
          </cell>
          <cell r="C686" t="e">
            <v>#REF!</v>
          </cell>
          <cell r="D686">
            <v>1.5</v>
          </cell>
          <cell r="E686" t="str">
            <v>OSY</v>
          </cell>
        </row>
        <row r="687">
          <cell r="A687" t="str">
            <v>0022-110N</v>
          </cell>
          <cell r="B687" t="str">
            <v>1.50 OZ 117" WHITE SB PP UNTREATED 2500 LY</v>
          </cell>
          <cell r="C687" t="e">
            <v>#REF!</v>
          </cell>
          <cell r="D687">
            <v>1.5</v>
          </cell>
          <cell r="E687" t="str">
            <v>OSY</v>
          </cell>
        </row>
        <row r="688">
          <cell r="A688" t="str">
            <v>0022-111N</v>
          </cell>
          <cell r="B688" t="str">
            <v>1.50 OZ 122" WHITE SB PP UNTREATED 3000 LY</v>
          </cell>
          <cell r="C688" t="e">
            <v>#REF!</v>
          </cell>
          <cell r="D688">
            <v>1.5</v>
          </cell>
          <cell r="E688" t="str">
            <v>OSY</v>
          </cell>
        </row>
        <row r="689">
          <cell r="A689" t="str">
            <v>0022-112N</v>
          </cell>
          <cell r="B689" t="str">
            <v>1.50 OZ 53" WHITE SB PP UNTREATED 3000 LY</v>
          </cell>
          <cell r="C689" t="str">
            <v>FILTRATION SYSTEM PRODUCTS</v>
          </cell>
          <cell r="D689">
            <v>1.5</v>
          </cell>
          <cell r="E689" t="str">
            <v>OSY</v>
          </cell>
        </row>
        <row r="690">
          <cell r="A690" t="str">
            <v>0022-113N</v>
          </cell>
          <cell r="B690" t="str">
            <v>1.50 OZ 73" WHITE SB PP UNTREATED 3000 LY</v>
          </cell>
          <cell r="C690" t="str">
            <v>FILTRATION SYSTEM PRODUCTS</v>
          </cell>
          <cell r="D690">
            <v>1.5</v>
          </cell>
          <cell r="E690" t="str">
            <v>OSY</v>
          </cell>
        </row>
        <row r="691">
          <cell r="A691" t="str">
            <v>0022-114N</v>
          </cell>
          <cell r="B691" t="str">
            <v>SAMPLE 1.5 OZ 144" WHITE SB PP UNTREATED 4000 LY</v>
          </cell>
          <cell r="C691" t="e">
            <v>#REF!</v>
          </cell>
          <cell r="D691">
            <v>1.5</v>
          </cell>
          <cell r="E691" t="str">
            <v>OSY</v>
          </cell>
        </row>
        <row r="692">
          <cell r="A692" t="str">
            <v>0022-115N</v>
          </cell>
          <cell r="B692" t="str">
            <v>1.50 OZ 126" WHITE SB PP UNTREATED 4500 LY</v>
          </cell>
          <cell r="C692" t="e">
            <v>#REF!</v>
          </cell>
          <cell r="D692">
            <v>1.5</v>
          </cell>
          <cell r="E692" t="str">
            <v>OSY</v>
          </cell>
        </row>
        <row r="693">
          <cell r="A693" t="str">
            <v>0022-116N</v>
          </cell>
          <cell r="B693" t="str">
            <v>1.50 OZ 62" WHITE SB PP UNTREATED 3200 LY</v>
          </cell>
          <cell r="C693" t="e">
            <v>#REF!</v>
          </cell>
          <cell r="D693">
            <v>1.5</v>
          </cell>
          <cell r="E693" t="str">
            <v>OSY</v>
          </cell>
        </row>
        <row r="694">
          <cell r="A694" t="str">
            <v>0022-117N</v>
          </cell>
          <cell r="B694" t="str">
            <v>1.50 OZ 62" WHITE SB PP UNTREATED 3500 LY</v>
          </cell>
          <cell r="C694" t="e">
            <v>#REF!</v>
          </cell>
          <cell r="D694">
            <v>1.5</v>
          </cell>
          <cell r="E694" t="str">
            <v>OSY</v>
          </cell>
        </row>
        <row r="695">
          <cell r="A695" t="str">
            <v>0022-118N</v>
          </cell>
          <cell r="B695" t="str">
            <v>1.50 OZ 63" WHITE SB PP UNTREATED 2200 LY</v>
          </cell>
          <cell r="C695" t="e">
            <v>#REF!</v>
          </cell>
          <cell r="D695">
            <v>1.5</v>
          </cell>
          <cell r="E695" t="str">
            <v>OSY</v>
          </cell>
        </row>
        <row r="696">
          <cell r="A696" t="str">
            <v>0022-119N</v>
          </cell>
          <cell r="B696" t="str">
            <v>1.50 OZ 116" WHITE SB PP UNTREATED 2500 LY</v>
          </cell>
          <cell r="C696" t="e">
            <v>#REF!</v>
          </cell>
          <cell r="D696">
            <v>1.5</v>
          </cell>
          <cell r="E696" t="str">
            <v>OSY</v>
          </cell>
        </row>
        <row r="697">
          <cell r="A697" t="str">
            <v>0022-120N</v>
          </cell>
          <cell r="B697" t="str">
            <v>1.50 OZ 19.25" WHITE SB PP UNTREATED 2500 LY</v>
          </cell>
          <cell r="C697" t="e">
            <v>#REF!</v>
          </cell>
          <cell r="D697">
            <v>1.5</v>
          </cell>
          <cell r="E697" t="str">
            <v>OSY</v>
          </cell>
        </row>
        <row r="698">
          <cell r="A698" t="str">
            <v>0023-004N</v>
          </cell>
          <cell r="B698" t="str">
            <v>1.75 OZ 78.0" WHITE SBPP UNTREATED 4000 LY</v>
          </cell>
          <cell r="C698" t="e">
            <v>#REF!</v>
          </cell>
          <cell r="D698">
            <v>1.75</v>
          </cell>
          <cell r="E698" t="str">
            <v>OSY</v>
          </cell>
        </row>
        <row r="699">
          <cell r="A699" t="str">
            <v>0023-007N</v>
          </cell>
          <cell r="B699" t="str">
            <v>1.75 OZ 76.0" WHITE SBPP UNTREATED 3000 LY</v>
          </cell>
          <cell r="C699" t="e">
            <v>#REF!</v>
          </cell>
          <cell r="D699">
            <v>1.75</v>
          </cell>
          <cell r="E699" t="str">
            <v>OSY</v>
          </cell>
        </row>
        <row r="700">
          <cell r="A700" t="str">
            <v>0023-013N</v>
          </cell>
          <cell r="B700" t="str">
            <v>1.75 OZ 51.0" WHITE SBPP UNTREATED 4000 LY</v>
          </cell>
          <cell r="C700" t="e">
            <v>#REF!</v>
          </cell>
          <cell r="D700">
            <v>1.75</v>
          </cell>
          <cell r="E700" t="str">
            <v>OSY</v>
          </cell>
        </row>
        <row r="701">
          <cell r="A701" t="str">
            <v>0023-016N</v>
          </cell>
          <cell r="B701" t="str">
            <v>1.75 OZ 53.0" WHITE SBPP UNTREATED 3000 LY</v>
          </cell>
          <cell r="C701" t="e">
            <v>#REF!</v>
          </cell>
          <cell r="D701">
            <v>1.75</v>
          </cell>
          <cell r="E701" t="str">
            <v>OSY</v>
          </cell>
        </row>
        <row r="702">
          <cell r="A702" t="str">
            <v>0023-020E</v>
          </cell>
          <cell r="B702" t="str">
            <v>1.75 OZ 70" IN WHITE SB PP UNTREATED 1000 LY</v>
          </cell>
          <cell r="C702" t="e">
            <v>#REF!</v>
          </cell>
          <cell r="D702">
            <v>1.75</v>
          </cell>
          <cell r="E702" t="str">
            <v>osy</v>
          </cell>
        </row>
        <row r="703">
          <cell r="A703" t="str">
            <v>0023-021N</v>
          </cell>
          <cell r="B703" t="str">
            <v>SAMPLE 1.75 OZ 153" WHITE SB PP UNTREATED 300 LY</v>
          </cell>
          <cell r="C703" t="e">
            <v>#REF!</v>
          </cell>
          <cell r="D703">
            <v>1.75</v>
          </cell>
          <cell r="E703" t="str">
            <v>OSY</v>
          </cell>
        </row>
        <row r="704">
          <cell r="A704" t="str">
            <v>0023-022E</v>
          </cell>
          <cell r="B704" t="str">
            <v>1.75 OZ 130" WHITE SB PP UNTREATED 4000 LY</v>
          </cell>
          <cell r="C704" t="e">
            <v>#REF!</v>
          </cell>
          <cell r="D704">
            <v>1.75</v>
          </cell>
          <cell r="E704" t="str">
            <v>OSY</v>
          </cell>
        </row>
        <row r="705">
          <cell r="A705" t="str">
            <v>0024-001N</v>
          </cell>
          <cell r="B705" t="str">
            <v>1.90 OZ 63" WHITE SB PP UNTREATED 3500 LY</v>
          </cell>
          <cell r="C705" t="str">
            <v>HANES CONVERTING COMPANY</v>
          </cell>
          <cell r="D705">
            <v>1.9</v>
          </cell>
          <cell r="E705" t="str">
            <v>OSY</v>
          </cell>
        </row>
        <row r="706">
          <cell r="A706" t="str">
            <v>0024-002N</v>
          </cell>
          <cell r="B706" t="str">
            <v>1.90 OZ 126" WHITE SB PP UNTREATED 3500 LY</v>
          </cell>
          <cell r="C706" t="str">
            <v>HANES CONVERTING COMPANY</v>
          </cell>
          <cell r="D706">
            <v>1.9</v>
          </cell>
          <cell r="E706" t="str">
            <v>OSY</v>
          </cell>
        </row>
        <row r="707">
          <cell r="A707" t="str">
            <v>0024-003N</v>
          </cell>
          <cell r="B707" t="str">
            <v>1.90 OZ 165" WHITE SB PP UNTREATED 3000 LY</v>
          </cell>
          <cell r="C707" t="str">
            <v>MATERIAL CONNECTIONS, INC.</v>
          </cell>
          <cell r="D707">
            <v>1.9</v>
          </cell>
          <cell r="E707" t="str">
            <v>OSY</v>
          </cell>
        </row>
        <row r="708">
          <cell r="A708" t="str">
            <v>0024-004N</v>
          </cell>
          <cell r="B708" t="str">
            <v>1.90 OZ 82.5" WHITE SB PP UNTREATED 3000 LY</v>
          </cell>
          <cell r="C708" t="e">
            <v>#REF!</v>
          </cell>
          <cell r="D708">
            <v>1.9</v>
          </cell>
          <cell r="E708" t="str">
            <v>OSY</v>
          </cell>
        </row>
        <row r="709">
          <cell r="A709" t="str">
            <v>0024-005N</v>
          </cell>
          <cell r="B709" t="str">
            <v>1.90 OZ 20" WHIE SB PP UNTREATED 3000 LY</v>
          </cell>
          <cell r="C709" t="e">
            <v>#REF!</v>
          </cell>
          <cell r="D709">
            <v>1.9</v>
          </cell>
          <cell r="E709" t="str">
            <v>OSY</v>
          </cell>
        </row>
        <row r="710">
          <cell r="A710" t="str">
            <v>0024-006N</v>
          </cell>
          <cell r="B710" t="str">
            <v>1.90 OZ 106" WHITE SB PP UNTREATED 3000 LY</v>
          </cell>
          <cell r="C710" t="e">
            <v>#REF!</v>
          </cell>
          <cell r="D710">
            <v>1.9</v>
          </cell>
          <cell r="E710" t="str">
            <v>OSY</v>
          </cell>
        </row>
        <row r="711">
          <cell r="A711" t="str">
            <v>0024-007N</v>
          </cell>
          <cell r="B711" t="str">
            <v>1.90 OZ 59" WHITE SB PP UNTREATED 3000 LY</v>
          </cell>
          <cell r="C711" t="e">
            <v>#REF!</v>
          </cell>
          <cell r="D711">
            <v>1.9</v>
          </cell>
          <cell r="E711" t="str">
            <v>OSY</v>
          </cell>
        </row>
        <row r="712">
          <cell r="A712" t="str">
            <v>0024-008N</v>
          </cell>
          <cell r="B712" t="str">
            <v>1.90 OZ 174" UNTRIMMED WHITE SB PP UNTREATED 3000 LY</v>
          </cell>
          <cell r="C712" t="e">
            <v>#REF!</v>
          </cell>
          <cell r="D712">
            <v>1.9</v>
          </cell>
          <cell r="E712" t="str">
            <v>OSY</v>
          </cell>
        </row>
        <row r="713">
          <cell r="A713" t="str">
            <v>0024-009N</v>
          </cell>
          <cell r="B713" t="str">
            <v>1.90 OZ 77" WHITE SB PP UNTREATED 3000 LY</v>
          </cell>
          <cell r="C713" t="e">
            <v>#REF!</v>
          </cell>
          <cell r="D713">
            <v>1.9</v>
          </cell>
          <cell r="E713" t="str">
            <v>OSY</v>
          </cell>
        </row>
        <row r="714">
          <cell r="A714" t="str">
            <v>0024-010N</v>
          </cell>
          <cell r="B714" t="str">
            <v>1.90 OZ 90" WHITE SB PP UNTREATED 3000 LY</v>
          </cell>
          <cell r="C714" t="str">
            <v>MATERIAL CONNECTIONS, INC.</v>
          </cell>
          <cell r="D714">
            <v>1.9</v>
          </cell>
          <cell r="E714" t="str">
            <v>OSY</v>
          </cell>
        </row>
        <row r="715">
          <cell r="A715" t="str">
            <v>0024-011N</v>
          </cell>
          <cell r="B715" t="str">
            <v>1.90 OZ 75" WHITE SB PP UNTREATED 3000 LY</v>
          </cell>
          <cell r="C715" t="str">
            <v>MATERIAL CONNECTIONS, INC.</v>
          </cell>
          <cell r="D715">
            <v>1.9</v>
          </cell>
          <cell r="E715" t="str">
            <v>OSY</v>
          </cell>
        </row>
        <row r="716">
          <cell r="A716" t="str">
            <v>0024-012N</v>
          </cell>
          <cell r="B716" t="str">
            <v>1.90 OZ 63" WHITE SB PP UNTREATED 2500 LY</v>
          </cell>
          <cell r="C716" t="str">
            <v>HICKORY SPRINGS MFG.</v>
          </cell>
          <cell r="D716">
            <v>1.9</v>
          </cell>
          <cell r="E716" t="str">
            <v>OSY</v>
          </cell>
        </row>
        <row r="717">
          <cell r="A717" t="str">
            <v>0024-013N</v>
          </cell>
          <cell r="B717" t="str">
            <v>1.90 OZ 66" WHITE SB PP UNTREATED 3500 LY</v>
          </cell>
          <cell r="C717" t="str">
            <v>HANES CONVERTING COMPANY</v>
          </cell>
          <cell r="D717">
            <v>1.9</v>
          </cell>
          <cell r="E717" t="str">
            <v>OSY</v>
          </cell>
        </row>
        <row r="718">
          <cell r="A718" t="str">
            <v>0024-014N</v>
          </cell>
          <cell r="B718" t="str">
            <v>1.90 OZ 84" WHITE SB PP UNTREATED 3500 LY</v>
          </cell>
          <cell r="C718" t="str">
            <v>HANES CONVERTING COMPANY</v>
          </cell>
          <cell r="D718">
            <v>1.9</v>
          </cell>
          <cell r="E718" t="str">
            <v>OSY</v>
          </cell>
        </row>
        <row r="719">
          <cell r="A719" t="str">
            <v>0024-015N</v>
          </cell>
          <cell r="B719" t="str">
            <v>1.90 OZ 132" WHITE SB PP UNTREATED 3500 LY</v>
          </cell>
          <cell r="C719" t="str">
            <v>HANES CONVERTING COMPANY</v>
          </cell>
          <cell r="D719">
            <v>1.9</v>
          </cell>
          <cell r="E719" t="str">
            <v>OSY</v>
          </cell>
        </row>
        <row r="720">
          <cell r="A720" t="str">
            <v>0024-016N</v>
          </cell>
          <cell r="B720" t="str">
            <v>1.90 OZ 43" WHITE SB PP UNTREATED 2500 LY</v>
          </cell>
          <cell r="C720" t="str">
            <v>HANES CONVERTING COMPANY</v>
          </cell>
          <cell r="D720">
            <v>1.9</v>
          </cell>
          <cell r="E720" t="str">
            <v>OSY</v>
          </cell>
        </row>
        <row r="721">
          <cell r="A721" t="str">
            <v>0024-017N</v>
          </cell>
          <cell r="B721" t="str">
            <v>1.90 OZ 48" WHITE SB PP UNTREATED 3500 LY</v>
          </cell>
          <cell r="C721" t="str">
            <v>HANES CONVERTING COMPANY</v>
          </cell>
          <cell r="D721">
            <v>1.9</v>
          </cell>
          <cell r="E721" t="str">
            <v>OSY</v>
          </cell>
        </row>
        <row r="722">
          <cell r="A722" t="str">
            <v>0025-002N</v>
          </cell>
          <cell r="B722" t="str">
            <v>2.00 OZ 165.0" WHITE PRINTED SB PP UV 1600 LY</v>
          </cell>
          <cell r="C722" t="str">
            <v>J&amp;M INDUSTRIES INC</v>
          </cell>
          <cell r="D722">
            <v>2</v>
          </cell>
          <cell r="E722" t="str">
            <v>OSY</v>
          </cell>
        </row>
        <row r="723">
          <cell r="A723" t="str">
            <v>0025-003N</v>
          </cell>
          <cell r="B723" t="str">
            <v>2.00 OZ 126" WHITE SB PP PRINTED UV 1500 LY</v>
          </cell>
          <cell r="C723" t="e">
            <v>#REF!</v>
          </cell>
          <cell r="D723">
            <v>2</v>
          </cell>
          <cell r="E723" t="str">
            <v>OSY</v>
          </cell>
        </row>
        <row r="724">
          <cell r="A724" t="str">
            <v>0026-001N</v>
          </cell>
          <cell r="B724" t="str">
            <v>2.00 OZ 81.0" WHITE SBPP UNTREATED 1700 LY</v>
          </cell>
          <cell r="C724" t="e">
            <v>#REF!</v>
          </cell>
          <cell r="D724">
            <v>2</v>
          </cell>
          <cell r="E724" t="str">
            <v>OSY</v>
          </cell>
        </row>
        <row r="725">
          <cell r="A725" t="str">
            <v>0026-002N</v>
          </cell>
          <cell r="B725" t="str">
            <v>2.00 OZ 120" WHITE SBPP UNTREATED 2500 LY</v>
          </cell>
          <cell r="C725" t="e">
            <v>#REF!</v>
          </cell>
          <cell r="D725">
            <v>2</v>
          </cell>
          <cell r="E725" t="str">
            <v>OSY</v>
          </cell>
        </row>
        <row r="726">
          <cell r="A726" t="str">
            <v>0026-004N</v>
          </cell>
          <cell r="B726" t="str">
            <v>2.00 OZ 80.0" WHITE SB PP UNTREATED 3000 LY</v>
          </cell>
          <cell r="C726" t="str">
            <v>MIDWEST FILTRATION COMPANY</v>
          </cell>
          <cell r="D726">
            <v>2</v>
          </cell>
          <cell r="E726" t="str">
            <v>OSY</v>
          </cell>
        </row>
        <row r="727">
          <cell r="A727" t="str">
            <v>0026-005N</v>
          </cell>
          <cell r="B727" t="str">
            <v>2.00 OZ 160" WHITE SBPP UNTREATED 3000 LY</v>
          </cell>
          <cell r="C727" t="e">
            <v>#REF!</v>
          </cell>
          <cell r="D727">
            <v>2</v>
          </cell>
          <cell r="E727" t="str">
            <v>OSY</v>
          </cell>
        </row>
        <row r="728">
          <cell r="A728" t="str">
            <v>0026-007N</v>
          </cell>
          <cell r="B728" t="str">
            <v>2.00 OZ 126.0" WHITE SB PP UNTREATED 3000 LY</v>
          </cell>
          <cell r="C728" t="str">
            <v>FILTRATION SYSTEM PRODUCTS</v>
          </cell>
          <cell r="D728">
            <v>2</v>
          </cell>
          <cell r="E728" t="str">
            <v>OSY</v>
          </cell>
        </row>
        <row r="729">
          <cell r="A729" t="str">
            <v>0026-008N</v>
          </cell>
          <cell r="B729" t="str">
            <v>2.00 OZ 165.0" WHITE SBPP UNTREATED 1700 LY</v>
          </cell>
          <cell r="C729" t="e">
            <v>#REF!</v>
          </cell>
          <cell r="D729">
            <v>2</v>
          </cell>
          <cell r="E729" t="str">
            <v>OSY</v>
          </cell>
        </row>
        <row r="730">
          <cell r="A730" t="str">
            <v>0026-009N</v>
          </cell>
          <cell r="B730" t="str">
            <v>2.00 OZ 53.0" WHITE SB PP UNTREATED 3000 LY</v>
          </cell>
          <cell r="C730" t="str">
            <v>SPECIALIZED PRODUCTS, INC.</v>
          </cell>
          <cell r="D730">
            <v>2</v>
          </cell>
          <cell r="E730" t="str">
            <v>OSY</v>
          </cell>
        </row>
        <row r="731">
          <cell r="A731" t="str">
            <v>0026-011N</v>
          </cell>
          <cell r="B731" t="str">
            <v>2.00 OZ 157.0" WHITE SBPP UNTREATED 1700 LY</v>
          </cell>
          <cell r="C731" t="e">
            <v>#REF!</v>
          </cell>
          <cell r="D731">
            <v>2</v>
          </cell>
          <cell r="E731" t="str">
            <v>OSY</v>
          </cell>
        </row>
        <row r="732">
          <cell r="A732" t="str">
            <v>0026-017N</v>
          </cell>
          <cell r="B732" t="str">
            <v>2.00 OZ 138.0" UNTRIMMED WHITE SBPP UNTREATED 3000 LY</v>
          </cell>
          <cell r="C732" t="e">
            <v>#REF!</v>
          </cell>
          <cell r="D732">
            <v>2</v>
          </cell>
          <cell r="E732" t="str">
            <v>OSY</v>
          </cell>
        </row>
        <row r="733">
          <cell r="A733" t="str">
            <v>0026-018N</v>
          </cell>
          <cell r="B733" t="str">
            <v>2.00 OZ 55.0" WHITE SB PP UNTREATED 3000 LY</v>
          </cell>
          <cell r="C733" t="str">
            <v>SPECIALIZED PRODUCTS, INC.</v>
          </cell>
          <cell r="D733">
            <v>2</v>
          </cell>
          <cell r="E733" t="str">
            <v>OSY</v>
          </cell>
        </row>
        <row r="734">
          <cell r="A734" t="str">
            <v>0026-028N</v>
          </cell>
          <cell r="B734" t="str">
            <v>2.00 OZ 89.75" WHITE SBPP UNTREATED 3000 LY</v>
          </cell>
          <cell r="C734" t="e">
            <v>#REF!</v>
          </cell>
          <cell r="D734">
            <v>2</v>
          </cell>
          <cell r="E734" t="str">
            <v>OSY</v>
          </cell>
        </row>
        <row r="735">
          <cell r="A735" t="str">
            <v>0026-033N</v>
          </cell>
          <cell r="B735" t="str">
            <v>2.00 OZ 18.5" WHITE SBPP UNTREATED 3000 LY</v>
          </cell>
          <cell r="C735" t="e">
            <v>#REF!</v>
          </cell>
          <cell r="D735">
            <v>2</v>
          </cell>
          <cell r="E735" t="str">
            <v>OSY</v>
          </cell>
        </row>
        <row r="736">
          <cell r="A736" t="str">
            <v>0026-035N</v>
          </cell>
          <cell r="B736" t="str">
            <v>2.00 OZ 94.0" WHITE SB PP UNTREATED 3000 LY</v>
          </cell>
          <cell r="C736" t="str">
            <v>FILTRATION SYSTEM PRODUCTS</v>
          </cell>
          <cell r="D736">
            <v>2</v>
          </cell>
          <cell r="E736" t="str">
            <v>OSY</v>
          </cell>
        </row>
        <row r="737">
          <cell r="A737" t="str">
            <v>0026-036N</v>
          </cell>
          <cell r="B737" t="str">
            <v>2.00 OZ 72.0" WHITE SB PP UNTREATED 3000 LY</v>
          </cell>
          <cell r="C737" t="str">
            <v>FILTRATION SYSTEM PRODUCTS</v>
          </cell>
          <cell r="D737">
            <v>2</v>
          </cell>
          <cell r="E737" t="str">
            <v>OSY</v>
          </cell>
        </row>
        <row r="738">
          <cell r="A738" t="str">
            <v>0026-037N</v>
          </cell>
          <cell r="B738" t="str">
            <v>2.00 OZ 165.0" WHITE SBPP UNTREATED 3500 LY</v>
          </cell>
          <cell r="C738" t="e">
            <v>#REF!</v>
          </cell>
          <cell r="D738">
            <v>2</v>
          </cell>
          <cell r="E738" t="str">
            <v>OSY</v>
          </cell>
        </row>
        <row r="739">
          <cell r="A739" t="str">
            <v>0026-038N</v>
          </cell>
          <cell r="B739" t="str">
            <v>2.00 OZ 54.0" WHITE SB PP UNTREATED 3000 LY</v>
          </cell>
          <cell r="C739" t="str">
            <v>MIDWEST FILTRATION COMPANY</v>
          </cell>
          <cell r="D739">
            <v>2</v>
          </cell>
          <cell r="E739" t="str">
            <v>OSY</v>
          </cell>
        </row>
        <row r="740">
          <cell r="A740" t="str">
            <v>0026-040N</v>
          </cell>
          <cell r="B740" t="str">
            <v>2.00 OZ 82.0" WHITE SBPP UNTREATED 1700 LY</v>
          </cell>
          <cell r="C740" t="e">
            <v>#REF!</v>
          </cell>
          <cell r="D740">
            <v>2</v>
          </cell>
          <cell r="E740" t="str">
            <v>OSY</v>
          </cell>
        </row>
        <row r="741">
          <cell r="A741" t="str">
            <v>0026-041N</v>
          </cell>
          <cell r="B741" t="str">
            <v>2.00 OZ 104.0" WHITE SBPP UNTREATED 3000 LY</v>
          </cell>
          <cell r="C741" t="e">
            <v>#REF!</v>
          </cell>
          <cell r="D741">
            <v>2</v>
          </cell>
          <cell r="E741" t="str">
            <v>OSY</v>
          </cell>
        </row>
        <row r="742">
          <cell r="A742" t="str">
            <v>0026-044N</v>
          </cell>
          <cell r="B742" t="str">
            <v>2.00 OZ 87.0" WHITE SBPP UNTREATED 25 LY</v>
          </cell>
          <cell r="C742" t="e">
            <v>#REF!</v>
          </cell>
          <cell r="D742">
            <v>2</v>
          </cell>
          <cell r="E742" t="str">
            <v>OSY</v>
          </cell>
        </row>
        <row r="743">
          <cell r="A743" t="str">
            <v>0026-051N</v>
          </cell>
          <cell r="B743" t="str">
            <v>2.00 OZ 174.0" WHITE SBPP UNTRIMMED UNTREATED 3000 LY</v>
          </cell>
          <cell r="C743" t="e">
            <v>#REF!</v>
          </cell>
          <cell r="D743">
            <v>2</v>
          </cell>
          <cell r="E743" t="str">
            <v>OSY</v>
          </cell>
        </row>
        <row r="744">
          <cell r="A744" t="str">
            <v>0026-052N</v>
          </cell>
          <cell r="B744" t="str">
            <v>2.00 OZ 20.5" WHITE SB PP UNTREATED 3000 LY</v>
          </cell>
          <cell r="C744" t="e">
            <v>#REF!</v>
          </cell>
          <cell r="D744">
            <v>2</v>
          </cell>
          <cell r="E744" t="str">
            <v>OSY</v>
          </cell>
        </row>
        <row r="745">
          <cell r="A745" t="str">
            <v>0026-065N</v>
          </cell>
          <cell r="B745" t="str">
            <v>2.00 OZ 19"  WHITE SB PP UNTREATED 1500 LY</v>
          </cell>
          <cell r="C745" t="e">
            <v>#REF!</v>
          </cell>
          <cell r="D745">
            <v>2</v>
          </cell>
          <cell r="E745" t="str">
            <v>OSY</v>
          </cell>
        </row>
        <row r="746">
          <cell r="A746" t="str">
            <v>0026-071N</v>
          </cell>
          <cell r="B746" t="str">
            <v>2.00 OZ 78.0" WHITE SBPP UNTREATED 3000 LY</v>
          </cell>
          <cell r="C746" t="e">
            <v>#REF!</v>
          </cell>
          <cell r="D746">
            <v>2</v>
          </cell>
          <cell r="E746" t="str">
            <v>OSY</v>
          </cell>
        </row>
        <row r="747">
          <cell r="A747" t="str">
            <v>0026-076N</v>
          </cell>
          <cell r="B747" t="str">
            <v>2.00 OZ 82.0" WHITE SBPP UNTREATED 3000 LY</v>
          </cell>
          <cell r="C747" t="e">
            <v>#REF!</v>
          </cell>
          <cell r="D747">
            <v>2</v>
          </cell>
          <cell r="E747" t="str">
            <v>OSY</v>
          </cell>
        </row>
        <row r="748">
          <cell r="A748" t="str">
            <v>0026-081N</v>
          </cell>
          <cell r="B748" t="str">
            <v>2.00 OZ 98.0" WHITE SB PP UNTREATED 3000 LY</v>
          </cell>
          <cell r="C748" t="str">
            <v>FILTRATION SYSTEM PRODUCTS</v>
          </cell>
          <cell r="D748">
            <v>2</v>
          </cell>
          <cell r="E748" t="str">
            <v>OSY</v>
          </cell>
        </row>
        <row r="749">
          <cell r="A749" t="str">
            <v>0026-086N</v>
          </cell>
          <cell r="B749" t="str">
            <v>2.00 OZ 72.0" WHITE SBPP UNTREATED 3000 LY</v>
          </cell>
          <cell r="C749" t="e">
            <v>#REF!</v>
          </cell>
          <cell r="D749">
            <v>2</v>
          </cell>
          <cell r="E749" t="str">
            <v>OSY</v>
          </cell>
        </row>
        <row r="750">
          <cell r="A750" t="str">
            <v>0026-087N</v>
          </cell>
          <cell r="B750" t="str">
            <v>2.00 OZ 63.0" WHITE SBPP UNTREATED 1500 LY</v>
          </cell>
          <cell r="C750" t="e">
            <v>#REF!</v>
          </cell>
          <cell r="D750">
            <v>2</v>
          </cell>
          <cell r="E750" t="str">
            <v>OSY</v>
          </cell>
        </row>
        <row r="751">
          <cell r="A751" t="str">
            <v>0026-095N</v>
          </cell>
          <cell r="B751" t="str">
            <v>2.00 OZ 80.0" WHITE SBPP UNTREATED 3000 LY</v>
          </cell>
          <cell r="C751" t="e">
            <v>#REF!</v>
          </cell>
          <cell r="D751">
            <v>2</v>
          </cell>
          <cell r="E751" t="str">
            <v>OSY</v>
          </cell>
        </row>
        <row r="752">
          <cell r="A752" t="str">
            <v>0026-096N</v>
          </cell>
          <cell r="B752" t="str">
            <v>2.0 OSY 82.5" WHITE SBPP UNTREATED 1700 LY</v>
          </cell>
          <cell r="C752" t="e">
            <v>#REF!</v>
          </cell>
          <cell r="D752">
            <v>2</v>
          </cell>
          <cell r="E752" t="str">
            <v>OSY</v>
          </cell>
        </row>
        <row r="753">
          <cell r="A753" t="str">
            <v>0026-097N</v>
          </cell>
          <cell r="B753" t="str">
            <v xml:space="preserve"> 2.00 OZ 102" WHITE SB PP UNTREATED 1500 LY</v>
          </cell>
          <cell r="C753" t="e">
            <v>#REF!</v>
          </cell>
          <cell r="D753">
            <v>2</v>
          </cell>
          <cell r="E753" t="str">
            <v>OSY</v>
          </cell>
        </row>
        <row r="754">
          <cell r="A754" t="str">
            <v>0026-098N</v>
          </cell>
          <cell r="B754" t="str">
            <v>2.00 OZ 76" WHITE SB PP UNTREATED 1500 LY</v>
          </cell>
          <cell r="C754" t="e">
            <v>#REF!</v>
          </cell>
          <cell r="D754">
            <v>2</v>
          </cell>
          <cell r="E754" t="str">
            <v>OSY</v>
          </cell>
        </row>
        <row r="755">
          <cell r="A755" t="str">
            <v>0026-099N</v>
          </cell>
          <cell r="B755" t="str">
            <v xml:space="preserve"> 2.0 OZ 124" WHITE SB PP UNTREATED 1700 LY</v>
          </cell>
          <cell r="C755" t="e">
            <v>#REF!</v>
          </cell>
          <cell r="D755">
            <v>2</v>
          </cell>
          <cell r="E755" t="str">
            <v>OSY</v>
          </cell>
        </row>
        <row r="756">
          <cell r="A756" t="str">
            <v>0026-100N</v>
          </cell>
          <cell r="B756" t="str">
            <v>2.0 OZ 82" SB PP UNTREATED 2000 LY</v>
          </cell>
          <cell r="C756" t="e">
            <v>#REF!</v>
          </cell>
          <cell r="D756">
            <v>2</v>
          </cell>
          <cell r="E756" t="str">
            <v>OSY</v>
          </cell>
        </row>
        <row r="757">
          <cell r="A757" t="str">
            <v>0026-101N</v>
          </cell>
          <cell r="B757" t="str">
            <v>2.0 OZ 60" WHITE SB PP UNTREATED 2150 LY</v>
          </cell>
          <cell r="C757" t="str">
            <v>PREMIER PROTECTIVE PACKAGING CORP.</v>
          </cell>
          <cell r="D757">
            <v>2</v>
          </cell>
          <cell r="E757" t="str">
            <v>OSY</v>
          </cell>
        </row>
        <row r="758">
          <cell r="A758" t="str">
            <v>0026-102N</v>
          </cell>
          <cell r="B758" t="str">
            <v>2.00 OZ 55" WHITE SB PP UNTREATED 3000 LY</v>
          </cell>
          <cell r="C758" t="e">
            <v>#REF!</v>
          </cell>
          <cell r="D758">
            <v>2</v>
          </cell>
          <cell r="E758" t="str">
            <v>OSY</v>
          </cell>
        </row>
        <row r="759">
          <cell r="A759" t="str">
            <v>0026-103E</v>
          </cell>
          <cell r="B759" t="str">
            <v>2.00 OZ 120" WHITE SB PP UNTREATED 3200 LY</v>
          </cell>
          <cell r="C759" t="str">
            <v>FABRENE INC</v>
          </cell>
          <cell r="D759">
            <v>2</v>
          </cell>
          <cell r="E759" t="str">
            <v>OSY</v>
          </cell>
        </row>
        <row r="760">
          <cell r="A760" t="str">
            <v>0026-103N</v>
          </cell>
          <cell r="B760" t="str">
            <v>2.00 OZ 96" WHITE SB PP UNTREATED 3000 LY</v>
          </cell>
          <cell r="C760" t="e">
            <v>#REF!</v>
          </cell>
          <cell r="D760">
            <v>2</v>
          </cell>
          <cell r="E760" t="str">
            <v>OSY</v>
          </cell>
        </row>
        <row r="761">
          <cell r="A761" t="str">
            <v>0026-104N</v>
          </cell>
          <cell r="B761" t="str">
            <v>2.00 OZ 165" WHITE SB PP UNTREATED 3000 LY</v>
          </cell>
          <cell r="C761" t="e">
            <v>#REF!</v>
          </cell>
          <cell r="D761">
            <v>2</v>
          </cell>
          <cell r="E761" t="str">
            <v>OSY</v>
          </cell>
        </row>
        <row r="762">
          <cell r="A762" t="str">
            <v>0026-105N</v>
          </cell>
          <cell r="B762" t="str">
            <v>2.00 OZ 35" WHITE SB PP UNTREATED 3000 LY</v>
          </cell>
          <cell r="C762" t="e">
            <v>#REF!</v>
          </cell>
          <cell r="D762">
            <v>2</v>
          </cell>
          <cell r="E762" t="str">
            <v>OSY</v>
          </cell>
        </row>
        <row r="763">
          <cell r="A763" t="str">
            <v>0026-106N</v>
          </cell>
          <cell r="B763" t="str">
            <v>2.00 OZ 65" WHITE SB PP UNTREATED 3000 LY</v>
          </cell>
          <cell r="C763" t="e">
            <v>#REF!</v>
          </cell>
          <cell r="D763">
            <v>2</v>
          </cell>
          <cell r="E763" t="str">
            <v>OSY</v>
          </cell>
        </row>
        <row r="764">
          <cell r="A764" t="str">
            <v>0026-107N</v>
          </cell>
          <cell r="B764" t="str">
            <v>2.00 OZ 45" WHITE SB PP UNTREATED 1500 LY</v>
          </cell>
          <cell r="C764" t="e">
            <v>#REF!</v>
          </cell>
          <cell r="D764">
            <v>2</v>
          </cell>
          <cell r="E764" t="str">
            <v>OSY</v>
          </cell>
        </row>
        <row r="765">
          <cell r="A765" t="str">
            <v>0026-108N</v>
          </cell>
          <cell r="B765" t="str">
            <v>2.0 OZ 40" WHITE SB PP UNTREATED 1500 LY</v>
          </cell>
          <cell r="C765" t="e">
            <v>#REF!</v>
          </cell>
          <cell r="D765">
            <v>2</v>
          </cell>
          <cell r="E765" t="str">
            <v>OSY</v>
          </cell>
        </row>
        <row r="766">
          <cell r="A766" t="str">
            <v>0026-109N</v>
          </cell>
          <cell r="B766" t="str">
            <v>2.00 OZ 126" WHITE SB PP UNTREATED 1500 LY</v>
          </cell>
          <cell r="C766" t="e">
            <v>#REF!</v>
          </cell>
          <cell r="D766">
            <v>2</v>
          </cell>
          <cell r="E766" t="str">
            <v>OSY</v>
          </cell>
        </row>
        <row r="767">
          <cell r="A767" t="str">
            <v>0026-110N</v>
          </cell>
          <cell r="B767" t="str">
            <v>SAMPLE 2.00 OZ 152" WHITE SB PP UNTREATED 200 LY</v>
          </cell>
          <cell r="C767" t="e">
            <v>#REF!</v>
          </cell>
          <cell r="D767">
            <v>2</v>
          </cell>
          <cell r="E767" t="str">
            <v>OSY</v>
          </cell>
        </row>
        <row r="768">
          <cell r="A768" t="str">
            <v>0026-111N</v>
          </cell>
          <cell r="B768" t="str">
            <v>SAMPLE 2.00 OZ 48" WHITE SB PP UNTREATED 200 LY</v>
          </cell>
          <cell r="C768" t="e">
            <v>#REF!</v>
          </cell>
          <cell r="D768">
            <v>2</v>
          </cell>
          <cell r="E768" t="str">
            <v>OSY</v>
          </cell>
        </row>
        <row r="769">
          <cell r="A769" t="str">
            <v>0026-112N</v>
          </cell>
          <cell r="B769" t="str">
            <v>2.00 OZ 48" WHITE SB PP UNTREATED 2000 LY</v>
          </cell>
          <cell r="C769" t="e">
            <v>#REF!</v>
          </cell>
          <cell r="D769">
            <v>2</v>
          </cell>
          <cell r="E769" t="str">
            <v>OSY</v>
          </cell>
        </row>
        <row r="770">
          <cell r="A770" t="str">
            <v>0026-113N</v>
          </cell>
          <cell r="B770" t="str">
            <v>2.00 OZ 122" WHITE SB PP UNTREATED 1700 LY</v>
          </cell>
          <cell r="C770" t="e">
            <v>#REF!</v>
          </cell>
          <cell r="D770">
            <v>2</v>
          </cell>
          <cell r="E770" t="str">
            <v>OSY</v>
          </cell>
        </row>
        <row r="771">
          <cell r="A771" t="str">
            <v>0026-114E</v>
          </cell>
          <cell r="B771" t="str">
            <v>2.00 OZ 100" WHITE SB PP UNTREATED 3000 LY</v>
          </cell>
          <cell r="C771" t="e">
            <v>#REF!</v>
          </cell>
          <cell r="D771">
            <v>2</v>
          </cell>
          <cell r="E771" t="str">
            <v>OSY</v>
          </cell>
        </row>
        <row r="772">
          <cell r="A772" t="str">
            <v>0026-114N</v>
          </cell>
          <cell r="B772" t="str">
            <v>DO NOT USE</v>
          </cell>
          <cell r="C772" t="e">
            <v>#REF!</v>
          </cell>
          <cell r="D772">
            <v>2</v>
          </cell>
          <cell r="E772" t="str">
            <v>OSY</v>
          </cell>
        </row>
        <row r="773">
          <cell r="A773" t="str">
            <v>0026-115H</v>
          </cell>
          <cell r="B773" t="str">
            <v>2.00 OZ 82" WHITE SB PP UNTREATED 1400 LY</v>
          </cell>
          <cell r="C773" t="str">
            <v>VELCRO USA INC.</v>
          </cell>
          <cell r="D773">
            <v>2</v>
          </cell>
          <cell r="E773" t="str">
            <v>OSY</v>
          </cell>
        </row>
        <row r="774">
          <cell r="A774" t="str">
            <v>0026-116N</v>
          </cell>
          <cell r="B774" t="str">
            <v>(L1) SAMPLE 2.00 OZ 20" WHITE SB PP UNTREATED 1000 LY</v>
          </cell>
          <cell r="C774" t="e">
            <v>#REF!</v>
          </cell>
          <cell r="D774">
            <v>2</v>
          </cell>
          <cell r="E774" t="str">
            <v>OSY</v>
          </cell>
        </row>
        <row r="775">
          <cell r="A775" t="str">
            <v>0026-117N</v>
          </cell>
          <cell r="B775" t="str">
            <v>(L1) SAMPLE 2.00 OZ 66" WHITE SB PP UNTREATED 1000 LY</v>
          </cell>
          <cell r="C775" t="e">
            <v>#REF!</v>
          </cell>
          <cell r="D775">
            <v>2</v>
          </cell>
          <cell r="E775" t="str">
            <v>OSY</v>
          </cell>
        </row>
        <row r="776">
          <cell r="A776" t="str">
            <v>0026-118N</v>
          </cell>
          <cell r="B776" t="str">
            <v>2.00 OZ 41" WHITE SB PP UNTREATED 3000 LY</v>
          </cell>
          <cell r="C776" t="str">
            <v>SPECIALIZED PRODUCTS, INC.</v>
          </cell>
          <cell r="D776">
            <v>2</v>
          </cell>
          <cell r="E776" t="str">
            <v>OSY</v>
          </cell>
        </row>
        <row r="777">
          <cell r="A777" t="str">
            <v>0026-119N</v>
          </cell>
          <cell r="B777" t="str">
            <v>2.00 OZ 54" WHITE SB PP UNTREATED 1600 LY</v>
          </cell>
          <cell r="C777" t="e">
            <v>#REF!</v>
          </cell>
          <cell r="D777">
            <v>2</v>
          </cell>
          <cell r="E777" t="str">
            <v>OSY</v>
          </cell>
        </row>
        <row r="778">
          <cell r="A778" t="str">
            <v>0026-120N</v>
          </cell>
          <cell r="B778" t="str">
            <v>2.00 OZ 72" WHITE SB PP UNTREATED 1600 LY</v>
          </cell>
          <cell r="C778" t="e">
            <v>#REF!</v>
          </cell>
          <cell r="D778">
            <v>2</v>
          </cell>
          <cell r="E778" t="str">
            <v>OSY</v>
          </cell>
        </row>
        <row r="779">
          <cell r="A779" t="str">
            <v>0027-001N</v>
          </cell>
          <cell r="B779" t="str">
            <v>2.25 OZ 126" WHITE SB PP UNTREATED 1500 LY</v>
          </cell>
          <cell r="C779" t="e">
            <v>#REF!</v>
          </cell>
          <cell r="D779">
            <v>2.25</v>
          </cell>
          <cell r="E779" t="str">
            <v>OSY</v>
          </cell>
        </row>
        <row r="780">
          <cell r="A780" t="str">
            <v>0027-003N</v>
          </cell>
          <cell r="B780" t="str">
            <v>2.25 OZ 165.0" WHITE SBPP UNTREATED 1500 LY</v>
          </cell>
          <cell r="C780" t="e">
            <v>#REF!</v>
          </cell>
          <cell r="D780">
            <v>2.25</v>
          </cell>
          <cell r="E780" t="str">
            <v>OSY</v>
          </cell>
        </row>
        <row r="781">
          <cell r="A781" t="str">
            <v>0027-004N</v>
          </cell>
          <cell r="B781" t="str">
            <v>2.25 OZ 83.0" WHITE SBPP UNTREATED 1650 LY</v>
          </cell>
          <cell r="C781" t="e">
            <v>#REF!</v>
          </cell>
          <cell r="D781">
            <v>2.25</v>
          </cell>
          <cell r="E781" t="str">
            <v>OSY</v>
          </cell>
        </row>
        <row r="782">
          <cell r="A782" t="str">
            <v>0027-007N</v>
          </cell>
          <cell r="B782" t="str">
            <v>2.25 OZ 124.0" WHITE SBPP UNTREATED 3000 LY</v>
          </cell>
          <cell r="C782" t="e">
            <v>#REF!</v>
          </cell>
          <cell r="D782">
            <v>2.25</v>
          </cell>
          <cell r="E782" t="str">
            <v>OSY</v>
          </cell>
        </row>
        <row r="783">
          <cell r="A783" t="str">
            <v>0027-008N</v>
          </cell>
          <cell r="B783" t="str">
            <v>2.25 OZ 42.0" WHITE SB PP UNTREATED 3000 LY</v>
          </cell>
          <cell r="C783" t="str">
            <v>MIDWEST FILTRATION COMPANY</v>
          </cell>
          <cell r="D783">
            <v>2.25</v>
          </cell>
          <cell r="E783" t="str">
            <v>OSY</v>
          </cell>
        </row>
        <row r="784">
          <cell r="A784" t="str">
            <v>0027-009N</v>
          </cell>
          <cell r="B784" t="str">
            <v>2.25 OZ 82.0" WHITE SB PP UNTREATED 1500 LY</v>
          </cell>
          <cell r="C784" t="str">
            <v>NUTEX CONCEPTS CORPORATION</v>
          </cell>
          <cell r="D784">
            <v>2.25</v>
          </cell>
          <cell r="E784" t="str">
            <v>OSY</v>
          </cell>
        </row>
        <row r="785">
          <cell r="A785" t="str">
            <v>0027-010N</v>
          </cell>
          <cell r="B785" t="str">
            <v>2.25 OZ 83.5" WHITE SBPP UNTREATED 2400 LY</v>
          </cell>
          <cell r="C785" t="e">
            <v>#REF!</v>
          </cell>
          <cell r="D785">
            <v>2.25</v>
          </cell>
          <cell r="E785" t="str">
            <v>OSY</v>
          </cell>
        </row>
        <row r="786">
          <cell r="A786" t="str">
            <v>0027-014N</v>
          </cell>
          <cell r="B786" t="str">
            <v>2.25 OZ 55.0" WHITE SBPP UNTREATED 1550 LY</v>
          </cell>
          <cell r="C786" t="e">
            <v>#REF!</v>
          </cell>
          <cell r="D786">
            <v>2.25</v>
          </cell>
          <cell r="E786" t="str">
            <v>OSY</v>
          </cell>
        </row>
        <row r="787">
          <cell r="A787" t="str">
            <v>0027-017N</v>
          </cell>
          <cell r="B787" t="str">
            <v>2.25 OZ 94" WHITE SBPP UNTREATED 1550 LY</v>
          </cell>
          <cell r="C787" t="e">
            <v>#REF!</v>
          </cell>
          <cell r="D787">
            <v>2.25</v>
          </cell>
          <cell r="E787" t="str">
            <v>OSY</v>
          </cell>
        </row>
        <row r="788">
          <cell r="A788" t="str">
            <v>0027-022N</v>
          </cell>
          <cell r="B788" t="str">
            <v>2.25 OZ 165.0" WHITE SBPP UNTREATED 3000 LY</v>
          </cell>
          <cell r="C788" t="e">
            <v>#REF!</v>
          </cell>
          <cell r="D788">
            <v>2.25</v>
          </cell>
          <cell r="E788" t="str">
            <v>OSY</v>
          </cell>
        </row>
        <row r="789">
          <cell r="A789" t="str">
            <v>0027-023N</v>
          </cell>
          <cell r="B789" t="str">
            <v>2.25 OZ 60.0" WHITE SBPP UNTREATED 3000 LY</v>
          </cell>
          <cell r="C789" t="e">
            <v>#REF!</v>
          </cell>
          <cell r="D789">
            <v>2.25</v>
          </cell>
          <cell r="E789" t="str">
            <v>OSY</v>
          </cell>
        </row>
        <row r="790">
          <cell r="A790" t="str">
            <v>0027-028N</v>
          </cell>
          <cell r="B790" t="str">
            <v>2.25 OZ 65.0" WHITE SBPP UNTREATED 1550 LY</v>
          </cell>
          <cell r="C790" t="e">
            <v>#REF!</v>
          </cell>
          <cell r="D790">
            <v>2.25</v>
          </cell>
          <cell r="E790" t="str">
            <v>OSY</v>
          </cell>
        </row>
        <row r="791">
          <cell r="A791" t="str">
            <v>0027-029N</v>
          </cell>
          <cell r="B791" t="str">
            <v>2.25 OZ 61.0" WHITE SBPP UNTREATED 2500 LY</v>
          </cell>
          <cell r="C791" t="e">
            <v>#REF!</v>
          </cell>
          <cell r="D791">
            <v>2.25</v>
          </cell>
          <cell r="E791" t="str">
            <v>OSY</v>
          </cell>
        </row>
        <row r="792">
          <cell r="A792" t="str">
            <v>0027-030N</v>
          </cell>
          <cell r="B792" t="str">
            <v>2.25 OZ 49" WHITE SB PP UNTREATED 2500 LY</v>
          </cell>
          <cell r="C792" t="e">
            <v>#REF!</v>
          </cell>
          <cell r="D792">
            <v>2.25</v>
          </cell>
          <cell r="E792" t="str">
            <v>OSY</v>
          </cell>
        </row>
        <row r="793">
          <cell r="A793" t="str">
            <v>0027-031N</v>
          </cell>
          <cell r="B793" t="str">
            <v>2.25 OZ 116" WHITE SB PP UNTREATED 2500 LY</v>
          </cell>
          <cell r="C793" t="e">
            <v>#REF!</v>
          </cell>
          <cell r="D793">
            <v>2.25</v>
          </cell>
          <cell r="E793" t="str">
            <v>OSY</v>
          </cell>
        </row>
        <row r="794">
          <cell r="A794" t="str">
            <v>0027-032N</v>
          </cell>
          <cell r="B794" t="str">
            <v>2.25 OZ 62" WHITE SB PP UNTREATED 3000 LY</v>
          </cell>
          <cell r="C794" t="e">
            <v>#REF!</v>
          </cell>
          <cell r="D794">
            <v>2.25</v>
          </cell>
          <cell r="E794" t="str">
            <v>osy</v>
          </cell>
        </row>
        <row r="795">
          <cell r="A795" t="str">
            <v>0027-033N</v>
          </cell>
          <cell r="B795" t="str">
            <v>2.25 OZ 40" WHITE SSB PP UNTREATED 1550 LY</v>
          </cell>
          <cell r="C795" t="e">
            <v>#REF!</v>
          </cell>
          <cell r="D795">
            <v>2.25</v>
          </cell>
          <cell r="E795" t="str">
            <v>OSY</v>
          </cell>
        </row>
        <row r="796">
          <cell r="A796" t="str">
            <v>0027-034N</v>
          </cell>
          <cell r="B796" t="str">
            <v>2.25 OZ 62" WHITE SB PP UNTREATED 1550 LY</v>
          </cell>
          <cell r="C796" t="e">
            <v>#REF!</v>
          </cell>
          <cell r="D796">
            <v>2.25</v>
          </cell>
          <cell r="E796" t="str">
            <v>OSY</v>
          </cell>
        </row>
        <row r="797">
          <cell r="A797" t="str">
            <v>0027-035N</v>
          </cell>
          <cell r="B797" t="str">
            <v>2.25 OZ 82.5" WHITE SB PP UNTREATED 1550 LY</v>
          </cell>
          <cell r="C797" t="e">
            <v>#REF!</v>
          </cell>
          <cell r="D797">
            <v>2.25</v>
          </cell>
          <cell r="E797" t="str">
            <v>OSY</v>
          </cell>
        </row>
        <row r="798">
          <cell r="A798" t="str">
            <v>0027-036N</v>
          </cell>
          <cell r="B798" t="str">
            <v>(L1) 2.25 OZ 126" WHITE SB PP UNTREATED 3000 LY</v>
          </cell>
          <cell r="C798" t="e">
            <v>#REF!</v>
          </cell>
          <cell r="D798">
            <v>2.25</v>
          </cell>
          <cell r="E798" t="str">
            <v>OSY</v>
          </cell>
        </row>
        <row r="799">
          <cell r="A799" t="str">
            <v>0027-037N</v>
          </cell>
          <cell r="B799" t="str">
            <v>2.25 OZ 60" WHITE SB PP UNTREATED 1550 LY</v>
          </cell>
          <cell r="C799" t="e">
            <v>#REF!</v>
          </cell>
          <cell r="D799">
            <v>2.25</v>
          </cell>
          <cell r="E799" t="str">
            <v>OSY</v>
          </cell>
        </row>
        <row r="800">
          <cell r="A800" t="str">
            <v>0027-038N</v>
          </cell>
          <cell r="B800" t="str">
            <v>2.25 OZ 35" WHITE SB PP UNTREATED 1550 LY</v>
          </cell>
          <cell r="C800" t="e">
            <v>#REF!</v>
          </cell>
          <cell r="D800">
            <v>2.25</v>
          </cell>
          <cell r="E800" t="str">
            <v>OSY</v>
          </cell>
        </row>
        <row r="801">
          <cell r="A801" t="str">
            <v>0027-039N</v>
          </cell>
          <cell r="B801" t="str">
            <v>2.25 OZ 92" WHITE SB PP UNTREATED 1550 LY</v>
          </cell>
          <cell r="C801" t="e">
            <v>#REF!</v>
          </cell>
          <cell r="D801">
            <v>2.25</v>
          </cell>
          <cell r="E801" t="str">
            <v>OSY</v>
          </cell>
        </row>
        <row r="802">
          <cell r="A802" t="str">
            <v>0027-040N</v>
          </cell>
          <cell r="B802" t="str">
            <v>2.25 OZ 53" WHITE SB PP UNTREATED 3000 LY</v>
          </cell>
          <cell r="C802" t="e">
            <v>#REF!</v>
          </cell>
          <cell r="D802">
            <v>2.25</v>
          </cell>
          <cell r="E802" t="str">
            <v>OSY</v>
          </cell>
        </row>
        <row r="803">
          <cell r="A803" t="str">
            <v>0027-041N</v>
          </cell>
          <cell r="B803" t="str">
            <v>2.25 OZ 46" WHITE SB PP UNTREATED 1550 LY</v>
          </cell>
          <cell r="C803" t="e">
            <v>#REF!</v>
          </cell>
          <cell r="D803">
            <v>2.25</v>
          </cell>
          <cell r="E803" t="str">
            <v>OSY</v>
          </cell>
        </row>
        <row r="804">
          <cell r="A804" t="str">
            <v>0027-042N</v>
          </cell>
          <cell r="B804" t="str">
            <v>2.25 OZ 25" WHITE SB PP UNTREATED 1550 LY</v>
          </cell>
          <cell r="C804" t="e">
            <v>#REF!</v>
          </cell>
          <cell r="D804">
            <v>2.25</v>
          </cell>
          <cell r="E804" t="str">
            <v>OSY</v>
          </cell>
        </row>
        <row r="805">
          <cell r="A805" t="str">
            <v>0027-043N</v>
          </cell>
          <cell r="B805" t="str">
            <v>2.25 OZ 82.5" WHITE SB PP UNTREATED 3000 LY</v>
          </cell>
          <cell r="C805" t="e">
            <v>#REF!</v>
          </cell>
          <cell r="D805">
            <v>2.25</v>
          </cell>
          <cell r="E805" t="str">
            <v>OSY</v>
          </cell>
        </row>
        <row r="806">
          <cell r="A806" t="str">
            <v>0027-044N</v>
          </cell>
          <cell r="B806" t="str">
            <v>2.25 OZ 30" WHITE SB PP UNTREATED 1550 LY</v>
          </cell>
          <cell r="C806" t="e">
            <v>#REF!</v>
          </cell>
          <cell r="D806">
            <v>2.25</v>
          </cell>
          <cell r="E806" t="str">
            <v>OSY</v>
          </cell>
        </row>
        <row r="807">
          <cell r="A807" t="str">
            <v>0027-045N</v>
          </cell>
          <cell r="B807" t="str">
            <v>SAMPLE 2.25 OZ 31' WHITE SB PP UNTREATED 1400 LY</v>
          </cell>
          <cell r="C807" t="e">
            <v>#REF!</v>
          </cell>
          <cell r="D807">
            <v>2.25</v>
          </cell>
          <cell r="E807" t="str">
            <v>OSY</v>
          </cell>
        </row>
        <row r="808">
          <cell r="A808" t="str">
            <v>0027-046N</v>
          </cell>
          <cell r="B808" t="str">
            <v>2.25 OZ 52" WHITE SB PP UNTREATED 3000 LY</v>
          </cell>
          <cell r="C808" t="str">
            <v>MIDWEST FILTRATION COMPANY</v>
          </cell>
          <cell r="D808">
            <v>2.25</v>
          </cell>
          <cell r="E808" t="str">
            <v>OSY</v>
          </cell>
        </row>
        <row r="809">
          <cell r="A809" t="str">
            <v>0028-003N</v>
          </cell>
          <cell r="B809" t="str">
            <v>2.50 OZ 82.0" WHITE SBPP UNTREATED 2500 LY</v>
          </cell>
          <cell r="C809" t="e">
            <v>#REF!</v>
          </cell>
          <cell r="D809">
            <v>2.5</v>
          </cell>
          <cell r="E809" t="str">
            <v>OSY</v>
          </cell>
        </row>
        <row r="810">
          <cell r="A810" t="str">
            <v>0028-008N</v>
          </cell>
          <cell r="B810" t="str">
            <v>2.50 OZ 55.0" WHITE SBPP UNTREATED 2000 LY</v>
          </cell>
          <cell r="C810" t="str">
            <v>FILTRATION SYSTEM PRODUCTS</v>
          </cell>
          <cell r="D810">
            <v>2.5</v>
          </cell>
          <cell r="E810" t="str">
            <v>OSY</v>
          </cell>
        </row>
        <row r="811">
          <cell r="A811" t="str">
            <v>0028-011N</v>
          </cell>
          <cell r="B811" t="str">
            <v>SAMPLE 2.50 OZ 41.25" WHITE SBPP UNTREATED 250 LY</v>
          </cell>
          <cell r="C811" t="e">
            <v>#REF!</v>
          </cell>
          <cell r="D811">
            <v>2.5</v>
          </cell>
          <cell r="E811" t="str">
            <v>OSY</v>
          </cell>
        </row>
        <row r="812">
          <cell r="A812" t="str">
            <v>0028-012N</v>
          </cell>
          <cell r="B812" t="str">
            <v>2.50 OZ 126.0" WHITE SB PP UNTREATED 2000 LY</v>
          </cell>
          <cell r="C812" t="str">
            <v>FILTRATION SYSTEM PRODUCTS</v>
          </cell>
          <cell r="D812">
            <v>2.5</v>
          </cell>
          <cell r="E812" t="str">
            <v>OSY</v>
          </cell>
        </row>
        <row r="813">
          <cell r="A813" t="str">
            <v>0028-013N</v>
          </cell>
          <cell r="B813" t="str">
            <v>2.50 OZ 9.375" WHITE SBPP UNTREATED 2000 LY</v>
          </cell>
          <cell r="C813" t="e">
            <v>#REF!</v>
          </cell>
          <cell r="D813">
            <v>2.5</v>
          </cell>
          <cell r="E813" t="str">
            <v>OSY</v>
          </cell>
        </row>
        <row r="814">
          <cell r="A814" t="str">
            <v>0028-017N</v>
          </cell>
          <cell r="B814" t="str">
            <v>2.50 OZ 58.0" WHITE SBPP UNTREATED 1500 LY</v>
          </cell>
          <cell r="C814" t="e">
            <v>#REF!</v>
          </cell>
          <cell r="D814">
            <v>2.5</v>
          </cell>
          <cell r="E814" t="str">
            <v>OSY</v>
          </cell>
        </row>
        <row r="815">
          <cell r="A815" t="str">
            <v>0028-021N</v>
          </cell>
          <cell r="B815" t="str">
            <v>2.50 OZ 98.0" WHITE SBPP UNTREATED 2000 LY</v>
          </cell>
          <cell r="C815" t="e">
            <v>#REF!</v>
          </cell>
          <cell r="D815">
            <v>2.5</v>
          </cell>
          <cell r="E815" t="str">
            <v>OSY</v>
          </cell>
        </row>
        <row r="816">
          <cell r="A816" t="str">
            <v>0028-023N</v>
          </cell>
          <cell r="B816" t="str">
            <v>2.50 OZ 55.0" WHITE SB PP UNTREATED 3000 LY</v>
          </cell>
          <cell r="C816" t="str">
            <v>MIDWEST FILTRATION COMPANY</v>
          </cell>
          <cell r="D816">
            <v>2.5</v>
          </cell>
          <cell r="E816" t="str">
            <v>OSY</v>
          </cell>
        </row>
        <row r="817">
          <cell r="A817" t="str">
            <v>0028-025N</v>
          </cell>
          <cell r="B817" t="str">
            <v>SAMPLE 2.50 OZ 76.0" WHITE SBPP UNTREATED 500 LY</v>
          </cell>
          <cell r="C817" t="e">
            <v>#REF!</v>
          </cell>
          <cell r="D817">
            <v>2.5</v>
          </cell>
          <cell r="E817" t="str">
            <v>OSY</v>
          </cell>
        </row>
        <row r="818">
          <cell r="A818" t="str">
            <v>0028-026N</v>
          </cell>
          <cell r="B818" t="str">
            <v>2.50 OZ 41" WHITE SB PP UNTREATED 2000 LY</v>
          </cell>
          <cell r="C818" t="e">
            <v>#REF!</v>
          </cell>
          <cell r="D818">
            <v>2.5</v>
          </cell>
          <cell r="E818" t="str">
            <v>OSY</v>
          </cell>
        </row>
        <row r="819">
          <cell r="A819" t="str">
            <v>0028-027N</v>
          </cell>
          <cell r="B819" t="str">
            <v>2.5 OZ 78" WHITE SB PP UNTREATED 2500 LY</v>
          </cell>
          <cell r="C819" t="e">
            <v>#REF!</v>
          </cell>
          <cell r="D819">
            <v>2.5</v>
          </cell>
          <cell r="E819" t="str">
            <v>OSY</v>
          </cell>
        </row>
        <row r="820">
          <cell r="A820" t="str">
            <v>0029-015N</v>
          </cell>
          <cell r="B820" t="str">
            <v>3.00 OZ 174.0" WHITE SBPP UNTRIMMED UNTREATED 1500 LY</v>
          </cell>
          <cell r="C820" t="e">
            <v>#REF!</v>
          </cell>
          <cell r="D820">
            <v>3</v>
          </cell>
          <cell r="E820" t="str">
            <v>OSY</v>
          </cell>
        </row>
        <row r="821">
          <cell r="A821" t="str">
            <v>0029-017N</v>
          </cell>
          <cell r="B821" t="str">
            <v>3.00 OZ 65.5" WHITE SB PP UNTREATED 1100 LY</v>
          </cell>
          <cell r="C821" t="str">
            <v>FILTRATION SYSTEM PRODUCTS</v>
          </cell>
          <cell r="D821">
            <v>3</v>
          </cell>
          <cell r="E821" t="str">
            <v>OSY</v>
          </cell>
        </row>
        <row r="822">
          <cell r="A822" t="str">
            <v>0029-018N</v>
          </cell>
          <cell r="B822" t="str">
            <v>3.00 OZ 54" WHITE SB PP UNTREATED 1500 LY</v>
          </cell>
          <cell r="C822" t="str">
            <v>SPECIALIZED PRODUCTS, INC.</v>
          </cell>
          <cell r="D822">
            <v>3</v>
          </cell>
          <cell r="E822" t="str">
            <v>OSY</v>
          </cell>
        </row>
        <row r="823">
          <cell r="A823" t="str">
            <v>0029-019N</v>
          </cell>
          <cell r="B823" t="str">
            <v>3.00 OZ 71" WHITE SB PP UNTREATED 1500 LY</v>
          </cell>
          <cell r="C823" t="str">
            <v>SPECIALIZED PRODUCTS, INC.</v>
          </cell>
          <cell r="D823">
            <v>3</v>
          </cell>
          <cell r="E823" t="str">
            <v>OSY</v>
          </cell>
        </row>
        <row r="824">
          <cell r="A824" t="str">
            <v>0029-020N</v>
          </cell>
          <cell r="B824" t="str">
            <v>3.00 OZ 31.5" WHITE SB PP UNTREATED 1100 LY</v>
          </cell>
          <cell r="C824" t="str">
            <v>FILTRATION SYSTEM PRODUCTS</v>
          </cell>
          <cell r="D824">
            <v>3</v>
          </cell>
          <cell r="E824" t="str">
            <v>OSY</v>
          </cell>
        </row>
        <row r="825">
          <cell r="A825" t="str">
            <v>0029-021N</v>
          </cell>
          <cell r="B825" t="str">
            <v>3.00 OZ 150" WHITE SB PP UNTREATED 1000 LY</v>
          </cell>
          <cell r="C825" t="e">
            <v>#REF!</v>
          </cell>
          <cell r="D825">
            <v>3</v>
          </cell>
          <cell r="E825" t="str">
            <v>OSY</v>
          </cell>
        </row>
        <row r="826">
          <cell r="A826" t="str">
            <v>0029-022N</v>
          </cell>
          <cell r="B826" t="str">
            <v>3.00 OZ X 75" WHITE SB PP UNTREATED 2000 LY</v>
          </cell>
          <cell r="C826" t="str">
            <v>SOMMERS INC</v>
          </cell>
          <cell r="D826">
            <v>3</v>
          </cell>
          <cell r="E826" t="str">
            <v>OSY</v>
          </cell>
        </row>
        <row r="827">
          <cell r="A827" t="str">
            <v>0029-023N</v>
          </cell>
          <cell r="B827" t="str">
            <v>3.00 OZ 41" WHITE SB PP UNTREATED 1100 LY</v>
          </cell>
          <cell r="C827" t="e">
            <v>#REF!</v>
          </cell>
          <cell r="D827">
            <v>3</v>
          </cell>
          <cell r="E827" t="str">
            <v>OSY</v>
          </cell>
        </row>
        <row r="828">
          <cell r="A828" t="str">
            <v>0031-004N</v>
          </cell>
          <cell r="B828" t="str">
            <v>PGI 1.5 OSY HYDROPHILIC COVERWEB</v>
          </cell>
          <cell r="C828" t="str">
            <v>3M</v>
          </cell>
          <cell r="D828">
            <v>1.5</v>
          </cell>
          <cell r="E828" t="str">
            <v>OSY</v>
          </cell>
        </row>
        <row r="829">
          <cell r="A829" t="str">
            <v>0031-005E</v>
          </cell>
          <cell r="B829" t="str">
            <v xml:space="preserve"> 1.50 OZ 166" WHITE SB PP PHILIC 3500LY</v>
          </cell>
          <cell r="C829" t="str">
            <v>NLR</v>
          </cell>
          <cell r="D829">
            <v>1.5</v>
          </cell>
          <cell r="E829" t="str">
            <v>OSY</v>
          </cell>
        </row>
        <row r="830">
          <cell r="A830" t="str">
            <v>0031-006N</v>
          </cell>
          <cell r="B830" t="str">
            <v>SAMPLE 1.50 OZ X 60" WHITE SB PP PHILIC 40 LY</v>
          </cell>
          <cell r="C830" t="e">
            <v>#REF!</v>
          </cell>
          <cell r="D830">
            <v>1.5</v>
          </cell>
          <cell r="E830" t="str">
            <v>OSY</v>
          </cell>
        </row>
        <row r="831">
          <cell r="A831" t="str">
            <v>0031-007N</v>
          </cell>
          <cell r="B831" t="str">
            <v>1.50 OZ 82.5" WHITE SB PP PHILIC 5000 LY</v>
          </cell>
          <cell r="C831" t="str">
            <v>OXCO</v>
          </cell>
          <cell r="D831">
            <v>1.5</v>
          </cell>
          <cell r="E831" t="str">
            <v>OSY</v>
          </cell>
        </row>
        <row r="832">
          <cell r="A832" t="str">
            <v>0031-008E</v>
          </cell>
          <cell r="B832" t="str">
            <v>1.50 OZ 164" WHITE SB PP PHILIC 3500 LY</v>
          </cell>
          <cell r="C832" t="str">
            <v>NLR</v>
          </cell>
          <cell r="D832">
            <v>1.5</v>
          </cell>
          <cell r="E832" t="str">
            <v>OSY</v>
          </cell>
        </row>
        <row r="833">
          <cell r="A833" t="str">
            <v>0031-009E</v>
          </cell>
          <cell r="B833" t="str">
            <v>1.50 OZ 163" WHITE SB PP PHILIC 3800 LY</v>
          </cell>
          <cell r="C833" t="str">
            <v>NLR</v>
          </cell>
          <cell r="D833">
            <v>1.5</v>
          </cell>
          <cell r="E833" t="str">
            <v>OSY</v>
          </cell>
        </row>
        <row r="834">
          <cell r="A834" t="str">
            <v>0031-010E</v>
          </cell>
          <cell r="B834" t="str">
            <v>1.50 OZ 83" WHITE SB PP PHILIC 4500 LY</v>
          </cell>
          <cell r="C834" t="e">
            <v>#REF!</v>
          </cell>
          <cell r="D834">
            <v>1.5</v>
          </cell>
          <cell r="E834" t="str">
            <v>OSY</v>
          </cell>
        </row>
        <row r="835">
          <cell r="A835" t="str">
            <v>0031-011E</v>
          </cell>
          <cell r="B835" t="str">
            <v>1.50 OZ 83" WHITE SBPP PHILIC 4300 LY</v>
          </cell>
          <cell r="C835" t="e">
            <v>#REF!</v>
          </cell>
          <cell r="D835">
            <v>1.5</v>
          </cell>
          <cell r="E835" t="str">
            <v>OSY</v>
          </cell>
        </row>
        <row r="836">
          <cell r="A836" t="str">
            <v>0033-003N</v>
          </cell>
          <cell r="B836" t="str">
            <v>2.00 OZ 80.0" WHITE SBPP PHILIC 1500 LY</v>
          </cell>
          <cell r="C836" t="e">
            <v>#REF!</v>
          </cell>
          <cell r="D836">
            <v>2</v>
          </cell>
          <cell r="E836" t="str">
            <v>OSY</v>
          </cell>
        </row>
        <row r="837">
          <cell r="A837" t="str">
            <v>0033-008E</v>
          </cell>
          <cell r="B837" t="str">
            <v>2.00 OZ 166" WHITE SB PP PHILIC 2900 LY</v>
          </cell>
          <cell r="C837" t="e">
            <v>#REF!</v>
          </cell>
          <cell r="D837">
            <v>2</v>
          </cell>
          <cell r="E837" t="str">
            <v>OSY</v>
          </cell>
        </row>
        <row r="838">
          <cell r="A838" t="str">
            <v>0033-009N</v>
          </cell>
          <cell r="B838" t="str">
            <v>SAMPLE 2.00 OZ 130" WHITE SB PP PHILIC 100 LY</v>
          </cell>
          <cell r="C838" t="e">
            <v>#REF!</v>
          </cell>
          <cell r="D838">
            <v>2</v>
          </cell>
          <cell r="E838" t="str">
            <v>OSY</v>
          </cell>
        </row>
        <row r="839">
          <cell r="A839" t="str">
            <v>0033-010N</v>
          </cell>
          <cell r="B839" t="str">
            <v>SAMPLE 2.00 OZ 23" WHITE SB PP PHILIC 250 LY</v>
          </cell>
          <cell r="C839" t="e">
            <v>#REF!</v>
          </cell>
          <cell r="D839">
            <v>2</v>
          </cell>
          <cell r="E839" t="str">
            <v>OSY</v>
          </cell>
        </row>
        <row r="840">
          <cell r="A840" t="str">
            <v>0034-001N</v>
          </cell>
          <cell r="B840" t="str">
            <v>0.60 OZ 43" WHITE SB PP PHILIC 10000 LY</v>
          </cell>
          <cell r="C840" t="str">
            <v>NATIONAL PACKAGING SERVICES</v>
          </cell>
          <cell r="D840">
            <v>0.6</v>
          </cell>
          <cell r="E840" t="str">
            <v>OSY</v>
          </cell>
        </row>
        <row r="841">
          <cell r="A841" t="str">
            <v>0034-002N</v>
          </cell>
          <cell r="B841" t="str">
            <v>0.60 OZ 64" WHITE SB PP PHILIC 10000 LY</v>
          </cell>
          <cell r="C841" t="e">
            <v>#REF!</v>
          </cell>
          <cell r="D841">
            <v>0.6</v>
          </cell>
          <cell r="E841" t="str">
            <v>OSY</v>
          </cell>
        </row>
        <row r="842">
          <cell r="A842" t="str">
            <v>0036-009M</v>
          </cell>
          <cell r="B842" t="str">
            <v>1.10 OZ 62" WHITE  SB PP UNTREATED 6500 LY</v>
          </cell>
          <cell r="C842" t="e">
            <v>#REF!</v>
          </cell>
          <cell r="D842">
            <v>1.1000000000000001</v>
          </cell>
          <cell r="E842" t="str">
            <v>OSY</v>
          </cell>
        </row>
        <row r="843">
          <cell r="A843" t="str">
            <v>0036-010M</v>
          </cell>
          <cell r="B843" t="str">
            <v>1.1 OZ 78" WHITE SB PP UNTREATED 6500 LY</v>
          </cell>
          <cell r="C843" t="e">
            <v>#REF!</v>
          </cell>
          <cell r="D843">
            <v>1.1000000000000001</v>
          </cell>
          <cell r="E843" t="str">
            <v>OSY</v>
          </cell>
        </row>
        <row r="844">
          <cell r="A844" t="str">
            <v>0036-011M</v>
          </cell>
          <cell r="B844" t="str">
            <v>(L4) 1.1 OZ 78" WHITE SB PP UNTREATED 6500 LY</v>
          </cell>
          <cell r="C844" t="e">
            <v>#REF!</v>
          </cell>
          <cell r="D844">
            <v>1.1000000000000001</v>
          </cell>
          <cell r="E844" t="str">
            <v>OSY</v>
          </cell>
        </row>
        <row r="845">
          <cell r="A845" t="str">
            <v>0036-013M</v>
          </cell>
          <cell r="B845" t="str">
            <v>1.1 OZ 64" WHITE SB PP UNTREATED 6500 LY</v>
          </cell>
          <cell r="C845" t="e">
            <v>#REF!</v>
          </cell>
          <cell r="D845">
            <v>1.1000000000000001</v>
          </cell>
          <cell r="E845" t="str">
            <v>OSY</v>
          </cell>
        </row>
        <row r="846">
          <cell r="A846" t="str">
            <v>0036-014M</v>
          </cell>
          <cell r="B846" t="str">
            <v>(L4) 1.10 OZ 77" WHITE SB PP UNTREATED 6500 LY</v>
          </cell>
          <cell r="C846" t="str">
            <v>JEN-COAT</v>
          </cell>
          <cell r="D846">
            <v>1.1000000000000001</v>
          </cell>
          <cell r="E846" t="str">
            <v>OSY</v>
          </cell>
        </row>
        <row r="847">
          <cell r="A847" t="str">
            <v>0036-015M</v>
          </cell>
          <cell r="B847" t="str">
            <v>1.10 OZ 63" WHITE SB PP UNTREATED 6500 LY</v>
          </cell>
          <cell r="C847" t="str">
            <v>JEN-COAT</v>
          </cell>
          <cell r="D847">
            <v>1.1000000000000001</v>
          </cell>
          <cell r="E847" t="str">
            <v>OSY</v>
          </cell>
        </row>
        <row r="848">
          <cell r="A848" t="str">
            <v>0040-001N</v>
          </cell>
          <cell r="B848" t="str">
            <v>1.00 OZ 4" WHITE SB PP PHILIC 500 LY</v>
          </cell>
          <cell r="C848" t="e">
            <v>#REF!</v>
          </cell>
          <cell r="D848">
            <v>1</v>
          </cell>
          <cell r="E848" t="str">
            <v>OSY</v>
          </cell>
        </row>
        <row r="849">
          <cell r="A849" t="str">
            <v>0040-002N</v>
          </cell>
          <cell r="B849" t="str">
            <v>SAMPLE 1.00 OZ 43" WHITE SB PP PHILIC 4000 LY</v>
          </cell>
          <cell r="C849" t="e">
            <v>#REF!</v>
          </cell>
          <cell r="D849">
            <v>1</v>
          </cell>
          <cell r="E849" t="str">
            <v>OSY</v>
          </cell>
        </row>
        <row r="850">
          <cell r="A850" t="str">
            <v>0040-010M</v>
          </cell>
          <cell r="B850" t="str">
            <v>1.00 OZ 61.5" WHITE SB PP PHILIC 6000 LY</v>
          </cell>
          <cell r="C850" t="str">
            <v>JEN-COAT</v>
          </cell>
          <cell r="D850">
            <v>1</v>
          </cell>
          <cell r="E850" t="str">
            <v>OSY</v>
          </cell>
        </row>
        <row r="851">
          <cell r="A851" t="str">
            <v>0040-015M</v>
          </cell>
          <cell r="B851" t="str">
            <v>1.00 OZ 55.25" WHITE SBPP PHILIC 6000 LY</v>
          </cell>
          <cell r="C851" t="e">
            <v>#REF!</v>
          </cell>
          <cell r="D851">
            <v>1</v>
          </cell>
          <cell r="E851" t="str">
            <v>OSY</v>
          </cell>
        </row>
        <row r="852">
          <cell r="A852" t="str">
            <v>0040-017N</v>
          </cell>
          <cell r="B852" t="str">
            <v>SAMPLE 1.00 OZ 110" WHITE SBPP PHILIC 4000 LY</v>
          </cell>
          <cell r="C852" t="e">
            <v>#REF!</v>
          </cell>
          <cell r="D852">
            <v>1</v>
          </cell>
          <cell r="E852" t="str">
            <v>OSY</v>
          </cell>
        </row>
        <row r="853">
          <cell r="A853" t="str">
            <v>0040-018M</v>
          </cell>
          <cell r="B853" t="str">
            <v>1.0 OZ 71.25" WHITE SB PP PHILIC 6000 LY</v>
          </cell>
          <cell r="C853" t="e">
            <v>#REF!</v>
          </cell>
          <cell r="D853">
            <v>1</v>
          </cell>
          <cell r="E853" t="str">
            <v>OSY</v>
          </cell>
        </row>
        <row r="854">
          <cell r="A854" t="str">
            <v>0040-019M</v>
          </cell>
          <cell r="B854" t="str">
            <v>1.00 OZ 52.5" WHITE SB PP PHILIC 6000 LY</v>
          </cell>
          <cell r="C854" t="e">
            <v>#REF!</v>
          </cell>
          <cell r="D854">
            <v>1</v>
          </cell>
          <cell r="E854" t="str">
            <v>OSY</v>
          </cell>
        </row>
        <row r="855">
          <cell r="A855" t="str">
            <v>0040-020M</v>
          </cell>
          <cell r="B855" t="str">
            <v>1.0 OZ 57.5" WHITE SB PP PHILIC 6000 LY</v>
          </cell>
          <cell r="C855" t="str">
            <v>JEN-COAT</v>
          </cell>
          <cell r="D855">
            <v>1</v>
          </cell>
          <cell r="E855" t="str">
            <v>OSY</v>
          </cell>
        </row>
        <row r="856">
          <cell r="A856" t="str">
            <v>0040-021M</v>
          </cell>
          <cell r="B856" t="str">
            <v>1.00 OZ 49.5" WHITE SB PP PHILIC 6000 LY</v>
          </cell>
          <cell r="C856" t="e">
            <v>#REF!</v>
          </cell>
          <cell r="D856">
            <v>1</v>
          </cell>
          <cell r="E856" t="str">
            <v>OSY</v>
          </cell>
        </row>
        <row r="857">
          <cell r="A857" t="str">
            <v>0040-022M</v>
          </cell>
          <cell r="B857" t="str">
            <v>(6") 1.00 OZ 57.5" WHITE SB PP PHILIC 6000 LY</v>
          </cell>
          <cell r="C857" t="e">
            <v>#REF!</v>
          </cell>
          <cell r="D857">
            <v>1</v>
          </cell>
          <cell r="E857" t="str">
            <v>OSY</v>
          </cell>
        </row>
        <row r="858">
          <cell r="A858" t="str">
            <v>0040-023M</v>
          </cell>
          <cell r="B858" t="str">
            <v>(6") 1.00 OZ 61.5" WHITE SB PP PHILIC 6000 LY</v>
          </cell>
          <cell r="C858" t="str">
            <v>JEN-COAT</v>
          </cell>
          <cell r="D858">
            <v>1</v>
          </cell>
          <cell r="E858" t="str">
            <v>OSY</v>
          </cell>
        </row>
        <row r="859">
          <cell r="A859" t="str">
            <v>0040-024N</v>
          </cell>
          <cell r="B859" t="str">
            <v>1.00 OZ 65" WHITE SB PP PHILIC 7000 LY</v>
          </cell>
          <cell r="C859" t="e">
            <v>#REF!</v>
          </cell>
          <cell r="D859">
            <v>1</v>
          </cell>
          <cell r="E859" t="str">
            <v>OSY</v>
          </cell>
        </row>
        <row r="860">
          <cell r="A860" t="str">
            <v>0041-001H</v>
          </cell>
          <cell r="B860" t="str">
            <v>17 GSM X 46.5" WHITE SMS PP UNTREATED 10000 LY</v>
          </cell>
          <cell r="C860" t="e">
            <v>#REF!</v>
          </cell>
          <cell r="D860">
            <v>0.5</v>
          </cell>
          <cell r="E860" t="str">
            <v>OSY</v>
          </cell>
        </row>
        <row r="861">
          <cell r="A861" t="str">
            <v>0041-002H</v>
          </cell>
          <cell r="B861" t="str">
            <v>17 GSM X 29.5" WHITE SMS PP UNTREATED 10000 LY</v>
          </cell>
          <cell r="C861" t="e">
            <v>#REF!</v>
          </cell>
          <cell r="D861">
            <v>0.5</v>
          </cell>
          <cell r="E861" t="str">
            <v>OSY</v>
          </cell>
        </row>
        <row r="862">
          <cell r="A862" t="str">
            <v>0041-003H</v>
          </cell>
          <cell r="B862" t="str">
            <v>17 GSM X 37.5" WHITE SMS PP UNTREATED 10000 LY</v>
          </cell>
          <cell r="C862" t="e">
            <v>#REF!</v>
          </cell>
          <cell r="D862">
            <v>0.5</v>
          </cell>
          <cell r="E862" t="str">
            <v>OSY</v>
          </cell>
        </row>
        <row r="863">
          <cell r="A863" t="str">
            <v>0041-005H</v>
          </cell>
          <cell r="B863" t="str">
            <v>17 GSM X 38.5" WHITE SMS PP UNTREATED 10000 LY</v>
          </cell>
          <cell r="C863" t="e">
            <v>#REF!</v>
          </cell>
          <cell r="D863">
            <v>0.5</v>
          </cell>
          <cell r="E863" t="str">
            <v>OSY</v>
          </cell>
        </row>
        <row r="864">
          <cell r="A864" t="str">
            <v>0041-009N</v>
          </cell>
          <cell r="B864" t="str">
            <v>0.50 OZ 53.0"WHITE SMS PP (17.6%) UNTREATED 7000 LY</v>
          </cell>
          <cell r="C864" t="e">
            <v>#REF!</v>
          </cell>
          <cell r="D864">
            <v>0.5</v>
          </cell>
          <cell r="E864" t="str">
            <v>OSY</v>
          </cell>
        </row>
        <row r="865">
          <cell r="A865" t="str">
            <v>0041-012N</v>
          </cell>
          <cell r="B865" t="str">
            <v>0.50 OZ 86.0" WHITE SMSPP (17.6%) UNTREATED 10050 LY</v>
          </cell>
          <cell r="C865" t="e">
            <v>#REF!</v>
          </cell>
          <cell r="D865">
            <v>0.5</v>
          </cell>
          <cell r="E865" t="str">
            <v>OSY</v>
          </cell>
        </row>
        <row r="866">
          <cell r="A866" t="str">
            <v>0041-015H</v>
          </cell>
          <cell r="B866" t="str">
            <v>FABRIC, CUFF SMS WH 17.0 GSM PGI 172MM</v>
          </cell>
          <cell r="C866" t="e">
            <v>#REF!</v>
          </cell>
          <cell r="D866">
            <v>0.5</v>
          </cell>
          <cell r="E866" t="str">
            <v>OSY</v>
          </cell>
        </row>
        <row r="867">
          <cell r="A867" t="str">
            <v>0041-018N</v>
          </cell>
          <cell r="B867" t="str">
            <v>0.50 OZ 32.0" WHITE SMSPP (17.6%) UNTREATED 5000 LY</v>
          </cell>
          <cell r="C867" t="e">
            <v>#REF!</v>
          </cell>
          <cell r="D867">
            <v>0.5</v>
          </cell>
          <cell r="E867" t="str">
            <v>OSY</v>
          </cell>
        </row>
        <row r="868">
          <cell r="A868" t="str">
            <v>0041-019H</v>
          </cell>
          <cell r="B868" t="str">
            <v>17 GSM X 381 MM WHITE SMS PP UNTREATED 9950 LM</v>
          </cell>
          <cell r="C868" t="e">
            <v>#REF!</v>
          </cell>
          <cell r="D868">
            <v>0.5</v>
          </cell>
          <cell r="E868" t="str">
            <v>OSY</v>
          </cell>
        </row>
        <row r="869">
          <cell r="A869" t="str">
            <v>0041-040E</v>
          </cell>
          <cell r="B869" t="str">
            <v>0.50 OZ 86" WHITE SMSPP (17.6%) UNTREATED 13400 LY</v>
          </cell>
          <cell r="C869" t="e">
            <v>#REF!</v>
          </cell>
          <cell r="D869">
            <v>0.5</v>
          </cell>
          <cell r="E869" t="str">
            <v>OSY</v>
          </cell>
        </row>
        <row r="870">
          <cell r="A870" t="str">
            <v>0041-042H</v>
          </cell>
          <cell r="B870" t="str">
            <v>FABRIC, CUFF SMS WH 17.0GSM PGM 155MM</v>
          </cell>
          <cell r="C870" t="e">
            <v>#REF!</v>
          </cell>
          <cell r="D870">
            <v>0.5</v>
          </cell>
          <cell r="E870" t="str">
            <v>OSY</v>
          </cell>
        </row>
        <row r="871">
          <cell r="A871" t="str">
            <v>0041-052H</v>
          </cell>
          <cell r="B871" t="str">
            <v>FABRIC CUFF SMS WH 17GSM 266MM PGI-M-LG</v>
          </cell>
          <cell r="C871" t="e">
            <v>#REF!</v>
          </cell>
          <cell r="D871">
            <v>0.5</v>
          </cell>
          <cell r="E871" t="str">
            <v>OSY</v>
          </cell>
        </row>
        <row r="872">
          <cell r="A872" t="str">
            <v>0041-053H</v>
          </cell>
          <cell r="B872" t="str">
            <v>17 GSM X 46" WHITE SMS PP UNTREATED 10000 LY</v>
          </cell>
          <cell r="C872" t="e">
            <v>#REF!</v>
          </cell>
          <cell r="D872">
            <v>0.5</v>
          </cell>
          <cell r="E872" t="str">
            <v>OSY</v>
          </cell>
        </row>
        <row r="873">
          <cell r="A873" t="str">
            <v>0041-054N</v>
          </cell>
          <cell r="B873" t="str">
            <v>0.50 OZ 58" WHITE SMSPP UNTREATED 10050 LY</v>
          </cell>
          <cell r="C873" t="e">
            <v>#REF!</v>
          </cell>
          <cell r="D873">
            <v>0.5</v>
          </cell>
          <cell r="E873" t="str">
            <v>OSY</v>
          </cell>
        </row>
        <row r="874">
          <cell r="A874" t="str">
            <v>0041-056H</v>
          </cell>
          <cell r="B874" t="str">
            <v>FABRIC CUFF SMS 2K WH 17 GSM PGIM 161MM</v>
          </cell>
          <cell r="C874" t="e">
            <v>#REF!</v>
          </cell>
          <cell r="D874">
            <v>0.501</v>
          </cell>
          <cell r="E874" t="str">
            <v>OSY</v>
          </cell>
        </row>
        <row r="875">
          <cell r="A875" t="str">
            <v>0041-057H</v>
          </cell>
          <cell r="B875" t="str">
            <v>FABRIC CUFF SMS 2K WH 17 GSM PGIM 178MM</v>
          </cell>
          <cell r="C875" t="e">
            <v>#REF!</v>
          </cell>
          <cell r="D875">
            <v>0.501</v>
          </cell>
          <cell r="E875" t="str">
            <v>OSY</v>
          </cell>
        </row>
        <row r="876">
          <cell r="A876" t="str">
            <v>0041-058N</v>
          </cell>
          <cell r="B876" t="str">
            <v>0.50 OZ 36" WHITE SMS PP UNTREATED 10,000 LY</v>
          </cell>
          <cell r="C876" t="e">
            <v>#REF!</v>
          </cell>
          <cell r="D876">
            <v>0.5</v>
          </cell>
          <cell r="E876" t="str">
            <v>OSY</v>
          </cell>
        </row>
        <row r="877">
          <cell r="A877" t="str">
            <v>0041-059N</v>
          </cell>
          <cell r="B877" t="str">
            <v>0.50 OZ 126" WHITE SMS PP UNTREATED 10000 LY</v>
          </cell>
          <cell r="C877" t="e">
            <v>#REF!</v>
          </cell>
          <cell r="D877">
            <v>0.5</v>
          </cell>
          <cell r="E877" t="str">
            <v>OSY</v>
          </cell>
        </row>
        <row r="878">
          <cell r="A878" t="str">
            <v>0041-060H</v>
          </cell>
          <cell r="B878" t="str">
            <v>FABRIC CUFF SMS 2K WH 17 GSM 287 MM</v>
          </cell>
          <cell r="C878" t="e">
            <v>#REF!</v>
          </cell>
          <cell r="D878">
            <v>0.5</v>
          </cell>
          <cell r="E878" t="str">
            <v>OSY</v>
          </cell>
        </row>
        <row r="879">
          <cell r="A879" t="str">
            <v>0041-060N</v>
          </cell>
          <cell r="B879" t="str">
            <v>0.50 OZ 53" WHITE SMS PP UNTREATED 5000 LY</v>
          </cell>
          <cell r="C879" t="e">
            <v>#REF!</v>
          </cell>
          <cell r="D879">
            <v>0.5</v>
          </cell>
          <cell r="E879" t="str">
            <v>OSY</v>
          </cell>
        </row>
        <row r="880">
          <cell r="A880" t="str">
            <v>0041-061H</v>
          </cell>
          <cell r="B880" t="str">
            <v>17 GSM X 38" WHITE SMS PP UNTREATED 10000 LY</v>
          </cell>
          <cell r="C880" t="e">
            <v>#REF!</v>
          </cell>
          <cell r="D880">
            <v>0.5</v>
          </cell>
          <cell r="E880" t="str">
            <v>OSY</v>
          </cell>
        </row>
        <row r="881">
          <cell r="A881" t="str">
            <v>0041-062H</v>
          </cell>
          <cell r="B881" t="str">
            <v xml:space="preserve"> 17 GSM X 29" WHITE SMS PP UNTREATED 10000 LY</v>
          </cell>
          <cell r="C881" t="e">
            <v>#REF!</v>
          </cell>
          <cell r="D881">
            <v>0.5</v>
          </cell>
          <cell r="E881" t="str">
            <v>OSY</v>
          </cell>
        </row>
        <row r="882">
          <cell r="A882" t="str">
            <v>0041-063H</v>
          </cell>
          <cell r="B882" t="str">
            <v>17 GSM X 37" WHITE SMS PP UNTREATED 10000 LY</v>
          </cell>
          <cell r="C882" t="e">
            <v>#REF!</v>
          </cell>
          <cell r="D882">
            <v>0.5</v>
          </cell>
          <cell r="E882" t="str">
            <v>OSY</v>
          </cell>
        </row>
        <row r="883">
          <cell r="A883" t="str">
            <v>0041-064H</v>
          </cell>
          <cell r="B883" t="str">
            <v>17 GSM X 41" WHITE SMS PP UNTREATED 6000 LY</v>
          </cell>
          <cell r="C883" t="str">
            <v>VELCRO USA INC.</v>
          </cell>
          <cell r="D883">
            <v>0.5</v>
          </cell>
          <cell r="E883" t="str">
            <v>OSY</v>
          </cell>
        </row>
        <row r="884">
          <cell r="A884" t="str">
            <v>0041-065H</v>
          </cell>
          <cell r="B884" t="str">
            <v>17 GSM X 82" WHITE SMS PP UNTREATED 6000 LY</v>
          </cell>
          <cell r="C884" t="str">
            <v>VELCRO USA INC.</v>
          </cell>
          <cell r="D884">
            <v>0.5</v>
          </cell>
          <cell r="E884" t="str">
            <v>OSY</v>
          </cell>
        </row>
        <row r="885">
          <cell r="A885" t="str">
            <v>0041-066H</v>
          </cell>
          <cell r="B885" t="str">
            <v>17 GSM X 39.5" WHITE SMS PP UNTREATED 10000 LY</v>
          </cell>
          <cell r="C885" t="e">
            <v>#REF!</v>
          </cell>
          <cell r="D885">
            <v>0.5</v>
          </cell>
          <cell r="E885" t="str">
            <v>OSY</v>
          </cell>
        </row>
        <row r="886">
          <cell r="A886" t="str">
            <v>0041-067H</v>
          </cell>
          <cell r="B886" t="str">
            <v>17 GSM X 47" WHITE SMS PP UNTREATED 10000 LY</v>
          </cell>
          <cell r="C886" t="e">
            <v>#REF!</v>
          </cell>
          <cell r="D886">
            <v>0.5</v>
          </cell>
          <cell r="E886" t="str">
            <v>OSY</v>
          </cell>
        </row>
        <row r="887">
          <cell r="A887" t="str">
            <v>0041-068H</v>
          </cell>
          <cell r="B887" t="str">
            <v>17 GSM X 5" WHITE SMS PP UNTREATED 10000 LY</v>
          </cell>
          <cell r="C887" t="e">
            <v>#REF!</v>
          </cell>
          <cell r="D887">
            <v>0.5</v>
          </cell>
          <cell r="E887" t="str">
            <v>OSY</v>
          </cell>
        </row>
        <row r="888">
          <cell r="A888" t="str">
            <v>0041-069H</v>
          </cell>
          <cell r="B888" t="str">
            <v>17 GSM X 31.5" WHITE SMS PP UNTREATED 9000 LY</v>
          </cell>
          <cell r="C888" t="e">
            <v>#REF!</v>
          </cell>
          <cell r="D888">
            <v>0.5</v>
          </cell>
          <cell r="E888" t="str">
            <v>OSY</v>
          </cell>
        </row>
        <row r="889">
          <cell r="A889" t="str">
            <v>0041-070H</v>
          </cell>
          <cell r="B889" t="str">
            <v>17 GSM X 685 MM WHITE SMS PP UNTREATED 9000 LY</v>
          </cell>
          <cell r="C889" t="e">
            <v>#REF!</v>
          </cell>
          <cell r="D889">
            <v>0.501</v>
          </cell>
          <cell r="E889" t="str">
            <v>OSY</v>
          </cell>
        </row>
        <row r="890">
          <cell r="A890" t="str">
            <v>0041-071H</v>
          </cell>
          <cell r="B890" t="str">
            <v>17 GSM X 625 MM WHITE SMSPP UNTREATED 9000 LY</v>
          </cell>
          <cell r="C890" t="e">
            <v>#REF!</v>
          </cell>
          <cell r="D890">
            <v>0.501</v>
          </cell>
          <cell r="E890" t="str">
            <v>OSY</v>
          </cell>
        </row>
        <row r="891">
          <cell r="A891" t="str">
            <v>0050-008N</v>
          </cell>
          <cell r="B891" t="str">
            <v>0.45 OZ 72" WHITE SB PP UNTREATED 13500 LY</v>
          </cell>
          <cell r="C891" t="str">
            <v>OXCO</v>
          </cell>
          <cell r="D891">
            <v>0.45</v>
          </cell>
          <cell r="E891" t="str">
            <v>OSY</v>
          </cell>
        </row>
        <row r="892">
          <cell r="A892" t="str">
            <v>0050-009N</v>
          </cell>
          <cell r="B892" t="str">
            <v>0.45 OZ 90.0" WHITE SBPP UNTREATED 10000 LY</v>
          </cell>
          <cell r="C892" t="e">
            <v>#REF!</v>
          </cell>
          <cell r="D892">
            <v>0.45</v>
          </cell>
          <cell r="E892" t="str">
            <v>OSY</v>
          </cell>
        </row>
        <row r="893">
          <cell r="A893" t="str">
            <v>0050-011N</v>
          </cell>
          <cell r="B893" t="str">
            <v>0.45 OZ 120.0" WHITE SBPP UNTREATED 10000 LY</v>
          </cell>
          <cell r="C893" t="e">
            <v>#REF!</v>
          </cell>
          <cell r="D893">
            <v>0.45</v>
          </cell>
          <cell r="E893" t="str">
            <v>OSY</v>
          </cell>
        </row>
        <row r="894">
          <cell r="A894" t="str">
            <v>0050-016N</v>
          </cell>
          <cell r="B894" t="str">
            <v>0.45 OZ 76" WHITE SBPP UNTREATED10000 LY</v>
          </cell>
          <cell r="C894" t="str">
            <v>FILTRATION SYSTEM PRODUCTS</v>
          </cell>
          <cell r="D894">
            <v>0.45</v>
          </cell>
          <cell r="E894" t="str">
            <v>OSY</v>
          </cell>
        </row>
        <row r="895">
          <cell r="A895" t="str">
            <v>0050-021N</v>
          </cell>
          <cell r="B895" t="str">
            <v>0.45 OZ 65" UNTRIMMED WHITE SBPP UNTREATED 12000 LY</v>
          </cell>
          <cell r="C895" t="e">
            <v>#REF!</v>
          </cell>
          <cell r="D895">
            <v>0.45</v>
          </cell>
          <cell r="E895" t="str">
            <v>OSY</v>
          </cell>
        </row>
        <row r="896">
          <cell r="A896" t="str">
            <v>0050-032N</v>
          </cell>
          <cell r="B896" t="str">
            <v>0.45 OZ 118.0" WHITE SB PP UNTREATED 10000 LY</v>
          </cell>
          <cell r="C896" t="str">
            <v>FILTRATION SYSTEM PRODUCTS</v>
          </cell>
          <cell r="D896">
            <v>0.45</v>
          </cell>
          <cell r="E896" t="str">
            <v>OSY</v>
          </cell>
        </row>
        <row r="897">
          <cell r="A897" t="str">
            <v>0050-033E</v>
          </cell>
          <cell r="B897" t="str">
            <v>0.45 OZ 19" WHITE SBPP UNTREATED 3500 LY</v>
          </cell>
          <cell r="C897" t="e">
            <v>#REF!</v>
          </cell>
          <cell r="D897">
            <v>0.45</v>
          </cell>
          <cell r="E897" t="str">
            <v>OSY</v>
          </cell>
        </row>
        <row r="898">
          <cell r="A898" t="str">
            <v>0050-034E</v>
          </cell>
          <cell r="B898" t="str">
            <v>0.45 OZ 90.0" WHITE SBPP UNTREATED 6050 LY</v>
          </cell>
          <cell r="C898" t="e">
            <v>#REF!</v>
          </cell>
          <cell r="D898">
            <v>0.45</v>
          </cell>
          <cell r="E898" t="str">
            <v>OSY</v>
          </cell>
        </row>
        <row r="899">
          <cell r="A899" t="str">
            <v>0050-036E</v>
          </cell>
          <cell r="B899" t="str">
            <v>0.45 OZ 130.0" WHITE SBPP UNTRIMMED UNTREATED 12050 LY</v>
          </cell>
          <cell r="C899" t="e">
            <v>#REF!</v>
          </cell>
          <cell r="D899">
            <v>0.45</v>
          </cell>
          <cell r="E899" t="str">
            <v>OSY</v>
          </cell>
        </row>
        <row r="900">
          <cell r="A900" t="str">
            <v>0050-038E</v>
          </cell>
          <cell r="B900" t="str">
            <v>0.45 OZ 102.0" WHITE SBPP UNTREATED 6050 LY</v>
          </cell>
          <cell r="C900" t="e">
            <v>#REF!</v>
          </cell>
          <cell r="D900">
            <v>0.45</v>
          </cell>
          <cell r="E900" t="str">
            <v>OSY</v>
          </cell>
        </row>
        <row r="901">
          <cell r="A901" t="str">
            <v>0050-040N</v>
          </cell>
          <cell r="B901" t="str">
            <v>0.45 OZ 90" WHITE SB PP UNTREATED 13000 LY</v>
          </cell>
          <cell r="C901" t="str">
            <v>HOLLINGSWORTH AND VOSE</v>
          </cell>
          <cell r="D901">
            <v>0.45</v>
          </cell>
          <cell r="E901" t="str">
            <v>OSY</v>
          </cell>
        </row>
        <row r="902">
          <cell r="A902" t="str">
            <v>0050-041N</v>
          </cell>
          <cell r="B902" t="str">
            <v>0.45 OZ 80.0" WHITE SB PP UNTREATED 13000 LY</v>
          </cell>
          <cell r="C902" t="str">
            <v>HOLLINGSWORTH AND VOSE</v>
          </cell>
          <cell r="D902">
            <v>0.45</v>
          </cell>
          <cell r="E902" t="str">
            <v>OSY</v>
          </cell>
        </row>
        <row r="903">
          <cell r="A903" t="str">
            <v>0050-042N</v>
          </cell>
          <cell r="B903" t="str">
            <v>0.45 OZ 93" WHITE SB PP UNTREATED 13000 LY</v>
          </cell>
          <cell r="C903" t="e">
            <v>#REF!</v>
          </cell>
          <cell r="D903">
            <v>0.45</v>
          </cell>
          <cell r="E903" t="str">
            <v>OSY</v>
          </cell>
        </row>
        <row r="904">
          <cell r="A904" t="str">
            <v>0050-044E</v>
          </cell>
          <cell r="B904" t="str">
            <v>0.45 OZ 136" WHITE SBPP UNTREATED CAPSTONE 12000 LY</v>
          </cell>
          <cell r="C904" t="e">
            <v>#REF!</v>
          </cell>
          <cell r="D904">
            <v>0.45</v>
          </cell>
          <cell r="E904" t="str">
            <v>OSY</v>
          </cell>
        </row>
        <row r="905">
          <cell r="A905" t="str">
            <v>0050-049E</v>
          </cell>
          <cell r="B905" t="str">
            <v>0.45 oz 79.0" WHITE SBPP UNTREATED 6050 LY</v>
          </cell>
          <cell r="C905" t="e">
            <v>#REF!</v>
          </cell>
          <cell r="D905">
            <v>0.45</v>
          </cell>
          <cell r="E905" t="str">
            <v>OSY</v>
          </cell>
        </row>
        <row r="906">
          <cell r="A906" t="str">
            <v>0050-050N</v>
          </cell>
          <cell r="B906" t="str">
            <v>0.45 OZ 80" WHITE SBPP UNTREATED 5000 LY</v>
          </cell>
          <cell r="C906" t="e">
            <v>#REF!</v>
          </cell>
          <cell r="D906">
            <v>0.45</v>
          </cell>
          <cell r="E906" t="str">
            <v>OSY</v>
          </cell>
        </row>
        <row r="907">
          <cell r="A907" t="str">
            <v>0050-051N</v>
          </cell>
          <cell r="B907" t="str">
            <v>0.45 OZ 44"  WHITE SBPP UNTREATED 5000 LY</v>
          </cell>
          <cell r="C907" t="e">
            <v>#REF!</v>
          </cell>
          <cell r="D907">
            <v>0.45</v>
          </cell>
          <cell r="E907" t="str">
            <v>OZ</v>
          </cell>
        </row>
        <row r="908">
          <cell r="A908" t="str">
            <v>0050-052N</v>
          </cell>
          <cell r="B908" t="str">
            <v>0.45 OZ 53" WHITE SB PP UNTREATED 5000 LY</v>
          </cell>
          <cell r="C908" t="str">
            <v>MIDWEST FILTRATION COMPANY</v>
          </cell>
          <cell r="D908">
            <v>0.45</v>
          </cell>
          <cell r="E908" t="str">
            <v>OSY</v>
          </cell>
        </row>
        <row r="909">
          <cell r="A909" t="str">
            <v>0050-053N</v>
          </cell>
          <cell r="B909" t="str">
            <v>0.45 OZ 64" WHITE SB PP UNTREATED 5000 LY</v>
          </cell>
          <cell r="C909" t="e">
            <v>#REF!</v>
          </cell>
          <cell r="D909">
            <v>0.45</v>
          </cell>
          <cell r="E909" t="str">
            <v>OSY</v>
          </cell>
        </row>
        <row r="910">
          <cell r="A910" t="str">
            <v>0050-054N</v>
          </cell>
          <cell r="B910" t="str">
            <v>0.45 OZ 90" WHITE SB PP UNTREATED 13500 LY</v>
          </cell>
          <cell r="C910" t="str">
            <v>OXCO</v>
          </cell>
          <cell r="D910">
            <v>0.45</v>
          </cell>
          <cell r="E910" t="str">
            <v>OSY</v>
          </cell>
        </row>
        <row r="911">
          <cell r="A911" t="str">
            <v>0050-055N</v>
          </cell>
          <cell r="B911" t="str">
            <v>0.45 OZ 41" WHITE SB PP UNTREATED 5000 LY</v>
          </cell>
          <cell r="C911" t="str">
            <v>MIDWEST FILTRATION COMPANY</v>
          </cell>
          <cell r="D911">
            <v>0.45</v>
          </cell>
          <cell r="E911" t="str">
            <v>OSY</v>
          </cell>
        </row>
        <row r="912">
          <cell r="A912" t="str">
            <v>0050-056N</v>
          </cell>
          <cell r="B912" t="str">
            <v>0.45 OZ 62" WHITE SB PP UNTREATED 13000 LY</v>
          </cell>
          <cell r="C912" t="str">
            <v>HOLLINGSWORTH AND VOSE</v>
          </cell>
          <cell r="D912">
            <v>0.45</v>
          </cell>
          <cell r="E912" t="str">
            <v>OSY</v>
          </cell>
        </row>
        <row r="913">
          <cell r="A913" t="str">
            <v>0050-057N</v>
          </cell>
          <cell r="B913" t="str">
            <v>0.45 OZ 65" WHITE SB PP UNTREATED 13500 LY</v>
          </cell>
          <cell r="C913" t="str">
            <v>OXCO</v>
          </cell>
          <cell r="D913">
            <v>0.45</v>
          </cell>
          <cell r="E913" t="str">
            <v>OSY</v>
          </cell>
        </row>
        <row r="914">
          <cell r="A914" t="str">
            <v>0050-058N</v>
          </cell>
          <cell r="B914" t="str">
            <v>0.45 OZ 130" UNTRIMMED WHITE SB PP UNTREATED 5000 LY</v>
          </cell>
          <cell r="C914" t="str">
            <v>MIDWEST FILTRATION COMPANY</v>
          </cell>
          <cell r="D914">
            <v>0.45</v>
          </cell>
          <cell r="E914" t="str">
            <v>OSY</v>
          </cell>
        </row>
        <row r="915">
          <cell r="A915" t="str">
            <v>0050-059N</v>
          </cell>
          <cell r="B915" t="str">
            <v>0.45 OZ 84" WHITE SB PP UNTREATED 10000 LY</v>
          </cell>
          <cell r="C915" t="e">
            <v>#REF!</v>
          </cell>
          <cell r="D915">
            <v>0.45</v>
          </cell>
          <cell r="E915" t="str">
            <v>OSY</v>
          </cell>
        </row>
        <row r="916">
          <cell r="A916" t="str">
            <v>0050-060N</v>
          </cell>
          <cell r="B916" t="str">
            <v>0.45 OZ 106" WHITE SB PP UNTREATED 9000 LY</v>
          </cell>
          <cell r="C916" t="str">
            <v>OXCO</v>
          </cell>
          <cell r="D916">
            <v>0.45</v>
          </cell>
          <cell r="E916" t="str">
            <v>OSY</v>
          </cell>
        </row>
        <row r="917">
          <cell r="A917" t="str">
            <v>0050-061N</v>
          </cell>
          <cell r="B917" t="str">
            <v>0.45 OZ 78" WHITE SB PP UNTREATED 10000 LY</v>
          </cell>
          <cell r="C917" t="e">
            <v>#REF!</v>
          </cell>
          <cell r="D917">
            <v>0.45</v>
          </cell>
          <cell r="E917" t="str">
            <v>osy</v>
          </cell>
        </row>
        <row r="918">
          <cell r="A918" t="str">
            <v>0050-062N</v>
          </cell>
          <cell r="B918" t="str">
            <v>0.45 OZ 54" WHITE SBPP UNTREATED 10,000LY</v>
          </cell>
          <cell r="C918" t="e">
            <v>#REF!</v>
          </cell>
          <cell r="D918">
            <v>0.45</v>
          </cell>
          <cell r="E918" t="str">
            <v>OSY</v>
          </cell>
        </row>
        <row r="919">
          <cell r="A919" t="str">
            <v>0050-063N</v>
          </cell>
          <cell r="B919" t="str">
            <v>0.45 OZ 75" WHITE SB PP UNTREATED 12000 LY</v>
          </cell>
          <cell r="C919" t="e">
            <v>#REF!</v>
          </cell>
          <cell r="D919">
            <v>0.45</v>
          </cell>
          <cell r="E919" t="str">
            <v>OSY</v>
          </cell>
        </row>
        <row r="920">
          <cell r="A920" t="str">
            <v>0050-064N</v>
          </cell>
          <cell r="B920" t="str">
            <v>0.45 OZ 64" WHITE SB PP UNTREATED 6000 LY</v>
          </cell>
          <cell r="C920" t="e">
            <v>#REF!</v>
          </cell>
          <cell r="D920">
            <v>0.45</v>
          </cell>
          <cell r="E920" t="str">
            <v>OSY</v>
          </cell>
        </row>
        <row r="921">
          <cell r="A921" t="str">
            <v>0050-065N</v>
          </cell>
          <cell r="B921" t="str">
            <v xml:space="preserve"> 0.45 OZ 34" WHITE SB PP UNTREATED 6014 LY</v>
          </cell>
          <cell r="C921" t="e">
            <v>#REF!</v>
          </cell>
          <cell r="D921">
            <v>0.45</v>
          </cell>
          <cell r="E921" t="str">
            <v>OSY</v>
          </cell>
        </row>
        <row r="922">
          <cell r="A922" t="str">
            <v>0050-066N</v>
          </cell>
          <cell r="B922" t="str">
            <v>0.45 OZ 44" WHITE SB PP UNTREATED 5500 LM</v>
          </cell>
          <cell r="C922" t="str">
            <v>WH BRADY NV</v>
          </cell>
          <cell r="D922">
            <v>0.45</v>
          </cell>
          <cell r="E922" t="str">
            <v>OSY</v>
          </cell>
        </row>
        <row r="923">
          <cell r="A923" t="str">
            <v>0050-067N</v>
          </cell>
          <cell r="B923" t="str">
            <v>0.45 OZ 58" WHITE SB PP UNTREATED 5000 LY</v>
          </cell>
          <cell r="C923" t="e">
            <v>#REF!</v>
          </cell>
          <cell r="D923">
            <v>0.45</v>
          </cell>
          <cell r="E923" t="str">
            <v>OSY</v>
          </cell>
        </row>
        <row r="924">
          <cell r="A924" t="str">
            <v>0050-068N</v>
          </cell>
          <cell r="B924" t="str">
            <v>0.45 OZ 36" WHITE SB PP UNTREATED 15000 LY</v>
          </cell>
          <cell r="C924" t="e">
            <v>#REF!</v>
          </cell>
          <cell r="D924">
            <v>0.45</v>
          </cell>
          <cell r="E924" t="str">
            <v>OSY</v>
          </cell>
        </row>
        <row r="925">
          <cell r="A925" t="str">
            <v>0050-069N</v>
          </cell>
          <cell r="B925" t="str">
            <v>0.45 OZ 48" WHITE SB PP UNTREATED 15000 LY</v>
          </cell>
          <cell r="C925" t="e">
            <v>#REF!</v>
          </cell>
          <cell r="D925">
            <v>0.45</v>
          </cell>
          <cell r="E925" t="str">
            <v>OSY</v>
          </cell>
        </row>
        <row r="926">
          <cell r="A926" t="str">
            <v>0050-070N</v>
          </cell>
          <cell r="B926" t="str">
            <v>(L2) 0.45 OZ 65" WHITE SB PP UNTREATED 12000 LY</v>
          </cell>
          <cell r="C926" t="e">
            <v>#REF!</v>
          </cell>
          <cell r="D926">
            <v>0.45</v>
          </cell>
          <cell r="E926" t="str">
            <v>OSY</v>
          </cell>
        </row>
        <row r="927">
          <cell r="A927" t="str">
            <v>0050-071N</v>
          </cell>
          <cell r="B927" t="str">
            <v>0.45 OZ 67" WHITE SB PP UNTREATED 12000 LY</v>
          </cell>
          <cell r="C927" t="e">
            <v>#REF!</v>
          </cell>
          <cell r="D927">
            <v>0.45</v>
          </cell>
          <cell r="E927" t="str">
            <v>OSY</v>
          </cell>
        </row>
        <row r="928">
          <cell r="A928" t="str">
            <v>0050-072N</v>
          </cell>
          <cell r="B928" t="str">
            <v>0.45 OZ 79" WHITE SB PP UNTREATED 12000 LY</v>
          </cell>
          <cell r="C928" t="e">
            <v>#REF!</v>
          </cell>
          <cell r="D928">
            <v>0.45</v>
          </cell>
          <cell r="E928" t="str">
            <v>OSY</v>
          </cell>
        </row>
        <row r="929">
          <cell r="A929" t="str">
            <v>0050-073N</v>
          </cell>
          <cell r="B929" t="str">
            <v>0.45 OZ 96" WHITE SB PP UNTREATED 9000 LY</v>
          </cell>
          <cell r="C929" t="e">
            <v>#REF!</v>
          </cell>
          <cell r="D929">
            <v>0.45</v>
          </cell>
          <cell r="E929" t="str">
            <v>OSY</v>
          </cell>
        </row>
        <row r="930">
          <cell r="A930" t="str">
            <v>0050-074H</v>
          </cell>
          <cell r="B930" t="str">
            <v>L4 BUDGET 0.45 OZ 165" WHITE SB PP UNTREATED</v>
          </cell>
          <cell r="C930" t="e">
            <v>#REF!</v>
          </cell>
          <cell r="D930">
            <v>0.45</v>
          </cell>
          <cell r="E930" t="str">
            <v>OSY</v>
          </cell>
        </row>
        <row r="931">
          <cell r="A931" t="str">
            <v>0050-075H</v>
          </cell>
          <cell r="B931" t="str">
            <v>0.45 OZ X 780 MM WHITE SB PP UNTREATED 8000 LY</v>
          </cell>
          <cell r="C931" t="e">
            <v>#REF!</v>
          </cell>
          <cell r="D931">
            <v>0.45</v>
          </cell>
          <cell r="E931" t="str">
            <v>OSY</v>
          </cell>
        </row>
        <row r="932">
          <cell r="A932" t="str">
            <v>0050-076H</v>
          </cell>
          <cell r="B932" t="str">
            <v>0.45 OZ X 640 MM WHITE SB PP UNTREATED 10000 LY</v>
          </cell>
          <cell r="C932" t="e">
            <v>#REF!</v>
          </cell>
          <cell r="D932">
            <v>0.442</v>
          </cell>
          <cell r="E932" t="str">
            <v>OSY</v>
          </cell>
        </row>
        <row r="933">
          <cell r="A933" t="str">
            <v>0050-077H</v>
          </cell>
          <cell r="B933" t="str">
            <v>0.45 OZ X 870 MM WHITE SB PP UNTREATED 8000 LY</v>
          </cell>
          <cell r="C933" t="e">
            <v>#REF!</v>
          </cell>
          <cell r="D933">
            <v>0.45</v>
          </cell>
          <cell r="E933" t="str">
            <v>OSY</v>
          </cell>
        </row>
        <row r="934">
          <cell r="A934" t="str">
            <v>0050-078H</v>
          </cell>
          <cell r="B934" t="str">
            <v>0.45 OZ X 770 MM WHITE SB PP UNTREATED 8000 LY</v>
          </cell>
          <cell r="C934" t="e">
            <v>#REF!</v>
          </cell>
          <cell r="D934">
            <v>0.45</v>
          </cell>
          <cell r="E934" t="str">
            <v>OSY</v>
          </cell>
        </row>
        <row r="935">
          <cell r="A935" t="str">
            <v>0050-079H</v>
          </cell>
          <cell r="B935" t="str">
            <v>0.45 OZ X 935 MM WHITE SB PP UNTREATED 8000 LY</v>
          </cell>
          <cell r="C935" t="e">
            <v>#REF!</v>
          </cell>
          <cell r="D935">
            <v>0.45</v>
          </cell>
          <cell r="E935" t="str">
            <v>OSY</v>
          </cell>
        </row>
        <row r="936">
          <cell r="A936" t="str">
            <v>0050-080N</v>
          </cell>
          <cell r="B936" t="str">
            <v>0.45 OZ 24" WHITE SB PP UNTREATED 9000 LY</v>
          </cell>
          <cell r="C936" t="e">
            <v>#REF!</v>
          </cell>
          <cell r="D936">
            <v>0.45</v>
          </cell>
          <cell r="E936" t="str">
            <v>OSY</v>
          </cell>
        </row>
        <row r="937">
          <cell r="A937" t="str">
            <v>0050-081N</v>
          </cell>
          <cell r="B937" t="str">
            <v>0.45 OZ 41" WHITE SB PP UNTREATED 7500 LY</v>
          </cell>
          <cell r="C937" t="e">
            <v>#REF!</v>
          </cell>
          <cell r="D937">
            <v>0.45</v>
          </cell>
          <cell r="E937" t="str">
            <v>OSY</v>
          </cell>
        </row>
        <row r="938">
          <cell r="A938" t="str">
            <v>0050-082H</v>
          </cell>
          <cell r="B938" t="str">
            <v>0.45 OZ X 840 MM WHITE SB PP UNTREATED 10000 LY</v>
          </cell>
          <cell r="C938" t="e">
            <v>#REF!</v>
          </cell>
          <cell r="D938">
            <v>0.45</v>
          </cell>
          <cell r="E938" t="str">
            <v>OSY</v>
          </cell>
        </row>
        <row r="939">
          <cell r="A939" t="str">
            <v>0050-083H</v>
          </cell>
          <cell r="B939" t="str">
            <v>0.45 OZ X 810 MM WHITE SB PP UNTREATED 10000 LY</v>
          </cell>
          <cell r="C939" t="e">
            <v>#REF!</v>
          </cell>
          <cell r="D939">
            <v>0.45</v>
          </cell>
          <cell r="E939" t="str">
            <v>OZ</v>
          </cell>
        </row>
        <row r="940">
          <cell r="A940" t="str">
            <v>0050-084H</v>
          </cell>
          <cell r="B940" t="str">
            <v>0.45 OZ X 695 MM WHITE SB PP UNTREATED 10000 LY</v>
          </cell>
          <cell r="C940" t="e">
            <v>#REF!</v>
          </cell>
          <cell r="D940">
            <v>0.45</v>
          </cell>
          <cell r="E940" t="str">
            <v>OSY</v>
          </cell>
        </row>
        <row r="941">
          <cell r="A941" t="str">
            <v>0050-085H</v>
          </cell>
          <cell r="B941" t="str">
            <v>0.45 OZ X 762 MM WHITE SB PP UNTREATED 8000 LY</v>
          </cell>
          <cell r="C941" t="e">
            <v>#REF!</v>
          </cell>
          <cell r="D941">
            <v>0.45</v>
          </cell>
          <cell r="E941" t="str">
            <v>OSY</v>
          </cell>
        </row>
        <row r="942">
          <cell r="A942" t="str">
            <v>0050-086N</v>
          </cell>
          <cell r="B942" t="str">
            <v xml:space="preserve"> 0.45 OZ 68" WHITE SB PP UNTREATED 13000 LY</v>
          </cell>
          <cell r="C942" t="e">
            <v>#REF!</v>
          </cell>
          <cell r="D942">
            <v>0.45</v>
          </cell>
          <cell r="E942" t="str">
            <v>OSY</v>
          </cell>
        </row>
        <row r="943">
          <cell r="A943" t="str">
            <v>0050-087H</v>
          </cell>
          <cell r="B943" t="str">
            <v>0.45 OZ X 710 MM WHITE SB PP UNTREATED 8000 LY</v>
          </cell>
          <cell r="C943" t="e">
            <v>#REF!</v>
          </cell>
          <cell r="D943">
            <v>0.45</v>
          </cell>
          <cell r="E943" t="str">
            <v>OSY</v>
          </cell>
        </row>
        <row r="944">
          <cell r="A944" t="str">
            <v>0050-088H</v>
          </cell>
          <cell r="B944" t="str">
            <v>0.45 OZ X 660 MM WHITE SB PP UNTREATED 10000 LY</v>
          </cell>
          <cell r="C944" t="e">
            <v>#REF!</v>
          </cell>
          <cell r="D944">
            <v>0.45</v>
          </cell>
          <cell r="E944" t="str">
            <v>OSY</v>
          </cell>
        </row>
        <row r="945">
          <cell r="A945" t="str">
            <v>0050-089N</v>
          </cell>
          <cell r="B945" t="str">
            <v>0.45 OZ 14" WHITE SB PP UNTREATED 9000 LY</v>
          </cell>
          <cell r="C945" t="str">
            <v>OXCO</v>
          </cell>
          <cell r="D945">
            <v>0.45</v>
          </cell>
          <cell r="E945" t="str">
            <v>OSY</v>
          </cell>
        </row>
        <row r="946">
          <cell r="A946" t="str">
            <v>0050-090H</v>
          </cell>
          <cell r="B946" t="str">
            <v>0.45 OZ X 630 MM WHITE SB PP UNTREATED 10000 LY</v>
          </cell>
          <cell r="C946" t="str">
            <v>SCA HYGIENE PRODUCTS INC.</v>
          </cell>
          <cell r="D946">
            <v>0.45</v>
          </cell>
          <cell r="E946" t="str">
            <v>OSY</v>
          </cell>
        </row>
        <row r="947">
          <cell r="A947" t="str">
            <v>0050-091H</v>
          </cell>
          <cell r="B947" t="str">
            <v>0.45 OZ X 526 MM WHITE SB PP UNTREATED 10000 LY</v>
          </cell>
          <cell r="C947" t="str">
            <v>SCA HYGIENE PRODUCTS INC.</v>
          </cell>
          <cell r="D947">
            <v>0.45</v>
          </cell>
          <cell r="E947" t="str">
            <v>OSY</v>
          </cell>
        </row>
        <row r="948">
          <cell r="A948" t="str">
            <v>0050-092N</v>
          </cell>
          <cell r="B948" t="str">
            <v>0.45 OZ 66" UNTRIMMED WHITE SBPP UNTREATED 13500 LY</v>
          </cell>
          <cell r="C948" t="e">
            <v>#REF!</v>
          </cell>
          <cell r="D948">
            <v>0.45</v>
          </cell>
          <cell r="E948" t="str">
            <v>OSY</v>
          </cell>
        </row>
        <row r="949">
          <cell r="A949" t="str">
            <v>0050-093H</v>
          </cell>
          <cell r="B949" t="str">
            <v>0.45 OZ X 810 MM WHITE SB PP UNTREATED 8000 LY</v>
          </cell>
          <cell r="C949" t="e">
            <v>#REF!</v>
          </cell>
          <cell r="D949">
            <v>0.45</v>
          </cell>
          <cell r="E949" t="str">
            <v>OSY</v>
          </cell>
        </row>
        <row r="950">
          <cell r="A950" t="str">
            <v>0050-094H</v>
          </cell>
          <cell r="B950" t="str">
            <v>0.45 OZ X 740 MM WHITE SB PP UNTREATED 8000 LY</v>
          </cell>
          <cell r="C950" t="e">
            <v>#REF!</v>
          </cell>
          <cell r="D950">
            <v>0.45</v>
          </cell>
          <cell r="E950" t="str">
            <v>OSY</v>
          </cell>
        </row>
        <row r="951">
          <cell r="A951" t="str">
            <v>0050-095N</v>
          </cell>
          <cell r="B951" t="str">
            <v xml:space="preserve"> (L4) 0.45 OZ 68" WHITE SB PP UNTREATED 13000 LY</v>
          </cell>
          <cell r="C951" t="e">
            <v>#REF!</v>
          </cell>
          <cell r="D951">
            <v>0.45</v>
          </cell>
          <cell r="E951" t="str">
            <v>OSY</v>
          </cell>
        </row>
        <row r="952">
          <cell r="A952" t="str">
            <v>0050-096H</v>
          </cell>
          <cell r="B952" t="str">
            <v>0.45 OZ 165" UNTRIMMED SB PP UNTREATED 20 LY</v>
          </cell>
          <cell r="C952" t="e">
            <v>#REF!</v>
          </cell>
          <cell r="D952">
            <v>0.45</v>
          </cell>
          <cell r="E952" t="str">
            <v>OSY</v>
          </cell>
        </row>
        <row r="953">
          <cell r="A953" t="str">
            <v>0050-097N</v>
          </cell>
          <cell r="B953" t="str">
            <v>SAMPLE (L2) 0.45 OZ 6" WHITE SB PP UNTREATED 500 LY</v>
          </cell>
          <cell r="C953" t="e">
            <v>#REF!</v>
          </cell>
          <cell r="D953">
            <v>0.45</v>
          </cell>
          <cell r="E953" t="str">
            <v>OSY</v>
          </cell>
        </row>
        <row r="954">
          <cell r="A954" t="str">
            <v>0050-098N</v>
          </cell>
          <cell r="B954" t="str">
            <v>(L4) 0.45 OZ 66" WHITE SB PP UNTREATED 13000 LY</v>
          </cell>
          <cell r="C954" t="str">
            <v>HOLLINGSWORTH AND VOSE</v>
          </cell>
          <cell r="D954">
            <v>0.45</v>
          </cell>
          <cell r="E954" t="str">
            <v>OSY</v>
          </cell>
        </row>
        <row r="955">
          <cell r="A955" t="str">
            <v>0050-099N</v>
          </cell>
          <cell r="B955" t="str">
            <v>0.45 OZ 80" WHITE SB PP UNTREATED 10000 LY</v>
          </cell>
          <cell r="C955" t="str">
            <v>FILTRATION SYSTEM PRODUCTS</v>
          </cell>
          <cell r="D955">
            <v>0.45</v>
          </cell>
          <cell r="E955" t="str">
            <v>OSY</v>
          </cell>
        </row>
        <row r="956">
          <cell r="A956" t="str">
            <v>0050-100N</v>
          </cell>
          <cell r="B956" t="str">
            <v>0.45 OZ X 80" WHITE SB PP UNTREATED 13500 LY</v>
          </cell>
          <cell r="C956" t="str">
            <v>DELSTAR INC.</v>
          </cell>
          <cell r="D956">
            <v>0.45</v>
          </cell>
          <cell r="E956" t="str">
            <v>OSY</v>
          </cell>
        </row>
        <row r="957">
          <cell r="A957" t="str">
            <v>0050-101H</v>
          </cell>
          <cell r="B957" t="str">
            <v>(L5) 0.45 OZ X 526 MM WHITE SB PP UNTREATED 10000 LY</v>
          </cell>
          <cell r="C957" t="str">
            <v>SCA HYGIENE PRODUCTS INC.</v>
          </cell>
          <cell r="D957">
            <v>0.45</v>
          </cell>
          <cell r="E957" t="str">
            <v>OSY</v>
          </cell>
        </row>
        <row r="958">
          <cell r="A958" t="str">
            <v>0050-102H</v>
          </cell>
          <cell r="B958" t="str">
            <v>(L5) 0.45 OZ X 630 MM WHITE SB PP UNTREATED 10000 LY</v>
          </cell>
          <cell r="C958" t="str">
            <v>SCA HYGIENE PRODUCTS INC.</v>
          </cell>
          <cell r="D958">
            <v>0.45</v>
          </cell>
          <cell r="E958" t="str">
            <v>OSY</v>
          </cell>
        </row>
        <row r="959">
          <cell r="A959" t="str">
            <v>0050-103M</v>
          </cell>
          <cell r="B959" t="str">
            <v>(L5) 0.45 OZ 66" WHITE SB PP UNTREATED 13000 LY</v>
          </cell>
          <cell r="C959" t="str">
            <v>HOLLINGSWORTH AND VOSE</v>
          </cell>
          <cell r="D959">
            <v>0.45</v>
          </cell>
          <cell r="E959" t="str">
            <v>OSY</v>
          </cell>
        </row>
        <row r="960">
          <cell r="A960" t="str">
            <v>0050-104H</v>
          </cell>
          <cell r="B960" t="str">
            <v>0.45 OZ X 10" WHITE SB PP UNTREATED 7000 LY</v>
          </cell>
          <cell r="C960" t="e">
            <v>#REF!</v>
          </cell>
          <cell r="D960">
            <v>0.45</v>
          </cell>
          <cell r="E960" t="str">
            <v>OSY</v>
          </cell>
        </row>
        <row r="961">
          <cell r="A961" t="str">
            <v>0050-105H</v>
          </cell>
          <cell r="B961" t="str">
            <v>(L4) SAMPLE 0.45 OZ X 565 MM WHITE SB PP UNTREATED 10000 LY</v>
          </cell>
          <cell r="C961" t="e">
            <v>#REF!</v>
          </cell>
          <cell r="D961">
            <v>0.45</v>
          </cell>
          <cell r="E961" t="str">
            <v>OSY</v>
          </cell>
        </row>
        <row r="962">
          <cell r="A962" t="str">
            <v>0050-105N</v>
          </cell>
          <cell r="B962" t="str">
            <v>0.45 OZ 92" WHITE SB PP UNTREATED 13500 LY</v>
          </cell>
          <cell r="C962" t="e">
            <v>#REF!</v>
          </cell>
          <cell r="D962">
            <v>0.45</v>
          </cell>
          <cell r="E962" t="str">
            <v>OSY</v>
          </cell>
        </row>
        <row r="963">
          <cell r="A963" t="str">
            <v>0050-106H</v>
          </cell>
          <cell r="B963" t="str">
            <v>(L4) SAMPLE 0.45 OZ X 530 MM WHITE SB PP UNTREATED 10000 LY</v>
          </cell>
          <cell r="C963" t="e">
            <v>#REF!</v>
          </cell>
          <cell r="D963">
            <v>0.45</v>
          </cell>
          <cell r="E963" t="str">
            <v>OSY</v>
          </cell>
        </row>
        <row r="964">
          <cell r="A964" t="str">
            <v>0050-107H</v>
          </cell>
          <cell r="B964" t="str">
            <v>(L4) SAMPLE 0.45 OZ X 412 MM WHITE SB PP UNTREATED 10000 LY</v>
          </cell>
          <cell r="C964" t="e">
            <v>#REF!</v>
          </cell>
          <cell r="D964">
            <v>0.45</v>
          </cell>
          <cell r="E964" t="str">
            <v>OSY</v>
          </cell>
        </row>
        <row r="965">
          <cell r="A965" t="str">
            <v>0051-001E</v>
          </cell>
          <cell r="B965" t="str">
            <v>0.53 OZ 60.0" WHITE SBPP PHILIC 10000 LY</v>
          </cell>
          <cell r="C965" t="e">
            <v>#REF!</v>
          </cell>
          <cell r="D965">
            <v>0.53</v>
          </cell>
          <cell r="E965" t="str">
            <v>OSY</v>
          </cell>
        </row>
        <row r="966">
          <cell r="A966" t="str">
            <v>0051-003E</v>
          </cell>
          <cell r="B966" t="str">
            <v>0.53 OZ 60" WHITE SB PP PHILIC 10000 LY</v>
          </cell>
          <cell r="C966" t="e">
            <v>#REF!</v>
          </cell>
          <cell r="D966">
            <v>0.53</v>
          </cell>
          <cell r="E966" t="str">
            <v>OSY</v>
          </cell>
        </row>
        <row r="967">
          <cell r="A967" t="str">
            <v>0051-004E</v>
          </cell>
          <cell r="B967" t="str">
            <v>18 GSM X 63" WHITE SB PP PHILIC 10000 LY</v>
          </cell>
          <cell r="C967" t="e">
            <v>#REF!</v>
          </cell>
          <cell r="D967">
            <v>0.53</v>
          </cell>
          <cell r="E967" t="str">
            <v>OSY</v>
          </cell>
        </row>
        <row r="968">
          <cell r="A968" t="str">
            <v>0051-004M</v>
          </cell>
          <cell r="B968" t="str">
            <v>SAMPLE 0.53 OZ 10" WHITE SB PP PHILIC 4000 LY</v>
          </cell>
          <cell r="C968" t="e">
            <v>#REF!</v>
          </cell>
          <cell r="D968">
            <v>0.53</v>
          </cell>
          <cell r="E968" t="str">
            <v>OSY</v>
          </cell>
        </row>
        <row r="969">
          <cell r="A969" t="str">
            <v>0051-005H</v>
          </cell>
          <cell r="B969" t="str">
            <v>0.53 OZ X 240 MM WHITE SB PP PHILIC 5486 LM</v>
          </cell>
          <cell r="C969" t="e">
            <v>#REF!</v>
          </cell>
          <cell r="D969">
            <v>0.53</v>
          </cell>
          <cell r="E969" t="str">
            <v>OSY</v>
          </cell>
        </row>
        <row r="970">
          <cell r="A970" t="str">
            <v>0051-006N</v>
          </cell>
          <cell r="B970" t="str">
            <v>0.53 OZ 35.75" WHITE SB PP PHILIC 575 LY</v>
          </cell>
          <cell r="C970" t="e">
            <v>#REF!</v>
          </cell>
          <cell r="D970">
            <v>0.53</v>
          </cell>
          <cell r="E970" t="str">
            <v>OSY</v>
          </cell>
        </row>
        <row r="971">
          <cell r="A971" t="str">
            <v>0051-007N</v>
          </cell>
          <cell r="B971" t="str">
            <v>18 GSM X 37" WHITE SB PP PHILIC 7500 LY</v>
          </cell>
          <cell r="C971" t="str">
            <v>TUDOR CONVERTED PRODUCTS INC</v>
          </cell>
          <cell r="D971">
            <v>0.53</v>
          </cell>
          <cell r="E971" t="str">
            <v>OSY</v>
          </cell>
        </row>
        <row r="972">
          <cell r="A972" t="str">
            <v>0051-008N</v>
          </cell>
          <cell r="B972" t="str">
            <v>18 GSM X 62" WHITE SB PP PHILIC 12000 LY</v>
          </cell>
          <cell r="C972" t="e">
            <v>#REF!</v>
          </cell>
          <cell r="D972">
            <v>0.53</v>
          </cell>
          <cell r="E972" t="str">
            <v>OSY</v>
          </cell>
        </row>
        <row r="973">
          <cell r="A973" t="str">
            <v>0059-001N</v>
          </cell>
          <cell r="B973" t="str">
            <v>0.60 OZ 114.0" WHITE SBPP UV 3500 LY</v>
          </cell>
          <cell r="C973" t="e">
            <v>#REF!</v>
          </cell>
          <cell r="D973">
            <v>0.6</v>
          </cell>
          <cell r="E973" t="str">
            <v>OSY</v>
          </cell>
        </row>
        <row r="974">
          <cell r="A974" t="str">
            <v>0059-002N</v>
          </cell>
          <cell r="B974" t="str">
            <v>0.60 OZ 148.0" WHITE SBPP UV 3500 LY</v>
          </cell>
          <cell r="C974" t="e">
            <v>#REF!</v>
          </cell>
          <cell r="D974">
            <v>0.6</v>
          </cell>
          <cell r="E974" t="str">
            <v>OSY</v>
          </cell>
        </row>
        <row r="975">
          <cell r="A975" t="str">
            <v>0061-002N</v>
          </cell>
          <cell r="B975" t="str">
            <v>0.55 OZ 66" WHITE SB PP PHILIC 10000 LYDS</v>
          </cell>
          <cell r="C975" t="e">
            <v>#REF!</v>
          </cell>
          <cell r="D975">
            <v>0.55000000000000004</v>
          </cell>
          <cell r="E975" t="str">
            <v>OSY</v>
          </cell>
        </row>
        <row r="976">
          <cell r="A976" t="str">
            <v>0068-001H</v>
          </cell>
          <cell r="B976" t="str">
            <v>2006 BUDGET 18 GSM X 30.31" WHITE SB PP UNTREATED</v>
          </cell>
          <cell r="C976" t="e">
            <v>#REF!</v>
          </cell>
          <cell r="D976">
            <v>0.53</v>
          </cell>
          <cell r="E976" t="str">
            <v>OSY</v>
          </cell>
        </row>
        <row r="977">
          <cell r="A977" t="str">
            <v>0068-002H</v>
          </cell>
          <cell r="B977" t="str">
            <v>18 GSM X 935 MM WHITE SB PP UNTREATED 6000 LY</v>
          </cell>
          <cell r="C977" t="str">
            <v>LIVEDO</v>
          </cell>
          <cell r="D977">
            <v>0.53100000000000003</v>
          </cell>
          <cell r="E977" t="str">
            <v>OSY</v>
          </cell>
        </row>
        <row r="978">
          <cell r="A978" t="str">
            <v>0068-003H</v>
          </cell>
          <cell r="B978" t="str">
            <v>18 GSM X 605 MM WHITE SB PP UNTREATED 3500 LY</v>
          </cell>
          <cell r="C978" t="str">
            <v>POLYMER GROUP INC</v>
          </cell>
          <cell r="D978">
            <v>0.53100000000000003</v>
          </cell>
          <cell r="E978" t="str">
            <v>OSY</v>
          </cell>
        </row>
        <row r="979">
          <cell r="A979" t="str">
            <v>0068-004H</v>
          </cell>
          <cell r="B979" t="str">
            <v>18 GSM X 870 MM WHITE SB PP UNTREATED 6000 LY</v>
          </cell>
          <cell r="C979" t="e">
            <v>#REF!</v>
          </cell>
          <cell r="D979">
            <v>0.53</v>
          </cell>
          <cell r="E979" t="str">
            <v>OSY</v>
          </cell>
        </row>
        <row r="980">
          <cell r="A980" t="str">
            <v>0068-005H</v>
          </cell>
          <cell r="B980" t="str">
            <v>SAMPLE 18 GSM X 92" WHITE SB PP UNTREATED 8000 LY</v>
          </cell>
          <cell r="C980" t="e">
            <v>#REF!</v>
          </cell>
          <cell r="D980">
            <v>0.53</v>
          </cell>
          <cell r="E980" t="str">
            <v>OSY</v>
          </cell>
        </row>
        <row r="981">
          <cell r="A981" t="str">
            <v>0068-006H</v>
          </cell>
          <cell r="B981" t="str">
            <v>SAMPLE 18 GSM X 70" WHITE SB PP UNTREATED 8000 LY</v>
          </cell>
          <cell r="C981" t="e">
            <v>#REF!</v>
          </cell>
          <cell r="D981">
            <v>0.53</v>
          </cell>
          <cell r="E981" t="str">
            <v>OSY</v>
          </cell>
        </row>
        <row r="982">
          <cell r="A982" t="str">
            <v>0068-007H</v>
          </cell>
          <cell r="B982" t="str">
            <v>18 GSM X 90" WHITE SB PP UNTREATED 12500 LY</v>
          </cell>
          <cell r="C982" t="e">
            <v>#REF!</v>
          </cell>
          <cell r="D982">
            <v>0.53</v>
          </cell>
          <cell r="E982" t="str">
            <v>OSY</v>
          </cell>
        </row>
        <row r="983">
          <cell r="A983" t="str">
            <v>0068-008H</v>
          </cell>
          <cell r="B983" t="str">
            <v>18 GSM X 66.5" WHITE SB PP UNTREATED 12500 LY</v>
          </cell>
          <cell r="C983" t="e">
            <v>#REF!</v>
          </cell>
          <cell r="D983">
            <v>0.53</v>
          </cell>
          <cell r="E983" t="str">
            <v>OSY</v>
          </cell>
        </row>
        <row r="984">
          <cell r="A984" t="str">
            <v>0068-009E</v>
          </cell>
          <cell r="B984" t="str">
            <v>SAMPLE 18 GSM X 21" WHITE SB PP UNTREATED 6000 LY</v>
          </cell>
          <cell r="C984" t="e">
            <v>#REF!</v>
          </cell>
          <cell r="D984">
            <v>0.53</v>
          </cell>
          <cell r="E984" t="str">
            <v>OSY</v>
          </cell>
        </row>
        <row r="985">
          <cell r="A985" t="str">
            <v>0068-010H</v>
          </cell>
          <cell r="B985" t="str">
            <v>(L5) 18 GSM X 870 MM WHITE SB PP UNTREATED 6000 LY</v>
          </cell>
          <cell r="C985" t="e">
            <v>#REF!</v>
          </cell>
          <cell r="D985">
            <v>0.53100000000000003</v>
          </cell>
          <cell r="E985" t="str">
            <v>OSY</v>
          </cell>
        </row>
        <row r="986">
          <cell r="A986" t="str">
            <v>0068-011H</v>
          </cell>
          <cell r="B986" t="str">
            <v>(L5) 18 GSM X 935 MM WHITE SB PP UNTREATED 6000 LY</v>
          </cell>
          <cell r="C986" t="str">
            <v>LIVEDO</v>
          </cell>
          <cell r="D986">
            <v>0.53100000000000003</v>
          </cell>
          <cell r="E986" t="str">
            <v>OSY</v>
          </cell>
        </row>
        <row r="987">
          <cell r="A987" t="str">
            <v>0068-012H</v>
          </cell>
          <cell r="B987" t="str">
            <v>(L5) 18 GSM X 935 MM WHITE SB PP UNTREATED 8500 LY</v>
          </cell>
          <cell r="C987" t="e">
            <v>#REF!</v>
          </cell>
          <cell r="D987">
            <v>0.53100000000000003</v>
          </cell>
          <cell r="E987" t="str">
            <v>OSY</v>
          </cell>
        </row>
        <row r="988">
          <cell r="A988" t="str">
            <v>0069-003N</v>
          </cell>
          <cell r="B988" t="str">
            <v>2.00 OZ 156.0" WHITE SBPP UV 2000 LY</v>
          </cell>
          <cell r="C988" t="e">
            <v>#REF!</v>
          </cell>
          <cell r="D988">
            <v>2</v>
          </cell>
          <cell r="E988" t="str">
            <v>OSY</v>
          </cell>
        </row>
        <row r="989">
          <cell r="A989" t="str">
            <v>0071-007H</v>
          </cell>
          <cell r="B989" t="str">
            <v>15.0 GSM X 300.0 MM WHITE SMSPP (18.0%) UNTREATED 5000 LM</v>
          </cell>
          <cell r="C989" t="e">
            <v>#REF!</v>
          </cell>
          <cell r="D989">
            <v>0.442</v>
          </cell>
          <cell r="E989" t="str">
            <v>OSY</v>
          </cell>
        </row>
        <row r="990">
          <cell r="A990" t="str">
            <v>0071-009H</v>
          </cell>
          <cell r="B990" t="str">
            <v>15.0 GSM x 762 MM WHITE SMSPP (18.0%) UNTREATED 8500 LY</v>
          </cell>
          <cell r="C990" t="e">
            <v>#REF!</v>
          </cell>
          <cell r="D990">
            <v>0.442</v>
          </cell>
          <cell r="E990" t="str">
            <v>OSY</v>
          </cell>
        </row>
        <row r="991">
          <cell r="A991" t="str">
            <v>0071-010H</v>
          </cell>
          <cell r="B991" t="str">
            <v>15.0 GSM X 320.0 MM WHITE SMSPP (18.0%) UNTREATED 2000 LM</v>
          </cell>
          <cell r="C991" t="e">
            <v>#REF!</v>
          </cell>
          <cell r="D991">
            <v>0.442</v>
          </cell>
          <cell r="E991" t="str">
            <v>OSY</v>
          </cell>
        </row>
        <row r="992">
          <cell r="A992" t="str">
            <v>0071-011H</v>
          </cell>
          <cell r="B992" t="str">
            <v>15 GSM X 640 MM WHITE SMS PP UNTREATED 5000 LY</v>
          </cell>
          <cell r="C992" t="e">
            <v>#REF!</v>
          </cell>
          <cell r="D992">
            <v>0.442</v>
          </cell>
          <cell r="E992" t="str">
            <v>OSY</v>
          </cell>
        </row>
        <row r="993">
          <cell r="A993" t="str">
            <v>0071-012H</v>
          </cell>
          <cell r="B993" t="str">
            <v>15 GSM X 767 MM WHITE SMS PP UNTREATED 5000 LY</v>
          </cell>
          <cell r="C993" t="e">
            <v>#REF!</v>
          </cell>
          <cell r="D993">
            <v>0.442</v>
          </cell>
          <cell r="E993" t="str">
            <v>OSY</v>
          </cell>
        </row>
        <row r="994">
          <cell r="A994" t="str">
            <v>0071-013H</v>
          </cell>
          <cell r="B994" t="str">
            <v>15 GSM X 806 MM WHITE SMS PP UNTREATED 5000 LY</v>
          </cell>
          <cell r="C994" t="e">
            <v>#REF!</v>
          </cell>
          <cell r="D994">
            <v>0.442</v>
          </cell>
          <cell r="E994" t="str">
            <v>OSY</v>
          </cell>
        </row>
        <row r="995">
          <cell r="A995" t="str">
            <v>0071-014H</v>
          </cell>
          <cell r="B995" t="str">
            <v>SAMPLE 15 GSM X 13" WHITE SMS PP UNTREATED  2000 LM</v>
          </cell>
          <cell r="C995" t="e">
            <v>#REF!</v>
          </cell>
          <cell r="D995">
            <v>0.442</v>
          </cell>
          <cell r="E995" t="str">
            <v>OSY</v>
          </cell>
        </row>
        <row r="996">
          <cell r="A996" t="str">
            <v>0072-003M</v>
          </cell>
          <cell r="B996" t="str">
            <v>0.60 OZ 61.0" WHITE SBPP UNTREATED 5000 LY</v>
          </cell>
          <cell r="C996" t="e">
            <v>#REF!</v>
          </cell>
          <cell r="D996">
            <v>0.6</v>
          </cell>
          <cell r="E996" t="str">
            <v>OSY</v>
          </cell>
        </row>
        <row r="997">
          <cell r="A997" t="str">
            <v>0072-006M</v>
          </cell>
          <cell r="B997" t="str">
            <v>0.60 OZ 7.375" WHITE SBPP UNTREATED 8000 LY</v>
          </cell>
          <cell r="C997" t="e">
            <v>#REF!</v>
          </cell>
          <cell r="D997">
            <v>0.6</v>
          </cell>
          <cell r="E997" t="str">
            <v>OSY</v>
          </cell>
        </row>
        <row r="998">
          <cell r="A998" t="str">
            <v>0072-007N</v>
          </cell>
          <cell r="B998" t="str">
            <v>0.60 OZ 144" WHITE SB PP UNTREATED 5000 LY</v>
          </cell>
          <cell r="C998" t="str">
            <v>CONTINENTAL INDUSTRIES</v>
          </cell>
          <cell r="D998">
            <v>0.6</v>
          </cell>
          <cell r="E998" t="str">
            <v>OSY</v>
          </cell>
        </row>
        <row r="999">
          <cell r="A999" t="str">
            <v>0072-008N</v>
          </cell>
          <cell r="B999" t="str">
            <v>SAMPLE (L1) 0.60 OZ 40" WHITE SB PP UNTREATED 500 LY</v>
          </cell>
          <cell r="C999" t="e">
            <v>#REF!</v>
          </cell>
          <cell r="D999">
            <v>0.6</v>
          </cell>
          <cell r="E999" t="str">
            <v>OSY</v>
          </cell>
        </row>
        <row r="1000">
          <cell r="A1000" t="str">
            <v>0078-001N</v>
          </cell>
          <cell r="B1000" t="str">
            <v>0.90 OZ 36.0" WHITE SBPP UV 4000 LY</v>
          </cell>
          <cell r="C1000" t="e">
            <v>#REF!</v>
          </cell>
          <cell r="D1000">
            <v>0.9</v>
          </cell>
          <cell r="E1000" t="str">
            <v>OSY</v>
          </cell>
        </row>
        <row r="1001">
          <cell r="A1001" t="str">
            <v>0078-002N</v>
          </cell>
          <cell r="B1001" t="str">
            <v>0.90 OZ 72.0" WHITE SBPP UV 4000 LY</v>
          </cell>
          <cell r="C1001" t="e">
            <v>#REF!</v>
          </cell>
          <cell r="D1001">
            <v>0.9</v>
          </cell>
          <cell r="E1001" t="str">
            <v>OSY</v>
          </cell>
        </row>
        <row r="1002">
          <cell r="A1002" t="str">
            <v>0078-003N</v>
          </cell>
          <cell r="B1002" t="str">
            <v>0.90 OZ 144.0" WHITE SBPP UV 4000 LY</v>
          </cell>
          <cell r="C1002" t="e">
            <v>#REF!</v>
          </cell>
          <cell r="D1002">
            <v>0.9</v>
          </cell>
          <cell r="E1002" t="str">
            <v>OSY</v>
          </cell>
        </row>
        <row r="1003">
          <cell r="A1003" t="str">
            <v>0078-004M</v>
          </cell>
          <cell r="B1003" t="str">
            <v>0.90 62" WHITE SBPP UV 6000 LY</v>
          </cell>
          <cell r="C1003" t="e">
            <v>#REF!</v>
          </cell>
          <cell r="D1003">
            <v>0.9</v>
          </cell>
          <cell r="E1003" t="str">
            <v>OSY</v>
          </cell>
        </row>
        <row r="1004">
          <cell r="A1004" t="str">
            <v>0078-005M</v>
          </cell>
          <cell r="B1004" t="str">
            <v>0.90 OSY 62.5" WHITE SBPP UV 6000 LY</v>
          </cell>
          <cell r="C1004" t="e">
            <v>#REF!</v>
          </cell>
          <cell r="D1004">
            <v>0.9</v>
          </cell>
          <cell r="E1004" t="str">
            <v>OSY</v>
          </cell>
        </row>
        <row r="1005">
          <cell r="A1005" t="str">
            <v>0078-006M</v>
          </cell>
          <cell r="B1005" t="str">
            <v>0.9 OZ 63.5" IN WHITE SBPP UV 6000 LY</v>
          </cell>
          <cell r="C1005" t="e">
            <v>#REF!</v>
          </cell>
          <cell r="D1005">
            <v>0.9</v>
          </cell>
          <cell r="E1005" t="str">
            <v>OSY</v>
          </cell>
        </row>
        <row r="1006">
          <cell r="A1006" t="str">
            <v>0078-007M</v>
          </cell>
          <cell r="B1006" t="str">
            <v>0.9 OZ 64" IN WHITE SBPP UV 6000 LY</v>
          </cell>
          <cell r="C1006" t="e">
            <v>#REF!</v>
          </cell>
          <cell r="D1006">
            <v>0.9</v>
          </cell>
          <cell r="E1006" t="str">
            <v>OZ</v>
          </cell>
        </row>
        <row r="1007">
          <cell r="A1007" t="str">
            <v>0078-008N</v>
          </cell>
          <cell r="B1007" t="str">
            <v>0.90 OZ 21" WHITE SB PP UV 4000 LY</v>
          </cell>
          <cell r="C1007" t="e">
            <v>#REF!</v>
          </cell>
          <cell r="D1007">
            <v>0.9</v>
          </cell>
          <cell r="E1007" t="str">
            <v>OSY</v>
          </cell>
        </row>
        <row r="1008">
          <cell r="A1008" t="str">
            <v>0078-009N</v>
          </cell>
          <cell r="B1008" t="str">
            <v>0.90 OZ 165" WHITE SB PP UV 4000 LY</v>
          </cell>
          <cell r="C1008" t="e">
            <v>#REF!</v>
          </cell>
          <cell r="D1008">
            <v>0.9</v>
          </cell>
          <cell r="E1008" t="str">
            <v>OSY</v>
          </cell>
        </row>
        <row r="1009">
          <cell r="A1009" t="str">
            <v>0084-001N</v>
          </cell>
          <cell r="B1009" t="str">
            <v>0.60 OZ 83.0" UNTRIMMED WHITE PRINTED SB PP UV 5000 LY</v>
          </cell>
          <cell r="C1009" t="str">
            <v>J&amp;M INDUSTRIES INC</v>
          </cell>
          <cell r="D1009">
            <v>0.6</v>
          </cell>
          <cell r="E1009" t="str">
            <v>OSY</v>
          </cell>
        </row>
        <row r="1010">
          <cell r="A1010" t="str">
            <v>0084-003N</v>
          </cell>
          <cell r="B1010" t="str">
            <v>0.60 OZ 62" WHITE SB PP UV PRINTED 5000 LY</v>
          </cell>
          <cell r="C1010" t="str">
            <v>J&amp;M INDUSTRIES INC</v>
          </cell>
          <cell r="D1010">
            <v>0.6</v>
          </cell>
          <cell r="E1010" t="str">
            <v>OSY</v>
          </cell>
        </row>
        <row r="1011">
          <cell r="A1011" t="str">
            <v>0084-004N</v>
          </cell>
          <cell r="B1011" t="str">
            <v>0.60 OZ 124.0" WHITE PRINTED SB PP UV 5000 LY</v>
          </cell>
          <cell r="C1011" t="str">
            <v>J&amp;M INDUSTRIES INC</v>
          </cell>
          <cell r="D1011">
            <v>0.6</v>
          </cell>
          <cell r="E1011" t="str">
            <v>OSY</v>
          </cell>
        </row>
        <row r="1012">
          <cell r="A1012" t="str">
            <v>0084-005N</v>
          </cell>
          <cell r="B1012" t="str">
            <v>0.60 OZ 168.0" UNTRIMMED WHITE PRINTED SB PP UV 5000 LY</v>
          </cell>
          <cell r="C1012" t="str">
            <v>J&amp;M INDUSTRIES INC</v>
          </cell>
          <cell r="D1012">
            <v>0.6</v>
          </cell>
          <cell r="E1012" t="str">
            <v>OSY</v>
          </cell>
        </row>
        <row r="1013">
          <cell r="A1013" t="str">
            <v>0084-006N</v>
          </cell>
          <cell r="B1013" t="str">
            <v>0.60 OZ 72.0" WHITE PRINTED SBPP UV 5000 LY</v>
          </cell>
          <cell r="C1013" t="e">
            <v>#REF!</v>
          </cell>
          <cell r="D1013">
            <v>0.6</v>
          </cell>
          <cell r="E1013" t="str">
            <v>OSY</v>
          </cell>
        </row>
        <row r="1014">
          <cell r="A1014" t="str">
            <v>0084-007N</v>
          </cell>
          <cell r="B1014" t="str">
            <v>0.60 OZ 144.0" WHITE PRINTED SB PP UV 5000 LY</v>
          </cell>
          <cell r="C1014" t="str">
            <v>J&amp;M INDUSTRIES INC</v>
          </cell>
          <cell r="D1014">
            <v>0.6</v>
          </cell>
          <cell r="E1014" t="str">
            <v>OSY</v>
          </cell>
        </row>
        <row r="1015">
          <cell r="A1015" t="str">
            <v>0084-008N</v>
          </cell>
          <cell r="B1015" t="str">
            <v>0.60 OZ 93.0" WHITE PRINTEDSBPP UV 5000 LY</v>
          </cell>
          <cell r="C1015" t="str">
            <v>J&amp;M INDUSTRIES INC</v>
          </cell>
          <cell r="D1015">
            <v>0.6</v>
          </cell>
          <cell r="E1015" t="str">
            <v>OSY</v>
          </cell>
        </row>
        <row r="1016">
          <cell r="A1016" t="str">
            <v>0085-001N</v>
          </cell>
          <cell r="B1016" t="str">
            <v>0.90 OZ 165.0" WHITE PRINTED SB PP UV 3000 LY</v>
          </cell>
          <cell r="C1016" t="str">
            <v>J&amp;M INDUSTRIES INC</v>
          </cell>
          <cell r="D1016">
            <v>0.9</v>
          </cell>
          <cell r="E1016" t="str">
            <v>OSY</v>
          </cell>
        </row>
        <row r="1017">
          <cell r="A1017" t="str">
            <v>0085-002N</v>
          </cell>
          <cell r="B1017" t="str">
            <v>0.90 OZ 83.0" UNTRIMMED WHITE PRINTED SB PP UV 3000 LY</v>
          </cell>
          <cell r="C1017" t="str">
            <v>J&amp;M INDUSTRIES INC</v>
          </cell>
          <cell r="D1017">
            <v>0.9</v>
          </cell>
          <cell r="E1017" t="str">
            <v>OSY</v>
          </cell>
        </row>
        <row r="1018">
          <cell r="A1018" t="str">
            <v>0085-004N</v>
          </cell>
          <cell r="B1018" t="str">
            <v>0.90 OZ 110.0" WHITE PRINTED SBPP UV 3100 LY</v>
          </cell>
          <cell r="C1018" t="e">
            <v>#REF!</v>
          </cell>
          <cell r="D1018">
            <v>0.9</v>
          </cell>
          <cell r="E1018" t="str">
            <v>OSY</v>
          </cell>
        </row>
        <row r="1019">
          <cell r="A1019" t="str">
            <v>0086-0008M</v>
          </cell>
          <cell r="B1019" t="str">
            <v>DO NOT USE</v>
          </cell>
          <cell r="C1019" t="e">
            <v>#REF!</v>
          </cell>
          <cell r="D1019">
            <v>1.5</v>
          </cell>
          <cell r="E1019" t="str">
            <v>OSY</v>
          </cell>
        </row>
        <row r="1020">
          <cell r="A1020" t="str">
            <v>0086-001N</v>
          </cell>
          <cell r="B1020" t="str">
            <v>1.50 OZ 144.0" WHITE SB PP UV 2000 LY</v>
          </cell>
          <cell r="C1020" t="str">
            <v>DEWITT COMPANY</v>
          </cell>
          <cell r="D1020">
            <v>1.5</v>
          </cell>
          <cell r="E1020" t="str">
            <v>OSY</v>
          </cell>
        </row>
        <row r="1021">
          <cell r="A1021" t="str">
            <v>0086-002M</v>
          </cell>
          <cell r="B1021" t="str">
            <v>1.50 OZ 58" WHITE SB PP UV 4500 LY</v>
          </cell>
          <cell r="C1021" t="str">
            <v>JEN-COAT</v>
          </cell>
          <cell r="D1021">
            <v>1.5</v>
          </cell>
          <cell r="E1021" t="str">
            <v>OSY</v>
          </cell>
        </row>
        <row r="1022">
          <cell r="A1022" t="str">
            <v>0086-003M</v>
          </cell>
          <cell r="B1022" t="str">
            <v>1.5 OZ 62.5" WHITE SB PP UV 4500 LY</v>
          </cell>
          <cell r="C1022" t="e">
            <v>#REF!</v>
          </cell>
          <cell r="D1022">
            <v>1.5</v>
          </cell>
          <cell r="E1022" t="str">
            <v>OSY</v>
          </cell>
        </row>
        <row r="1023">
          <cell r="A1023" t="str">
            <v>0086-004N</v>
          </cell>
          <cell r="B1023" t="str">
            <v>1.50 OZ 156" WHITE SB PP UV 3000 LY</v>
          </cell>
          <cell r="C1023" t="e">
            <v>#REF!</v>
          </cell>
          <cell r="D1023">
            <v>1.5</v>
          </cell>
          <cell r="E1023" t="str">
            <v>OSY</v>
          </cell>
        </row>
        <row r="1024">
          <cell r="A1024" t="str">
            <v>0086-005M</v>
          </cell>
          <cell r="B1024" t="str">
            <v>1.5 OZ 78" WHITE SB PP UV 4500 LY</v>
          </cell>
          <cell r="C1024" t="e">
            <v>#REF!</v>
          </cell>
          <cell r="D1024">
            <v>1.5</v>
          </cell>
          <cell r="E1024" t="str">
            <v>OSY</v>
          </cell>
        </row>
        <row r="1025">
          <cell r="A1025" t="str">
            <v>0086-006N</v>
          </cell>
          <cell r="B1025" t="str">
            <v>1.50 OZ 31.5" WHITE SB PP UV 3000 LY</v>
          </cell>
          <cell r="C1025" t="e">
            <v>#REF!</v>
          </cell>
          <cell r="D1025">
            <v>1.5</v>
          </cell>
          <cell r="E1025" t="str">
            <v>OSY</v>
          </cell>
        </row>
        <row r="1026">
          <cell r="A1026" t="str">
            <v>0086-007N</v>
          </cell>
          <cell r="B1026" t="str">
            <v>1.50 OZ 63" WHITE SB PP UV 3000 LY</v>
          </cell>
          <cell r="C1026" t="str">
            <v>HICKORY SPRINGS MFG.</v>
          </cell>
          <cell r="D1026">
            <v>1.5</v>
          </cell>
          <cell r="E1026" t="str">
            <v>OSY</v>
          </cell>
        </row>
        <row r="1027">
          <cell r="A1027" t="str">
            <v>0086-008M</v>
          </cell>
          <cell r="B1027" t="str">
            <v>1.50 OZ 81.75" WHITE SB PP UV 4500 LY</v>
          </cell>
          <cell r="C1027" t="e">
            <v>#REF!</v>
          </cell>
          <cell r="D1027">
            <v>1.5</v>
          </cell>
          <cell r="E1027" t="str">
            <v>OSY</v>
          </cell>
        </row>
        <row r="1028">
          <cell r="A1028" t="str">
            <v>0086-009N</v>
          </cell>
          <cell r="B1028" t="str">
            <v>1.50 OZ 36" WHITE SB  PP UV 3000 LY</v>
          </cell>
          <cell r="C1028" t="str">
            <v>HICKORY SPRINGS MFG.</v>
          </cell>
          <cell r="D1028">
            <v>1.5</v>
          </cell>
          <cell r="E1028" t="str">
            <v>OSY</v>
          </cell>
        </row>
        <row r="1029">
          <cell r="A1029" t="str">
            <v>0086-010M</v>
          </cell>
          <cell r="B1029" t="str">
            <v>(6") 1.50 OZ 58" WHITE SB PP UV 4500 LY</v>
          </cell>
          <cell r="C1029" t="str">
            <v>JEN-COAT</v>
          </cell>
          <cell r="D1029">
            <v>1.5</v>
          </cell>
          <cell r="E1029" t="str">
            <v>OSY</v>
          </cell>
        </row>
        <row r="1030">
          <cell r="A1030" t="str">
            <v>0086-011N</v>
          </cell>
          <cell r="B1030" t="str">
            <v>1.50 OZ 120" WHITE SB PP UV 2000 LY</v>
          </cell>
          <cell r="C1030" t="e">
            <v>#REF!</v>
          </cell>
          <cell r="D1030">
            <v>1.5</v>
          </cell>
          <cell r="E1030" t="str">
            <v>OSY</v>
          </cell>
        </row>
        <row r="1031">
          <cell r="A1031" t="str">
            <v>0086-012N</v>
          </cell>
          <cell r="B1031" t="str">
            <v>1.50 OZ 144" WHITE SB PP UV 4500 LY</v>
          </cell>
          <cell r="C1031" t="e">
            <v>#REF!</v>
          </cell>
          <cell r="D1031">
            <v>1.5</v>
          </cell>
          <cell r="E1031" t="str">
            <v>OSY</v>
          </cell>
        </row>
        <row r="1032">
          <cell r="A1032" t="str">
            <v>0087-001H</v>
          </cell>
          <cell r="B1032" t="str">
            <v>13.5 GSM X 767 MM WHITE SBPP PHILIC 11000 LM</v>
          </cell>
          <cell r="C1032" t="e">
            <v>#REF!</v>
          </cell>
          <cell r="D1032">
            <v>0.4</v>
          </cell>
          <cell r="E1032" t="str">
            <v>OSY</v>
          </cell>
        </row>
        <row r="1033">
          <cell r="A1033" t="str">
            <v>0087-004H</v>
          </cell>
          <cell r="B1033" t="str">
            <v>0.40 OZ 22.0" WHITE SBPP PHILIC 9200 LY</v>
          </cell>
          <cell r="C1033" t="e">
            <v>#REF!</v>
          </cell>
          <cell r="D1033">
            <v>0.4</v>
          </cell>
          <cell r="E1033" t="str">
            <v>OSY</v>
          </cell>
        </row>
        <row r="1034">
          <cell r="A1034" t="str">
            <v>0087-006H</v>
          </cell>
          <cell r="B1034" t="str">
            <v>13.5 GSM X 801 MM WHITE SBPP PHILIC 11000 LM</v>
          </cell>
          <cell r="C1034" t="e">
            <v>#REF!</v>
          </cell>
          <cell r="D1034">
            <v>0.4</v>
          </cell>
          <cell r="E1034" t="str">
            <v>OSY</v>
          </cell>
        </row>
        <row r="1035">
          <cell r="A1035" t="str">
            <v>0087-007H</v>
          </cell>
          <cell r="B1035" t="str">
            <v>13.5 GSM X 762 MM WHITE SBPP PHILIC 11000 LM</v>
          </cell>
          <cell r="C1035" t="e">
            <v>#REF!</v>
          </cell>
          <cell r="D1035">
            <v>0.4</v>
          </cell>
          <cell r="E1035" t="str">
            <v>OSY</v>
          </cell>
        </row>
        <row r="1036">
          <cell r="A1036" t="str">
            <v>0087-010H</v>
          </cell>
          <cell r="B1036" t="str">
            <v>0.40 OZ 21.0" WHITE SBPP PHILIC 8000 LY</v>
          </cell>
          <cell r="C1036" t="e">
            <v>#REF!</v>
          </cell>
          <cell r="D1036">
            <v>0.4</v>
          </cell>
          <cell r="E1036" t="str">
            <v>OSY</v>
          </cell>
        </row>
        <row r="1037">
          <cell r="A1037" t="str">
            <v>0087-013H</v>
          </cell>
          <cell r="B1037" t="str">
            <v>0.40 OZ 17.0" WHITE SBPP PHILIC 8000 LY</v>
          </cell>
          <cell r="C1037" t="e">
            <v>#REF!</v>
          </cell>
          <cell r="D1037">
            <v>0.4</v>
          </cell>
          <cell r="E1037" t="str">
            <v>OSY</v>
          </cell>
        </row>
        <row r="1038">
          <cell r="A1038" t="str">
            <v>0087-014H</v>
          </cell>
          <cell r="B1038" t="str">
            <v>0.40 OZ 23.0" WHITE SBPP PHILIC 8000 LY</v>
          </cell>
          <cell r="C1038" t="e">
            <v>#REF!</v>
          </cell>
          <cell r="D1038">
            <v>0.4</v>
          </cell>
          <cell r="E1038" t="str">
            <v>OSY</v>
          </cell>
        </row>
        <row r="1039">
          <cell r="A1039" t="str">
            <v>0087-015H</v>
          </cell>
          <cell r="B1039" t="str">
            <v>0.40 OZ 22.0" WHITE SBPP PHILIC 8000 LY</v>
          </cell>
          <cell r="C1039" t="e">
            <v>#REF!</v>
          </cell>
          <cell r="D1039">
            <v>0.4</v>
          </cell>
          <cell r="E1039" t="str">
            <v>OSY</v>
          </cell>
        </row>
        <row r="1040">
          <cell r="A1040" t="str">
            <v>0087-027H</v>
          </cell>
          <cell r="B1040" t="str">
            <v>0.40 OZ 28.0" WHITE SBPP PHILIC 8000 LY</v>
          </cell>
          <cell r="C1040" t="e">
            <v>#REF!</v>
          </cell>
          <cell r="D1040">
            <v>0.4</v>
          </cell>
          <cell r="E1040" t="str">
            <v>OSY</v>
          </cell>
        </row>
        <row r="1041">
          <cell r="A1041" t="str">
            <v>0087-028H</v>
          </cell>
          <cell r="B1041" t="str">
            <v>0.40 OZ 30.0" WHITE SBPP PHILIC 8000 LY</v>
          </cell>
          <cell r="C1041" t="e">
            <v>#REF!</v>
          </cell>
          <cell r="D1041">
            <v>0.4</v>
          </cell>
          <cell r="E1041" t="str">
            <v>OSY</v>
          </cell>
        </row>
        <row r="1042">
          <cell r="A1042" t="str">
            <v>0087-029H</v>
          </cell>
          <cell r="B1042" t="str">
            <v>0.40 OZ 35.0" WHITE SBPP PHILIC 8000 LY</v>
          </cell>
          <cell r="C1042" t="e">
            <v>#REF!</v>
          </cell>
          <cell r="D1042">
            <v>0.4</v>
          </cell>
          <cell r="E1042" t="str">
            <v>OSY</v>
          </cell>
        </row>
        <row r="1043">
          <cell r="A1043" t="str">
            <v>0087-032H</v>
          </cell>
          <cell r="B1043" t="str">
            <v>13.5 GSM X 589 MM WHITE SB PP PHILIC 11000 LM</v>
          </cell>
          <cell r="C1043" t="e">
            <v>#REF!</v>
          </cell>
          <cell r="D1043">
            <v>0.39800000000000002</v>
          </cell>
          <cell r="E1043" t="str">
            <v>OSY</v>
          </cell>
        </row>
        <row r="1044">
          <cell r="A1044" t="str">
            <v>0087-033H</v>
          </cell>
          <cell r="B1044" t="str">
            <v>13.5 GSM X 640 MM WHITE SB PP PHILIC 11000 LM</v>
          </cell>
          <cell r="C1044" t="e">
            <v>#REF!</v>
          </cell>
          <cell r="D1044">
            <v>0.39800000000000002</v>
          </cell>
          <cell r="E1044" t="str">
            <v>OSY</v>
          </cell>
        </row>
        <row r="1045">
          <cell r="A1045" t="str">
            <v>0087-034H</v>
          </cell>
          <cell r="B1045" t="str">
            <v>13.5 GSM X 806 MM WHITE SB PP PHILIC 11000 LM</v>
          </cell>
          <cell r="C1045" t="e">
            <v>#REF!</v>
          </cell>
          <cell r="D1045">
            <v>0.39800000000000002</v>
          </cell>
          <cell r="E1045" t="str">
            <v>OSY</v>
          </cell>
        </row>
        <row r="1046">
          <cell r="A1046" t="str">
            <v>0087-035H</v>
          </cell>
          <cell r="B1046" t="str">
            <v>13.5 GSM X 635 MM WHITE SB PP PHILIC 11000 LM</v>
          </cell>
          <cell r="C1046" t="e">
            <v>#REF!</v>
          </cell>
          <cell r="D1046">
            <v>0.39800000000000002</v>
          </cell>
          <cell r="E1046" t="str">
            <v>OSY</v>
          </cell>
        </row>
        <row r="1047">
          <cell r="A1047" t="str">
            <v>0087-036H</v>
          </cell>
          <cell r="B1047" t="str">
            <v>13.5 GSM X 356 MM WHITE SB PP PHILIC 11000 LM</v>
          </cell>
          <cell r="C1047" t="str">
            <v>ATTENDS HEALTHCARE PRODUCTS</v>
          </cell>
          <cell r="D1047">
            <v>0.39800000000000002</v>
          </cell>
          <cell r="E1047" t="str">
            <v>OSY</v>
          </cell>
        </row>
        <row r="1048">
          <cell r="A1048" t="str">
            <v>0087-037H</v>
          </cell>
          <cell r="B1048" t="str">
            <v>0.40 OZ X 262 MM WHITE SB PP PHILIC 11000 LM</v>
          </cell>
          <cell r="C1048" t="str">
            <v>ATTENDS HEALTHCARE PRODUCTS</v>
          </cell>
          <cell r="D1048">
            <v>0.4</v>
          </cell>
          <cell r="E1048" t="str">
            <v>OSY</v>
          </cell>
        </row>
        <row r="1049">
          <cell r="A1049" t="str">
            <v>0087-038H</v>
          </cell>
          <cell r="B1049" t="str">
            <v>0.40 OZ X 584 MM WHITE SB PP PHILIC 11000 LY</v>
          </cell>
          <cell r="C1049" t="e">
            <v>#REF!</v>
          </cell>
          <cell r="D1049">
            <v>0.4</v>
          </cell>
          <cell r="E1049" t="str">
            <v>OSY</v>
          </cell>
        </row>
        <row r="1050">
          <cell r="A1050" t="str">
            <v>0087-039H</v>
          </cell>
          <cell r="B1050" t="str">
            <v>SAMPLE 13.5 GSM X 792 MM WHITE SB PP PHILIC  11500 LY</v>
          </cell>
          <cell r="C1050" t="e">
            <v>#REF!</v>
          </cell>
          <cell r="D1050">
            <v>0.39800000000000002</v>
          </cell>
          <cell r="E1050" t="str">
            <v>OSY</v>
          </cell>
        </row>
        <row r="1051">
          <cell r="A1051" t="str">
            <v>0088-002N</v>
          </cell>
          <cell r="B1051" t="str">
            <v>1.00 OZ 126.0" SBPP WHITE ANTI-STAT 3000 LY</v>
          </cell>
          <cell r="C1051" t="e">
            <v>#REF!</v>
          </cell>
          <cell r="D1051">
            <v>1</v>
          </cell>
          <cell r="E1051" t="str">
            <v>OSY</v>
          </cell>
        </row>
        <row r="1052">
          <cell r="A1052" t="str">
            <v>0092-001N</v>
          </cell>
          <cell r="B1052" t="str">
            <v>1.50 OZ 54.0" WHITE SMS PP (5.0%) UNTREATED 4000 LY</v>
          </cell>
          <cell r="C1052" t="str">
            <v>TECHNIPAQ</v>
          </cell>
          <cell r="D1052">
            <v>1.5</v>
          </cell>
          <cell r="E1052" t="str">
            <v>OSY</v>
          </cell>
        </row>
        <row r="1053">
          <cell r="A1053" t="str">
            <v>0092-002N</v>
          </cell>
          <cell r="B1053" t="str">
            <v>1.50 OZ 82.0" WHITE SMSPP (5.0%) UNTREATED 3000 LY</v>
          </cell>
          <cell r="C1053" t="e">
            <v>#REF!</v>
          </cell>
          <cell r="D1053">
            <v>1.5</v>
          </cell>
          <cell r="E1053" t="str">
            <v>OSY</v>
          </cell>
        </row>
        <row r="1054">
          <cell r="A1054" t="str">
            <v>0092-003N</v>
          </cell>
          <cell r="B1054" t="str">
            <v>1.50 OZ 67.0" WHITE SMS PP (5.0%) UNTREATED 3000 LY</v>
          </cell>
          <cell r="C1054" t="str">
            <v>FILTRATION SYSTEM PRODUCTS</v>
          </cell>
          <cell r="D1054">
            <v>1.5</v>
          </cell>
          <cell r="E1054" t="str">
            <v>OSY</v>
          </cell>
        </row>
        <row r="1055">
          <cell r="A1055" t="str">
            <v>0092-004N</v>
          </cell>
          <cell r="B1055" t="str">
            <v>1.50 OZ 98.0" WHITE SMSPP (5.0%) UNTREATED 3000 LY</v>
          </cell>
          <cell r="C1055" t="e">
            <v>#REF!</v>
          </cell>
          <cell r="D1055">
            <v>1.5</v>
          </cell>
          <cell r="E1055" t="str">
            <v>OSY</v>
          </cell>
        </row>
        <row r="1056">
          <cell r="A1056" t="str">
            <v>0092-005N</v>
          </cell>
          <cell r="B1056" t="str">
            <v>1.50 OZ 55" WHITE SMS PP UNTREATED 3000 LY</v>
          </cell>
          <cell r="C1056" t="str">
            <v>FILTRATION SYSTEM PRODUCTS</v>
          </cell>
          <cell r="D1056">
            <v>1.5</v>
          </cell>
          <cell r="E1056" t="str">
            <v>OSY</v>
          </cell>
        </row>
        <row r="1057">
          <cell r="A1057" t="str">
            <v>0092-006N</v>
          </cell>
          <cell r="B1057" t="str">
            <v>1.50 OZ 94" WHITE SMS PP UNTREATED 3000 LY</v>
          </cell>
          <cell r="C1057" t="str">
            <v>FILTRATION SYSTEM PRODUCTS</v>
          </cell>
          <cell r="D1057">
            <v>1.5</v>
          </cell>
          <cell r="E1057" t="str">
            <v>OSY</v>
          </cell>
        </row>
        <row r="1058">
          <cell r="A1058" t="str">
            <v>0092-007N</v>
          </cell>
          <cell r="B1058" t="str">
            <v>1.50 OZ 72" WHITE SMS PP UNTREATED 3000 LY</v>
          </cell>
          <cell r="C1058" t="e">
            <v>#REF!</v>
          </cell>
          <cell r="D1058">
            <v>1.5</v>
          </cell>
          <cell r="E1058" t="str">
            <v>OSY</v>
          </cell>
        </row>
        <row r="1059">
          <cell r="A1059" t="str">
            <v>0092-008N</v>
          </cell>
          <cell r="B1059" t="str">
            <v>1.50 OZ 78" WHITE SMS PP UNTREATED 4000 LY</v>
          </cell>
          <cell r="C1059" t="e">
            <v>#REF!</v>
          </cell>
          <cell r="D1059">
            <v>1.5</v>
          </cell>
          <cell r="E1059" t="str">
            <v>OSY</v>
          </cell>
        </row>
        <row r="1060">
          <cell r="A1060" t="str">
            <v>0092-009M</v>
          </cell>
          <cell r="B1060" t="str">
            <v>1.50 OZ 6.75" WHITE SMS PP UNTREATED 2500 LY</v>
          </cell>
          <cell r="C1060" t="str">
            <v>CARDINAL HEALTH</v>
          </cell>
          <cell r="D1060">
            <v>1.5</v>
          </cell>
          <cell r="E1060" t="str">
            <v>OSY</v>
          </cell>
        </row>
        <row r="1061">
          <cell r="A1061" t="str">
            <v>0092-010N</v>
          </cell>
          <cell r="B1061" t="str">
            <v>1.50 OZ 32" WHITE SMS PP UNTREATED 4000 LY</v>
          </cell>
          <cell r="C1061" t="str">
            <v>MIDWEST FILTRATION COMPANY</v>
          </cell>
          <cell r="D1061">
            <v>1.5</v>
          </cell>
          <cell r="E1061" t="str">
            <v>OSY</v>
          </cell>
        </row>
        <row r="1062">
          <cell r="A1062" t="str">
            <v>0095-001N</v>
          </cell>
          <cell r="B1062" t="str">
            <v>0.70 OZ 62.0" WHITE (0.5%) PRINTED SBPP UV 5000 LY</v>
          </cell>
          <cell r="C1062" t="e">
            <v>#REF!</v>
          </cell>
          <cell r="D1062">
            <v>0.7</v>
          </cell>
          <cell r="E1062" t="str">
            <v>OSY</v>
          </cell>
        </row>
        <row r="1063">
          <cell r="A1063" t="str">
            <v>0095-002N</v>
          </cell>
          <cell r="B1063" t="str">
            <v>0.70 OZ 124.0" WHITE (0.5%) PRINTED SBPP UV 5000 LY</v>
          </cell>
          <cell r="C1063" t="e">
            <v>#REF!</v>
          </cell>
          <cell r="D1063">
            <v>0.7</v>
          </cell>
          <cell r="E1063" t="str">
            <v>OSY</v>
          </cell>
        </row>
        <row r="1064">
          <cell r="A1064" t="str">
            <v>0096-001H</v>
          </cell>
          <cell r="B1064" t="str">
            <v>0.40 OZ 80.0" WHITE SBPP UNTREATED BACKSHEET</v>
          </cell>
          <cell r="C1064" t="e">
            <v>#REF!</v>
          </cell>
          <cell r="D1064">
            <v>0.4</v>
          </cell>
          <cell r="E1064" t="str">
            <v>OSY</v>
          </cell>
        </row>
        <row r="1065">
          <cell r="A1065" t="str">
            <v>0096-002N</v>
          </cell>
          <cell r="B1065" t="str">
            <v>0.40 OZ 94.0" WHITE SBPP UNTREATED 12000 LY</v>
          </cell>
          <cell r="C1065" t="e">
            <v>#REF!</v>
          </cell>
          <cell r="D1065">
            <v>0.4</v>
          </cell>
          <cell r="E1065" t="str">
            <v>OSY</v>
          </cell>
        </row>
        <row r="1066">
          <cell r="A1066" t="str">
            <v>0096-003N</v>
          </cell>
          <cell r="B1066" t="str">
            <v>0.40 OZ 68" WHITE SBPP UNTREATED 12000 LY</v>
          </cell>
          <cell r="C1066" t="e">
            <v>#REF!</v>
          </cell>
          <cell r="D1066">
            <v>0.4</v>
          </cell>
          <cell r="E1066" t="str">
            <v>OSY</v>
          </cell>
        </row>
        <row r="1067">
          <cell r="A1067" t="str">
            <v>0096-005N</v>
          </cell>
          <cell r="B1067" t="str">
            <v>0.40 OZ 65.0" WHITE SBPP UNTREATED 10000 LY</v>
          </cell>
          <cell r="C1067" t="e">
            <v>#REF!</v>
          </cell>
          <cell r="D1067">
            <v>0.4</v>
          </cell>
          <cell r="E1067" t="str">
            <v>OSY</v>
          </cell>
        </row>
        <row r="1068">
          <cell r="A1068" t="str">
            <v>0096-006N</v>
          </cell>
          <cell r="B1068" t="str">
            <v>0.40 OZ 90" WHITE SB PP UNTREATED 15000 LY</v>
          </cell>
          <cell r="C1068" t="e">
            <v>#REF!</v>
          </cell>
          <cell r="D1068">
            <v>0.4</v>
          </cell>
          <cell r="E1068" t="str">
            <v>OSY</v>
          </cell>
        </row>
        <row r="1069">
          <cell r="A1069" t="str">
            <v>0096-007N</v>
          </cell>
          <cell r="B1069" t="str">
            <v>0.40 OZ 92" WHITE SB PP UNTREATED 12000 LY</v>
          </cell>
          <cell r="C1069" t="e">
            <v>#REF!</v>
          </cell>
          <cell r="D1069">
            <v>0.4</v>
          </cell>
          <cell r="E1069" t="str">
            <v>OSY</v>
          </cell>
        </row>
        <row r="1070">
          <cell r="A1070" t="str">
            <v>0096-008N</v>
          </cell>
          <cell r="B1070" t="str">
            <v>0.40 OZ 160" WHITE SB PP UNTREATED 15000 LY</v>
          </cell>
          <cell r="C1070" t="e">
            <v>#REF!</v>
          </cell>
          <cell r="D1070">
            <v>0.4</v>
          </cell>
          <cell r="E1070" t="str">
            <v>OSY</v>
          </cell>
        </row>
        <row r="1071">
          <cell r="A1071" t="str">
            <v>0096-009N</v>
          </cell>
          <cell r="B1071" t="str">
            <v>0.40 OZ 75" WHITE SB PP UNTREATED 10000 LY</v>
          </cell>
          <cell r="C1071" t="e">
            <v>#REF!</v>
          </cell>
          <cell r="D1071">
            <v>0.4</v>
          </cell>
          <cell r="E1071" t="str">
            <v>OSY</v>
          </cell>
        </row>
        <row r="1072">
          <cell r="A1072" t="str">
            <v>0096-010N</v>
          </cell>
          <cell r="B1072" t="str">
            <v>0.40 OZ 118" WHITE SB PP UNTREATED 7500 LY</v>
          </cell>
          <cell r="C1072" t="e">
            <v>#REF!</v>
          </cell>
          <cell r="D1072">
            <v>0.4</v>
          </cell>
          <cell r="E1072" t="str">
            <v>OSY</v>
          </cell>
        </row>
        <row r="1073">
          <cell r="A1073" t="str">
            <v>0096-011N</v>
          </cell>
          <cell r="B1073" t="str">
            <v>0.40 OZ 95" WHITE SB PP UNTREATED 12000 LY</v>
          </cell>
          <cell r="C1073" t="e">
            <v>#REF!</v>
          </cell>
          <cell r="D1073">
            <v>0.4</v>
          </cell>
          <cell r="E1073" t="str">
            <v>OSY</v>
          </cell>
        </row>
        <row r="1074">
          <cell r="A1074" t="str">
            <v>0096-012N</v>
          </cell>
          <cell r="B1074" t="str">
            <v>0.40 OZ 160" WHITE SB PP UNTREATED 12000 LY</v>
          </cell>
          <cell r="C1074" t="str">
            <v>HANES CONVERTING COMPANY</v>
          </cell>
          <cell r="D1074">
            <v>0.4</v>
          </cell>
          <cell r="E1074" t="str">
            <v>OSY</v>
          </cell>
        </row>
        <row r="1075">
          <cell r="A1075" t="str">
            <v>0096-013N</v>
          </cell>
          <cell r="B1075" t="str">
            <v>0.40 OZ 65" WHITE SB PP UNTREATED 12000 LY</v>
          </cell>
          <cell r="C1075" t="e">
            <v>#REF!</v>
          </cell>
          <cell r="D1075">
            <v>0.4</v>
          </cell>
          <cell r="E1075" t="str">
            <v>OSY</v>
          </cell>
        </row>
        <row r="1076">
          <cell r="A1076" t="str">
            <v>0096-014N</v>
          </cell>
          <cell r="B1076" t="str">
            <v>0.40 OZ 70" WHITE SB PP UNTREATED 12000 LY</v>
          </cell>
          <cell r="C1076" t="str">
            <v>HANES CONVERTING COMPANY</v>
          </cell>
          <cell r="D1076">
            <v>0.4</v>
          </cell>
          <cell r="E1076" t="str">
            <v>OSY</v>
          </cell>
        </row>
        <row r="1077">
          <cell r="A1077" t="str">
            <v>0096-015N</v>
          </cell>
          <cell r="B1077" t="str">
            <v>0.40 OZ 90" WHITE SB PP UNTREATED 12000 LY</v>
          </cell>
          <cell r="C1077" t="str">
            <v>HANES CONVERTING COMPANY</v>
          </cell>
          <cell r="D1077">
            <v>0.4</v>
          </cell>
          <cell r="E1077" t="str">
            <v>OSY</v>
          </cell>
        </row>
        <row r="1078">
          <cell r="A1078" t="str">
            <v>0096-016N</v>
          </cell>
          <cell r="B1078" t="str">
            <v>0.40 OZ 130" UNTRIMMED SB PP UNTREATED 12000 LY</v>
          </cell>
          <cell r="C1078" t="str">
            <v>HANES CONVERTING COMPANY</v>
          </cell>
          <cell r="D1078">
            <v>0.4</v>
          </cell>
          <cell r="E1078" t="str">
            <v>OSY</v>
          </cell>
        </row>
        <row r="1079">
          <cell r="A1079" t="str">
            <v>0096-017N</v>
          </cell>
          <cell r="B1079" t="str">
            <v>SAMPLE 0.40 OZ 124" WHITE SB PP UNTREATED 10 LY</v>
          </cell>
          <cell r="C1079" t="e">
            <v>#REF!</v>
          </cell>
          <cell r="D1079">
            <v>0.4</v>
          </cell>
          <cell r="E1079" t="str">
            <v>OSY</v>
          </cell>
        </row>
        <row r="1080">
          <cell r="A1080" t="str">
            <v>0096-018N</v>
          </cell>
          <cell r="B1080" t="str">
            <v>0.40 OZ 62" WHITE SB PP UNTREATED 15000 LY</v>
          </cell>
          <cell r="C1080" t="e">
            <v>#REF!</v>
          </cell>
          <cell r="D1080">
            <v>0.4</v>
          </cell>
          <cell r="E1080" t="str">
            <v>OSY</v>
          </cell>
        </row>
        <row r="1081">
          <cell r="A1081" t="str">
            <v>0096-019H</v>
          </cell>
          <cell r="B1081" t="str">
            <v>0.40 OZ X 744 MM WHITE SB PP UNTREATED 16000 LY</v>
          </cell>
          <cell r="C1081" t="e">
            <v>#REF!</v>
          </cell>
          <cell r="D1081">
            <v>0.39800000000000002</v>
          </cell>
          <cell r="E1081" t="str">
            <v>OSY</v>
          </cell>
        </row>
        <row r="1082">
          <cell r="A1082" t="str">
            <v>0096-020H</v>
          </cell>
          <cell r="B1082" t="str">
            <v>0.40 OZ X 1066 MM WHITE SB PP UNTREATED 16000 LY</v>
          </cell>
          <cell r="C1082" t="e">
            <v>#REF!</v>
          </cell>
          <cell r="D1082">
            <v>0.39800000000000002</v>
          </cell>
          <cell r="E1082" t="str">
            <v>OSY</v>
          </cell>
        </row>
        <row r="1083">
          <cell r="A1083" t="str">
            <v>0096-021H</v>
          </cell>
          <cell r="B1083" t="str">
            <v>0.40 OZ X 873 MM WHITE SB PP UNTREATED 16000 LY</v>
          </cell>
          <cell r="C1083" t="e">
            <v>#REF!</v>
          </cell>
          <cell r="D1083">
            <v>0.4</v>
          </cell>
          <cell r="E1083" t="str">
            <v>OSY</v>
          </cell>
        </row>
        <row r="1084">
          <cell r="A1084" t="str">
            <v>0096-022H</v>
          </cell>
          <cell r="B1084" t="str">
            <v>0.40 OZ X 647 MM WHITE SB PP UNTREATED 16000 LY</v>
          </cell>
          <cell r="C1084" t="e">
            <v>#REF!</v>
          </cell>
          <cell r="D1084">
            <v>0.4</v>
          </cell>
          <cell r="E1084" t="str">
            <v>OSY</v>
          </cell>
        </row>
        <row r="1085">
          <cell r="A1085" t="str">
            <v>0096-023H</v>
          </cell>
          <cell r="B1085" t="str">
            <v>0.40 OZ X 851 MM WHITE SB PP UNTREATED 16000 LY</v>
          </cell>
          <cell r="C1085" t="e">
            <v>#REF!</v>
          </cell>
          <cell r="D1085">
            <v>0.4</v>
          </cell>
          <cell r="E1085" t="str">
            <v>OSY</v>
          </cell>
        </row>
        <row r="1086">
          <cell r="A1086" t="str">
            <v>0096-024H</v>
          </cell>
          <cell r="B1086" t="str">
            <v>0.40 X 1151 MM WHITE  SB PP UNTREATED 16000 LY</v>
          </cell>
          <cell r="C1086" t="e">
            <v>#REF!</v>
          </cell>
          <cell r="D1086">
            <v>0.4</v>
          </cell>
          <cell r="E1086" t="str">
            <v>OSY</v>
          </cell>
        </row>
        <row r="1087">
          <cell r="A1087" t="str">
            <v>0096-025H</v>
          </cell>
          <cell r="B1087" t="str">
            <v>0.40 OZ X 153 MM WHITE SB PP UNTREATED 12000 LY</v>
          </cell>
          <cell r="C1087" t="str">
            <v>ATTENDS HEALTHCARE PRODUCTS</v>
          </cell>
          <cell r="D1087">
            <v>0.4</v>
          </cell>
          <cell r="E1087" t="str">
            <v>OSY</v>
          </cell>
        </row>
        <row r="1088">
          <cell r="A1088" t="str">
            <v>0096-026N</v>
          </cell>
          <cell r="B1088" t="str">
            <v>0.40 OZ 156" WHITE SB PP UNTREATED 8000 LY</v>
          </cell>
          <cell r="C1088" t="e">
            <v>#REF!</v>
          </cell>
          <cell r="D1088">
            <v>0.4</v>
          </cell>
          <cell r="E1088" t="str">
            <v>OSY</v>
          </cell>
        </row>
        <row r="1089">
          <cell r="A1089" t="str">
            <v>0096-027H</v>
          </cell>
          <cell r="B1089" t="str">
            <v>13.5 GSM X 330 MM WHITE SB PP UNTREATED 10500 LM</v>
          </cell>
          <cell r="C1089" t="e">
            <v>#REF!</v>
          </cell>
          <cell r="D1089">
            <v>0.39800000000000002</v>
          </cell>
          <cell r="E1089" t="str">
            <v>OSY</v>
          </cell>
        </row>
        <row r="1090">
          <cell r="A1090" t="str">
            <v>0096-028H</v>
          </cell>
          <cell r="B1090" t="str">
            <v>13.5 GSM X 150" WHITE SB PP UNTREATED 13000 LY</v>
          </cell>
          <cell r="C1090" t="e">
            <v>#REF!</v>
          </cell>
          <cell r="D1090">
            <v>0.39800000000000002</v>
          </cell>
          <cell r="E1090" t="str">
            <v>OSY</v>
          </cell>
        </row>
        <row r="1091">
          <cell r="A1091" t="str">
            <v>0096-029N</v>
          </cell>
          <cell r="B1091" t="str">
            <v>0.40 OZ 106" WHITE SB PP UNTREATED 8000 LY</v>
          </cell>
          <cell r="C1091" t="e">
            <v>#REF!</v>
          </cell>
          <cell r="D1091">
            <v>0.4</v>
          </cell>
          <cell r="E1091" t="str">
            <v>OSY</v>
          </cell>
        </row>
        <row r="1092">
          <cell r="A1092" t="str">
            <v>0096-030N</v>
          </cell>
          <cell r="B1092" t="str">
            <v>0.40 OZ 108" WHITE SB PP UNTREATED 8000 LY</v>
          </cell>
          <cell r="C1092" t="e">
            <v>#REF!</v>
          </cell>
          <cell r="D1092">
            <v>0.4</v>
          </cell>
          <cell r="E1092" t="str">
            <v>OSY</v>
          </cell>
        </row>
        <row r="1093">
          <cell r="A1093" t="str">
            <v>0096-031N</v>
          </cell>
          <cell r="B1093" t="str">
            <v>0.40 OZ 75" WHITE SB PP UNTREATED 12000 LY</v>
          </cell>
          <cell r="C1093" t="e">
            <v>#REF!</v>
          </cell>
          <cell r="D1093">
            <v>0.4</v>
          </cell>
          <cell r="E1093" t="str">
            <v>OSY</v>
          </cell>
        </row>
        <row r="1094">
          <cell r="A1094" t="str">
            <v>0096-032N</v>
          </cell>
          <cell r="B1094" t="str">
            <v>0.40 OZ X 132" UNTRIMMED WHITE SB PP UNTREATED 12000 LY</v>
          </cell>
          <cell r="C1094" t="str">
            <v>HANES CONVERTING COMPANY</v>
          </cell>
          <cell r="D1094">
            <v>0.4</v>
          </cell>
          <cell r="E1094" t="str">
            <v>OSY</v>
          </cell>
        </row>
        <row r="1095">
          <cell r="A1095" t="str">
            <v>0096-033H</v>
          </cell>
          <cell r="B1095" t="str">
            <v>0.40 OSY X 79" WHITE SB PP UNTREATED 21000 LY</v>
          </cell>
          <cell r="C1095" t="str">
            <v>CLOPAY PLASTIC CORPORATION</v>
          </cell>
          <cell r="D1095">
            <v>0.39800000000000002</v>
          </cell>
          <cell r="E1095" t="str">
            <v>OSY</v>
          </cell>
        </row>
        <row r="1096">
          <cell r="A1096" t="str">
            <v>0096-034H</v>
          </cell>
          <cell r="B1096" t="str">
            <v>DO NOT USE</v>
          </cell>
          <cell r="C1096" t="e">
            <v>#REF!</v>
          </cell>
          <cell r="D1096">
            <v>0.4</v>
          </cell>
          <cell r="E1096" t="str">
            <v>OSY</v>
          </cell>
        </row>
        <row r="1097">
          <cell r="A1097" t="str">
            <v>0096-035H</v>
          </cell>
          <cell r="B1097" t="str">
            <v>DO NOT USE</v>
          </cell>
          <cell r="C1097" t="e">
            <v>#REF!</v>
          </cell>
          <cell r="D1097">
            <v>0.4</v>
          </cell>
          <cell r="E1097" t="str">
            <v>OSY</v>
          </cell>
        </row>
        <row r="1098">
          <cell r="A1098" t="str">
            <v>0096-036N</v>
          </cell>
          <cell r="B1098" t="str">
            <v>0.4O OZ 66" UNTRIMMED WHITE SBPP UNTREATED 6000 LY</v>
          </cell>
          <cell r="C1098" t="e">
            <v>#REF!</v>
          </cell>
          <cell r="D1098">
            <v>0.4</v>
          </cell>
          <cell r="E1098" t="str">
            <v>OSY</v>
          </cell>
        </row>
        <row r="1099">
          <cell r="A1099" t="str">
            <v>0097-009E</v>
          </cell>
          <cell r="B1099" t="str">
            <v>17.0 GSM X 1800 MM WHITE SBPP UV 10000 LM</v>
          </cell>
          <cell r="C1099" t="e">
            <v>#REF!</v>
          </cell>
          <cell r="D1099">
            <v>0.5</v>
          </cell>
          <cell r="E1099" t="str">
            <v>OSY</v>
          </cell>
        </row>
        <row r="1100">
          <cell r="A1100" t="str">
            <v>0097-010E</v>
          </cell>
          <cell r="B1100" t="str">
            <v>17 GSM X 1600 MM WHITE AGRIBON + SB PP UV 10000 LM</v>
          </cell>
          <cell r="C1100" t="e">
            <v>#REF!</v>
          </cell>
          <cell r="D1100">
            <v>0.5</v>
          </cell>
          <cell r="E1100" t="str">
            <v>OSY</v>
          </cell>
        </row>
        <row r="1101">
          <cell r="A1101" t="str">
            <v>0111-002N</v>
          </cell>
          <cell r="B1101" t="str">
            <v>0.55 OZ 41.5" WHITE SBPP UNTREATED 7000 LY</v>
          </cell>
          <cell r="C1101" t="e">
            <v>#REF!</v>
          </cell>
          <cell r="D1101">
            <v>0.55000000000000004</v>
          </cell>
          <cell r="E1101" t="str">
            <v>OSY</v>
          </cell>
        </row>
        <row r="1102">
          <cell r="A1102" t="str">
            <v>0111-003N</v>
          </cell>
          <cell r="B1102" t="str">
            <v>0.55 OZ 22" WHITE SBPP UNTREATED 7000 LY</v>
          </cell>
          <cell r="C1102" t="e">
            <v>#REF!</v>
          </cell>
          <cell r="D1102">
            <v>0.55000000000000004</v>
          </cell>
          <cell r="E1102" t="str">
            <v>OSY</v>
          </cell>
        </row>
        <row r="1103">
          <cell r="A1103" t="str">
            <v>0111-004N</v>
          </cell>
          <cell r="B1103" t="str">
            <v>0.55 OZ 40.0" WHITE SBPP UNTREATED 7000 LY</v>
          </cell>
          <cell r="C1103" t="e">
            <v>#REF!</v>
          </cell>
          <cell r="D1103">
            <v>0.55000000000000004</v>
          </cell>
          <cell r="E1103" t="str">
            <v>OSY</v>
          </cell>
        </row>
        <row r="1104">
          <cell r="A1104" t="str">
            <v>0111-005N</v>
          </cell>
          <cell r="B1104" t="str">
            <v>0.55 OZ 66" WHITE SB PP UNTREATED 10000 LYDS</v>
          </cell>
          <cell r="C1104" t="str">
            <v>NATIONAL PACKAGING SERVICES</v>
          </cell>
          <cell r="D1104">
            <v>0.55000000000000004</v>
          </cell>
          <cell r="E1104" t="str">
            <v>OSY</v>
          </cell>
        </row>
        <row r="1105">
          <cell r="A1105" t="str">
            <v>0111-006H</v>
          </cell>
          <cell r="B1105" t="str">
            <v xml:space="preserve"> 0.55 OZ X 935 MM WHITE SB PP UNTREATED 7000 LY</v>
          </cell>
          <cell r="C1105" t="e">
            <v>#REF!</v>
          </cell>
          <cell r="D1105">
            <v>0.55000000000000004</v>
          </cell>
          <cell r="E1105" t="str">
            <v>OSY</v>
          </cell>
        </row>
        <row r="1106">
          <cell r="A1106" t="str">
            <v>0111-007H</v>
          </cell>
          <cell r="B1106" t="str">
            <v>0.55 OZ X 770 MM WHITE SB PP UNTREATED 7000 LY</v>
          </cell>
          <cell r="C1106" t="e">
            <v>#REF!</v>
          </cell>
          <cell r="D1106">
            <v>0.55000000000000004</v>
          </cell>
          <cell r="E1106" t="str">
            <v>OSY</v>
          </cell>
        </row>
        <row r="1107">
          <cell r="A1107" t="str">
            <v>0111-008H</v>
          </cell>
          <cell r="B1107" t="str">
            <v>SAMPLE 0.55 OZ X 740 MM WHITE SB PP UNTREATED 7000 LY</v>
          </cell>
          <cell r="C1107" t="e">
            <v>#REF!</v>
          </cell>
          <cell r="D1107">
            <v>0.55000000000000004</v>
          </cell>
          <cell r="E1107" t="str">
            <v>OSY</v>
          </cell>
        </row>
        <row r="1108">
          <cell r="A1108" t="str">
            <v>0111-009H</v>
          </cell>
          <cell r="B1108" t="str">
            <v xml:space="preserve"> 0.55 OZ X 870 MM WHITE SB PP UNTREATED 7000 LY</v>
          </cell>
          <cell r="C1108" t="e">
            <v>#REF!</v>
          </cell>
          <cell r="D1108">
            <v>0.55000000000000004</v>
          </cell>
          <cell r="E1108" t="str">
            <v>OSY</v>
          </cell>
        </row>
        <row r="1109">
          <cell r="A1109" t="str">
            <v>0111-010H</v>
          </cell>
          <cell r="B1109" t="str">
            <v>SAMPLE 0.55 OZ X 810 MM WHITE SB PP UNTREATED 7000 LY</v>
          </cell>
          <cell r="C1109" t="e">
            <v>#REF!</v>
          </cell>
          <cell r="D1109">
            <v>0.55000000000000004</v>
          </cell>
          <cell r="E1109" t="str">
            <v>OSY</v>
          </cell>
        </row>
        <row r="1110">
          <cell r="A1110" t="str">
            <v>0111-011H</v>
          </cell>
          <cell r="B1110" t="str">
            <v>SAMPLE 0.55 OZ X 840 MM WHITE SB PP UNTREATED 7000 LY</v>
          </cell>
          <cell r="C1110" t="e">
            <v>#REF!</v>
          </cell>
          <cell r="D1110">
            <v>0.55000000000000004</v>
          </cell>
          <cell r="E1110" t="str">
            <v>OSY</v>
          </cell>
        </row>
        <row r="1111">
          <cell r="A1111" t="str">
            <v>0111-012H</v>
          </cell>
          <cell r="B1111" t="str">
            <v>SAMPLE 0.55 OZ X 665 MM WHITE SB PP UNTREATED 7000 LY</v>
          </cell>
          <cell r="C1111" t="e">
            <v>#REF!</v>
          </cell>
          <cell r="D1111">
            <v>0.55000000000000004</v>
          </cell>
          <cell r="E1111" t="str">
            <v>OSY</v>
          </cell>
        </row>
        <row r="1112">
          <cell r="A1112" t="str">
            <v>0111-013H</v>
          </cell>
          <cell r="B1112" t="str">
            <v>(L4) 0.55 OZ X 555 MM WHITE SB PP UNTREATED 8000 LY</v>
          </cell>
          <cell r="C1112" t="e">
            <v>#REF!</v>
          </cell>
          <cell r="D1112">
            <v>0.55000000000000004</v>
          </cell>
          <cell r="E1112" t="str">
            <v>OSY</v>
          </cell>
        </row>
        <row r="1113">
          <cell r="A1113" t="str">
            <v>0111-014H</v>
          </cell>
          <cell r="B1113" t="str">
            <v>(L2) SAMPLE 0.55 OZ X 875 MM WHITE SBPP UNTREATED 7000 LY</v>
          </cell>
          <cell r="C1113" t="e">
            <v>#REF!</v>
          </cell>
          <cell r="D1113">
            <v>0.55000000000000004</v>
          </cell>
          <cell r="E1113" t="str">
            <v>OSY</v>
          </cell>
        </row>
        <row r="1114">
          <cell r="A1114" t="str">
            <v>0111-015H</v>
          </cell>
          <cell r="B1114" t="str">
            <v>(L4) SAMPLE 0.55 OZ X 347 MM WHITE SB PP UNTREATED 8000 LY</v>
          </cell>
          <cell r="C1114" t="e">
            <v>#REF!</v>
          </cell>
          <cell r="D1114">
            <v>0.55000000000000004</v>
          </cell>
          <cell r="E1114" t="str">
            <v>OSY</v>
          </cell>
        </row>
        <row r="1115">
          <cell r="A1115" t="str">
            <v>0111-016H</v>
          </cell>
          <cell r="B1115" t="str">
            <v>(L4) 0.55 OZ X 519 MM WHITE SB PP UNTREATED 8000 LY</v>
          </cell>
          <cell r="C1115" t="e">
            <v>#REF!</v>
          </cell>
          <cell r="D1115">
            <v>0.55000000000000004</v>
          </cell>
          <cell r="E1115" t="str">
            <v>OSY</v>
          </cell>
        </row>
        <row r="1116">
          <cell r="A1116" t="str">
            <v>0112-002N</v>
          </cell>
          <cell r="B1116" t="str">
            <v>2.75 OZ 174.0" WHITE SMSPP (5.0%) UNTRIMMED UNTREATED 2200 LY</v>
          </cell>
          <cell r="C1116" t="e">
            <v>#REF!</v>
          </cell>
          <cell r="D1116">
            <v>2.75</v>
          </cell>
          <cell r="E1116" t="str">
            <v>OSY</v>
          </cell>
        </row>
        <row r="1117">
          <cell r="A1117" t="str">
            <v>0112-003N</v>
          </cell>
          <cell r="B1117" t="str">
            <v>2.75 OZ 41.0" WHITE SMSPP (5.0%) UNTREATED 275 LY</v>
          </cell>
          <cell r="C1117" t="e">
            <v>#REF!</v>
          </cell>
          <cell r="D1117">
            <v>2.75</v>
          </cell>
          <cell r="E1117" t="str">
            <v>OSY</v>
          </cell>
        </row>
        <row r="1118">
          <cell r="A1118" t="str">
            <v>0112-004N</v>
          </cell>
          <cell r="B1118" t="str">
            <v>(SR) 2.75 OZ 41.0" WHITE SMSPP (5.0%) UNTREATED 275 LY</v>
          </cell>
          <cell r="C1118" t="e">
            <v>#REF!</v>
          </cell>
          <cell r="D1118">
            <v>2.75</v>
          </cell>
          <cell r="E1118" t="str">
            <v>OSY</v>
          </cell>
        </row>
        <row r="1119">
          <cell r="A1119" t="str">
            <v>0112-005N</v>
          </cell>
          <cell r="B1119" t="str">
            <v>2.75 OZ 51.0" WHITE SMSPP (5.0%) UNTREATED 1925 LY</v>
          </cell>
          <cell r="C1119" t="e">
            <v>#REF!</v>
          </cell>
          <cell r="D1119">
            <v>2.75</v>
          </cell>
          <cell r="E1119" t="str">
            <v>OSY</v>
          </cell>
        </row>
        <row r="1120">
          <cell r="A1120" t="str">
            <v>0112-007N</v>
          </cell>
          <cell r="B1120" t="str">
            <v>2.75 OZ 41.0" WHITE SMS PP (5.0%) UNTREATED 1925 LY</v>
          </cell>
          <cell r="C1120" t="str">
            <v>J R SCHNEIDER</v>
          </cell>
          <cell r="D1120">
            <v>2.75</v>
          </cell>
          <cell r="E1120" t="str">
            <v>OSY</v>
          </cell>
        </row>
        <row r="1121">
          <cell r="A1121" t="str">
            <v>0112-008E</v>
          </cell>
          <cell r="B1121" t="str">
            <v>2.75 OZ 41" WHITE SMS PP UNTREATED 250 LM</v>
          </cell>
          <cell r="C1121" t="e">
            <v>#REF!</v>
          </cell>
          <cell r="D1121">
            <v>2.75</v>
          </cell>
          <cell r="E1121" t="str">
            <v>OSY</v>
          </cell>
        </row>
        <row r="1122">
          <cell r="A1122" t="str">
            <v>0112-009N</v>
          </cell>
          <cell r="B1122" t="str">
            <v>2.75 OZ 164" WHITE SMS PP UNTREATED 2250 LY</v>
          </cell>
          <cell r="C1122" t="str">
            <v>HANES CONVERTING COMPANY</v>
          </cell>
          <cell r="D1122">
            <v>2.75</v>
          </cell>
          <cell r="E1122" t="str">
            <v>OSY</v>
          </cell>
        </row>
        <row r="1123">
          <cell r="A1123" t="str">
            <v>0112-010N</v>
          </cell>
          <cell r="B1123" t="str">
            <v>2.75 OZ 82" WHITE SMS PP UNTREATED 1925 LY</v>
          </cell>
          <cell r="C1123" t="str">
            <v>SPECIALIZED PRODUCTS, INC.</v>
          </cell>
          <cell r="D1123">
            <v>2.75</v>
          </cell>
          <cell r="E1123" t="str">
            <v>OSY</v>
          </cell>
        </row>
        <row r="1124">
          <cell r="A1124" t="str">
            <v>0112-011E</v>
          </cell>
          <cell r="B1124" t="str">
            <v>2.75 OZ X 2100 MM WHITE SMS PP UNTREATED 2200 LY</v>
          </cell>
          <cell r="C1124" t="str">
            <v>NORDLYS - PGI</v>
          </cell>
          <cell r="D1124">
            <v>2.75</v>
          </cell>
          <cell r="E1124" t="str">
            <v>OSY</v>
          </cell>
        </row>
        <row r="1125">
          <cell r="A1125" t="str">
            <v>0112-012E</v>
          </cell>
          <cell r="B1125" t="str">
            <v>2.75 OSY X 41" WHITE SMS PP UNTREATED 1940 LY</v>
          </cell>
          <cell r="C1125" t="e">
            <v>#REF!</v>
          </cell>
          <cell r="D1125">
            <v>2.75</v>
          </cell>
          <cell r="E1125" t="str">
            <v>OSY</v>
          </cell>
        </row>
        <row r="1126">
          <cell r="A1126" t="str">
            <v>0112-013N</v>
          </cell>
          <cell r="B1126" t="str">
            <v>2.75 OSY 50" WHITE SMS PP UNTREATED 2200 LY</v>
          </cell>
          <cell r="C1126" t="e">
            <v>#REF!</v>
          </cell>
          <cell r="D1126">
            <v>2.75</v>
          </cell>
          <cell r="E1126" t="str">
            <v>OSY</v>
          </cell>
        </row>
        <row r="1127">
          <cell r="A1127" t="str">
            <v>0114-001H</v>
          </cell>
          <cell r="B1127" t="str">
            <v>SAMPLE 19 GSM X 935 MM WHITE SMS PP UNTREATED 5000 LY</v>
          </cell>
          <cell r="C1127" t="e">
            <v>#REF!</v>
          </cell>
          <cell r="D1127">
            <v>0.56000000000000005</v>
          </cell>
          <cell r="E1127" t="str">
            <v>OSY</v>
          </cell>
        </row>
        <row r="1128">
          <cell r="A1128" t="str">
            <v>0116-001N</v>
          </cell>
          <cell r="B1128" t="str">
            <v>42.0 GSM 39.0" WHITE SMS PP  UNTREATED 4500 LY</v>
          </cell>
          <cell r="C1128" t="str">
            <v>TECHNIPAQ</v>
          </cell>
          <cell r="D1128">
            <v>1.25</v>
          </cell>
          <cell r="E1128" t="str">
            <v>OSY</v>
          </cell>
        </row>
        <row r="1129">
          <cell r="A1129" t="str">
            <v>0116-002N</v>
          </cell>
          <cell r="B1129" t="str">
            <v>42 GSM X 80" WHITE SMS PP UNTREATED 2906 LY</v>
          </cell>
          <cell r="C1129" t="e">
            <v>#REF!</v>
          </cell>
          <cell r="D1129">
            <v>1.2390000000000001</v>
          </cell>
          <cell r="E1129" t="str">
            <v>OSY</v>
          </cell>
        </row>
        <row r="1130">
          <cell r="A1130" t="str">
            <v>0116-003M</v>
          </cell>
          <cell r="B1130" t="str">
            <v>42 GSM X 39" WHITE SMS PP UNTREATED 4000 LY</v>
          </cell>
          <cell r="C1130" t="e">
            <v>#REF!</v>
          </cell>
          <cell r="D1130">
            <v>1.2390000000000001</v>
          </cell>
          <cell r="E1130" t="str">
            <v>OSY</v>
          </cell>
        </row>
        <row r="1131">
          <cell r="A1131" t="str">
            <v>0119-001N</v>
          </cell>
          <cell r="B1131" t="str">
            <v>2.40 OZ 82.5" WHITE SBPP UNTREATED 1500 LY</v>
          </cell>
          <cell r="C1131" t="e">
            <v>#REF!</v>
          </cell>
          <cell r="D1131">
            <v>2.4</v>
          </cell>
          <cell r="E1131" t="str">
            <v>OSY</v>
          </cell>
        </row>
        <row r="1132">
          <cell r="A1132" t="str">
            <v>0119-002N</v>
          </cell>
          <cell r="B1132" t="str">
            <v>2.40 OZ 165.0" WHITE SBPP UNTREATED 1500 LY</v>
          </cell>
          <cell r="C1132" t="e">
            <v>#REF!</v>
          </cell>
          <cell r="D1132">
            <v>2.4</v>
          </cell>
          <cell r="E1132" t="str">
            <v>OSY</v>
          </cell>
        </row>
        <row r="1133">
          <cell r="A1133" t="str">
            <v>0119-004N</v>
          </cell>
          <cell r="B1133" t="str">
            <v>2.40 OZ 81" WHITE SB PP UNTREATED 1500 LY</v>
          </cell>
          <cell r="C1133" t="e">
            <v>#REF!</v>
          </cell>
          <cell r="D1133">
            <v>2.4</v>
          </cell>
          <cell r="E1133" t="str">
            <v>OSY</v>
          </cell>
        </row>
        <row r="1134">
          <cell r="A1134" t="str">
            <v>0119-005N</v>
          </cell>
          <cell r="B1134" t="str">
            <v>(L2)2.40 OZ 162" WHITE SB PP UNTREATED 1500 LY</v>
          </cell>
          <cell r="C1134" t="e">
            <v>#REF!</v>
          </cell>
          <cell r="D1134">
            <v>2.4</v>
          </cell>
          <cell r="E1134" t="str">
            <v>OSY</v>
          </cell>
        </row>
        <row r="1135">
          <cell r="A1135" t="str">
            <v>0119-006N</v>
          </cell>
          <cell r="B1135" t="str">
            <v>(L2)2.4 OZ 75" WHITE SB PP UNTREATED 1500 LY</v>
          </cell>
          <cell r="C1135" t="e">
            <v>#REF!</v>
          </cell>
          <cell r="D1135">
            <v>2.4</v>
          </cell>
          <cell r="E1135" t="str">
            <v>OSY</v>
          </cell>
        </row>
        <row r="1136">
          <cell r="A1136" t="str">
            <v>0119-007N</v>
          </cell>
          <cell r="B1136" t="str">
            <v>(L2)2.4 OZ 82.5" WHITE SB PP UNTREATED 1500 LY</v>
          </cell>
          <cell r="C1136" t="e">
            <v>#REF!</v>
          </cell>
          <cell r="D1136">
            <v>2.4</v>
          </cell>
          <cell r="E1136" t="str">
            <v>OSY</v>
          </cell>
        </row>
        <row r="1137">
          <cell r="A1137" t="str">
            <v>0119-008N</v>
          </cell>
          <cell r="B1137" t="str">
            <v>(L2)2.4 OZ 165" WHITE SB PP UNTREATED 1500 LY</v>
          </cell>
          <cell r="C1137" t="e">
            <v>#REF!</v>
          </cell>
          <cell r="D1137">
            <v>2.4</v>
          </cell>
          <cell r="E1137" t="str">
            <v>OSY</v>
          </cell>
        </row>
        <row r="1138">
          <cell r="A1138" t="str">
            <v>0119-009N</v>
          </cell>
          <cell r="B1138" t="str">
            <v>(L2)2.4 OZ 81.0" WHITE SB PP UNTREATED 1500 LY</v>
          </cell>
          <cell r="C1138" t="e">
            <v>#REF!</v>
          </cell>
          <cell r="D1138">
            <v>2.4</v>
          </cell>
          <cell r="E1138" t="str">
            <v>OSY</v>
          </cell>
        </row>
        <row r="1139">
          <cell r="A1139" t="str">
            <v>0119-010N</v>
          </cell>
          <cell r="B1139" t="str">
            <v xml:space="preserve"> 2.4 OZ 76" WHITE SB PP UNTREATED 1500 LY</v>
          </cell>
          <cell r="C1139" t="e">
            <v>#REF!</v>
          </cell>
          <cell r="D1139">
            <v>2.4</v>
          </cell>
          <cell r="E1139" t="str">
            <v>OSY</v>
          </cell>
        </row>
        <row r="1140">
          <cell r="A1140" t="str">
            <v>0119-011N</v>
          </cell>
          <cell r="B1140" t="str">
            <v>(L1) 2.4 OZ 62" WHITE SB PP UNTREATED 1500 LY</v>
          </cell>
          <cell r="C1140" t="e">
            <v>#REF!</v>
          </cell>
          <cell r="D1140">
            <v>2.4</v>
          </cell>
          <cell r="E1140" t="str">
            <v>OSY</v>
          </cell>
        </row>
        <row r="1141">
          <cell r="A1141" t="str">
            <v>0119-012N</v>
          </cell>
          <cell r="B1141" t="str">
            <v>(L1) 2.4 OZ 50" WHITE SB PP UNTREATED 1500 LY</v>
          </cell>
          <cell r="C1141" t="e">
            <v>#REF!</v>
          </cell>
          <cell r="D1141">
            <v>2.4</v>
          </cell>
          <cell r="E1141" t="str">
            <v>OSY</v>
          </cell>
        </row>
        <row r="1142">
          <cell r="A1142" t="str">
            <v>0119-013N</v>
          </cell>
          <cell r="B1142" t="str">
            <v>(L1) 2.4 OZ 126" WHITE SB PP UNTREATED 1500 LY</v>
          </cell>
          <cell r="C1142" t="e">
            <v>#REF!</v>
          </cell>
          <cell r="D1142">
            <v>2.4</v>
          </cell>
          <cell r="E1142" t="str">
            <v>OSY</v>
          </cell>
        </row>
        <row r="1143">
          <cell r="A1143" t="str">
            <v>0119-014N</v>
          </cell>
          <cell r="B1143" t="str">
            <v>(L1) 2.4 OZ 45" WHITE SB PP UNTREATED 1500 LY</v>
          </cell>
          <cell r="C1143" t="e">
            <v>#REF!</v>
          </cell>
          <cell r="D1143">
            <v>2.4</v>
          </cell>
          <cell r="E1143" t="str">
            <v>OSY</v>
          </cell>
        </row>
        <row r="1144">
          <cell r="A1144" t="str">
            <v>0119-015N</v>
          </cell>
          <cell r="B1144" t="str">
            <v>2.4 OZ 14" WHITE SB PP UNTREATED 1500 LY</v>
          </cell>
          <cell r="C1144" t="e">
            <v>#REF!</v>
          </cell>
          <cell r="D1144">
            <v>2.4</v>
          </cell>
          <cell r="E1144" t="str">
            <v>OSY</v>
          </cell>
        </row>
        <row r="1145">
          <cell r="A1145" t="str">
            <v>0119-016N</v>
          </cell>
          <cell r="B1145" t="str">
            <v>2.4 OZ 150" WHITE SB PP UNTREATED 1000 LY</v>
          </cell>
          <cell r="C1145" t="e">
            <v>#REF!</v>
          </cell>
          <cell r="D1145">
            <v>2.4</v>
          </cell>
          <cell r="E1145" t="str">
            <v>OSY</v>
          </cell>
        </row>
        <row r="1146">
          <cell r="A1146" t="str">
            <v>0121-002N</v>
          </cell>
          <cell r="B1146" t="str">
            <v>SAMPLE 16 GSM X 75" WHITE SMS PP UNTREATED 1000 LY</v>
          </cell>
          <cell r="C1146" t="e">
            <v>#REF!</v>
          </cell>
          <cell r="D1146">
            <v>0.47199999999999998</v>
          </cell>
          <cell r="E1146" t="str">
            <v>OSY</v>
          </cell>
        </row>
        <row r="1147">
          <cell r="A1147" t="str">
            <v>0121-004H</v>
          </cell>
          <cell r="B1147" t="str">
            <v>16.0 GSM 10.5" WHITE SMSPP (22.5%) UNTREATED</v>
          </cell>
          <cell r="C1147" t="e">
            <v>#REF!</v>
          </cell>
          <cell r="D1147">
            <v>0.47199999999999998</v>
          </cell>
          <cell r="E1147" t="str">
            <v>OSY</v>
          </cell>
        </row>
        <row r="1148">
          <cell r="A1148" t="str">
            <v>0128-002N</v>
          </cell>
          <cell r="B1148" t="str">
            <v>1.18 OZ 165" WHITE SB PP UNTREATED 4000 LY</v>
          </cell>
          <cell r="C1148" t="e">
            <v>#REF!</v>
          </cell>
          <cell r="D1148">
            <v>1.18</v>
          </cell>
          <cell r="E1148" t="str">
            <v>OSY</v>
          </cell>
        </row>
        <row r="1149">
          <cell r="A1149" t="str">
            <v>0128-003N</v>
          </cell>
          <cell r="B1149" t="str">
            <v>1.18 OZ 82" WHITE SBPP UNTREATED 5000 LY</v>
          </cell>
          <cell r="C1149" t="e">
            <v>#REF!</v>
          </cell>
          <cell r="D1149">
            <v>1.18</v>
          </cell>
          <cell r="E1149" t="str">
            <v>OSY</v>
          </cell>
        </row>
        <row r="1150">
          <cell r="A1150" t="str">
            <v>0128-004N</v>
          </cell>
          <cell r="B1150" t="str">
            <v>1.18 OZ 82.5" WHITE SB PP UNTREATED 5000 LY</v>
          </cell>
          <cell r="C1150" t="e">
            <v>#REF!</v>
          </cell>
          <cell r="D1150">
            <v>1.18</v>
          </cell>
          <cell r="E1150" t="str">
            <v>OSY</v>
          </cell>
        </row>
        <row r="1151">
          <cell r="A1151" t="str">
            <v>0128-005N</v>
          </cell>
          <cell r="B1151" t="str">
            <v>1.18 OZ 82" WHITE SB PP UNTREATED 2800 LY</v>
          </cell>
          <cell r="C1151" t="str">
            <v>LOUISVILLE BEDDING</v>
          </cell>
          <cell r="D1151">
            <v>1.18</v>
          </cell>
          <cell r="E1151" t="str">
            <v>OSY</v>
          </cell>
        </row>
        <row r="1152">
          <cell r="A1152" t="str">
            <v>0128-006N</v>
          </cell>
          <cell r="B1152" t="str">
            <v>1.18 OZ 36" WHITE SB PP UNTREATED 5000 LY</v>
          </cell>
          <cell r="C1152" t="e">
            <v>#REF!</v>
          </cell>
          <cell r="D1152">
            <v>1.18</v>
          </cell>
          <cell r="E1152" t="str">
            <v>OSY</v>
          </cell>
        </row>
        <row r="1153">
          <cell r="A1153" t="str">
            <v>0128-007N</v>
          </cell>
          <cell r="B1153" t="str">
            <v>1.18 OZ 90" WHITE SB PP UNTREATED 5000 LY</v>
          </cell>
          <cell r="C1153" t="e">
            <v>#REF!</v>
          </cell>
          <cell r="D1153">
            <v>1.18</v>
          </cell>
          <cell r="E1153" t="str">
            <v>OSY</v>
          </cell>
        </row>
        <row r="1154">
          <cell r="A1154" t="str">
            <v>0128-008N</v>
          </cell>
          <cell r="B1154" t="str">
            <v>1.18 OSY 126" WHITE SB PP UNTREATED 5000 LY</v>
          </cell>
          <cell r="C1154" t="e">
            <v>#REF!</v>
          </cell>
          <cell r="D1154">
            <v>1.18</v>
          </cell>
          <cell r="E1154" t="str">
            <v>OSY</v>
          </cell>
        </row>
        <row r="1155">
          <cell r="A1155" t="str">
            <v>0128-009N</v>
          </cell>
          <cell r="B1155" t="str">
            <v>SAMPLE 1.18 OZ 60" WHITE SB PP UNTREATED 1000 LY</v>
          </cell>
          <cell r="C1155" t="e">
            <v>#REF!</v>
          </cell>
          <cell r="D1155">
            <v>1.18</v>
          </cell>
          <cell r="E1155" t="str">
            <v>OSY</v>
          </cell>
        </row>
        <row r="1156">
          <cell r="A1156" t="str">
            <v>0128-010N</v>
          </cell>
          <cell r="B1156" t="str">
            <v>1.18 OZ 62" WHITE SB PP UNTREATED 5000 LY</v>
          </cell>
          <cell r="C1156" t="e">
            <v>#REF!</v>
          </cell>
          <cell r="D1156">
            <v>1.18</v>
          </cell>
          <cell r="E1156" t="str">
            <v>OSY</v>
          </cell>
        </row>
        <row r="1157">
          <cell r="A1157" t="str">
            <v>0128-011N</v>
          </cell>
          <cell r="B1157" t="str">
            <v>1.18 OZ 126" WHITE SB PP UNTREATED 4000 LY</v>
          </cell>
          <cell r="C1157" t="e">
            <v>#REF!</v>
          </cell>
          <cell r="D1157">
            <v>1.18</v>
          </cell>
          <cell r="E1157" t="str">
            <v>OSY</v>
          </cell>
        </row>
        <row r="1158">
          <cell r="A1158" t="str">
            <v>0128-012H</v>
          </cell>
          <cell r="B1158" t="str">
            <v>40 GSM X 310 MM WHITE SB PP UNTREATED 4572 LM</v>
          </cell>
          <cell r="C1158" t="e">
            <v>#REF!</v>
          </cell>
          <cell r="D1158">
            <v>1.18</v>
          </cell>
          <cell r="E1158" t="str">
            <v>OSY</v>
          </cell>
        </row>
        <row r="1159">
          <cell r="A1159" t="str">
            <v>0128-013H</v>
          </cell>
          <cell r="B1159" t="str">
            <v>40 GSM X 400 MM WHITE SB PP UNTREATED 4572 LM</v>
          </cell>
          <cell r="C1159" t="e">
            <v>#REF!</v>
          </cell>
          <cell r="D1159">
            <v>1.18</v>
          </cell>
          <cell r="E1159" t="str">
            <v>OSY</v>
          </cell>
        </row>
        <row r="1160">
          <cell r="A1160" t="str">
            <v>0128-014N</v>
          </cell>
          <cell r="B1160" t="str">
            <v>1.18 OZ 73" WHITE SB PP UNTREATED 400 LY</v>
          </cell>
          <cell r="C1160" t="str">
            <v>MATERIAL CONNECTIONS, INC.</v>
          </cell>
          <cell r="D1160">
            <v>1.18</v>
          </cell>
          <cell r="E1160" t="str">
            <v>OSY</v>
          </cell>
        </row>
        <row r="1161">
          <cell r="A1161" t="str">
            <v>0128-015N</v>
          </cell>
          <cell r="B1161" t="str">
            <v>1.18 OZ X 92" WHITE SB PP UNTREATED 4000 LY</v>
          </cell>
          <cell r="C1161" t="str">
            <v>NOLAR INDUSTRIES</v>
          </cell>
          <cell r="D1161">
            <v>1.18</v>
          </cell>
          <cell r="E1161" t="str">
            <v>OSY</v>
          </cell>
        </row>
        <row r="1162">
          <cell r="A1162" t="str">
            <v>0128-017M</v>
          </cell>
          <cell r="B1162" t="str">
            <v>SAMPLE 1.18 OZ 9" WHITE SB PP UNTREATED 2800 LY</v>
          </cell>
          <cell r="C1162" t="e">
            <v>#REF!</v>
          </cell>
          <cell r="D1162">
            <v>1.18</v>
          </cell>
          <cell r="E1162" t="str">
            <v>OSY</v>
          </cell>
        </row>
        <row r="1163">
          <cell r="A1163" t="str">
            <v>0128-018M</v>
          </cell>
          <cell r="B1163" t="str">
            <v>(L4) 1.18 OZ 33" WHITE SB PP UNTREATED 1600 LY</v>
          </cell>
          <cell r="C1163" t="str">
            <v>PRECEPT MEDICAL</v>
          </cell>
          <cell r="D1163">
            <v>1.18</v>
          </cell>
          <cell r="E1163" t="str">
            <v>OSY</v>
          </cell>
        </row>
        <row r="1164">
          <cell r="A1164" t="str">
            <v>0128-019M</v>
          </cell>
          <cell r="B1164" t="str">
            <v>(L4) 40 GSM X 41" WHITE SB PP UNTREATED 5500 LY</v>
          </cell>
          <cell r="C1164" t="str">
            <v>PRESTIGE AMERITECH</v>
          </cell>
          <cell r="D1164">
            <v>1.18</v>
          </cell>
          <cell r="E1164" t="str">
            <v>OSY</v>
          </cell>
        </row>
        <row r="1165">
          <cell r="A1165" t="str">
            <v>0128-020M</v>
          </cell>
          <cell r="B1165" t="str">
            <v>(L4) 40 GSM X 54" WHITE SB PP UNTREATED 5500 LY</v>
          </cell>
          <cell r="C1165" t="str">
            <v>PRESTIGE AMERITECH</v>
          </cell>
          <cell r="D1165">
            <v>1.18</v>
          </cell>
          <cell r="E1165" t="str">
            <v>OSY</v>
          </cell>
        </row>
        <row r="1166">
          <cell r="A1166" t="str">
            <v>0128-021M</v>
          </cell>
          <cell r="B1166" t="str">
            <v>(L4) 40 GSM X 25" WHITE SB PP UNTREATED 5500 LY</v>
          </cell>
          <cell r="C1166" t="str">
            <v>PRESTIGE AMERITECH</v>
          </cell>
          <cell r="D1166">
            <v>1.18</v>
          </cell>
          <cell r="E1166" t="str">
            <v>OSY</v>
          </cell>
        </row>
        <row r="1167">
          <cell r="A1167" t="str">
            <v>0128-022M</v>
          </cell>
          <cell r="B1167" t="str">
            <v>(L4) 40 GSM X 62" WHITE SB PP UNTREATED 5500 LY</v>
          </cell>
          <cell r="C1167" t="e">
            <v>#REF!</v>
          </cell>
          <cell r="D1167">
            <v>1.18</v>
          </cell>
          <cell r="E1167" t="str">
            <v>OSY</v>
          </cell>
        </row>
        <row r="1168">
          <cell r="A1168" t="str">
            <v>0128-023N</v>
          </cell>
          <cell r="B1168" t="str">
            <v>1.18 OZ 122" WHITE SB PP UNTREATED 5000 LY</v>
          </cell>
          <cell r="C1168" t="str">
            <v>OXCO</v>
          </cell>
          <cell r="D1168">
            <v>1.18</v>
          </cell>
          <cell r="E1168" t="str">
            <v>OSY</v>
          </cell>
        </row>
        <row r="1169">
          <cell r="A1169" t="str">
            <v>0128-024N</v>
          </cell>
          <cell r="B1169" t="str">
            <v>1.18 OZ 63" WHITE SB PP UNTREATED 5000 LY</v>
          </cell>
          <cell r="C1169" t="str">
            <v>HICKORY SPRINGS MFG.</v>
          </cell>
          <cell r="D1169">
            <v>1.18</v>
          </cell>
          <cell r="E1169" t="str">
            <v>OSY</v>
          </cell>
        </row>
        <row r="1170">
          <cell r="A1170" t="str">
            <v>0128-025M</v>
          </cell>
          <cell r="B1170" t="str">
            <v>(L4) 40 GSM X 37" WHITE SB PP UNTREATED 5500 LY</v>
          </cell>
          <cell r="C1170" t="str">
            <v>PRESTIGE AMERITECH</v>
          </cell>
          <cell r="D1170">
            <v>1.18</v>
          </cell>
          <cell r="E1170" t="str">
            <v>OSY</v>
          </cell>
        </row>
        <row r="1171">
          <cell r="A1171" t="str">
            <v>0128-026H</v>
          </cell>
          <cell r="B1171" t="str">
            <v>(L4) 40 GSM X 81" WHITE SB PP UNTREATED 3200 LY</v>
          </cell>
          <cell r="C1171" t="str">
            <v>VELCRO USA INC.</v>
          </cell>
          <cell r="D1171">
            <v>1.18</v>
          </cell>
          <cell r="E1171" t="str">
            <v>OSY</v>
          </cell>
        </row>
        <row r="1172">
          <cell r="A1172" t="str">
            <v>0128-027N</v>
          </cell>
          <cell r="B1172" t="str">
            <v>1.18 OZ 154" WHITE SB PP UNTREATED 3000 LY</v>
          </cell>
          <cell r="C1172" t="e">
            <v>#REF!</v>
          </cell>
          <cell r="D1172">
            <v>1.18</v>
          </cell>
          <cell r="E1172" t="str">
            <v>OSY</v>
          </cell>
        </row>
        <row r="1173">
          <cell r="A1173" t="str">
            <v>0131-001N</v>
          </cell>
          <cell r="B1173" t="str">
            <v>1.40 OZ 41.5" WHITE SMSPP (18.0%) UNTREATED 3500 LY</v>
          </cell>
          <cell r="C1173" t="e">
            <v>#REF!</v>
          </cell>
          <cell r="D1173">
            <v>1.4</v>
          </cell>
          <cell r="E1173" t="str">
            <v>OSY</v>
          </cell>
        </row>
        <row r="1174">
          <cell r="A1174" t="str">
            <v>0137-006E</v>
          </cell>
          <cell r="B1174" t="str">
            <v>0.35 OZ 140" WHITE SB PP CAPSTONE 12,000 LY</v>
          </cell>
          <cell r="C1174" t="e">
            <v>#REF!</v>
          </cell>
          <cell r="D1174">
            <v>0.35</v>
          </cell>
          <cell r="E1174" t="str">
            <v>OSY</v>
          </cell>
        </row>
        <row r="1175">
          <cell r="A1175" t="str">
            <v>0137-007E</v>
          </cell>
          <cell r="B1175" t="str">
            <v>12 GSM X 78" WHITE SB PP UNTREATED 13500 LY</v>
          </cell>
          <cell r="C1175" t="e">
            <v>#REF!</v>
          </cell>
          <cell r="D1175">
            <v>0.35399999999999998</v>
          </cell>
          <cell r="E1175" t="str">
            <v>OSY</v>
          </cell>
        </row>
        <row r="1176">
          <cell r="A1176" t="str">
            <v>0137-008E</v>
          </cell>
          <cell r="B1176" t="str">
            <v>12 GSM X115" WHITE SB PP UNTREATED 18000 LY</v>
          </cell>
          <cell r="C1176" t="e">
            <v>#REF!</v>
          </cell>
          <cell r="D1176">
            <v>0.35399999999999998</v>
          </cell>
          <cell r="E1176" t="str">
            <v>OSY</v>
          </cell>
        </row>
        <row r="1177">
          <cell r="A1177" t="str">
            <v>0137-009E</v>
          </cell>
          <cell r="B1177" t="str">
            <v>0.35 OZ 136" WHITE SB PP CAPSTONE UNTREATED 18000 LY</v>
          </cell>
          <cell r="C1177" t="str">
            <v>NLR</v>
          </cell>
          <cell r="D1177">
            <v>0.35</v>
          </cell>
          <cell r="E1177" t="str">
            <v>OZ</v>
          </cell>
        </row>
        <row r="1178">
          <cell r="A1178" t="str">
            <v>0137-010E</v>
          </cell>
          <cell r="B1178" t="str">
            <v>0.35 OZ 136" WHITE SB PP UNTREATED CAPSTONE 12000 LY</v>
          </cell>
          <cell r="C1178" t="e">
            <v>#REF!</v>
          </cell>
          <cell r="D1178">
            <v>0.35</v>
          </cell>
          <cell r="E1178" t="str">
            <v>OSY</v>
          </cell>
        </row>
        <row r="1179">
          <cell r="A1179" t="str">
            <v>0137-011N</v>
          </cell>
          <cell r="B1179" t="str">
            <v>0.35 OZ 79" WHITE SB PP UNTREATED 21000 LY</v>
          </cell>
          <cell r="C1179" t="str">
            <v>MONADNOCK NONWOVENS LLC</v>
          </cell>
          <cell r="D1179">
            <v>0.35</v>
          </cell>
          <cell r="E1179" t="str">
            <v>OSY</v>
          </cell>
        </row>
        <row r="1180">
          <cell r="A1180" t="str">
            <v>0137-012E</v>
          </cell>
          <cell r="B1180" t="str">
            <v>12 GSM X 115" WHITE SB PP UNTREATED 18000</v>
          </cell>
          <cell r="C1180" t="e">
            <v>#REF!</v>
          </cell>
          <cell r="D1180">
            <v>0.35399999999999998</v>
          </cell>
          <cell r="E1180" t="str">
            <v>OSY</v>
          </cell>
        </row>
        <row r="1181">
          <cell r="A1181" t="str">
            <v>0137-013N</v>
          </cell>
          <cell r="B1181" t="str">
            <v>0.35 OZ 29.5" WHITE SB PP UNTREATED 8000 LY</v>
          </cell>
          <cell r="C1181" t="str">
            <v>FILTRAIR, INC</v>
          </cell>
          <cell r="D1181">
            <v>0.35</v>
          </cell>
          <cell r="E1181" t="str">
            <v>OSY</v>
          </cell>
        </row>
        <row r="1182">
          <cell r="A1182" t="str">
            <v>0137-014E</v>
          </cell>
          <cell r="B1182" t="str">
            <v>SAMPLE 0.35 OZ 457 MM WHITE SBPP UNTREATED 3000 LM</v>
          </cell>
          <cell r="C1182" t="e">
            <v>#REF!</v>
          </cell>
          <cell r="D1182">
            <v>0.35</v>
          </cell>
          <cell r="E1182" t="str">
            <v>OSY</v>
          </cell>
        </row>
        <row r="1183">
          <cell r="A1183" t="str">
            <v>0137-015E</v>
          </cell>
          <cell r="B1183" t="str">
            <v>0.35 OZ 136" UNTRIMMED SB PP UNTREATED 18000 LY</v>
          </cell>
          <cell r="C1183" t="e">
            <v>#REF!</v>
          </cell>
          <cell r="D1183">
            <v>0.35</v>
          </cell>
          <cell r="E1183" t="str">
            <v>OSY</v>
          </cell>
        </row>
        <row r="1184">
          <cell r="A1184" t="str">
            <v>0137-016E</v>
          </cell>
          <cell r="B1184" t="str">
            <v>12 GSM X 113" WHITE SB PP UNTREATED 18000 LY</v>
          </cell>
          <cell r="C1184" t="e">
            <v>#REF!</v>
          </cell>
          <cell r="D1184">
            <v>0.35</v>
          </cell>
          <cell r="E1184" t="str">
            <v>OSY</v>
          </cell>
        </row>
        <row r="1185">
          <cell r="A1185" t="str">
            <v>0137-017E</v>
          </cell>
          <cell r="B1185" t="str">
            <v>SAMPLE 12 GSM X 140" WHITE SB PP UNTREATED 9000 LY</v>
          </cell>
          <cell r="C1185" t="e">
            <v>#REF!</v>
          </cell>
          <cell r="D1185">
            <v>0.35399999999999998</v>
          </cell>
          <cell r="E1185" t="str">
            <v>OSY</v>
          </cell>
        </row>
        <row r="1186">
          <cell r="A1186" t="str">
            <v>0137-017N</v>
          </cell>
          <cell r="B1186" t="str">
            <v>0.35 OZ 60" WHITE SB PP UNTREATED 15000 LY</v>
          </cell>
          <cell r="C1186" t="str">
            <v>LYDALL TECHNICAL PAPER</v>
          </cell>
          <cell r="D1186">
            <v>0.35</v>
          </cell>
          <cell r="E1186" t="str">
            <v>OSY</v>
          </cell>
        </row>
        <row r="1187">
          <cell r="A1187" t="str">
            <v>0137-018N</v>
          </cell>
          <cell r="B1187" t="str">
            <v>0.35 OZ 80" WHITE SB PP UNTREATED 17000 LY</v>
          </cell>
          <cell r="C1187" t="str">
            <v>HOLLINGSWORTH AND VOSE</v>
          </cell>
          <cell r="D1187">
            <v>0.35</v>
          </cell>
          <cell r="E1187" t="str">
            <v>OSY</v>
          </cell>
        </row>
        <row r="1188">
          <cell r="A1188" t="str">
            <v>0137-019N</v>
          </cell>
          <cell r="B1188" t="str">
            <v>0.35 OZ X 69" WHITE SB PP UNTREATED 21000 LY</v>
          </cell>
          <cell r="C1188" t="str">
            <v>MONADNOCK NONWOVENS LLC</v>
          </cell>
          <cell r="D1188">
            <v>0.35399999999999998</v>
          </cell>
          <cell r="E1188" t="str">
            <v>OSY</v>
          </cell>
        </row>
        <row r="1189">
          <cell r="A1189" t="str">
            <v>0137-020N</v>
          </cell>
          <cell r="B1189" t="str">
            <v>12 GSM X 108" WHITE SB PP UNTREATED 6000 LY</v>
          </cell>
          <cell r="C1189" t="e">
            <v>#REF!</v>
          </cell>
          <cell r="D1189">
            <v>0.35399999999999998</v>
          </cell>
          <cell r="E1189" t="str">
            <v>OSY</v>
          </cell>
        </row>
        <row r="1190">
          <cell r="A1190" t="str">
            <v>0137-021N</v>
          </cell>
          <cell r="B1190" t="str">
            <v>0.35 OZ 93" WHITE SB PP UNTREATED 17000 LY</v>
          </cell>
          <cell r="C1190" t="str">
            <v>HOLLINGSWORTH AND VOSE</v>
          </cell>
          <cell r="D1190">
            <v>0.35</v>
          </cell>
          <cell r="E1190" t="str">
            <v>OSY</v>
          </cell>
        </row>
        <row r="1191">
          <cell r="A1191" t="str">
            <v>0137-022N</v>
          </cell>
          <cell r="B1191" t="str">
            <v>0.35 OZ 90" WHITE SB PP UNTREATED 17000 LY</v>
          </cell>
          <cell r="C1191" t="str">
            <v>HOLLINGSWORTH AND VOSE</v>
          </cell>
          <cell r="D1191">
            <v>0.35</v>
          </cell>
          <cell r="E1191" t="str">
            <v>OSY</v>
          </cell>
        </row>
        <row r="1192">
          <cell r="A1192" t="str">
            <v>0137-023N</v>
          </cell>
          <cell r="B1192" t="str">
            <v>0.35 OZ 58.5" WHITE SB PP UNTREATED 17500 LY</v>
          </cell>
          <cell r="C1192" t="str">
            <v>JOHNS MANVILLE CORPORATION</v>
          </cell>
          <cell r="D1192">
            <v>0.35</v>
          </cell>
          <cell r="E1192" t="str">
            <v>OSY</v>
          </cell>
        </row>
        <row r="1193">
          <cell r="A1193" t="str">
            <v>0137-024H</v>
          </cell>
          <cell r="B1193" t="str">
            <v>SAMPLE 12 GSM X 300 MM WHITE SB PP UNTREATED 13600 LY</v>
          </cell>
          <cell r="C1193" t="e">
            <v>#REF!</v>
          </cell>
          <cell r="D1193">
            <v>0.35399999999999998</v>
          </cell>
          <cell r="E1193" t="str">
            <v>OSY</v>
          </cell>
        </row>
        <row r="1194">
          <cell r="A1194" t="str">
            <v>0137-025N</v>
          </cell>
          <cell r="B1194" t="str">
            <v>0.35 OZ 51" WHITE SB PP UNTREATED 9500 LY</v>
          </cell>
          <cell r="C1194" t="str">
            <v>MONADNOCK NONWOVENS LLC</v>
          </cell>
          <cell r="D1194">
            <v>0.35</v>
          </cell>
          <cell r="E1194" t="str">
            <v>OSY</v>
          </cell>
        </row>
        <row r="1195">
          <cell r="A1195" t="str">
            <v>0137-026N</v>
          </cell>
          <cell r="B1195" t="str">
            <v>0.35 OZ 66" WHITE SB PP UNTREATED 10000 LY</v>
          </cell>
          <cell r="C1195" t="e">
            <v>#REF!</v>
          </cell>
          <cell r="D1195">
            <v>0.35</v>
          </cell>
          <cell r="E1195" t="str">
            <v>OSY</v>
          </cell>
        </row>
        <row r="1196">
          <cell r="A1196" t="str">
            <v>0137-027N</v>
          </cell>
          <cell r="B1196" t="str">
            <v>0.35 OZ 62" WHITE SB PP UNTREATED 10000 LY</v>
          </cell>
          <cell r="C1196" t="str">
            <v>NATIONAL PACKAGING SERVICES</v>
          </cell>
          <cell r="D1196">
            <v>0.35</v>
          </cell>
          <cell r="E1196" t="str">
            <v>OSY</v>
          </cell>
        </row>
        <row r="1197">
          <cell r="A1197" t="str">
            <v>0137-028H</v>
          </cell>
          <cell r="B1197" t="str">
            <v>(L5)TRIAL 12 GSM X 24" WHITE SB PP UNTREATED 10000 LY</v>
          </cell>
          <cell r="C1197" t="e">
            <v>#REF!</v>
          </cell>
          <cell r="D1197">
            <v>0.35399999999999998</v>
          </cell>
          <cell r="E1197" t="str">
            <v>OSY</v>
          </cell>
        </row>
        <row r="1198">
          <cell r="A1198" t="str">
            <v>0137-029H</v>
          </cell>
          <cell r="B1198" t="str">
            <v>(L4) TRIAL 12 GSM X 59" WHITE SB PP UNTREATED 17000 LY</v>
          </cell>
          <cell r="C1198" t="e">
            <v>#REF!</v>
          </cell>
          <cell r="D1198">
            <v>0.35399999999999998</v>
          </cell>
          <cell r="E1198" t="str">
            <v>OSY</v>
          </cell>
        </row>
        <row r="1199">
          <cell r="A1199" t="str">
            <v>0137-030N</v>
          </cell>
          <cell r="B1199" t="str">
            <v>12 GSM X 69" WHITE SB PP UNTREATED 18000 LY</v>
          </cell>
          <cell r="C1199" t="e">
            <v>#REF!</v>
          </cell>
          <cell r="D1199">
            <v>0.35399999999999998</v>
          </cell>
          <cell r="E1199" t="str">
            <v>OSY</v>
          </cell>
        </row>
        <row r="1200">
          <cell r="A1200" t="str">
            <v>0137-031N</v>
          </cell>
          <cell r="B1200" t="str">
            <v>(L5) 12 GSM X 79" WHITE SB PP UNTREATED 18000 LY</v>
          </cell>
          <cell r="C1200" t="e">
            <v>#REF!</v>
          </cell>
          <cell r="D1200">
            <v>0.35399999999999998</v>
          </cell>
          <cell r="E1200" t="str">
            <v>OSY</v>
          </cell>
        </row>
        <row r="1201">
          <cell r="A1201" t="str">
            <v>0137-032N</v>
          </cell>
          <cell r="B1201" t="str">
            <v>12 GSM X 79" WHITE SBPP UNTREATED 13000 LY</v>
          </cell>
          <cell r="C1201" t="e">
            <v>#REF!</v>
          </cell>
          <cell r="D1201">
            <v>0.35</v>
          </cell>
          <cell r="E1201" t="str">
            <v>OSY</v>
          </cell>
        </row>
        <row r="1202">
          <cell r="A1202" t="str">
            <v>0139-002N</v>
          </cell>
          <cell r="B1202" t="str">
            <v>0.45 OZ 72.0" WHITE PRINTED SBPP UV 7500 LY</v>
          </cell>
          <cell r="C1202" t="e">
            <v>#REF!</v>
          </cell>
          <cell r="D1202">
            <v>0.45</v>
          </cell>
          <cell r="E1202" t="str">
            <v>OSY</v>
          </cell>
        </row>
        <row r="1203">
          <cell r="A1203" t="str">
            <v>0139-003N</v>
          </cell>
          <cell r="B1203" t="str">
            <v>0.45 OZ 96.0" WHITE PRINTED SBPP UV 7500 LY</v>
          </cell>
          <cell r="C1203" t="e">
            <v>#REF!</v>
          </cell>
          <cell r="D1203">
            <v>0.45</v>
          </cell>
          <cell r="E1203" t="str">
            <v>OSY</v>
          </cell>
        </row>
        <row r="1204">
          <cell r="A1204" t="str">
            <v>0139-004N</v>
          </cell>
          <cell r="B1204" t="str">
            <v>0.45 OZ 118" WHITE SB PP UV PRINTED 7500 LY</v>
          </cell>
          <cell r="C1204" t="str">
            <v>J&amp;M INDUSTRIES INC</v>
          </cell>
          <cell r="D1204">
            <v>0.45</v>
          </cell>
          <cell r="E1204" t="str">
            <v>OSY</v>
          </cell>
        </row>
        <row r="1205">
          <cell r="A1205" t="str">
            <v>0142-001N</v>
          </cell>
          <cell r="B1205" t="str">
            <v>2.25 OZ 55.0" WHITE SMS PP (5.0%) UNTREATED 2500 LY</v>
          </cell>
          <cell r="C1205" t="str">
            <v>FILTRATION SYSTEM PRODUCTS</v>
          </cell>
          <cell r="D1205">
            <v>2.25</v>
          </cell>
          <cell r="E1205" t="str">
            <v>OSY</v>
          </cell>
        </row>
        <row r="1206">
          <cell r="A1206" t="str">
            <v>0142-002N</v>
          </cell>
          <cell r="B1206" t="str">
            <v>2.25 OZ 110.0" WHITE SMS PP (5.0%) UNTREATED 2500 LY</v>
          </cell>
          <cell r="C1206" t="str">
            <v>FILTRATION SYSTEM PRODUCTS</v>
          </cell>
          <cell r="D1206">
            <v>2.25</v>
          </cell>
          <cell r="E1206" t="str">
            <v>OSY</v>
          </cell>
        </row>
        <row r="1207">
          <cell r="A1207" t="str">
            <v>0142-003N</v>
          </cell>
          <cell r="B1207" t="str">
            <v>2.25 OZ 82.5" WHITE SMS PP UNTREATED 3000 LY</v>
          </cell>
          <cell r="C1207" t="str">
            <v>FILTRATION SYSTEM PRODUCTS</v>
          </cell>
          <cell r="D1207">
            <v>2.25</v>
          </cell>
          <cell r="E1207" t="str">
            <v>OSY</v>
          </cell>
        </row>
        <row r="1208">
          <cell r="A1208" t="str">
            <v>0142-004E</v>
          </cell>
          <cell r="B1208" t="str">
            <v>2.25 OZ 2098 MM WHITE SMS PP UNTREATED 2200 LY</v>
          </cell>
          <cell r="C1208" t="e">
            <v>#REF!</v>
          </cell>
          <cell r="D1208">
            <v>2.25</v>
          </cell>
          <cell r="E1208" t="str">
            <v>OSY</v>
          </cell>
        </row>
        <row r="1209">
          <cell r="A1209" t="str">
            <v>0143-002N</v>
          </cell>
          <cell r="B1209" t="str">
            <v>3.00 OZ 82" WHITE SMS PP UNTREATED 250 LY</v>
          </cell>
          <cell r="C1209" t="e">
            <v>#REF!</v>
          </cell>
          <cell r="D1209">
            <v>3</v>
          </cell>
          <cell r="E1209" t="str">
            <v>OSY</v>
          </cell>
        </row>
        <row r="1210">
          <cell r="A1210" t="str">
            <v>0144-002N</v>
          </cell>
          <cell r="B1210" t="str">
            <v>17 GSM X 1800 MM WHITE PRINTED SBPP UV 1000 LM</v>
          </cell>
          <cell r="C1210" t="e">
            <v>#REF!</v>
          </cell>
          <cell r="D1210">
            <v>0.5</v>
          </cell>
          <cell r="E1210" t="str">
            <v>OSY</v>
          </cell>
        </row>
        <row r="1211">
          <cell r="A1211" t="str">
            <v>0144-003N</v>
          </cell>
          <cell r="B1211" t="str">
            <v>17 GSM X 2100 MM WHITE PRINTED SBPP UV 1500 LM</v>
          </cell>
          <cell r="C1211" t="e">
            <v>#REF!</v>
          </cell>
          <cell r="D1211">
            <v>0.5</v>
          </cell>
          <cell r="E1211" t="str">
            <v>OSY</v>
          </cell>
        </row>
        <row r="1212">
          <cell r="A1212" t="str">
            <v>0144-004N</v>
          </cell>
          <cell r="B1212" t="str">
            <v>17 GSM X 2100 MM WHITE PRINTED SBPP UV 1000 LM</v>
          </cell>
          <cell r="C1212" t="e">
            <v>#REF!</v>
          </cell>
          <cell r="D1212">
            <v>0.5</v>
          </cell>
          <cell r="E1212" t="str">
            <v>OSY</v>
          </cell>
        </row>
        <row r="1213">
          <cell r="A1213" t="str">
            <v>0145-001N</v>
          </cell>
          <cell r="B1213" t="str">
            <v>1.00 OZ 144.0" WHITE SB PP UV 3000 LY</v>
          </cell>
          <cell r="C1213" t="str">
            <v>DEWITT COMPANY</v>
          </cell>
          <cell r="D1213">
            <v>1</v>
          </cell>
          <cell r="E1213" t="str">
            <v>OSY</v>
          </cell>
        </row>
        <row r="1214">
          <cell r="A1214" t="str">
            <v>0145-002N</v>
          </cell>
          <cell r="B1214" t="str">
            <v>1.00 OZ 156" WHITE SB PP UV 4000 LY</v>
          </cell>
          <cell r="C1214" t="e">
            <v>#REF!</v>
          </cell>
          <cell r="D1214">
            <v>1</v>
          </cell>
          <cell r="E1214" t="str">
            <v>OSY</v>
          </cell>
        </row>
        <row r="1215">
          <cell r="A1215" t="str">
            <v>0145-003N</v>
          </cell>
          <cell r="B1215" t="str">
            <v>1.00 OZ 126" WHITE SB PP UV 4000 LY</v>
          </cell>
          <cell r="C1215" t="e">
            <v>#REF!</v>
          </cell>
          <cell r="D1215">
            <v>1</v>
          </cell>
          <cell r="E1215" t="str">
            <v>OSY</v>
          </cell>
        </row>
        <row r="1216">
          <cell r="A1216" t="str">
            <v>0147-001H</v>
          </cell>
          <cell r="B1216" t="str">
            <v>15.5 GSM X 810 MM WHITE SMSPP UNTREATED 8230 LM</v>
          </cell>
          <cell r="C1216" t="e">
            <v>#REF!</v>
          </cell>
          <cell r="D1216">
            <v>0.45700000000000002</v>
          </cell>
          <cell r="E1216" t="str">
            <v>OSY</v>
          </cell>
        </row>
        <row r="1217">
          <cell r="A1217" t="str">
            <v>0147-003H</v>
          </cell>
          <cell r="B1217" t="str">
            <v>15.5 GSM X 640 MM WHITE SMSPP UNTREATED 8230 LM</v>
          </cell>
          <cell r="C1217" t="e">
            <v>#REF!</v>
          </cell>
          <cell r="D1217">
            <v>0.4572</v>
          </cell>
          <cell r="E1217" t="str">
            <v>OSY</v>
          </cell>
        </row>
        <row r="1218">
          <cell r="A1218" t="str">
            <v>0147-004H</v>
          </cell>
          <cell r="B1218" t="str">
            <v>15.5 GSM X 530 MM WHITE SMSPP UNTREATED 8230 LM</v>
          </cell>
          <cell r="C1218" t="e">
            <v>#REF!</v>
          </cell>
          <cell r="D1218">
            <v>0.4572</v>
          </cell>
          <cell r="E1218" t="str">
            <v>OSY</v>
          </cell>
        </row>
        <row r="1219">
          <cell r="A1219" t="str">
            <v>0147-007H</v>
          </cell>
          <cell r="B1219" t="str">
            <v>15.5 GSM 72" WHITE SMSPP UNTREATED 9500 LY</v>
          </cell>
          <cell r="C1219" t="e">
            <v>#REF!</v>
          </cell>
          <cell r="D1219">
            <v>0.4572</v>
          </cell>
          <cell r="E1219" t="str">
            <v>OSY</v>
          </cell>
        </row>
        <row r="1220">
          <cell r="A1220" t="str">
            <v>0147-008H</v>
          </cell>
          <cell r="B1220" t="str">
            <v>15.5 GSM X 840 MM WHITE SMS PP UNTREATED 8230 LM</v>
          </cell>
          <cell r="C1220" t="e">
            <v>#REF!</v>
          </cell>
          <cell r="D1220">
            <v>0.45700000000000002</v>
          </cell>
          <cell r="E1220" t="str">
            <v>OSY</v>
          </cell>
        </row>
        <row r="1221">
          <cell r="A1221" t="str">
            <v>0147-009H</v>
          </cell>
          <cell r="B1221" t="str">
            <v>SAMPLE 15.5 GSM X 640 MM WHITE SMSPP UNTREATED 9144 LM</v>
          </cell>
          <cell r="C1221" t="e">
            <v>#REF!</v>
          </cell>
          <cell r="D1221">
            <v>0.45700000000000002</v>
          </cell>
          <cell r="E1221" t="str">
            <v>OSY</v>
          </cell>
        </row>
        <row r="1222">
          <cell r="A1222" t="str">
            <v>0147A-002H</v>
          </cell>
          <cell r="B1222" t="str">
            <v>15.5 GSM X 330 MM WHITE SMS PP UNTREATED 8687 LM</v>
          </cell>
          <cell r="C1222" t="str">
            <v>ASSOCIATED HYGIENIC PRODUCTS</v>
          </cell>
          <cell r="D1222">
            <v>0.45700000000000002</v>
          </cell>
          <cell r="E1222" t="str">
            <v>OSY</v>
          </cell>
        </row>
        <row r="1223">
          <cell r="A1223" t="str">
            <v>0147A-006H</v>
          </cell>
          <cell r="B1223" t="str">
            <v>15.5 GSM X 292 MM WHITE SMS PP UNTREATED 8687 LM</v>
          </cell>
          <cell r="C1223" t="str">
            <v>ARQUEST</v>
          </cell>
          <cell r="D1223">
            <v>0.4572</v>
          </cell>
          <cell r="E1223" t="str">
            <v>OSY</v>
          </cell>
        </row>
        <row r="1224">
          <cell r="A1224" t="str">
            <v>0147A-007H</v>
          </cell>
          <cell r="B1224" t="str">
            <v>15.5 GSM X 343 MM WHITE SMS PP UNTREATED 8687 LM</v>
          </cell>
          <cell r="C1224" t="str">
            <v>ARQUEST</v>
          </cell>
          <cell r="D1224">
            <v>0.4572</v>
          </cell>
          <cell r="E1224" t="str">
            <v>OSY</v>
          </cell>
        </row>
        <row r="1225">
          <cell r="A1225" t="str">
            <v>0147A-008H</v>
          </cell>
          <cell r="B1225" t="str">
            <v>15.5 GSM X 267 MM WHITE SMS PP UNTREATED 8687 LM</v>
          </cell>
          <cell r="C1225" t="e">
            <v>#REF!</v>
          </cell>
          <cell r="D1225">
            <v>0.45700000000000002</v>
          </cell>
          <cell r="E1225" t="str">
            <v>OSY</v>
          </cell>
        </row>
        <row r="1226">
          <cell r="A1226" t="str">
            <v>0147A-009H</v>
          </cell>
          <cell r="B1226" t="str">
            <v>15.5 GSM X 254 MM WHITE SMS PP UNTREATED 8687 LM</v>
          </cell>
          <cell r="C1226" t="str">
            <v>ARQUEST</v>
          </cell>
          <cell r="D1226">
            <v>0.45700000000000002</v>
          </cell>
          <cell r="E1226" t="str">
            <v>OSY</v>
          </cell>
        </row>
        <row r="1227">
          <cell r="A1227" t="str">
            <v>0147A-010H</v>
          </cell>
          <cell r="B1227" t="str">
            <v>15.5 GSM X 311 MM WHITE SMS PP UNTREATED 8687 LM</v>
          </cell>
          <cell r="C1227" t="str">
            <v>ARQUEST</v>
          </cell>
          <cell r="D1227">
            <v>0.4572</v>
          </cell>
          <cell r="E1227" t="str">
            <v>OSY</v>
          </cell>
        </row>
        <row r="1228">
          <cell r="A1228" t="str">
            <v>0147A-011H</v>
          </cell>
          <cell r="B1228" t="str">
            <v>15.5 GSM X 359 MM WHITE SMS PP UNTREATED 8687 LM</v>
          </cell>
          <cell r="C1228" t="str">
            <v>ARQUEST</v>
          </cell>
          <cell r="D1228">
            <v>0.4572</v>
          </cell>
          <cell r="E1228" t="str">
            <v>OSY</v>
          </cell>
        </row>
        <row r="1229">
          <cell r="A1229" t="str">
            <v>0147A-012H</v>
          </cell>
          <cell r="B1229" t="str">
            <v>15.5 GSM X 235 MM WHITE SMS PP UNTREATED 8687 LM</v>
          </cell>
          <cell r="C1229" t="str">
            <v>ARQUEST</v>
          </cell>
          <cell r="D1229">
            <v>0.45700000000000002</v>
          </cell>
          <cell r="E1229" t="str">
            <v>OSY</v>
          </cell>
        </row>
        <row r="1230">
          <cell r="A1230" t="str">
            <v>0147A-013H</v>
          </cell>
          <cell r="B1230" t="str">
            <v>15.5 GSM X 248 MM WHITE SMS PP UNTREATED 8687 LM</v>
          </cell>
          <cell r="C1230" t="e">
            <v>#REF!</v>
          </cell>
          <cell r="D1230">
            <v>0.45700000000000002</v>
          </cell>
          <cell r="E1230" t="str">
            <v>OSY</v>
          </cell>
        </row>
        <row r="1231">
          <cell r="A1231" t="str">
            <v>0147A-014H</v>
          </cell>
          <cell r="B1231" t="str">
            <v>15.5 GSM X 120 MM WHITE SMS PP UNTREATED 8687 LM</v>
          </cell>
          <cell r="C1231" t="str">
            <v>ARQUEST</v>
          </cell>
          <cell r="D1231">
            <v>0.45700000000000002</v>
          </cell>
          <cell r="E1231" t="str">
            <v>OSY</v>
          </cell>
        </row>
        <row r="1232">
          <cell r="A1232" t="str">
            <v>0147A-015H</v>
          </cell>
          <cell r="B1232" t="str">
            <v>15.5 GSM X 210 MM WHITE SMS PP UNTREATED 8687 LM</v>
          </cell>
          <cell r="C1232" t="e">
            <v>#REF!</v>
          </cell>
          <cell r="D1232">
            <v>0.45700000000000002</v>
          </cell>
          <cell r="E1232" t="str">
            <v>OSY</v>
          </cell>
        </row>
        <row r="1233">
          <cell r="A1233" t="str">
            <v>0147A-016H</v>
          </cell>
          <cell r="B1233" t="str">
            <v>15.5 GSM X 225 MM WHITE SMS PP UNTREATED 8687 LM</v>
          </cell>
          <cell r="C1233" t="e">
            <v>#REF!</v>
          </cell>
          <cell r="D1233">
            <v>0.45700000000000002</v>
          </cell>
          <cell r="E1233" t="str">
            <v>OSY</v>
          </cell>
        </row>
        <row r="1234">
          <cell r="A1234" t="str">
            <v>0147A-017H</v>
          </cell>
          <cell r="B1234" t="str">
            <v>15.5 GSM X 72" WHITE SMS PP UNTREATED 9500 LY</v>
          </cell>
          <cell r="C1234" t="e">
            <v>#REF!</v>
          </cell>
          <cell r="D1234">
            <v>0.45700000000000002</v>
          </cell>
          <cell r="E1234" t="str">
            <v>ODY</v>
          </cell>
        </row>
        <row r="1235">
          <cell r="A1235" t="str">
            <v>0147A-018H</v>
          </cell>
          <cell r="B1235" t="str">
            <v>SAMPLE 15.5 GSM X 585 MM WHITE SMS PP UNTREATED 8687 LM</v>
          </cell>
          <cell r="C1235" t="e">
            <v>#REF!</v>
          </cell>
          <cell r="D1235">
            <v>0.45700000000000002</v>
          </cell>
          <cell r="E1235" t="str">
            <v>OSY</v>
          </cell>
        </row>
        <row r="1236">
          <cell r="A1236" t="str">
            <v>0147A-019H</v>
          </cell>
          <cell r="B1236" t="str">
            <v>15.5 GSM X 213 MM WHITE SMS PP UNTREATED 8687 LM</v>
          </cell>
          <cell r="C1236" t="str">
            <v>ARQUEST</v>
          </cell>
          <cell r="D1236">
            <v>0.45700000000000002</v>
          </cell>
          <cell r="E1236" t="str">
            <v>OSY</v>
          </cell>
        </row>
        <row r="1237">
          <cell r="A1237" t="str">
            <v>0147A-020H</v>
          </cell>
          <cell r="B1237" t="str">
            <v>15.5 GSM X 198 MM WHITE SMS PP UNTREATED 8687 LM</v>
          </cell>
          <cell r="C1237" t="str">
            <v>ARQUEST</v>
          </cell>
          <cell r="D1237">
            <v>0.45700000000000002</v>
          </cell>
          <cell r="E1237" t="str">
            <v>OSY</v>
          </cell>
        </row>
        <row r="1238">
          <cell r="A1238" t="str">
            <v>0147A-021H</v>
          </cell>
          <cell r="B1238" t="str">
            <v>15.5 GSM X 220 MM WHITE SMS PP UNTREATED 8687 LM</v>
          </cell>
          <cell r="C1238" t="str">
            <v>ARQUEST</v>
          </cell>
          <cell r="D1238">
            <v>0.45700000000000002</v>
          </cell>
          <cell r="E1238" t="str">
            <v>OSY</v>
          </cell>
        </row>
        <row r="1239">
          <cell r="A1239" t="str">
            <v>0147A-022H</v>
          </cell>
          <cell r="B1239" t="str">
            <v>15.5 GSM X 238 MM WHITE SMS PP UNTREATED 8687 LM</v>
          </cell>
          <cell r="C1239" t="str">
            <v>ARQUEST</v>
          </cell>
          <cell r="D1239">
            <v>0.45700000000000002</v>
          </cell>
          <cell r="E1239" t="str">
            <v>OSY</v>
          </cell>
        </row>
        <row r="1240">
          <cell r="A1240" t="str">
            <v>0147A-023H</v>
          </cell>
          <cell r="B1240" t="str">
            <v>15.5 GSM X 204 MM WHITE SMS PP UNTREATED 8687 LM</v>
          </cell>
          <cell r="C1240" t="e">
            <v>#REF!</v>
          </cell>
          <cell r="D1240">
            <v>0.45700000000000002</v>
          </cell>
          <cell r="E1240" t="str">
            <v>OSY</v>
          </cell>
        </row>
        <row r="1241">
          <cell r="A1241" t="str">
            <v>0147A-024H</v>
          </cell>
          <cell r="B1241" t="str">
            <v>15.5 GSM X 530 MM WHITE SMS PP UNTREATED 11000 LY</v>
          </cell>
          <cell r="C1241" t="e">
            <v>#REF!</v>
          </cell>
          <cell r="D1241">
            <v>0.45700000000000002</v>
          </cell>
          <cell r="E1241" t="str">
            <v>OSY</v>
          </cell>
        </row>
        <row r="1242">
          <cell r="A1242" t="str">
            <v>0147A-025H</v>
          </cell>
          <cell r="B1242" t="str">
            <v>15.5 GSM X 590 MM WHITE SMSPP UNTREATED 11000 LY</v>
          </cell>
          <cell r="C1242" t="e">
            <v>#REF!</v>
          </cell>
          <cell r="D1242">
            <v>0.45700000000000002</v>
          </cell>
          <cell r="E1242" t="str">
            <v>OSY</v>
          </cell>
        </row>
        <row r="1243">
          <cell r="A1243" t="str">
            <v>0148-0015H</v>
          </cell>
          <cell r="B1243" t="str">
            <v>SAMPLE 15 GSM X 825 MM WHITE SB PP PHILIC 11430 LM</v>
          </cell>
          <cell r="C1243" t="e">
            <v>#REF!</v>
          </cell>
          <cell r="D1243">
            <v>0.442</v>
          </cell>
          <cell r="E1243" t="str">
            <v>OSY</v>
          </cell>
        </row>
        <row r="1244">
          <cell r="A1244" t="str">
            <v>0148-001H</v>
          </cell>
          <cell r="B1244" t="str">
            <v>15 GSM X 405 MM WHITE SBPP PHILIC 11430 LM</v>
          </cell>
          <cell r="C1244" t="e">
            <v>#REF!</v>
          </cell>
          <cell r="D1244">
            <v>0.44240000000000002</v>
          </cell>
          <cell r="E1244" t="str">
            <v>OSY</v>
          </cell>
        </row>
        <row r="1245">
          <cell r="A1245" t="str">
            <v>0148-002H</v>
          </cell>
          <cell r="B1245" t="str">
            <v>15 GSM X 535 MM WHITE SBPP PHILIC 11430 LM</v>
          </cell>
          <cell r="C1245" t="e">
            <v>#REF!</v>
          </cell>
          <cell r="D1245">
            <v>0.44240000000000002</v>
          </cell>
          <cell r="E1245" t="str">
            <v>OSY</v>
          </cell>
        </row>
        <row r="1246">
          <cell r="A1246" t="str">
            <v>0148-003H</v>
          </cell>
          <cell r="B1246" t="str">
            <v>15 GSM X 645 MM WHITE SBPP PHILIC 11430 LM</v>
          </cell>
          <cell r="C1246" t="e">
            <v>#REF!</v>
          </cell>
          <cell r="D1246">
            <v>0.44240000000000002</v>
          </cell>
          <cell r="E1246" t="str">
            <v>OSY</v>
          </cell>
        </row>
        <row r="1247">
          <cell r="A1247" t="str">
            <v>0148-004H</v>
          </cell>
          <cell r="B1247" t="str">
            <v>15 GSM X 795 MM WHITE SBPP PHILIC 11430 LM</v>
          </cell>
          <cell r="C1247" t="e">
            <v>#REF!</v>
          </cell>
          <cell r="D1247">
            <v>0.44240000000000002</v>
          </cell>
          <cell r="E1247" t="str">
            <v>OSY</v>
          </cell>
        </row>
        <row r="1248">
          <cell r="A1248" t="str">
            <v>0148-005H</v>
          </cell>
          <cell r="B1248" t="str">
            <v>15 GSM X 835 MM WHITE SBPP PHILIC 11430 LM</v>
          </cell>
          <cell r="C1248" t="e">
            <v>#REF!</v>
          </cell>
          <cell r="D1248">
            <v>0.44240000000000002</v>
          </cell>
          <cell r="E1248" t="str">
            <v>OSY</v>
          </cell>
        </row>
        <row r="1249">
          <cell r="A1249" t="str">
            <v>0148-006H</v>
          </cell>
          <cell r="B1249" t="str">
            <v>15.0 GSM X 270 MM WHITE SBPP PHILIC 8000 LY</v>
          </cell>
          <cell r="C1249" t="e">
            <v>#REF!</v>
          </cell>
          <cell r="D1249">
            <v>0.442</v>
          </cell>
          <cell r="E1249" t="str">
            <v>OSY</v>
          </cell>
        </row>
        <row r="1250">
          <cell r="A1250" t="str">
            <v>0148-007H</v>
          </cell>
          <cell r="B1250" t="str">
            <v>SAMPLE 15 GSM X 429 MM WHITE SB PP PHILIC 12000 LY</v>
          </cell>
          <cell r="C1250" t="e">
            <v>#REF!</v>
          </cell>
          <cell r="D1250">
            <v>0.44</v>
          </cell>
          <cell r="E1250" t="str">
            <v>OSY</v>
          </cell>
        </row>
        <row r="1251">
          <cell r="A1251" t="str">
            <v>0148-008H</v>
          </cell>
          <cell r="B1251" t="str">
            <v>15 GSM X 175 MM WHITE SB PP PHILIC</v>
          </cell>
          <cell r="C1251" t="e">
            <v>#REF!</v>
          </cell>
          <cell r="D1251">
            <v>0.442</v>
          </cell>
          <cell r="E1251" t="str">
            <v>OSY</v>
          </cell>
        </row>
        <row r="1252">
          <cell r="A1252" t="str">
            <v>0148-009H</v>
          </cell>
          <cell r="B1252" t="str">
            <v>15 GSM X 200 MM WHITE SB PP PHILIC</v>
          </cell>
          <cell r="C1252" t="e">
            <v>#REF!</v>
          </cell>
          <cell r="D1252">
            <v>0.442</v>
          </cell>
          <cell r="E1252" t="str">
            <v>OSY</v>
          </cell>
        </row>
        <row r="1253">
          <cell r="A1253" t="str">
            <v>0148-010H</v>
          </cell>
          <cell r="B1253" t="str">
            <v>15 GSM X 300 MM WHITE SB PP PHILIC</v>
          </cell>
          <cell r="C1253" t="e">
            <v>#REF!</v>
          </cell>
          <cell r="D1253">
            <v>0.442</v>
          </cell>
          <cell r="E1253" t="str">
            <v>OSY</v>
          </cell>
        </row>
        <row r="1254">
          <cell r="A1254" t="str">
            <v>0148-011H</v>
          </cell>
          <cell r="B1254" t="str">
            <v>15 GSM X 285 MM WHITE SB PP PHILIC 11430 LM</v>
          </cell>
          <cell r="C1254" t="e">
            <v>#REF!</v>
          </cell>
          <cell r="D1254">
            <v>0.442</v>
          </cell>
          <cell r="E1254" t="str">
            <v>OSY</v>
          </cell>
        </row>
        <row r="1255">
          <cell r="A1255" t="str">
            <v>0148-012H</v>
          </cell>
          <cell r="B1255" t="str">
            <v>15 GSM X 210 MM WHITE SB PP PHILIC 5800 LY</v>
          </cell>
          <cell r="C1255" t="e">
            <v>#REF!</v>
          </cell>
          <cell r="D1255">
            <v>0.442</v>
          </cell>
          <cell r="E1255" t="str">
            <v>OSY</v>
          </cell>
        </row>
        <row r="1256">
          <cell r="A1256" t="str">
            <v>0148-013H</v>
          </cell>
          <cell r="B1256" t="str">
            <v>15 GSM X 730 MM WHITE SB PP PHILIC 15513 LM</v>
          </cell>
          <cell r="C1256" t="e">
            <v>#REF!</v>
          </cell>
          <cell r="D1256">
            <v>0.442</v>
          </cell>
          <cell r="E1256" t="str">
            <v>OSY</v>
          </cell>
        </row>
        <row r="1257">
          <cell r="A1257" t="str">
            <v>0148-014H</v>
          </cell>
          <cell r="B1257" t="str">
            <v>15 GSM X 720 MM WHITE SB PP PHILIC 15513 LM</v>
          </cell>
          <cell r="C1257" t="e">
            <v>#REF!</v>
          </cell>
          <cell r="D1257">
            <v>0.442</v>
          </cell>
          <cell r="E1257" t="str">
            <v>OSY</v>
          </cell>
        </row>
        <row r="1258">
          <cell r="A1258" t="str">
            <v>0148-015H</v>
          </cell>
          <cell r="B1258" t="str">
            <v>SAMPLE 15 GSM X 111 MM WHITE SB PP PHILIC 15000 LY</v>
          </cell>
          <cell r="C1258" t="e">
            <v>#REF!</v>
          </cell>
          <cell r="D1258">
            <v>0.442</v>
          </cell>
          <cell r="E1258" t="str">
            <v>OSY</v>
          </cell>
        </row>
        <row r="1259">
          <cell r="A1259" t="str">
            <v>0148-016H</v>
          </cell>
          <cell r="B1259" t="str">
            <v>L5 BUDGET 15 GSM 165" WHITE SB PP PHILIC</v>
          </cell>
          <cell r="C1259" t="e">
            <v>#REF!</v>
          </cell>
          <cell r="D1259">
            <v>0.442</v>
          </cell>
          <cell r="E1259" t="str">
            <v>OSY</v>
          </cell>
        </row>
        <row r="1260">
          <cell r="A1260" t="str">
            <v>0148-017H</v>
          </cell>
          <cell r="B1260" t="str">
            <v>SAMPLE 15 GSM X 120 MM WHITE SB PP PHILIC 15000 LY</v>
          </cell>
          <cell r="C1260" t="e">
            <v>#REF!</v>
          </cell>
          <cell r="D1260">
            <v>0.442</v>
          </cell>
          <cell r="E1260" t="str">
            <v>OSY</v>
          </cell>
        </row>
        <row r="1261">
          <cell r="A1261" t="str">
            <v>0148-018H</v>
          </cell>
          <cell r="B1261" t="str">
            <v>SAMPLE 15 GSM X 160 MM WHITE SB PP PHILIC 15000 LY</v>
          </cell>
          <cell r="C1261" t="e">
            <v>#REF!</v>
          </cell>
          <cell r="D1261">
            <v>0.442</v>
          </cell>
          <cell r="E1261" t="str">
            <v>OSY</v>
          </cell>
        </row>
        <row r="1262">
          <cell r="A1262" t="str">
            <v>0148-019N</v>
          </cell>
          <cell r="B1262" t="str">
            <v>15 GSM X 21" WHITE SB PP PHILIC 7800 LY</v>
          </cell>
          <cell r="C1262" t="e">
            <v>#REF!</v>
          </cell>
          <cell r="D1262">
            <v>0.442</v>
          </cell>
          <cell r="E1262" t="str">
            <v>OSY</v>
          </cell>
        </row>
        <row r="1263">
          <cell r="A1263" t="str">
            <v>0148-020N</v>
          </cell>
          <cell r="B1263" t="str">
            <v>15 GSM X 21" WHITE SB PP PHILIC 3500 LY</v>
          </cell>
          <cell r="C1263" t="e">
            <v>#REF!</v>
          </cell>
          <cell r="D1263">
            <v>0.442</v>
          </cell>
          <cell r="E1263" t="str">
            <v>OSY</v>
          </cell>
        </row>
        <row r="1264">
          <cell r="A1264" t="str">
            <v>0148-021N</v>
          </cell>
          <cell r="B1264" t="str">
            <v>15 GSM X 15.5" WHITE SB PP PHILIC 5500 LY</v>
          </cell>
          <cell r="C1264" t="e">
            <v>#REF!</v>
          </cell>
          <cell r="D1264">
            <v>0.442</v>
          </cell>
          <cell r="E1264" t="str">
            <v>OSY</v>
          </cell>
        </row>
        <row r="1265">
          <cell r="A1265" t="str">
            <v>0156-003H</v>
          </cell>
          <cell r="B1265" t="str">
            <v>16 GSM X 720 MM WHITE SBPP PHILIC 12527 LM</v>
          </cell>
          <cell r="C1265" t="e">
            <v>#REF!</v>
          </cell>
          <cell r="D1265">
            <v>0.47199999999999998</v>
          </cell>
          <cell r="E1265" t="str">
            <v>OSY</v>
          </cell>
        </row>
        <row r="1266">
          <cell r="A1266" t="str">
            <v>0156-004H</v>
          </cell>
          <cell r="B1266" t="str">
            <v>16 GSM X 730 MM WHITE SB PP PHILIC 12527 LM</v>
          </cell>
          <cell r="C1266" t="e">
            <v>#REF!</v>
          </cell>
          <cell r="D1266">
            <v>0.47199999999999998</v>
          </cell>
          <cell r="E1266" t="str">
            <v>OSY</v>
          </cell>
        </row>
        <row r="1267">
          <cell r="A1267" t="str">
            <v>0156-005H</v>
          </cell>
          <cell r="B1267" t="str">
            <v>SAMPLE 16 GSM X  150 MM WHITE SB PP PHILIC</v>
          </cell>
          <cell r="C1267" t="e">
            <v>#REF!</v>
          </cell>
          <cell r="D1267">
            <v>0.47199999999999998</v>
          </cell>
          <cell r="E1267" t="str">
            <v>OSY</v>
          </cell>
        </row>
        <row r="1268">
          <cell r="A1268" t="str">
            <v>0156-006H</v>
          </cell>
          <cell r="B1268" t="str">
            <v>SAMPLE 16 GSM X 80 MM WHITE SB PP PHILIC</v>
          </cell>
          <cell r="C1268" t="e">
            <v>#REF!</v>
          </cell>
          <cell r="D1268">
            <v>0.47199999999999998</v>
          </cell>
          <cell r="E1268" t="str">
            <v>OSY</v>
          </cell>
        </row>
        <row r="1269">
          <cell r="A1269" t="str">
            <v>0156-007H</v>
          </cell>
          <cell r="B1269" t="str">
            <v>SAMPLE 16 GSM X 136 MM WHITE SB PP PHILIC</v>
          </cell>
          <cell r="C1269" t="e">
            <v>#REF!</v>
          </cell>
          <cell r="D1269">
            <v>0.47199999999999998</v>
          </cell>
          <cell r="E1269" t="str">
            <v>OSY</v>
          </cell>
        </row>
        <row r="1270">
          <cell r="A1270" t="str">
            <v>0159-005N</v>
          </cell>
          <cell r="B1270" t="str">
            <v xml:space="preserve"> 1.40 OZ 126" WHITE SB PP UNTREATED 4800 LY</v>
          </cell>
          <cell r="C1270" t="e">
            <v>#REF!</v>
          </cell>
          <cell r="D1270">
            <v>1.4</v>
          </cell>
          <cell r="E1270" t="str">
            <v>OSY</v>
          </cell>
        </row>
        <row r="1271">
          <cell r="A1271" t="str">
            <v>0159-006N</v>
          </cell>
          <cell r="B1271" t="str">
            <v>1.40 OZ 165" WHITE SB PP UNTREATED 4800 LY</v>
          </cell>
          <cell r="C1271" t="str">
            <v>HANES CONVERTING COMPANY</v>
          </cell>
          <cell r="D1271">
            <v>1.4</v>
          </cell>
          <cell r="E1271" t="str">
            <v>OSY</v>
          </cell>
        </row>
        <row r="1272">
          <cell r="A1272" t="str">
            <v>0159-007N</v>
          </cell>
          <cell r="B1272" t="str">
            <v>1.40 OZ 126" WHITE SB PP UNTREATED 3000 LY</v>
          </cell>
          <cell r="C1272" t="e">
            <v>#REF!</v>
          </cell>
          <cell r="D1272">
            <v>1.4</v>
          </cell>
          <cell r="E1272" t="str">
            <v>OSY</v>
          </cell>
        </row>
        <row r="1273">
          <cell r="A1273" t="str">
            <v>0159-008N</v>
          </cell>
          <cell r="B1273" t="str">
            <v>1.40 OZ 75" WHITE SB PP UNTREATED 4800 LY</v>
          </cell>
          <cell r="C1273" t="e">
            <v>#REF!</v>
          </cell>
          <cell r="D1273">
            <v>1.4</v>
          </cell>
          <cell r="E1273" t="str">
            <v>OSY</v>
          </cell>
        </row>
        <row r="1274">
          <cell r="A1274" t="str">
            <v>0159-009N</v>
          </cell>
          <cell r="B1274" t="str">
            <v>1.40 OZ 90" WHITE SB PP UNTREATED 4800 LY</v>
          </cell>
          <cell r="C1274" t="e">
            <v>#REF!</v>
          </cell>
          <cell r="D1274">
            <v>1.4</v>
          </cell>
          <cell r="E1274" t="str">
            <v>OSY</v>
          </cell>
        </row>
        <row r="1275">
          <cell r="A1275" t="str">
            <v>0159-010N</v>
          </cell>
          <cell r="B1275" t="str">
            <v>1.40 OZ 82.5" WHITE SB PP UNTREATED 4800 LY</v>
          </cell>
          <cell r="C1275" t="e">
            <v>#REF!</v>
          </cell>
          <cell r="D1275">
            <v>1.4</v>
          </cell>
          <cell r="E1275" t="str">
            <v>OSY</v>
          </cell>
        </row>
        <row r="1276">
          <cell r="A1276" t="str">
            <v>0159-011N</v>
          </cell>
          <cell r="B1276" t="str">
            <v>1.40 OZ 82" WHITE SB PP UNTREATED 2500 LY</v>
          </cell>
          <cell r="C1276" t="str">
            <v>LOUISVILLE BEDDING</v>
          </cell>
          <cell r="D1276">
            <v>1.4</v>
          </cell>
          <cell r="E1276" t="str">
            <v>OSY</v>
          </cell>
        </row>
        <row r="1277">
          <cell r="A1277" t="str">
            <v>0159-012N</v>
          </cell>
          <cell r="B1277" t="str">
            <v>1.40 OZ 60" WHITE SB PP UNTREATED 4800 LY</v>
          </cell>
          <cell r="C1277" t="e">
            <v>#REF!</v>
          </cell>
          <cell r="D1277">
            <v>1.4</v>
          </cell>
          <cell r="E1277" t="str">
            <v>OSY</v>
          </cell>
        </row>
        <row r="1278">
          <cell r="A1278" t="str">
            <v>0159-013N</v>
          </cell>
          <cell r="B1278" t="str">
            <v>1.40 OZ 60" WHITE SB PP UNTREATED 3600 LY</v>
          </cell>
          <cell r="C1278" t="e">
            <v>#REF!</v>
          </cell>
          <cell r="D1278">
            <v>1.4</v>
          </cell>
          <cell r="E1278" t="str">
            <v>OSY</v>
          </cell>
        </row>
        <row r="1279">
          <cell r="A1279" t="str">
            <v>0159-014N</v>
          </cell>
          <cell r="B1279" t="str">
            <v>1.40 OZ 63" WHITE SB PP UNTREATED 4800 LY</v>
          </cell>
          <cell r="C1279" t="e">
            <v>#REF!</v>
          </cell>
          <cell r="D1279">
            <v>1.4</v>
          </cell>
          <cell r="E1279" t="str">
            <v>OSY</v>
          </cell>
        </row>
        <row r="1280">
          <cell r="A1280" t="str">
            <v>0160-001E</v>
          </cell>
          <cell r="B1280" t="str">
            <v>25 GSM X 1500 MM WHITE PEGASSO SBPP UNTREATED 4500 LM</v>
          </cell>
          <cell r="C1280" t="e">
            <v>#REF!</v>
          </cell>
          <cell r="D1280">
            <v>0.73740000000000006</v>
          </cell>
          <cell r="E1280" t="str">
            <v>OSY</v>
          </cell>
        </row>
        <row r="1281">
          <cell r="A1281" t="str">
            <v>0161-003N</v>
          </cell>
          <cell r="B1281" t="str">
            <v>1.25 OZ 111" WHITE SBPP UV 5000 LY</v>
          </cell>
          <cell r="C1281" t="e">
            <v>#REF!</v>
          </cell>
          <cell r="D1281">
            <v>1.25</v>
          </cell>
          <cell r="E1281" t="str">
            <v>OSY</v>
          </cell>
        </row>
        <row r="1282">
          <cell r="A1282" t="str">
            <v>0161-004M</v>
          </cell>
          <cell r="B1282" t="str">
            <v>1.25 OZ 62.5" WHITE SB PP UV 6000 LYDS</v>
          </cell>
          <cell r="C1282" t="e">
            <v>#REF!</v>
          </cell>
          <cell r="D1282">
            <v>1.25</v>
          </cell>
          <cell r="E1282" t="str">
            <v>OSY</v>
          </cell>
        </row>
        <row r="1283">
          <cell r="A1283" t="str">
            <v>0161-005M</v>
          </cell>
          <cell r="B1283" t="str">
            <v>1.25 OZ 58" WHITE SB PP UV 6000 LY</v>
          </cell>
          <cell r="C1283" t="e">
            <v>#REF!</v>
          </cell>
          <cell r="D1283">
            <v>1.25</v>
          </cell>
          <cell r="E1283" t="str">
            <v>OSY</v>
          </cell>
        </row>
        <row r="1284">
          <cell r="A1284" t="str">
            <v>0161-006M</v>
          </cell>
          <cell r="B1284" t="str">
            <v>(6") 1.25 OZ 58" WHITE SB PP UV 6000 LY</v>
          </cell>
          <cell r="C1284" t="e">
            <v>#REF!</v>
          </cell>
          <cell r="D1284">
            <v>1.25</v>
          </cell>
          <cell r="E1284" t="str">
            <v>OSY</v>
          </cell>
        </row>
        <row r="1285">
          <cell r="A1285" t="str">
            <v>0162-001H</v>
          </cell>
          <cell r="B1285" t="str">
            <v>DO NOT USE</v>
          </cell>
          <cell r="C1285" t="e">
            <v>#REF!</v>
          </cell>
          <cell r="D1285">
            <v>1.77</v>
          </cell>
          <cell r="E1285" t="str">
            <v>OSY</v>
          </cell>
        </row>
        <row r="1286">
          <cell r="A1286" t="str">
            <v>0163-001N</v>
          </cell>
          <cell r="B1286" t="str">
            <v>0.70 OZ 152.0" WHITE (0.5%) SBPP UNTREATED 5500 LY</v>
          </cell>
          <cell r="C1286" t="e">
            <v>#REF!</v>
          </cell>
          <cell r="D1286">
            <v>0.7</v>
          </cell>
          <cell r="E1286" t="str">
            <v>OSY</v>
          </cell>
        </row>
        <row r="1287">
          <cell r="A1287" t="str">
            <v>0163-003N</v>
          </cell>
          <cell r="B1287" t="str">
            <v>(L4) 0.70 OZ 152" WHITE (0.5%) SBPP UNTREATED 5500 LY</v>
          </cell>
          <cell r="C1287" t="e">
            <v>#REF!</v>
          </cell>
          <cell r="D1287">
            <v>0.7</v>
          </cell>
          <cell r="E1287" t="str">
            <v>OSY</v>
          </cell>
        </row>
        <row r="1288">
          <cell r="A1288" t="str">
            <v>0165-001H</v>
          </cell>
          <cell r="B1288" t="str">
            <v>10 GSM X 732 MM WHITE SBPP PHILIC 15000 LY</v>
          </cell>
          <cell r="C1288" t="e">
            <v>#REF!</v>
          </cell>
          <cell r="D1288">
            <v>0.29499999999999998</v>
          </cell>
          <cell r="E1288" t="str">
            <v>OSY</v>
          </cell>
        </row>
        <row r="1289">
          <cell r="A1289" t="str">
            <v>0165-002H</v>
          </cell>
          <cell r="B1289" t="str">
            <v>10 GSM X 17" WHITE SB PP PHILIC 15000 LY</v>
          </cell>
          <cell r="C1289" t="str">
            <v>GRIFFIN MEDICAL PRODUCTS</v>
          </cell>
          <cell r="D1289">
            <v>0.29499999999999998</v>
          </cell>
          <cell r="E1289" t="str">
            <v>OSY</v>
          </cell>
        </row>
        <row r="1290">
          <cell r="A1290" t="str">
            <v>0165-003H</v>
          </cell>
          <cell r="B1290" t="str">
            <v>10 GSM X 22.5" WHITE SB PP PHILIC 15000 LY</v>
          </cell>
          <cell r="C1290" t="str">
            <v>GRIFFIN MEDICAL PRODUCTS</v>
          </cell>
          <cell r="D1290">
            <v>0.29499999999999998</v>
          </cell>
          <cell r="E1290" t="str">
            <v>OSY</v>
          </cell>
        </row>
        <row r="1291">
          <cell r="A1291" t="str">
            <v>0165-004H</v>
          </cell>
          <cell r="B1291" t="str">
            <v>10 GSM X 29.5" WHITE SB PP PHILIC 15000 LY</v>
          </cell>
          <cell r="C1291" t="e">
            <v>#REF!</v>
          </cell>
          <cell r="D1291">
            <v>0.29499999999999998</v>
          </cell>
          <cell r="E1291" t="str">
            <v>OSY</v>
          </cell>
        </row>
        <row r="1292">
          <cell r="A1292" t="str">
            <v>0165-005H</v>
          </cell>
          <cell r="B1292" t="str">
            <v>10 GSM X 30.75" WHITE SB PP PHILIC 15000 LY</v>
          </cell>
          <cell r="C1292" t="e">
            <v>#REF!</v>
          </cell>
          <cell r="D1292">
            <v>0.29499999999999998</v>
          </cell>
          <cell r="E1292" t="str">
            <v>OSY</v>
          </cell>
        </row>
        <row r="1293">
          <cell r="A1293" t="str">
            <v>0165-006E</v>
          </cell>
          <cell r="B1293" t="str">
            <v>10 GSM X 2032 MM WHITE SB PP PHILIC 10000 LM</v>
          </cell>
          <cell r="C1293" t="e">
            <v>#REF!</v>
          </cell>
          <cell r="D1293">
            <v>0.29499999999999998</v>
          </cell>
          <cell r="E1293" t="str">
            <v>OSY</v>
          </cell>
        </row>
        <row r="1294">
          <cell r="A1294" t="str">
            <v>0165-007N</v>
          </cell>
          <cell r="B1294" t="str">
            <v>SAMPLE 10 GSM X 178 MM WHITE SB PP PHILIC 19000 LY</v>
          </cell>
          <cell r="C1294" t="e">
            <v>#REF!</v>
          </cell>
          <cell r="D1294">
            <v>0.29499999999999998</v>
          </cell>
          <cell r="E1294" t="str">
            <v>OSY</v>
          </cell>
        </row>
        <row r="1295">
          <cell r="A1295" t="str">
            <v>0165-008H</v>
          </cell>
          <cell r="B1295" t="str">
            <v>10 GSM X 909 MM WHITE SB PP PHILIC 22000 LY</v>
          </cell>
          <cell r="C1295" t="e">
            <v>#REF!</v>
          </cell>
          <cell r="D1295">
            <v>0.29499999999999998</v>
          </cell>
          <cell r="E1295" t="str">
            <v>OSY</v>
          </cell>
        </row>
        <row r="1296">
          <cell r="A1296" t="str">
            <v>0165-009H</v>
          </cell>
          <cell r="B1296" t="str">
            <v>10 GSM X 23.25" WHITE SB PP PHILIC 15000 LY</v>
          </cell>
          <cell r="C1296" t="str">
            <v>INNOVATIVE DISPOSABLES LLC</v>
          </cell>
          <cell r="D1296">
            <v>0.29499999999999998</v>
          </cell>
          <cell r="E1296" t="str">
            <v>OSY</v>
          </cell>
        </row>
        <row r="1297">
          <cell r="A1297" t="str">
            <v>0165-010H</v>
          </cell>
          <cell r="B1297" t="str">
            <v>10 GSM X 567 MM WHITE SB PP PHILIC 15000 LY</v>
          </cell>
          <cell r="C1297" t="e">
            <v>#REF!</v>
          </cell>
          <cell r="D1297">
            <v>0.29499999999999998</v>
          </cell>
          <cell r="E1297" t="str">
            <v>OSY</v>
          </cell>
        </row>
        <row r="1298">
          <cell r="A1298" t="str">
            <v>0165-011H</v>
          </cell>
          <cell r="B1298" t="str">
            <v>10 GSM X 897 MM WHITE SB PP PHILIC 15000 LY</v>
          </cell>
          <cell r="C1298" t="e">
            <v>#REF!</v>
          </cell>
          <cell r="D1298">
            <v>0.29499999999999998</v>
          </cell>
          <cell r="E1298" t="str">
            <v>OSY</v>
          </cell>
        </row>
        <row r="1299">
          <cell r="A1299" t="str">
            <v>0165-012H</v>
          </cell>
          <cell r="B1299" t="str">
            <v>10 GSM X 427 MM WHITE SB PP PHILIC 15000 LY</v>
          </cell>
          <cell r="C1299" t="e">
            <v>#REF!</v>
          </cell>
          <cell r="D1299">
            <v>0.29499999999999998</v>
          </cell>
          <cell r="E1299" t="str">
            <v>OSY</v>
          </cell>
        </row>
        <row r="1300">
          <cell r="A1300" t="str">
            <v>0165-013H</v>
          </cell>
          <cell r="B1300" t="str">
            <v>10 GSM X 21.5" WHITE SB PP PHILIC 19000 LY</v>
          </cell>
          <cell r="C1300" t="str">
            <v>AMERICAN DISPOSABLES</v>
          </cell>
          <cell r="D1300">
            <v>0.29499999999999998</v>
          </cell>
          <cell r="E1300" t="str">
            <v>OSY</v>
          </cell>
        </row>
        <row r="1301">
          <cell r="A1301" t="str">
            <v>0165-014H</v>
          </cell>
          <cell r="B1301" t="str">
            <v>10 GSM X 30.25" WHITE SB PP PHILIC 15000 LY</v>
          </cell>
          <cell r="C1301" t="str">
            <v>WHITESTONE CORP.</v>
          </cell>
          <cell r="D1301">
            <v>0.29499999999999998</v>
          </cell>
          <cell r="E1301" t="str">
            <v>OSY</v>
          </cell>
        </row>
        <row r="1302">
          <cell r="A1302" t="str">
            <v>0165-015H</v>
          </cell>
          <cell r="B1302" t="str">
            <v>10 GSM X 22.25" WHITE SB PP PHILIC 14000 LY</v>
          </cell>
          <cell r="C1302" t="e">
            <v>#REF!</v>
          </cell>
          <cell r="D1302">
            <v>0.29499999999999998</v>
          </cell>
          <cell r="E1302" t="str">
            <v>OSY</v>
          </cell>
        </row>
        <row r="1303">
          <cell r="A1303" t="str">
            <v>0165-016H</v>
          </cell>
          <cell r="B1303" t="str">
            <v>10 GSM X 744 MM WHITE SB PP PHILIC 15000 LY</v>
          </cell>
          <cell r="C1303" t="e">
            <v>#REF!</v>
          </cell>
          <cell r="D1303">
            <v>0.29499999999999998</v>
          </cell>
          <cell r="E1303" t="str">
            <v>OSY</v>
          </cell>
        </row>
        <row r="1304">
          <cell r="A1304" t="str">
            <v>0165-017H</v>
          </cell>
          <cell r="B1304" t="str">
            <v>10 GSM X 551 MM WHITE SB PP PHILIC 15000 LY</v>
          </cell>
          <cell r="C1304" t="e">
            <v>#REF!</v>
          </cell>
          <cell r="D1304">
            <v>0.29499999999999998</v>
          </cell>
          <cell r="E1304" t="str">
            <v>OSY</v>
          </cell>
        </row>
        <row r="1305">
          <cell r="A1305" t="str">
            <v>0165-018H</v>
          </cell>
          <cell r="B1305" t="str">
            <v>10 GSM X 23" WHITE SB PP PHILIC 14000 LY</v>
          </cell>
          <cell r="C1305" t="e">
            <v>#REF!</v>
          </cell>
          <cell r="D1305">
            <v>0.29499999999999998</v>
          </cell>
          <cell r="E1305" t="str">
            <v>OSY</v>
          </cell>
        </row>
        <row r="1306">
          <cell r="A1306" t="str">
            <v>0165-019H</v>
          </cell>
          <cell r="B1306" t="str">
            <v>10 GSM X 22.75" WHITE SB PP PHILIC 13500 LY</v>
          </cell>
          <cell r="C1306" t="str">
            <v>NCH CORPORATION RPG</v>
          </cell>
          <cell r="D1306">
            <v>0.29499999999999998</v>
          </cell>
          <cell r="E1306" t="str">
            <v>OSY</v>
          </cell>
        </row>
        <row r="1307">
          <cell r="A1307" t="str">
            <v>0165-020H</v>
          </cell>
          <cell r="B1307" t="str">
            <v>10 GSM X 21" WHITE SB PP PHILIC 19000 LY</v>
          </cell>
          <cell r="C1307" t="e">
            <v>#REF!</v>
          </cell>
          <cell r="D1307">
            <v>0.29499999999999998</v>
          </cell>
          <cell r="E1307" t="str">
            <v>OSY</v>
          </cell>
        </row>
        <row r="1308">
          <cell r="A1308" t="str">
            <v>0165-021H</v>
          </cell>
          <cell r="B1308" t="str">
            <v>10 GSM X 254 MM WHITE SB PP PHILIC 16500 LY</v>
          </cell>
          <cell r="C1308" t="str">
            <v>ARQUEST</v>
          </cell>
          <cell r="D1308">
            <v>0.29499999999999998</v>
          </cell>
          <cell r="E1308" t="str">
            <v>OSY</v>
          </cell>
        </row>
        <row r="1309">
          <cell r="A1309" t="str">
            <v>0165-022H</v>
          </cell>
          <cell r="B1309" t="str">
            <v>10 GSM X 232 MM WHITE SB PP PHILIC 16500 LY</v>
          </cell>
          <cell r="C1309" t="str">
            <v>ARQUEST</v>
          </cell>
          <cell r="D1309">
            <v>0.29499999999999998</v>
          </cell>
          <cell r="E1309" t="str">
            <v>OSY</v>
          </cell>
        </row>
        <row r="1310">
          <cell r="A1310" t="str">
            <v>0165-023H</v>
          </cell>
          <cell r="B1310" t="str">
            <v>10 GSM X 100 MM WHITE SB PP PHILIC 11000 LY</v>
          </cell>
          <cell r="C1310" t="str">
            <v>IMPEX OF DORAL</v>
          </cell>
          <cell r="D1310">
            <v>0.29499999999999998</v>
          </cell>
          <cell r="E1310" t="str">
            <v>OSY</v>
          </cell>
        </row>
        <row r="1311">
          <cell r="A1311" t="str">
            <v>0165-024H</v>
          </cell>
          <cell r="B1311" t="str">
            <v>10 GSM X 320 MM WHITE SB PP PHILIC 11000 LY</v>
          </cell>
          <cell r="C1311" t="e">
            <v>#REF!</v>
          </cell>
          <cell r="D1311">
            <v>0.29499999999999998</v>
          </cell>
          <cell r="E1311" t="str">
            <v>OSY</v>
          </cell>
        </row>
        <row r="1312">
          <cell r="A1312" t="str">
            <v>0165-025H</v>
          </cell>
          <cell r="B1312" t="str">
            <v>10 GSM X 29.5" WHITE SB PP PHILIC 14000 LY</v>
          </cell>
          <cell r="C1312" t="str">
            <v>INNOVATIVE DISPOSABLES LLC</v>
          </cell>
          <cell r="D1312">
            <v>0.29499999999999998</v>
          </cell>
          <cell r="E1312" t="str">
            <v>OSY</v>
          </cell>
        </row>
        <row r="1313">
          <cell r="A1313" t="str">
            <v>0165-026H</v>
          </cell>
          <cell r="B1313" t="str">
            <v>10 GSM X 22" WHITE SB PP PHILIC 14000 LY</v>
          </cell>
          <cell r="C1313" t="e">
            <v>#REF!</v>
          </cell>
          <cell r="D1313">
            <v>0.29499999999999998</v>
          </cell>
          <cell r="E1313" t="str">
            <v>OSY</v>
          </cell>
        </row>
        <row r="1314">
          <cell r="A1314" t="str">
            <v>0165-027H</v>
          </cell>
          <cell r="B1314" t="str">
            <v>10 GSM X 411 MM WHITE SB PP PHILIC 15000 LY</v>
          </cell>
          <cell r="C1314" t="e">
            <v>#REF!</v>
          </cell>
          <cell r="D1314">
            <v>0.29499999999999998</v>
          </cell>
          <cell r="E1314" t="str">
            <v>OSY</v>
          </cell>
        </row>
        <row r="1315">
          <cell r="A1315" t="str">
            <v>0165-028H</v>
          </cell>
          <cell r="B1315" t="str">
            <v>10 GSM X 859 MM WHITE SB PP PHILIC 15000 LY</v>
          </cell>
          <cell r="C1315" t="e">
            <v>#REF!</v>
          </cell>
          <cell r="D1315">
            <v>0.29499999999999998</v>
          </cell>
          <cell r="E1315" t="str">
            <v>OSY</v>
          </cell>
        </row>
        <row r="1316">
          <cell r="A1316" t="str">
            <v>0165-029H</v>
          </cell>
          <cell r="B1316" t="str">
            <v>10 GSM X 35" WHITE SB PP PHILIC 15000 LY</v>
          </cell>
          <cell r="C1316" t="str">
            <v>GRIFFIN MEDICAL PRODUCTS</v>
          </cell>
          <cell r="D1316">
            <v>0.29499999999999998</v>
          </cell>
          <cell r="E1316" t="str">
            <v>OSY</v>
          </cell>
        </row>
        <row r="1317">
          <cell r="A1317" t="str">
            <v>0165-030H</v>
          </cell>
          <cell r="B1317" t="str">
            <v>10 GSM X 22" WHITE SB PP PHILIC 15000 LY</v>
          </cell>
          <cell r="C1317" t="str">
            <v>GRIFFIN MEDICAL PRODUCTS</v>
          </cell>
          <cell r="D1317">
            <v>0.29499999999999998</v>
          </cell>
          <cell r="E1317" t="str">
            <v>OSY</v>
          </cell>
        </row>
        <row r="1318">
          <cell r="A1318" t="str">
            <v>0165-031H</v>
          </cell>
          <cell r="B1318" t="str">
            <v>10 GSM X 30" WHITE SB PP PHILIC 15000 LY</v>
          </cell>
          <cell r="C1318" t="str">
            <v>GRIFFIN MEDICAL PRODUCTS</v>
          </cell>
          <cell r="D1318">
            <v>0.29499999999999998</v>
          </cell>
          <cell r="E1318" t="str">
            <v>OSY</v>
          </cell>
        </row>
        <row r="1319">
          <cell r="A1319" t="str">
            <v>0165-032H</v>
          </cell>
          <cell r="B1319" t="str">
            <v>10 GSM X 30" WHITE SB PP PHILIC 14000 LY</v>
          </cell>
          <cell r="C1319" t="e">
            <v>#REF!</v>
          </cell>
          <cell r="D1319">
            <v>0.29499999999999998</v>
          </cell>
          <cell r="E1319" t="str">
            <v>OSY</v>
          </cell>
        </row>
        <row r="1320">
          <cell r="A1320" t="str">
            <v>0165-033H</v>
          </cell>
          <cell r="B1320" t="str">
            <v>10 GSM X 22" WHITE SB PP PHILIC 19000 LY</v>
          </cell>
          <cell r="C1320" t="str">
            <v>INNOVATIVE DISPOSABLES LLC</v>
          </cell>
          <cell r="D1320">
            <v>0.29499999999999998</v>
          </cell>
          <cell r="E1320" t="str">
            <v>OSY</v>
          </cell>
        </row>
        <row r="1321">
          <cell r="A1321" t="str">
            <v>0165-034H</v>
          </cell>
          <cell r="B1321" t="str">
            <v>10 GSM X 28" WHITE SB PP PHILIC 15000 LY</v>
          </cell>
          <cell r="C1321" t="str">
            <v>GRIFFIN MEDICAL PRODUCTS</v>
          </cell>
          <cell r="D1321">
            <v>0.29499999999999998</v>
          </cell>
          <cell r="E1321" t="str">
            <v>OSY</v>
          </cell>
        </row>
        <row r="1322">
          <cell r="A1322" t="str">
            <v>0165-035H</v>
          </cell>
          <cell r="B1322" t="str">
            <v>10 GSM X 23" WHITE SB PP PHILIC 15000 LY</v>
          </cell>
          <cell r="C1322" t="str">
            <v>GRIFFIN MEDICAL PRODUCTS</v>
          </cell>
          <cell r="D1322">
            <v>0.29499999999999998</v>
          </cell>
          <cell r="E1322" t="str">
            <v>OSY</v>
          </cell>
        </row>
        <row r="1323">
          <cell r="A1323" t="str">
            <v>0165-036H</v>
          </cell>
          <cell r="B1323" t="str">
            <v>10 GSM X 16.5" WHITE SB PP PHILIC 15000 LY</v>
          </cell>
          <cell r="C1323" t="e">
            <v>#REF!</v>
          </cell>
          <cell r="D1323">
            <v>0.29499999999999998</v>
          </cell>
          <cell r="E1323" t="str">
            <v>OSY</v>
          </cell>
        </row>
        <row r="1324">
          <cell r="A1324" t="str">
            <v>0165-037H</v>
          </cell>
          <cell r="B1324" t="str">
            <v>10 GSM X 21" WHITE SB PP PHILIC 16000 LY</v>
          </cell>
          <cell r="C1324" t="e">
            <v>#REF!</v>
          </cell>
          <cell r="D1324">
            <v>0.29499999999999998</v>
          </cell>
          <cell r="E1324" t="str">
            <v>OSY</v>
          </cell>
        </row>
        <row r="1325">
          <cell r="A1325" t="str">
            <v>0165-038H</v>
          </cell>
          <cell r="B1325" t="str">
            <v>10 GSM X 22.75" WHITE SB PP PHILIC 19000 LY</v>
          </cell>
          <cell r="C1325" t="e">
            <v>#REF!</v>
          </cell>
          <cell r="D1325">
            <v>0.29499999999999998</v>
          </cell>
          <cell r="E1325" t="str">
            <v>OSY</v>
          </cell>
        </row>
        <row r="1326">
          <cell r="A1326" t="str">
            <v>0165-040H</v>
          </cell>
          <cell r="B1326" t="str">
            <v>10 GSM X 16.75" WHITE SB PP PHILIC 14000 LY</v>
          </cell>
          <cell r="C1326" t="str">
            <v>INNOVATIVE DISPOSABLES LLC</v>
          </cell>
          <cell r="D1326">
            <v>0.29499999999999998</v>
          </cell>
          <cell r="E1326" t="str">
            <v>OSY</v>
          </cell>
        </row>
        <row r="1327">
          <cell r="A1327" t="str">
            <v>0165-041H</v>
          </cell>
          <cell r="B1327" t="str">
            <v>10 GSM X 21.5" WHITE SB PP PHILIC 14000 LY</v>
          </cell>
          <cell r="C1327" t="str">
            <v>INNOVATIVE DISPOSABLES LLC</v>
          </cell>
          <cell r="D1327">
            <v>0.29499999999999998</v>
          </cell>
          <cell r="E1327" t="str">
            <v>OSY</v>
          </cell>
        </row>
        <row r="1328">
          <cell r="A1328" t="str">
            <v>0165-042H</v>
          </cell>
          <cell r="B1328" t="str">
            <v>10 GSM X 23.5" WHITE SB PP PHILIC 14000 LY</v>
          </cell>
          <cell r="C1328" t="e">
            <v>#REF!</v>
          </cell>
          <cell r="D1328">
            <v>0.29499999999999998</v>
          </cell>
          <cell r="E1328" t="str">
            <v>OSY</v>
          </cell>
        </row>
        <row r="1329">
          <cell r="A1329" t="str">
            <v>0165-043H</v>
          </cell>
          <cell r="B1329" t="str">
            <v>10 GSM X 35.25" WHITE SB PP PHILIC 14000 LY</v>
          </cell>
          <cell r="C1329" t="str">
            <v>INNOVATIVE DISPOSABLES LLC</v>
          </cell>
          <cell r="D1329">
            <v>0.29499999999999998</v>
          </cell>
          <cell r="E1329" t="str">
            <v>OSY</v>
          </cell>
        </row>
        <row r="1330">
          <cell r="A1330" t="str">
            <v>0165-044H</v>
          </cell>
          <cell r="B1330" t="str">
            <v>10 GSM X 28.25" WHITE SB PP PHILIC 19000 LY</v>
          </cell>
          <cell r="C1330" t="str">
            <v>AMERICAN DISPOSABLES</v>
          </cell>
          <cell r="D1330">
            <v>0.29499999999999998</v>
          </cell>
          <cell r="E1330" t="str">
            <v>OSY</v>
          </cell>
        </row>
        <row r="1331">
          <cell r="A1331" t="str">
            <v>0165-045H</v>
          </cell>
          <cell r="B1331" t="str">
            <v>10 GSM X 22.5" WHITE SB PP PHILIC 19000 LY</v>
          </cell>
          <cell r="C1331" t="str">
            <v>AMERICAN DISPOSABLES</v>
          </cell>
          <cell r="D1331">
            <v>0.29499999999999998</v>
          </cell>
          <cell r="E1331" t="str">
            <v>OSY</v>
          </cell>
        </row>
        <row r="1332">
          <cell r="A1332" t="str">
            <v>0165-046H</v>
          </cell>
          <cell r="B1332" t="str">
            <v>10 GSM X 593 MM WHITE SB PP PHILIC 22000 LY</v>
          </cell>
          <cell r="C1332" t="e">
            <v>#REF!</v>
          </cell>
          <cell r="D1332">
            <v>0.29499999999999998</v>
          </cell>
          <cell r="E1332" t="str">
            <v>OSY</v>
          </cell>
        </row>
        <row r="1333">
          <cell r="A1333" t="str">
            <v>0165-047H</v>
          </cell>
          <cell r="B1333" t="str">
            <v>10 GSM X 22" WHITE SB PP PHILIC 17000 LY</v>
          </cell>
          <cell r="C1333" t="str">
            <v>NCH CORPORATION RPG</v>
          </cell>
          <cell r="D1333">
            <v>0.29499999999999998</v>
          </cell>
          <cell r="E1333" t="str">
            <v>OSY</v>
          </cell>
        </row>
        <row r="1334">
          <cell r="A1334" t="str">
            <v>0165-048H</v>
          </cell>
          <cell r="B1334" t="str">
            <v>10 GSM X 23" WHITE SB PP PHILIC 19000 LY</v>
          </cell>
          <cell r="C1334" t="str">
            <v>AMERICAN DISPOSABLES</v>
          </cell>
          <cell r="D1334">
            <v>0.29499999999999998</v>
          </cell>
          <cell r="E1334" t="str">
            <v>OSY</v>
          </cell>
        </row>
        <row r="1335">
          <cell r="A1335" t="str">
            <v>0165-049H</v>
          </cell>
          <cell r="B1335" t="str">
            <v>10 GSM X 278 MM WHITE SB PP PHILIC 16500 LY</v>
          </cell>
          <cell r="C1335" t="e">
            <v>#REF!</v>
          </cell>
          <cell r="D1335">
            <v>0.29499999999999998</v>
          </cell>
          <cell r="E1335" t="str">
            <v>OSY</v>
          </cell>
        </row>
        <row r="1336">
          <cell r="A1336" t="str">
            <v>0165-050H</v>
          </cell>
          <cell r="B1336" t="str">
            <v>10 GSM X 270 MM WHITE SB PP PHILIC 16500 LY</v>
          </cell>
          <cell r="C1336" t="str">
            <v>ARQUEST</v>
          </cell>
          <cell r="D1336">
            <v>0.29499999999999998</v>
          </cell>
          <cell r="E1336" t="str">
            <v>OSY</v>
          </cell>
        </row>
        <row r="1337">
          <cell r="A1337" t="str">
            <v>0165-051H</v>
          </cell>
          <cell r="B1337" t="str">
            <v>10 GSM X 551 MM WHITE SB PP PHILIC 14000 LY</v>
          </cell>
          <cell r="C1337" t="e">
            <v>#REF!</v>
          </cell>
          <cell r="D1337">
            <v>0.29499999999999998</v>
          </cell>
          <cell r="E1337" t="str">
            <v>OSY</v>
          </cell>
        </row>
        <row r="1338">
          <cell r="A1338" t="str">
            <v>0165-052H</v>
          </cell>
          <cell r="B1338" t="str">
            <v>10 GSM X 28.5" WHITE SB PP PHILIC 14000 LY</v>
          </cell>
          <cell r="C1338" t="e">
            <v>#REF!</v>
          </cell>
          <cell r="D1338">
            <v>0.29499999999999998</v>
          </cell>
          <cell r="E1338" t="str">
            <v>OSY</v>
          </cell>
        </row>
        <row r="1339">
          <cell r="A1339" t="str">
            <v>0165-053H</v>
          </cell>
          <cell r="B1339" t="str">
            <v>10 GSM X 21.625" WHITE SB PP PHILIC 19000 LY</v>
          </cell>
          <cell r="C1339" t="str">
            <v>AMERICAN DISPOSABLES</v>
          </cell>
          <cell r="D1339">
            <v>0.29499999999999998</v>
          </cell>
          <cell r="E1339" t="str">
            <v>OSY</v>
          </cell>
        </row>
        <row r="1340">
          <cell r="A1340" t="str">
            <v>0165-054H</v>
          </cell>
          <cell r="B1340" t="str">
            <v>10 GSM X 22.75" WHITE SB PP PHILIC 14000 LY</v>
          </cell>
          <cell r="C1340" t="e">
            <v>#REF!</v>
          </cell>
          <cell r="D1340">
            <v>0.29499999999999998</v>
          </cell>
          <cell r="E1340" t="str">
            <v>OSY</v>
          </cell>
        </row>
        <row r="1341">
          <cell r="A1341" t="str">
            <v>0165-055H</v>
          </cell>
          <cell r="B1341" t="str">
            <v>(L5) 10 GSM X 34.25" WHITE SB PP PHILIC 15000 LY</v>
          </cell>
          <cell r="C1341" t="e">
            <v>#REF!</v>
          </cell>
          <cell r="D1341">
            <v>0.29499999999999998</v>
          </cell>
          <cell r="E1341" t="str">
            <v>OSY</v>
          </cell>
        </row>
        <row r="1342">
          <cell r="A1342" t="str">
            <v>0165-056H</v>
          </cell>
          <cell r="B1342" t="str">
            <v>(L5) 10 GSM X 32.25" WHITE SB PP PHILIC 15000 LY</v>
          </cell>
          <cell r="C1342" t="e">
            <v>#REF!</v>
          </cell>
          <cell r="D1342">
            <v>0.29499999999999998</v>
          </cell>
          <cell r="E1342" t="str">
            <v>OSY</v>
          </cell>
        </row>
        <row r="1343">
          <cell r="A1343" t="str">
            <v>0165-057H</v>
          </cell>
          <cell r="B1343" t="str">
            <v>(L5) 10 GSM X 23.25" WHITE SB PP PHILIC 15000 LY</v>
          </cell>
          <cell r="C1343" t="e">
            <v>#REF!</v>
          </cell>
          <cell r="D1343">
            <v>0.29499999999999998</v>
          </cell>
          <cell r="E1343" t="str">
            <v>OSY</v>
          </cell>
        </row>
        <row r="1344">
          <cell r="A1344" t="str">
            <v>0165-058H</v>
          </cell>
          <cell r="B1344" t="str">
            <v>(L5) 10 GSM X 25.25" WHITE SB PP PHILIC 15000 LY</v>
          </cell>
          <cell r="C1344" t="e">
            <v>#REF!</v>
          </cell>
          <cell r="D1344">
            <v>0.29499999999999998</v>
          </cell>
          <cell r="E1344" t="str">
            <v>OSY</v>
          </cell>
        </row>
        <row r="1345">
          <cell r="A1345" t="str">
            <v>0165-059H</v>
          </cell>
          <cell r="B1345" t="str">
            <v>(L5) 10 GSM X 30.75" WHITE SB PP PHILIC 15000 LY</v>
          </cell>
          <cell r="C1345" t="e">
            <v>#REF!</v>
          </cell>
          <cell r="D1345">
            <v>0.29499999999999998</v>
          </cell>
          <cell r="E1345" t="str">
            <v>OSY</v>
          </cell>
        </row>
        <row r="1346">
          <cell r="A1346" t="str">
            <v>0165-060H</v>
          </cell>
          <cell r="B1346" t="str">
            <v>10 GSM X 22.625" WHITE SB PP PHILIC 14000 LY</v>
          </cell>
          <cell r="C1346" t="e">
            <v>#REF!</v>
          </cell>
          <cell r="D1346">
            <v>0.29499999999999998</v>
          </cell>
          <cell r="E1346" t="str">
            <v>OSY</v>
          </cell>
        </row>
        <row r="1347">
          <cell r="A1347" t="str">
            <v>0165-061H</v>
          </cell>
          <cell r="B1347" t="str">
            <v>10 GSM X 28.75" WHITE SB PP PHILIC 14000 LY</v>
          </cell>
          <cell r="C1347" t="str">
            <v>INNOVATIVE DISPOSABLES LLC</v>
          </cell>
          <cell r="D1347">
            <v>0.29499999999999998</v>
          </cell>
          <cell r="E1347" t="str">
            <v>OSY</v>
          </cell>
        </row>
        <row r="1348">
          <cell r="A1348" t="str">
            <v>0165-062H</v>
          </cell>
          <cell r="B1348" t="str">
            <v>10 GSM X 110 MM WHITE SB PP PHILIC 19000 LY</v>
          </cell>
          <cell r="C1348" t="str">
            <v>IMPEX OF DORAL</v>
          </cell>
          <cell r="D1348">
            <v>0.29499999999999998</v>
          </cell>
          <cell r="E1348" t="str">
            <v>OSY</v>
          </cell>
        </row>
        <row r="1349">
          <cell r="A1349" t="str">
            <v>0165-063H</v>
          </cell>
          <cell r="B1349" t="str">
            <v>(L5) 10 GSM X 52" WHITE SB PP PHILIC 15000 LY</v>
          </cell>
          <cell r="C1349" t="str">
            <v>WHITESTONE CORP.</v>
          </cell>
          <cell r="D1349">
            <v>0.29499999999999998</v>
          </cell>
          <cell r="E1349" t="str">
            <v>OSY</v>
          </cell>
        </row>
        <row r="1350">
          <cell r="A1350" t="str">
            <v>0165-064H</v>
          </cell>
          <cell r="B1350" t="str">
            <v>10 GSM X 290 MM WHITE SB PP PHILIC 16500 LY</v>
          </cell>
          <cell r="C1350" t="str">
            <v>ARQUEST</v>
          </cell>
          <cell r="D1350">
            <v>0.29499999999999998</v>
          </cell>
          <cell r="E1350" t="str">
            <v>OSY</v>
          </cell>
        </row>
        <row r="1351">
          <cell r="A1351" t="str">
            <v>0165-065H</v>
          </cell>
          <cell r="B1351" t="str">
            <v>10 GSM X 310 MM WHITE SB PP PHILIC 16500 LY</v>
          </cell>
          <cell r="C1351" t="str">
            <v>ARQUEST</v>
          </cell>
          <cell r="D1351">
            <v>0.29499999999999998</v>
          </cell>
          <cell r="E1351" t="str">
            <v>OSY</v>
          </cell>
        </row>
        <row r="1352">
          <cell r="A1352" t="str">
            <v>0165-066H</v>
          </cell>
          <cell r="B1352" t="str">
            <v>10 GSM X 120 MM WHITE SB PP PHILIC 19000 LY</v>
          </cell>
          <cell r="C1352" t="str">
            <v>IMPEX OF DORAL</v>
          </cell>
          <cell r="D1352">
            <v>0.29499999999999998</v>
          </cell>
          <cell r="E1352" t="str">
            <v>OSY</v>
          </cell>
        </row>
        <row r="1353">
          <cell r="A1353" t="str">
            <v>0165-067H</v>
          </cell>
          <cell r="B1353" t="str">
            <v>10 GSM X 21.75" WHITE SB PP PHILIC 15000 LY</v>
          </cell>
          <cell r="C1353" t="e">
            <v>#REF!</v>
          </cell>
          <cell r="D1353">
            <v>0.29499999999999998</v>
          </cell>
          <cell r="E1353" t="str">
            <v>OSY</v>
          </cell>
        </row>
        <row r="1354">
          <cell r="A1354" t="str">
            <v>0165-068H</v>
          </cell>
          <cell r="B1354" t="str">
            <v>10 GSM X 90 MM WHITE SB PP PHILIC 19000 LY</v>
          </cell>
          <cell r="C1354" t="e">
            <v>#REF!</v>
          </cell>
          <cell r="D1354">
            <v>0.29499999999999998</v>
          </cell>
          <cell r="E1354" t="str">
            <v>OSY</v>
          </cell>
        </row>
        <row r="1355">
          <cell r="A1355" t="str">
            <v>0165-069H</v>
          </cell>
          <cell r="B1355" t="str">
            <v>10 GSM X 80 MM WHITE SB PP PHILIC 19000 LY</v>
          </cell>
          <cell r="C1355" t="str">
            <v>IMPEX OF DORAL</v>
          </cell>
          <cell r="D1355">
            <v>0.29499999999999998</v>
          </cell>
          <cell r="E1355" t="str">
            <v>OSY</v>
          </cell>
        </row>
        <row r="1356">
          <cell r="A1356" t="str">
            <v>0165-070H</v>
          </cell>
          <cell r="B1356" t="str">
            <v>10 GSM X 29.75" WHITE SB PP PHILIC 14000 LY</v>
          </cell>
          <cell r="C1356" t="e">
            <v>#REF!</v>
          </cell>
          <cell r="D1356">
            <v>0.29499999999999998</v>
          </cell>
          <cell r="E1356" t="str">
            <v>OSY</v>
          </cell>
        </row>
        <row r="1357">
          <cell r="A1357" t="str">
            <v>0165-071H</v>
          </cell>
          <cell r="B1357" t="str">
            <v>10 GSM X 24.25" WHITE SB PP PHILIC 19000 LY</v>
          </cell>
          <cell r="C1357" t="e">
            <v>#REF!</v>
          </cell>
          <cell r="D1357">
            <v>0.29499999999999998</v>
          </cell>
          <cell r="E1357" t="str">
            <v>OSY</v>
          </cell>
        </row>
        <row r="1358">
          <cell r="A1358" t="str">
            <v>0165-072H</v>
          </cell>
          <cell r="B1358" t="str">
            <v>10 GSM X 22.5" WHITE SBPP PHILIC 14000 LY</v>
          </cell>
          <cell r="C1358" t="e">
            <v>#REF!</v>
          </cell>
          <cell r="D1358">
            <v>0.29499999999999998</v>
          </cell>
          <cell r="E1358" t="str">
            <v>OSY</v>
          </cell>
        </row>
        <row r="1359">
          <cell r="A1359" t="str">
            <v>0166-001E</v>
          </cell>
          <cell r="B1359" t="str">
            <v>70 GSM X 1500 MM WHITE SB PP UNTREATED 2000 LM</v>
          </cell>
          <cell r="C1359" t="e">
            <v>#REF!</v>
          </cell>
          <cell r="D1359">
            <v>2.0649999999999999</v>
          </cell>
          <cell r="E1359" t="str">
            <v>OSY</v>
          </cell>
        </row>
        <row r="1360">
          <cell r="A1360" t="str">
            <v>0167-001E</v>
          </cell>
          <cell r="B1360" t="str">
            <v>10 GSM X 110MM WHITE SMSPP UNTREATED 10000 LY</v>
          </cell>
          <cell r="C1360" t="e">
            <v>#REF!</v>
          </cell>
          <cell r="D1360">
            <v>0.29499999999999998</v>
          </cell>
          <cell r="E1360" t="str">
            <v>OSY</v>
          </cell>
        </row>
        <row r="1361">
          <cell r="A1361" t="str">
            <v>0174-001N</v>
          </cell>
          <cell r="B1361" t="str">
            <v>30 GSM X 60" WHITE SB PP UV 7000 LY</v>
          </cell>
          <cell r="C1361" t="str">
            <v>QUEST PLASTICS LTD.</v>
          </cell>
          <cell r="D1361">
            <v>0.88500000000000001</v>
          </cell>
          <cell r="E1361" t="str">
            <v>OSY</v>
          </cell>
        </row>
        <row r="1362">
          <cell r="A1362" t="str">
            <v>0174-002N</v>
          </cell>
          <cell r="B1362" t="str">
            <v>30 GSM X 42" WHITE SB PP UV 7000 LY</v>
          </cell>
          <cell r="C1362" t="str">
            <v>QUEST PLASTICS LTD.</v>
          </cell>
          <cell r="D1362">
            <v>0.88500000000000001</v>
          </cell>
          <cell r="E1362" t="str">
            <v>OSY</v>
          </cell>
        </row>
        <row r="1363">
          <cell r="A1363" t="str">
            <v>0175-001H</v>
          </cell>
          <cell r="B1363" t="str">
            <v>30 GSM X 305 MM WHITE SMSPP UNTREATED</v>
          </cell>
          <cell r="C1363" t="e">
            <v>#REF!</v>
          </cell>
          <cell r="D1363">
            <v>0.88480000000000003</v>
          </cell>
          <cell r="E1363" t="str">
            <v>OSY</v>
          </cell>
        </row>
        <row r="1364">
          <cell r="A1364" t="str">
            <v>0175-002N</v>
          </cell>
          <cell r="B1364" t="str">
            <v>30 GSM X 80" WHITE SMS PP UNTREATED 4068 LY</v>
          </cell>
          <cell r="C1364" t="e">
            <v>#REF!</v>
          </cell>
          <cell r="D1364">
            <v>0.88500000000000001</v>
          </cell>
          <cell r="E1364" t="str">
            <v>OSY</v>
          </cell>
        </row>
        <row r="1365">
          <cell r="A1365" t="str">
            <v>0176-001H</v>
          </cell>
          <cell r="B1365" t="str">
            <v>13.5 GSM X 571 MM WHITE SBPP PHILIC 15000 LY</v>
          </cell>
          <cell r="C1365" t="e">
            <v>#REF!</v>
          </cell>
          <cell r="D1365">
            <v>0.4</v>
          </cell>
          <cell r="E1365" t="str">
            <v>OSY</v>
          </cell>
        </row>
        <row r="1366">
          <cell r="A1366" t="str">
            <v>0176-003H</v>
          </cell>
          <cell r="B1366" t="str">
            <v>13.5 GSM X 22.75" WHITE SB PP PHILIC 9300 LYDS</v>
          </cell>
          <cell r="C1366" t="e">
            <v>#REF!</v>
          </cell>
          <cell r="D1366">
            <v>0.39800000000000002</v>
          </cell>
          <cell r="E1366" t="str">
            <v>OSY</v>
          </cell>
        </row>
        <row r="1367">
          <cell r="A1367" t="str">
            <v>0176-004H</v>
          </cell>
          <cell r="B1367" t="str">
            <v>13.5 GSM X 29.5" WHITE SB PP PHILIC 9385 LY</v>
          </cell>
          <cell r="C1367" t="e">
            <v>#REF!</v>
          </cell>
          <cell r="D1367">
            <v>0.39800000000000002</v>
          </cell>
          <cell r="E1367" t="str">
            <v>OSY</v>
          </cell>
        </row>
        <row r="1368">
          <cell r="A1368" t="str">
            <v>0176-005H</v>
          </cell>
          <cell r="B1368" t="str">
            <v>13.5 GSM X 19" WHITE SB PP PHILIC 12000 LY</v>
          </cell>
          <cell r="C1368" t="e">
            <v>#REF!</v>
          </cell>
          <cell r="D1368">
            <v>0.39800000000000002</v>
          </cell>
          <cell r="E1368" t="str">
            <v>OSY</v>
          </cell>
        </row>
        <row r="1369">
          <cell r="A1369" t="str">
            <v>0176-006H</v>
          </cell>
          <cell r="B1369" t="str">
            <v xml:space="preserve"> 13.5 GSM X 597 MM WHITE SBPP PHILIC 15000 LY</v>
          </cell>
          <cell r="C1369" t="e">
            <v>#REF!</v>
          </cell>
          <cell r="D1369">
            <v>0.4</v>
          </cell>
          <cell r="E1369" t="str">
            <v>OSY</v>
          </cell>
        </row>
        <row r="1370">
          <cell r="A1370" t="str">
            <v>0176-007N</v>
          </cell>
          <cell r="B1370" t="str">
            <v>SAMPLE 13.5 GSM X 13" WHITE SB PP PHILIC 5000 LY</v>
          </cell>
          <cell r="C1370" t="e">
            <v>#REF!</v>
          </cell>
          <cell r="D1370">
            <v>0.39800000000000002</v>
          </cell>
          <cell r="E1370" t="str">
            <v>OSY</v>
          </cell>
        </row>
        <row r="1371">
          <cell r="A1371" t="str">
            <v>0176-008H</v>
          </cell>
          <cell r="B1371" t="str">
            <v>13.5 GSM X 605 MM WHITE SB PP PHILIC 15000 LY</v>
          </cell>
          <cell r="C1371" t="e">
            <v>#REF!</v>
          </cell>
          <cell r="D1371">
            <v>0.39800000000000002</v>
          </cell>
          <cell r="E1371" t="str">
            <v>OSY</v>
          </cell>
        </row>
        <row r="1372">
          <cell r="A1372" t="str">
            <v>0176-009H</v>
          </cell>
          <cell r="B1372" t="str">
            <v>13.5 GSM X 145 MM WHITE SB PP PHILIC 13000 LY</v>
          </cell>
          <cell r="C1372" t="e">
            <v>#REF!</v>
          </cell>
          <cell r="D1372">
            <v>0.39800000000000002</v>
          </cell>
          <cell r="E1372" t="str">
            <v>OSY</v>
          </cell>
        </row>
        <row r="1373">
          <cell r="A1373" t="str">
            <v>0177-001H</v>
          </cell>
          <cell r="B1373" t="str">
            <v>PHOBIC NWDL 13 GSM 146 MM</v>
          </cell>
          <cell r="C1373" t="e">
            <v>#REF!</v>
          </cell>
          <cell r="D1373">
            <v>0.38300000000000001</v>
          </cell>
          <cell r="E1373" t="str">
            <v>OSY</v>
          </cell>
        </row>
        <row r="1374">
          <cell r="A1374" t="str">
            <v>0177-002H</v>
          </cell>
          <cell r="B1374" t="str">
            <v>PHOB NWDL 22 13 GSM 133 MM</v>
          </cell>
          <cell r="C1374" t="e">
            <v>#REF!</v>
          </cell>
          <cell r="D1374">
            <v>0.38300000000000001</v>
          </cell>
          <cell r="E1374" t="str">
            <v>OSY</v>
          </cell>
        </row>
        <row r="1375">
          <cell r="A1375" t="str">
            <v>0177-003H</v>
          </cell>
          <cell r="B1375" t="str">
            <v>113 MM DUSTING LAYER NW-PHOBIC</v>
          </cell>
          <cell r="C1375" t="e">
            <v>#REF!</v>
          </cell>
          <cell r="D1375">
            <v>0.38300000000000001</v>
          </cell>
          <cell r="E1375" t="str">
            <v>OSY</v>
          </cell>
        </row>
        <row r="1376">
          <cell r="A1376" t="str">
            <v>0177-004H</v>
          </cell>
          <cell r="B1376" t="str">
            <v>PHOBIC NWDL 13 GSM 137 MM</v>
          </cell>
          <cell r="C1376" t="e">
            <v>#REF!</v>
          </cell>
          <cell r="D1376">
            <v>0.38300000000000001</v>
          </cell>
          <cell r="E1376" t="str">
            <v>OSY</v>
          </cell>
        </row>
        <row r="1377">
          <cell r="A1377" t="str">
            <v>0177-005H</v>
          </cell>
          <cell r="B1377" t="str">
            <v>PHOBIC NWDL 13 GSM 190 MM</v>
          </cell>
          <cell r="C1377" t="e">
            <v>#REF!</v>
          </cell>
          <cell r="D1377">
            <v>0.38300000000000001</v>
          </cell>
          <cell r="E1377" t="str">
            <v>OSY</v>
          </cell>
        </row>
        <row r="1378">
          <cell r="A1378" t="str">
            <v>0177-006H</v>
          </cell>
          <cell r="B1378" t="str">
            <v xml:space="preserve"> 13 GSM X 116 MM SMS PP UNTREATED 15000 LY</v>
          </cell>
          <cell r="C1378" t="e">
            <v>#REF!</v>
          </cell>
          <cell r="D1378">
            <v>0.38300000000000001</v>
          </cell>
          <cell r="E1378" t="str">
            <v>OSY</v>
          </cell>
        </row>
        <row r="1379">
          <cell r="A1379" t="str">
            <v>0177-007H</v>
          </cell>
          <cell r="B1379" t="str">
            <v>SAMPLE 13 GSM X 871 MM SMS PP UNTREATED 12000 LY</v>
          </cell>
          <cell r="C1379" t="e">
            <v>#REF!</v>
          </cell>
          <cell r="D1379">
            <v>0.38300000000000001</v>
          </cell>
          <cell r="E1379" t="str">
            <v>OSY</v>
          </cell>
        </row>
        <row r="1380">
          <cell r="A1380" t="str">
            <v>0177-008H</v>
          </cell>
          <cell r="B1380" t="str">
            <v>SAMPLE 13 GSM X 1230 MM SMS PP UNTREATED 12000 LY</v>
          </cell>
          <cell r="C1380" t="e">
            <v>#REF!</v>
          </cell>
          <cell r="D1380">
            <v>0.38300000000000001</v>
          </cell>
          <cell r="E1380" t="str">
            <v>OSY</v>
          </cell>
        </row>
        <row r="1381">
          <cell r="A1381" t="str">
            <v>0177-009H</v>
          </cell>
          <cell r="B1381" t="str">
            <v>SAMPLE 13 GSM X 933 MM SMS PP UNTREATED 12000 LY</v>
          </cell>
          <cell r="C1381" t="e">
            <v>#REF!</v>
          </cell>
          <cell r="D1381">
            <v>0.38300000000000001</v>
          </cell>
          <cell r="E1381" t="str">
            <v>OSY</v>
          </cell>
        </row>
        <row r="1382">
          <cell r="A1382" t="str">
            <v>0177-010H</v>
          </cell>
          <cell r="B1382" t="str">
            <v>SAMPLE 13 GSM X 1139 MM SMS PP UNTREATED 12000 LY</v>
          </cell>
          <cell r="C1382" t="e">
            <v>#REF!</v>
          </cell>
          <cell r="D1382">
            <v>0.38300000000000001</v>
          </cell>
          <cell r="E1382" t="str">
            <v>OSY</v>
          </cell>
        </row>
        <row r="1383">
          <cell r="A1383" t="str">
            <v>0177-011H</v>
          </cell>
          <cell r="B1383" t="str">
            <v>SAMPLE 13 GSM X 13" SMS PP UNTREATED 15000 LY</v>
          </cell>
          <cell r="C1383" t="e">
            <v>#REF!</v>
          </cell>
          <cell r="D1383">
            <v>0.38300000000000001</v>
          </cell>
          <cell r="E1383" t="str">
            <v>OSY</v>
          </cell>
        </row>
        <row r="1384">
          <cell r="A1384" t="str">
            <v>0177-013H</v>
          </cell>
          <cell r="B1384" t="str">
            <v>13 GSM X 12.625" NATURAL SMS PP UNTREATED 15000 LY</v>
          </cell>
          <cell r="C1384" t="e">
            <v>#REF!</v>
          </cell>
          <cell r="D1384">
            <v>0.39800000000000002</v>
          </cell>
          <cell r="E1384" t="str">
            <v>OSY</v>
          </cell>
        </row>
        <row r="1385">
          <cell r="A1385" t="str">
            <v>0178-001N</v>
          </cell>
          <cell r="B1385" t="str">
            <v>1.15 OZ 120" WHITE SBPP UNTREATED 4500 LY</v>
          </cell>
          <cell r="C1385" t="e">
            <v>#REF!</v>
          </cell>
          <cell r="D1385">
            <v>1.1499999999999999</v>
          </cell>
          <cell r="E1385" t="str">
            <v>OSY</v>
          </cell>
        </row>
        <row r="1386">
          <cell r="A1386" t="str">
            <v>0178-002N</v>
          </cell>
          <cell r="B1386" t="str">
            <v>(L2) 1.15 OZ 55" WHITE SB PP UNTREATED 4500 LY</v>
          </cell>
          <cell r="C1386" t="e">
            <v>#REF!</v>
          </cell>
          <cell r="D1386">
            <v>1.1499999999999999</v>
          </cell>
          <cell r="E1386" t="str">
            <v>OSY</v>
          </cell>
        </row>
        <row r="1387">
          <cell r="A1387" t="str">
            <v>0178-003N</v>
          </cell>
          <cell r="B1387" t="str">
            <v>1.15 OZ 90" WHITE SB PP UNTREATED 4500 LY</v>
          </cell>
          <cell r="C1387" t="e">
            <v>#REF!</v>
          </cell>
          <cell r="D1387">
            <v>1.1499999999999999</v>
          </cell>
          <cell r="E1387" t="str">
            <v>OSY</v>
          </cell>
        </row>
        <row r="1388">
          <cell r="A1388" t="str">
            <v>0178-004N</v>
          </cell>
          <cell r="B1388" t="str">
            <v>1.15 OZ 92" WHITE SB PP UNTREATED 4500 LY</v>
          </cell>
          <cell r="C1388" t="e">
            <v>#REF!</v>
          </cell>
          <cell r="D1388">
            <v>1.1499999999999999</v>
          </cell>
          <cell r="E1388" t="str">
            <v>OSY</v>
          </cell>
        </row>
        <row r="1389">
          <cell r="A1389" t="str">
            <v>0179-001E</v>
          </cell>
          <cell r="B1389" t="str">
            <v>19 GSM X 78.7" WHITE SB PP UNTREATED 3000 LY</v>
          </cell>
          <cell r="C1389" t="e">
            <v>#REF!</v>
          </cell>
          <cell r="D1389">
            <v>0.56000000000000005</v>
          </cell>
          <cell r="E1389" t="str">
            <v>OSY</v>
          </cell>
        </row>
        <row r="1390">
          <cell r="A1390" t="str">
            <v>0182-001N</v>
          </cell>
          <cell r="B1390" t="str">
            <v>1.20 OZ 98" WHITE SB PP UV 3000 LY</v>
          </cell>
          <cell r="C1390" t="e">
            <v>#REF!</v>
          </cell>
          <cell r="D1390">
            <v>1.2</v>
          </cell>
          <cell r="E1390" t="str">
            <v>OSY</v>
          </cell>
        </row>
        <row r="1391">
          <cell r="A1391" t="str">
            <v>0183-001E</v>
          </cell>
          <cell r="B1391" t="str">
            <v>30 GSM X 63" WHITE SBPP ANTISTAT CROSS SPUN 5000 LY</v>
          </cell>
          <cell r="C1391" t="e">
            <v>#REF!</v>
          </cell>
          <cell r="D1391">
            <v>0.88500000000000001</v>
          </cell>
          <cell r="E1391" t="str">
            <v>OSY</v>
          </cell>
        </row>
        <row r="1392">
          <cell r="A1392" t="str">
            <v>0184-001H</v>
          </cell>
          <cell r="B1392" t="str">
            <v>16 GSM X 215 MM WHITE SMS PP UNTREATED 2000 LM</v>
          </cell>
          <cell r="C1392" t="e">
            <v>#REF!</v>
          </cell>
          <cell r="D1392">
            <v>0.47199999999999998</v>
          </cell>
          <cell r="E1392" t="str">
            <v>OSY</v>
          </cell>
        </row>
        <row r="1393">
          <cell r="A1393" t="str">
            <v>0184-002H</v>
          </cell>
          <cell r="B1393" t="str">
            <v>16 GSM X 280 MM WHITE SMS PP UNTREATED 2000 LM</v>
          </cell>
          <cell r="C1393" t="e">
            <v>#REF!</v>
          </cell>
          <cell r="D1393">
            <v>0.47199999999999998</v>
          </cell>
          <cell r="E1393" t="str">
            <v>OSY</v>
          </cell>
        </row>
        <row r="1394">
          <cell r="A1394" t="str">
            <v>0184-011E</v>
          </cell>
          <cell r="B1394" t="str">
            <v>16 GSM X 120 MM WHITE SMS PP UNTREATED 5000 LM</v>
          </cell>
          <cell r="C1394" t="e">
            <v>#REF!</v>
          </cell>
          <cell r="D1394">
            <v>0.47199999999999998</v>
          </cell>
          <cell r="E1394" t="str">
            <v>OSY</v>
          </cell>
        </row>
        <row r="1395">
          <cell r="A1395" t="str">
            <v>0185-001N</v>
          </cell>
          <cell r="B1395" t="str">
            <v>1.5 OZ 82" AW WHITE SB PP UNTREATED 2000 LY</v>
          </cell>
          <cell r="C1395" t="e">
            <v>#REF!</v>
          </cell>
          <cell r="D1395">
            <v>1.5</v>
          </cell>
          <cell r="E1395" t="str">
            <v>OSY</v>
          </cell>
        </row>
        <row r="1396">
          <cell r="A1396" t="str">
            <v>0185-002N</v>
          </cell>
          <cell r="B1396" t="str">
            <v>1.50 OZ 80" AW WHITE SB PP UNTREATED 2000 LY</v>
          </cell>
          <cell r="C1396" t="e">
            <v>#REF!</v>
          </cell>
          <cell r="D1396">
            <v>1.5</v>
          </cell>
          <cell r="E1396" t="str">
            <v>OSY</v>
          </cell>
        </row>
        <row r="1397">
          <cell r="A1397" t="str">
            <v>0185-003N</v>
          </cell>
          <cell r="B1397" t="str">
            <v>1.50 OZ 86" AW WHITE SB PP UNTREATED 2000 LY</v>
          </cell>
          <cell r="C1397" t="e">
            <v>#REF!</v>
          </cell>
          <cell r="D1397">
            <v>1.5</v>
          </cell>
          <cell r="E1397" t="str">
            <v>OSY</v>
          </cell>
        </row>
        <row r="1398">
          <cell r="A1398" t="str">
            <v>0186-001N</v>
          </cell>
          <cell r="B1398" t="str">
            <v>2.0 OZ 82" AW WHITE SB PP UNTREATED 1700 LY</v>
          </cell>
          <cell r="C1398" t="e">
            <v>#REF!</v>
          </cell>
          <cell r="D1398">
            <v>2</v>
          </cell>
          <cell r="E1398" t="str">
            <v>OSY</v>
          </cell>
        </row>
        <row r="1399">
          <cell r="A1399" t="str">
            <v>0187-001H</v>
          </cell>
          <cell r="B1399" t="str">
            <v>25 GSM X 250 MM WHITE SOFT SB PP BACKSHEET 5906 LY</v>
          </cell>
          <cell r="C1399" t="e">
            <v>#REF!</v>
          </cell>
          <cell r="D1399">
            <v>0.73699999999999999</v>
          </cell>
          <cell r="E1399" t="str">
            <v>OSY</v>
          </cell>
        </row>
        <row r="1400">
          <cell r="A1400" t="str">
            <v>0187-002H</v>
          </cell>
          <cell r="B1400" t="str">
            <v>25 GSM X 268 MM WHITE SOFT SB PP BACKSHEET 5906 LY</v>
          </cell>
          <cell r="C1400" t="e">
            <v>#REF!</v>
          </cell>
          <cell r="D1400">
            <v>0.73699999999999999</v>
          </cell>
          <cell r="E1400" t="str">
            <v>OSY</v>
          </cell>
        </row>
        <row r="1401">
          <cell r="A1401" t="str">
            <v>0187-003H</v>
          </cell>
          <cell r="B1401" t="str">
            <v>25 GSM X 288 MM WHITE SOFT SB PP BACKSHEET 5906 LY</v>
          </cell>
          <cell r="C1401" t="e">
            <v>#REF!</v>
          </cell>
          <cell r="D1401">
            <v>0.73699999999999999</v>
          </cell>
          <cell r="E1401" t="str">
            <v>OSY</v>
          </cell>
        </row>
        <row r="1402">
          <cell r="A1402" t="str">
            <v>0187-004H</v>
          </cell>
          <cell r="B1402" t="str">
            <v>25 GSM X 300 MM WHITE SOFT SB PP BACKSHEET 5906 LY</v>
          </cell>
          <cell r="C1402" t="e">
            <v>#REF!</v>
          </cell>
          <cell r="D1402">
            <v>0.73699999999999999</v>
          </cell>
          <cell r="E1402" t="str">
            <v>OSY</v>
          </cell>
        </row>
        <row r="1403">
          <cell r="A1403" t="str">
            <v>0187-005H</v>
          </cell>
          <cell r="B1403" t="str">
            <v>25 GSM X 318 MM WHITE SOFT SB PP BACKSHEET 5906 LY</v>
          </cell>
          <cell r="C1403" t="e">
            <v>#REF!</v>
          </cell>
          <cell r="D1403">
            <v>0.73699999999999999</v>
          </cell>
          <cell r="E1403" t="str">
            <v>OSY</v>
          </cell>
        </row>
        <row r="1404">
          <cell r="A1404" t="str">
            <v>0187-009H</v>
          </cell>
          <cell r="B1404" t="str">
            <v>25 GSM X 290 MM SOFT WHITE SB PP BACKSHEET 5906 LY</v>
          </cell>
          <cell r="C1404" t="e">
            <v>#REF!</v>
          </cell>
          <cell r="D1404">
            <v>0.73699999999999999</v>
          </cell>
          <cell r="E1404" t="str">
            <v>OSY</v>
          </cell>
        </row>
        <row r="1405">
          <cell r="A1405" t="str">
            <v>0187-010H</v>
          </cell>
          <cell r="B1405" t="str">
            <v>SAMPLE 25 GSM X 44" SOFT WHITE SB PP 1000 LY</v>
          </cell>
          <cell r="C1405" t="e">
            <v>#REF!</v>
          </cell>
          <cell r="D1405">
            <v>0.73699999999999999</v>
          </cell>
          <cell r="E1405" t="str">
            <v>OSY</v>
          </cell>
        </row>
        <row r="1406">
          <cell r="A1406" t="str">
            <v>0187-012H</v>
          </cell>
          <cell r="B1406" t="str">
            <v>25 GSM X 260 MM WHITE SOFT SB PP UNTREATED 5906 LY</v>
          </cell>
          <cell r="C1406" t="e">
            <v>#REF!</v>
          </cell>
          <cell r="D1406">
            <v>0.73699999999999999</v>
          </cell>
          <cell r="E1406" t="str">
            <v>OSY</v>
          </cell>
        </row>
        <row r="1407">
          <cell r="A1407" t="str">
            <v>0187-013H</v>
          </cell>
          <cell r="B1407" t="str">
            <v>25 GSM X 270 MM WHITE SOFT SB PP BACKSHEET 5906 LY</v>
          </cell>
          <cell r="C1407" t="e">
            <v>#REF!</v>
          </cell>
          <cell r="D1407">
            <v>0.73699999999999999</v>
          </cell>
          <cell r="E1407" t="str">
            <v>OSY</v>
          </cell>
        </row>
        <row r="1408">
          <cell r="A1408" t="str">
            <v>0187-014H</v>
          </cell>
          <cell r="B1408" t="str">
            <v>25 GSM X 214 MM WHITE SB PP SOFT UNTREATED 5906 LY</v>
          </cell>
          <cell r="C1408" t="e">
            <v>#REF!</v>
          </cell>
          <cell r="D1408">
            <v>0.73699999999999999</v>
          </cell>
          <cell r="E1408" t="str">
            <v>OSY</v>
          </cell>
        </row>
        <row r="1409">
          <cell r="A1409" t="str">
            <v>0187-015H</v>
          </cell>
          <cell r="B1409" t="str">
            <v>25 GSM X 238 MM WHITE SOFT SB PP UNTREATED 5905 LY</v>
          </cell>
          <cell r="C1409" t="e">
            <v>#REF!</v>
          </cell>
          <cell r="D1409">
            <v>0.73699999999999999</v>
          </cell>
          <cell r="E1409" t="str">
            <v>OSY</v>
          </cell>
        </row>
        <row r="1410">
          <cell r="A1410" t="str">
            <v>0187-016H</v>
          </cell>
          <cell r="B1410" t="str">
            <v>25 GSM X 310 MM WHITE SOFT SB PP UNTREATED 5905 LY</v>
          </cell>
          <cell r="C1410" t="e">
            <v>#REF!</v>
          </cell>
          <cell r="D1410">
            <v>0.73699999999999999</v>
          </cell>
          <cell r="E1410" t="str">
            <v>OSY</v>
          </cell>
        </row>
        <row r="1411">
          <cell r="A1411" t="str">
            <v>0187-017N</v>
          </cell>
          <cell r="B1411" t="str">
            <v>SAMPLE 25 GSM X 44" WHITE SB PP SOFT 1000 LY</v>
          </cell>
          <cell r="C1411" t="str">
            <v>3M</v>
          </cell>
          <cell r="D1411">
            <v>0.73699999999999999</v>
          </cell>
          <cell r="E1411" t="str">
            <v>OSY</v>
          </cell>
        </row>
        <row r="1412">
          <cell r="A1412" t="str">
            <v>0187-018N</v>
          </cell>
          <cell r="B1412" t="str">
            <v>SAMPLE 25 GSM X 10" WHITE SB PP SOFT 1000 LY</v>
          </cell>
          <cell r="C1412" t="e">
            <v>#REF!</v>
          </cell>
          <cell r="D1412">
            <v>0.73699999999999999</v>
          </cell>
          <cell r="E1412" t="str">
            <v>OSY</v>
          </cell>
        </row>
        <row r="1413">
          <cell r="A1413" t="str">
            <v>0187-019N</v>
          </cell>
          <cell r="B1413" t="str">
            <v>(L4) 25 GSM X 50" WHITE SB PP UNTREATED SOFT 2700 LY</v>
          </cell>
          <cell r="C1413" t="str">
            <v>3M</v>
          </cell>
          <cell r="D1413">
            <v>0.73699999999999999</v>
          </cell>
          <cell r="E1413" t="str">
            <v>OSY</v>
          </cell>
        </row>
        <row r="1414">
          <cell r="A1414" t="str">
            <v>0187-020N</v>
          </cell>
          <cell r="B1414" t="str">
            <v>SAMPLE 25 GSM X 82" WHITE SB PP UNTREATED SOFT 3000 LY</v>
          </cell>
          <cell r="C1414" t="str">
            <v>W L GORE AND ASSOCIATES</v>
          </cell>
          <cell r="D1414">
            <v>0.73699999999999999</v>
          </cell>
          <cell r="E1414" t="str">
            <v>OSY</v>
          </cell>
        </row>
        <row r="1415">
          <cell r="A1415" t="str">
            <v>0188-001N</v>
          </cell>
          <cell r="B1415" t="str">
            <v>1.25 110" AW WHITE SB PP UNTREATED 1750 LY</v>
          </cell>
          <cell r="C1415" t="e">
            <v>#REF!</v>
          </cell>
          <cell r="D1415">
            <v>1.25</v>
          </cell>
          <cell r="E1415" t="str">
            <v>OSY</v>
          </cell>
        </row>
        <row r="1416">
          <cell r="A1416" t="str">
            <v>0188-004N</v>
          </cell>
          <cell r="B1416" t="str">
            <v>1.25 OZ 105" AW WHITE SB PP UNTREATED 1750 LY</v>
          </cell>
          <cell r="C1416" t="e">
            <v>#REF!</v>
          </cell>
          <cell r="D1416">
            <v>1.25</v>
          </cell>
          <cell r="E1416" t="str">
            <v>OSY</v>
          </cell>
        </row>
        <row r="1417">
          <cell r="A1417" t="str">
            <v>0188-005N</v>
          </cell>
          <cell r="B1417" t="str">
            <v>1.25 OZ 120" AW WHITE SB PP UNTREATED 1700 LY</v>
          </cell>
          <cell r="C1417" t="e">
            <v>#REF!</v>
          </cell>
          <cell r="D1417">
            <v>1.25</v>
          </cell>
          <cell r="E1417" t="str">
            <v>OSY</v>
          </cell>
        </row>
        <row r="1418">
          <cell r="A1418" t="str">
            <v>0188-006N</v>
          </cell>
          <cell r="B1418" t="str">
            <v>1.25 OZ 90" AW WHITE SB PP UNTREATED 2500 LY</v>
          </cell>
          <cell r="C1418" t="str">
            <v>LOUISVILLE BEDDING</v>
          </cell>
          <cell r="D1418">
            <v>1.25</v>
          </cell>
          <cell r="E1418" t="str">
            <v>OSY</v>
          </cell>
        </row>
        <row r="1419">
          <cell r="A1419" t="str">
            <v>0188-007N</v>
          </cell>
          <cell r="B1419" t="str">
            <v>SAMPLE 1.25 OZ 82" AW WHITE SB PP UNTREATED 500 LY</v>
          </cell>
          <cell r="C1419" t="e">
            <v>#REF!</v>
          </cell>
          <cell r="D1419">
            <v>1.25</v>
          </cell>
          <cell r="E1419" t="str">
            <v>OSY</v>
          </cell>
        </row>
        <row r="1420">
          <cell r="A1420" t="str">
            <v>0189-001N</v>
          </cell>
          <cell r="B1420" t="str">
            <v>SAMPLE 10 GSM 84" UNTRIMMED WHITE SBPP UNTREATED 500 LY</v>
          </cell>
          <cell r="C1420" t="e">
            <v>#REF!</v>
          </cell>
          <cell r="D1420">
            <v>0.29499999999999998</v>
          </cell>
          <cell r="E1420" t="str">
            <v>OZ</v>
          </cell>
        </row>
        <row r="1421">
          <cell r="A1421" t="str">
            <v>0189-002N</v>
          </cell>
          <cell r="B1421" t="str">
            <v>10 GSM X 70" WHITE SB PP UNTREATED 20000 LY</v>
          </cell>
          <cell r="C1421" t="e">
            <v>#REF!</v>
          </cell>
          <cell r="D1421">
            <v>0.29499999999999998</v>
          </cell>
          <cell r="E1421" t="str">
            <v>OSY</v>
          </cell>
        </row>
        <row r="1422">
          <cell r="A1422" t="str">
            <v>0189-003N</v>
          </cell>
          <cell r="B1422" t="str">
            <v>10 GSM X 90" WHITE SB PP UNTREATED 20000 LY</v>
          </cell>
          <cell r="C1422" t="e">
            <v>#REF!</v>
          </cell>
          <cell r="D1422">
            <v>0.29499999999999998</v>
          </cell>
          <cell r="E1422" t="str">
            <v>OSY</v>
          </cell>
        </row>
        <row r="1423">
          <cell r="A1423" t="str">
            <v>0189-004E</v>
          </cell>
          <cell r="B1423" t="str">
            <v>SAMPLE 10 GSM X 457 MM WHITE SB PP UNTREATED 3000 LM</v>
          </cell>
          <cell r="C1423" t="e">
            <v>#REF!</v>
          </cell>
          <cell r="D1423">
            <v>0.29499999999999998</v>
          </cell>
          <cell r="E1423" t="str">
            <v>OSY</v>
          </cell>
        </row>
        <row r="1424">
          <cell r="A1424" t="str">
            <v>0190-001H</v>
          </cell>
          <cell r="B1424" t="str">
            <v>12 GSM 22" WHITE SBPP PHILIC 8000 LY</v>
          </cell>
          <cell r="C1424" t="str">
            <v>ASSOCIATED HYGIENIC PRODUCTS</v>
          </cell>
          <cell r="D1424">
            <v>0.35399999999999998</v>
          </cell>
          <cell r="E1424" t="str">
            <v>OSY</v>
          </cell>
        </row>
        <row r="1425">
          <cell r="A1425" t="str">
            <v>0190-002H</v>
          </cell>
          <cell r="B1425" t="str">
            <v>12 GSM  X 35.5" WHITE SBPP PHILIC 12000 LY</v>
          </cell>
          <cell r="C1425" t="e">
            <v>#REF!</v>
          </cell>
          <cell r="D1425">
            <v>0.35399999999999998</v>
          </cell>
          <cell r="E1425" t="str">
            <v>OSY</v>
          </cell>
        </row>
        <row r="1426">
          <cell r="A1426" t="str">
            <v>0190-003H</v>
          </cell>
          <cell r="B1426" t="str">
            <v>12 GSM X 3" WHITE SBPP PHILIC 9000 LY</v>
          </cell>
          <cell r="C1426" t="e">
            <v>#REF!</v>
          </cell>
          <cell r="D1426">
            <v>0.35399999999999998</v>
          </cell>
          <cell r="E1426" t="str">
            <v>OSY</v>
          </cell>
        </row>
        <row r="1427">
          <cell r="A1427" t="str">
            <v>0190-004H</v>
          </cell>
          <cell r="B1427" t="str">
            <v>12 GSM X 22.5" WHITE SBPP PHILIC 12000 LY</v>
          </cell>
          <cell r="C1427" t="e">
            <v>#REF!</v>
          </cell>
          <cell r="D1427">
            <v>0.35399999999999998</v>
          </cell>
          <cell r="E1427" t="str">
            <v>OSY</v>
          </cell>
        </row>
        <row r="1428">
          <cell r="A1428" t="str">
            <v>0190-005H</v>
          </cell>
          <cell r="B1428" t="str">
            <v>12 GSM X 30" WHITE SBPP PHILIC 12000 LY</v>
          </cell>
          <cell r="C1428" t="e">
            <v>#REF!</v>
          </cell>
          <cell r="D1428">
            <v>0.35399999999999998</v>
          </cell>
          <cell r="E1428" t="str">
            <v>OSY</v>
          </cell>
        </row>
        <row r="1429">
          <cell r="A1429" t="str">
            <v>0190-006H</v>
          </cell>
          <cell r="B1429" t="str">
            <v>12 GSM X 9.125" WHITE SBPP PHILIC 15000 LY</v>
          </cell>
          <cell r="C1429" t="e">
            <v>#REF!</v>
          </cell>
          <cell r="D1429">
            <v>0.35399999999999998</v>
          </cell>
          <cell r="E1429" t="str">
            <v>OSY</v>
          </cell>
        </row>
        <row r="1430">
          <cell r="A1430" t="str">
            <v>0190-007H</v>
          </cell>
          <cell r="B1430" t="str">
            <v>12 GSM X 28.25" WHITE SBPP PHILIC 12000 LY</v>
          </cell>
          <cell r="C1430" t="e">
            <v>#REF!</v>
          </cell>
          <cell r="D1430">
            <v>0.35399999999999998</v>
          </cell>
          <cell r="E1430" t="str">
            <v>OSY</v>
          </cell>
        </row>
        <row r="1431">
          <cell r="A1431" t="str">
            <v>0190-008H</v>
          </cell>
          <cell r="B1431" t="str">
            <v>12 GSM X 17" WHTE SBPP PHILIC 8000 LY</v>
          </cell>
          <cell r="C1431" t="e">
            <v>#REF!</v>
          </cell>
          <cell r="D1431">
            <v>0.35399999999999998</v>
          </cell>
          <cell r="E1431" t="str">
            <v>OSY</v>
          </cell>
        </row>
        <row r="1432">
          <cell r="A1432" t="str">
            <v>0190-009H</v>
          </cell>
          <cell r="B1432" t="str">
            <v>12 GSM X 21" WHITE SBPP PHILIC 8000 LY</v>
          </cell>
          <cell r="C1432" t="e">
            <v>#REF!</v>
          </cell>
          <cell r="D1432">
            <v>0.35399999999999998</v>
          </cell>
          <cell r="E1432" t="str">
            <v>OSY</v>
          </cell>
        </row>
        <row r="1433">
          <cell r="A1433" t="str">
            <v>0190-010H</v>
          </cell>
          <cell r="B1433" t="str">
            <v>12 GSM X 23" WHITE SBPP PHILIC 8000 LY</v>
          </cell>
          <cell r="C1433" t="e">
            <v>#REF!</v>
          </cell>
          <cell r="D1433">
            <v>0.35399999999999998</v>
          </cell>
          <cell r="E1433" t="str">
            <v>OSY</v>
          </cell>
        </row>
        <row r="1434">
          <cell r="A1434" t="str">
            <v>0190-011H</v>
          </cell>
          <cell r="B1434" t="str">
            <v>12 GSM X 28" WHITE SBPP PHILIC 8000 LY</v>
          </cell>
          <cell r="C1434" t="e">
            <v>#REF!</v>
          </cell>
          <cell r="D1434">
            <v>0.35399999999999998</v>
          </cell>
          <cell r="E1434" t="str">
            <v>OSY</v>
          </cell>
        </row>
        <row r="1435">
          <cell r="A1435" t="str">
            <v>0190-012H</v>
          </cell>
          <cell r="B1435" t="str">
            <v>12 GSM X 35" WHITE SBPP PHILIC 8000 LY</v>
          </cell>
          <cell r="C1435" t="e">
            <v>#REF!</v>
          </cell>
          <cell r="D1435">
            <v>0.35399999999999998</v>
          </cell>
          <cell r="E1435" t="str">
            <v>OSY</v>
          </cell>
        </row>
        <row r="1436">
          <cell r="A1436" t="str">
            <v>0190-013H</v>
          </cell>
          <cell r="B1436" t="str">
            <v>12 GSM X 30" WHITE SBPP PHILIC 8000 LY</v>
          </cell>
          <cell r="C1436" t="e">
            <v>#REF!</v>
          </cell>
          <cell r="D1436">
            <v>0.35399999999999998</v>
          </cell>
          <cell r="E1436" t="str">
            <v>OSY</v>
          </cell>
        </row>
        <row r="1437">
          <cell r="A1437" t="str">
            <v>0190-014H</v>
          </cell>
          <cell r="B1437" t="str">
            <v>12 GSM X 641 MM WHITE SBPP PHILIC 10000 LY</v>
          </cell>
          <cell r="C1437" t="e">
            <v>#REF!</v>
          </cell>
          <cell r="D1437">
            <v>0.35399999999999998</v>
          </cell>
          <cell r="E1437" t="str">
            <v>OSY</v>
          </cell>
        </row>
        <row r="1438">
          <cell r="A1438" t="str">
            <v>0190-015H</v>
          </cell>
          <cell r="B1438" t="str">
            <v>12 GSM X 768 MM WHITE SBPP PHILIC 10000 LY</v>
          </cell>
          <cell r="C1438" t="e">
            <v>#REF!</v>
          </cell>
          <cell r="D1438">
            <v>0.35399999999999998</v>
          </cell>
          <cell r="E1438" t="str">
            <v>OSY</v>
          </cell>
        </row>
        <row r="1439">
          <cell r="A1439" t="str">
            <v>0190-016H</v>
          </cell>
          <cell r="B1439" t="str">
            <v>12 GSM X 819 MM WHITE SBPP PHILIC 10000 LY</v>
          </cell>
          <cell r="C1439" t="e">
            <v>#REF!</v>
          </cell>
          <cell r="D1439">
            <v>0.35399999999999998</v>
          </cell>
          <cell r="E1439" t="str">
            <v>OSY</v>
          </cell>
        </row>
        <row r="1440">
          <cell r="A1440" t="str">
            <v>0190-017H</v>
          </cell>
          <cell r="B1440" t="str">
            <v>12 GSM X 4.5" OZ WHITE SBPP PHILIC 9000 LY</v>
          </cell>
          <cell r="C1440" t="e">
            <v>#REF!</v>
          </cell>
          <cell r="D1440">
            <v>0.35399999999999998</v>
          </cell>
          <cell r="E1440" t="str">
            <v>OSY</v>
          </cell>
        </row>
        <row r="1441">
          <cell r="A1441" t="str">
            <v>0190-018H</v>
          </cell>
          <cell r="B1441" t="str">
            <v>12 GSM X 605 MM WHITE SBPP PHILIC 15000 LY</v>
          </cell>
          <cell r="C1441" t="str">
            <v>SCA HYGIENE PRODUCTS INC.</v>
          </cell>
          <cell r="D1441">
            <v>0.35399999999999998</v>
          </cell>
          <cell r="E1441" t="str">
            <v>OSY</v>
          </cell>
        </row>
        <row r="1442">
          <cell r="A1442" t="str">
            <v>0190-019H</v>
          </cell>
          <cell r="B1442" t="str">
            <v>12 GSM X 32" WHITE SBPP PHILIC 10000 LY</v>
          </cell>
          <cell r="C1442" t="e">
            <v>#REF!</v>
          </cell>
          <cell r="D1442">
            <v>0.35399999999999998</v>
          </cell>
          <cell r="E1442" t="str">
            <v>OSY</v>
          </cell>
        </row>
        <row r="1443">
          <cell r="A1443" t="str">
            <v>0190-020H</v>
          </cell>
          <cell r="B1443" t="str">
            <v>12 GSM X 31.5" WHITE SB PP PHILIC 16000 LY</v>
          </cell>
          <cell r="C1443" t="str">
            <v>ATTENDS HEALTHCARE PRODUCTS</v>
          </cell>
          <cell r="D1443">
            <v>0.35399999999999998</v>
          </cell>
          <cell r="E1443" t="str">
            <v>OSY</v>
          </cell>
        </row>
        <row r="1444">
          <cell r="A1444" t="str">
            <v>0190-021H</v>
          </cell>
          <cell r="B1444" t="str">
            <v>12 GSM X 9.375" WHITE SBPP PHILIC 16000 LY</v>
          </cell>
          <cell r="C1444" t="e">
            <v>#REF!</v>
          </cell>
          <cell r="D1444">
            <v>0.35399999999999998</v>
          </cell>
          <cell r="E1444" t="str">
            <v>OSY</v>
          </cell>
        </row>
        <row r="1445">
          <cell r="A1445" t="str">
            <v>0190-022H</v>
          </cell>
          <cell r="B1445" t="str">
            <v>12 GSM X 25.5" WHITE SB PP PHILIC 10000 LY</v>
          </cell>
          <cell r="C1445" t="str">
            <v>DEPENDABLE INCONTINENCE SUPPLY, INC.</v>
          </cell>
          <cell r="D1445">
            <v>0.35399999999999998</v>
          </cell>
          <cell r="E1445" t="str">
            <v>OSY</v>
          </cell>
        </row>
        <row r="1446">
          <cell r="A1446" t="str">
            <v>0190-023H</v>
          </cell>
          <cell r="B1446" t="str">
            <v>L5 BUDGET 12 GSM X 165" WHITE SBPP PHILIC</v>
          </cell>
          <cell r="C1446" t="e">
            <v>#REF!</v>
          </cell>
          <cell r="D1446">
            <v>0.35399999999999998</v>
          </cell>
        </row>
        <row r="1447">
          <cell r="A1447" t="str">
            <v>0190-024H</v>
          </cell>
          <cell r="B1447" t="str">
            <v>12 GSM X 30" WHITE SB PP PHILIC 16000 LY</v>
          </cell>
          <cell r="C1447" t="str">
            <v>ATTENDS HEALTHCARE PRODUCTS</v>
          </cell>
          <cell r="D1447">
            <v>0.35399999999999998</v>
          </cell>
          <cell r="E1447" t="str">
            <v>OSY</v>
          </cell>
        </row>
        <row r="1448">
          <cell r="A1448" t="str">
            <v>0190-025H</v>
          </cell>
          <cell r="B1448" t="str">
            <v>12 GSM X 890 MM WHITE SBPP PHILIC 10000 LY</v>
          </cell>
          <cell r="C1448" t="e">
            <v>#REF!</v>
          </cell>
          <cell r="D1448">
            <v>0.35399999999999998</v>
          </cell>
          <cell r="E1448" t="str">
            <v>OSY</v>
          </cell>
        </row>
        <row r="1449">
          <cell r="A1449" t="str">
            <v>0190-026H</v>
          </cell>
          <cell r="B1449" t="str">
            <v>12 GSM X 7.25" WHITE SBPP PHILIC 10000 LY</v>
          </cell>
          <cell r="C1449" t="e">
            <v>#REF!</v>
          </cell>
          <cell r="D1449">
            <v>0.35399999999999998</v>
          </cell>
          <cell r="E1449" t="str">
            <v>OSY</v>
          </cell>
        </row>
        <row r="1450">
          <cell r="A1450" t="str">
            <v>0190-027H</v>
          </cell>
          <cell r="B1450" t="str">
            <v>12 GSM X 15" WHITE SBPP PHILIC 16000 LY</v>
          </cell>
          <cell r="C1450" t="e">
            <v>#REF!</v>
          </cell>
          <cell r="D1450">
            <v>0.35399999999999998</v>
          </cell>
          <cell r="E1450" t="str">
            <v>OSY</v>
          </cell>
        </row>
        <row r="1451">
          <cell r="A1451" t="str">
            <v>0190-028H</v>
          </cell>
          <cell r="B1451" t="str">
            <v>SAMPLE 12 GSM X 489 MM WHITE SBPP PHILIC 16000 LY</v>
          </cell>
          <cell r="C1451" t="e">
            <v>#REF!</v>
          </cell>
          <cell r="D1451">
            <v>0.35399999999999998</v>
          </cell>
          <cell r="E1451" t="str">
            <v>OSY</v>
          </cell>
        </row>
        <row r="1452">
          <cell r="A1452" t="str">
            <v>0190-029H</v>
          </cell>
          <cell r="B1452" t="str">
            <v>12 GSM X 27.75" WHITE SBPP PHILIC 12000 LY</v>
          </cell>
          <cell r="C1452" t="e">
            <v>#REF!</v>
          </cell>
          <cell r="D1452">
            <v>0.35399999999999998</v>
          </cell>
          <cell r="E1452" t="str">
            <v>OSY</v>
          </cell>
        </row>
        <row r="1453">
          <cell r="A1453" t="str">
            <v>0190-030H</v>
          </cell>
          <cell r="B1453" t="str">
            <v>12 GSM X 30.75" WHITE SBPP PHILIC 12000 LY</v>
          </cell>
          <cell r="C1453" t="e">
            <v>#REF!</v>
          </cell>
          <cell r="D1453">
            <v>0.35399999999999998</v>
          </cell>
          <cell r="E1453" t="str">
            <v>OSY</v>
          </cell>
        </row>
        <row r="1454">
          <cell r="A1454" t="str">
            <v>0190-031H</v>
          </cell>
          <cell r="B1454" t="str">
            <v>12 GSM X 34.25" WHITE SBPP PHILIC 12000 LY</v>
          </cell>
          <cell r="C1454" t="e">
            <v>#REF!</v>
          </cell>
          <cell r="D1454">
            <v>0.35399999999999998</v>
          </cell>
          <cell r="E1454" t="str">
            <v>OSY</v>
          </cell>
        </row>
        <row r="1455">
          <cell r="A1455" t="str">
            <v>0190-032H</v>
          </cell>
          <cell r="B1455" t="str">
            <v>12 GSM X 18.25" WHITE SBPP PHILIC 12000 LY</v>
          </cell>
          <cell r="C1455" t="e">
            <v>#REF!</v>
          </cell>
          <cell r="D1455">
            <v>0.35399999999999998</v>
          </cell>
          <cell r="E1455" t="str">
            <v>OSY</v>
          </cell>
        </row>
        <row r="1456">
          <cell r="A1456" t="str">
            <v>0190-033H</v>
          </cell>
          <cell r="B1456" t="str">
            <v>12 GSM X 18.25" WHITE SBPP PHILIC 16000 LY</v>
          </cell>
          <cell r="C1456" t="e">
            <v>#REF!</v>
          </cell>
          <cell r="D1456">
            <v>0.35399999999999998</v>
          </cell>
          <cell r="E1456" t="str">
            <v>OSY</v>
          </cell>
        </row>
        <row r="1457">
          <cell r="A1457" t="str">
            <v>0190-034H</v>
          </cell>
          <cell r="B1457" t="str">
            <v>12 GSM X 20.25" WHITE SBPP PHILIC 16000 LY</v>
          </cell>
          <cell r="C1457" t="e">
            <v>#REF!</v>
          </cell>
          <cell r="D1457">
            <v>0.35399999999999998</v>
          </cell>
          <cell r="E1457" t="str">
            <v>OSY</v>
          </cell>
        </row>
        <row r="1458">
          <cell r="A1458" t="str">
            <v>0190-035H</v>
          </cell>
          <cell r="B1458" t="str">
            <v>12 GSM X 22.5" WHITE SBPP PHILIC 16000 LY</v>
          </cell>
          <cell r="C1458" t="e">
            <v>#REF!</v>
          </cell>
          <cell r="D1458">
            <v>0.35399999999999998</v>
          </cell>
          <cell r="E1458" t="str">
            <v>OSY</v>
          </cell>
        </row>
        <row r="1459">
          <cell r="A1459" t="str">
            <v>0190-036H</v>
          </cell>
          <cell r="B1459" t="str">
            <v>12 GSM X 25" WHITE SBPP PHILIC 16000 LY</v>
          </cell>
          <cell r="C1459" t="str">
            <v>ASSOCIATED HYGIENIC PRODUCTS</v>
          </cell>
          <cell r="D1459">
            <v>0.35399999999999998</v>
          </cell>
          <cell r="E1459" t="str">
            <v>OSY</v>
          </cell>
        </row>
        <row r="1460">
          <cell r="A1460" t="str">
            <v>0190-037H</v>
          </cell>
          <cell r="B1460" t="str">
            <v>12 GSM X 25.25" WHITE SBPP PHILIC 12000 LY</v>
          </cell>
          <cell r="C1460" t="e">
            <v>#REF!</v>
          </cell>
          <cell r="D1460">
            <v>0.35399999999999998</v>
          </cell>
          <cell r="E1460" t="str">
            <v>OSY</v>
          </cell>
        </row>
        <row r="1461">
          <cell r="A1461" t="str">
            <v>0190-038H</v>
          </cell>
          <cell r="B1461" t="str">
            <v>12 GSM X 32.25" WHITE SBPP PHILIC 12000 LY</v>
          </cell>
          <cell r="C1461" t="e">
            <v>#REF!</v>
          </cell>
          <cell r="D1461">
            <v>0.35399999999999998</v>
          </cell>
          <cell r="E1461" t="str">
            <v>OSY</v>
          </cell>
        </row>
        <row r="1462">
          <cell r="A1462" t="str">
            <v>0190-039H</v>
          </cell>
          <cell r="B1462" t="str">
            <v>12 GSM X 21" WHITE SBPP PHILIC 14000 LY</v>
          </cell>
          <cell r="C1462" t="e">
            <v>#REF!</v>
          </cell>
          <cell r="D1462">
            <v>0.35399999999999998</v>
          </cell>
          <cell r="E1462" t="str">
            <v>OSY</v>
          </cell>
        </row>
        <row r="1463">
          <cell r="A1463" t="str">
            <v>0190-040H</v>
          </cell>
          <cell r="B1463" t="str">
            <v>12 GSM X 7.75" WHITE SB PP PHILIC 10000 LY</v>
          </cell>
          <cell r="C1463" t="str">
            <v>WHITESTONE CORP.</v>
          </cell>
          <cell r="D1463">
            <v>0.35399999999999998</v>
          </cell>
          <cell r="E1463" t="str">
            <v>OSY</v>
          </cell>
        </row>
        <row r="1464">
          <cell r="A1464" t="str">
            <v>0190-041H</v>
          </cell>
          <cell r="B1464" t="str">
            <v>12 GSM X 9.25" WHITE SBPP PHILIC 12500 LY</v>
          </cell>
          <cell r="C1464" t="e">
            <v>#REF!</v>
          </cell>
          <cell r="D1464">
            <v>0.35399999999999998</v>
          </cell>
          <cell r="E1464" t="str">
            <v>OSY</v>
          </cell>
        </row>
        <row r="1465">
          <cell r="A1465" t="str">
            <v>0190-042H</v>
          </cell>
          <cell r="B1465" t="str">
            <v>12 GSM X 22" WHITE SBPP PHILIC 16000 LY</v>
          </cell>
          <cell r="C1465" t="e">
            <v>#REF!</v>
          </cell>
          <cell r="D1465">
            <v>0.35399999999999998</v>
          </cell>
          <cell r="E1465" t="str">
            <v>OSY</v>
          </cell>
        </row>
        <row r="1466">
          <cell r="A1466" t="str">
            <v>0190-043H</v>
          </cell>
          <cell r="B1466" t="str">
            <v>12 GSM X 52" WHITE SBPP PHILIC 12500 LY</v>
          </cell>
          <cell r="C1466" t="e">
            <v>#REF!</v>
          </cell>
          <cell r="D1466">
            <v>0.35399999999999998</v>
          </cell>
          <cell r="E1466" t="str">
            <v>OSY</v>
          </cell>
        </row>
        <row r="1467">
          <cell r="A1467" t="str">
            <v>0190-044H</v>
          </cell>
          <cell r="B1467" t="str">
            <v>12 GSM X 718 MM WHITE SBPP PHILIC 10000 LY</v>
          </cell>
          <cell r="C1467" t="e">
            <v>#REF!</v>
          </cell>
          <cell r="D1467">
            <v>0.35399999999999998</v>
          </cell>
          <cell r="E1467" t="str">
            <v>OSY</v>
          </cell>
        </row>
        <row r="1468">
          <cell r="A1468" t="str">
            <v>0190-045H</v>
          </cell>
          <cell r="B1468" t="str">
            <v>12 GSM X 30.125" WHITE SBPP PHILLIC 10000 LY</v>
          </cell>
          <cell r="C1468" t="e">
            <v>#REF!</v>
          </cell>
          <cell r="D1468">
            <v>0.35399999999999998</v>
          </cell>
          <cell r="E1468" t="str">
            <v>OSY</v>
          </cell>
        </row>
        <row r="1469">
          <cell r="A1469" t="str">
            <v>0190-046H</v>
          </cell>
          <cell r="B1469" t="str">
            <v>12 GSM X 5.25" WHITE SBPP PHILIC 16000 LY</v>
          </cell>
          <cell r="C1469" t="e">
            <v>#REF!</v>
          </cell>
          <cell r="D1469">
            <v>0.35399999999999998</v>
          </cell>
          <cell r="E1469" t="str">
            <v>OSY</v>
          </cell>
        </row>
        <row r="1470">
          <cell r="A1470" t="str">
            <v>0190-047H</v>
          </cell>
          <cell r="B1470" t="str">
            <v>12 GSM X 8.75" WHITE SBPP PHILIC 16000 LY</v>
          </cell>
          <cell r="C1470" t="e">
            <v>#REF!</v>
          </cell>
          <cell r="D1470">
            <v>0.35399999999999998</v>
          </cell>
          <cell r="E1470" t="str">
            <v>OSY</v>
          </cell>
        </row>
        <row r="1471">
          <cell r="A1471" t="str">
            <v>0190-048H</v>
          </cell>
          <cell r="B1471" t="str">
            <v>12 GSM X 6.875" WHITE SBPP PHILIC 16000 LY</v>
          </cell>
          <cell r="C1471" t="e">
            <v>#REF!</v>
          </cell>
          <cell r="D1471">
            <v>0.35399999999999998</v>
          </cell>
          <cell r="E1471" t="str">
            <v>OSY</v>
          </cell>
        </row>
        <row r="1472">
          <cell r="A1472" t="str">
            <v>0190-049H</v>
          </cell>
          <cell r="B1472" t="str">
            <v>12 GSM X 28" WHITE SBPP PHILIC 12000 LY</v>
          </cell>
          <cell r="C1472" t="e">
            <v>#REF!</v>
          </cell>
          <cell r="D1472">
            <v>0.35399999999999998</v>
          </cell>
          <cell r="E1472" t="str">
            <v>OSY</v>
          </cell>
        </row>
        <row r="1473">
          <cell r="A1473" t="str">
            <v>0190-050H</v>
          </cell>
          <cell r="B1473" t="str">
            <v>12 GSM X 21.5" WHITE SBPP PHILIC 12000 LY</v>
          </cell>
          <cell r="C1473" t="e">
            <v>#REF!</v>
          </cell>
          <cell r="D1473">
            <v>0.35399999999999998</v>
          </cell>
          <cell r="E1473" t="str">
            <v>OSY</v>
          </cell>
        </row>
        <row r="1474">
          <cell r="A1474" t="str">
            <v>0190-051H</v>
          </cell>
          <cell r="B1474" t="str">
            <v>12 GSM X 203 MM WHITE SBPP PHILIC 10000 LY</v>
          </cell>
          <cell r="C1474" t="e">
            <v>#REF!</v>
          </cell>
          <cell r="D1474">
            <v>0.35399999999999998</v>
          </cell>
          <cell r="E1474" t="str">
            <v>OSY</v>
          </cell>
        </row>
        <row r="1475">
          <cell r="A1475" t="str">
            <v>0190-052H</v>
          </cell>
          <cell r="B1475" t="str">
            <v xml:space="preserve"> 12 GSM X 400 MM WHITE SBPP PHILIC 8000 LY</v>
          </cell>
          <cell r="C1475" t="e">
            <v>#REF!</v>
          </cell>
          <cell r="D1475">
            <v>0.35399999999999998</v>
          </cell>
          <cell r="E1475" t="str">
            <v>OSY</v>
          </cell>
        </row>
        <row r="1476">
          <cell r="A1476" t="str">
            <v>0190-053H</v>
          </cell>
          <cell r="B1476" t="str">
            <v>SAMPLE 12 GSM X 6.5" WHITE SBPP PHILIC 12500LY</v>
          </cell>
          <cell r="C1476" t="e">
            <v>#REF!</v>
          </cell>
          <cell r="D1476">
            <v>0.35399999999999998</v>
          </cell>
          <cell r="E1476" t="str">
            <v>OSY</v>
          </cell>
        </row>
        <row r="1477">
          <cell r="A1477" t="str">
            <v>0190-054H</v>
          </cell>
          <cell r="B1477" t="str">
            <v>12 GSM X 32.125" WHITE SBPP PHILIC 15000 LY</v>
          </cell>
          <cell r="C1477" t="e">
            <v>#REF!</v>
          </cell>
          <cell r="D1477">
            <v>0.35399999999999998</v>
          </cell>
          <cell r="E1477" t="str">
            <v>OSY</v>
          </cell>
        </row>
        <row r="1478">
          <cell r="A1478" t="str">
            <v>0190-055H</v>
          </cell>
          <cell r="B1478" t="str">
            <v>12 GSM X 10.25" WHITE SBPP PHILIC 15000 LY</v>
          </cell>
          <cell r="C1478" t="e">
            <v>#REF!</v>
          </cell>
          <cell r="D1478">
            <v>0.35399999999999998</v>
          </cell>
          <cell r="E1478" t="str">
            <v>OSY</v>
          </cell>
        </row>
        <row r="1479">
          <cell r="A1479" t="str">
            <v>0190-056H</v>
          </cell>
          <cell r="B1479" t="str">
            <v>12 GSM X 6.75" WHITE SBPP PHILIC 15000 LY</v>
          </cell>
          <cell r="C1479" t="e">
            <v>#REF!</v>
          </cell>
          <cell r="D1479">
            <v>0.35399999999999998</v>
          </cell>
          <cell r="E1479" t="str">
            <v>OSY</v>
          </cell>
        </row>
        <row r="1480">
          <cell r="A1480" t="str">
            <v>0190-057H</v>
          </cell>
          <cell r="B1480" t="str">
            <v>12 GSM X 34.125" WHITE SBPP PHILIC SB PP 15000 LY</v>
          </cell>
          <cell r="C1480" t="e">
            <v>#REF!</v>
          </cell>
          <cell r="D1480">
            <v>0.35399999999999998</v>
          </cell>
          <cell r="E1480" t="str">
            <v>OSY</v>
          </cell>
        </row>
        <row r="1481">
          <cell r="A1481" t="str">
            <v>0190-058H</v>
          </cell>
          <cell r="B1481" t="str">
            <v>12 GSM X 795 MM WHITE SB PP PHILIC 8000 LY</v>
          </cell>
          <cell r="C1481" t="str">
            <v>DEPENDABLE INCONTINENCE SUPPLY, INC.</v>
          </cell>
          <cell r="D1481">
            <v>0.35399999999999998</v>
          </cell>
          <cell r="E1481" t="str">
            <v>OSY</v>
          </cell>
        </row>
        <row r="1482">
          <cell r="A1482" t="str">
            <v>0190-059H</v>
          </cell>
          <cell r="B1482" t="str">
            <v>12 GSM X 175 MM WHITE SBPP PHILIC 10000 LY</v>
          </cell>
          <cell r="C1482" t="e">
            <v>#REF!</v>
          </cell>
          <cell r="D1482">
            <v>0.35399999999999998</v>
          </cell>
          <cell r="E1482" t="str">
            <v>OSY</v>
          </cell>
        </row>
        <row r="1483">
          <cell r="A1483" t="str">
            <v>0190-060H</v>
          </cell>
          <cell r="B1483" t="str">
            <v xml:space="preserve"> 12 GSM X 200 MM WHITE SBPP PHILIC 8000 LY</v>
          </cell>
          <cell r="C1483" t="e">
            <v>#REF!</v>
          </cell>
          <cell r="D1483">
            <v>0.35399999999999998</v>
          </cell>
          <cell r="E1483" t="str">
            <v>OSY</v>
          </cell>
        </row>
        <row r="1484">
          <cell r="A1484" t="str">
            <v>0190-061H</v>
          </cell>
          <cell r="B1484" t="str">
            <v>12 GSM X 9.5" WHITE SBPP PHILIC 10000 LY</v>
          </cell>
          <cell r="C1484" t="e">
            <v>#REF!</v>
          </cell>
          <cell r="D1484">
            <v>0.35399999999999998</v>
          </cell>
          <cell r="E1484" t="str">
            <v>OSY</v>
          </cell>
        </row>
        <row r="1485">
          <cell r="A1485" t="str">
            <v>0190-062H</v>
          </cell>
          <cell r="B1485" t="str">
            <v>12 GSM X 32.5" WHITE SB PP PHILIC 10000 LY</v>
          </cell>
          <cell r="C1485" t="str">
            <v>DEPENDABLE INCONTINENCE SUPPLY, INC.</v>
          </cell>
          <cell r="D1485">
            <v>0.35399999999999998</v>
          </cell>
          <cell r="E1485" t="str">
            <v>OSY</v>
          </cell>
        </row>
        <row r="1486">
          <cell r="A1486" t="str">
            <v>0190-063H</v>
          </cell>
          <cell r="B1486" t="str">
            <v>12 GSM X 178 MM WHITE SBPP PHILIC 16000 LY</v>
          </cell>
          <cell r="C1486" t="e">
            <v>#REF!</v>
          </cell>
          <cell r="D1486">
            <v>0.35399999999999998</v>
          </cell>
          <cell r="E1486" t="str">
            <v>OSY</v>
          </cell>
        </row>
        <row r="1487">
          <cell r="A1487" t="str">
            <v>0190-064H</v>
          </cell>
          <cell r="B1487" t="str">
            <v>12 GSM X 23.25" WHITE SBPP PHILIC 12000 LY</v>
          </cell>
          <cell r="C1487" t="e">
            <v>#REF!</v>
          </cell>
          <cell r="D1487">
            <v>0.35399999999999998</v>
          </cell>
          <cell r="E1487" t="str">
            <v>OSY</v>
          </cell>
        </row>
        <row r="1488">
          <cell r="A1488" t="str">
            <v>0190-065H</v>
          </cell>
          <cell r="B1488" t="str">
            <v>12 GSM X 520 MM WHITE SBPP PHILIC 16000 LY</v>
          </cell>
          <cell r="C1488" t="e">
            <v>#REF!</v>
          </cell>
          <cell r="D1488">
            <v>0.35399999999999998</v>
          </cell>
          <cell r="E1488" t="str">
            <v>OSY</v>
          </cell>
        </row>
        <row r="1489">
          <cell r="A1489" t="str">
            <v>0190-066H</v>
          </cell>
          <cell r="B1489" t="str">
            <v>12 GSM X 28.5" WHITE SBPP PHILIC 12000 LY</v>
          </cell>
          <cell r="C1489" t="e">
            <v>#REF!</v>
          </cell>
          <cell r="D1489">
            <v>0.35399999999999998</v>
          </cell>
          <cell r="E1489" t="str">
            <v>OSY</v>
          </cell>
        </row>
        <row r="1490">
          <cell r="A1490" t="str">
            <v>0190-067H</v>
          </cell>
          <cell r="B1490" t="str">
            <v>12 GSM X 21.75" WHITE SBPP PHILIC 16000 LY</v>
          </cell>
          <cell r="C1490" t="e">
            <v>#REF!</v>
          </cell>
          <cell r="D1490">
            <v>0.35399999999999998</v>
          </cell>
          <cell r="E1490" t="str">
            <v>OSY</v>
          </cell>
        </row>
        <row r="1491">
          <cell r="A1491" t="str">
            <v>0190-068H</v>
          </cell>
          <cell r="B1491" t="str">
            <v>12 GSM X 32.5" WHITE SB PP PHILIC 9000 LY</v>
          </cell>
          <cell r="C1491" t="str">
            <v>IDEAL BRANDS</v>
          </cell>
          <cell r="D1491">
            <v>0.35399999999999998</v>
          </cell>
          <cell r="E1491" t="str">
            <v>OSY</v>
          </cell>
        </row>
        <row r="1492">
          <cell r="A1492" t="str">
            <v>0190-069H</v>
          </cell>
          <cell r="B1492" t="str">
            <v>12 GSM X 26" WHITE SB PP PHILIC 9000 LY</v>
          </cell>
          <cell r="C1492" t="str">
            <v>IDEAL BRANDS</v>
          </cell>
          <cell r="D1492">
            <v>0.35399999999999998</v>
          </cell>
          <cell r="E1492" t="str">
            <v>OSY</v>
          </cell>
        </row>
        <row r="1493">
          <cell r="A1493" t="str">
            <v>0190-070H</v>
          </cell>
          <cell r="B1493" t="str">
            <v>12 GSM X 30" WHITE SB PP PHILIC 9000 LY</v>
          </cell>
          <cell r="C1493" t="str">
            <v>IDEAL BRANDS</v>
          </cell>
          <cell r="D1493">
            <v>0.35399999999999998</v>
          </cell>
          <cell r="E1493" t="str">
            <v>OSY</v>
          </cell>
        </row>
        <row r="1494">
          <cell r="A1494" t="str">
            <v>0190-071H</v>
          </cell>
          <cell r="B1494" t="str">
            <v>12 GSM X 254 MM WHITE SBPP PHILIC 14500 LY</v>
          </cell>
          <cell r="C1494" t="e">
            <v>#REF!</v>
          </cell>
          <cell r="D1494">
            <v>0.35399999999999998</v>
          </cell>
          <cell r="E1494" t="str">
            <v>OSY</v>
          </cell>
        </row>
        <row r="1495">
          <cell r="A1495" t="str">
            <v>0190-072H</v>
          </cell>
          <cell r="B1495" t="str">
            <v>12 GSM X 10.5" WHITE SB PP PHILIC 9000 LY</v>
          </cell>
          <cell r="C1495" t="str">
            <v>WHITESTONE CORP.</v>
          </cell>
          <cell r="D1495">
            <v>0.35399999999999998</v>
          </cell>
          <cell r="E1495" t="str">
            <v>OSY</v>
          </cell>
        </row>
        <row r="1496">
          <cell r="A1496" t="str">
            <v>0190-073H</v>
          </cell>
          <cell r="B1496" t="str">
            <v>12 GSM X 15.75" WHITE SBPP PHILIC 12000 LY</v>
          </cell>
          <cell r="C1496" t="e">
            <v>#REF!</v>
          </cell>
          <cell r="D1496">
            <v>0.35399999999999998</v>
          </cell>
          <cell r="E1496" t="str">
            <v>OSY</v>
          </cell>
        </row>
        <row r="1497">
          <cell r="A1497" t="str">
            <v>0190-074H</v>
          </cell>
          <cell r="B1497" t="str">
            <v>12 GSM X 13.5" WHITE SBPP PHILIC 12000 LY</v>
          </cell>
          <cell r="C1497" t="e">
            <v>#REF!</v>
          </cell>
          <cell r="D1497">
            <v>0.35399999999999998</v>
          </cell>
          <cell r="E1497" t="str">
            <v>OSY</v>
          </cell>
        </row>
        <row r="1498">
          <cell r="A1498" t="str">
            <v>0190-075H</v>
          </cell>
          <cell r="B1498" t="str">
            <v>12 GSM X 30.5" WHITE SB PP PHILIC 10000 LY</v>
          </cell>
          <cell r="C1498" t="str">
            <v>DEPENDABLE INCONTINENCE SUPPLY, INC.</v>
          </cell>
          <cell r="D1498">
            <v>0.35399999999999998</v>
          </cell>
          <cell r="E1498" t="str">
            <v>OSY</v>
          </cell>
        </row>
        <row r="1499">
          <cell r="A1499" t="str">
            <v>0190-076H</v>
          </cell>
          <cell r="B1499" t="str">
            <v>12 GSM X 28.5" WHITE SB PP PHILIC 10000 LY</v>
          </cell>
          <cell r="C1499" t="str">
            <v>DEPENDABLE INCONTINENCE SUPPLY, INC.</v>
          </cell>
          <cell r="D1499">
            <v>0.35399999999999998</v>
          </cell>
          <cell r="E1499" t="str">
            <v>OSY</v>
          </cell>
        </row>
        <row r="1500">
          <cell r="A1500" t="str">
            <v>0190-077H</v>
          </cell>
          <cell r="B1500" t="str">
            <v>12 GSM X 30.25" WHITE SB PP PHILIC 14000 LY</v>
          </cell>
          <cell r="C1500" t="str">
            <v>DEPENDABLE INCONTINENCE SUPPLY, INC.</v>
          </cell>
          <cell r="D1500">
            <v>0.35399999999999998</v>
          </cell>
          <cell r="E1500" t="str">
            <v>OSY</v>
          </cell>
        </row>
        <row r="1501">
          <cell r="A1501" t="str">
            <v>0190-078H</v>
          </cell>
          <cell r="B1501" t="str">
            <v>12 GSM X 24.25" WHITE SB PP PHILIC 14000 LY</v>
          </cell>
          <cell r="C1501" t="str">
            <v>INNOVATIVE DISPOSABLES LLC</v>
          </cell>
          <cell r="D1501">
            <v>0.35399999999999998</v>
          </cell>
          <cell r="E1501" t="str">
            <v>OSY</v>
          </cell>
        </row>
        <row r="1502">
          <cell r="A1502" t="str">
            <v>0190-079H</v>
          </cell>
          <cell r="B1502" t="str">
            <v>12 GSM X 20.125" WHITE SB PP PHILIC 9000 LY</v>
          </cell>
          <cell r="C1502" t="str">
            <v>IDEAL BRANDS</v>
          </cell>
          <cell r="D1502">
            <v>0.35399999999999998</v>
          </cell>
          <cell r="E1502" t="str">
            <v>OSY</v>
          </cell>
        </row>
        <row r="1503">
          <cell r="A1503" t="str">
            <v>0190-080H</v>
          </cell>
          <cell r="B1503" t="str">
            <v>(L5) 12 GSM X 175 MM WHITE SBPP PHILIC 8500 LY</v>
          </cell>
          <cell r="C1503" t="str">
            <v>SCA HYGIENE PRODUCTS INC.</v>
          </cell>
          <cell r="D1503">
            <v>0.35399999999999998</v>
          </cell>
          <cell r="E1503" t="str">
            <v>OSY</v>
          </cell>
        </row>
        <row r="1504">
          <cell r="A1504" t="str">
            <v>0190-081H</v>
          </cell>
          <cell r="B1504" t="str">
            <v>12 GSM X 130 MM WHITE SBPP PHILIC 16000 LY</v>
          </cell>
          <cell r="C1504" t="e">
            <v>#REF!</v>
          </cell>
          <cell r="D1504">
            <v>0.35399999999999998</v>
          </cell>
          <cell r="E1504" t="str">
            <v>OSY</v>
          </cell>
        </row>
        <row r="1505">
          <cell r="A1505" t="str">
            <v>0190-082H</v>
          </cell>
          <cell r="B1505" t="str">
            <v>12 GSM X 14.25" WHITE SB PP PHILIC 9000 LY</v>
          </cell>
          <cell r="C1505" t="str">
            <v>IDEAL BRANDS</v>
          </cell>
          <cell r="D1505">
            <v>0.35399999999999998</v>
          </cell>
          <cell r="E1505" t="str">
            <v>OSY</v>
          </cell>
        </row>
        <row r="1506">
          <cell r="A1506" t="str">
            <v>0190-083H</v>
          </cell>
          <cell r="B1506" t="str">
            <v>12 GSM X 24" WHITE SB PP PHILIC 14000 LY</v>
          </cell>
          <cell r="C1506" t="str">
            <v>GRIFFIN MEDICAL PRODUCTS</v>
          </cell>
          <cell r="D1506">
            <v>0.35399999999999998</v>
          </cell>
          <cell r="E1506" t="str">
            <v>OSY</v>
          </cell>
        </row>
        <row r="1507">
          <cell r="A1507" t="str">
            <v>0190-084H</v>
          </cell>
          <cell r="B1507" t="str">
            <v>12 GSM X 29.75" WHITE SB PP PHILIC 14000 LY</v>
          </cell>
          <cell r="C1507" t="str">
            <v>GRIFFIN MEDICAL PRODUCTS</v>
          </cell>
          <cell r="D1507">
            <v>0.35399999999999998</v>
          </cell>
          <cell r="E1507" t="str">
            <v>OSY</v>
          </cell>
        </row>
        <row r="1508">
          <cell r="A1508" t="str">
            <v>0190-085H</v>
          </cell>
          <cell r="B1508" t="str">
            <v>(L4) 12 GSM X 580 MM WHITE SB PP PHILIC 8500 LY</v>
          </cell>
          <cell r="C1508" t="e">
            <v>#REF!</v>
          </cell>
          <cell r="D1508">
            <v>0.35399999999999998</v>
          </cell>
          <cell r="E1508" t="str">
            <v>OSY</v>
          </cell>
        </row>
        <row r="1509">
          <cell r="A1509" t="str">
            <v>0190-086H</v>
          </cell>
          <cell r="B1509" t="str">
            <v>12 GSM X 18" WHITE SB PP PHILIC 9000 LY</v>
          </cell>
          <cell r="C1509" t="e">
            <v>#REF!</v>
          </cell>
          <cell r="D1509">
            <v>0.35399999999999998</v>
          </cell>
          <cell r="E1509" t="str">
            <v>OSY</v>
          </cell>
        </row>
        <row r="1510">
          <cell r="A1510" t="str">
            <v>0190-087H</v>
          </cell>
          <cell r="B1510" t="str">
            <v>DO NOT USE</v>
          </cell>
          <cell r="C1510" t="e">
            <v>#REF!</v>
          </cell>
          <cell r="D1510">
            <v>0.35399999999999998</v>
          </cell>
          <cell r="E1510" t="str">
            <v>OSY</v>
          </cell>
        </row>
        <row r="1511">
          <cell r="A1511" t="str">
            <v>0190-088H</v>
          </cell>
          <cell r="B1511" t="str">
            <v>(L4) 12 GSM X 525 MM WHITE SB PP PHILIC 8500 LY</v>
          </cell>
          <cell r="C1511" t="e">
            <v>#REF!</v>
          </cell>
          <cell r="D1511">
            <v>0.35399999999999998</v>
          </cell>
          <cell r="E1511" t="str">
            <v>OSY</v>
          </cell>
        </row>
        <row r="1512">
          <cell r="A1512" t="str">
            <v>0190-089H</v>
          </cell>
          <cell r="B1512" t="str">
            <v>SAMPLE 12 GSM X 22" WHITE SBPP PHILIC 14000 LY</v>
          </cell>
          <cell r="C1512" t="e">
            <v>#REF!</v>
          </cell>
          <cell r="D1512">
            <v>0.35399999999999998</v>
          </cell>
          <cell r="E1512" t="str">
            <v>OSY</v>
          </cell>
        </row>
        <row r="1513">
          <cell r="A1513" t="str">
            <v>0190-090H</v>
          </cell>
          <cell r="B1513" t="str">
            <v>(L4) 12 GSM X 600 MM WHITE SB PP PHILIC 8500 LY</v>
          </cell>
          <cell r="C1513" t="e">
            <v>#REF!</v>
          </cell>
          <cell r="D1513">
            <v>0.35399999999999998</v>
          </cell>
          <cell r="E1513" t="str">
            <v>OSY</v>
          </cell>
        </row>
        <row r="1514">
          <cell r="A1514" t="str">
            <v>0190-091H</v>
          </cell>
          <cell r="B1514" t="str">
            <v>(L4) 12 GSM X 760 MM WHITE SB PP PHILIC 8500 LY</v>
          </cell>
          <cell r="C1514" t="e">
            <v>#REF!</v>
          </cell>
          <cell r="D1514">
            <v>0.35399999999999998</v>
          </cell>
          <cell r="E1514" t="str">
            <v>OSY</v>
          </cell>
        </row>
        <row r="1515">
          <cell r="A1515" t="str">
            <v>0190-092H</v>
          </cell>
          <cell r="B1515" t="str">
            <v>12 GSM X 247 MM WHITE SB PP PHILIC 16000 LY</v>
          </cell>
          <cell r="C1515" t="e">
            <v>#REF!</v>
          </cell>
          <cell r="D1515">
            <v>0.35399999999999998</v>
          </cell>
          <cell r="E1515" t="str">
            <v>OSY</v>
          </cell>
        </row>
        <row r="1516">
          <cell r="A1516" t="str">
            <v>0191-001H</v>
          </cell>
          <cell r="B1516" t="str">
            <v>15 GSM X 78" WHITE SOFT SB PP PHILIC 11000 LM</v>
          </cell>
          <cell r="C1516" t="e">
            <v>#REF!</v>
          </cell>
          <cell r="D1516">
            <v>0.442</v>
          </cell>
          <cell r="E1516" t="str">
            <v>OSY</v>
          </cell>
        </row>
        <row r="1517">
          <cell r="A1517" t="str">
            <v>0192-001E</v>
          </cell>
          <cell r="B1517" t="str">
            <v>14 GSM X 81.0" WHITE SB PP UNTREATED 12500 LY</v>
          </cell>
          <cell r="C1517" t="e">
            <v>#REF!</v>
          </cell>
          <cell r="D1517">
            <v>0.41299999999999998</v>
          </cell>
          <cell r="E1517" t="str">
            <v>OSY</v>
          </cell>
        </row>
        <row r="1518">
          <cell r="A1518" t="str">
            <v>0192-002E</v>
          </cell>
          <cell r="B1518" t="str">
            <v>14 GSM X 81" WHITE SB PP UNTREATED 9600 LY</v>
          </cell>
          <cell r="C1518" t="e">
            <v>#REF!</v>
          </cell>
          <cell r="D1518">
            <v>0.41299999999999998</v>
          </cell>
          <cell r="E1518" t="str">
            <v>OSY</v>
          </cell>
        </row>
        <row r="1519">
          <cell r="A1519" t="str">
            <v>0192-003E</v>
          </cell>
          <cell r="B1519" t="str">
            <v>14 GSM X 80.25" WHITE SB PP UNTREATED 12500 LY</v>
          </cell>
          <cell r="C1519" t="e">
            <v>#REF!</v>
          </cell>
          <cell r="D1519">
            <v>0.41299999999999998</v>
          </cell>
          <cell r="E1519" t="str">
            <v>OSY</v>
          </cell>
        </row>
        <row r="1520">
          <cell r="A1520" t="str">
            <v>0192-004H</v>
          </cell>
          <cell r="B1520" t="str">
            <v>HYDROPHOBIC NW BACKSHEET 32.25" 14 GSM</v>
          </cell>
          <cell r="C1520" t="e">
            <v>#REF!</v>
          </cell>
          <cell r="D1520">
            <v>0.41299999999999998</v>
          </cell>
          <cell r="E1520" t="str">
            <v>OSY</v>
          </cell>
        </row>
        <row r="1521">
          <cell r="A1521" t="str">
            <v>0192-005H</v>
          </cell>
          <cell r="B1521" t="str">
            <v>HYDROPHOBIC NW BACKSHEEET 25.25" 14 GSM</v>
          </cell>
          <cell r="C1521" t="e">
            <v>#REF!</v>
          </cell>
          <cell r="D1521">
            <v>0.41299999999999998</v>
          </cell>
          <cell r="E1521" t="str">
            <v>OSY</v>
          </cell>
        </row>
        <row r="1522">
          <cell r="A1522" t="str">
            <v>0192-006E</v>
          </cell>
          <cell r="B1522" t="str">
            <v>14 GSM X 78" WHITE SB PP UNTREATED 12070 LM</v>
          </cell>
          <cell r="C1522" t="e">
            <v>#REF!</v>
          </cell>
          <cell r="D1522">
            <v>0.41299999999999998</v>
          </cell>
          <cell r="E1522" t="str">
            <v>OSY</v>
          </cell>
        </row>
        <row r="1523">
          <cell r="A1523" t="str">
            <v>0192-007H</v>
          </cell>
          <cell r="B1523" t="str">
            <v>HYDROPHOBIC NW BACKSHEET 30.25" 14 GSM</v>
          </cell>
          <cell r="C1523" t="e">
            <v>#REF!</v>
          </cell>
          <cell r="D1523">
            <v>0.41299999999999998</v>
          </cell>
          <cell r="E1523" t="str">
            <v>OSY</v>
          </cell>
        </row>
        <row r="1524">
          <cell r="A1524" t="str">
            <v>0192-008H</v>
          </cell>
          <cell r="B1524" t="str">
            <v>14 GSM X 32.25" WHITE SB PP UNTREATED 8000 LY</v>
          </cell>
          <cell r="C1524" t="e">
            <v>#REF!</v>
          </cell>
          <cell r="D1524">
            <v>0.41299999999999998</v>
          </cell>
          <cell r="E1524" t="str">
            <v>OSY</v>
          </cell>
        </row>
        <row r="1525">
          <cell r="A1525" t="str">
            <v>0192-009H</v>
          </cell>
          <cell r="B1525" t="str">
            <v>14 GSM X 35" WHITE SB PP UNTREATED 10000 LY</v>
          </cell>
          <cell r="C1525" t="e">
            <v>#REF!</v>
          </cell>
          <cell r="D1525">
            <v>0.41299999999999998</v>
          </cell>
          <cell r="E1525" t="str">
            <v>OSY</v>
          </cell>
        </row>
        <row r="1526">
          <cell r="A1526" t="str">
            <v>0192-010E</v>
          </cell>
          <cell r="B1526" t="str">
            <v>(L4) 14 GSM X 78" WHITE SB PP UNTREATED 12070 LM</v>
          </cell>
          <cell r="C1526" t="e">
            <v>#REF!</v>
          </cell>
          <cell r="D1526">
            <v>0.41299999999999998</v>
          </cell>
          <cell r="E1526" t="str">
            <v>OSY</v>
          </cell>
        </row>
        <row r="1527">
          <cell r="A1527" t="str">
            <v>0192-011H</v>
          </cell>
          <cell r="B1527" t="str">
            <v>14 GSM X 28" WHITE SB PP UNTREATED 12000 LY</v>
          </cell>
          <cell r="C1527" t="e">
            <v>#REF!</v>
          </cell>
          <cell r="D1527">
            <v>0.41299999999999998</v>
          </cell>
          <cell r="E1527" t="str">
            <v>OSY</v>
          </cell>
        </row>
        <row r="1528">
          <cell r="A1528" t="str">
            <v>0192-012H</v>
          </cell>
          <cell r="B1528" t="str">
            <v>14 GSM X 35.25" WHITE SB PP UNTREATED 10000 LY</v>
          </cell>
          <cell r="C1528" t="e">
            <v>#REF!</v>
          </cell>
          <cell r="D1528">
            <v>0.41299999999999998</v>
          </cell>
          <cell r="E1528" t="str">
            <v>OSY</v>
          </cell>
        </row>
        <row r="1529">
          <cell r="A1529" t="str">
            <v>0193-001H</v>
          </cell>
          <cell r="B1529" t="str">
            <v>13.5 GSM X 77" WHITE SB PP SOFT/ PHILIC 11000 LM</v>
          </cell>
          <cell r="C1529" t="e">
            <v>#REF!</v>
          </cell>
          <cell r="D1529">
            <v>0.39800000000000002</v>
          </cell>
          <cell r="E1529" t="str">
            <v>OSY</v>
          </cell>
        </row>
        <row r="1530">
          <cell r="A1530" t="str">
            <v>0193-002H</v>
          </cell>
          <cell r="B1530" t="str">
            <v>13.5 GSM X 27" WHITE SB PP SOFT/ PHILIC 11000 LM</v>
          </cell>
          <cell r="C1530" t="e">
            <v>#REF!</v>
          </cell>
          <cell r="D1530">
            <v>0.39800000000000002</v>
          </cell>
          <cell r="E1530" t="str">
            <v>OSY</v>
          </cell>
        </row>
        <row r="1531">
          <cell r="A1531" t="str">
            <v>0194-001H</v>
          </cell>
          <cell r="B1531" t="str">
            <v>13.5 GSM X 77" WHITE SB PP SOFT/ UNTREATED 11000LM</v>
          </cell>
          <cell r="C1531" t="e">
            <v>#REF!</v>
          </cell>
          <cell r="D1531">
            <v>0.39800000000000002</v>
          </cell>
          <cell r="E1531" t="str">
            <v>OSY</v>
          </cell>
        </row>
        <row r="1532">
          <cell r="A1532" t="str">
            <v>0194-002H</v>
          </cell>
          <cell r="B1532" t="str">
            <v>13.5 GSM X 27" WHITE SB PP SOFT/UNTREATED 11000 LM</v>
          </cell>
          <cell r="C1532" t="e">
            <v>#REF!</v>
          </cell>
          <cell r="D1532">
            <v>0.39800000000000002</v>
          </cell>
          <cell r="E1532" t="str">
            <v>OSY</v>
          </cell>
        </row>
        <row r="1533">
          <cell r="A1533" t="str">
            <v>0194-003H</v>
          </cell>
          <cell r="B1533" t="str">
            <v>13.5 GSM X 38" WHITE SB PP SOFT\UNTREATED 11000 LM</v>
          </cell>
          <cell r="C1533" t="e">
            <v>#REF!</v>
          </cell>
          <cell r="D1533">
            <v>0.39800000000000002</v>
          </cell>
          <cell r="E1533" t="str">
            <v>OSY</v>
          </cell>
        </row>
        <row r="1534">
          <cell r="A1534" t="str">
            <v>0194-004H</v>
          </cell>
          <cell r="B1534" t="str">
            <v>13.5 GSM X 116" WHITE SB PP SOFT\UNTREATED 11000 LM</v>
          </cell>
          <cell r="C1534" t="e">
            <v>#REF!</v>
          </cell>
          <cell r="D1534">
            <v>0.39800000000000002</v>
          </cell>
          <cell r="E1534" t="str">
            <v>OSY</v>
          </cell>
        </row>
        <row r="1535">
          <cell r="A1535" t="str">
            <v>0195-001N</v>
          </cell>
          <cell r="B1535" t="str">
            <v>SAMPLE 1.43 OZ 82" AW WHITE SB PP UNTREATED 500 LY</v>
          </cell>
          <cell r="C1535" t="e">
            <v>#REF!</v>
          </cell>
          <cell r="D1535">
            <v>1.43</v>
          </cell>
          <cell r="E1535" t="str">
            <v>OSY</v>
          </cell>
        </row>
        <row r="1536">
          <cell r="A1536" t="str">
            <v>0196-001N</v>
          </cell>
          <cell r="B1536" t="str">
            <v>SAMPLE 1.90 OZ 82" AW WHITE SB PP UNTREATED 500 LY</v>
          </cell>
          <cell r="C1536" t="e">
            <v>#REF!</v>
          </cell>
          <cell r="D1536">
            <v>1.9</v>
          </cell>
          <cell r="E1536" t="str">
            <v>OSY</v>
          </cell>
        </row>
        <row r="1537">
          <cell r="A1537" t="str">
            <v>0197-001N</v>
          </cell>
          <cell r="B1537" t="str">
            <v>2.15 OZ 126" WHITE SB PP UNTREATED 3000 LY</v>
          </cell>
          <cell r="C1537" t="str">
            <v>HANES CONVERTING COMPANY</v>
          </cell>
          <cell r="D1537">
            <v>2.15</v>
          </cell>
          <cell r="E1537" t="str">
            <v>OSY</v>
          </cell>
        </row>
        <row r="1538">
          <cell r="A1538" t="str">
            <v>0197-002N</v>
          </cell>
          <cell r="B1538" t="str">
            <v>2.15 OZ 63" WHITE SB PP UNTREATED 3000 LY</v>
          </cell>
          <cell r="C1538" t="str">
            <v>HANES CONVERTING COMPANY</v>
          </cell>
          <cell r="D1538">
            <v>2.15</v>
          </cell>
          <cell r="E1538" t="str">
            <v>OSY</v>
          </cell>
        </row>
        <row r="1539">
          <cell r="A1539" t="str">
            <v>0197-003N</v>
          </cell>
          <cell r="B1539" t="str">
            <v>2.15 OZ 82.5" WHITE SB PP UNTREATED 3000 LY</v>
          </cell>
          <cell r="C1539" t="str">
            <v>HANES CONVERTING COMPANY</v>
          </cell>
          <cell r="D1539">
            <v>2.15</v>
          </cell>
          <cell r="E1539" t="str">
            <v>OSY</v>
          </cell>
        </row>
        <row r="1540">
          <cell r="A1540" t="str">
            <v>0197-004N</v>
          </cell>
          <cell r="B1540" t="str">
            <v>2.15 OZ 165" WHITE SB PP UNTREATED 3000 LY</v>
          </cell>
          <cell r="C1540" t="str">
            <v>HANES CONVERTING COMPANY</v>
          </cell>
          <cell r="D1540">
            <v>2.15</v>
          </cell>
          <cell r="E1540" t="str">
            <v>OSY</v>
          </cell>
        </row>
        <row r="1541">
          <cell r="A1541" t="str">
            <v>0198-001E</v>
          </cell>
          <cell r="B1541" t="str">
            <v>60 GSM X 62" WHITE SB PP UNTREATED 250 LM</v>
          </cell>
          <cell r="C1541" t="e">
            <v>#REF!</v>
          </cell>
          <cell r="D1541">
            <v>1.77</v>
          </cell>
          <cell r="E1541" t="str">
            <v>OSY</v>
          </cell>
        </row>
        <row r="1542">
          <cell r="A1542" t="str">
            <v>0198-002E</v>
          </cell>
          <cell r="B1542" t="str">
            <v>60 GSM X 30" WHITE SB PP UNTREATED 250 LM</v>
          </cell>
          <cell r="C1542" t="e">
            <v>#REF!</v>
          </cell>
          <cell r="D1542">
            <v>1.77</v>
          </cell>
          <cell r="E1542" t="str">
            <v>OSY</v>
          </cell>
        </row>
        <row r="1543">
          <cell r="A1543" t="str">
            <v>0198-003E</v>
          </cell>
          <cell r="B1543" t="str">
            <v>(L2) 60 GSM X 62" WHITE SB PP UNTREATED 500 LM</v>
          </cell>
          <cell r="C1543" t="e">
            <v>#REF!</v>
          </cell>
          <cell r="D1543">
            <v>1.77</v>
          </cell>
          <cell r="E1543" t="str">
            <v>OSY</v>
          </cell>
        </row>
        <row r="1544">
          <cell r="A1544" t="str">
            <v>0198-004N</v>
          </cell>
          <cell r="B1544" t="str">
            <v>60 GSM X 80" WHITE SB PP UNTREATD 2034 LY</v>
          </cell>
          <cell r="C1544" t="e">
            <v>#REF!</v>
          </cell>
          <cell r="D1544">
            <v>1.77</v>
          </cell>
          <cell r="E1544" t="str">
            <v>OSY</v>
          </cell>
        </row>
        <row r="1545">
          <cell r="A1545" t="str">
            <v>0198-005H</v>
          </cell>
          <cell r="B1545" t="str">
            <v>60 GSM X106 MM WHITE SB PP UNTREATED 2500 LY</v>
          </cell>
          <cell r="C1545" t="str">
            <v>ARQUEST</v>
          </cell>
          <cell r="D1545">
            <v>1.77</v>
          </cell>
          <cell r="E1545" t="str">
            <v>OSY</v>
          </cell>
        </row>
        <row r="1546">
          <cell r="A1546" t="str">
            <v>0198-006H</v>
          </cell>
          <cell r="B1546" t="str">
            <v>60 GSM X 160 MM WHITE SB PP UNTREATED 2500 LY</v>
          </cell>
          <cell r="C1546" t="e">
            <v>#REF!</v>
          </cell>
          <cell r="D1546">
            <v>1.77</v>
          </cell>
          <cell r="E1546" t="str">
            <v>OSY</v>
          </cell>
        </row>
        <row r="1547">
          <cell r="A1547" t="str">
            <v>0199-001N</v>
          </cell>
          <cell r="B1547" t="str">
            <v>0.75 OZ 54" WHITE SB PP PHILIC 4000 LY</v>
          </cell>
          <cell r="C1547" t="str">
            <v>MIDWEST FILTRATION COMPANY</v>
          </cell>
          <cell r="D1547">
            <v>0.75</v>
          </cell>
          <cell r="E1547" t="str">
            <v>OSY</v>
          </cell>
        </row>
        <row r="1548">
          <cell r="A1548" t="str">
            <v>0199-002N</v>
          </cell>
          <cell r="B1548" t="str">
            <v>0.75 OZ 60" WHITE SB PP PHILIC 4000 LY</v>
          </cell>
          <cell r="C1548" t="e">
            <v>#REF!</v>
          </cell>
          <cell r="D1548">
            <v>0.75</v>
          </cell>
          <cell r="E1548" t="str">
            <v>OSY</v>
          </cell>
        </row>
        <row r="1549">
          <cell r="A1549" t="str">
            <v>0199-003N</v>
          </cell>
          <cell r="B1549" t="str">
            <v>0.75 OZ 132" UNTRIMMED WHITE SB PP PHILIC 4000 LY</v>
          </cell>
          <cell r="C1549" t="str">
            <v>MIDWEST FILTRATION COMPANY</v>
          </cell>
          <cell r="D1549">
            <v>0.75</v>
          </cell>
          <cell r="E1549" t="str">
            <v>OSY</v>
          </cell>
        </row>
        <row r="1550">
          <cell r="A1550" t="str">
            <v>0199-004M</v>
          </cell>
          <cell r="B1550" t="str">
            <v>0.75 OZ 41" WHITE SB PP PHILIC 6000 LY</v>
          </cell>
          <cell r="C1550" t="e">
            <v>#REF!</v>
          </cell>
          <cell r="D1550">
            <v>0.75</v>
          </cell>
          <cell r="E1550" t="str">
            <v>OSY</v>
          </cell>
        </row>
        <row r="1551">
          <cell r="A1551" t="str">
            <v>0199-005N</v>
          </cell>
          <cell r="B1551" t="str">
            <v>(L1) 0.75 OZ 123" WHITE SB PP PHILIC 4000 LY</v>
          </cell>
          <cell r="C1551" t="str">
            <v>MIDWEST FILTRATION COMPANY</v>
          </cell>
          <cell r="D1551">
            <v>0.75</v>
          </cell>
          <cell r="E1551" t="str">
            <v>OSY</v>
          </cell>
        </row>
        <row r="1552">
          <cell r="A1552" t="str">
            <v>0199-006N</v>
          </cell>
          <cell r="B1552" t="str">
            <v>PGI 0.75 OSY HYDROPHILIC COVERWEB</v>
          </cell>
          <cell r="C1552" t="str">
            <v>3M</v>
          </cell>
          <cell r="D1552">
            <v>0.75</v>
          </cell>
          <cell r="E1552" t="str">
            <v>OSY</v>
          </cell>
        </row>
        <row r="1553">
          <cell r="A1553" t="str">
            <v>0199-007M</v>
          </cell>
          <cell r="B1553" t="str">
            <v>0.75 OZ 25" WHITE SB PP PHILIC 4000 LY</v>
          </cell>
          <cell r="C1553" t="str">
            <v>SCHROEDER SEWING TECHNOLOGIES INC</v>
          </cell>
          <cell r="D1553">
            <v>0.75</v>
          </cell>
          <cell r="E1553" t="str">
            <v>OSY</v>
          </cell>
        </row>
        <row r="1554">
          <cell r="A1554" t="str">
            <v>0199-008N</v>
          </cell>
          <cell r="B1554" t="str">
            <v>SAMPLE 0.75 OZ 110" WHITE SB PP PHILIC 4000 LY</v>
          </cell>
          <cell r="C1554" t="e">
            <v>#REF!</v>
          </cell>
          <cell r="D1554">
            <v>0.75</v>
          </cell>
          <cell r="E1554" t="str">
            <v>OSY</v>
          </cell>
        </row>
        <row r="1555">
          <cell r="A1555" t="str">
            <v>0199-009N</v>
          </cell>
          <cell r="B1555" t="str">
            <v>0.75 OZ 125" WHITE SB PP PHILIC 4000 LY</v>
          </cell>
          <cell r="C1555" t="str">
            <v>MIDWEST FILTRATION COMPANY</v>
          </cell>
          <cell r="D1555">
            <v>0.75</v>
          </cell>
          <cell r="E1555" t="str">
            <v>OSY</v>
          </cell>
        </row>
        <row r="1556">
          <cell r="A1556" t="str">
            <v>0200-001N</v>
          </cell>
          <cell r="B1556" t="str">
            <v>0.45 OZ 118" WHITE SB PP UV 12000 LY</v>
          </cell>
          <cell r="C1556" t="e">
            <v>#REF!</v>
          </cell>
          <cell r="D1556">
            <v>0.45</v>
          </cell>
          <cell r="E1556" t="str">
            <v>OSY</v>
          </cell>
        </row>
        <row r="1557">
          <cell r="A1557" t="str">
            <v>0201-001H</v>
          </cell>
          <cell r="B1557" t="str">
            <v>13 GSM X 137 MM SMS PP PHILIC 15000 LY</v>
          </cell>
          <cell r="C1557" t="e">
            <v>#REF!</v>
          </cell>
          <cell r="D1557">
            <v>0.38300000000000001</v>
          </cell>
          <cell r="E1557" t="str">
            <v>OSY</v>
          </cell>
        </row>
        <row r="1558">
          <cell r="A1558" t="str">
            <v>0202-001N</v>
          </cell>
          <cell r="B1558" t="str">
            <v>0.95 OZ 165" WHITE SB PP UNTREATED 6000 LY</v>
          </cell>
          <cell r="C1558" t="e">
            <v>#REF!</v>
          </cell>
          <cell r="D1558">
            <v>0.95</v>
          </cell>
          <cell r="E1558" t="str">
            <v>OSY</v>
          </cell>
        </row>
        <row r="1559">
          <cell r="A1559" t="str">
            <v>0202-002N</v>
          </cell>
          <cell r="B1559" t="str">
            <v>0.95 OSY 126" WHITE SB PP UNTREATED 6000 LY</v>
          </cell>
          <cell r="C1559" t="e">
            <v>#REF!</v>
          </cell>
          <cell r="D1559">
            <v>0.95</v>
          </cell>
          <cell r="E1559" t="str">
            <v>OSY</v>
          </cell>
        </row>
        <row r="1560">
          <cell r="A1560" t="str">
            <v>0202-003N</v>
          </cell>
          <cell r="B1560" t="str">
            <v>0.95 OSY 80" WHITE SB PP UNTREATED 6000 LY</v>
          </cell>
          <cell r="C1560" t="e">
            <v>#REF!</v>
          </cell>
          <cell r="D1560">
            <v>0.95</v>
          </cell>
          <cell r="E1560" t="str">
            <v>OSY</v>
          </cell>
        </row>
        <row r="1561">
          <cell r="A1561" t="str">
            <v>0202-004N</v>
          </cell>
          <cell r="B1561" t="str">
            <v>0.95 OZ 82" WHITE SB PP UNTREATED 6000 LY</v>
          </cell>
          <cell r="C1561" t="e">
            <v>#REF!</v>
          </cell>
          <cell r="D1561">
            <v>0.95</v>
          </cell>
          <cell r="E1561" t="str">
            <v>OSY</v>
          </cell>
        </row>
        <row r="1562">
          <cell r="A1562" t="str">
            <v>0202-005N</v>
          </cell>
          <cell r="B1562" t="str">
            <v>0.95 OZ 80" WHITE SB PP UNTREATED 3790 LY</v>
          </cell>
          <cell r="C1562" t="e">
            <v>#REF!</v>
          </cell>
          <cell r="D1562">
            <v>0.95</v>
          </cell>
          <cell r="E1562" t="str">
            <v>OSY</v>
          </cell>
        </row>
        <row r="1563">
          <cell r="A1563" t="str">
            <v>0202-006N</v>
          </cell>
          <cell r="B1563" t="str">
            <v>0.95 OZ 60" WHITE SB PP UNTREATED 6000 LY</v>
          </cell>
          <cell r="C1563" t="str">
            <v>HANES CONVERTING COMPANY</v>
          </cell>
          <cell r="D1563">
            <v>0.95</v>
          </cell>
          <cell r="E1563" t="str">
            <v>OSY</v>
          </cell>
        </row>
        <row r="1564">
          <cell r="A1564" t="str">
            <v>0202-007N</v>
          </cell>
          <cell r="B1564" t="str">
            <v>0.95 OZ 63" WHITE SB PP UNTREATED 3000 LY</v>
          </cell>
          <cell r="C1564" t="e">
            <v>#REF!</v>
          </cell>
          <cell r="D1564">
            <v>0.95</v>
          </cell>
          <cell r="E1564" t="str">
            <v>OSY</v>
          </cell>
        </row>
        <row r="1565">
          <cell r="A1565" t="str">
            <v>0202-008N</v>
          </cell>
          <cell r="B1565" t="str">
            <v>0.95 OSY 90" WHITE SB PP UNTREATED 6000 LY</v>
          </cell>
          <cell r="C1565" t="e">
            <v>#REF!</v>
          </cell>
          <cell r="D1565">
            <v>0.95</v>
          </cell>
          <cell r="E1565" t="str">
            <v>OSY</v>
          </cell>
        </row>
        <row r="1566">
          <cell r="A1566" t="str">
            <v>0202-009N</v>
          </cell>
          <cell r="B1566" t="str">
            <v>0.95 OZ 138" UNTRIMMED SB PP UNTREATED 5000 LY</v>
          </cell>
          <cell r="C1566" t="e">
            <v>#REF!</v>
          </cell>
          <cell r="D1566">
            <v>0.95</v>
          </cell>
          <cell r="E1566" t="str">
            <v>OSY</v>
          </cell>
        </row>
        <row r="1567">
          <cell r="A1567" t="str">
            <v>0202-010N</v>
          </cell>
          <cell r="B1567" t="str">
            <v>0.95 OZ X 125" WHITE SB PP UNTREATED 6000 LY</v>
          </cell>
          <cell r="C1567" t="str">
            <v>HANES CONVERTING COMPANY</v>
          </cell>
          <cell r="D1567">
            <v>0.95</v>
          </cell>
          <cell r="E1567" t="str">
            <v>OSY</v>
          </cell>
        </row>
        <row r="1568">
          <cell r="A1568" t="str">
            <v>0202-011N</v>
          </cell>
          <cell r="B1568" t="str">
            <v>0.95 OZ 118" WHITE SB PP UNTREATED 6000 LY</v>
          </cell>
          <cell r="C1568" t="e">
            <v>#REF!</v>
          </cell>
          <cell r="D1568">
            <v>0.95</v>
          </cell>
          <cell r="E1568" t="str">
            <v>OSY</v>
          </cell>
        </row>
        <row r="1569">
          <cell r="A1569" t="str">
            <v>0202-012N</v>
          </cell>
          <cell r="B1569" t="str">
            <v>0.95 OZ 124" WHITE SB PP UNTREATED 6000 LY</v>
          </cell>
          <cell r="C1569" t="e">
            <v>#REF!</v>
          </cell>
          <cell r="D1569">
            <v>0.95</v>
          </cell>
          <cell r="E1569" t="str">
            <v>OSY</v>
          </cell>
        </row>
        <row r="1570">
          <cell r="A1570" t="str">
            <v>0202-013N</v>
          </cell>
          <cell r="B1570" t="str">
            <v>0.95 OZ 63" WHITE SB PP UNTREATED 6000 LY</v>
          </cell>
          <cell r="C1570" t="e">
            <v>#REF!</v>
          </cell>
          <cell r="D1570">
            <v>0.95</v>
          </cell>
          <cell r="E1570" t="str">
            <v>OSY</v>
          </cell>
        </row>
        <row r="1571">
          <cell r="A1571" t="str">
            <v>0202-014N</v>
          </cell>
          <cell r="B1571" t="str">
            <v>0.95 OZ 87" UNTRIMMED SB PP UNTREATED 5000 LY</v>
          </cell>
          <cell r="C1571" t="e">
            <v>#REF!</v>
          </cell>
          <cell r="D1571">
            <v>0.95</v>
          </cell>
          <cell r="E1571" t="str">
            <v>OSY</v>
          </cell>
        </row>
        <row r="1572">
          <cell r="A1572" t="str">
            <v>0203-001N</v>
          </cell>
          <cell r="B1572" t="str">
            <v>0.75 OSY 106.5" WHITE SB PP UNTREATED 9000 LY</v>
          </cell>
          <cell r="C1572" t="e">
            <v>#REF!</v>
          </cell>
          <cell r="D1572">
            <v>0.75</v>
          </cell>
          <cell r="E1572" t="str">
            <v>OSY</v>
          </cell>
        </row>
        <row r="1573">
          <cell r="A1573" t="str">
            <v>0203-002N</v>
          </cell>
          <cell r="B1573" t="str">
            <v>0.75 OZ WHITE SB PP UNTREATED 8600 LY</v>
          </cell>
          <cell r="C1573" t="e">
            <v>#REF!</v>
          </cell>
          <cell r="D1573">
            <v>0.75</v>
          </cell>
          <cell r="E1573" t="str">
            <v>OSY</v>
          </cell>
        </row>
        <row r="1574">
          <cell r="A1574" t="str">
            <v>0204-001N</v>
          </cell>
          <cell r="B1574" t="str">
            <v>0.35 OZ 108" WHITE SB PP UNTREATED 19000 LY</v>
          </cell>
          <cell r="C1574" t="e">
            <v>#REF!</v>
          </cell>
          <cell r="D1574">
            <v>0.35</v>
          </cell>
          <cell r="E1574" t="str">
            <v>OSY</v>
          </cell>
        </row>
        <row r="1575">
          <cell r="A1575" t="str">
            <v>0204-002N</v>
          </cell>
          <cell r="B1575" t="str">
            <v>0.35 OZ 109" WHITE SB PP UNTREATED 19000 LY</v>
          </cell>
          <cell r="C1575" t="e">
            <v>#REF!</v>
          </cell>
          <cell r="D1575">
            <v>0.35</v>
          </cell>
          <cell r="E1575" t="str">
            <v>OSY</v>
          </cell>
        </row>
        <row r="1576">
          <cell r="A1576" t="str">
            <v>0204-003H</v>
          </cell>
          <cell r="B1576" t="str">
            <v>(L2) 0.35 OZ 109" WHITE SB PP UNTREATED 18000 LY</v>
          </cell>
          <cell r="C1576" t="e">
            <v>#REF!</v>
          </cell>
          <cell r="D1576">
            <v>0.35</v>
          </cell>
          <cell r="E1576" t="str">
            <v>OSY</v>
          </cell>
        </row>
        <row r="1577">
          <cell r="A1577" t="str">
            <v>0204-004H</v>
          </cell>
          <cell r="B1577" t="str">
            <v>.35 OZ 108.5" WHITE SB PP UNTREATED 19000 LY</v>
          </cell>
          <cell r="C1577" t="e">
            <v>#REF!</v>
          </cell>
          <cell r="D1577">
            <v>0.35</v>
          </cell>
          <cell r="E1577" t="str">
            <v>OSY</v>
          </cell>
        </row>
        <row r="1578">
          <cell r="A1578" t="str">
            <v>0205-001N</v>
          </cell>
          <cell r="B1578" t="str">
            <v>1.85 OZ 82" AW WHITE SB PP UNTREATED 1500 LY</v>
          </cell>
          <cell r="C1578" t="e">
            <v>#REF!</v>
          </cell>
          <cell r="D1578">
            <v>1.85</v>
          </cell>
          <cell r="E1578" t="str">
            <v>OSY</v>
          </cell>
        </row>
        <row r="1579">
          <cell r="A1579" t="str">
            <v>0206-001N</v>
          </cell>
          <cell r="B1579" t="str">
            <v>1.35 OZ 80" AW WHITE SB PP UNTREATED 2200 LY</v>
          </cell>
          <cell r="C1579" t="e">
            <v>#REF!</v>
          </cell>
          <cell r="D1579">
            <v>1.35</v>
          </cell>
          <cell r="E1579" t="str">
            <v>OSY</v>
          </cell>
        </row>
        <row r="1580">
          <cell r="A1580" t="str">
            <v>0206-002N</v>
          </cell>
          <cell r="B1580" t="str">
            <v>1.35 OZ 82" AW WHITE SB PP UNTREATED 2200 LY</v>
          </cell>
          <cell r="C1580" t="e">
            <v>#REF!</v>
          </cell>
          <cell r="D1580">
            <v>1.35</v>
          </cell>
          <cell r="E1580" t="str">
            <v>OSY</v>
          </cell>
        </row>
        <row r="1581">
          <cell r="A1581" t="str">
            <v>0206-003N</v>
          </cell>
          <cell r="B1581" t="str">
            <v>1.35 OZ 86" AW WHITE SB PP UNTREATED 2200 LY</v>
          </cell>
          <cell r="C1581" t="e">
            <v>#REF!</v>
          </cell>
          <cell r="D1581">
            <v>1.35</v>
          </cell>
          <cell r="E1581" t="str">
            <v>OSY</v>
          </cell>
        </row>
        <row r="1582">
          <cell r="A1582" t="str">
            <v>0206-004N</v>
          </cell>
          <cell r="B1582" t="str">
            <v>SAMPLE 1.35 OZ 88" AW WHITE SB PP UNTREATED 1500 LY</v>
          </cell>
          <cell r="C1582" t="e">
            <v>#REF!</v>
          </cell>
          <cell r="D1582">
            <v>1.35</v>
          </cell>
          <cell r="E1582" t="str">
            <v>OSY</v>
          </cell>
        </row>
        <row r="1583">
          <cell r="A1583" t="str">
            <v>0206-005N</v>
          </cell>
          <cell r="B1583" t="str">
            <v>SAMPLE 1.35 OZ 82" AW WHITE SB PP UNTREATED 1500 LY</v>
          </cell>
          <cell r="C1583" t="e">
            <v>#REF!</v>
          </cell>
          <cell r="D1583">
            <v>1.35</v>
          </cell>
          <cell r="E1583" t="str">
            <v>OSY</v>
          </cell>
        </row>
        <row r="1584">
          <cell r="A1584" t="str">
            <v>0207-001N</v>
          </cell>
          <cell r="B1584" t="str">
            <v>0.60 OZ 108" WHITE SB PP UNTREATED 11500 LY</v>
          </cell>
          <cell r="C1584" t="e">
            <v>#REF!</v>
          </cell>
          <cell r="D1584">
            <v>0.6</v>
          </cell>
          <cell r="E1584" t="str">
            <v>OSY</v>
          </cell>
        </row>
        <row r="1585">
          <cell r="A1585" t="str">
            <v>0207-002N</v>
          </cell>
          <cell r="B1585" t="str">
            <v>0.60 OZ 109" WHITE SB PP UNTREATED 11500 LY</v>
          </cell>
          <cell r="C1585" t="e">
            <v>#REF!</v>
          </cell>
          <cell r="D1585">
            <v>0.6</v>
          </cell>
          <cell r="E1585" t="str">
            <v>OSY</v>
          </cell>
        </row>
        <row r="1586">
          <cell r="A1586" t="str">
            <v>0208-001N</v>
          </cell>
          <cell r="B1586" t="str">
            <v>1.0 OZ 101" AW WHITE SB PP UNTREATED 1500 LY</v>
          </cell>
          <cell r="C1586" t="str">
            <v>PERFECT FIT INDUSTRIES</v>
          </cell>
          <cell r="D1586">
            <v>1</v>
          </cell>
          <cell r="E1586" t="str">
            <v>OSY</v>
          </cell>
        </row>
        <row r="1587">
          <cell r="A1587" t="str">
            <v>0208-002N</v>
          </cell>
          <cell r="B1587" t="str">
            <v>1.00 OZ 82" AW WHITE SB PP UNTREATED 3000 LY</v>
          </cell>
          <cell r="C1587" t="e">
            <v>#REF!</v>
          </cell>
          <cell r="D1587">
            <v>1</v>
          </cell>
          <cell r="E1587" t="str">
            <v>OSY</v>
          </cell>
        </row>
        <row r="1588">
          <cell r="A1588" t="str">
            <v>0209-001N</v>
          </cell>
          <cell r="B1588" t="str">
            <v>SAMPLE 1.65 OZ 82" AW WHITE SB PP UNTREATED 100 LY</v>
          </cell>
          <cell r="C1588" t="e">
            <v>#REF!</v>
          </cell>
          <cell r="D1588">
            <v>1.65</v>
          </cell>
          <cell r="E1588" t="str">
            <v>OSY</v>
          </cell>
        </row>
        <row r="1589">
          <cell r="A1589" t="str">
            <v>0210-001N</v>
          </cell>
          <cell r="B1589" t="str">
            <v>SAMPLE 1.75 OZ 82" AW WHITE SB PP UNTREATED 1500 LY</v>
          </cell>
          <cell r="C1589" t="e">
            <v>#REF!</v>
          </cell>
          <cell r="D1589">
            <v>1.75</v>
          </cell>
          <cell r="E1589" t="str">
            <v>OSY</v>
          </cell>
        </row>
        <row r="1590">
          <cell r="A1590" t="str">
            <v>0211-001H</v>
          </cell>
          <cell r="B1590" t="str">
            <v xml:space="preserve"> 15.5 GSM X 13" WHITE SB PP UNTREATED 9500 LY</v>
          </cell>
          <cell r="C1590" t="e">
            <v>#REF!</v>
          </cell>
          <cell r="D1590">
            <v>0.45700000000000002</v>
          </cell>
          <cell r="E1590" t="str">
            <v>OSY</v>
          </cell>
        </row>
        <row r="1591">
          <cell r="A1591" t="str">
            <v>0211-002H</v>
          </cell>
          <cell r="B1591" t="str">
            <v>15.5 GSM X 14.125" WHITE SB PP UNTREATED 9500 LY</v>
          </cell>
          <cell r="C1591" t="e">
            <v>#REF!</v>
          </cell>
          <cell r="D1591">
            <v>0.45700000000000002</v>
          </cell>
          <cell r="E1591" t="str">
            <v>OSY</v>
          </cell>
        </row>
        <row r="1592">
          <cell r="A1592" t="str">
            <v>0211-003H</v>
          </cell>
          <cell r="B1592" t="str">
            <v>15.5 GSM X 13.50" WHITE SB PP UNTREATED 9500 LY</v>
          </cell>
          <cell r="C1592" t="e">
            <v>#REF!</v>
          </cell>
          <cell r="D1592">
            <v>0.45700000000000002</v>
          </cell>
          <cell r="E1592" t="str">
            <v>OSY</v>
          </cell>
        </row>
        <row r="1593">
          <cell r="A1593" t="str">
            <v>0212-001H</v>
          </cell>
          <cell r="B1593" t="str">
            <v>15.3 GSM X 115 MM WHITE SMS PP UNTREATED 9600 LY</v>
          </cell>
          <cell r="C1593" t="e">
            <v>#REF!</v>
          </cell>
          <cell r="D1593">
            <v>0.45100000000000001</v>
          </cell>
          <cell r="E1593" t="str">
            <v>OSY</v>
          </cell>
        </row>
        <row r="1594">
          <cell r="A1594" t="str">
            <v>0212-002H</v>
          </cell>
          <cell r="B1594" t="str">
            <v>15.3 GSM X 155 MM WHITE SMS PP UNTREATED 9600 LY</v>
          </cell>
          <cell r="C1594" t="e">
            <v>#REF!</v>
          </cell>
          <cell r="D1594">
            <v>0.45100000000000001</v>
          </cell>
          <cell r="E1594" t="str">
            <v>OSY</v>
          </cell>
        </row>
        <row r="1595">
          <cell r="A1595" t="str">
            <v>0212-003H</v>
          </cell>
          <cell r="B1595" t="str">
            <v>15.3 GSM X 160 MM WHITE SMS PP UNTREATED 9600 LY</v>
          </cell>
          <cell r="C1595" t="e">
            <v>#REF!</v>
          </cell>
          <cell r="D1595">
            <v>0.45100000000000001</v>
          </cell>
          <cell r="E1595" t="str">
            <v>OSY</v>
          </cell>
        </row>
        <row r="1596">
          <cell r="A1596" t="str">
            <v>0212-004H</v>
          </cell>
          <cell r="B1596" t="str">
            <v>15.3 GSM X 165 MM WHITE SMS PP UNTREATED 9600 LY</v>
          </cell>
          <cell r="C1596" t="e">
            <v>#REF!</v>
          </cell>
          <cell r="D1596">
            <v>0.45100000000000001</v>
          </cell>
          <cell r="E1596" t="str">
            <v>OSY</v>
          </cell>
        </row>
        <row r="1597">
          <cell r="A1597" t="str">
            <v>0212-005H</v>
          </cell>
          <cell r="B1597" t="str">
            <v>15.3 GSM X 210 MM WHITE SMS PP UNTREATED 9600 LY</v>
          </cell>
          <cell r="C1597" t="e">
            <v>#REF!</v>
          </cell>
          <cell r="D1597">
            <v>0.45100000000000001</v>
          </cell>
          <cell r="E1597" t="str">
            <v>OSY</v>
          </cell>
        </row>
        <row r="1598">
          <cell r="A1598" t="str">
            <v>0212-006H</v>
          </cell>
          <cell r="B1598" t="str">
            <v>15.3 GSM X 225 MM WHITE SMS PP UNTREATED 9600 LY</v>
          </cell>
          <cell r="C1598" t="e">
            <v>#REF!</v>
          </cell>
          <cell r="D1598">
            <v>0.45100000000000001</v>
          </cell>
          <cell r="E1598" t="str">
            <v>OSY</v>
          </cell>
        </row>
        <row r="1599">
          <cell r="A1599" t="str">
            <v>0212-007H</v>
          </cell>
          <cell r="B1599" t="str">
            <v>15.3 GSM X 273 MM WHITE SMS PP UNTREATED 9600 LY</v>
          </cell>
          <cell r="C1599" t="e">
            <v>#REF!</v>
          </cell>
          <cell r="D1599">
            <v>0.45100000000000001</v>
          </cell>
          <cell r="E1599" t="str">
            <v>OSY</v>
          </cell>
        </row>
        <row r="1600">
          <cell r="A1600" t="str">
            <v>0212-008H</v>
          </cell>
          <cell r="B1600" t="str">
            <v>15.3 GSM X 292 MM WHITE SMS PP UNTREATED 9600 LY</v>
          </cell>
          <cell r="C1600" t="e">
            <v>#REF!</v>
          </cell>
          <cell r="D1600">
            <v>0.45100000000000001</v>
          </cell>
          <cell r="E1600" t="str">
            <v>OSY</v>
          </cell>
        </row>
        <row r="1601">
          <cell r="A1601" t="str">
            <v>0212-009H</v>
          </cell>
          <cell r="B1601" t="str">
            <v>15.3 GSM X 305 MM WHITE SMS PP UNTREATED 9600 LY</v>
          </cell>
          <cell r="C1601" t="e">
            <v>#REF!</v>
          </cell>
          <cell r="D1601">
            <v>0.45100000000000001</v>
          </cell>
          <cell r="E1601" t="str">
            <v>OSY</v>
          </cell>
        </row>
        <row r="1602">
          <cell r="A1602" t="str">
            <v>0212-010H</v>
          </cell>
          <cell r="B1602" t="str">
            <v>15.3 GSM X 229 MM WHITE SMS PP UNTREATED 9600 LY</v>
          </cell>
          <cell r="C1602" t="e">
            <v>#REF!</v>
          </cell>
          <cell r="D1602">
            <v>0.45100000000000001</v>
          </cell>
          <cell r="E1602" t="str">
            <v>OSY</v>
          </cell>
        </row>
        <row r="1603">
          <cell r="A1603" t="str">
            <v>0212-011H</v>
          </cell>
          <cell r="B1603" t="str">
            <v>15.3 GSM X 190 MM WHITE SMS PP UNTREATED 9600 LY</v>
          </cell>
          <cell r="C1603" t="e">
            <v>#REF!</v>
          </cell>
          <cell r="D1603">
            <v>0.45100000000000001</v>
          </cell>
          <cell r="E1603" t="str">
            <v>OSY</v>
          </cell>
        </row>
        <row r="1604">
          <cell r="A1604" t="str">
            <v>0212-012H</v>
          </cell>
          <cell r="B1604" t="str">
            <v>15.3 GSM X 127 MM WHITE SMS PP UNTREATED 9600 LY</v>
          </cell>
          <cell r="C1604" t="e">
            <v>#REF!</v>
          </cell>
          <cell r="D1604">
            <v>0.45100000000000001</v>
          </cell>
          <cell r="E1604" t="str">
            <v>OSY</v>
          </cell>
        </row>
        <row r="1605">
          <cell r="A1605" t="str">
            <v>0212-013H</v>
          </cell>
          <cell r="B1605" t="str">
            <v>15.3 GSM X 176 MM WHITE SMS PP UNTREAED 9600 LY</v>
          </cell>
          <cell r="C1605" t="e">
            <v>#REF!</v>
          </cell>
          <cell r="D1605">
            <v>0.45100000000000001</v>
          </cell>
          <cell r="E1605" t="str">
            <v>OSY</v>
          </cell>
        </row>
        <row r="1606">
          <cell r="A1606" t="str">
            <v>0212-014H</v>
          </cell>
          <cell r="B1606" t="str">
            <v>15.3 GSM X 152 MM WHITE SMS PP UNTREATED 9600 LY</v>
          </cell>
          <cell r="C1606" t="e">
            <v>#REF!</v>
          </cell>
          <cell r="D1606">
            <v>0.45100000000000001</v>
          </cell>
          <cell r="E1606" t="str">
            <v>OSY</v>
          </cell>
        </row>
        <row r="1607">
          <cell r="A1607" t="str">
            <v>0212-015H</v>
          </cell>
          <cell r="B1607" t="str">
            <v>15.3 GSM X 254 MM WHITE SMS PP UNTREATED 9600 LY</v>
          </cell>
          <cell r="C1607" t="e">
            <v>#REF!</v>
          </cell>
          <cell r="D1607">
            <v>0.45100000000000001</v>
          </cell>
          <cell r="E1607" t="str">
            <v>OSY</v>
          </cell>
        </row>
        <row r="1608">
          <cell r="A1608" t="str">
            <v>0212-016H</v>
          </cell>
          <cell r="B1608" t="str">
            <v>15.3 GSM X 248 MM WHITE SMS PP UNTREATED 9600 LY</v>
          </cell>
          <cell r="C1608" t="e">
            <v>#REF!</v>
          </cell>
          <cell r="D1608">
            <v>0.45100000000000001</v>
          </cell>
          <cell r="E1608" t="str">
            <v>OSY</v>
          </cell>
        </row>
        <row r="1609">
          <cell r="A1609" t="str">
            <v>0212-017H</v>
          </cell>
          <cell r="B1609" t="str">
            <v>15.3 GSM X 321 MM WHITE SMS PP UNTREATED 9600 LY</v>
          </cell>
          <cell r="C1609" t="e">
            <v>#REF!</v>
          </cell>
          <cell r="D1609">
            <v>0.45100000000000001</v>
          </cell>
          <cell r="E1609" t="str">
            <v>OSY</v>
          </cell>
        </row>
        <row r="1610">
          <cell r="A1610" t="str">
            <v>0212-018H</v>
          </cell>
          <cell r="B1610" t="str">
            <v>15.3 GSM X 180 MM WHITE SMS PP UNTREATED 9600 LY</v>
          </cell>
          <cell r="C1610" t="e">
            <v>#REF!</v>
          </cell>
          <cell r="D1610">
            <v>0.45100000000000001</v>
          </cell>
          <cell r="E1610" t="str">
            <v>OSY</v>
          </cell>
        </row>
        <row r="1611">
          <cell r="A1611" t="str">
            <v>0212-019H</v>
          </cell>
          <cell r="B1611" t="str">
            <v>15.3 GSM X 331 MM WHITE SMS PP 9600 LY</v>
          </cell>
          <cell r="C1611" t="e">
            <v>#REF!</v>
          </cell>
          <cell r="D1611">
            <v>0.45100000000000001</v>
          </cell>
          <cell r="E1611" t="str">
            <v>OSY</v>
          </cell>
        </row>
        <row r="1612">
          <cell r="A1612" t="str">
            <v>0212-020H</v>
          </cell>
          <cell r="B1612" t="str">
            <v>15.3 GSM X 264 MM WHITE SMS PP UNTREATED 9600 LY</v>
          </cell>
          <cell r="C1612" t="e">
            <v>#REF!</v>
          </cell>
          <cell r="D1612">
            <v>0.45100000000000001</v>
          </cell>
          <cell r="E1612" t="str">
            <v>OSY</v>
          </cell>
        </row>
        <row r="1613">
          <cell r="A1613" t="str">
            <v>0212-021H</v>
          </cell>
          <cell r="B1613" t="str">
            <v>15.3 GSM X 283 MM WHITE SMS PP 9600 LY</v>
          </cell>
          <cell r="C1613" t="e">
            <v>#REF!</v>
          </cell>
          <cell r="D1613">
            <v>0.45100000000000001</v>
          </cell>
          <cell r="E1613" t="str">
            <v>OSY</v>
          </cell>
        </row>
        <row r="1614">
          <cell r="A1614" t="str">
            <v>0212-022H</v>
          </cell>
          <cell r="B1614" t="str">
            <v>15.3 GSM X 302 MM WHITE SMS PP UNTREATED 9600 LY</v>
          </cell>
          <cell r="C1614" t="e">
            <v>#REF!</v>
          </cell>
          <cell r="D1614">
            <v>0.45100000000000001</v>
          </cell>
          <cell r="E1614" t="str">
            <v>OSY</v>
          </cell>
        </row>
        <row r="1615">
          <cell r="A1615" t="str">
            <v>0212-023H</v>
          </cell>
          <cell r="B1615" t="str">
            <v>15.3 GSM X 315 MM WHITE SMS PP UNTREATED 9600 LY</v>
          </cell>
          <cell r="C1615" t="e">
            <v>#REF!</v>
          </cell>
          <cell r="D1615">
            <v>0.45100000000000001</v>
          </cell>
          <cell r="E1615" t="str">
            <v>OSY</v>
          </cell>
        </row>
        <row r="1616">
          <cell r="A1616" t="str">
            <v>0213-001E</v>
          </cell>
          <cell r="B1616" t="str">
            <v>SAMPLE 1.75 OZ 166" WHITE SB PP PHILIC 3500 LY</v>
          </cell>
          <cell r="C1616" t="e">
            <v>#REF!</v>
          </cell>
          <cell r="D1616">
            <v>1.75</v>
          </cell>
          <cell r="E1616" t="str">
            <v>OSY</v>
          </cell>
        </row>
        <row r="1617">
          <cell r="A1617" t="str">
            <v>0214-001N</v>
          </cell>
          <cell r="B1617" t="str">
            <v>1.50 OZ 126" WHITE (1.5%) SB PP UNTREATED 2000 LY</v>
          </cell>
          <cell r="C1617" t="e">
            <v>#REF!</v>
          </cell>
          <cell r="D1617">
            <v>1.5</v>
          </cell>
          <cell r="E1617" t="str">
            <v>OSY</v>
          </cell>
        </row>
        <row r="1618">
          <cell r="A1618" t="str">
            <v>0215-001N</v>
          </cell>
          <cell r="B1618" t="str">
            <v>1.25 OZ 126" WHITE (1.5%) SB PP UNTREATED 2500 LY</v>
          </cell>
          <cell r="C1618" t="e">
            <v>#REF!</v>
          </cell>
          <cell r="D1618">
            <v>1.25</v>
          </cell>
          <cell r="E1618" t="str">
            <v>OSY</v>
          </cell>
        </row>
        <row r="1619">
          <cell r="A1619" t="str">
            <v>0216-001H</v>
          </cell>
          <cell r="B1619" t="str">
            <v xml:space="preserve"> 12 GSM X 25.25 WHITE SMS PP UNTREATED 12500 LY</v>
          </cell>
          <cell r="C1619" t="e">
            <v>#REF!</v>
          </cell>
          <cell r="D1619">
            <v>0.35399999999999998</v>
          </cell>
          <cell r="E1619" t="str">
            <v>OSY</v>
          </cell>
        </row>
        <row r="1620">
          <cell r="A1620" t="str">
            <v>0216-002H</v>
          </cell>
          <cell r="B1620" t="str">
            <v>12 GSM X 27.75" WHITE SMS PP UNTREATED 12500 LY</v>
          </cell>
          <cell r="C1620" t="e">
            <v>#REF!</v>
          </cell>
          <cell r="D1620">
            <v>0.35399999999999998</v>
          </cell>
          <cell r="E1620" t="str">
            <v>OSY</v>
          </cell>
        </row>
        <row r="1621">
          <cell r="A1621" t="str">
            <v>0216-003H</v>
          </cell>
          <cell r="B1621" t="str">
            <v>12 GSM X 30.75" WHITE SMS PP UNTREATED 12500 LY</v>
          </cell>
          <cell r="C1621" t="e">
            <v>#REF!</v>
          </cell>
          <cell r="D1621">
            <v>0.35399999999999998</v>
          </cell>
          <cell r="E1621" t="str">
            <v>OSY</v>
          </cell>
        </row>
        <row r="1622">
          <cell r="A1622" t="str">
            <v>0216-004H</v>
          </cell>
          <cell r="B1622" t="str">
            <v>12 GSM X 280 MM WHITE SMS PP UNTREATED 15500 LY</v>
          </cell>
          <cell r="C1622" t="str">
            <v>IMPEX OF DORAL</v>
          </cell>
          <cell r="D1622">
            <v>0.35399999999999998</v>
          </cell>
          <cell r="E1622" t="str">
            <v>OSY</v>
          </cell>
        </row>
        <row r="1623">
          <cell r="A1623" t="str">
            <v>0216-005H</v>
          </cell>
          <cell r="B1623" t="str">
            <v>12 GSM X 32.25" WHITE SMS PP UNTREATED 12500 LY</v>
          </cell>
          <cell r="C1623" t="e">
            <v>#REF!</v>
          </cell>
          <cell r="D1623">
            <v>0.35399999999999998</v>
          </cell>
          <cell r="E1623" t="str">
            <v>OSY</v>
          </cell>
        </row>
        <row r="1624">
          <cell r="A1624" t="str">
            <v>0216-006H</v>
          </cell>
          <cell r="B1624" t="str">
            <v>12 GSM X 220 MM WHITE SMS PP UNTREATED 15500 LY</v>
          </cell>
          <cell r="C1624" t="str">
            <v>IMPEX OF DORAL</v>
          </cell>
          <cell r="D1624">
            <v>0.35399999999999998</v>
          </cell>
          <cell r="E1624" t="str">
            <v>OSY</v>
          </cell>
        </row>
        <row r="1625">
          <cell r="A1625" t="str">
            <v>0216-007H</v>
          </cell>
          <cell r="B1625" t="str">
            <v>12 GSM X 250 MM WHITE SMS PP UNTREATED 15500 LY</v>
          </cell>
          <cell r="C1625" t="str">
            <v>IMPEX OF DORAL</v>
          </cell>
          <cell r="D1625">
            <v>0.35399999999999998</v>
          </cell>
          <cell r="E1625" t="str">
            <v>OSY</v>
          </cell>
        </row>
        <row r="1626">
          <cell r="A1626" t="str">
            <v>0216-008H</v>
          </cell>
          <cell r="B1626" t="str">
            <v>12 GSM X 260 MM WHITE SMS  PP UNTREATED 15500 LY</v>
          </cell>
          <cell r="C1626" t="str">
            <v>IMPEX OF DORAL</v>
          </cell>
          <cell r="D1626">
            <v>0.35399999999999998</v>
          </cell>
          <cell r="E1626" t="str">
            <v>OSY</v>
          </cell>
        </row>
        <row r="1627">
          <cell r="A1627" t="str">
            <v>0216-009H</v>
          </cell>
          <cell r="B1627" t="str">
            <v>12 GSM X 290 MM WHITE SMS PP UNTREATED 15500 LY</v>
          </cell>
          <cell r="C1627" t="str">
            <v>IMPEX OF DORAL</v>
          </cell>
          <cell r="D1627">
            <v>0.35399999999999998</v>
          </cell>
          <cell r="E1627" t="str">
            <v>OSY</v>
          </cell>
        </row>
        <row r="1628">
          <cell r="A1628" t="str">
            <v>0216-010H</v>
          </cell>
          <cell r="B1628" t="str">
            <v>12 GSM X 295 MM WHITE SMS PP UNTREATED 15500 LY</v>
          </cell>
          <cell r="C1628" t="str">
            <v>IMPEX OF DORAL</v>
          </cell>
          <cell r="D1628">
            <v>0.35399999999999998</v>
          </cell>
          <cell r="E1628" t="str">
            <v>OSY</v>
          </cell>
        </row>
        <row r="1629">
          <cell r="A1629" t="str">
            <v>0216-011H</v>
          </cell>
          <cell r="B1629" t="str">
            <v>12 GSM X 340 MM WHITE SMS PP UNTREATED 15500 LY</v>
          </cell>
          <cell r="C1629" t="str">
            <v>IMPEX OF DORAL</v>
          </cell>
          <cell r="D1629">
            <v>0.35399999999999998</v>
          </cell>
          <cell r="E1629" t="str">
            <v>OSY</v>
          </cell>
        </row>
        <row r="1630">
          <cell r="A1630" t="str">
            <v>0216-012H</v>
          </cell>
          <cell r="B1630" t="str">
            <v>12 GSM X 360 MM WHITE SMS PP UNTREATED 15500 LY</v>
          </cell>
          <cell r="C1630" t="str">
            <v>IMPEX OF DORAL</v>
          </cell>
          <cell r="D1630">
            <v>0.35399999999999998</v>
          </cell>
          <cell r="E1630" t="str">
            <v>OSY</v>
          </cell>
        </row>
        <row r="1631">
          <cell r="A1631" t="str">
            <v>0216-013H</v>
          </cell>
          <cell r="B1631" t="str">
            <v>12 GSM X 370 MM WHITE SMS PP UNTREATED 15500 LY</v>
          </cell>
          <cell r="C1631" t="e">
            <v>#REF!</v>
          </cell>
          <cell r="D1631">
            <v>0.35399999999999998</v>
          </cell>
          <cell r="E1631" t="str">
            <v>OSY</v>
          </cell>
        </row>
        <row r="1632">
          <cell r="A1632" t="str">
            <v>0216-014H</v>
          </cell>
          <cell r="B1632" t="str">
            <v>12 GSM X 305 MM WHITE SMS PP UNTREATED 15500 LY</v>
          </cell>
          <cell r="C1632" t="e">
            <v>#REF!</v>
          </cell>
          <cell r="D1632">
            <v>0.35399999999999998</v>
          </cell>
          <cell r="E1632" t="str">
            <v>OSY</v>
          </cell>
        </row>
        <row r="1633">
          <cell r="A1633" t="str">
            <v>0216-015H</v>
          </cell>
          <cell r="B1633" t="str">
            <v>12 GSM X 335 MM WHITE SMS PP UNTREATED 15500 LY</v>
          </cell>
          <cell r="C1633" t="e">
            <v>#REF!</v>
          </cell>
          <cell r="D1633">
            <v>0.35399999999999998</v>
          </cell>
          <cell r="E1633" t="str">
            <v>OSY</v>
          </cell>
        </row>
        <row r="1634">
          <cell r="A1634" t="str">
            <v>0216-016H</v>
          </cell>
          <cell r="B1634" t="str">
            <v>12 GSM X 285 MM WHITE SMS PP UNTREATED 15500 LY</v>
          </cell>
          <cell r="C1634" t="e">
            <v>#REF!</v>
          </cell>
          <cell r="D1634">
            <v>0.35399999999999998</v>
          </cell>
          <cell r="E1634" t="str">
            <v>OSY</v>
          </cell>
        </row>
        <row r="1635">
          <cell r="A1635" t="str">
            <v>0217-001E</v>
          </cell>
          <cell r="B1635" t="str">
            <v>17 GSM X 1400 MM WHITE SB PP 3% UV 10000 LM</v>
          </cell>
          <cell r="C1635" t="e">
            <v>#REF!</v>
          </cell>
          <cell r="D1635">
            <v>0.5</v>
          </cell>
          <cell r="E1635" t="str">
            <v>OSY</v>
          </cell>
        </row>
        <row r="1636">
          <cell r="A1636" t="str">
            <v>0217-002E</v>
          </cell>
          <cell r="B1636" t="str">
            <v>17 GSM X 1800 MM WHITE SB PP 3% UV 10000 LM</v>
          </cell>
          <cell r="C1636" t="e">
            <v>#REF!</v>
          </cell>
          <cell r="D1636">
            <v>0.501</v>
          </cell>
          <cell r="E1636" t="str">
            <v>OSY</v>
          </cell>
        </row>
        <row r="1637">
          <cell r="A1637" t="str">
            <v>0217-003E</v>
          </cell>
          <cell r="B1637" t="str">
            <v>17 GSM X 1600 MM WHITE SB PP 3%UV 10000 LM</v>
          </cell>
          <cell r="C1637" t="e">
            <v>#REF!</v>
          </cell>
          <cell r="D1637">
            <v>0.5</v>
          </cell>
          <cell r="E1637" t="str">
            <v>OSY</v>
          </cell>
        </row>
        <row r="1638">
          <cell r="A1638" t="str">
            <v>0218-001H</v>
          </cell>
          <cell r="B1638" t="str">
            <v>L5 BUDGET 15 GSM 165" WHITE SB PP ZONED PHILIC WITH ALOE AND VITAMIN E 10500 LY</v>
          </cell>
          <cell r="C1638" t="e">
            <v>#REF!</v>
          </cell>
          <cell r="D1638">
            <v>0.442</v>
          </cell>
          <cell r="E1638" t="str">
            <v>OSY</v>
          </cell>
        </row>
        <row r="1639">
          <cell r="A1639" t="str">
            <v>0218-002H</v>
          </cell>
          <cell r="B1639" t="str">
            <v>15 GSM X 165 MM WHITE SB PP ZONED PHILIC WITH ALOE AND VITAMIN E 10500 LY</v>
          </cell>
          <cell r="C1639" t="e">
            <v>#REF!</v>
          </cell>
          <cell r="D1639">
            <v>0.442</v>
          </cell>
          <cell r="E1639" t="str">
            <v>OSY</v>
          </cell>
        </row>
        <row r="1640">
          <cell r="A1640" t="str">
            <v>0218-003H</v>
          </cell>
          <cell r="B1640" t="str">
            <v>15 GSM X 342 MM WHITE SB PP ZONE PHILIC WITH ALOE AND VITAMIN E 10500 LY</v>
          </cell>
          <cell r="C1640" t="e">
            <v>#REF!</v>
          </cell>
          <cell r="D1640">
            <v>0.442</v>
          </cell>
          <cell r="E1640" t="str">
            <v>OSY</v>
          </cell>
        </row>
        <row r="1641">
          <cell r="A1641" t="str">
            <v>0218-004H</v>
          </cell>
          <cell r="B1641" t="str">
            <v>15 GSM X 318 MM WHITE SB PP ZONE PHILIC WITH ALOE AND VITAMIN E 10500 LY</v>
          </cell>
          <cell r="C1641" t="e">
            <v>#REF!</v>
          </cell>
          <cell r="D1641">
            <v>0.442</v>
          </cell>
          <cell r="E1641" t="str">
            <v>OSY</v>
          </cell>
        </row>
        <row r="1642">
          <cell r="A1642" t="str">
            <v>0218-005H</v>
          </cell>
          <cell r="B1642" t="str">
            <v>15 GSM X 354 MM WHITE SB PP ZONE PHILIC WITH ALOE AND VITAMIN E 10500 LY</v>
          </cell>
          <cell r="C1642" t="e">
            <v>#REF!</v>
          </cell>
          <cell r="D1642">
            <v>0.442</v>
          </cell>
          <cell r="E1642" t="str">
            <v>OSY</v>
          </cell>
        </row>
        <row r="1643">
          <cell r="A1643" t="str">
            <v>0218-006H</v>
          </cell>
          <cell r="B1643" t="str">
            <v>15 GSM X 370 MM WHITE SB PP ZONE COATED 9600 LM</v>
          </cell>
          <cell r="C1643" t="e">
            <v>#REF!</v>
          </cell>
          <cell r="D1643">
            <v>0.442</v>
          </cell>
          <cell r="E1643" t="str">
            <v>OSY</v>
          </cell>
        </row>
        <row r="1644">
          <cell r="A1644" t="str">
            <v>0219-001H</v>
          </cell>
          <cell r="B1644" t="str">
            <v>L5 BUDGET 17 GSM 165" WHITE SB PP ZONE PHILIC 8500 LY</v>
          </cell>
          <cell r="C1644" t="e">
            <v>#REF!</v>
          </cell>
          <cell r="D1644">
            <v>0.501</v>
          </cell>
          <cell r="E1644" t="str">
            <v>OSY</v>
          </cell>
        </row>
        <row r="1645">
          <cell r="A1645" t="str">
            <v>0219-002H</v>
          </cell>
          <cell r="B1645" t="str">
            <v>17 GSM X 330 MM WHITE SB PP ZONE PHILIC 8000 LM</v>
          </cell>
          <cell r="C1645" t="e">
            <v>#REF!</v>
          </cell>
          <cell r="D1645">
            <v>0.501</v>
          </cell>
          <cell r="E1645" t="str">
            <v>OSY</v>
          </cell>
        </row>
        <row r="1646">
          <cell r="A1646" t="str">
            <v>0219-003H</v>
          </cell>
          <cell r="B1646" t="str">
            <v>17 GSM X 292 MM WHITE SB PP ZONE PHILIC 8000 LM</v>
          </cell>
          <cell r="C1646" t="e">
            <v>#REF!</v>
          </cell>
          <cell r="D1646">
            <v>0.501</v>
          </cell>
          <cell r="E1646" t="str">
            <v>OSY</v>
          </cell>
        </row>
        <row r="1647">
          <cell r="A1647" t="str">
            <v>0219-004H</v>
          </cell>
          <cell r="B1647" t="str">
            <v>17 GSM X 311 MM WHITE SB PP ZONE PHILIC 8000 LM</v>
          </cell>
          <cell r="C1647" t="e">
            <v>#REF!</v>
          </cell>
          <cell r="D1647">
            <v>0.501</v>
          </cell>
          <cell r="E1647" t="str">
            <v>OSY</v>
          </cell>
        </row>
        <row r="1648">
          <cell r="A1648" t="str">
            <v>0219-005H</v>
          </cell>
          <cell r="B1648" t="str">
            <v>17 GSM X 343 MM WHITE SB PP ZONE PHILIC 8000 LM</v>
          </cell>
          <cell r="C1648" t="e">
            <v>#REF!</v>
          </cell>
          <cell r="D1648">
            <v>0.501</v>
          </cell>
          <cell r="E1648" t="str">
            <v>OSY</v>
          </cell>
        </row>
        <row r="1649">
          <cell r="A1649" t="str">
            <v>0219-006H</v>
          </cell>
          <cell r="B1649" t="str">
            <v>17 GSM X 359 MM WHITE SB PP ZONE PHILIC 8000 LM</v>
          </cell>
          <cell r="C1649" t="e">
            <v>#REF!</v>
          </cell>
          <cell r="D1649">
            <v>0.501</v>
          </cell>
          <cell r="E1649" t="str">
            <v>OSY</v>
          </cell>
        </row>
        <row r="1650">
          <cell r="A1650" t="str">
            <v>0219-007H</v>
          </cell>
          <cell r="B1650" t="str">
            <v>17 GSM X 195 MM WHITE SB PP ZONE PHILIC 8000 LM</v>
          </cell>
          <cell r="C1650" t="e">
            <v>#REF!</v>
          </cell>
          <cell r="D1650">
            <v>0.5</v>
          </cell>
          <cell r="E1650" t="str">
            <v>OSY</v>
          </cell>
        </row>
        <row r="1651">
          <cell r="A1651" t="str">
            <v>0220-001H</v>
          </cell>
          <cell r="B1651" t="str">
            <v>L5 BUDGET 15 GSM 165" WHITE SB PP STANTEX 15000 LY</v>
          </cell>
          <cell r="C1651" t="e">
            <v>#REF!</v>
          </cell>
          <cell r="D1651">
            <v>0.442</v>
          </cell>
          <cell r="E1651" t="str">
            <v>OSY</v>
          </cell>
        </row>
        <row r="1652">
          <cell r="A1652" t="str">
            <v>0220-002H</v>
          </cell>
          <cell r="B1652" t="str">
            <v>15 GSM X 168 MM WHITE SB PP PHILIC 15000 LY</v>
          </cell>
          <cell r="C1652" t="str">
            <v>PROCTER AND GAMBLE PAPER PRODUCTS</v>
          </cell>
          <cell r="D1652">
            <v>0.442</v>
          </cell>
          <cell r="E1652" t="str">
            <v>OSY</v>
          </cell>
        </row>
        <row r="1653">
          <cell r="A1653" t="str">
            <v>0220-003H</v>
          </cell>
          <cell r="B1653" t="str">
            <v>15 GSM X 180 MM WHITE SB PP PHILIC 15000 LY</v>
          </cell>
          <cell r="C1653" t="e">
            <v>#REF!</v>
          </cell>
          <cell r="D1653">
            <v>0.442</v>
          </cell>
          <cell r="E1653" t="str">
            <v>OSY</v>
          </cell>
        </row>
        <row r="1654">
          <cell r="A1654" t="str">
            <v>0220-004H</v>
          </cell>
          <cell r="B1654" t="str">
            <v>15 GSM X 183 MM WHITE SB PP PHILIC 15000 LY</v>
          </cell>
          <cell r="C1654" t="e">
            <v>#REF!</v>
          </cell>
          <cell r="D1654">
            <v>0.442</v>
          </cell>
          <cell r="E1654" t="str">
            <v>OSY</v>
          </cell>
        </row>
        <row r="1655">
          <cell r="A1655" t="str">
            <v>0220-005H</v>
          </cell>
          <cell r="B1655" t="str">
            <v>15 GSM X 175 MM WHITE SB PP PHILIC 15000 LY</v>
          </cell>
          <cell r="C1655" t="e">
            <v>#REF!</v>
          </cell>
          <cell r="D1655">
            <v>0.442</v>
          </cell>
          <cell r="E1655" t="str">
            <v>OSY</v>
          </cell>
        </row>
        <row r="1656">
          <cell r="A1656" t="str">
            <v>0220-006H</v>
          </cell>
          <cell r="B1656" t="str">
            <v>15 GSM X 2000 MM WHITE SB PP PHILIC 15000 LY</v>
          </cell>
          <cell r="C1656" t="e">
            <v>#REF!</v>
          </cell>
          <cell r="D1656">
            <v>0.442</v>
          </cell>
          <cell r="E1656" t="str">
            <v>OSY</v>
          </cell>
        </row>
        <row r="1657">
          <cell r="A1657" t="str">
            <v>0220-007H</v>
          </cell>
          <cell r="B1657" t="str">
            <v>15 GSM X 134 MM WHITE SB PP PHILIC 15000 LY</v>
          </cell>
          <cell r="C1657" t="e">
            <v>#REF!</v>
          </cell>
          <cell r="D1657">
            <v>0.442</v>
          </cell>
          <cell r="E1657" t="str">
            <v>OSY</v>
          </cell>
        </row>
        <row r="1658">
          <cell r="A1658" t="str">
            <v>0220-008H</v>
          </cell>
          <cell r="B1658" t="str">
            <v>15 GSM X 116 MM WHITE SB PP PHILIC 15000 LY</v>
          </cell>
          <cell r="C1658" t="str">
            <v>PROCTER AND GAMBLE PAPER PRODUCTS</v>
          </cell>
          <cell r="D1658">
            <v>0.442</v>
          </cell>
          <cell r="E1658" t="str">
            <v>OSY</v>
          </cell>
        </row>
        <row r="1659">
          <cell r="A1659" t="str">
            <v>0220-009H</v>
          </cell>
          <cell r="B1659" t="str">
            <v>15 GSM X 156 MM WHITE SB PP PHILIC 15000 LY</v>
          </cell>
          <cell r="C1659" t="e">
            <v>#REF!</v>
          </cell>
          <cell r="D1659">
            <v>0.442</v>
          </cell>
          <cell r="E1659" t="str">
            <v>OSY</v>
          </cell>
        </row>
        <row r="1660">
          <cell r="A1660" t="str">
            <v>0220-010H</v>
          </cell>
          <cell r="B1660" t="str">
            <v>15 GSM X 126 MM WHITE SB PP PHILIC 15000 LY</v>
          </cell>
          <cell r="C1660" t="e">
            <v>#REF!</v>
          </cell>
          <cell r="D1660">
            <v>0.442</v>
          </cell>
          <cell r="E1660" t="str">
            <v>OSY</v>
          </cell>
        </row>
        <row r="1661">
          <cell r="A1661" t="str">
            <v>0220-011H</v>
          </cell>
          <cell r="B1661" t="str">
            <v>15 GSM X 146 MM WHITE SB PP PHILIC 15000 LY</v>
          </cell>
          <cell r="C1661" t="e">
            <v>#REF!</v>
          </cell>
          <cell r="D1661">
            <v>0.442</v>
          </cell>
          <cell r="E1661" t="str">
            <v>OSY</v>
          </cell>
        </row>
        <row r="1662">
          <cell r="A1662" t="str">
            <v>0220-012H</v>
          </cell>
          <cell r="B1662" t="str">
            <v>15 GSM X 213 MM WHITE SB PP PHILIC 15000 LY</v>
          </cell>
          <cell r="C1662" t="e">
            <v>#REF!</v>
          </cell>
          <cell r="D1662">
            <v>0.442</v>
          </cell>
          <cell r="E1662" t="str">
            <v>OSY</v>
          </cell>
        </row>
        <row r="1663">
          <cell r="A1663" t="str">
            <v>0221-001H</v>
          </cell>
          <cell r="B1663" t="str">
            <v>L5 BUDGET 14 GSM 165" WHITE SB PP ZONE PHILIC</v>
          </cell>
          <cell r="C1663" t="e">
            <v>#REF!</v>
          </cell>
          <cell r="D1663">
            <v>0.41299999999999998</v>
          </cell>
          <cell r="E1663" t="str">
            <v>OSY</v>
          </cell>
        </row>
        <row r="1664">
          <cell r="A1664" t="str">
            <v>0222-001H</v>
          </cell>
          <cell r="B1664" t="str">
            <v>L5 BUDGET 12 GSM 165" WHITE SBPP PHILIC</v>
          </cell>
          <cell r="C1664" t="e">
            <v>#REF!</v>
          </cell>
          <cell r="D1664">
            <v>0.35399999999999998</v>
          </cell>
          <cell r="E1664" t="str">
            <v>OSY</v>
          </cell>
        </row>
        <row r="1665">
          <cell r="A1665" t="str">
            <v>0223-001H</v>
          </cell>
          <cell r="B1665" t="str">
            <v>L4 15 GSM 165" WHITE SB PP STANTEX 15000 LY</v>
          </cell>
          <cell r="C1665" t="e">
            <v>#REF!</v>
          </cell>
          <cell r="D1665">
            <v>0.442</v>
          </cell>
          <cell r="E1665" t="str">
            <v>OSY</v>
          </cell>
        </row>
        <row r="1666">
          <cell r="A1666" t="str">
            <v>0224-001E</v>
          </cell>
          <cell r="B1666" t="str">
            <v>17 GSM X 1800 MM WHITE SB PP PRINTED 3% UV 10000 LM</v>
          </cell>
          <cell r="C1666" t="e">
            <v>#REF!</v>
          </cell>
          <cell r="D1666">
            <v>0.5</v>
          </cell>
          <cell r="E1666" t="str">
            <v>OSY</v>
          </cell>
        </row>
        <row r="1667">
          <cell r="A1667" t="str">
            <v>0224-002E</v>
          </cell>
          <cell r="B1667" t="str">
            <v>17 GSM X 1400 MM WHITE SB PP PRINTED UV 10000 LM</v>
          </cell>
          <cell r="C1667" t="e">
            <v>#REF!</v>
          </cell>
          <cell r="D1667">
            <v>0.5</v>
          </cell>
          <cell r="E1667" t="str">
            <v>OSY</v>
          </cell>
        </row>
        <row r="1668">
          <cell r="A1668" t="str">
            <v>0224-003E</v>
          </cell>
          <cell r="B1668" t="str">
            <v>17 GSM X 1600 MM WHITE SB PP PRINTED 3% UV 10000 LM</v>
          </cell>
          <cell r="C1668" t="e">
            <v>#REF!</v>
          </cell>
          <cell r="D1668">
            <v>0.5</v>
          </cell>
          <cell r="E1668" t="str">
            <v>OSY</v>
          </cell>
        </row>
        <row r="1669">
          <cell r="A1669" t="str">
            <v>0226-001H</v>
          </cell>
          <cell r="B1669" t="str">
            <v>15 GSM X 300 MM WHITE SMS PP UNTREATED 12000 LY</v>
          </cell>
          <cell r="C1669" t="e">
            <v>#REF!</v>
          </cell>
          <cell r="D1669">
            <v>0.442</v>
          </cell>
          <cell r="E1669" t="str">
            <v>OSY</v>
          </cell>
        </row>
        <row r="1670">
          <cell r="A1670" t="str">
            <v>0227-001H</v>
          </cell>
          <cell r="B1670" t="str">
            <v>SAMPLE 14 GSM X 526 MM WHITE SB PP PHILIC 8000 LY</v>
          </cell>
          <cell r="C1670" t="e">
            <v>#REF!</v>
          </cell>
          <cell r="D1670">
            <v>0.41299999999999998</v>
          </cell>
          <cell r="E1670" t="str">
            <v>OSY</v>
          </cell>
        </row>
        <row r="1671">
          <cell r="A1671" t="str">
            <v>0227-002H</v>
          </cell>
          <cell r="B1671" t="str">
            <v>14 GSM X 795 MM WHITE SB PP PHILIC 13200 LY</v>
          </cell>
          <cell r="C1671" t="str">
            <v>SCA HYGIENE PRODUCTS INC.</v>
          </cell>
          <cell r="D1671">
            <v>0.41299999999999998</v>
          </cell>
          <cell r="E1671" t="str">
            <v>OSY</v>
          </cell>
        </row>
        <row r="1672">
          <cell r="A1672" t="str">
            <v>0227-003H</v>
          </cell>
          <cell r="B1672" t="str">
            <v>14 GSM X 451 MM WHITE SB PP PHILIC 10000 LY</v>
          </cell>
          <cell r="C1672" t="e">
            <v>#REF!</v>
          </cell>
          <cell r="D1672">
            <v>0.41299999999999998</v>
          </cell>
          <cell r="E1672" t="str">
            <v>OSY</v>
          </cell>
        </row>
        <row r="1673">
          <cell r="A1673" t="str">
            <v>0227-004H</v>
          </cell>
          <cell r="B1673" t="str">
            <v>14 GSM X 645 MM WHITE SB PP PHILIC 13200 LY</v>
          </cell>
          <cell r="C1673" t="str">
            <v>SCA HYGIENE PRODUCTS INC.</v>
          </cell>
          <cell r="D1673">
            <v>0.41299999999999998</v>
          </cell>
          <cell r="E1673" t="str">
            <v>OSY</v>
          </cell>
        </row>
        <row r="1674">
          <cell r="A1674" t="str">
            <v>0227-005H</v>
          </cell>
          <cell r="B1674" t="str">
            <v>14 GSM X 720 MM WHITE SB PP PHILIC 18000 LY</v>
          </cell>
          <cell r="C1674" t="str">
            <v>SCA HYGIENE PRODUCTS INC.</v>
          </cell>
          <cell r="D1674">
            <v>0.41299999999999998</v>
          </cell>
          <cell r="E1674" t="str">
            <v>OSY</v>
          </cell>
        </row>
        <row r="1675">
          <cell r="A1675" t="str">
            <v>0227-006H</v>
          </cell>
          <cell r="B1675" t="str">
            <v>14 GSM X 730 MM WHITE SB PP PHILIC 18000 LY</v>
          </cell>
          <cell r="C1675" t="str">
            <v>SCA HYGIENE PRODUCTS INC.</v>
          </cell>
          <cell r="D1675">
            <v>0.41299999999999998</v>
          </cell>
          <cell r="E1675" t="str">
            <v>OSY</v>
          </cell>
        </row>
        <row r="1676">
          <cell r="A1676" t="str">
            <v>0227-007H</v>
          </cell>
          <cell r="B1676" t="str">
            <v>14 GSM X 835 MM WHITE SB PP PHILIC 13200 LY</v>
          </cell>
          <cell r="C1676" t="str">
            <v>SCA HYGIENE PRODUCTS INC.</v>
          </cell>
          <cell r="D1676">
            <v>0.41299999999999998</v>
          </cell>
          <cell r="E1676" t="str">
            <v>OSY</v>
          </cell>
        </row>
        <row r="1677">
          <cell r="A1677" t="str">
            <v>0227-008H</v>
          </cell>
          <cell r="B1677" t="str">
            <v>14 GSM X 200 MM WHITE SB PP PHILIC 8000 LY</v>
          </cell>
          <cell r="C1677" t="str">
            <v>SCA HYGIENE PRODUCTS INC.</v>
          </cell>
          <cell r="D1677">
            <v>0.41299999999999998</v>
          </cell>
          <cell r="E1677" t="str">
            <v>OSY</v>
          </cell>
        </row>
        <row r="1678">
          <cell r="A1678" t="str">
            <v>0227-009H</v>
          </cell>
          <cell r="B1678" t="str">
            <v>14 GSM X 175 MM WHITE SB PP PHILIC 8000 LY</v>
          </cell>
          <cell r="C1678" t="str">
            <v>SCA HYGIENE PRODUCTS INC.</v>
          </cell>
          <cell r="D1678">
            <v>0.41299999999999998</v>
          </cell>
          <cell r="E1678" t="str">
            <v>OSY</v>
          </cell>
        </row>
        <row r="1679">
          <cell r="A1679" t="str">
            <v>0227-010H</v>
          </cell>
          <cell r="B1679" t="str">
            <v>14 GSM X 535 MM WHITE SB PP PHILIC 13200 LY</v>
          </cell>
          <cell r="C1679" t="str">
            <v>SCA HYGIENE PRODUCTS INC.</v>
          </cell>
          <cell r="D1679">
            <v>0.41299999999999998</v>
          </cell>
          <cell r="E1679" t="str">
            <v>OSY</v>
          </cell>
        </row>
        <row r="1680">
          <cell r="A1680" t="str">
            <v>0227-011H</v>
          </cell>
          <cell r="B1680" t="str">
            <v>14 GSM X 300 MM WHITE SB PP PHILIC 8000 LY</v>
          </cell>
          <cell r="C1680" t="str">
            <v>SCA HYGIENE PRODUCTS INC.</v>
          </cell>
          <cell r="D1680">
            <v>0.41299999999999998</v>
          </cell>
          <cell r="E1680" t="str">
            <v>OSY</v>
          </cell>
        </row>
        <row r="1681">
          <cell r="A1681" t="str">
            <v>0227-012H</v>
          </cell>
          <cell r="B1681" t="str">
            <v>SAMPLE 14 GSM X 230 MM WHITE SB PP PHILC 8000 LY</v>
          </cell>
          <cell r="C1681" t="e">
            <v>#REF!</v>
          </cell>
          <cell r="D1681">
            <v>0.41299999999999998</v>
          </cell>
          <cell r="E1681" t="str">
            <v>OSY</v>
          </cell>
        </row>
        <row r="1682">
          <cell r="A1682" t="str">
            <v>0227-013H</v>
          </cell>
          <cell r="B1682" t="str">
            <v>14 GSM X 21.75" WHITE SB PP PHILIC 8000 LY</v>
          </cell>
          <cell r="C1682" t="e">
            <v>#REF!</v>
          </cell>
          <cell r="D1682">
            <v>0.41299999999999998</v>
          </cell>
          <cell r="E1682" t="str">
            <v>OSY</v>
          </cell>
        </row>
        <row r="1683">
          <cell r="A1683" t="str">
            <v>0228-001N</v>
          </cell>
          <cell r="B1683" t="str">
            <v>10 GSM X 700 MM WHITE SB PP UNTREATED 4000 LM</v>
          </cell>
          <cell r="C1683" t="e">
            <v>#REF!</v>
          </cell>
          <cell r="D1683">
            <v>0.29499999999999998</v>
          </cell>
          <cell r="E1683" t="str">
            <v>OSY</v>
          </cell>
        </row>
        <row r="1684">
          <cell r="A1684" t="str">
            <v>0228-002N</v>
          </cell>
          <cell r="B1684" t="str">
            <v>10 GSM X 483 MM WHITE SB PP UNTREATED 4000 LM</v>
          </cell>
          <cell r="C1684" t="e">
            <v>#REF!</v>
          </cell>
          <cell r="D1684">
            <v>0.29499999999999998</v>
          </cell>
          <cell r="E1684" t="str">
            <v>OSY</v>
          </cell>
        </row>
        <row r="1685">
          <cell r="A1685" t="str">
            <v>0228-003N</v>
          </cell>
          <cell r="B1685" t="str">
            <v>10 GSM X 2870 MM WHITE SB PP UNTREATED 4000 LM</v>
          </cell>
          <cell r="C1685" t="e">
            <v>#REF!</v>
          </cell>
          <cell r="D1685">
            <v>0.29499999999999998</v>
          </cell>
          <cell r="E1685" t="str">
            <v>OSY</v>
          </cell>
        </row>
        <row r="1686">
          <cell r="A1686" t="str">
            <v>0229-001H</v>
          </cell>
          <cell r="B1686" t="str">
            <v>21 GSM X 540 MM WHITE SMS PP UNTREATED 6584 LM</v>
          </cell>
          <cell r="C1686" t="str">
            <v>ARQUEST</v>
          </cell>
          <cell r="D1686">
            <v>0.61899999999999999</v>
          </cell>
          <cell r="E1686" t="str">
            <v>OSY</v>
          </cell>
        </row>
        <row r="1687">
          <cell r="A1687" t="str">
            <v>0229-002H</v>
          </cell>
          <cell r="B1687" t="str">
            <v>21 GSM X 585 MM WHITE SMS PP UNTREATED 6584 LM</v>
          </cell>
          <cell r="C1687" t="str">
            <v>ARQUEST</v>
          </cell>
          <cell r="D1687">
            <v>0.61899999999999999</v>
          </cell>
          <cell r="E1687" t="str">
            <v>OSY</v>
          </cell>
        </row>
        <row r="1688">
          <cell r="A1688" t="str">
            <v>0229-003H</v>
          </cell>
          <cell r="B1688" t="str">
            <v>SAMPLE 21 GSM X 44" WHITE SMS PP UNTREATED 1000 LY</v>
          </cell>
          <cell r="C1688" t="e">
            <v>#REF!</v>
          </cell>
          <cell r="D1688">
            <v>0.61899999999999999</v>
          </cell>
          <cell r="E1688" t="str">
            <v>OSY</v>
          </cell>
        </row>
        <row r="1689">
          <cell r="A1689" t="str">
            <v>0229-004N</v>
          </cell>
          <cell r="B1689" t="str">
            <v>SAMPLE 21 GSM X 44" WHITE SMS PP UNTREATED 1000 LY</v>
          </cell>
          <cell r="C1689" t="e">
            <v>#REF!</v>
          </cell>
          <cell r="D1689">
            <v>0.61899999999999999</v>
          </cell>
          <cell r="E1689" t="str">
            <v>OSY</v>
          </cell>
        </row>
        <row r="1690">
          <cell r="A1690" t="str">
            <v>0230-001H</v>
          </cell>
          <cell r="B1690" t="str">
            <v>27 GSM X 635 MM WHITE SMS PP UNTREATED 4890 LM</v>
          </cell>
          <cell r="C1690" t="str">
            <v>ARQUEST</v>
          </cell>
          <cell r="D1690">
            <v>0.79600000000000004</v>
          </cell>
          <cell r="E1690" t="str">
            <v>OSY</v>
          </cell>
        </row>
        <row r="1691">
          <cell r="A1691" t="str">
            <v>0230-002H</v>
          </cell>
          <cell r="B1691" t="str">
            <v>27 GSM X 680 MM WHITE SMS PP UNTREATED 4890 LM</v>
          </cell>
          <cell r="C1691" t="str">
            <v>ARQUEST</v>
          </cell>
          <cell r="D1691">
            <v>0.79600000000000004</v>
          </cell>
          <cell r="E1691" t="str">
            <v>OSY</v>
          </cell>
        </row>
        <row r="1692">
          <cell r="A1692" t="str">
            <v>0230-003H</v>
          </cell>
          <cell r="B1692" t="str">
            <v>27 GSM X 36" WHITE SMS PP UNTREATED 10000 LY</v>
          </cell>
          <cell r="C1692" t="str">
            <v>ROCKLINE INDUSTRIES</v>
          </cell>
          <cell r="D1692">
            <v>0.79600000000000004</v>
          </cell>
          <cell r="E1692" t="str">
            <v>OSY</v>
          </cell>
        </row>
        <row r="1693">
          <cell r="A1693" t="str">
            <v>0230-004H</v>
          </cell>
          <cell r="B1693" t="str">
            <v>27 GSM X 42" WHITE SMS PP UNTREATED 10000 LY</v>
          </cell>
          <cell r="C1693" t="str">
            <v>ROCKLINE INDUSTRIES</v>
          </cell>
          <cell r="D1693">
            <v>0.79600000000000004</v>
          </cell>
          <cell r="E1693" t="str">
            <v>OSY</v>
          </cell>
        </row>
        <row r="1694">
          <cell r="A1694" t="str">
            <v>0230-005H</v>
          </cell>
          <cell r="B1694" t="str">
            <v>SAMPLE 27 GSM X 42.125" WHITE SMS PP UNTREATED 1500 LY</v>
          </cell>
          <cell r="C1694" t="e">
            <v>#REF!</v>
          </cell>
          <cell r="D1694">
            <v>0.79600000000000004</v>
          </cell>
          <cell r="E1694" t="str">
            <v>OSY</v>
          </cell>
        </row>
        <row r="1695">
          <cell r="A1695" t="str">
            <v>0230-006H</v>
          </cell>
          <cell r="B1695" t="str">
            <v>SAMPLE 27 GSM X 28.125" WHITE SMS PP UNTREATED 1500 LY</v>
          </cell>
          <cell r="C1695" t="e">
            <v>#REF!</v>
          </cell>
          <cell r="D1695">
            <v>0.79600000000000004</v>
          </cell>
          <cell r="E1695" t="str">
            <v>OSY</v>
          </cell>
        </row>
        <row r="1696">
          <cell r="A1696" t="str">
            <v>0230-007H</v>
          </cell>
          <cell r="B1696" t="str">
            <v>27 GSM X 24" WHITE SMS PP UNTREATED 6800 LY</v>
          </cell>
          <cell r="C1696" t="e">
            <v>#REF!</v>
          </cell>
          <cell r="D1696">
            <v>0.79600000000000004</v>
          </cell>
          <cell r="E1696" t="str">
            <v>OSY</v>
          </cell>
        </row>
        <row r="1697">
          <cell r="A1697" t="str">
            <v>0230-008H</v>
          </cell>
          <cell r="B1697" t="str">
            <v>27 GSM X 56" WHITE SMS PP UNTREATED 6800 LY</v>
          </cell>
          <cell r="C1697" t="e">
            <v>#REF!</v>
          </cell>
          <cell r="D1697">
            <v>0.79600000000000004</v>
          </cell>
          <cell r="E1697" t="str">
            <v>OSY</v>
          </cell>
        </row>
        <row r="1698">
          <cell r="A1698" t="str">
            <v>0231-001N</v>
          </cell>
          <cell r="B1698" t="str">
            <v>1.35 OZ 165" WHITE SB PP UNTREATED 2500 LY</v>
          </cell>
          <cell r="C1698" t="e">
            <v>#REF!</v>
          </cell>
          <cell r="D1698">
            <v>1.35</v>
          </cell>
          <cell r="E1698" t="str">
            <v>OSY</v>
          </cell>
        </row>
        <row r="1699">
          <cell r="A1699" t="str">
            <v>0231-002N</v>
          </cell>
          <cell r="B1699" t="str">
            <v>1.35 OZ 126" WHITE SB PP UNTREATED 3000 LY</v>
          </cell>
          <cell r="C1699" t="e">
            <v>#REF!</v>
          </cell>
          <cell r="D1699">
            <v>1.35</v>
          </cell>
          <cell r="E1699" t="str">
            <v>OSY</v>
          </cell>
        </row>
        <row r="1700">
          <cell r="A1700" t="str">
            <v>0232-001H</v>
          </cell>
          <cell r="B1700" t="str">
            <v>12 GSM X 30" WHITE SBPP ZONE PHILIC 12500 LY</v>
          </cell>
          <cell r="C1700" t="e">
            <v>#REF!</v>
          </cell>
          <cell r="D1700">
            <v>0.35399999999999998</v>
          </cell>
          <cell r="E1700" t="str">
            <v>OSY</v>
          </cell>
        </row>
        <row r="1701">
          <cell r="A1701" t="str">
            <v>0232-002H</v>
          </cell>
          <cell r="B1701" t="str">
            <v>12 GSM X 25" WHITE SB PP ZONE PHILIC 12500 LY</v>
          </cell>
          <cell r="C1701" t="e">
            <v>#REF!</v>
          </cell>
          <cell r="D1701">
            <v>0.35399999999999998</v>
          </cell>
          <cell r="E1701" t="str">
            <v>OSY</v>
          </cell>
        </row>
        <row r="1702">
          <cell r="A1702" t="str">
            <v>0232-003H</v>
          </cell>
          <cell r="B1702" t="str">
            <v>12 GSM X 32" WHITE SB PP ZONE PHILIC 12500 LY</v>
          </cell>
          <cell r="C1702" t="e">
            <v>#REF!</v>
          </cell>
          <cell r="D1702">
            <v>0.35399999999999998</v>
          </cell>
          <cell r="E1702" t="str">
            <v>OSY</v>
          </cell>
        </row>
        <row r="1703">
          <cell r="A1703" t="str">
            <v>0232-004H</v>
          </cell>
          <cell r="B1703" t="str">
            <v>12 GSM X 35" WHITE SB PP ZONE PHILIC 12500 LY</v>
          </cell>
          <cell r="C1703" t="e">
            <v>#REF!</v>
          </cell>
          <cell r="D1703">
            <v>0.35399999999999998</v>
          </cell>
          <cell r="E1703" t="str">
            <v>OSY</v>
          </cell>
        </row>
        <row r="1704">
          <cell r="A1704" t="str">
            <v>0232-005H</v>
          </cell>
          <cell r="B1704" t="str">
            <v>12 GSM X 768 MM WHITE SB PP ZONE COATED 12500 LY</v>
          </cell>
          <cell r="C1704" t="e">
            <v>#REF!</v>
          </cell>
          <cell r="D1704">
            <v>0.35399999999999998</v>
          </cell>
          <cell r="E1704" t="str">
            <v>OSY</v>
          </cell>
        </row>
        <row r="1705">
          <cell r="A1705" t="str">
            <v>0232-006H</v>
          </cell>
          <cell r="B1705" t="str">
            <v>12 GSM X 819 MM WHITE SB PP ZONE PHILIC 12500 LY</v>
          </cell>
          <cell r="C1705" t="e">
            <v>#REF!</v>
          </cell>
          <cell r="D1705">
            <v>0.39800000000000002</v>
          </cell>
          <cell r="E1705" t="str">
            <v>OSY</v>
          </cell>
        </row>
        <row r="1706">
          <cell r="A1706" t="str">
            <v>0232-007H</v>
          </cell>
          <cell r="B1706" t="str">
            <v>12 GSM X 360 MM WHITE SB PP ZONE PHILIC 12000 LY</v>
          </cell>
          <cell r="C1706" t="str">
            <v>ATTENDS HEALTHCARE PRODUCTS</v>
          </cell>
          <cell r="D1706">
            <v>0.35399999999999998</v>
          </cell>
          <cell r="E1706" t="str">
            <v>OSY</v>
          </cell>
        </row>
        <row r="1707">
          <cell r="A1707" t="str">
            <v>0232-008H</v>
          </cell>
          <cell r="B1707" t="str">
            <v>12 GSM X 380 MM WHITE SB PP ZONE COATED 12000 LY</v>
          </cell>
          <cell r="C1707" t="e">
            <v>#REF!</v>
          </cell>
          <cell r="D1707">
            <v>0.35399999999999998</v>
          </cell>
          <cell r="E1707" t="str">
            <v>OSY</v>
          </cell>
        </row>
        <row r="1708">
          <cell r="A1708" t="str">
            <v>0232-009H</v>
          </cell>
          <cell r="B1708" t="str">
            <v>12 GSM X 520 MM WHITE SB PP ZONE PHILIC 12000 LY</v>
          </cell>
          <cell r="C1708" t="str">
            <v>ATTENDS HEALTHCARE PRODUCTS</v>
          </cell>
          <cell r="D1708">
            <v>0.35399999999999998</v>
          </cell>
          <cell r="E1708" t="str">
            <v>OSY</v>
          </cell>
        </row>
        <row r="1709">
          <cell r="A1709" t="str">
            <v>0233-001H</v>
          </cell>
          <cell r="B1709" t="str">
            <v>40 GSM X 121 MM WHITE SB PP UNTREATED 6000 LY</v>
          </cell>
          <cell r="C1709" t="str">
            <v>PROCTER AND GAMBLE PAPER PRODUCTS</v>
          </cell>
          <cell r="D1709">
            <v>1.18</v>
          </cell>
          <cell r="E1709" t="str">
            <v>OSY</v>
          </cell>
        </row>
        <row r="1710">
          <cell r="A1710" t="str">
            <v>0233-002H</v>
          </cell>
          <cell r="B1710" t="str">
            <v>40 GSM X 110 MM WHITE SB PP UNTREATED 6000 LY</v>
          </cell>
          <cell r="C1710" t="str">
            <v>PROCTER AND GAMBLE PAPER PRODUCTS</v>
          </cell>
          <cell r="D1710">
            <v>1.18</v>
          </cell>
          <cell r="E1710" t="str">
            <v>OSY</v>
          </cell>
        </row>
        <row r="1711">
          <cell r="A1711" t="str">
            <v>0233-003H</v>
          </cell>
          <cell r="B1711" t="str">
            <v xml:space="preserve"> 40 GSM X 787 MM WHITE SB PP UNTREATED 6000 LY</v>
          </cell>
          <cell r="C1711" t="e">
            <v>#REF!</v>
          </cell>
          <cell r="D1711">
            <v>1.18</v>
          </cell>
          <cell r="E1711" t="str">
            <v>OSY</v>
          </cell>
        </row>
        <row r="1712">
          <cell r="A1712" t="str">
            <v>0233-004H</v>
          </cell>
          <cell r="B1712" t="str">
            <v>40 GSM X 150 MM WHITE SB PP UNTREATED 4000 LY</v>
          </cell>
          <cell r="C1712" t="e">
            <v>#REF!</v>
          </cell>
          <cell r="D1712">
            <v>1.18</v>
          </cell>
          <cell r="E1712" t="str">
            <v>OSY</v>
          </cell>
        </row>
        <row r="1713">
          <cell r="A1713" t="str">
            <v>0233-005H</v>
          </cell>
          <cell r="B1713" t="str">
            <v>40 GSM X 1626 MM WHITE SB PP UNTREATED 6000 LY</v>
          </cell>
          <cell r="C1713" t="str">
            <v>PROCTER AND GAMBLE PAPER PRODUCTS</v>
          </cell>
          <cell r="D1713">
            <v>1.18</v>
          </cell>
          <cell r="E1713" t="str">
            <v>OSY</v>
          </cell>
        </row>
        <row r="1714">
          <cell r="A1714" t="str">
            <v>0233-006H</v>
          </cell>
          <cell r="B1714" t="str">
            <v>40 GSM X 89 MM WHITE SB PP UNTREATED 6000 LY</v>
          </cell>
          <cell r="C1714" t="e">
            <v>#REF!</v>
          </cell>
          <cell r="D1714">
            <v>1.18</v>
          </cell>
          <cell r="E1714" t="str">
            <v>OSY</v>
          </cell>
        </row>
        <row r="1715">
          <cell r="A1715" t="str">
            <v>0233-007H</v>
          </cell>
          <cell r="B1715" t="str">
            <v>40 GSM X 81 MM WHITE SB PP UNTREATED 6000 LY</v>
          </cell>
          <cell r="C1715" t="str">
            <v>PROCTER AND GAMBLE PAPER PRODUCTS</v>
          </cell>
          <cell r="D1715">
            <v>1.18</v>
          </cell>
          <cell r="E1715" t="str">
            <v>OSY</v>
          </cell>
        </row>
        <row r="1716">
          <cell r="A1716" t="str">
            <v>0233-008H</v>
          </cell>
          <cell r="B1716" t="str">
            <v>40 GSM X 121 MM WHITE SB PP UNTREATED 6000 LY</v>
          </cell>
          <cell r="C1716" t="str">
            <v>PROCTER AND GAMBLE PAPER PRODUCTS</v>
          </cell>
          <cell r="D1716">
            <v>1.18</v>
          </cell>
          <cell r="E1716" t="str">
            <v>OSY</v>
          </cell>
        </row>
        <row r="1717">
          <cell r="A1717" t="str">
            <v>0233-009H</v>
          </cell>
          <cell r="B1717" t="str">
            <v>40 GSM X 81 MM WHITE SB PP UNTREATED 6000 LY</v>
          </cell>
          <cell r="C1717" t="str">
            <v>PROCTER AND GAMBLE PAPER PRODUCTS</v>
          </cell>
          <cell r="D1717">
            <v>1.18</v>
          </cell>
          <cell r="E1717" t="str">
            <v>OSY</v>
          </cell>
        </row>
        <row r="1718">
          <cell r="A1718" t="str">
            <v>0233-010H</v>
          </cell>
          <cell r="B1718" t="str">
            <v>40 GSM X 110 MM WHITE SB PP UNTREATED 6000 LY</v>
          </cell>
          <cell r="C1718" t="str">
            <v>PROCTER AND GAMBLE PAPER PRODUCTS</v>
          </cell>
          <cell r="D1718">
            <v>1.18</v>
          </cell>
          <cell r="E1718" t="str">
            <v>OSY</v>
          </cell>
        </row>
        <row r="1719">
          <cell r="A1719" t="str">
            <v>0233-011H</v>
          </cell>
          <cell r="B1719" t="str">
            <v>40 GSM X 89 MM WHITE SB PP UNTREATED 6000 LY</v>
          </cell>
          <cell r="C1719" t="str">
            <v>PROCTER AND GAMBLE PAPER PRODUCTS</v>
          </cell>
          <cell r="D1719">
            <v>1.18</v>
          </cell>
          <cell r="E1719" t="str">
            <v>OSY</v>
          </cell>
        </row>
        <row r="1720">
          <cell r="A1720" t="str">
            <v>0234-001H</v>
          </cell>
          <cell r="B1720" t="str">
            <v>15 GSM X 152 MM WHITE SB PP ZONE PHILIC 11200 LY</v>
          </cell>
          <cell r="C1720" t="str">
            <v>ARQUEST</v>
          </cell>
          <cell r="D1720">
            <v>0.442</v>
          </cell>
          <cell r="E1720" t="str">
            <v>OSY</v>
          </cell>
        </row>
        <row r="1721">
          <cell r="A1721" t="str">
            <v>0234-002H</v>
          </cell>
          <cell r="B1721" t="str">
            <v>15 GSM X 225 MM WHITE SB PP ZONE PHILIC 14000 LY</v>
          </cell>
          <cell r="C1721" t="str">
            <v>PRESTO ABSORBENT PRODUCTS</v>
          </cell>
          <cell r="D1721">
            <v>0.442</v>
          </cell>
          <cell r="E1721" t="str">
            <v>OSY</v>
          </cell>
        </row>
        <row r="1722">
          <cell r="A1722" t="str">
            <v>0234-003H</v>
          </cell>
          <cell r="B1722" t="str">
            <v>15 GSM X 240 MM WHITE SB PP ZONE PHILIC 10500 LY</v>
          </cell>
          <cell r="C1722" t="e">
            <v>#REF!</v>
          </cell>
          <cell r="D1722">
            <v>0.442</v>
          </cell>
          <cell r="E1722" t="str">
            <v>OSY</v>
          </cell>
        </row>
        <row r="1723">
          <cell r="A1723" t="str">
            <v>0234-004H</v>
          </cell>
          <cell r="B1723" t="str">
            <v>15 GSM X 124 MM WHITE SB PP ZONE PHILIC 11200 LY</v>
          </cell>
          <cell r="C1723" t="str">
            <v>ARQUEST</v>
          </cell>
          <cell r="D1723">
            <v>0.442</v>
          </cell>
          <cell r="E1723" t="str">
            <v>OSY</v>
          </cell>
        </row>
        <row r="1724">
          <cell r="A1724" t="str">
            <v>0234-005H</v>
          </cell>
          <cell r="B1724" t="str">
            <v>15 GSM X 242 MM WHITE SB PP ZONE PHILIC 10000 LM</v>
          </cell>
          <cell r="C1724" t="e">
            <v>#REF!</v>
          </cell>
          <cell r="D1724">
            <v>0.442</v>
          </cell>
          <cell r="E1724" t="str">
            <v>OSY</v>
          </cell>
        </row>
        <row r="1725">
          <cell r="A1725" t="str">
            <v>0234-006H</v>
          </cell>
          <cell r="B1725" t="str">
            <v>15 GSM X 167 MM WHITE SB PP ZONE PHILIC 11200 LY</v>
          </cell>
          <cell r="C1725" t="str">
            <v>ARQUEST</v>
          </cell>
          <cell r="D1725">
            <v>0.442</v>
          </cell>
          <cell r="E1725" t="str">
            <v>OSY</v>
          </cell>
        </row>
        <row r="1726">
          <cell r="A1726" t="str">
            <v>0234-007H</v>
          </cell>
          <cell r="B1726" t="str">
            <v>15 GSM X 356 MM WHITE SB PP ZONE COATED 9500 LM</v>
          </cell>
          <cell r="C1726" t="e">
            <v>#REF!</v>
          </cell>
          <cell r="D1726">
            <v>0.442</v>
          </cell>
          <cell r="E1726" t="str">
            <v>OSY</v>
          </cell>
        </row>
        <row r="1727">
          <cell r="A1727" t="str">
            <v>0234-008H</v>
          </cell>
          <cell r="B1727" t="str">
            <v>15 GSM X 240 MM WHITE SB PP ZONE PHILIC 10500 LY</v>
          </cell>
          <cell r="C1727" t="e">
            <v>#REF!</v>
          </cell>
          <cell r="D1727">
            <v>0.442</v>
          </cell>
          <cell r="E1727" t="str">
            <v>OSY</v>
          </cell>
        </row>
        <row r="1728">
          <cell r="A1728" t="str">
            <v>0235-001N</v>
          </cell>
          <cell r="B1728" t="str">
            <v>2.20 OZ 82.5" WHITE SB PP UNTREATED 1800 LY</v>
          </cell>
          <cell r="C1728" t="e">
            <v>#REF!</v>
          </cell>
          <cell r="D1728">
            <v>2.2000000000000002</v>
          </cell>
          <cell r="E1728" t="str">
            <v>OSY</v>
          </cell>
        </row>
        <row r="1729">
          <cell r="A1729" t="str">
            <v>0236-001H</v>
          </cell>
          <cell r="B1729" t="str">
            <v>15 GSM X 810 MM WHITE (17%) SMS PP UNTREATED 8230 LM</v>
          </cell>
          <cell r="C1729" t="e">
            <v>#REF!</v>
          </cell>
          <cell r="D1729">
            <v>0.442</v>
          </cell>
          <cell r="E1729" t="str">
            <v>OSY</v>
          </cell>
        </row>
        <row r="1730">
          <cell r="A1730" t="str">
            <v>0236-002H</v>
          </cell>
          <cell r="B1730" t="str">
            <v>15 GSM X 840 MM WHITE SMS PP UNTREATED 8230 LM</v>
          </cell>
          <cell r="C1730" t="e">
            <v>#REF!</v>
          </cell>
          <cell r="D1730">
            <v>0.442</v>
          </cell>
          <cell r="E1730" t="str">
            <v>OSY</v>
          </cell>
        </row>
        <row r="1731">
          <cell r="A1731" t="str">
            <v>0236-003H</v>
          </cell>
          <cell r="B1731" t="str">
            <v>15 GSM X 640 MM WHITE SMS PP UNTREATED 8230 LM</v>
          </cell>
          <cell r="C1731" t="e">
            <v>#REF!</v>
          </cell>
          <cell r="D1731">
            <v>0.442</v>
          </cell>
          <cell r="E1731" t="str">
            <v>OSY</v>
          </cell>
        </row>
        <row r="1732">
          <cell r="A1732" t="str">
            <v>0236-004H</v>
          </cell>
          <cell r="B1732" t="str">
            <v>15 GSM X 530 MM WHITE SMS PP UNTREATED 8230 LM</v>
          </cell>
          <cell r="C1732" t="e">
            <v>#REF!</v>
          </cell>
          <cell r="D1732">
            <v>0.442</v>
          </cell>
          <cell r="E1732" t="str">
            <v>OSY</v>
          </cell>
        </row>
        <row r="1733">
          <cell r="A1733" t="str">
            <v>0236-005H</v>
          </cell>
          <cell r="B1733" t="str">
            <v>15 GSM X 12" WHITE SMS PP UNTREATED 10000 LY</v>
          </cell>
          <cell r="C1733" t="e">
            <v>#REF!</v>
          </cell>
          <cell r="D1733">
            <v>0.442</v>
          </cell>
          <cell r="E1733" t="str">
            <v>OSY</v>
          </cell>
        </row>
        <row r="1734">
          <cell r="A1734" t="str">
            <v>0236-006H</v>
          </cell>
          <cell r="B1734" t="str">
            <v>15 GSM X 13" WHITE SMS PP UNTREATED 8000 LY</v>
          </cell>
          <cell r="C1734" t="e">
            <v>#REF!</v>
          </cell>
          <cell r="D1734">
            <v>0.442</v>
          </cell>
          <cell r="E1734" t="str">
            <v>OSY</v>
          </cell>
        </row>
        <row r="1735">
          <cell r="A1735" t="str">
            <v>0236-007H</v>
          </cell>
          <cell r="B1735" t="str">
            <v>15 GSM X 12.625" WHITE SMS PP UNTREATED 8000 LY</v>
          </cell>
          <cell r="C1735" t="e">
            <v>#REF!</v>
          </cell>
          <cell r="D1735">
            <v>0.442</v>
          </cell>
          <cell r="E1735" t="str">
            <v>OSY</v>
          </cell>
        </row>
        <row r="1736">
          <cell r="A1736" t="str">
            <v>0236-008H</v>
          </cell>
          <cell r="B1736" t="str">
            <v>15 GSM X 381 MM WHITE SMS PP UNTREATED 9950 LM</v>
          </cell>
          <cell r="C1736" t="e">
            <v>#REF!</v>
          </cell>
          <cell r="D1736">
            <v>0.442</v>
          </cell>
          <cell r="E1736" t="str">
            <v>OSY</v>
          </cell>
        </row>
        <row r="1737">
          <cell r="A1737" t="str">
            <v>0236-009N</v>
          </cell>
          <cell r="B1737" t="str">
            <v>SAMPLE 15 GSM X 152" WHITE SMS PP UNTREATED 1000 LY</v>
          </cell>
          <cell r="C1737" t="e">
            <v>#REF!</v>
          </cell>
          <cell r="D1737">
            <v>0.442</v>
          </cell>
          <cell r="E1737" t="str">
            <v>OSY</v>
          </cell>
        </row>
        <row r="1738">
          <cell r="A1738" t="str">
            <v>0237-001H</v>
          </cell>
          <cell r="B1738" t="str">
            <v>13.5 GSM X 1151 MM WHITE SMS PP UNTREATED 19000 LY</v>
          </cell>
          <cell r="C1738" t="e">
            <v>#REF!</v>
          </cell>
          <cell r="D1738">
            <v>0.39800000000000002</v>
          </cell>
          <cell r="E1738" t="str">
            <v>OSY</v>
          </cell>
        </row>
        <row r="1739">
          <cell r="A1739" t="str">
            <v>0237-002H</v>
          </cell>
          <cell r="B1739" t="str">
            <v>13.5 GSM X 1066 MM WHITE SMS PP UNTREATED 19000 LY</v>
          </cell>
          <cell r="C1739" t="e">
            <v>#REF!</v>
          </cell>
          <cell r="D1739">
            <v>0.39800000000000002</v>
          </cell>
          <cell r="E1739" t="str">
            <v>OSY</v>
          </cell>
        </row>
        <row r="1740">
          <cell r="A1740" t="str">
            <v>0237-003H</v>
          </cell>
          <cell r="B1740" t="str">
            <v>13.5 GSM X 873 MM WHITE SMS PP UNTREATED 19000 LY</v>
          </cell>
          <cell r="C1740" t="e">
            <v>#REF!</v>
          </cell>
          <cell r="D1740">
            <v>0.39800000000000002</v>
          </cell>
          <cell r="E1740" t="str">
            <v>OSY</v>
          </cell>
        </row>
        <row r="1741">
          <cell r="A1741" t="str">
            <v>0237-004H</v>
          </cell>
          <cell r="B1741" t="str">
            <v>13.5 GSM X 647 MM WHITE SMS PP UNTREATED 19000 LY</v>
          </cell>
          <cell r="C1741" t="e">
            <v>#REF!</v>
          </cell>
          <cell r="D1741">
            <v>0.39800000000000002</v>
          </cell>
          <cell r="E1741" t="str">
            <v>OSY</v>
          </cell>
        </row>
        <row r="1742">
          <cell r="A1742" t="str">
            <v>0237-005H</v>
          </cell>
          <cell r="B1742" t="str">
            <v>13.5 GSM X 744 MM WHITE SMS PP UNTREATED 19000 LY</v>
          </cell>
          <cell r="C1742" t="e">
            <v>#REF!</v>
          </cell>
          <cell r="D1742">
            <v>0.39800000000000002</v>
          </cell>
          <cell r="E1742" t="str">
            <v>OSY</v>
          </cell>
        </row>
        <row r="1743">
          <cell r="A1743" t="str">
            <v>0237-006H</v>
          </cell>
          <cell r="B1743" t="str">
            <v>13.5 GSM X 851 MM WHITE SMS PP UNTREATED 19000 LY</v>
          </cell>
          <cell r="C1743" t="e">
            <v>#REF!</v>
          </cell>
          <cell r="D1743">
            <v>0.39800000000000002</v>
          </cell>
          <cell r="E1743" t="str">
            <v>OSY</v>
          </cell>
        </row>
        <row r="1744">
          <cell r="A1744" t="str">
            <v>0237-007H</v>
          </cell>
          <cell r="B1744" t="str">
            <v>13.5 GSM X 718 MM WHITE SMS PP UNTREATED 12000 LY</v>
          </cell>
          <cell r="C1744" t="e">
            <v>#REF!</v>
          </cell>
          <cell r="D1744">
            <v>0.39800000000000002</v>
          </cell>
          <cell r="E1744" t="str">
            <v>OSY</v>
          </cell>
        </row>
        <row r="1745">
          <cell r="A1745" t="str">
            <v>0237-008H</v>
          </cell>
          <cell r="B1745" t="str">
            <v>13.5 GSM X 768 MM WHITE SMS PP UNTREATED 12000 LY</v>
          </cell>
          <cell r="C1745" t="e">
            <v>#REF!</v>
          </cell>
          <cell r="D1745">
            <v>0.39800000000000002</v>
          </cell>
          <cell r="E1745" t="str">
            <v>OSY</v>
          </cell>
        </row>
        <row r="1746">
          <cell r="A1746" t="str">
            <v>0237-009H</v>
          </cell>
          <cell r="B1746" t="str">
            <v>13.5 GSM X 890 MM WHITE SMS PP UNTREATED 12000 LY</v>
          </cell>
          <cell r="C1746" t="e">
            <v>#REF!</v>
          </cell>
          <cell r="D1746">
            <v>0.39800000000000002</v>
          </cell>
          <cell r="E1746" t="str">
            <v>OSY</v>
          </cell>
        </row>
        <row r="1747">
          <cell r="A1747" t="str">
            <v>0237-010H</v>
          </cell>
          <cell r="B1747" t="str">
            <v>13.5 GSM X 819 MM WHITE SMS PP UNTREATED 12000 LY</v>
          </cell>
          <cell r="C1747" t="e">
            <v>#REF!</v>
          </cell>
          <cell r="D1747">
            <v>0.39800000000000002</v>
          </cell>
          <cell r="E1747" t="str">
            <v>OSY</v>
          </cell>
        </row>
        <row r="1748">
          <cell r="A1748" t="str">
            <v>0237-011H</v>
          </cell>
          <cell r="B1748" t="str">
            <v>13.5 GSM X 641 MM SMS PP UNTREATED 12000 LY</v>
          </cell>
          <cell r="C1748" t="e">
            <v>#REF!</v>
          </cell>
          <cell r="D1748">
            <v>0.39800000000000002</v>
          </cell>
          <cell r="E1748" t="str">
            <v>OSY</v>
          </cell>
        </row>
        <row r="1749">
          <cell r="A1749" t="str">
            <v>0238-001N</v>
          </cell>
          <cell r="B1749" t="str">
            <v>1.4 OZ 164" WHITE SMS PP UNTREATED 4000 LY</v>
          </cell>
          <cell r="C1749" t="e">
            <v>#REF!</v>
          </cell>
          <cell r="D1749">
            <v>1.4</v>
          </cell>
          <cell r="E1749" t="str">
            <v>OSY</v>
          </cell>
        </row>
        <row r="1750">
          <cell r="A1750" t="str">
            <v>0238-002N</v>
          </cell>
          <cell r="B1750" t="str">
            <v>1.40 OZ X 126" WHITE SMS PP UNTREATED 4000 LY</v>
          </cell>
          <cell r="C1750" t="str">
            <v>HICKORY SPRINGS MFG.</v>
          </cell>
          <cell r="D1750">
            <v>1.4</v>
          </cell>
          <cell r="E1750" t="str">
            <v>OSY</v>
          </cell>
        </row>
        <row r="1751">
          <cell r="A1751" t="str">
            <v>0238-003N</v>
          </cell>
          <cell r="B1751" t="str">
            <v>1.40 OZ X 38" WHITE SMS PP UNTREATED 4000 LY</v>
          </cell>
          <cell r="C1751" t="str">
            <v>HICKORY SPRINGS MFG.</v>
          </cell>
          <cell r="D1751">
            <v>1.4</v>
          </cell>
          <cell r="E1751" t="str">
            <v>OSY</v>
          </cell>
        </row>
        <row r="1752">
          <cell r="A1752" t="str">
            <v>0238-004N</v>
          </cell>
          <cell r="B1752" t="str">
            <v>1.4 OZ X 70" WHITE SMSPP UNTREATED 5000 LY</v>
          </cell>
          <cell r="C1752" t="e">
            <v>#REF!</v>
          </cell>
          <cell r="D1752">
            <v>1.4</v>
          </cell>
          <cell r="E1752" t="str">
            <v>OSY</v>
          </cell>
        </row>
        <row r="1753">
          <cell r="A1753" t="str">
            <v>0238-005N</v>
          </cell>
          <cell r="B1753" t="str">
            <v>1.40 OZ 90" WHITE SMSPP UNTREATED 5000 LY</v>
          </cell>
          <cell r="C1753" t="e">
            <v>#REF!</v>
          </cell>
          <cell r="D1753">
            <v>1.4</v>
          </cell>
          <cell r="E1753" t="str">
            <v>OSY</v>
          </cell>
        </row>
        <row r="1754">
          <cell r="A1754" t="str">
            <v>0238-006N</v>
          </cell>
          <cell r="B1754" t="str">
            <v>1.40 OZ 160" WHITE SMSPP UNTREATED 5000 LY</v>
          </cell>
          <cell r="C1754" t="e">
            <v>#REF!</v>
          </cell>
          <cell r="D1754">
            <v>1.4</v>
          </cell>
          <cell r="E1754" t="str">
            <v>OSY</v>
          </cell>
        </row>
        <row r="1755">
          <cell r="A1755" t="str">
            <v>0239-001N</v>
          </cell>
          <cell r="B1755" t="str">
            <v>1.65 OZ 63" WHITE SB PP UNTREATED 2200 LY</v>
          </cell>
          <cell r="C1755" t="e">
            <v>#REF!</v>
          </cell>
          <cell r="D1755">
            <v>1.65</v>
          </cell>
          <cell r="E1755" t="str">
            <v>OSY</v>
          </cell>
        </row>
        <row r="1756">
          <cell r="A1756" t="str">
            <v>0240-001H</v>
          </cell>
          <cell r="B1756" t="str">
            <v>13.5 GSM X 762 MM WHITE SB PP ZONE COATED 12000 LY</v>
          </cell>
          <cell r="C1756" t="e">
            <v>#REF!</v>
          </cell>
          <cell r="D1756">
            <v>0.39800000000000002</v>
          </cell>
          <cell r="E1756" t="str">
            <v>OSY</v>
          </cell>
        </row>
        <row r="1757">
          <cell r="A1757" t="str">
            <v>0240-002H</v>
          </cell>
          <cell r="B1757" t="str">
            <v>13.5 GSM X 635 MM WHITE SB PP ZONE COATED 12000 LY</v>
          </cell>
          <cell r="C1757" t="str">
            <v>ATTENDS HEALTHCARE PRODUCTS</v>
          </cell>
          <cell r="D1757">
            <v>0.39800000000000002</v>
          </cell>
          <cell r="E1757" t="str">
            <v>OSY</v>
          </cell>
        </row>
        <row r="1758">
          <cell r="A1758" t="str">
            <v>0240-003H</v>
          </cell>
          <cell r="B1758" t="str">
            <v>13.5 GSM X 215 MM WHITE SB PP ZONE COATED 12000 LY</v>
          </cell>
          <cell r="C1758" t="e">
            <v>#REF!</v>
          </cell>
          <cell r="D1758">
            <v>0.39800000000000002</v>
          </cell>
          <cell r="E1758" t="str">
            <v>OSY</v>
          </cell>
        </row>
        <row r="1759">
          <cell r="A1759" t="str">
            <v>0240-004H</v>
          </cell>
          <cell r="B1759" t="str">
            <v>13.5 GSM X 801 MM WHITE SB PP ZONE PHILIC 12000 LY</v>
          </cell>
          <cell r="C1759" t="str">
            <v>ATTENDS HEALTHCARE PRODUCTS</v>
          </cell>
          <cell r="D1759">
            <v>0.39800000000000002</v>
          </cell>
          <cell r="E1759" t="str">
            <v>OSY</v>
          </cell>
        </row>
        <row r="1760">
          <cell r="A1760" t="str">
            <v>0240-005H</v>
          </cell>
          <cell r="B1760" t="str">
            <v>13.5 GSM X 218 MM WHITE SB PP ZONE PHILIC 12000 LY</v>
          </cell>
          <cell r="C1760" t="str">
            <v>ATTENDS HEALTHCARE PRODUCTS</v>
          </cell>
          <cell r="D1760">
            <v>0.39800000000000002</v>
          </cell>
          <cell r="E1760" t="str">
            <v>OSY</v>
          </cell>
        </row>
        <row r="1761">
          <cell r="A1761" t="str">
            <v>0240-006H</v>
          </cell>
          <cell r="B1761" t="str">
            <v>13.5 GSM X 9.5" WHITE SB PP ZONE PHILIC 11000 LM</v>
          </cell>
          <cell r="C1761" t="e">
            <v>#REF!</v>
          </cell>
          <cell r="D1761">
            <v>0.39800000000000002</v>
          </cell>
          <cell r="E1761" t="str">
            <v>OSY</v>
          </cell>
        </row>
        <row r="1762">
          <cell r="A1762" t="str">
            <v>0241-001H</v>
          </cell>
          <cell r="B1762" t="str">
            <v>SAMPLE 18 GSM X 120 MM WHITE SMS PP UNTREATED 10000 LY</v>
          </cell>
          <cell r="C1762" t="e">
            <v>#REF!</v>
          </cell>
          <cell r="D1762">
            <v>0.53100000000000003</v>
          </cell>
          <cell r="E1762" t="str">
            <v>OSY</v>
          </cell>
        </row>
        <row r="1763">
          <cell r="A1763" t="str">
            <v>0242-001H</v>
          </cell>
          <cell r="B1763" t="str">
            <v>BUDGET 13.5 GSM X 318 MM WHITE SB PP ALOE &amp; VITAMIN E 8000 LM</v>
          </cell>
          <cell r="C1763" t="e">
            <v>#REF!</v>
          </cell>
          <cell r="D1763">
            <v>0.39800000000000002</v>
          </cell>
          <cell r="E1763" t="str">
            <v>OSY</v>
          </cell>
        </row>
        <row r="1764">
          <cell r="A1764" t="str">
            <v>0242-002H</v>
          </cell>
          <cell r="B1764" t="str">
            <v>13.5 GSM X 354 MM WHITE SB PP ALOE AND VIT E ZONE COATED 10500 LM</v>
          </cell>
          <cell r="C1764" t="e">
            <v>#REF!</v>
          </cell>
          <cell r="D1764">
            <v>0.39800000000000002</v>
          </cell>
          <cell r="E1764" t="str">
            <v>OSY</v>
          </cell>
        </row>
        <row r="1765">
          <cell r="A1765" t="str">
            <v>0242-003H</v>
          </cell>
          <cell r="B1765" t="str">
            <v>13.5 GSM X 360 MM WHITE SB PP ZONE PHILIC W / ALOE AND VITAMIN E 10500 LM</v>
          </cell>
          <cell r="C1765" t="e">
            <v>#REF!</v>
          </cell>
          <cell r="D1765">
            <v>0.39800000000000002</v>
          </cell>
          <cell r="E1765" t="str">
            <v>OSY</v>
          </cell>
        </row>
        <row r="1766">
          <cell r="A1766" t="str">
            <v>0242-004H</v>
          </cell>
          <cell r="B1766" t="str">
            <v>13.5 GSM X 290 MM WHITE SB PP ALOE &amp; VIT E ZONE COATED 10500 LM</v>
          </cell>
          <cell r="C1766" t="e">
            <v>#REF!</v>
          </cell>
          <cell r="D1766">
            <v>0.39800000000000002</v>
          </cell>
          <cell r="E1766" t="str">
            <v>OSY</v>
          </cell>
        </row>
        <row r="1767">
          <cell r="A1767" t="str">
            <v>0242-005H</v>
          </cell>
          <cell r="B1767" t="str">
            <v>13.5 GSM X 318 MM WHITE SB PP ALOE AND VIT E ZONE COAT 10500 LM</v>
          </cell>
          <cell r="C1767" t="e">
            <v>#REF!</v>
          </cell>
          <cell r="D1767">
            <v>0.39800000000000002</v>
          </cell>
          <cell r="E1767" t="str">
            <v>OSY</v>
          </cell>
        </row>
        <row r="1768">
          <cell r="A1768" t="str">
            <v>0242-006H</v>
          </cell>
          <cell r="B1768" t="str">
            <v>13.5 GSM X 342 MM WHITE SB PP ALOE &amp; VIT E ZONE COATED 10500 LM</v>
          </cell>
          <cell r="C1768" t="e">
            <v>#REF!</v>
          </cell>
          <cell r="D1768">
            <v>0.39800000000000002</v>
          </cell>
          <cell r="E1768" t="str">
            <v>OSY</v>
          </cell>
        </row>
        <row r="1769">
          <cell r="A1769" t="str">
            <v>0242-007H</v>
          </cell>
          <cell r="B1769" t="str">
            <v>13.5 GSM X 370 MM WHITE SB PP ALOE &amp; VIT E ZONE COATED 10500 LM</v>
          </cell>
          <cell r="C1769" t="e">
            <v>#REF!</v>
          </cell>
          <cell r="D1769">
            <v>0.39800000000000002</v>
          </cell>
          <cell r="E1769" t="str">
            <v>OSY</v>
          </cell>
        </row>
        <row r="1770">
          <cell r="A1770" t="str">
            <v>0242-008H</v>
          </cell>
          <cell r="B1770" t="str">
            <v>13.5 GSM X 165 MM WHITE  SB PP ALOE AND VIT E ZONE COATED 10500 LM</v>
          </cell>
          <cell r="C1770" t="e">
            <v>#REF!</v>
          </cell>
          <cell r="D1770">
            <v>0.39800000000000002</v>
          </cell>
          <cell r="E1770" t="str">
            <v>OSY</v>
          </cell>
        </row>
        <row r="1771">
          <cell r="A1771" t="str">
            <v>0242-009H</v>
          </cell>
          <cell r="B1771" t="str">
            <v>13.5 GSM X 268 MM WHITE  SB PP ALOE AND VIT E ZONE COATED 10500 LM</v>
          </cell>
          <cell r="C1771" t="e">
            <v>#REF!</v>
          </cell>
          <cell r="D1771">
            <v>0.39800000000000002</v>
          </cell>
          <cell r="E1771" t="str">
            <v>OSY</v>
          </cell>
        </row>
        <row r="1772">
          <cell r="A1772" t="str">
            <v>0243-001H</v>
          </cell>
          <cell r="B1772" t="str">
            <v>17 GSM X 290 MM WHITE SB PP SOFT 9600 LM</v>
          </cell>
          <cell r="C1772" t="e">
            <v>#REF!</v>
          </cell>
          <cell r="D1772">
            <v>0.5</v>
          </cell>
          <cell r="E1772" t="str">
            <v>OSY</v>
          </cell>
        </row>
        <row r="1773">
          <cell r="A1773" t="str">
            <v>0243-002H</v>
          </cell>
          <cell r="B1773" t="str">
            <v>17 GSM X 270 MM WHITE SB PP SOFT 9600 LM</v>
          </cell>
          <cell r="C1773" t="e">
            <v>#REF!</v>
          </cell>
          <cell r="D1773">
            <v>0.5</v>
          </cell>
          <cell r="E1773" t="str">
            <v>OSY</v>
          </cell>
        </row>
        <row r="1774">
          <cell r="A1774" t="str">
            <v>0243-003H</v>
          </cell>
          <cell r="B1774" t="str">
            <v>17 GSMX 300 MM WHITE SB PP SOFT 9600 LM</v>
          </cell>
          <cell r="C1774" t="e">
            <v>#REF!</v>
          </cell>
          <cell r="D1774">
            <v>0.5</v>
          </cell>
          <cell r="E1774" t="str">
            <v>OSY</v>
          </cell>
        </row>
        <row r="1775">
          <cell r="A1775" t="str">
            <v>0243-004H</v>
          </cell>
          <cell r="B1775" t="str">
            <v>17 GSM X 250 MM WHITE SB PP SOFT 9600 LM</v>
          </cell>
          <cell r="C1775" t="e">
            <v>#REF!</v>
          </cell>
          <cell r="D1775">
            <v>0.5</v>
          </cell>
          <cell r="E1775" t="str">
            <v>OSY</v>
          </cell>
        </row>
        <row r="1776">
          <cell r="A1776" t="str">
            <v>0243-005H</v>
          </cell>
          <cell r="B1776" t="str">
            <v>17 GSM X 762 MM WHITE SB PP SOFT 9600 LM</v>
          </cell>
          <cell r="C1776" t="e">
            <v>#REF!</v>
          </cell>
          <cell r="D1776">
            <v>0.5</v>
          </cell>
          <cell r="E1776" t="str">
            <v>OSY</v>
          </cell>
        </row>
        <row r="1777">
          <cell r="A1777" t="str">
            <v>0243-006H</v>
          </cell>
          <cell r="B1777" t="str">
            <v>17 GSM X 350 MM WHITE SB PP SOFT 9600 LM</v>
          </cell>
          <cell r="C1777" t="e">
            <v>#REF!</v>
          </cell>
          <cell r="D1777">
            <v>0.5</v>
          </cell>
          <cell r="E1777" t="str">
            <v>OSY</v>
          </cell>
        </row>
        <row r="1778">
          <cell r="A1778" t="str">
            <v>0243-007H</v>
          </cell>
          <cell r="B1778" t="str">
            <v>17 GSM X 310 MM WHTIE SB PP SOFT 9600 LM</v>
          </cell>
          <cell r="C1778" t="e">
            <v>#REF!</v>
          </cell>
          <cell r="D1778">
            <v>0.5</v>
          </cell>
          <cell r="E1778" t="str">
            <v>OSY</v>
          </cell>
        </row>
        <row r="1779">
          <cell r="A1779" t="str">
            <v>0243-008H</v>
          </cell>
          <cell r="B1779" t="str">
            <v>17 GSM X 160 MM WHITE SB PP SOFT 9600 LM</v>
          </cell>
          <cell r="C1779" t="e">
            <v>#REF!</v>
          </cell>
          <cell r="D1779">
            <v>0.5</v>
          </cell>
          <cell r="E1779" t="str">
            <v>OY</v>
          </cell>
        </row>
        <row r="1780">
          <cell r="A1780" t="str">
            <v>0243-009H</v>
          </cell>
          <cell r="B1780" t="str">
            <v>17 GSM X 490 MM WHITE SB PP SOFT 9600 LM</v>
          </cell>
          <cell r="C1780" t="e">
            <v>#REF!</v>
          </cell>
          <cell r="D1780">
            <v>0.5</v>
          </cell>
          <cell r="E1780" t="str">
            <v>OSY</v>
          </cell>
        </row>
        <row r="1781">
          <cell r="A1781" t="str">
            <v>0243-010H</v>
          </cell>
          <cell r="B1781" t="str">
            <v>17 GSM X 540 MM WHITE SB PP SOFT 9600 LM</v>
          </cell>
          <cell r="C1781" t="e">
            <v>#REF!</v>
          </cell>
          <cell r="D1781">
            <v>0.5</v>
          </cell>
          <cell r="E1781" t="str">
            <v>OSY</v>
          </cell>
        </row>
        <row r="1782">
          <cell r="A1782" t="str">
            <v>0243-011H</v>
          </cell>
          <cell r="B1782" t="str">
            <v>17 GSM X 570 MM WHITE SB PP SOFT 9600 LM</v>
          </cell>
          <cell r="C1782" t="e">
            <v>#REF!</v>
          </cell>
          <cell r="D1782">
            <v>0.5</v>
          </cell>
          <cell r="E1782" t="str">
            <v>OSY</v>
          </cell>
        </row>
        <row r="1783">
          <cell r="A1783" t="str">
            <v>0243-012H</v>
          </cell>
          <cell r="B1783" t="str">
            <v>17 GSM X 620 MM WHITE SB PP SOFT 9600 LM</v>
          </cell>
          <cell r="C1783" t="e">
            <v>#REF!</v>
          </cell>
          <cell r="D1783">
            <v>0.5</v>
          </cell>
          <cell r="E1783" t="str">
            <v>OSY</v>
          </cell>
        </row>
        <row r="1784">
          <cell r="A1784" t="str">
            <v>0243-013H</v>
          </cell>
          <cell r="B1784" t="str">
            <v>17 GSM X 460 MM WHITE SB PP SOFT 9600 LM</v>
          </cell>
          <cell r="C1784" t="e">
            <v>#REF!</v>
          </cell>
          <cell r="D1784">
            <v>0.5</v>
          </cell>
          <cell r="E1784" t="str">
            <v>OSY</v>
          </cell>
        </row>
        <row r="1785">
          <cell r="A1785" t="str">
            <v>0243-014H</v>
          </cell>
          <cell r="B1785" t="str">
            <v>17 GSM X 500 MM WHITE SB PP SOFT 9600 LM</v>
          </cell>
          <cell r="C1785" t="e">
            <v>#REF!</v>
          </cell>
          <cell r="D1785">
            <v>0.5</v>
          </cell>
          <cell r="E1785" t="str">
            <v>OSY</v>
          </cell>
        </row>
        <row r="1786">
          <cell r="A1786" t="str">
            <v>0243-015H</v>
          </cell>
          <cell r="B1786" t="str">
            <v>17 GSM X 590 MM WHITE SB PP SOFTNER 9600 LM</v>
          </cell>
          <cell r="C1786" t="e">
            <v>#REF!</v>
          </cell>
          <cell r="D1786">
            <v>0.5</v>
          </cell>
          <cell r="E1786" t="str">
            <v>OSY</v>
          </cell>
        </row>
        <row r="1787">
          <cell r="A1787" t="str">
            <v>0243-016H</v>
          </cell>
          <cell r="B1787" t="str">
            <v>17 GSM X 640 MM WHITE SB PP SOFT 9600 LM</v>
          </cell>
          <cell r="C1787" t="e">
            <v>#REF!</v>
          </cell>
          <cell r="D1787">
            <v>0.5</v>
          </cell>
          <cell r="E1787" t="str">
            <v>OSY</v>
          </cell>
        </row>
        <row r="1788">
          <cell r="A1788" t="str">
            <v>0243-017H</v>
          </cell>
          <cell r="B1788" t="str">
            <v>17 GSM X 485 MM WHITE SB PP SOFT 9600 LM</v>
          </cell>
          <cell r="C1788" t="e">
            <v>#REF!</v>
          </cell>
          <cell r="D1788">
            <v>0.5</v>
          </cell>
          <cell r="E1788" t="str">
            <v>OSY</v>
          </cell>
        </row>
        <row r="1789">
          <cell r="A1789" t="str">
            <v>0243-018H</v>
          </cell>
          <cell r="B1789" t="str">
            <v>17 GSM X 525 MM WHITE SB PP SOFT 9600 LM</v>
          </cell>
          <cell r="C1789" t="e">
            <v>#REF!</v>
          </cell>
          <cell r="D1789">
            <v>0.5</v>
          </cell>
          <cell r="E1789" t="str">
            <v>OSY</v>
          </cell>
        </row>
        <row r="1790">
          <cell r="A1790" t="str">
            <v>0243-019H</v>
          </cell>
          <cell r="B1790" t="str">
            <v>17 GSM X 610 MM WHITE SB PP SOFT 9600 LM</v>
          </cell>
          <cell r="C1790" t="e">
            <v>#REF!</v>
          </cell>
          <cell r="D1790">
            <v>0.5</v>
          </cell>
          <cell r="E1790" t="str">
            <v>OSY</v>
          </cell>
        </row>
        <row r="1791">
          <cell r="A1791" t="str">
            <v>0243-020H</v>
          </cell>
          <cell r="B1791" t="str">
            <v>17 GSM X 660 MM WHITE SB PP SOFT 9600 LM</v>
          </cell>
          <cell r="C1791" t="e">
            <v>#REF!</v>
          </cell>
          <cell r="D1791">
            <v>0.5</v>
          </cell>
          <cell r="E1791" t="str">
            <v>OSY</v>
          </cell>
        </row>
        <row r="1792">
          <cell r="A1792" t="str">
            <v>0244-001N</v>
          </cell>
          <cell r="B1792" t="str">
            <v>1.55 OZ 63" WHITE SB PP UNTREATED 2200 LY</v>
          </cell>
          <cell r="C1792" t="e">
            <v>#REF!</v>
          </cell>
          <cell r="D1792">
            <v>1.55</v>
          </cell>
          <cell r="E1792" t="str">
            <v>OSY</v>
          </cell>
        </row>
        <row r="1793">
          <cell r="A1793" t="str">
            <v>0245-001H</v>
          </cell>
          <cell r="B1793" t="str">
            <v>15 GSM X 45" WHITE SMS PP (6%) UNTREATED 9000 LM</v>
          </cell>
          <cell r="C1793" t="e">
            <v>#REF!</v>
          </cell>
          <cell r="D1793">
            <v>0.442</v>
          </cell>
          <cell r="E1793" t="str">
            <v>OSY</v>
          </cell>
        </row>
        <row r="1794">
          <cell r="A1794" t="str">
            <v>0245-002H</v>
          </cell>
          <cell r="B1794" t="str">
            <v>15 GSM X 30" WHITE SMS PP UNTREATED 9000 LM</v>
          </cell>
          <cell r="C1794" t="str">
            <v>TYCO HEALTHCARE</v>
          </cell>
          <cell r="D1794">
            <v>0.442</v>
          </cell>
          <cell r="E1794" t="str">
            <v>OSY</v>
          </cell>
        </row>
        <row r="1795">
          <cell r="A1795" t="str">
            <v>0245-003H</v>
          </cell>
          <cell r="B1795" t="str">
            <v>15 GSM X 32.5" WHITE SMS PP UNTREATED 9000 LM</v>
          </cell>
          <cell r="C1795" t="e">
            <v>#REF!</v>
          </cell>
          <cell r="D1795">
            <v>0.442</v>
          </cell>
          <cell r="E1795" t="str">
            <v>OSY</v>
          </cell>
        </row>
        <row r="1796">
          <cell r="A1796" t="str">
            <v>0245-004H</v>
          </cell>
          <cell r="B1796" t="str">
            <v>15 GSM X 9.5" WHITE SMS PP UNTREATED 9000 LM</v>
          </cell>
          <cell r="C1796" t="e">
            <v>#REF!</v>
          </cell>
          <cell r="D1796">
            <v>0.442</v>
          </cell>
          <cell r="E1796" t="str">
            <v>OSY</v>
          </cell>
        </row>
        <row r="1797">
          <cell r="A1797" t="str">
            <v>0245-005H</v>
          </cell>
          <cell r="B1797" t="str">
            <v>15 GSM X 25" WHITE SMS PP UNTREATED 9000 LM</v>
          </cell>
          <cell r="C1797" t="str">
            <v>TYCO HEALTHCARE</v>
          </cell>
          <cell r="D1797">
            <v>0.442</v>
          </cell>
          <cell r="E1797" t="str">
            <v>OSY</v>
          </cell>
        </row>
        <row r="1798">
          <cell r="A1798" t="str">
            <v>0245-006H</v>
          </cell>
          <cell r="B1798" t="str">
            <v>15 GSM X 32" WHITE SMS PP UNTREATED 9000 LM</v>
          </cell>
          <cell r="C1798" t="str">
            <v>TYCO HEALTHCARE</v>
          </cell>
          <cell r="D1798">
            <v>0.442</v>
          </cell>
          <cell r="E1798" t="str">
            <v>OSY</v>
          </cell>
        </row>
        <row r="1799">
          <cell r="A1799" t="str">
            <v>0245-007H</v>
          </cell>
          <cell r="B1799" t="str">
            <v>15 GSM X 17.5" WHITE SMS PP UNTREATED 9000 LM</v>
          </cell>
          <cell r="C1799" t="str">
            <v>TYCO HEALTHCARE</v>
          </cell>
          <cell r="D1799">
            <v>0.442</v>
          </cell>
          <cell r="E1799" t="str">
            <v>OSY</v>
          </cell>
        </row>
        <row r="1800">
          <cell r="A1800" t="str">
            <v>0245-008H</v>
          </cell>
          <cell r="B1800" t="str">
            <v>15 GSM X 10.5" WHITE SMS PP UNTREATED 9000 LM</v>
          </cell>
          <cell r="C1800" t="str">
            <v>INVISTA S.A.R.L.</v>
          </cell>
          <cell r="D1800">
            <v>0.442</v>
          </cell>
          <cell r="E1800" t="str">
            <v>OSY</v>
          </cell>
        </row>
        <row r="1801">
          <cell r="A1801" t="str">
            <v>0245-009H</v>
          </cell>
          <cell r="B1801" t="str">
            <v>15 GSM X 6" WHITE SMS PP UNTREATED 9000 LM</v>
          </cell>
          <cell r="C1801" t="str">
            <v>INVISTA S.A.R.L.</v>
          </cell>
          <cell r="D1801">
            <v>0.442</v>
          </cell>
          <cell r="E1801" t="str">
            <v>OSY</v>
          </cell>
        </row>
        <row r="1802">
          <cell r="A1802" t="str">
            <v>0245-010H</v>
          </cell>
          <cell r="B1802" t="str">
            <v>15 GSM X 6.25" WHITE SMS PP UNTREATED 6000 LY</v>
          </cell>
          <cell r="C1802" t="str">
            <v>IDEAL BRANDS</v>
          </cell>
          <cell r="D1802">
            <v>0.442</v>
          </cell>
          <cell r="E1802" t="str">
            <v>OSY</v>
          </cell>
        </row>
        <row r="1803">
          <cell r="A1803" t="str">
            <v>0245-011H</v>
          </cell>
          <cell r="B1803" t="str">
            <v>SAMPLE 15 GSM X 215 MM WHITE SMS PP 8000 LY</v>
          </cell>
          <cell r="C1803" t="e">
            <v>#REF!</v>
          </cell>
          <cell r="D1803">
            <v>0.442</v>
          </cell>
          <cell r="E1803" t="str">
            <v>OSY</v>
          </cell>
        </row>
        <row r="1804">
          <cell r="A1804" t="str">
            <v>0245-012H</v>
          </cell>
          <cell r="B1804" t="str">
            <v>15 GSM X 215 MM WHITE SMS PP UNTREATED 9000 LY</v>
          </cell>
          <cell r="C1804" t="e">
            <v>#REF!</v>
          </cell>
          <cell r="D1804">
            <v>0.442</v>
          </cell>
          <cell r="E1804" t="str">
            <v>OSY</v>
          </cell>
        </row>
        <row r="1805">
          <cell r="A1805" t="str">
            <v>0245-013H</v>
          </cell>
          <cell r="B1805" t="str">
            <v>15 GSM X 3.75" WHITE SMS PP UNTREATED 9000 LM</v>
          </cell>
          <cell r="C1805" t="e">
            <v>#REF!</v>
          </cell>
          <cell r="D1805">
            <v>0.442</v>
          </cell>
          <cell r="E1805" t="str">
            <v>OSY</v>
          </cell>
        </row>
        <row r="1806">
          <cell r="A1806" t="str">
            <v>0246-001H</v>
          </cell>
          <cell r="B1806" t="str">
            <v>13 GSM X 32.125" WHITE SB PP PHILIC 11000 LY</v>
          </cell>
          <cell r="C1806" t="str">
            <v>ABSORBENT PRODUCTS COMPANY</v>
          </cell>
          <cell r="D1806">
            <v>0.38300000000000001</v>
          </cell>
          <cell r="E1806" t="str">
            <v>OSY</v>
          </cell>
        </row>
        <row r="1807">
          <cell r="A1807" t="str">
            <v>0246-002H</v>
          </cell>
          <cell r="B1807" t="str">
            <v>13 GSM X 9.125" WHITE SB PP PHILIC 12850 LY</v>
          </cell>
          <cell r="C1807" t="str">
            <v>ABSORBENT PRODUCTS COMPANY</v>
          </cell>
          <cell r="D1807">
            <v>0.38300000000000001</v>
          </cell>
          <cell r="E1807" t="str">
            <v>OSY</v>
          </cell>
        </row>
        <row r="1808">
          <cell r="A1808" t="str">
            <v>0246-003H</v>
          </cell>
          <cell r="B1808" t="str">
            <v>13 GSM X 10.25" WHITE SB PP PHILIC 12850 LY</v>
          </cell>
          <cell r="C1808" t="str">
            <v>ABSORBENT PRODUCTS COMPANY</v>
          </cell>
          <cell r="D1808">
            <v>0.38300000000000001</v>
          </cell>
          <cell r="E1808" t="str">
            <v>OSY</v>
          </cell>
        </row>
        <row r="1809">
          <cell r="A1809" t="str">
            <v>0246-004H</v>
          </cell>
          <cell r="B1809" t="str">
            <v>13 GSM X 13.25" WHITE SB PP PHILIC 11000 LY</v>
          </cell>
          <cell r="C1809" t="str">
            <v>ABSORBENT PRODUCTS COMPANY</v>
          </cell>
          <cell r="D1809">
            <v>0.38300000000000001</v>
          </cell>
          <cell r="E1809" t="str">
            <v>OSY</v>
          </cell>
        </row>
        <row r="1810">
          <cell r="A1810" t="str">
            <v>0246-005H</v>
          </cell>
          <cell r="B1810" t="str">
            <v>13 GSM X 25.125" WHITE SB PP PHILIC 12850 LY</v>
          </cell>
          <cell r="C1810" t="str">
            <v>ABSORBENT PRODUCTS COMPANY</v>
          </cell>
          <cell r="D1810">
            <v>0.38300000000000001</v>
          </cell>
          <cell r="E1810" t="str">
            <v>OSY</v>
          </cell>
        </row>
        <row r="1811">
          <cell r="A1811" t="str">
            <v>0246-006H</v>
          </cell>
          <cell r="B1811" t="str">
            <v>13 GSM X 6.75" WHITE SB PP PHILIC 11000 LY</v>
          </cell>
          <cell r="C1811" t="str">
            <v>ABSORBENT PRODUCTS COMPANY</v>
          </cell>
          <cell r="D1811">
            <v>0.38300000000000001</v>
          </cell>
          <cell r="E1811" t="str">
            <v>OSY</v>
          </cell>
        </row>
        <row r="1812">
          <cell r="A1812" t="str">
            <v>0246-007H</v>
          </cell>
          <cell r="B1812" t="str">
            <v>13 GSM X 34.125" WHITE SB PP PHILIC 11000 LY</v>
          </cell>
          <cell r="C1812" t="str">
            <v>ABSORBENT PRODUCTS COMPANY</v>
          </cell>
          <cell r="D1812">
            <v>0.38300000000000001</v>
          </cell>
          <cell r="E1812" t="str">
            <v>OSY</v>
          </cell>
        </row>
        <row r="1813">
          <cell r="A1813" t="str">
            <v>0246-008H</v>
          </cell>
          <cell r="B1813" t="str">
            <v>13 GSM X 30.125" WHITE SB PP PHILIC 11000 LY</v>
          </cell>
          <cell r="C1813" t="str">
            <v>ABSORBENT PRODUCTS COMPANY</v>
          </cell>
          <cell r="D1813">
            <v>0.38300000000000001</v>
          </cell>
          <cell r="E1813" t="str">
            <v>OSY</v>
          </cell>
        </row>
        <row r="1814">
          <cell r="A1814" t="str">
            <v>0246-009H</v>
          </cell>
          <cell r="B1814" t="str">
            <v>13 GSM X 20.125" WHITE SB PP PHILIC 11000 LY</v>
          </cell>
          <cell r="C1814" t="str">
            <v>ABSORBENT PRODUCTS COMPANY</v>
          </cell>
          <cell r="D1814">
            <v>0.38300000000000001</v>
          </cell>
          <cell r="E1814" t="str">
            <v>OSY</v>
          </cell>
        </row>
        <row r="1815">
          <cell r="A1815" t="str">
            <v>0246-010H</v>
          </cell>
          <cell r="B1815" t="str">
            <v>13 GSM X 17" WHITE SB PP PHILIC 11000 LY</v>
          </cell>
          <cell r="C1815" t="str">
            <v>ABSORBENT PRODUCTS COMPANY</v>
          </cell>
          <cell r="D1815">
            <v>0.38300000000000001</v>
          </cell>
          <cell r="E1815" t="str">
            <v>OSY</v>
          </cell>
        </row>
        <row r="1816">
          <cell r="A1816" t="str">
            <v>0246-011H</v>
          </cell>
          <cell r="B1816" t="str">
            <v>13 GSM X 9.125" WHITE SB PP PHILIC 11000 LY</v>
          </cell>
          <cell r="C1816" t="str">
            <v>ABSORBENT PRODUCTS COMPANY</v>
          </cell>
          <cell r="D1816">
            <v>0.38300000000000001</v>
          </cell>
          <cell r="E1816" t="str">
            <v>OSY</v>
          </cell>
        </row>
        <row r="1817">
          <cell r="A1817" t="str">
            <v>0246-012H</v>
          </cell>
          <cell r="B1817" t="str">
            <v>13 GSM X 10.25" WHITE SB PP PHILIC 11000 LY</v>
          </cell>
          <cell r="C1817" t="str">
            <v>ABSORBENT PRODUCTS COMPANY</v>
          </cell>
          <cell r="D1817">
            <v>0.38300000000000001</v>
          </cell>
          <cell r="E1817" t="str">
            <v>OSY</v>
          </cell>
        </row>
        <row r="1818">
          <cell r="A1818" t="str">
            <v>0246-013H</v>
          </cell>
          <cell r="B1818" t="str">
            <v>13 GSM X 25.125" WHITE SB PP PHILIC 11000 LY</v>
          </cell>
          <cell r="C1818" t="str">
            <v>ABSORBENT PRODUCTS COMPANY</v>
          </cell>
          <cell r="D1818">
            <v>0.38300000000000001</v>
          </cell>
          <cell r="E1818" t="str">
            <v>OSY</v>
          </cell>
        </row>
        <row r="1819">
          <cell r="A1819" t="str">
            <v>0246-014H</v>
          </cell>
          <cell r="B1819" t="str">
            <v>13 GSM X 16.75" WHITE SB PP PHILIC 11000 LY</v>
          </cell>
          <cell r="C1819" t="str">
            <v>ABSORBENT PRODUCTS COMPANY</v>
          </cell>
          <cell r="D1819">
            <v>0.38300000000000001</v>
          </cell>
          <cell r="E1819" t="str">
            <v>OSY</v>
          </cell>
        </row>
        <row r="1820">
          <cell r="A1820" t="str">
            <v>0246-015H</v>
          </cell>
          <cell r="B1820" t="str">
            <v>13 GSM X 18.5" WHITE SB PP PHILIC 11000 LY</v>
          </cell>
          <cell r="C1820" t="e">
            <v>#REF!</v>
          </cell>
          <cell r="D1820">
            <v>0.38300000000000001</v>
          </cell>
          <cell r="E1820" t="str">
            <v>OSY</v>
          </cell>
        </row>
        <row r="1821">
          <cell r="A1821" t="str">
            <v>0247-001H</v>
          </cell>
          <cell r="B1821" t="str">
            <v>36 GMS X 138 MM WHITE SMS PP UNTREATED 3850 LM</v>
          </cell>
          <cell r="C1821" t="e">
            <v>#REF!</v>
          </cell>
          <cell r="D1821">
            <v>1.0620000000000001</v>
          </cell>
          <cell r="E1821" t="str">
            <v>OSY</v>
          </cell>
        </row>
        <row r="1822">
          <cell r="A1822" t="str">
            <v>0248-001H</v>
          </cell>
          <cell r="B1822" t="str">
            <v>15 GSM X 32.5" WHITE SMS PP PHILIC 9000 LM</v>
          </cell>
          <cell r="C1822" t="e">
            <v>#REF!</v>
          </cell>
          <cell r="D1822">
            <v>0.442</v>
          </cell>
          <cell r="E1822" t="str">
            <v>OSY</v>
          </cell>
        </row>
        <row r="1823">
          <cell r="A1823" t="str">
            <v>0248-002H</v>
          </cell>
          <cell r="B1823" t="str">
            <v>15 GSM X 45" WHITE SMS PP PHILIC 9000 LM</v>
          </cell>
          <cell r="C1823" t="e">
            <v>#REF!</v>
          </cell>
          <cell r="D1823">
            <v>0.442</v>
          </cell>
          <cell r="E1823" t="str">
            <v>OSY</v>
          </cell>
        </row>
        <row r="1824">
          <cell r="A1824" t="str">
            <v>0249-001H</v>
          </cell>
          <cell r="B1824" t="str">
            <v>50 GSM X 89 MM WHITE SB PP UNTREATED 4500 LY</v>
          </cell>
          <cell r="C1824" t="e">
            <v>#REF!</v>
          </cell>
          <cell r="D1824">
            <v>1.4750000000000001</v>
          </cell>
          <cell r="E1824" t="str">
            <v>OSY</v>
          </cell>
        </row>
        <row r="1825">
          <cell r="A1825" t="str">
            <v>0249-002H</v>
          </cell>
          <cell r="B1825" t="str">
            <v>50 GSM X 210 MM WHITE SB PP UNTREATED 4500 LY</v>
          </cell>
          <cell r="C1825" t="e">
            <v>#REF!</v>
          </cell>
          <cell r="D1825">
            <v>1.4750000000000001</v>
          </cell>
          <cell r="E1825" t="str">
            <v>OSY</v>
          </cell>
        </row>
        <row r="1826">
          <cell r="A1826" t="str">
            <v>0250-001N</v>
          </cell>
          <cell r="B1826" t="str">
            <v>FDA 17 GSM X 21" WHITE SB PP PHILIC 9100 LY</v>
          </cell>
          <cell r="C1826" t="str">
            <v>E. AARON ENTERPRISES, INC.</v>
          </cell>
          <cell r="D1826">
            <v>0.5</v>
          </cell>
          <cell r="E1826" t="str">
            <v>OSY</v>
          </cell>
        </row>
        <row r="1827">
          <cell r="A1827" t="str">
            <v>0250-002N</v>
          </cell>
          <cell r="B1827" t="str">
            <v>FDA 17 GSM X 14" WHITE SB PP PHILIC 9100 LY</v>
          </cell>
          <cell r="C1827" t="str">
            <v>E. AARON ENTERPRISES, INC.</v>
          </cell>
          <cell r="D1827">
            <v>0.5</v>
          </cell>
          <cell r="E1827" t="str">
            <v>OSY</v>
          </cell>
        </row>
        <row r="1828">
          <cell r="A1828" t="str">
            <v>0251-001H</v>
          </cell>
          <cell r="B1828" t="str">
            <v>15 GSM X 32.5" WHITE SMS PP SOFT 9000 LM</v>
          </cell>
          <cell r="C1828" t="e">
            <v>#REF!</v>
          </cell>
          <cell r="D1828">
            <v>0.442</v>
          </cell>
          <cell r="E1828" t="str">
            <v>OSY</v>
          </cell>
        </row>
        <row r="1829">
          <cell r="A1829" t="str">
            <v>0251-002H</v>
          </cell>
          <cell r="B1829" t="str">
            <v>15 GSM X 45" WHITE SMS PP SOFT 9000 LM</v>
          </cell>
          <cell r="C1829" t="e">
            <v>#REF!</v>
          </cell>
          <cell r="D1829">
            <v>0.442</v>
          </cell>
          <cell r="E1829" t="str">
            <v>OSY</v>
          </cell>
        </row>
        <row r="1830">
          <cell r="A1830" t="str">
            <v>0251-004N</v>
          </cell>
          <cell r="B1830" t="str">
            <v>SAMPLE 15 GSM X 44" WHITE SMS PP SOFT 1000 LY</v>
          </cell>
          <cell r="C1830" t="e">
            <v>#REF!</v>
          </cell>
          <cell r="D1830">
            <v>0.442</v>
          </cell>
          <cell r="E1830" t="str">
            <v>OSY</v>
          </cell>
        </row>
        <row r="1831">
          <cell r="A1831" t="str">
            <v>0252-001H</v>
          </cell>
          <cell r="B1831" t="str">
            <v>50 GSM X 90 MM WHITE SB PP UNTREATED 5000 LY</v>
          </cell>
          <cell r="C1831" t="str">
            <v>ARQUEST</v>
          </cell>
          <cell r="D1831">
            <v>1.4750000000000001</v>
          </cell>
          <cell r="E1831" t="str">
            <v>OSY</v>
          </cell>
        </row>
        <row r="1832">
          <cell r="A1832" t="str">
            <v>0252-002H</v>
          </cell>
          <cell r="B1832" t="str">
            <v>50 GSM X 310 MM WHITE SB PP UNTREATED 4000 LY</v>
          </cell>
          <cell r="C1832" t="str">
            <v>SCA HYGIENE PRODUCTS INC.</v>
          </cell>
          <cell r="D1832">
            <v>1.4750000000000001</v>
          </cell>
          <cell r="E1832" t="str">
            <v>OSY</v>
          </cell>
        </row>
        <row r="1833">
          <cell r="A1833" t="str">
            <v>0252-003H</v>
          </cell>
          <cell r="B1833" t="str">
            <v>50 GSM  X 400 MM WHITE SB PP UNTREATED 4000 LY</v>
          </cell>
          <cell r="C1833" t="str">
            <v>SCA HYGIENE PRODUCTS INC.</v>
          </cell>
          <cell r="D1833">
            <v>1.4750000000000001</v>
          </cell>
          <cell r="E1833" t="str">
            <v>OSY</v>
          </cell>
        </row>
        <row r="1834">
          <cell r="A1834" t="str">
            <v>0252-004H</v>
          </cell>
          <cell r="B1834" t="str">
            <v>SAMPLE 50 GSM X 160 MM WHITE SB PP UNTREATED 5000 LY</v>
          </cell>
          <cell r="C1834" t="e">
            <v>#REF!</v>
          </cell>
          <cell r="D1834">
            <v>1.4750000000000001</v>
          </cell>
          <cell r="E1834" t="str">
            <v>OSY</v>
          </cell>
        </row>
        <row r="1835">
          <cell r="A1835" t="str">
            <v>0252-005M</v>
          </cell>
          <cell r="B1835" t="str">
            <v>50 GSM X 51" WHITE SB PP UNTREATED 5000 LY</v>
          </cell>
          <cell r="C1835" t="e">
            <v>#REF!</v>
          </cell>
          <cell r="D1835">
            <v>1.4750000000000001</v>
          </cell>
          <cell r="E1835" t="str">
            <v>OSY</v>
          </cell>
        </row>
        <row r="1836">
          <cell r="A1836" t="str">
            <v>0252-006M</v>
          </cell>
          <cell r="B1836" t="str">
            <v>50 GSM X 30" WHITE SB PP UNTREATED 5000 LY</v>
          </cell>
          <cell r="C1836" t="e">
            <v>#REF!</v>
          </cell>
          <cell r="D1836">
            <v>1.4750000000000001</v>
          </cell>
          <cell r="E1836" t="str">
            <v>OSY</v>
          </cell>
        </row>
        <row r="1837">
          <cell r="A1837" t="str">
            <v>0252-007H</v>
          </cell>
          <cell r="B1837" t="str">
            <v>50 GSM X 80 MM WHITE SB PP UNTREATED 3000 LY</v>
          </cell>
          <cell r="C1837" t="str">
            <v>ASSOCIATED HYGIENIC PRODUCTS</v>
          </cell>
          <cell r="D1837">
            <v>1.4750000000000001</v>
          </cell>
          <cell r="E1837" t="str">
            <v>OSY</v>
          </cell>
        </row>
        <row r="1838">
          <cell r="A1838" t="str">
            <v>0252-008H</v>
          </cell>
          <cell r="B1838" t="str">
            <v>50 GSM X 90 MM WHITE SB PP UNTREATED 3000 LY</v>
          </cell>
          <cell r="C1838" t="str">
            <v>ASSOCIATED HYGIENIC PRODUCTS</v>
          </cell>
          <cell r="D1838">
            <v>1.4750000000000001</v>
          </cell>
          <cell r="E1838" t="str">
            <v>OSY</v>
          </cell>
        </row>
        <row r="1839">
          <cell r="A1839" t="str">
            <v>0252-009H</v>
          </cell>
          <cell r="B1839" t="str">
            <v>50 GSM X 110 MM WHITE SB PP UNTREATED 3000 LY</v>
          </cell>
          <cell r="C1839" t="str">
            <v>ASSOCIATED HYGIENIC PRODUCTS</v>
          </cell>
          <cell r="D1839">
            <v>1.4750000000000001</v>
          </cell>
          <cell r="E1839" t="str">
            <v>OSY</v>
          </cell>
        </row>
        <row r="1840">
          <cell r="A1840" t="str">
            <v>0252-010H</v>
          </cell>
          <cell r="B1840" t="str">
            <v>50 GSM X 130 MM WHITE SB PP UNTREATED 3000 LY</v>
          </cell>
          <cell r="C1840" t="str">
            <v>ASSOCIATED HYGIENIC PRODUCTS</v>
          </cell>
          <cell r="D1840">
            <v>1.4750000000000001</v>
          </cell>
          <cell r="E1840" t="str">
            <v>OSY</v>
          </cell>
        </row>
        <row r="1841">
          <cell r="A1841" t="str">
            <v>0252-011H</v>
          </cell>
          <cell r="B1841" t="str">
            <v>50 GSM X 150 MM WHITE SB PP UNTREATED 3000 LY</v>
          </cell>
          <cell r="C1841" t="str">
            <v>ASSOCIATED HYGIENIC PRODUCTS</v>
          </cell>
          <cell r="D1841">
            <v>1.4750000000000001</v>
          </cell>
          <cell r="E1841" t="str">
            <v>OSY</v>
          </cell>
        </row>
        <row r="1842">
          <cell r="A1842" t="str">
            <v>0252-012H</v>
          </cell>
          <cell r="B1842" t="str">
            <v>50 GSM X 120 MM WHITE SB PP UNTREATED 3000 LY</v>
          </cell>
          <cell r="C1842" t="str">
            <v>ASSOCIATED HYGIENIC PRODUCTS</v>
          </cell>
          <cell r="D1842">
            <v>1.4750000000000001</v>
          </cell>
          <cell r="E1842" t="str">
            <v>OSY</v>
          </cell>
        </row>
        <row r="1843">
          <cell r="A1843" t="str">
            <v>0252-013H</v>
          </cell>
          <cell r="B1843" t="str">
            <v>50 GSM X 100 MM WHITE SB PP UNTREATED 5000 LY</v>
          </cell>
          <cell r="C1843" t="str">
            <v>ARQUEST</v>
          </cell>
          <cell r="D1843">
            <v>1.4750000000000001</v>
          </cell>
          <cell r="E1843" t="str">
            <v>OSY</v>
          </cell>
        </row>
        <row r="1844">
          <cell r="A1844" t="str">
            <v>0252-014H</v>
          </cell>
          <cell r="B1844" t="str">
            <v>(L4) 50 GSM X 248 MM WHITE SB PP UNTREATED 4000 LY</v>
          </cell>
          <cell r="C1844" t="str">
            <v>ASSOCIATED HYGIENIC PRODUCTS</v>
          </cell>
          <cell r="D1844">
            <v>1.4750000000000001</v>
          </cell>
          <cell r="E1844" t="str">
            <v>OSY</v>
          </cell>
        </row>
        <row r="1845">
          <cell r="A1845" t="str">
            <v>0252-015H</v>
          </cell>
          <cell r="B1845" t="str">
            <v>50 GSM X 280 MM WHITE SB PP UNTREATED 4000 LY</v>
          </cell>
          <cell r="C1845" t="str">
            <v>SCA HYGIENE PRODUCTS INC.</v>
          </cell>
          <cell r="D1845">
            <v>1.4750000000000001</v>
          </cell>
          <cell r="E1845" t="str">
            <v>OSY</v>
          </cell>
        </row>
        <row r="1846">
          <cell r="A1846" t="str">
            <v>0253-001H</v>
          </cell>
          <cell r="B1846" t="str">
            <v>40 GSM X 400MM WHTIE SB PP UNTREATED 5000 LY</v>
          </cell>
          <cell r="C1846" t="str">
            <v>SCA HYGIENE PRODUCTS INC.</v>
          </cell>
          <cell r="D1846">
            <v>1.18</v>
          </cell>
          <cell r="E1846" t="str">
            <v>OSY</v>
          </cell>
        </row>
        <row r="1847">
          <cell r="A1847" t="str">
            <v>0253-002H</v>
          </cell>
          <cell r="B1847" t="str">
            <v>40 GSM X 310 MM WHITE SB PP UNTREATED 5000 LY</v>
          </cell>
          <cell r="C1847" t="str">
            <v>SCA HYGIENE PRODUCTS INC.</v>
          </cell>
          <cell r="D1847">
            <v>1.18</v>
          </cell>
          <cell r="E1847" t="str">
            <v>OSY</v>
          </cell>
        </row>
        <row r="1848">
          <cell r="A1848" t="str">
            <v>0253-003H</v>
          </cell>
          <cell r="B1848" t="str">
            <v>40 GSM X 100 MM WHITE SB PP UNTREATED 5000 LY</v>
          </cell>
          <cell r="C1848" t="str">
            <v>ARQUEST</v>
          </cell>
          <cell r="D1848">
            <v>1.18</v>
          </cell>
          <cell r="E1848" t="str">
            <v>OSY</v>
          </cell>
        </row>
        <row r="1849">
          <cell r="A1849" t="str">
            <v>0254-001E</v>
          </cell>
          <cell r="B1849" t="str">
            <v>12 GSM X 265 MM WHITE SB PP PHILIC/ALOE/VIT E/CAMOMILE ZC 8000 LM</v>
          </cell>
          <cell r="C1849" t="e">
            <v>#REF!</v>
          </cell>
          <cell r="D1849">
            <v>0.35399999999999998</v>
          </cell>
          <cell r="E1849" t="str">
            <v>OSY</v>
          </cell>
        </row>
        <row r="1850">
          <cell r="A1850" t="str">
            <v>0254-002E</v>
          </cell>
          <cell r="B1850" t="str">
            <v>12 GSM X 305 MM WHITE SB PP PHILIC/ALOE/VIT E/ CAMOMILE ZC 8000 LM</v>
          </cell>
          <cell r="C1850" t="e">
            <v>#REF!</v>
          </cell>
          <cell r="D1850">
            <v>0.35399999999999998</v>
          </cell>
          <cell r="E1850" t="str">
            <v>OSY</v>
          </cell>
        </row>
        <row r="1851">
          <cell r="A1851" t="str">
            <v>0254-003E</v>
          </cell>
          <cell r="B1851" t="str">
            <v>12 GSM X 335 MM WHITE SB PP PHILIC/ALOE/VIT E/CAMOMILE ZC 8000 LM</v>
          </cell>
          <cell r="C1851" t="e">
            <v>#REF!</v>
          </cell>
          <cell r="D1851">
            <v>0.35399999999999998</v>
          </cell>
          <cell r="E1851" t="str">
            <v>OSY</v>
          </cell>
        </row>
        <row r="1852">
          <cell r="A1852" t="str">
            <v>0254-004E</v>
          </cell>
          <cell r="B1852" t="str">
            <v>12 GSM X 345 MM WHITE SB PP PHILIC/ALOE/VIT ECAMOMILE ZC 8000 LM</v>
          </cell>
          <cell r="C1852" t="e">
            <v>#REF!</v>
          </cell>
          <cell r="D1852">
            <v>0.35399999999999998</v>
          </cell>
          <cell r="E1852" t="str">
            <v>OSY</v>
          </cell>
        </row>
        <row r="1853">
          <cell r="A1853" t="str">
            <v>0254-005E</v>
          </cell>
          <cell r="B1853" t="str">
            <v>12 GSM X 310 MM WHITE SB PP PHILIC/ALOE/VIT E/CAMOMILE ZC 9000 LM</v>
          </cell>
          <cell r="C1853" t="e">
            <v>#REF!</v>
          </cell>
          <cell r="D1853">
            <v>0.35399999999999998</v>
          </cell>
          <cell r="E1853" t="str">
            <v>OSY</v>
          </cell>
        </row>
        <row r="1854">
          <cell r="A1854" t="str">
            <v>0254-006E</v>
          </cell>
          <cell r="B1854" t="str">
            <v>12 GSM X 333 MM WHITE SB PP PHILIC/ALOE/VIT E/CAMOMILE ZC 9000 LM</v>
          </cell>
          <cell r="C1854" t="e">
            <v>#REF!</v>
          </cell>
          <cell r="D1854">
            <v>0.35399999999999998</v>
          </cell>
          <cell r="E1854" t="str">
            <v>OSY</v>
          </cell>
        </row>
        <row r="1855">
          <cell r="A1855" t="str">
            <v>0255-001E</v>
          </cell>
          <cell r="B1855" t="str">
            <v>13 GSM X 305 MM WHITE SB PP UNTREATED 11500 LM</v>
          </cell>
          <cell r="C1855" t="e">
            <v>#REF!</v>
          </cell>
          <cell r="D1855">
            <v>0.38300000000000001</v>
          </cell>
          <cell r="E1855" t="str">
            <v>OSY</v>
          </cell>
        </row>
        <row r="1856">
          <cell r="A1856" t="str">
            <v>0255-002E</v>
          </cell>
          <cell r="B1856" t="str">
            <v>13 GSM X 335 MM WHITE SB PPUNTREATD 11500 LM</v>
          </cell>
          <cell r="C1856" t="e">
            <v>#REF!</v>
          </cell>
          <cell r="D1856">
            <v>0.38300000000000001</v>
          </cell>
          <cell r="E1856" t="str">
            <v>OSY</v>
          </cell>
        </row>
        <row r="1857">
          <cell r="A1857" t="str">
            <v>0255-003E</v>
          </cell>
          <cell r="B1857" t="str">
            <v>13 GSM X 345 MM WHITE SB PP UNTREATED 11500 LM</v>
          </cell>
          <cell r="C1857" t="e">
            <v>#REF!</v>
          </cell>
          <cell r="D1857">
            <v>0.38300000000000001</v>
          </cell>
          <cell r="E1857" t="str">
            <v>OSY</v>
          </cell>
        </row>
        <row r="1858">
          <cell r="A1858" t="str">
            <v>0256-001H</v>
          </cell>
          <cell r="B1858" t="str">
            <v>13.5 GSM X 9.5" WHITE SMS PP UNTREATED 10000 LM</v>
          </cell>
          <cell r="C1858" t="e">
            <v>#REF!</v>
          </cell>
          <cell r="D1858">
            <v>0.39800000000000002</v>
          </cell>
          <cell r="E1858" t="str">
            <v>OSY</v>
          </cell>
        </row>
        <row r="1859">
          <cell r="A1859" t="str">
            <v>0256-002H</v>
          </cell>
          <cell r="B1859" t="str">
            <v>13.5 GSM X 626 MM WHITE SMS PP UNTREATED 10000 LM</v>
          </cell>
          <cell r="C1859" t="str">
            <v>TYCO HEALTHCARE</v>
          </cell>
          <cell r="D1859">
            <v>0.39800000000000002</v>
          </cell>
          <cell r="E1859" t="str">
            <v>OSY</v>
          </cell>
        </row>
        <row r="1860">
          <cell r="A1860" t="str">
            <v>0256-003H</v>
          </cell>
          <cell r="B1860" t="str">
            <v>13.5 GSM X 575 MM WHITE SMS PP UNTREATED 10000 LM</v>
          </cell>
          <cell r="C1860" t="e">
            <v>#REF!</v>
          </cell>
          <cell r="D1860">
            <v>0.39800000000000002</v>
          </cell>
          <cell r="E1860" t="str">
            <v>OSY</v>
          </cell>
        </row>
        <row r="1861">
          <cell r="A1861" t="str">
            <v>0256-004H</v>
          </cell>
          <cell r="B1861" t="str">
            <v>13.5 GSM X 30" WHITE SMS PP UNTREATED 10000 LM</v>
          </cell>
          <cell r="C1861" t="e">
            <v>#REF!</v>
          </cell>
          <cell r="D1861">
            <v>0.39800000000000002</v>
          </cell>
          <cell r="E1861" t="str">
            <v>OSY</v>
          </cell>
        </row>
        <row r="1862">
          <cell r="A1862" t="str">
            <v>0256-005H</v>
          </cell>
          <cell r="B1862" t="str">
            <v>13.5 GSM X 626 MM WHITE SMS PP UNTREATED 18000 LY</v>
          </cell>
          <cell r="C1862" t="str">
            <v>TYCO HEALTHCARE</v>
          </cell>
          <cell r="D1862">
            <v>0.39800000000000002</v>
          </cell>
          <cell r="E1862" t="str">
            <v>OSY</v>
          </cell>
        </row>
        <row r="1863">
          <cell r="A1863" t="str">
            <v>0256-006H</v>
          </cell>
          <cell r="B1863" t="str">
            <v>13.5 GSM X 575 MM WHITE SMS PP UNTREATED 18000 LY</v>
          </cell>
          <cell r="C1863" t="str">
            <v>TYCO HEALTHCARE</v>
          </cell>
          <cell r="D1863">
            <v>0.39800000000000002</v>
          </cell>
          <cell r="E1863" t="str">
            <v>OSY</v>
          </cell>
        </row>
        <row r="1864">
          <cell r="A1864" t="str">
            <v>0257-001H</v>
          </cell>
          <cell r="B1864" t="str">
            <v>13.5 GSM X 32.5" WHITE SMS PP SOFT 10000 LM</v>
          </cell>
          <cell r="C1864" t="str">
            <v>TYCO HEALTHCARE</v>
          </cell>
          <cell r="D1864">
            <v>0.39800000000000002</v>
          </cell>
          <cell r="E1864" t="str">
            <v>OSY</v>
          </cell>
        </row>
        <row r="1865">
          <cell r="A1865" t="str">
            <v>0257-002H</v>
          </cell>
          <cell r="B1865" t="str">
            <v>13.5 GSM X 45" WHITE SMS PP SOFT 10000 LM</v>
          </cell>
          <cell r="C1865" t="str">
            <v>TYCO HEALTHCARE</v>
          </cell>
          <cell r="D1865">
            <v>0.39800000000000002</v>
          </cell>
          <cell r="E1865" t="str">
            <v>OSY</v>
          </cell>
        </row>
        <row r="1866">
          <cell r="A1866" t="str">
            <v>0257-003H</v>
          </cell>
          <cell r="B1866" t="str">
            <v>SAMPLE 13.5 GSM X 44" WHITE SMS PP SOFT 10000 LM</v>
          </cell>
          <cell r="C1866" t="e">
            <v>#REF!</v>
          </cell>
          <cell r="D1866">
            <v>0.442</v>
          </cell>
          <cell r="E1866" t="str">
            <v>OSY</v>
          </cell>
        </row>
        <row r="1867">
          <cell r="A1867" t="str">
            <v>0257-004H</v>
          </cell>
          <cell r="B1867" t="str">
            <v>13.5 GSM X 48" WHITE SMS PP SOFT 10000 LM</v>
          </cell>
          <cell r="C1867" t="e">
            <v>#REF!</v>
          </cell>
          <cell r="D1867">
            <v>0.39800000000000002</v>
          </cell>
          <cell r="E1867" t="str">
            <v>OSY</v>
          </cell>
        </row>
        <row r="1868">
          <cell r="A1868" t="str">
            <v>0258-001N</v>
          </cell>
          <cell r="B1868" t="str">
            <v>(L1) 1.00 OZ 64" WHITE SB PP UV/HEAT 5000 LY</v>
          </cell>
          <cell r="C1868" t="e">
            <v>#REF!</v>
          </cell>
          <cell r="D1868">
            <v>1</v>
          </cell>
          <cell r="E1868" t="str">
            <v>OSY</v>
          </cell>
        </row>
        <row r="1869">
          <cell r="A1869" t="str">
            <v>0258-002N</v>
          </cell>
          <cell r="B1869" t="str">
            <v>1.00 OZ 116" WHITE SB PP UV / HEAT 4050 LY</v>
          </cell>
          <cell r="C1869" t="e">
            <v>#REF!</v>
          </cell>
          <cell r="D1869">
            <v>1</v>
          </cell>
          <cell r="E1869" t="str">
            <v>OSY</v>
          </cell>
        </row>
        <row r="1870">
          <cell r="A1870" t="str">
            <v>0258-003N</v>
          </cell>
          <cell r="B1870" t="str">
            <v>1.00 OZ 113" WHITE SB PP UV/ HEAT STABALIZER 4050 LY</v>
          </cell>
          <cell r="C1870" t="str">
            <v>SAINT GOBAIN TECHNICAL FABRICS AMERICA</v>
          </cell>
          <cell r="D1870">
            <v>1</v>
          </cell>
          <cell r="E1870" t="str">
            <v>OSY</v>
          </cell>
        </row>
        <row r="1871">
          <cell r="A1871" t="str">
            <v>0258-004N</v>
          </cell>
          <cell r="B1871" t="str">
            <v>1.00 OZ 126" WHITE SB PP UV / HEAT STABALIZER 4050 LY</v>
          </cell>
          <cell r="C1871" t="str">
            <v>SAINT GOBAIN TECHNICAL FABRICS AMERICA</v>
          </cell>
          <cell r="D1871">
            <v>1</v>
          </cell>
          <cell r="E1871" t="str">
            <v>OSY</v>
          </cell>
        </row>
        <row r="1872">
          <cell r="A1872" t="str">
            <v>0259-001H</v>
          </cell>
          <cell r="B1872" t="str">
            <v>13.5 GSM X 245 MM WHITE SB PP ZONE PHILIC 10973 LM</v>
          </cell>
          <cell r="C1872" t="str">
            <v>TYCO HEALTHCARE</v>
          </cell>
          <cell r="D1872">
            <v>0.39800000000000002</v>
          </cell>
          <cell r="E1872" t="str">
            <v>OSY</v>
          </cell>
        </row>
        <row r="1873">
          <cell r="A1873" t="str">
            <v>0260-001N</v>
          </cell>
          <cell r="B1873" t="str">
            <v>1.05 OZ 94" WHITE SB PP UNTREATED 5000 LY</v>
          </cell>
          <cell r="C1873" t="e">
            <v>#REF!</v>
          </cell>
          <cell r="D1873">
            <v>1.05</v>
          </cell>
          <cell r="E1873" t="str">
            <v>OSY</v>
          </cell>
        </row>
        <row r="1874">
          <cell r="A1874" t="str">
            <v>0261-001H</v>
          </cell>
          <cell r="B1874" t="str">
            <v>12 GSM X 168 MM WHITE SB PP PHILIC 18500 LY</v>
          </cell>
          <cell r="C1874" t="str">
            <v>PROCTER AND GAMBLE PAPER PRODUCTS</v>
          </cell>
          <cell r="D1874">
            <v>0.35399999999999998</v>
          </cell>
          <cell r="E1874" t="str">
            <v>OSY</v>
          </cell>
        </row>
        <row r="1875">
          <cell r="A1875" t="str">
            <v>0261-002H</v>
          </cell>
          <cell r="B1875" t="str">
            <v>12 GSM X 116 MM WHITE SB PP PHILIC 18500 LY</v>
          </cell>
          <cell r="C1875" t="str">
            <v>PROCTER AND GAMBLE PAPER PRODUCTS</v>
          </cell>
          <cell r="D1875">
            <v>0.35399999999999998</v>
          </cell>
          <cell r="E1875" t="str">
            <v>OSY</v>
          </cell>
        </row>
        <row r="1876">
          <cell r="A1876" t="str">
            <v>0261-003H</v>
          </cell>
          <cell r="B1876" t="str">
            <v>12 GSM X 120 MM WHITE SB PP PHILIC 18500 LY</v>
          </cell>
          <cell r="C1876" t="e">
            <v>#REF!</v>
          </cell>
          <cell r="D1876">
            <v>0.35399999999999998</v>
          </cell>
          <cell r="E1876" t="str">
            <v>OSY</v>
          </cell>
        </row>
        <row r="1877">
          <cell r="A1877" t="str">
            <v>0261-004H</v>
          </cell>
          <cell r="B1877" t="str">
            <v>12 GSM X 183 MM WHITE SB PP PHILIC 18500 LY</v>
          </cell>
          <cell r="C1877" t="str">
            <v>PROCTER AND GAMBLE PAPER PRODUCTS</v>
          </cell>
          <cell r="D1877">
            <v>0.35399999999999998</v>
          </cell>
          <cell r="E1877" t="str">
            <v>OSY</v>
          </cell>
        </row>
        <row r="1878">
          <cell r="A1878" t="str">
            <v>0261-005H</v>
          </cell>
          <cell r="B1878" t="str">
            <v>12 GSM X 156 MM WHITE SB PP PHILIC 18500 LY</v>
          </cell>
          <cell r="C1878" t="str">
            <v>PROCTER AND GAMBLE PAPER PRODUCTS</v>
          </cell>
          <cell r="D1878">
            <v>0.35399999999999998</v>
          </cell>
          <cell r="E1878" t="str">
            <v>OSY</v>
          </cell>
        </row>
        <row r="1879">
          <cell r="A1879" t="str">
            <v>0261-006H</v>
          </cell>
          <cell r="B1879" t="str">
            <v>12 GSM X 180 MM WHITE SB PP PHILIC 18500 LY</v>
          </cell>
          <cell r="C1879" t="str">
            <v>PROCTER AND GAMBLE PAPER PRODUCTS</v>
          </cell>
          <cell r="D1879">
            <v>0.35399999999999998</v>
          </cell>
          <cell r="E1879" t="str">
            <v>OSY</v>
          </cell>
        </row>
        <row r="1880">
          <cell r="A1880" t="str">
            <v>0261-007H</v>
          </cell>
          <cell r="B1880" t="str">
            <v>12 GSM X 168 MM WHITE SB PP PHILIC 18500 LY</v>
          </cell>
          <cell r="C1880" t="str">
            <v>PROCTER AND GAMBLE PAPER PRODUCTS</v>
          </cell>
          <cell r="D1880">
            <v>0.35399999999999998</v>
          </cell>
          <cell r="E1880" t="str">
            <v>OSY</v>
          </cell>
        </row>
        <row r="1881">
          <cell r="A1881" t="str">
            <v>0261-008H</v>
          </cell>
          <cell r="B1881" t="str">
            <v>12 GSM X 215 MM WHITE SB PP PHILIC 18500 LY</v>
          </cell>
          <cell r="C1881" t="str">
            <v>PROCTER AND GAMBLE PAPER PRODUCTS</v>
          </cell>
          <cell r="D1881">
            <v>0.35399999999999998</v>
          </cell>
          <cell r="E1881" t="str">
            <v>OSY</v>
          </cell>
        </row>
        <row r="1882">
          <cell r="A1882" t="str">
            <v>0261-009H</v>
          </cell>
          <cell r="B1882" t="str">
            <v>12 GSM X 239 MM WHITE SB PP PHILIC 18500 LY</v>
          </cell>
          <cell r="C1882" t="str">
            <v>PROCTER AND GAMBLE PAPER PRODUCTS</v>
          </cell>
          <cell r="D1882">
            <v>0.35399999999999998</v>
          </cell>
          <cell r="E1882" t="str">
            <v>OSY</v>
          </cell>
        </row>
        <row r="1883">
          <cell r="A1883" t="str">
            <v>0261-010H</v>
          </cell>
          <cell r="B1883" t="str">
            <v>12 GSM X 176 MM WHITE SB PP PHILIC 18500 LY</v>
          </cell>
          <cell r="C1883" t="str">
            <v>PROCTER AND GAMBLE PAPER PRODUCTS</v>
          </cell>
          <cell r="D1883">
            <v>0.35399999999999998</v>
          </cell>
          <cell r="E1883" t="str">
            <v>OSY</v>
          </cell>
        </row>
        <row r="1884">
          <cell r="A1884" t="str">
            <v>0261-011H</v>
          </cell>
          <cell r="B1884" t="str">
            <v>12 GSM X 213 MM WHITE SB PP PHILIC 18500 LY</v>
          </cell>
          <cell r="C1884" t="e">
            <v>#REF!</v>
          </cell>
          <cell r="D1884">
            <v>0.35399999999999998</v>
          </cell>
          <cell r="E1884" t="str">
            <v>OSY</v>
          </cell>
        </row>
        <row r="1885">
          <cell r="A1885" t="str">
            <v>0261-012H</v>
          </cell>
          <cell r="B1885" t="str">
            <v>12 GSM X 146 MM WHITE SB PP PHILIC 18500 LY</v>
          </cell>
          <cell r="C1885" t="e">
            <v>#REF!</v>
          </cell>
          <cell r="D1885">
            <v>0.35399999999999998</v>
          </cell>
          <cell r="E1885" t="str">
            <v>OSY</v>
          </cell>
        </row>
        <row r="1886">
          <cell r="A1886" t="str">
            <v>0262-001H</v>
          </cell>
          <cell r="B1886" t="str">
            <v>15 GSM X 428 MM WHITE SB PP ZONE COATED 12500 LY</v>
          </cell>
          <cell r="C1886" t="e">
            <v>#REF!</v>
          </cell>
          <cell r="D1886">
            <v>0.442</v>
          </cell>
          <cell r="E1886" t="str">
            <v>OSY</v>
          </cell>
        </row>
        <row r="1887">
          <cell r="A1887" t="str">
            <v>0262-002H</v>
          </cell>
          <cell r="B1887" t="str">
            <v>15 GSM X 389 MM WHITE SB PP ZONE PHILIC 12500 LY</v>
          </cell>
          <cell r="C1887" t="str">
            <v>ASSOCIATED HYGIENIC PRODUCTS</v>
          </cell>
          <cell r="D1887">
            <v>0.442</v>
          </cell>
          <cell r="E1887" t="str">
            <v>OSY</v>
          </cell>
        </row>
        <row r="1888">
          <cell r="A1888" t="str">
            <v>0262-003H</v>
          </cell>
          <cell r="B1888" t="str">
            <v>15 GSM X 405  MM WHITE SB PP ZONE PHILIC 12500 LY</v>
          </cell>
          <cell r="C1888" t="str">
            <v>ASSOCIATED HYGIENIC PRODUCTS</v>
          </cell>
          <cell r="D1888">
            <v>0.442</v>
          </cell>
          <cell r="E1888" t="str">
            <v>OSY</v>
          </cell>
        </row>
        <row r="1889">
          <cell r="A1889" t="str">
            <v>0262-004H</v>
          </cell>
          <cell r="B1889" t="str">
            <v>15 GSM X 416 MM WHITE SB PP ZONE PHILIC 12500 LY</v>
          </cell>
          <cell r="C1889" t="str">
            <v>ASSOCIATED HYGIENIC PRODUCTS</v>
          </cell>
          <cell r="D1889">
            <v>0.442</v>
          </cell>
          <cell r="E1889" t="str">
            <v>OSY</v>
          </cell>
        </row>
        <row r="1890">
          <cell r="A1890" t="str">
            <v>0262-005H</v>
          </cell>
          <cell r="B1890" t="str">
            <v>15 GSM X 358 MM WHITE SB PP ZONE PHILIC 12500 LY</v>
          </cell>
          <cell r="C1890" t="str">
            <v>ASSOCIATED HYGIENIC PRODUCTS</v>
          </cell>
          <cell r="D1890">
            <v>0.442</v>
          </cell>
          <cell r="E1890" t="str">
            <v>OSY</v>
          </cell>
        </row>
        <row r="1891">
          <cell r="A1891" t="str">
            <v>0262-006H</v>
          </cell>
          <cell r="B1891" t="str">
            <v>15 GSM X 336 MM WHITE SB PP ZONE PHILIC 12500 LY</v>
          </cell>
          <cell r="C1891" t="str">
            <v>ASSOCIATED HYGIENIC PRODUCTS</v>
          </cell>
          <cell r="D1891">
            <v>0.442</v>
          </cell>
          <cell r="E1891" t="str">
            <v>OSY</v>
          </cell>
        </row>
        <row r="1892">
          <cell r="A1892" t="str">
            <v>0262-007H</v>
          </cell>
          <cell r="B1892" t="str">
            <v>15 GSM X 160 MM WHITE SB PP ZONE PHILIC 12500 LY</v>
          </cell>
          <cell r="C1892" t="str">
            <v>ASSOCIATED HYGIENIC PRODUCTS</v>
          </cell>
          <cell r="D1892">
            <v>0.442</v>
          </cell>
          <cell r="E1892" t="str">
            <v>OSY</v>
          </cell>
        </row>
        <row r="1893">
          <cell r="A1893" t="str">
            <v>0262-008H</v>
          </cell>
          <cell r="B1893" t="str">
            <v>15 GSM X 170 MM WHITE SB PP ZONE PHILIC 12500 LY</v>
          </cell>
          <cell r="C1893" t="e">
            <v>#REF!</v>
          </cell>
          <cell r="D1893">
            <v>0.442</v>
          </cell>
          <cell r="E1893" t="str">
            <v>IN</v>
          </cell>
        </row>
        <row r="1894">
          <cell r="A1894" t="str">
            <v>0262-009H</v>
          </cell>
          <cell r="B1894" t="str">
            <v>15 GSM X 155 MM WHITE SB PP ZONE PHILIC 12500 LY</v>
          </cell>
          <cell r="C1894" t="str">
            <v>ASSOCIATED HYGIENIC PRODUCTS</v>
          </cell>
          <cell r="D1894">
            <v>0.442</v>
          </cell>
          <cell r="E1894" t="str">
            <v>OSY</v>
          </cell>
        </row>
        <row r="1895">
          <cell r="A1895" t="str">
            <v>0262-010H</v>
          </cell>
          <cell r="B1895" t="str">
            <v>15 GSM X 140 MM WHITE SB PP ZONE PHILIC 12500 LY</v>
          </cell>
          <cell r="C1895" t="str">
            <v>ASSOCIATED HYGIENIC PRODUCTS</v>
          </cell>
          <cell r="D1895">
            <v>0.442</v>
          </cell>
          <cell r="E1895" t="str">
            <v>OSY</v>
          </cell>
        </row>
        <row r="1896">
          <cell r="A1896" t="str">
            <v>0262-011H</v>
          </cell>
          <cell r="B1896" t="str">
            <v>15 GSM X 140 MM WHITE SB PP ZONE PHILIC 12500 LY</v>
          </cell>
          <cell r="C1896" t="str">
            <v>ASSOCIATED HYGIENIC PRODUCTS</v>
          </cell>
          <cell r="D1896">
            <v>0.442</v>
          </cell>
          <cell r="E1896" t="str">
            <v>OSY</v>
          </cell>
        </row>
        <row r="1897">
          <cell r="A1897" t="str">
            <v>0262-012H</v>
          </cell>
          <cell r="B1897" t="str">
            <v>15 GSM X 336 MM WHITE SB PP ZONE PHILIC 12500 LY</v>
          </cell>
          <cell r="C1897" t="e">
            <v>#REF!</v>
          </cell>
          <cell r="D1897">
            <v>0.442</v>
          </cell>
          <cell r="E1897" t="str">
            <v>OSY</v>
          </cell>
        </row>
        <row r="1898">
          <cell r="A1898" t="str">
            <v>0262-013H</v>
          </cell>
          <cell r="B1898" t="str">
            <v>15 GSM X 358 MM WHITE SB PP ZONE PHILIC 12500 LY</v>
          </cell>
          <cell r="C1898" t="e">
            <v>#REF!</v>
          </cell>
          <cell r="D1898">
            <v>0.442</v>
          </cell>
          <cell r="E1898" t="str">
            <v>OSY</v>
          </cell>
        </row>
        <row r="1899">
          <cell r="A1899" t="str">
            <v>0262-014H</v>
          </cell>
          <cell r="B1899" t="str">
            <v>15 GSM X 155 MM WHITE SB PP ZONE PHILIC 12500 LY</v>
          </cell>
          <cell r="C1899" t="e">
            <v>#REF!</v>
          </cell>
          <cell r="D1899">
            <v>0.442</v>
          </cell>
          <cell r="E1899" t="str">
            <v>OSY</v>
          </cell>
        </row>
        <row r="1900">
          <cell r="A1900" t="str">
            <v>0262-015H</v>
          </cell>
          <cell r="B1900" t="str">
            <v>15 GSM X 820 MM WHITE SBPP ZONE PHILIC 8000 LY</v>
          </cell>
          <cell r="C1900" t="e">
            <v>#REF!</v>
          </cell>
          <cell r="D1900">
            <v>0.442</v>
          </cell>
          <cell r="E1900" t="str">
            <v>OSY</v>
          </cell>
        </row>
        <row r="1901">
          <cell r="A1901" t="str">
            <v>0263-001H</v>
          </cell>
          <cell r="B1901" t="str">
            <v>24 GSM X 635 MM WHITE SB PP UNTREATED 8000 LY</v>
          </cell>
          <cell r="C1901" t="e">
            <v>#REF!</v>
          </cell>
          <cell r="D1901">
            <v>0.70799999999999996</v>
          </cell>
          <cell r="E1901" t="str">
            <v>OSY</v>
          </cell>
        </row>
        <row r="1902">
          <cell r="A1902" t="str">
            <v>0263-002H</v>
          </cell>
          <cell r="B1902" t="str">
            <v>24 GSM X 762 MM WHITE SB PP UNTREATED 8000 LY</v>
          </cell>
          <cell r="C1902" t="e">
            <v>#REF!</v>
          </cell>
          <cell r="D1902">
            <v>0.70799999999999996</v>
          </cell>
          <cell r="E1902" t="str">
            <v>OSY</v>
          </cell>
        </row>
        <row r="1903">
          <cell r="A1903" t="str">
            <v>0263-003H</v>
          </cell>
          <cell r="B1903" t="str">
            <v>24 GSM X 801 MM WHITE SB PP UNTREATED 8000 LY</v>
          </cell>
          <cell r="C1903" t="e">
            <v>#REF!</v>
          </cell>
          <cell r="D1903">
            <v>0.70799999999999996</v>
          </cell>
          <cell r="E1903" t="str">
            <v>OSY</v>
          </cell>
        </row>
        <row r="1904">
          <cell r="A1904" t="str">
            <v>0264-001H</v>
          </cell>
          <cell r="B1904" t="str">
            <v>15 GSM X 770 MM WHITE SB PP UNTREATED 8000 LY</v>
          </cell>
          <cell r="C1904" t="str">
            <v>LIVEDO</v>
          </cell>
          <cell r="D1904">
            <v>0.442</v>
          </cell>
          <cell r="E1904" t="str">
            <v>OSY</v>
          </cell>
        </row>
        <row r="1905">
          <cell r="A1905" t="str">
            <v>0264-002H</v>
          </cell>
          <cell r="B1905" t="str">
            <v>15 GSM X 20" WHITE SB PP UNTREATED 7000 LY</v>
          </cell>
          <cell r="C1905" t="str">
            <v>PHYSICIAN ENGINEERED PRODUCTS</v>
          </cell>
          <cell r="D1905">
            <v>0.442</v>
          </cell>
          <cell r="E1905" t="str">
            <v>OSY</v>
          </cell>
        </row>
        <row r="1906">
          <cell r="A1906" t="str">
            <v>0264-003H</v>
          </cell>
          <cell r="B1906" t="str">
            <v>(L5) 15 GSM X 770 MM WHITE SB PP UNTREATED 8000 LY</v>
          </cell>
          <cell r="C1906" t="e">
            <v>#REF!</v>
          </cell>
          <cell r="D1906">
            <v>0.442</v>
          </cell>
          <cell r="E1906" t="str">
            <v>OSY</v>
          </cell>
        </row>
        <row r="1907">
          <cell r="A1907" t="str">
            <v>0264-004H</v>
          </cell>
          <cell r="B1907" t="str">
            <v>(L5) 15 GSM X 770 MM WHITE SB PP UNTREATED 9000 LY</v>
          </cell>
          <cell r="C1907" t="str">
            <v>LIVEDO</v>
          </cell>
          <cell r="D1907">
            <v>0.442</v>
          </cell>
          <cell r="E1907" t="str">
            <v>OSY</v>
          </cell>
        </row>
        <row r="1908">
          <cell r="A1908" t="str">
            <v>0264-005H</v>
          </cell>
          <cell r="B1908" t="str">
            <v>(L4) 15 GSM X 330 MM WHITE SB PP UNTREATED 6500 LY</v>
          </cell>
          <cell r="C1908" t="e">
            <v>#REF!</v>
          </cell>
          <cell r="D1908">
            <v>0.442</v>
          </cell>
          <cell r="E1908" t="str">
            <v>OSY</v>
          </cell>
        </row>
        <row r="1909">
          <cell r="A1909" t="str">
            <v>0264-006H</v>
          </cell>
          <cell r="B1909" t="str">
            <v>(L4) 15 GSM X 340 MM WHITE SB PP UNTREATED 6500 LY</v>
          </cell>
          <cell r="C1909" t="e">
            <v>#REF!</v>
          </cell>
          <cell r="D1909">
            <v>0.442</v>
          </cell>
          <cell r="E1909" t="str">
            <v>OSY</v>
          </cell>
        </row>
        <row r="1910">
          <cell r="A1910" t="str">
            <v>0264-007H</v>
          </cell>
          <cell r="B1910" t="str">
            <v>(L4) 15 GSM X 310 MM WHITE SB PP UNTREATED 6500 LY</v>
          </cell>
          <cell r="C1910" t="e">
            <v>#REF!</v>
          </cell>
          <cell r="D1910">
            <v>0.442</v>
          </cell>
          <cell r="E1910" t="str">
            <v>OSY</v>
          </cell>
        </row>
        <row r="1911">
          <cell r="A1911" t="str">
            <v>0264-008H</v>
          </cell>
          <cell r="B1911" t="str">
            <v>(L5) 15 GSM X 710 MM WHITE SB PP UNTREATED 9000 LY</v>
          </cell>
          <cell r="C1911" t="e">
            <v>#REF!</v>
          </cell>
          <cell r="D1911">
            <v>0.442</v>
          </cell>
          <cell r="E1911" t="str">
            <v>OSY</v>
          </cell>
        </row>
        <row r="1912">
          <cell r="A1912" t="str">
            <v>0265-001N</v>
          </cell>
          <cell r="B1912" t="str">
            <v>1.30 OZ 165" WHITE SB PP UNTREATED 2500 LY</v>
          </cell>
          <cell r="C1912" t="e">
            <v>#REF!</v>
          </cell>
          <cell r="D1912">
            <v>1.3</v>
          </cell>
          <cell r="E1912" t="str">
            <v>ODY</v>
          </cell>
        </row>
        <row r="1913">
          <cell r="A1913" t="str">
            <v>0266-001N</v>
          </cell>
          <cell r="B1913" t="str">
            <v>2.25 OZ 20.25" WHITE SB PP PHILIC 1600 LY</v>
          </cell>
          <cell r="C1913" t="e">
            <v>#REF!</v>
          </cell>
          <cell r="D1913">
            <v>2.25</v>
          </cell>
          <cell r="E1913" t="str">
            <v>OSY</v>
          </cell>
        </row>
        <row r="1914">
          <cell r="A1914" t="str">
            <v>0267-001H</v>
          </cell>
          <cell r="B1914" t="str">
            <v>17 GSM X 215 MM WHITE SB PP UNTREATED 6000 LY</v>
          </cell>
          <cell r="C1914" t="str">
            <v>LIVEDO</v>
          </cell>
          <cell r="D1914">
            <v>0.5</v>
          </cell>
          <cell r="E1914" t="str">
            <v>OSY</v>
          </cell>
        </row>
        <row r="1915">
          <cell r="A1915" t="str">
            <v>0267-002H</v>
          </cell>
          <cell r="B1915" t="str">
            <v>17 GSM X 215 MM WHITE SB PP UNTREATED 6700 LY</v>
          </cell>
          <cell r="C1915" t="str">
            <v>LIVEDO</v>
          </cell>
          <cell r="D1915">
            <v>0.5</v>
          </cell>
          <cell r="E1915" t="str">
            <v>OSY</v>
          </cell>
        </row>
        <row r="1916">
          <cell r="A1916" t="str">
            <v>0267-003H</v>
          </cell>
          <cell r="B1916" t="str">
            <v>(L5) 17 GSM X 935 MM WHITE SB PP UNTREATED 8200 LY</v>
          </cell>
          <cell r="C1916" t="str">
            <v>LIVEDO</v>
          </cell>
          <cell r="D1916">
            <v>0.501</v>
          </cell>
          <cell r="E1916" t="str">
            <v>OSY</v>
          </cell>
        </row>
        <row r="1917">
          <cell r="A1917" t="str">
            <v>0267-004H</v>
          </cell>
          <cell r="B1917" t="str">
            <v>(L5) 17 GSM X 215 MM WHITE SB PP UNTREATED 6700 LY</v>
          </cell>
          <cell r="C1917" t="str">
            <v>LIVEDO</v>
          </cell>
          <cell r="D1917">
            <v>0.501</v>
          </cell>
          <cell r="E1917" t="str">
            <v>OSY</v>
          </cell>
        </row>
        <row r="1918">
          <cell r="A1918" t="str">
            <v>0267-005H</v>
          </cell>
          <cell r="B1918" t="str">
            <v>(L5) 17 GSM X 215 MM WHITE SB PP UNTREATED 8200 LY</v>
          </cell>
          <cell r="C1918" t="str">
            <v>LIVEDO</v>
          </cell>
          <cell r="D1918">
            <v>0.501</v>
          </cell>
          <cell r="E1918" t="str">
            <v>OSY</v>
          </cell>
        </row>
        <row r="1919">
          <cell r="A1919" t="str">
            <v>0267-006H</v>
          </cell>
          <cell r="B1919" t="str">
            <v>(L5) 17 GSM X 955 MM WHITE SB PP UNTREATED 8200 LY</v>
          </cell>
          <cell r="C1919" t="e">
            <v>#REF!</v>
          </cell>
          <cell r="D1919">
            <v>0.501</v>
          </cell>
          <cell r="E1919" t="str">
            <v>OSY</v>
          </cell>
        </row>
        <row r="1920">
          <cell r="A1920" t="str">
            <v>0267-007H</v>
          </cell>
          <cell r="B1920" t="str">
            <v>(L5) 17 GSM X 870 MM WHITE SBPP UNTREATED 8200 LY</v>
          </cell>
          <cell r="C1920" t="e">
            <v>#REF!</v>
          </cell>
          <cell r="D1920">
            <v>0.5</v>
          </cell>
          <cell r="E1920" t="str">
            <v>OSY</v>
          </cell>
        </row>
        <row r="1921">
          <cell r="A1921" t="str">
            <v>0267-008H</v>
          </cell>
          <cell r="B1921" t="str">
            <v>(L5) 17 GSM X 854 MM WHITE SB PP UNTREATED 8200 LY</v>
          </cell>
          <cell r="C1921" t="e">
            <v>#REF!</v>
          </cell>
          <cell r="D1921">
            <v>0.501</v>
          </cell>
          <cell r="E1921" t="str">
            <v>OSY</v>
          </cell>
        </row>
        <row r="1922">
          <cell r="A1922" t="str">
            <v>0267-009H</v>
          </cell>
          <cell r="B1922" t="str">
            <v>(L4) SAMPLE 17 GSM X 526 MM WHITE SB PP UNTREATED 10000 LY</v>
          </cell>
          <cell r="C1922" t="e">
            <v>#REF!</v>
          </cell>
          <cell r="D1922">
            <v>0.501</v>
          </cell>
          <cell r="E1922" t="str">
            <v>OSY</v>
          </cell>
        </row>
        <row r="1923">
          <cell r="A1923" t="str">
            <v>0267-010H</v>
          </cell>
          <cell r="B1923" t="str">
            <v>(L4) SAMPLE 17 GSM X 630 MM WHITE SB PP UNTREATED 10000 LY</v>
          </cell>
          <cell r="C1923" t="e">
            <v>#REF!</v>
          </cell>
          <cell r="D1923">
            <v>0.501</v>
          </cell>
          <cell r="E1923" t="str">
            <v>OSY</v>
          </cell>
        </row>
        <row r="1924">
          <cell r="A1924" t="str">
            <v>0268-001H</v>
          </cell>
          <cell r="B1924" t="str">
            <v>17 GSM X 130 MM WHITE SB PP PHILIC 6000 LY</v>
          </cell>
          <cell r="C1924" t="str">
            <v>LIVEDO</v>
          </cell>
          <cell r="D1924">
            <v>0.5</v>
          </cell>
          <cell r="E1924" t="str">
            <v>OSY</v>
          </cell>
        </row>
        <row r="1925">
          <cell r="A1925" t="str">
            <v>0268-002H</v>
          </cell>
          <cell r="B1925" t="str">
            <v>17 GSM X 130 MM WHITE SB PP PHILIC 6700 LY</v>
          </cell>
          <cell r="C1925" t="str">
            <v>LIVEDO</v>
          </cell>
          <cell r="D1925">
            <v>0.5</v>
          </cell>
          <cell r="E1925" t="str">
            <v>OSY</v>
          </cell>
        </row>
        <row r="1926">
          <cell r="A1926" t="str">
            <v>0268-003H</v>
          </cell>
          <cell r="B1926" t="str">
            <v>17 GSM X 18.5" WHITE SB PP PHILIC 9500 LY</v>
          </cell>
          <cell r="C1926" t="e">
            <v>#REF!</v>
          </cell>
          <cell r="D1926">
            <v>0.5</v>
          </cell>
          <cell r="E1926" t="str">
            <v>OSY</v>
          </cell>
        </row>
        <row r="1927">
          <cell r="A1927" t="str">
            <v>0268-004H</v>
          </cell>
          <cell r="B1927" t="str">
            <v>(L5) 17 GSM X 130 MM WHITE SB PP PHILIC 6700 LY</v>
          </cell>
          <cell r="C1927" t="str">
            <v>LIVEDO</v>
          </cell>
          <cell r="D1927">
            <v>0.501</v>
          </cell>
          <cell r="E1927" t="str">
            <v>OSY</v>
          </cell>
        </row>
        <row r="1928">
          <cell r="A1928" t="str">
            <v>0268-005H</v>
          </cell>
          <cell r="B1928" t="str">
            <v>(L5) 17 GSM X 130 MM White SB PP PHILIC 8200 LY</v>
          </cell>
          <cell r="C1928" t="str">
            <v>LIVEDO</v>
          </cell>
          <cell r="D1928">
            <v>0.501</v>
          </cell>
          <cell r="E1928" t="str">
            <v>OSY</v>
          </cell>
        </row>
        <row r="1929">
          <cell r="A1929" t="str">
            <v>0268-006H</v>
          </cell>
          <cell r="B1929" t="str">
            <v>DO NOT USE</v>
          </cell>
          <cell r="C1929" t="e">
            <v>#REF!</v>
          </cell>
          <cell r="D1929">
            <v>0.5</v>
          </cell>
          <cell r="E1929" t="str">
            <v>OSY</v>
          </cell>
        </row>
        <row r="1930">
          <cell r="A1930" t="str">
            <v>0269-001H</v>
          </cell>
          <cell r="B1930" t="str">
            <v>15 GSM X 270 MM WHITE SB PP PHILIC 7000 LY</v>
          </cell>
          <cell r="C1930" t="str">
            <v>LIVEDO</v>
          </cell>
          <cell r="D1930">
            <v>0.442</v>
          </cell>
          <cell r="E1930" t="str">
            <v>OSY</v>
          </cell>
        </row>
        <row r="1931">
          <cell r="A1931" t="str">
            <v>0269-002H</v>
          </cell>
          <cell r="B1931" t="str">
            <v>15 GSM X 270 MM WHITE SB PP PHILIC 8000 LY</v>
          </cell>
          <cell r="C1931" t="str">
            <v>LIVEDO</v>
          </cell>
          <cell r="D1931">
            <v>0.442</v>
          </cell>
          <cell r="E1931" t="str">
            <v>OSY</v>
          </cell>
        </row>
        <row r="1932">
          <cell r="A1932" t="str">
            <v>0269-003H</v>
          </cell>
          <cell r="B1932" t="str">
            <v>(L5) 15 GSM X 270 MM WHITE SB PP PHILIC 8000 LY</v>
          </cell>
          <cell r="C1932" t="str">
            <v>LIVEDO</v>
          </cell>
          <cell r="D1932">
            <v>0.442</v>
          </cell>
          <cell r="E1932" t="str">
            <v>OSY</v>
          </cell>
        </row>
        <row r="1933">
          <cell r="A1933" t="str">
            <v>0269-004H</v>
          </cell>
          <cell r="B1933" t="str">
            <v>(L5) 15 GSM X 270 MM WHITE SB PP PHILIC 9000 LY</v>
          </cell>
          <cell r="C1933" t="str">
            <v>LIVEDO</v>
          </cell>
          <cell r="D1933">
            <v>0.442</v>
          </cell>
          <cell r="E1933" t="str">
            <v>OSY</v>
          </cell>
        </row>
        <row r="1934">
          <cell r="A1934" t="str">
            <v>0269-005H</v>
          </cell>
          <cell r="B1934" t="str">
            <v>(L5) 15 GSM X 210 MM WHITE SBPP PHILIC 9000 LY</v>
          </cell>
          <cell r="C1934" t="e">
            <v>#REF!</v>
          </cell>
          <cell r="D1934">
            <v>0.442</v>
          </cell>
          <cell r="E1934" t="str">
            <v>OSY</v>
          </cell>
        </row>
        <row r="1935">
          <cell r="A1935" t="str">
            <v>0270-001H</v>
          </cell>
          <cell r="B1935" t="str">
            <v>10 GSM X 320 MM WHITE SB PP PHILIC 11000 LY</v>
          </cell>
          <cell r="C1935" t="str">
            <v>LIVEDO</v>
          </cell>
          <cell r="D1935">
            <v>0.29499999999999998</v>
          </cell>
          <cell r="E1935" t="str">
            <v>OSY</v>
          </cell>
        </row>
        <row r="1936">
          <cell r="A1936" t="str">
            <v>0270-002H</v>
          </cell>
          <cell r="B1936" t="str">
            <v>10 GSM X 100 MM WHITE SB PP PHILIC 11000 LY</v>
          </cell>
          <cell r="C1936" t="str">
            <v>LIVEDO</v>
          </cell>
          <cell r="D1936">
            <v>0.29499999999999998</v>
          </cell>
          <cell r="E1936" t="str">
            <v>OSY</v>
          </cell>
        </row>
        <row r="1937">
          <cell r="A1937" t="str">
            <v>0270-003H</v>
          </cell>
          <cell r="B1937" t="str">
            <v>10 GSM X 605 MM WHITE SB PP PHILIC 19000 LY</v>
          </cell>
          <cell r="C1937" t="str">
            <v>SCA HYGIENE PRODUCTS INC.</v>
          </cell>
          <cell r="D1937">
            <v>0.29499999999999998</v>
          </cell>
          <cell r="E1937" t="str">
            <v>OSY</v>
          </cell>
        </row>
        <row r="1938">
          <cell r="A1938" t="str">
            <v>0270-004H</v>
          </cell>
          <cell r="B1938" t="str">
            <v>10 GSM X 320 MM WHITE SB PP PHILIC 12000 LY</v>
          </cell>
          <cell r="C1938" t="str">
            <v>LIVEDO</v>
          </cell>
          <cell r="D1938">
            <v>0.29499999999999998</v>
          </cell>
          <cell r="E1938" t="str">
            <v>OSY</v>
          </cell>
        </row>
        <row r="1939">
          <cell r="A1939" t="str">
            <v>0270-005H</v>
          </cell>
          <cell r="B1939" t="str">
            <v>10 GSM X 100 MM WHITE SB PP PHILIC 12000 LY</v>
          </cell>
          <cell r="C1939" t="str">
            <v>LIVEDO</v>
          </cell>
          <cell r="D1939">
            <v>0.29499999999999998</v>
          </cell>
          <cell r="E1939" t="str">
            <v>OSY</v>
          </cell>
        </row>
        <row r="1940">
          <cell r="A1940" t="str">
            <v>0270-006H</v>
          </cell>
          <cell r="B1940" t="str">
            <v>(L5) 10 GSM X 100 MM WHITE SB PP PHILIC 12000 LY</v>
          </cell>
          <cell r="C1940" t="str">
            <v>LIVEDO</v>
          </cell>
          <cell r="D1940">
            <v>0.29499999999999998</v>
          </cell>
          <cell r="E1940" t="str">
            <v>OSY</v>
          </cell>
        </row>
        <row r="1941">
          <cell r="A1941" t="str">
            <v>0270-007H</v>
          </cell>
          <cell r="B1941" t="str">
            <v>(L5) 10 GSM X 320 MM WHITE SB PP PHILIC 12000 LY</v>
          </cell>
          <cell r="C1941" t="str">
            <v>LIVEDO</v>
          </cell>
          <cell r="D1941">
            <v>0.29499999999999998</v>
          </cell>
          <cell r="E1941" t="str">
            <v>OSY</v>
          </cell>
        </row>
        <row r="1942">
          <cell r="A1942" t="str">
            <v>0270-008H</v>
          </cell>
          <cell r="B1942" t="str">
            <v>(L5) 10 GSM X 100 MM WHITE SB PP PHILIC 15000 LY</v>
          </cell>
          <cell r="C1942" t="str">
            <v>LIVEDO</v>
          </cell>
          <cell r="D1942">
            <v>0.29499999999999998</v>
          </cell>
          <cell r="E1942" t="str">
            <v>OSY</v>
          </cell>
        </row>
        <row r="1943">
          <cell r="A1943" t="str">
            <v>0270-009H</v>
          </cell>
          <cell r="B1943" t="str">
            <v>(L5) 10 GSM X 320 MM WHITE SB PP PHILIC 15000 LY</v>
          </cell>
          <cell r="C1943" t="str">
            <v>LIVEDO</v>
          </cell>
          <cell r="D1943">
            <v>0.29499999999999998</v>
          </cell>
          <cell r="E1943" t="str">
            <v>OSY</v>
          </cell>
        </row>
        <row r="1944">
          <cell r="A1944" t="str">
            <v>0271-001N</v>
          </cell>
          <cell r="B1944" t="str">
            <v>SAMPLE 2.35 OZ 150" WHITE SB PP UNTREATED 1000 LY</v>
          </cell>
          <cell r="C1944" t="e">
            <v>#REF!</v>
          </cell>
          <cell r="D1944">
            <v>2.35</v>
          </cell>
          <cell r="E1944" t="str">
            <v>OSY</v>
          </cell>
        </row>
        <row r="1945">
          <cell r="A1945" t="str">
            <v>0272-001H</v>
          </cell>
          <cell r="B1945" t="str">
            <v>10 GSM X 30" WHITE SB PP ZONE COATED 15088 LM</v>
          </cell>
          <cell r="C1945" t="e">
            <v>#REF!</v>
          </cell>
          <cell r="D1945">
            <v>0.29499999999999998</v>
          </cell>
          <cell r="E1945" t="str">
            <v>OSY</v>
          </cell>
        </row>
        <row r="1946">
          <cell r="A1946" t="str">
            <v>0273-001H</v>
          </cell>
          <cell r="B1946" t="str">
            <v>12.5 GSM X 9.5" WHITE SMS PP UNTREATED 14630  LM</v>
          </cell>
          <cell r="C1946" t="str">
            <v>TYCO HEALTHCARE</v>
          </cell>
          <cell r="D1946">
            <v>0.36899999999999999</v>
          </cell>
          <cell r="E1946" t="str">
            <v>OSY</v>
          </cell>
        </row>
        <row r="1947">
          <cell r="A1947" t="str">
            <v>0273-002H</v>
          </cell>
          <cell r="B1947" t="str">
            <v>12.5 GSM X 9.5" WHITE SMS PP UNTREATED 15000 LY</v>
          </cell>
          <cell r="C1947" t="str">
            <v>TYCO HEALTHCARE</v>
          </cell>
          <cell r="D1947">
            <v>0.36899999999999999</v>
          </cell>
          <cell r="E1947" t="str">
            <v>OSY</v>
          </cell>
        </row>
        <row r="1948">
          <cell r="A1948" t="str">
            <v>0273-003H</v>
          </cell>
          <cell r="B1948" t="str">
            <v>12.5 GSM X 140 MM WHITE SMS PP UNTREATED 14500 LY</v>
          </cell>
          <cell r="C1948" t="str">
            <v>IMPEX OF DORAL</v>
          </cell>
          <cell r="D1948">
            <v>0.36899999999999999</v>
          </cell>
          <cell r="E1948" t="str">
            <v>OSY</v>
          </cell>
        </row>
        <row r="1949">
          <cell r="A1949" t="str">
            <v>0273-004N</v>
          </cell>
          <cell r="B1949" t="str">
            <v>12.5 GSM X 50" WHITE SMS PP UNTREATED 6500 LY</v>
          </cell>
          <cell r="C1949" t="str">
            <v>MIDWEST FILTRATION COMPANY</v>
          </cell>
          <cell r="D1949">
            <v>0.36899999999999999</v>
          </cell>
          <cell r="E1949" t="str">
            <v>OSY</v>
          </cell>
        </row>
        <row r="1950">
          <cell r="A1950" t="str">
            <v>0273-005H</v>
          </cell>
          <cell r="B1950" t="str">
            <v>12.5 GSM X 280 MM WHITE SMS PP UNTREATED 14500 LY</v>
          </cell>
          <cell r="C1950" t="e">
            <v>#REF!</v>
          </cell>
          <cell r="D1950">
            <v>0.36899999999999999</v>
          </cell>
          <cell r="E1950" t="str">
            <v>OSY</v>
          </cell>
        </row>
        <row r="1951">
          <cell r="A1951" t="str">
            <v>0273-006N</v>
          </cell>
          <cell r="B1951" t="str">
            <v>12.5 GSM X 100" WHITE SMS PP UNTREATED 6500 LY</v>
          </cell>
          <cell r="C1951" t="str">
            <v>MIDWEST FILTRATION COMPANY</v>
          </cell>
          <cell r="D1951">
            <v>0.36899999999999999</v>
          </cell>
          <cell r="E1951" t="str">
            <v>OSY</v>
          </cell>
        </row>
        <row r="1952">
          <cell r="A1952" t="str">
            <v>0273-007H</v>
          </cell>
          <cell r="B1952" t="str">
            <v>12.5 GSM X 30" WHITE SMS PP UNTREATED 12000 LY</v>
          </cell>
          <cell r="C1952" t="str">
            <v>TYCO HEALTHCARE</v>
          </cell>
          <cell r="D1952">
            <v>0.36899999999999999</v>
          </cell>
          <cell r="E1952" t="str">
            <v>OSY</v>
          </cell>
        </row>
        <row r="1953">
          <cell r="A1953" t="str">
            <v>0273-008H</v>
          </cell>
          <cell r="B1953" t="str">
            <v>12.5 GSM X 32" WHITE SMS PP UNTREATED 12000 LY</v>
          </cell>
          <cell r="C1953" t="str">
            <v>TYCO HEALTHCARE</v>
          </cell>
          <cell r="D1953">
            <v>0.36899999999999999</v>
          </cell>
          <cell r="E1953" t="str">
            <v>OSY</v>
          </cell>
        </row>
        <row r="1954">
          <cell r="A1954" t="str">
            <v>0273-009H</v>
          </cell>
          <cell r="B1954" t="str">
            <v>12.5 GSM X 25" WHITE SMS PP UNTREATED 12000 LY</v>
          </cell>
          <cell r="C1954" t="str">
            <v>TYCO HEALTHCARE</v>
          </cell>
          <cell r="D1954">
            <v>0.36899999999999999</v>
          </cell>
          <cell r="E1954" t="str">
            <v>OSY</v>
          </cell>
        </row>
        <row r="1955">
          <cell r="A1955" t="str">
            <v>0273-010H</v>
          </cell>
          <cell r="B1955" t="str">
            <v>12.5 GSM X 17.5" WHITE SMS PP UNTREATED 12000 LY</v>
          </cell>
          <cell r="C1955" t="str">
            <v>TYCO HEALTHCARE</v>
          </cell>
          <cell r="D1955">
            <v>0.36899999999999999</v>
          </cell>
          <cell r="E1955" t="str">
            <v>OSY</v>
          </cell>
        </row>
        <row r="1956">
          <cell r="A1956" t="str">
            <v>0274-001H</v>
          </cell>
          <cell r="B1956" t="str">
            <v>12.5 GSM X 242 MM WHITE SB PP ZONE COATED 10000 LM</v>
          </cell>
          <cell r="C1956" t="str">
            <v>TYCO HEALTHCARE</v>
          </cell>
          <cell r="D1956">
            <v>0.36899999999999999</v>
          </cell>
          <cell r="E1956" t="str">
            <v>OSY</v>
          </cell>
        </row>
        <row r="1957">
          <cell r="A1957" t="str">
            <v>0274-002H</v>
          </cell>
          <cell r="B1957" t="str">
            <v>12.5 GSM X 245 MM WHITE SB PP ZONE PHILIC 15000 LY</v>
          </cell>
          <cell r="C1957" t="str">
            <v>TYCO HEALTHCARE</v>
          </cell>
          <cell r="D1957">
            <v>0.36899999999999999</v>
          </cell>
          <cell r="E1957" t="str">
            <v>OSY</v>
          </cell>
        </row>
        <row r="1958">
          <cell r="A1958" t="str">
            <v>0274-003H</v>
          </cell>
          <cell r="B1958" t="str">
            <v>12.5 GSM X 30" WHITE SB PP ZONE COATED 11700 LM</v>
          </cell>
          <cell r="C1958" t="e">
            <v>#REF!</v>
          </cell>
          <cell r="D1958">
            <v>0.36899999999999999</v>
          </cell>
          <cell r="E1958" t="str">
            <v>OSY</v>
          </cell>
        </row>
        <row r="1959">
          <cell r="A1959" t="str">
            <v>0274-004H</v>
          </cell>
          <cell r="B1959" t="str">
            <v>SAMPLE 12.5 GSM X 30" WHITE SB PP ZONE PHILIC 15000 LY</v>
          </cell>
          <cell r="C1959" t="e">
            <v>#REF!</v>
          </cell>
          <cell r="D1959">
            <v>0.36899999999999999</v>
          </cell>
          <cell r="E1959" t="str">
            <v>OSY</v>
          </cell>
        </row>
        <row r="1960">
          <cell r="A1960" t="str">
            <v>0274-005H</v>
          </cell>
          <cell r="B1960" t="str">
            <v>12.5 GSM X 485 MM WHITE SB PP ZONE PHILIC 9500 LY</v>
          </cell>
          <cell r="C1960" t="e">
            <v>#REF!</v>
          </cell>
          <cell r="D1960">
            <v>0.36899999999999999</v>
          </cell>
          <cell r="E1960" t="str">
            <v>OSY</v>
          </cell>
        </row>
        <row r="1961">
          <cell r="A1961" t="str">
            <v>0274-006H</v>
          </cell>
          <cell r="B1961" t="str">
            <v>12.5 GSM X 470 MM WHITE SB PP ZONE PHILIC 9500 LY</v>
          </cell>
          <cell r="C1961" t="e">
            <v>#REF!</v>
          </cell>
          <cell r="D1961">
            <v>0.36899999999999999</v>
          </cell>
          <cell r="E1961" t="str">
            <v>OSY</v>
          </cell>
        </row>
        <row r="1962">
          <cell r="A1962" t="str">
            <v>0274-007H</v>
          </cell>
          <cell r="B1962" t="str">
            <v>12.5 GSM X 450 MM WHITE SB PP ZONE PHILIC 9500 LY</v>
          </cell>
          <cell r="C1962" t="e">
            <v>#REF!</v>
          </cell>
          <cell r="D1962">
            <v>0.36899999999999999</v>
          </cell>
          <cell r="E1962" t="str">
            <v>OSY</v>
          </cell>
        </row>
        <row r="1963">
          <cell r="A1963" t="str">
            <v>0274-008H</v>
          </cell>
          <cell r="B1963" t="str">
            <v>12.5 GSM X 380 MM WHITE SB PP ZONE PHILIC 9500 LY</v>
          </cell>
          <cell r="C1963" t="e">
            <v>#REF!</v>
          </cell>
          <cell r="D1963">
            <v>0.36899999999999999</v>
          </cell>
          <cell r="E1963" t="str">
            <v>OSY</v>
          </cell>
        </row>
        <row r="1964">
          <cell r="A1964" t="str">
            <v>0274-009H</v>
          </cell>
          <cell r="B1964" t="str">
            <v>12.5 GSM X 990 MM WHITE SB PP ZONE PHILIC 9500 LY</v>
          </cell>
          <cell r="C1964" t="e">
            <v>#REF!</v>
          </cell>
          <cell r="D1964">
            <v>0.36899999999999999</v>
          </cell>
          <cell r="E1964" t="str">
            <v>OSY</v>
          </cell>
        </row>
        <row r="1965">
          <cell r="A1965" t="str">
            <v>0274-010H</v>
          </cell>
          <cell r="B1965" t="str">
            <v>12.5 GSM X 820 MM WHITE SB PP ZONE PHILIC 9500 LY</v>
          </cell>
          <cell r="C1965" t="e">
            <v>#REF!</v>
          </cell>
          <cell r="D1965">
            <v>0.36899999999999999</v>
          </cell>
          <cell r="E1965" t="str">
            <v>OSY</v>
          </cell>
        </row>
        <row r="1966">
          <cell r="A1966" t="str">
            <v>0275-001H</v>
          </cell>
          <cell r="B1966" t="str">
            <v>17 GSM SB PHILIC W/ ALOE VERA</v>
          </cell>
          <cell r="C1966" t="str">
            <v>SCA HYGIENE PRODUCTS INC.</v>
          </cell>
          <cell r="D1966">
            <v>0.501</v>
          </cell>
          <cell r="E1966" t="str">
            <v>OSY</v>
          </cell>
        </row>
        <row r="1967">
          <cell r="A1967" t="str">
            <v>0276-001H</v>
          </cell>
          <cell r="B1967" t="str">
            <v>14 GSM X 130 MM  SB PP WETTABLE LINER 13400 LY</v>
          </cell>
          <cell r="C1967" t="str">
            <v>KIMBERLY-CLARK CORPORATION</v>
          </cell>
          <cell r="D1967">
            <v>0.41299999999999998</v>
          </cell>
          <cell r="E1967" t="str">
            <v>OSY</v>
          </cell>
        </row>
        <row r="1968">
          <cell r="A1968" t="str">
            <v>0276-002H</v>
          </cell>
          <cell r="B1968" t="str">
            <v>14 GSM X 130 MM SB PP WETTABLE LINER 25200 LY</v>
          </cell>
          <cell r="C1968" t="str">
            <v>KIMBERLY-CLARK CORPORATION</v>
          </cell>
          <cell r="D1968">
            <v>0.41299999999999998</v>
          </cell>
          <cell r="E1968" t="str">
            <v>OSY</v>
          </cell>
        </row>
        <row r="1969">
          <cell r="A1969" t="str">
            <v>0276-003H</v>
          </cell>
          <cell r="B1969" t="str">
            <v>14 GSM X 138 MM SB PP WETTABLE LINER 13400 LY</v>
          </cell>
          <cell r="C1969" t="str">
            <v>KIMBERLY-CLARK CORPORATION</v>
          </cell>
          <cell r="D1969">
            <v>0.41299999999999998</v>
          </cell>
          <cell r="E1969" t="str">
            <v>OSY</v>
          </cell>
        </row>
        <row r="1970">
          <cell r="A1970" t="str">
            <v>0276-004H</v>
          </cell>
          <cell r="B1970" t="str">
            <v>14 GSM X 144 MM WHITE SBPP ZONE COATED 25200 LY</v>
          </cell>
          <cell r="C1970" t="e">
            <v>#REF!</v>
          </cell>
          <cell r="D1970">
            <v>0.41299999999999998</v>
          </cell>
          <cell r="E1970" t="str">
            <v>OSY</v>
          </cell>
        </row>
        <row r="1971">
          <cell r="A1971" t="str">
            <v>0277-001H</v>
          </cell>
          <cell r="B1971" t="str">
            <v>12 GSM X 130 MM SB PP WETTABLE LINER 16500 LY</v>
          </cell>
          <cell r="C1971" t="str">
            <v>KIMBERLY-CLARK CORPORATION</v>
          </cell>
          <cell r="D1971">
            <v>0.35399999999999998</v>
          </cell>
          <cell r="E1971" t="str">
            <v>OSY</v>
          </cell>
        </row>
        <row r="1972">
          <cell r="A1972" t="str">
            <v>0277-002H</v>
          </cell>
          <cell r="B1972" t="str">
            <v>12 GSM X 130 MM SB PP WETTABLE LINER 24000 LY</v>
          </cell>
          <cell r="C1972" t="e">
            <v>#REF!</v>
          </cell>
          <cell r="D1972">
            <v>0.35399999999999998</v>
          </cell>
          <cell r="E1972" t="str">
            <v>OSY</v>
          </cell>
        </row>
        <row r="1973">
          <cell r="A1973" t="str">
            <v>0277-003H</v>
          </cell>
          <cell r="B1973" t="str">
            <v>12 GSM X 138 MM SB PP WETTABLE LINER 16500 LY</v>
          </cell>
          <cell r="C1973" t="e">
            <v>#REF!</v>
          </cell>
          <cell r="D1973">
            <v>0.35399999999999998</v>
          </cell>
          <cell r="E1973" t="str">
            <v>OSY</v>
          </cell>
        </row>
        <row r="1974">
          <cell r="A1974" t="str">
            <v>0278-001H</v>
          </cell>
          <cell r="B1974" t="str">
            <v>11 GSM X 30.5" WHITE SMS PP UNTREATED 15500 LY</v>
          </cell>
          <cell r="C1974" t="str">
            <v>WHITESTONE CORP.</v>
          </cell>
          <cell r="D1974">
            <v>0.32400000000000001</v>
          </cell>
          <cell r="E1974" t="str">
            <v>OSY</v>
          </cell>
        </row>
        <row r="1975">
          <cell r="A1975" t="str">
            <v>0278-002H</v>
          </cell>
          <cell r="B1975" t="str">
            <v>11 GSM X 25" WHITE SMS PP UNTREATED 15500 LY</v>
          </cell>
          <cell r="C1975" t="str">
            <v>WHITESTONE CORP.</v>
          </cell>
          <cell r="D1975">
            <v>0.32400000000000001</v>
          </cell>
          <cell r="E1975" t="str">
            <v>OSY</v>
          </cell>
        </row>
        <row r="1976">
          <cell r="A1976" t="str">
            <v>0278-003H</v>
          </cell>
          <cell r="B1976" t="str">
            <v>11 GSM X 27.5" WHITE SMS PP UNTREATED 15500 LY</v>
          </cell>
          <cell r="C1976" t="str">
            <v>WHITESTONE CORP.</v>
          </cell>
          <cell r="D1976">
            <v>0.32400000000000001</v>
          </cell>
          <cell r="E1976" t="str">
            <v>OSY</v>
          </cell>
        </row>
        <row r="1977">
          <cell r="A1977" t="str">
            <v>0278-004H</v>
          </cell>
          <cell r="B1977" t="str">
            <v>11 GSM X 32" WHITE SMS PP UNTREATED 15500 LY</v>
          </cell>
          <cell r="C1977" t="str">
            <v>WHITESTONE CORP.</v>
          </cell>
          <cell r="D1977">
            <v>0.32400000000000001</v>
          </cell>
          <cell r="E1977" t="str">
            <v>OSY</v>
          </cell>
        </row>
        <row r="1978">
          <cell r="A1978" t="str">
            <v>0278-005H</v>
          </cell>
          <cell r="B1978" t="str">
            <v>11 GSM X 34" WHITE SMS PP UNTREATED 15500 LY</v>
          </cell>
          <cell r="C1978" t="str">
            <v>WHITESTONE CORP.</v>
          </cell>
          <cell r="D1978">
            <v>0.32400000000000001</v>
          </cell>
          <cell r="E1978" t="str">
            <v>OSY</v>
          </cell>
        </row>
        <row r="1979">
          <cell r="A1979" t="str">
            <v>0278-006H</v>
          </cell>
          <cell r="B1979" t="str">
            <v>11 GSM X 18" WHITE SMS PP UNTREATED 15500 LY</v>
          </cell>
          <cell r="C1979" t="str">
            <v>WHITESTONE CORP.</v>
          </cell>
          <cell r="D1979">
            <v>0.32400000000000001</v>
          </cell>
          <cell r="E1979" t="str">
            <v>OSY</v>
          </cell>
        </row>
        <row r="1980">
          <cell r="A1980" t="str">
            <v>0279-001H</v>
          </cell>
          <cell r="B1980" t="str">
            <v>14 GSM X 65" WHITE SB PP UNTREATED 25200 LY</v>
          </cell>
          <cell r="C1980" t="e">
            <v>#REF!</v>
          </cell>
          <cell r="D1980">
            <v>0.41299999999999998</v>
          </cell>
          <cell r="E1980" t="str">
            <v>OSY</v>
          </cell>
        </row>
        <row r="1981">
          <cell r="A1981" t="str">
            <v>0279-002H</v>
          </cell>
          <cell r="B1981" t="str">
            <v>14 GSM X 24" WHITE SB PP UNTREATED 25200 LY</v>
          </cell>
          <cell r="C1981" t="str">
            <v>KIMBERLY-CLARK CORPORATION</v>
          </cell>
          <cell r="D1981">
            <v>0.41299999999999998</v>
          </cell>
          <cell r="E1981" t="str">
            <v>OSY</v>
          </cell>
        </row>
        <row r="1982">
          <cell r="A1982" t="str">
            <v>0279-003H</v>
          </cell>
          <cell r="B1982" t="str">
            <v>14 GSM X 24" WHITE SB PP UNTREATED 18600 LY</v>
          </cell>
          <cell r="C1982" t="str">
            <v>KIMBERLY-CLARK CORPORATION</v>
          </cell>
          <cell r="D1982">
            <v>0.41299999999999998</v>
          </cell>
          <cell r="E1982" t="str">
            <v>OSY</v>
          </cell>
        </row>
        <row r="1983">
          <cell r="A1983" t="str">
            <v>0279-004H</v>
          </cell>
          <cell r="B1983" t="str">
            <v>14 GSM X 48.5" WHITE SB PP UNTREATED 7500 LY</v>
          </cell>
          <cell r="C1983" t="str">
            <v>KIMBERLY-CLARK CORPORATION</v>
          </cell>
          <cell r="D1983">
            <v>0.41299999999999998</v>
          </cell>
          <cell r="E1983" t="str">
            <v>OSY</v>
          </cell>
        </row>
        <row r="1984">
          <cell r="A1984" t="str">
            <v>0279-005H</v>
          </cell>
          <cell r="B1984" t="str">
            <v>14 GSM X 48.5" WHITE SB PP UNTREATED 8000 LY</v>
          </cell>
          <cell r="C1984" t="e">
            <v>#REF!</v>
          </cell>
          <cell r="D1984">
            <v>0.41299999999999998</v>
          </cell>
          <cell r="E1984" t="str">
            <v>OSY</v>
          </cell>
        </row>
        <row r="1985">
          <cell r="A1985" t="str">
            <v>0280-001H</v>
          </cell>
          <cell r="B1985" t="str">
            <v>14 GSM X 65" WHITE SB PP PHILIC 25200 LY</v>
          </cell>
          <cell r="C1985" t="str">
            <v>KIMBERLY-CLARK CORPORATION</v>
          </cell>
          <cell r="D1985">
            <v>0.41299999999999998</v>
          </cell>
          <cell r="E1985" t="str">
            <v>OSY</v>
          </cell>
        </row>
        <row r="1986">
          <cell r="A1986" t="str">
            <v>0280-002H</v>
          </cell>
          <cell r="B1986" t="str">
            <v>14 GSM X 64" WHITE SB PP PHILIC 25200 LY</v>
          </cell>
          <cell r="C1986" t="str">
            <v>KIMBERLY-CLARK CORPORATION</v>
          </cell>
          <cell r="D1986">
            <v>0.41299999999999998</v>
          </cell>
          <cell r="E1986" t="str">
            <v>OSY</v>
          </cell>
        </row>
        <row r="1987">
          <cell r="A1987" t="str">
            <v>0281-001H</v>
          </cell>
          <cell r="B1987" t="str">
            <v>(L5) 10 GSM X 34.25" WHITE SB PP 0.3% PHILIC 15000 LY</v>
          </cell>
          <cell r="C1987" t="e">
            <v>#REF!</v>
          </cell>
          <cell r="D1987">
            <v>0.29499999999999998</v>
          </cell>
          <cell r="E1987" t="str">
            <v>OSY</v>
          </cell>
        </row>
        <row r="1988">
          <cell r="A1988" t="str">
            <v>0281-002H</v>
          </cell>
          <cell r="B1988" t="str">
            <v>(L5) 10 GSM X 25.25" WHITE SB PP 0.3% PHILIC 15000 LY</v>
          </cell>
          <cell r="C1988" t="e">
            <v>#REF!</v>
          </cell>
          <cell r="D1988">
            <v>0.29499999999999998</v>
          </cell>
          <cell r="E1988" t="str">
            <v>OSY</v>
          </cell>
        </row>
        <row r="1989">
          <cell r="A1989" t="str">
            <v>0281-003H</v>
          </cell>
          <cell r="B1989" t="str">
            <v>(L5) 10 GSM X 30.75" WHITE SB PP 0.3% PHILIC 15000 LY</v>
          </cell>
          <cell r="C1989" t="e">
            <v>#REF!</v>
          </cell>
          <cell r="D1989">
            <v>0.29499999999999998</v>
          </cell>
          <cell r="E1989" t="str">
            <v>OSY</v>
          </cell>
        </row>
        <row r="1990">
          <cell r="A1990" t="str">
            <v>0281-004H</v>
          </cell>
          <cell r="B1990" t="str">
            <v>(L5) 10 GSM X 32.25" WHITE SB PP 0.3% PHILIC 15000 LY</v>
          </cell>
          <cell r="C1990" t="e">
            <v>#REF!</v>
          </cell>
          <cell r="D1990">
            <v>0.29499999999999998</v>
          </cell>
          <cell r="E1990" t="str">
            <v>OSY</v>
          </cell>
        </row>
        <row r="1991">
          <cell r="A1991" t="str">
            <v>0281-005H</v>
          </cell>
          <cell r="B1991" t="str">
            <v>(L5) 10 GSM X 27.75" WHITE SB PP 0.3% PHILIC 15000 LY</v>
          </cell>
          <cell r="C1991" t="e">
            <v>#REF!</v>
          </cell>
          <cell r="D1991">
            <v>0.29499999999999998</v>
          </cell>
          <cell r="E1991" t="str">
            <v>OSY</v>
          </cell>
        </row>
        <row r="1992">
          <cell r="A1992" t="str">
            <v>0281-006H</v>
          </cell>
          <cell r="B1992" t="str">
            <v>(L5) 10 GSM X 18.25" WHITE SB PP 0.3% PHILIC 15000 LY</v>
          </cell>
          <cell r="C1992" t="e">
            <v>#REF!</v>
          </cell>
          <cell r="D1992">
            <v>0.29499999999999998</v>
          </cell>
          <cell r="E1992" t="str">
            <v>OSY</v>
          </cell>
        </row>
        <row r="1993">
          <cell r="A1993" t="str">
            <v>0281-007H</v>
          </cell>
          <cell r="B1993" t="str">
            <v>(L5) 10 GSM X 9.25" WHITE SBPP 0.3% PHILIC 15000 LY</v>
          </cell>
          <cell r="C1993" t="e">
            <v>#REF!</v>
          </cell>
          <cell r="D1993">
            <v>0.29499999999999998</v>
          </cell>
          <cell r="E1993" t="str">
            <v>OSY</v>
          </cell>
        </row>
        <row r="1994">
          <cell r="A1994" t="str">
            <v>0282-001H</v>
          </cell>
          <cell r="B1994" t="str">
            <v>15 GSM X 160 MM WHITE SB PP ZONE DURABLE PHILIC 12500 LY</v>
          </cell>
          <cell r="C1994" t="e">
            <v>#REF!</v>
          </cell>
          <cell r="D1994">
            <v>0.442</v>
          </cell>
          <cell r="E1994" t="str">
            <v>OSY</v>
          </cell>
        </row>
        <row r="1995">
          <cell r="A1995" t="str">
            <v>0282-002H</v>
          </cell>
          <cell r="B1995" t="str">
            <v>15 GSM X 155 MM WHITE SB PP ZONE DURABLE PHILIC 12500 LY</v>
          </cell>
          <cell r="C1995" t="e">
            <v>#REF!</v>
          </cell>
          <cell r="D1995">
            <v>0.442</v>
          </cell>
          <cell r="E1995" t="str">
            <v>OSY</v>
          </cell>
        </row>
        <row r="1996">
          <cell r="A1996" t="str">
            <v>0282-003H</v>
          </cell>
          <cell r="B1996" t="str">
            <v>15 GSM X 140 MM WHITE SB PP ZONE DURABLE PHILIC 12500 LY</v>
          </cell>
          <cell r="C1996" t="e">
            <v>#REF!</v>
          </cell>
          <cell r="D1996">
            <v>0.442</v>
          </cell>
          <cell r="E1996" t="str">
            <v>OSY</v>
          </cell>
        </row>
        <row r="1997">
          <cell r="A1997" t="str">
            <v>0282-004H</v>
          </cell>
          <cell r="B1997" t="str">
            <v>15 GSM X 405 MM WHITE SB PP ZONE DURABLE PHILIC 12500 LY</v>
          </cell>
          <cell r="C1997" t="e">
            <v>#REF!</v>
          </cell>
          <cell r="D1997">
            <v>0.442</v>
          </cell>
          <cell r="E1997" t="str">
            <v>OSY</v>
          </cell>
        </row>
        <row r="1998">
          <cell r="A1998" t="str">
            <v>0282-005H</v>
          </cell>
          <cell r="B1998" t="str">
            <v>15 GSM X 336 MM WHITE SB PP ZONE DURABLE PHILIC 12500 LY</v>
          </cell>
          <cell r="C1998" t="e">
            <v>#REF!</v>
          </cell>
          <cell r="D1998">
            <v>0.442</v>
          </cell>
          <cell r="E1998" t="str">
            <v>OSY</v>
          </cell>
        </row>
        <row r="1999">
          <cell r="A1999" t="str">
            <v>0282-006H</v>
          </cell>
          <cell r="B1999" t="str">
            <v>15 GSM X 416 MM WHITE SB PP ZONE DURABLE PHILIC 12500 LY</v>
          </cell>
          <cell r="C1999" t="e">
            <v>#REF!</v>
          </cell>
          <cell r="D1999">
            <v>0.442</v>
          </cell>
          <cell r="E1999" t="str">
            <v>OSY</v>
          </cell>
        </row>
        <row r="2000">
          <cell r="A2000" t="str">
            <v>0282-007H</v>
          </cell>
          <cell r="B2000" t="str">
            <v>15 GSM X 416 MM WHITE SB PP ZONE DURABLE PHILIC 12500 LY</v>
          </cell>
          <cell r="C2000" t="e">
            <v>#REF!</v>
          </cell>
          <cell r="D2000">
            <v>0.442</v>
          </cell>
          <cell r="E2000" t="str">
            <v>OSY</v>
          </cell>
        </row>
        <row r="2001">
          <cell r="A2001" t="str">
            <v>0283-001H</v>
          </cell>
          <cell r="B2001" t="str">
            <v>10 GSM X 605 MM WHITE SB PP DURABLE PHILIC 19000 LY</v>
          </cell>
          <cell r="C2001" t="str">
            <v>SCA HYGIENE PRODUCTS INC.</v>
          </cell>
          <cell r="D2001">
            <v>0.29499999999999998</v>
          </cell>
          <cell r="E2001" t="str">
            <v>OSY</v>
          </cell>
        </row>
        <row r="2002">
          <cell r="A2002" t="str">
            <v>0283-002H</v>
          </cell>
          <cell r="B2002" t="str">
            <v>(L5) 10 GSM X 30.75" WHITE SB PP DURABLE 16000 LY</v>
          </cell>
          <cell r="C2002" t="e">
            <v>#REF!</v>
          </cell>
          <cell r="D2002">
            <v>0.29499999999999998</v>
          </cell>
          <cell r="E2002" t="str">
            <v>OSY</v>
          </cell>
        </row>
        <row r="2003">
          <cell r="A2003" t="str">
            <v>0283-003H</v>
          </cell>
          <cell r="B2003" t="str">
            <v>SAMPLE 10 GSM X 100 MM WHITE SB PP DURABLE PHILIC 19000 LY</v>
          </cell>
          <cell r="C2003" t="e">
            <v>#REF!</v>
          </cell>
          <cell r="D2003">
            <v>0.29499999999999998</v>
          </cell>
          <cell r="E2003" t="str">
            <v>OSY</v>
          </cell>
        </row>
        <row r="2004">
          <cell r="A2004" t="str">
            <v>0283-004H</v>
          </cell>
          <cell r="B2004" t="str">
            <v>10 GSM X 254 MM WHITE SB PP DURABLE PHILIC 17500 LY</v>
          </cell>
          <cell r="C2004" t="e">
            <v>#REF!</v>
          </cell>
          <cell r="D2004">
            <v>0.29499999999999998</v>
          </cell>
          <cell r="E2004" t="str">
            <v>OSY</v>
          </cell>
        </row>
        <row r="2005">
          <cell r="A2005" t="str">
            <v>0283-005H</v>
          </cell>
          <cell r="B2005" t="str">
            <v>10 GSM X 270 MM WHITE SB PP DURABLE PHILIC 17500 LY</v>
          </cell>
          <cell r="C2005" t="e">
            <v>#REF!</v>
          </cell>
          <cell r="D2005">
            <v>0.29499999999999998</v>
          </cell>
          <cell r="E2005" t="str">
            <v>OSY</v>
          </cell>
        </row>
        <row r="2006">
          <cell r="A2006" t="str">
            <v>0283-006H</v>
          </cell>
          <cell r="B2006" t="str">
            <v>10 GSM X 232 MM WHITE SBPP DURABLE PHILIC 17500 LY</v>
          </cell>
          <cell r="C2006" t="e">
            <v>#REF!</v>
          </cell>
          <cell r="D2006">
            <v>0.29499999999999998</v>
          </cell>
          <cell r="E2006" t="str">
            <v>OSY</v>
          </cell>
        </row>
        <row r="2007">
          <cell r="A2007" t="str">
            <v>0283-007H</v>
          </cell>
          <cell r="B2007" t="str">
            <v>(L4) 10 GSM X 768 MM WHITE SB PP DURABLE PHILIC 15800 LY</v>
          </cell>
          <cell r="C2007" t="e">
            <v>#REF!</v>
          </cell>
          <cell r="D2007">
            <v>0.29580000000000001</v>
          </cell>
          <cell r="E2007" t="str">
            <v>OSY</v>
          </cell>
        </row>
        <row r="2008">
          <cell r="A2008" t="str">
            <v>0283-008H</v>
          </cell>
          <cell r="B2008" t="str">
            <v>10 GSM X 22" WHITE SB PP DURABLE PHILIC 17000 LY</v>
          </cell>
          <cell r="C2008" t="e">
            <v>#REF!</v>
          </cell>
          <cell r="D2008">
            <v>0.29499999999999998</v>
          </cell>
          <cell r="E2008" t="str">
            <v>OSY</v>
          </cell>
        </row>
        <row r="2009">
          <cell r="A2009" t="str">
            <v>0283-009H</v>
          </cell>
          <cell r="B2009" t="str">
            <v>10 GSM X 22.75" WHITE SB PP DURABLE PHILIC 17000 LY</v>
          </cell>
          <cell r="C2009" t="e">
            <v>#REF!</v>
          </cell>
          <cell r="D2009">
            <v>0.29499999999999998</v>
          </cell>
          <cell r="E2009" t="str">
            <v>OSY</v>
          </cell>
        </row>
        <row r="2010">
          <cell r="A2010" t="str">
            <v>0284-001H</v>
          </cell>
          <cell r="B2010" t="str">
            <v>12 GSM X 835 MM WHITE SB PP DURABLE PHILIC 17000 LY</v>
          </cell>
          <cell r="C2010" t="str">
            <v>SCA HYGIENE PRODUCTS INC.</v>
          </cell>
          <cell r="D2010">
            <v>0.35399999999999998</v>
          </cell>
          <cell r="E2010" t="str">
            <v>OSY</v>
          </cell>
        </row>
        <row r="2011">
          <cell r="A2011" t="str">
            <v>0284-002H</v>
          </cell>
          <cell r="B2011" t="str">
            <v>12 GSM X 200 MM WHITE SB PP DURABLE PHILIC 8000 LY</v>
          </cell>
          <cell r="C2011" t="str">
            <v>SCA HYGIENE PRODUCTS INC.</v>
          </cell>
          <cell r="D2011">
            <v>0.35399999999999998</v>
          </cell>
          <cell r="E2011" t="str">
            <v>OSY</v>
          </cell>
        </row>
        <row r="2012">
          <cell r="A2012" t="str">
            <v>0284-003H</v>
          </cell>
          <cell r="B2012" t="str">
            <v>12 GSM X 795 MM WHITE SB PP DURABLE PHILIC 17000 LY</v>
          </cell>
          <cell r="C2012" t="str">
            <v>SCA HYGIENE PRODUCTS INC.</v>
          </cell>
          <cell r="D2012">
            <v>0.35399999999999998</v>
          </cell>
          <cell r="E2012" t="str">
            <v>OSY</v>
          </cell>
        </row>
        <row r="2013">
          <cell r="A2013" t="str">
            <v>0284-004H</v>
          </cell>
          <cell r="B2013" t="str">
            <v>12 GSM X 720 MM WHITE SB PP DURABLE PHILIC 19000 LY</v>
          </cell>
          <cell r="C2013" t="str">
            <v>SCA HYGIENE PRODUCTS INC.</v>
          </cell>
          <cell r="D2013">
            <v>0.35399999999999998</v>
          </cell>
          <cell r="E2013" t="str">
            <v>OSY</v>
          </cell>
        </row>
        <row r="2014">
          <cell r="A2014" t="str">
            <v>0284-005H</v>
          </cell>
          <cell r="B2014" t="str">
            <v>12 GSM X 730 MM WHITE SB PP DURABLE PHILIC 19000 LY</v>
          </cell>
          <cell r="C2014" t="str">
            <v>SCA HYGIENE PRODUCTS INC.</v>
          </cell>
          <cell r="D2014">
            <v>0.35399999999999998</v>
          </cell>
          <cell r="E2014" t="str">
            <v>OSY</v>
          </cell>
        </row>
        <row r="2015">
          <cell r="A2015" t="str">
            <v>0284-006H</v>
          </cell>
          <cell r="B2015" t="str">
            <v>12 GSM X 645 MM WHITE SB PP DURABLE PHILIC 17000 LY</v>
          </cell>
          <cell r="C2015" t="str">
            <v>SCA HYGIENE PRODUCTS INC.</v>
          </cell>
          <cell r="D2015">
            <v>0.35399999999999998</v>
          </cell>
          <cell r="E2015" t="str">
            <v>OSY</v>
          </cell>
        </row>
        <row r="2016">
          <cell r="A2016" t="str">
            <v>0284-007H</v>
          </cell>
          <cell r="B2016" t="str">
            <v>12 GSM X 535 MM WHITE SB PP DURABLE PHILIC 17000 LY</v>
          </cell>
          <cell r="C2016" t="str">
            <v>SCA HYGIENE PRODUCTS INC.</v>
          </cell>
          <cell r="D2016">
            <v>0.35399999999999998</v>
          </cell>
          <cell r="E2016" t="str">
            <v>OSY</v>
          </cell>
        </row>
        <row r="2017">
          <cell r="A2017" t="str">
            <v>0284-008H</v>
          </cell>
          <cell r="B2017" t="str">
            <v>12 GSM X 300 MM WHITE SB PP DURABLE PHILIC 8000 LY</v>
          </cell>
          <cell r="C2017" t="str">
            <v>SCA HYGIENE PRODUCTS INC.</v>
          </cell>
          <cell r="D2017">
            <v>0.35399999999999998</v>
          </cell>
          <cell r="E2017" t="str">
            <v>OSY</v>
          </cell>
        </row>
        <row r="2018">
          <cell r="A2018" t="str">
            <v>0284-009H</v>
          </cell>
          <cell r="B2018" t="str">
            <v>(L5) 12 GSM X 720 MM WHITE SB PP DURABLE PHILIC 19000 LY</v>
          </cell>
          <cell r="C2018" t="str">
            <v>SCA HYGIENE PRODUCTS INC.</v>
          </cell>
          <cell r="D2018">
            <v>0.35399999999999998</v>
          </cell>
          <cell r="E2018" t="str">
            <v>OSY</v>
          </cell>
        </row>
        <row r="2019">
          <cell r="A2019" t="str">
            <v>0284-010H</v>
          </cell>
          <cell r="B2019" t="str">
            <v>(L5) 12 GSM X 795 MM WHITE SB PP DURABLE PHILIC 17000 LY</v>
          </cell>
          <cell r="C2019" t="str">
            <v>SCA HYGIENE PRODUCTS INC.</v>
          </cell>
          <cell r="D2019">
            <v>0.35399999999999998</v>
          </cell>
          <cell r="E2019" t="str">
            <v>OSY</v>
          </cell>
        </row>
        <row r="2020">
          <cell r="A2020" t="str">
            <v>0284-011H</v>
          </cell>
          <cell r="B2020" t="str">
            <v>SAMPLE (L5) 12 GSM X 135 MM WHITE SB PP DURABLE PHILIC 10000 LY</v>
          </cell>
          <cell r="C2020" t="e">
            <v>#REF!</v>
          </cell>
          <cell r="D2020">
            <v>0.35399999999999998</v>
          </cell>
          <cell r="E2020" t="str">
            <v>OSY</v>
          </cell>
        </row>
        <row r="2021">
          <cell r="A2021" t="str">
            <v>0284-012H</v>
          </cell>
          <cell r="B2021" t="str">
            <v>12 GSM X 110 MM WHITE SB PP DURABLE PHILIC 16000 LY</v>
          </cell>
          <cell r="C2021" t="e">
            <v>#REF!</v>
          </cell>
          <cell r="D2021">
            <v>0.35399999999999998</v>
          </cell>
          <cell r="E2021" t="str">
            <v>OSY</v>
          </cell>
        </row>
        <row r="2022">
          <cell r="A2022" t="str">
            <v>0284-013H</v>
          </cell>
          <cell r="B2022" t="str">
            <v>12 GSM 130 MM WHITE SB PP DURABLE PHILIC 16000 LY</v>
          </cell>
          <cell r="C2022" t="e">
            <v>#REF!</v>
          </cell>
          <cell r="D2022">
            <v>0.35399999999999998</v>
          </cell>
          <cell r="E2022" t="str">
            <v>OSY</v>
          </cell>
        </row>
        <row r="2023">
          <cell r="A2023" t="str">
            <v>0284-014H</v>
          </cell>
          <cell r="B2023" t="str">
            <v>12 GSM X 247 MM WHITE SB PP DURABLE PHILIC 16000 LY</v>
          </cell>
          <cell r="C2023" t="e">
            <v>#REF!</v>
          </cell>
          <cell r="D2023">
            <v>0.35399999999999998</v>
          </cell>
          <cell r="E2023" t="str">
            <v>OSY</v>
          </cell>
        </row>
        <row r="2024">
          <cell r="A2024" t="str">
            <v>0285-001H</v>
          </cell>
          <cell r="B2024" t="str">
            <v>14 GSM X 250 MM WHITE SB PP DURABLE PHILIC 10500 LY</v>
          </cell>
          <cell r="C2024" t="str">
            <v>SCA HYGIENE PRODUCTS INC.</v>
          </cell>
          <cell r="D2024">
            <v>0.41299999999999998</v>
          </cell>
          <cell r="E2024" t="str">
            <v>OSY</v>
          </cell>
        </row>
        <row r="2025">
          <cell r="A2025" t="str">
            <v>0285-002H</v>
          </cell>
          <cell r="B2025" t="str">
            <v>14 GSM X 197 MM WHITE SB PP DURABEL PHILIC 10500 LY</v>
          </cell>
          <cell r="C2025" t="e">
            <v>#REF!</v>
          </cell>
          <cell r="D2025">
            <v>0.41299999999999998</v>
          </cell>
          <cell r="E2025" t="str">
            <v>OSY</v>
          </cell>
        </row>
        <row r="2026">
          <cell r="A2026" t="str">
            <v>0285-003H</v>
          </cell>
          <cell r="B2026" t="str">
            <v>14 GSM X 230 MM WHITE SB PP DURABLE PHILIC 10500 LY</v>
          </cell>
          <cell r="C2026" t="str">
            <v>SCA HYGIENE PRODUCTS INC.</v>
          </cell>
          <cell r="D2026">
            <v>0.41299999999999998</v>
          </cell>
          <cell r="E2026" t="str">
            <v>OSY</v>
          </cell>
        </row>
        <row r="2027">
          <cell r="A2027" t="str">
            <v>0285-004H</v>
          </cell>
          <cell r="B2027" t="str">
            <v>SAMPLE 14 GSMX 130 MM WHITESB PP DURABLE PHILIC 10500 LY</v>
          </cell>
          <cell r="C2027" t="e">
            <v>#REF!</v>
          </cell>
          <cell r="D2027">
            <v>0.41299999999999998</v>
          </cell>
          <cell r="E2027" t="str">
            <v>OSY</v>
          </cell>
        </row>
        <row r="2028">
          <cell r="A2028" t="str">
            <v>0286-001H</v>
          </cell>
          <cell r="B2028" t="str">
            <v>17 GSM X 170 MM WHITE SB PP DURABLE PHILIC 16000 LY</v>
          </cell>
          <cell r="C2028" t="str">
            <v>SCA HYGIENE PRODUCTS INC.</v>
          </cell>
          <cell r="D2028">
            <v>0.5</v>
          </cell>
          <cell r="E2028" t="str">
            <v>OSY</v>
          </cell>
        </row>
        <row r="2029">
          <cell r="A2029" t="str">
            <v>0286-002H</v>
          </cell>
          <cell r="B2029" t="str">
            <v>17 GSM X 151 MM WHITE SB PP DURABLE PHILIC 16000 LY</v>
          </cell>
          <cell r="C2029" t="str">
            <v>SCA HYGIENE PRODUCTS INC.</v>
          </cell>
          <cell r="D2029">
            <v>0.501</v>
          </cell>
          <cell r="E2029" t="str">
            <v>OSY</v>
          </cell>
        </row>
        <row r="2030">
          <cell r="A2030" t="str">
            <v>0286-003H</v>
          </cell>
          <cell r="B2030" t="str">
            <v>17 GSM X 429 MM WHITE SB PP DURABLE PHILIC 11000 LY</v>
          </cell>
          <cell r="C2030" t="e">
            <v>#REF!</v>
          </cell>
          <cell r="D2030">
            <v>0.501</v>
          </cell>
          <cell r="E2030" t="str">
            <v>OSY</v>
          </cell>
        </row>
        <row r="2031">
          <cell r="A2031" t="str">
            <v>0286-004H</v>
          </cell>
          <cell r="B2031" t="str">
            <v>17 GSM X 136 MM WHITE SB PP DURABLE PHILIC 16000 LY</v>
          </cell>
          <cell r="C2031" t="str">
            <v>SCA HYGIENE PRODUCTS INC.</v>
          </cell>
          <cell r="D2031">
            <v>0.501</v>
          </cell>
          <cell r="E2031" t="str">
            <v>OSY</v>
          </cell>
        </row>
        <row r="2032">
          <cell r="A2032" t="str">
            <v>0286-005H</v>
          </cell>
          <cell r="B2032" t="str">
            <v>17 GSM X 160 MM WHITE SB PP DURABLE PHILIC 16000 LY</v>
          </cell>
          <cell r="C2032" t="str">
            <v>SCA HYGIENE PRODUCTS INC.</v>
          </cell>
          <cell r="D2032">
            <v>0.501</v>
          </cell>
          <cell r="E2032" t="str">
            <v>OSY</v>
          </cell>
        </row>
        <row r="2033">
          <cell r="A2033" t="str">
            <v>0286-006H</v>
          </cell>
          <cell r="B2033" t="str">
            <v>SAMPLE 17 GSM X 230 MM WHITE SB PP DURABLE PHILIC 8000 LY</v>
          </cell>
          <cell r="C2033" t="e">
            <v>#REF!</v>
          </cell>
          <cell r="D2033">
            <v>0.501</v>
          </cell>
          <cell r="E2033" t="str">
            <v>OSY</v>
          </cell>
        </row>
        <row r="2034">
          <cell r="A2034" t="str">
            <v>0286-007H</v>
          </cell>
          <cell r="B2034" t="str">
            <v>17 GSM X 218 MM WHITE SB PP DURABLE PHILIC 16000 LY</v>
          </cell>
          <cell r="C2034" t="e">
            <v>#REF!</v>
          </cell>
          <cell r="D2034">
            <v>0.5</v>
          </cell>
          <cell r="E2034" t="str">
            <v>OSY</v>
          </cell>
        </row>
        <row r="2035">
          <cell r="A2035" t="str">
            <v>0286-008H</v>
          </cell>
          <cell r="B2035" t="str">
            <v>17 GSM X 206 MM WHITE SB PP DURABLE PHILIC 16000 LY</v>
          </cell>
          <cell r="C2035" t="e">
            <v>#REF!</v>
          </cell>
          <cell r="D2035">
            <v>0.5</v>
          </cell>
          <cell r="E2035" t="str">
            <v>OSY</v>
          </cell>
        </row>
        <row r="2036">
          <cell r="A2036" t="str">
            <v>0286-009H</v>
          </cell>
          <cell r="B2036" t="str">
            <v>(L5) 17 GSM X 206 MM WHITE SBPP DURABLE PHILIC 16000 LY</v>
          </cell>
          <cell r="C2036" t="str">
            <v>SCA HYGIENE PRODUCTS INC.</v>
          </cell>
          <cell r="D2036">
            <v>0.501</v>
          </cell>
          <cell r="E2036" t="str">
            <v>OSY</v>
          </cell>
        </row>
        <row r="2037">
          <cell r="A2037" t="str">
            <v>0286-010H</v>
          </cell>
          <cell r="B2037" t="str">
            <v>SAMPLE 17 GSM X 130 MM WHITE SBPP DURABLE PHILIC 16000 LY</v>
          </cell>
          <cell r="C2037" t="e">
            <v>#REF!</v>
          </cell>
          <cell r="D2037">
            <v>0.501</v>
          </cell>
          <cell r="E2037" t="str">
            <v>OSY</v>
          </cell>
        </row>
        <row r="2038">
          <cell r="A2038" t="str">
            <v>0286-011H</v>
          </cell>
          <cell r="B2038" t="str">
            <v>17 GSM X 52" WHITE SBPP DURABLE PHILIC 14000 LY</v>
          </cell>
          <cell r="C2038" t="e">
            <v>#REF!</v>
          </cell>
          <cell r="D2038">
            <v>0.501</v>
          </cell>
          <cell r="E2038" t="str">
            <v>OSY</v>
          </cell>
        </row>
        <row r="2039">
          <cell r="A2039" t="str">
            <v>0286-012H</v>
          </cell>
          <cell r="B2039" t="str">
            <v>17 GSM X 9" WHITE SBPP DURABLE PHILIC 6300 LY</v>
          </cell>
          <cell r="C2039" t="e">
            <v>#REF!</v>
          </cell>
          <cell r="D2039">
            <v>0.5</v>
          </cell>
          <cell r="E2039" t="str">
            <v>OSY</v>
          </cell>
        </row>
        <row r="2040">
          <cell r="A2040" t="str">
            <v>0286-013H</v>
          </cell>
          <cell r="B2040" t="str">
            <v>17 GSM X 10.125" WHITE SB PP DURABLE PHILIC 6300 LY</v>
          </cell>
          <cell r="C2040" t="e">
            <v>#REF!</v>
          </cell>
          <cell r="D2040">
            <v>0.501</v>
          </cell>
          <cell r="E2040" t="str">
            <v>OSY</v>
          </cell>
        </row>
        <row r="2041">
          <cell r="A2041" t="str">
            <v>0286-014H</v>
          </cell>
          <cell r="B2041" t="str">
            <v>(L4) 17 GSM X 52" WHITE SB PP DURABLE PHILIC 9500 LM</v>
          </cell>
          <cell r="C2041" t="e">
            <v>#REF!</v>
          </cell>
          <cell r="D2041">
            <v>0.501</v>
          </cell>
          <cell r="E2041" t="str">
            <v>OSY</v>
          </cell>
        </row>
        <row r="2042">
          <cell r="A2042" t="str">
            <v>0286-015H</v>
          </cell>
          <cell r="B2042" t="str">
            <v>(L4) 17 GSM X 50" WHITE SB PP DURABLE PHILIC 9500 LM</v>
          </cell>
          <cell r="C2042" t="e">
            <v>#REF!</v>
          </cell>
          <cell r="D2042">
            <v>0.5</v>
          </cell>
          <cell r="E2042" t="str">
            <v>OSY</v>
          </cell>
        </row>
        <row r="2043">
          <cell r="A2043" t="str">
            <v>0287-001H</v>
          </cell>
          <cell r="B2043" t="str">
            <v>17 GSM X 151 MM DURABLE PHILIC /ALOE 14500 LY</v>
          </cell>
          <cell r="C2043" t="str">
            <v>SCA HYGIENE PRODUCTS INC.</v>
          </cell>
          <cell r="D2043">
            <v>0.5</v>
          </cell>
          <cell r="E2043" t="str">
            <v>OSY</v>
          </cell>
        </row>
        <row r="2044">
          <cell r="A2044" t="str">
            <v>0288-001H</v>
          </cell>
          <cell r="B2044" t="str">
            <v>12 GSM X 140 MM WHITE SB PP DURABLE PHILIC/ALOE 15500 LY</v>
          </cell>
          <cell r="C2044" t="str">
            <v>IMPEX OF DORAL</v>
          </cell>
          <cell r="D2044">
            <v>0.35399999999999998</v>
          </cell>
          <cell r="E2044" t="str">
            <v>OSY</v>
          </cell>
        </row>
        <row r="2045">
          <cell r="A2045" t="str">
            <v>0288-002H</v>
          </cell>
          <cell r="B2045" t="str">
            <v>12 GSM X 155 MM WHITE SB PP DURABLE PHILIC/ALOE 15500 LY</v>
          </cell>
          <cell r="C2045" t="str">
            <v>IMPEX OF DORAL</v>
          </cell>
          <cell r="D2045">
            <v>0.35399999999999998</v>
          </cell>
          <cell r="E2045" t="str">
            <v>OSY</v>
          </cell>
        </row>
        <row r="2046">
          <cell r="A2046" t="str">
            <v>0288-003H</v>
          </cell>
          <cell r="B2046" t="str">
            <v>12 GSM X 145 MM WHITE SB PP DURABLE PHILIC / ALOE 15500 LY</v>
          </cell>
          <cell r="C2046" t="str">
            <v>IMPEX OF DORAL</v>
          </cell>
          <cell r="D2046">
            <v>0.35399999999999998</v>
          </cell>
          <cell r="E2046" t="str">
            <v>OSY</v>
          </cell>
        </row>
        <row r="2047">
          <cell r="A2047" t="str">
            <v>0288-004H</v>
          </cell>
          <cell r="B2047" t="str">
            <v>12 GSM X 120 MM WHITE SB PP DURABLE PHILIC W/ALOE 15500 LY</v>
          </cell>
          <cell r="C2047" t="str">
            <v>IMPEX OF DORAL</v>
          </cell>
          <cell r="D2047">
            <v>0.35399999999999998</v>
          </cell>
          <cell r="E2047" t="str">
            <v>OSY</v>
          </cell>
        </row>
        <row r="2048">
          <cell r="A2048" t="str">
            <v>0289-001H</v>
          </cell>
          <cell r="B2048" t="str">
            <v>25 GSM X 635 MM WHITE SB PP UNTREATED 4700 LY</v>
          </cell>
          <cell r="C2048" t="str">
            <v>ATTENDS HEALTHCARE PRODUCTS</v>
          </cell>
          <cell r="D2048">
            <v>0.73699999999999999</v>
          </cell>
          <cell r="E2048" t="str">
            <v>OSY</v>
          </cell>
        </row>
        <row r="2049">
          <cell r="A2049" t="str">
            <v>0289-002H</v>
          </cell>
          <cell r="B2049" t="str">
            <v>25 GSM X 762 MM WHITE SB PP UNTREATED 4700 LY</v>
          </cell>
          <cell r="C2049" t="str">
            <v>ATTENDS HEALTHCARE PRODUCTS</v>
          </cell>
          <cell r="D2049">
            <v>0.73699999999999999</v>
          </cell>
          <cell r="E2049" t="str">
            <v>OSY</v>
          </cell>
        </row>
        <row r="2050">
          <cell r="A2050" t="str">
            <v>0289-003H</v>
          </cell>
          <cell r="B2050" t="str">
            <v>25 GSM X 801 MM WHITE SB PP UNTREATED 4700 LY</v>
          </cell>
          <cell r="C2050" t="str">
            <v>ATTENDS HEALTHCARE PRODUCTS</v>
          </cell>
          <cell r="D2050">
            <v>0.73699999999999999</v>
          </cell>
          <cell r="E2050" t="str">
            <v>OSY</v>
          </cell>
        </row>
        <row r="2051">
          <cell r="A2051" t="str">
            <v>0290-001N</v>
          </cell>
          <cell r="B2051" t="str">
            <v>FDA 15 GSM X 14" WHITE SB PP PHILIC 10000 LY</v>
          </cell>
          <cell r="C2051" t="str">
            <v>E. AARON ENTERPRISES, INC.</v>
          </cell>
          <cell r="D2051">
            <v>0.442</v>
          </cell>
          <cell r="E2051" t="str">
            <v>OSY</v>
          </cell>
        </row>
        <row r="2052">
          <cell r="A2052" t="str">
            <v>0290-002N</v>
          </cell>
          <cell r="B2052" t="str">
            <v>FDA 15 GSM X 21" WHITE SB PP PHILIC 10000 LY</v>
          </cell>
          <cell r="C2052" t="str">
            <v>E. AARON ENTERPRISES, INC.</v>
          </cell>
          <cell r="D2052">
            <v>0.442</v>
          </cell>
          <cell r="E2052" t="str">
            <v>OSY</v>
          </cell>
        </row>
        <row r="2053">
          <cell r="A2053" t="str">
            <v>0291-001N</v>
          </cell>
          <cell r="B2053" t="str">
            <v>0.55 OZ 144" WHITE SB PP UV PRINTED 5000 LY</v>
          </cell>
          <cell r="C2053" t="str">
            <v>J&amp;M INDUSTRIES INC</v>
          </cell>
          <cell r="D2053">
            <v>0.55000000000000004</v>
          </cell>
          <cell r="E2053" t="str">
            <v>OSY</v>
          </cell>
        </row>
        <row r="2054">
          <cell r="A2054" t="str">
            <v>0291-002N</v>
          </cell>
          <cell r="B2054" t="str">
            <v>0.55 OZ 124" WHITE SB PP UV PRINTED 5000 LY</v>
          </cell>
          <cell r="C2054" t="str">
            <v>J&amp;M INDUSTRIES INC</v>
          </cell>
          <cell r="D2054">
            <v>0.55000000000000004</v>
          </cell>
          <cell r="E2054" t="str">
            <v>OSY</v>
          </cell>
        </row>
        <row r="2055">
          <cell r="A2055" t="str">
            <v>0291-003N</v>
          </cell>
          <cell r="B2055" t="str">
            <v>0.55 OZ 62" WHITE SB PP UV PRINTED 5000 LY</v>
          </cell>
          <cell r="C2055" t="str">
            <v>J&amp;M INDUSTRIES INC</v>
          </cell>
          <cell r="D2055">
            <v>0.55000000000000004</v>
          </cell>
          <cell r="E2055" t="str">
            <v>OSY</v>
          </cell>
        </row>
        <row r="2056">
          <cell r="A2056" t="str">
            <v>0291-004N</v>
          </cell>
          <cell r="B2056" t="str">
            <v>0.55 OZ 83" WHITE SB PP UV PRINTED 5000 LY</v>
          </cell>
          <cell r="C2056" t="str">
            <v>J&amp;M INDUSTRIES INC</v>
          </cell>
          <cell r="D2056">
            <v>0.55000000000000004</v>
          </cell>
          <cell r="E2056" t="str">
            <v>OSY</v>
          </cell>
        </row>
        <row r="2057">
          <cell r="A2057" t="str">
            <v>0291-005N</v>
          </cell>
          <cell r="B2057" t="str">
            <v>0.55 OZ 168" UNTRIMMED WHITE SB PP PRINTED UV 5000 LY</v>
          </cell>
          <cell r="C2057" t="e">
            <v>#REF!</v>
          </cell>
          <cell r="D2057">
            <v>0.55000000000000004</v>
          </cell>
          <cell r="E2057" t="str">
            <v>OSY</v>
          </cell>
        </row>
        <row r="2058">
          <cell r="A2058" t="str">
            <v>0292-001H</v>
          </cell>
          <cell r="B2058" t="str">
            <v>10 GSM X 22" WHITE SMS PP DURABLE PHILIC 17000 LY</v>
          </cell>
          <cell r="C2058" t="str">
            <v>NCH CORPORATION RPG</v>
          </cell>
          <cell r="D2058">
            <v>0.29499999999999998</v>
          </cell>
          <cell r="E2058" t="str">
            <v>OSY</v>
          </cell>
        </row>
        <row r="2059">
          <cell r="A2059" t="str">
            <v>0292-002H</v>
          </cell>
          <cell r="B2059" t="str">
            <v>10 GSM X 23.75" WHITE SMS PP DURABLE PHILIC 17000 LY</v>
          </cell>
          <cell r="C2059" t="str">
            <v>NCH CORPORATION RPG</v>
          </cell>
          <cell r="D2059">
            <v>0.29499999999999998</v>
          </cell>
          <cell r="E2059" t="str">
            <v>OSY</v>
          </cell>
        </row>
        <row r="2060">
          <cell r="A2060" t="str">
            <v>0292-003H</v>
          </cell>
          <cell r="B2060" t="str">
            <v>10 GSM X 24.125" WHITE SMS PP DURABLE PHILIC 17000 LY</v>
          </cell>
          <cell r="C2060" t="e">
            <v>#REF!</v>
          </cell>
          <cell r="D2060">
            <v>0.29499999999999998</v>
          </cell>
          <cell r="E2060" t="str">
            <v>OSY</v>
          </cell>
        </row>
        <row r="2061">
          <cell r="A2061" t="str">
            <v>0292-004H</v>
          </cell>
          <cell r="B2061" t="str">
            <v>SAMPLE 10 GSM X 30" WHITE SMS PP DURABLE PHILIC 17000 LY</v>
          </cell>
          <cell r="C2061" t="e">
            <v>#REF!</v>
          </cell>
          <cell r="D2061">
            <v>0.29499999999999998</v>
          </cell>
          <cell r="E2061" t="str">
            <v>OSY</v>
          </cell>
        </row>
        <row r="2062">
          <cell r="A2062" t="str">
            <v>0292-005H</v>
          </cell>
          <cell r="B2062" t="str">
            <v>10 GSM X 23" WHITE SMS PP DURABLE PHILIC 15000 LY</v>
          </cell>
          <cell r="C2062" t="e">
            <v>#REF!</v>
          </cell>
          <cell r="D2062">
            <v>0.29499999999999998</v>
          </cell>
          <cell r="E2062" t="str">
            <v>OSY</v>
          </cell>
        </row>
        <row r="2063">
          <cell r="A2063" t="str">
            <v>0292-006H</v>
          </cell>
          <cell r="B2063" t="str">
            <v>10 GSM X 30.125" WHITE SMS PP DURABLE PHILIC 12500 LY</v>
          </cell>
          <cell r="C2063" t="e">
            <v>#REF!</v>
          </cell>
          <cell r="D2063">
            <v>0.29499999999999998</v>
          </cell>
          <cell r="E2063" t="str">
            <v>OSY</v>
          </cell>
        </row>
        <row r="2064">
          <cell r="A2064" t="str">
            <v>0292-007H</v>
          </cell>
          <cell r="B2064" t="str">
            <v>10 GSM X 29.5" WHITE SMSPP DURABLE PHILIC 15000 LY</v>
          </cell>
          <cell r="C2064" t="e">
            <v>#REF!</v>
          </cell>
          <cell r="D2064">
            <v>0.29499999999999998</v>
          </cell>
          <cell r="E2064" t="str">
            <v>OSY</v>
          </cell>
        </row>
        <row r="2065">
          <cell r="A2065" t="str">
            <v>0292-008H</v>
          </cell>
          <cell r="B2065" t="str">
            <v>10 GSM X 29.75" WHITE SMS PP DURABLE PHILIC 15000 LY</v>
          </cell>
          <cell r="C2065" t="e">
            <v>#REF!</v>
          </cell>
          <cell r="D2065">
            <v>0.29499999999999998</v>
          </cell>
          <cell r="E2065" t="str">
            <v>OSY</v>
          </cell>
        </row>
        <row r="2066">
          <cell r="A2066" t="str">
            <v>0292-009H</v>
          </cell>
          <cell r="B2066" t="str">
            <v>10 GSM X 23" WHITE SMS PP DURABLE PHILIC 15000 LY</v>
          </cell>
          <cell r="C2066" t="e">
            <v>#REF!</v>
          </cell>
          <cell r="D2066">
            <v>0.29499999999999998</v>
          </cell>
          <cell r="E2066" t="str">
            <v>OSY</v>
          </cell>
        </row>
        <row r="2067">
          <cell r="A2067" t="str">
            <v>0292-010H</v>
          </cell>
          <cell r="B2067" t="str">
            <v>10 GSM X 16.5" WHITE SMSPP DURABLE PHILIC 15000 LY</v>
          </cell>
          <cell r="C2067" t="e">
            <v>#REF!</v>
          </cell>
          <cell r="D2067">
            <v>0.29499999999999998</v>
          </cell>
          <cell r="E2067" t="str">
            <v>OSY</v>
          </cell>
        </row>
        <row r="2068">
          <cell r="A2068" t="str">
            <v>0292-011H</v>
          </cell>
          <cell r="B2068" t="str">
            <v>10 GSM X 22.75" WHITE SMSPP DURABLE PHILIC 15000 LY</v>
          </cell>
          <cell r="C2068" t="e">
            <v>#REF!</v>
          </cell>
          <cell r="D2068">
            <v>0.29499999999999998</v>
          </cell>
          <cell r="E2068" t="str">
            <v>OSY</v>
          </cell>
        </row>
        <row r="2069">
          <cell r="A2069" t="str">
            <v>0293-001H</v>
          </cell>
          <cell r="B2069" t="str">
            <v>13.5 GSM X 245 MM WHITE SB PP ZONE DURABLE PHILIC 10973 LM</v>
          </cell>
          <cell r="C2069" t="str">
            <v>TYCO HEALTHCARE</v>
          </cell>
          <cell r="D2069">
            <v>0.39800000000000002</v>
          </cell>
          <cell r="E2069" t="str">
            <v>OSY</v>
          </cell>
        </row>
        <row r="2070">
          <cell r="A2070" t="str">
            <v>0294-001H</v>
          </cell>
          <cell r="B2070" t="str">
            <v>12.5 GSM X 245 MM WHITE SBPP ZONE DURABLE 16000 LY</v>
          </cell>
          <cell r="C2070" t="e">
            <v>#REF!</v>
          </cell>
          <cell r="D2070">
            <v>0.36899999999999999</v>
          </cell>
          <cell r="E2070" t="str">
            <v>OSY</v>
          </cell>
        </row>
        <row r="2071">
          <cell r="A2071" t="str">
            <v>0294-002H</v>
          </cell>
          <cell r="B2071" t="str">
            <v>12.5 GSM X 10.125" WHITE SB PP ZONE DURABLE PHILIC 15000 LY</v>
          </cell>
          <cell r="C2071" t="e">
            <v>#REF!</v>
          </cell>
          <cell r="D2071">
            <v>0.36899999999999999</v>
          </cell>
          <cell r="E2071" t="str">
            <v>OSY</v>
          </cell>
        </row>
        <row r="2072">
          <cell r="A2072" t="str">
            <v>0295-001H</v>
          </cell>
          <cell r="B2072" t="str">
            <v>15 GSM X 167 MM WHITE SB PP ZONE DURABLE PHILIC 11200 LY</v>
          </cell>
          <cell r="C2072" t="e">
            <v>#REF!</v>
          </cell>
          <cell r="D2072">
            <v>0.442</v>
          </cell>
          <cell r="E2072" t="str">
            <v>OSY</v>
          </cell>
        </row>
        <row r="2073">
          <cell r="A2073" t="str">
            <v>0295-002H</v>
          </cell>
          <cell r="B2073" t="str">
            <v>15 GSM X 152 MM WHITE SB PP ZONE DURABLE PHILIC 11200 LY</v>
          </cell>
          <cell r="C2073" t="e">
            <v>#REF!</v>
          </cell>
          <cell r="D2073">
            <v>0.442</v>
          </cell>
          <cell r="E2073" t="str">
            <v>OSY</v>
          </cell>
        </row>
        <row r="2074">
          <cell r="A2074" t="str">
            <v>0295-003H</v>
          </cell>
          <cell r="B2074" t="str">
            <v>15 GSM X 124 MM WHITE SB PP ZONE DURABLE PHILIC 11200 LY</v>
          </cell>
          <cell r="C2074" t="e">
            <v>#REF!</v>
          </cell>
          <cell r="D2074">
            <v>0.442</v>
          </cell>
          <cell r="E2074" t="str">
            <v>OSY</v>
          </cell>
        </row>
        <row r="2075">
          <cell r="A2075" t="str">
            <v>0296-001E</v>
          </cell>
          <cell r="B2075" t="str">
            <v>34 GSM X 63" WHITE SBPP ANTI-STAT 6625 LY</v>
          </cell>
          <cell r="C2075" t="e">
            <v>#REF!</v>
          </cell>
          <cell r="D2075">
            <v>1.0029999999999999</v>
          </cell>
          <cell r="E2075" t="str">
            <v>OSY</v>
          </cell>
        </row>
        <row r="2076">
          <cell r="A2076" t="str">
            <v>0297-001H</v>
          </cell>
          <cell r="B2076" t="str">
            <v>12.5 GSM X 30" WHITE SBPP DURABLE PHILIC 14000 LY</v>
          </cell>
          <cell r="C2076" t="e">
            <v>#REF!</v>
          </cell>
          <cell r="D2076">
            <v>0.36899999999999999</v>
          </cell>
          <cell r="E2076" t="str">
            <v>OSY</v>
          </cell>
        </row>
        <row r="2077">
          <cell r="A2077" t="str">
            <v>0297-002H</v>
          </cell>
          <cell r="B2077" t="str">
            <v>12.5 GSM X 25" WHITE SBPP DURABLE PHILIC 14000 LY</v>
          </cell>
          <cell r="C2077" t="e">
            <v>#REF!</v>
          </cell>
          <cell r="D2077">
            <v>0.36899999999999999</v>
          </cell>
          <cell r="E2077" t="str">
            <v>OSY</v>
          </cell>
        </row>
        <row r="2078">
          <cell r="A2078" t="str">
            <v>0297-003H</v>
          </cell>
          <cell r="B2078" t="str">
            <v>12.5 GSM X 32" WHITE SBPP DURABLE PHILIC 14000 LY</v>
          </cell>
          <cell r="C2078" t="e">
            <v>#REF!</v>
          </cell>
          <cell r="D2078">
            <v>0.36899999999999999</v>
          </cell>
          <cell r="E2078" t="str">
            <v>OSY</v>
          </cell>
        </row>
        <row r="2079">
          <cell r="A2079" t="str">
            <v>0298-001H</v>
          </cell>
          <cell r="B2079" t="str">
            <v>13.5 GSM X 9.75" WHITE SB PP DURABLE PHILIC 9500 LY</v>
          </cell>
          <cell r="C2079" t="e">
            <v>#REF!</v>
          </cell>
          <cell r="D2079">
            <v>0.39800000000000002</v>
          </cell>
          <cell r="E2079" t="str">
            <v>OSY</v>
          </cell>
        </row>
        <row r="2080">
          <cell r="A2080" t="str">
            <v>0299-001H</v>
          </cell>
          <cell r="B2080" t="str">
            <v>(L1) FDA 1.25 OZ 8" WHITE SB PP UNTREATED  6000 LY</v>
          </cell>
          <cell r="C2080" t="e">
            <v>#REF!</v>
          </cell>
          <cell r="D2080">
            <v>1.25</v>
          </cell>
          <cell r="E2080" t="str">
            <v>OSY</v>
          </cell>
        </row>
        <row r="2081">
          <cell r="A2081" t="str">
            <v>0300-001H</v>
          </cell>
          <cell r="B2081" t="str">
            <v>(L2) 18.6 GSM X 774 MM WHITE SB PP UNTREATED 7800 LY</v>
          </cell>
          <cell r="C2081" t="e">
            <v>#REF!</v>
          </cell>
          <cell r="D2081">
            <v>0.54900000000000004</v>
          </cell>
          <cell r="E2081" t="str">
            <v>OSY</v>
          </cell>
        </row>
        <row r="2082">
          <cell r="A2082" t="str">
            <v>0300-002H</v>
          </cell>
          <cell r="B2082" t="str">
            <v>(L2) 18.6 GSM X 875 MM WHITE SB PP UNTREATED 7800 LY</v>
          </cell>
          <cell r="C2082" t="e">
            <v>#REF!</v>
          </cell>
          <cell r="D2082">
            <v>0.54900000000000004</v>
          </cell>
          <cell r="E2082" t="str">
            <v>OSY</v>
          </cell>
        </row>
        <row r="2083">
          <cell r="A2083" t="str">
            <v>0301-001H</v>
          </cell>
          <cell r="B2083" t="str">
            <v>(L5) 17 GSM X 195 MM WHITE SB PP DURABLE PHILIC 8200 LY</v>
          </cell>
          <cell r="C2083" t="e">
            <v>#REF!</v>
          </cell>
          <cell r="D2083">
            <v>0.501</v>
          </cell>
          <cell r="E2083" t="str">
            <v>OSY</v>
          </cell>
        </row>
        <row r="2084">
          <cell r="A2084" t="str">
            <v>0301-002H</v>
          </cell>
          <cell r="B2084" t="str">
            <v>(L5) 17 GSM X 130 MM WHITE SB PP DURABLE PHILIC 8500 LY</v>
          </cell>
          <cell r="C2084" t="e">
            <v>#REF!</v>
          </cell>
          <cell r="D2084">
            <v>0.501</v>
          </cell>
          <cell r="E2084" t="str">
            <v>OSY</v>
          </cell>
        </row>
        <row r="2085">
          <cell r="A2085" t="str">
            <v>0302-001H</v>
          </cell>
          <cell r="B2085" t="str">
            <v>27 GSM X 24" WHITE SMSPP DURABLE PHILIC 8500 LY</v>
          </cell>
          <cell r="C2085" t="e">
            <v>#REF!</v>
          </cell>
          <cell r="D2085">
            <v>0.79600000000000004</v>
          </cell>
          <cell r="E2085" t="str">
            <v>OSY</v>
          </cell>
        </row>
        <row r="2086">
          <cell r="A2086" t="str">
            <v>0302-002H</v>
          </cell>
          <cell r="B2086" t="str">
            <v>27 GSM X 16" WHITE SMSPP DURABLE PHILIC 8500 LY</v>
          </cell>
          <cell r="C2086" t="e">
            <v>#REF!</v>
          </cell>
          <cell r="D2086">
            <v>0.79600000000000004</v>
          </cell>
          <cell r="E2086" t="str">
            <v>OSY</v>
          </cell>
        </row>
        <row r="2087">
          <cell r="A2087" t="str">
            <v>0302-003H</v>
          </cell>
          <cell r="B2087" t="str">
            <v>27 GSM X 32" WHITE SMS PP DURABLE PHILIC 8500 LY</v>
          </cell>
          <cell r="C2087" t="e">
            <v>#REF!</v>
          </cell>
          <cell r="D2087">
            <v>0.79600000000000004</v>
          </cell>
          <cell r="E2087" t="str">
            <v>SY</v>
          </cell>
        </row>
        <row r="2088">
          <cell r="A2088" t="str">
            <v>0302-004H</v>
          </cell>
          <cell r="B2088" t="str">
            <v>27 GSM X 42" WHITE SMS PP DURABLE PHILIC 8500 LY</v>
          </cell>
          <cell r="C2088" t="e">
            <v>#REF!</v>
          </cell>
          <cell r="D2088">
            <v>0.79600000000000004</v>
          </cell>
          <cell r="E2088" t="str">
            <v>OSY</v>
          </cell>
        </row>
        <row r="2089">
          <cell r="A2089" t="str">
            <v>0302-005H</v>
          </cell>
          <cell r="B2089" t="str">
            <v>27 GSM X 36" WHITE SMS PP DURABLE PHILIC 8500 LY</v>
          </cell>
          <cell r="C2089" t="e">
            <v>#REF!</v>
          </cell>
          <cell r="D2089">
            <v>0.79600000000000004</v>
          </cell>
          <cell r="E2089" t="str">
            <v>OSY</v>
          </cell>
        </row>
        <row r="2090">
          <cell r="A2090" t="str">
            <v>0302-006H</v>
          </cell>
          <cell r="B2090" t="str">
            <v>27 GSM X 40" WHITE SMS PP DURABLE PHILIC 8500 LY</v>
          </cell>
          <cell r="C2090" t="e">
            <v>#REF!</v>
          </cell>
          <cell r="D2090">
            <v>0.79600000000000004</v>
          </cell>
          <cell r="E2090" t="str">
            <v>OSY</v>
          </cell>
        </row>
        <row r="2091">
          <cell r="A2091" t="str">
            <v>0303-001N</v>
          </cell>
          <cell r="B2091" t="str">
            <v>1.30 OZ 36" WHITE SB PP UV 2800 LY</v>
          </cell>
          <cell r="C2091" t="e">
            <v>#REF!</v>
          </cell>
          <cell r="D2091">
            <v>1.3</v>
          </cell>
          <cell r="E2091" t="str">
            <v>OSY</v>
          </cell>
        </row>
        <row r="2092">
          <cell r="A2092" t="str">
            <v>0304-001H</v>
          </cell>
          <cell r="B2092" t="str">
            <v>(L5) 10 GSM X 100 MM WHITE SB PP DURABLE PHILIC 15000 LY</v>
          </cell>
          <cell r="C2092" t="e">
            <v>#REF!</v>
          </cell>
          <cell r="D2092">
            <v>0.29499999999999998</v>
          </cell>
          <cell r="E2092" t="str">
            <v>OSY</v>
          </cell>
        </row>
        <row r="2093">
          <cell r="A2093" t="str">
            <v>0304-002H</v>
          </cell>
          <cell r="B2093" t="str">
            <v>(L5) 10 GSM X 320 MM WHITE SB PP DURABLE PHILIC 15000 LY</v>
          </cell>
          <cell r="C2093" t="e">
            <v>#REF!</v>
          </cell>
          <cell r="D2093">
            <v>0.29499999999999998</v>
          </cell>
          <cell r="E2093" t="str">
            <v>OSY</v>
          </cell>
        </row>
        <row r="2094">
          <cell r="A2094" t="str">
            <v>0305-001H</v>
          </cell>
          <cell r="B2094" t="str">
            <v>(L5) 15 GSM X 270 MM WHITE SB PP DURABLE PHILIC 9100 LY</v>
          </cell>
          <cell r="C2094" t="e">
            <v>#REF!</v>
          </cell>
          <cell r="D2094">
            <v>0.442</v>
          </cell>
          <cell r="E2094" t="str">
            <v>OSY</v>
          </cell>
        </row>
        <row r="2095">
          <cell r="A2095" t="str">
            <v>0305-002H</v>
          </cell>
          <cell r="B2095" t="str">
            <v>15 GSM X 50" WHITE SB PP DURABLE PHILIC 12000 LY</v>
          </cell>
          <cell r="C2095" t="e">
            <v>#REF!</v>
          </cell>
          <cell r="D2095">
            <v>0.442</v>
          </cell>
          <cell r="E2095" t="str">
            <v>OSY</v>
          </cell>
        </row>
        <row r="2096">
          <cell r="A2096" t="str">
            <v>0306-001H</v>
          </cell>
          <cell r="B2096" t="str">
            <v>13 GSM X 1170 MM WHITE SB PP UNTREATED 15800 LM</v>
          </cell>
          <cell r="C2096" t="e">
            <v>#REF!</v>
          </cell>
          <cell r="D2096">
            <v>0.38300000000000001</v>
          </cell>
          <cell r="E2096" t="str">
            <v>OSY</v>
          </cell>
        </row>
        <row r="2097">
          <cell r="A2097" t="str">
            <v>0306-002H</v>
          </cell>
          <cell r="B2097" t="str">
            <v>13 GSM X 1340 MM WHITE SB PP UNTREATED 15800 LM</v>
          </cell>
          <cell r="C2097" t="e">
            <v>#REF!</v>
          </cell>
          <cell r="D2097">
            <v>0.38300000000000001</v>
          </cell>
          <cell r="E2097" t="str">
            <v>OSY</v>
          </cell>
        </row>
        <row r="2098">
          <cell r="A2098" t="str">
            <v>0306-003H</v>
          </cell>
          <cell r="B2098" t="str">
            <v>13 GSM X 1240 MM WHITE SB PP UNTREATED 15800 LM</v>
          </cell>
          <cell r="C2098" t="e">
            <v>#REF!</v>
          </cell>
          <cell r="D2098">
            <v>0.38300000000000001</v>
          </cell>
          <cell r="E2098" t="str">
            <v>OSY</v>
          </cell>
        </row>
        <row r="2099">
          <cell r="A2099" t="str">
            <v>0306-004H</v>
          </cell>
          <cell r="B2099" t="str">
            <v>13 GSM X 850 MM WHITE SB PP UNTREATED 15800 LM</v>
          </cell>
          <cell r="C2099" t="e">
            <v>#REF!</v>
          </cell>
          <cell r="D2099">
            <v>0.38300000000000001</v>
          </cell>
          <cell r="E2099" t="str">
            <v>OSY</v>
          </cell>
        </row>
        <row r="2100">
          <cell r="A2100" t="str">
            <v>0307-001H</v>
          </cell>
          <cell r="B2100" t="str">
            <v>12.5 GSM X 21.75" WHITE SB PP UNTREATED 12500 LY</v>
          </cell>
          <cell r="C2100" t="e">
            <v>#REF!</v>
          </cell>
          <cell r="D2100">
            <v>0.36899999999999999</v>
          </cell>
          <cell r="E2100" t="str">
            <v>OSY</v>
          </cell>
        </row>
        <row r="2101">
          <cell r="A2101" t="str">
            <v>0308-001H</v>
          </cell>
          <cell r="B2101" t="str">
            <v>12 GSM X 30.5" WHITE SB PP ZONE DURABLE 13000 LY</v>
          </cell>
          <cell r="C2101" t="e">
            <v>#REF!</v>
          </cell>
          <cell r="D2101">
            <v>0.35399999999999998</v>
          </cell>
          <cell r="E2101" t="str">
            <v>OSY</v>
          </cell>
        </row>
        <row r="2102">
          <cell r="A2102" t="str">
            <v>1405-002E</v>
          </cell>
          <cell r="B2102" t="str">
            <v>15 GSM X 335 MM WHITE SMSPP(17%) UNTREATED 7000 LM</v>
          </cell>
          <cell r="C2102" t="e">
            <v>#REF!</v>
          </cell>
          <cell r="D2102">
            <v>0.44240000000000002</v>
          </cell>
          <cell r="E2102" t="str">
            <v>OSY</v>
          </cell>
        </row>
        <row r="2103">
          <cell r="A2103" t="str">
            <v>1405-005E</v>
          </cell>
          <cell r="B2103" t="str">
            <v>15.0 GSM X 110 MM WHITE SMSPP (17.0%) UNTREATED 7000 LM</v>
          </cell>
          <cell r="C2103" t="e">
            <v>#REF!</v>
          </cell>
          <cell r="D2103">
            <v>0.44240000000000002</v>
          </cell>
          <cell r="E2103" t="str">
            <v>OSY</v>
          </cell>
        </row>
        <row r="2104">
          <cell r="A2104" t="str">
            <v>1405-006E</v>
          </cell>
          <cell r="B2104" t="str">
            <v>15.0 GSM X 315 MM WHITE SMSPP UNTREATED 7000 LM</v>
          </cell>
          <cell r="C2104" t="e">
            <v>#REF!</v>
          </cell>
          <cell r="D2104">
            <v>0.44240000000000002</v>
          </cell>
          <cell r="E2104" t="str">
            <v>OSY</v>
          </cell>
        </row>
        <row r="2105">
          <cell r="A2105" t="str">
            <v>1405-007E</v>
          </cell>
          <cell r="B2105" t="str">
            <v>15 GSM X 265 MM WHITE SMS PP UNTREATED 7000 LM</v>
          </cell>
          <cell r="C2105" t="e">
            <v>#REF!</v>
          </cell>
          <cell r="D2105">
            <v>0.442</v>
          </cell>
          <cell r="E2105" t="str">
            <v>OSY</v>
          </cell>
        </row>
        <row r="2106">
          <cell r="A2106" t="str">
            <v>1405-008E</v>
          </cell>
          <cell r="B2106" t="str">
            <v>15 GSM X 285 MM WHITE SMS PP UNTREATED 7000 LM</v>
          </cell>
          <cell r="C2106" t="e">
            <v>#REF!</v>
          </cell>
          <cell r="D2106">
            <v>0.442</v>
          </cell>
          <cell r="E2106" t="str">
            <v>OSY</v>
          </cell>
        </row>
        <row r="2107">
          <cell r="A2107" t="str">
            <v>1405-009E</v>
          </cell>
          <cell r="B2107" t="str">
            <v>15 GSM X 225 MM WHITE SMS PP UNTREATED 7000 LM</v>
          </cell>
          <cell r="C2107" t="e">
            <v>#REF!</v>
          </cell>
          <cell r="D2107">
            <v>0.442</v>
          </cell>
          <cell r="E2107" t="str">
            <v>OSY</v>
          </cell>
        </row>
        <row r="2108">
          <cell r="A2108" t="str">
            <v>1405-010H</v>
          </cell>
          <cell r="B2108" t="str">
            <v>15 GSM X 770 MM WHITE SMS PP UNTREATED 7000 LY</v>
          </cell>
          <cell r="C2108" t="e">
            <v>#REF!</v>
          </cell>
          <cell r="D2108">
            <v>0.442</v>
          </cell>
          <cell r="E2108" t="str">
            <v>OSY</v>
          </cell>
        </row>
        <row r="2109">
          <cell r="A2109" t="str">
            <v>1405-011H</v>
          </cell>
          <cell r="B2109" t="str">
            <v>SAMPLE 15 GSM X 9" WHITE SMS PP UNTREATED 7500 LY</v>
          </cell>
          <cell r="C2109" t="e">
            <v>#REF!</v>
          </cell>
          <cell r="D2109">
            <v>0.442</v>
          </cell>
          <cell r="E2109" t="str">
            <v>OSY</v>
          </cell>
        </row>
        <row r="2110">
          <cell r="A2110" t="str">
            <v>1405-012H</v>
          </cell>
          <cell r="B2110" t="str">
            <v>SAMPLE 15 GSM X 25" WHITE SMS PP UNTREATED 7500 LY</v>
          </cell>
          <cell r="C2110" t="e">
            <v>#REF!</v>
          </cell>
          <cell r="D2110">
            <v>0.442</v>
          </cell>
          <cell r="E2110" t="str">
            <v>OSY</v>
          </cell>
        </row>
        <row r="2111">
          <cell r="A2111" t="str">
            <v>1405-013N</v>
          </cell>
          <cell r="B2111" t="str">
            <v>15 GSM X 80" SMS PP UNTREATED 8145 LY</v>
          </cell>
          <cell r="C2111" t="e">
            <v>#REF!</v>
          </cell>
          <cell r="D2111">
            <v>0.442</v>
          </cell>
          <cell r="E2111" t="str">
            <v>OSY</v>
          </cell>
        </row>
        <row r="2112">
          <cell r="A2112" t="str">
            <v>2001-001N</v>
          </cell>
          <cell r="B2112" t="str">
            <v>0.70 OZ 7.0" YELLOW SBPP UNTREATED 4000 LY</v>
          </cell>
          <cell r="C2112" t="e">
            <v>#REF!</v>
          </cell>
          <cell r="D2112">
            <v>0.7</v>
          </cell>
          <cell r="E2112" t="str">
            <v>OSY</v>
          </cell>
        </row>
        <row r="2113">
          <cell r="A2113" t="str">
            <v>2001-003M</v>
          </cell>
          <cell r="B2113" t="str">
            <v>0.70 OZ 6.75" YELLOW SBPP UNTREATED 7200 LY</v>
          </cell>
          <cell r="C2113" t="e">
            <v>#REF!</v>
          </cell>
          <cell r="D2113">
            <v>0.7</v>
          </cell>
          <cell r="E2113" t="str">
            <v>OSY</v>
          </cell>
        </row>
        <row r="2114">
          <cell r="A2114" t="str">
            <v>2001-004M</v>
          </cell>
          <cell r="B2114" t="str">
            <v>0.70 OZ X 6.625" YELLOW SB PP UNTREATED 8200 LY</v>
          </cell>
          <cell r="C2114" t="str">
            <v>UNITED MEDICAL ENTERPRISES, INC.</v>
          </cell>
          <cell r="D2114">
            <v>0.7</v>
          </cell>
          <cell r="E2114" t="str">
            <v>OSY</v>
          </cell>
        </row>
        <row r="2115">
          <cell r="A2115" t="str">
            <v>2002-008N</v>
          </cell>
          <cell r="B2115" t="str">
            <v>0.75 OZ 59.0" YELLOW SB PP UNTREATED 8000 LY</v>
          </cell>
          <cell r="C2115" t="str">
            <v>JOHNS MANVILLE CORPORATION</v>
          </cell>
          <cell r="D2115">
            <v>0.75</v>
          </cell>
          <cell r="E2115" t="str">
            <v>OSY</v>
          </cell>
        </row>
        <row r="2116">
          <cell r="A2116" t="str">
            <v>2002-009N</v>
          </cell>
          <cell r="B2116" t="str">
            <v>0.75 OZ 60.0" YELLOW SBPP UNTREATED 8000 LY</v>
          </cell>
          <cell r="C2116" t="e">
            <v>#REF!</v>
          </cell>
          <cell r="D2116">
            <v>0.75</v>
          </cell>
          <cell r="E2116" t="str">
            <v>OSY</v>
          </cell>
        </row>
        <row r="2117">
          <cell r="A2117" t="str">
            <v>2002-010N</v>
          </cell>
          <cell r="B2117" t="str">
            <v>0.75 OZ 62.0" YELLOW SBPP UNTREATED 8000 LY</v>
          </cell>
          <cell r="C2117" t="e">
            <v>#REF!</v>
          </cell>
          <cell r="D2117">
            <v>0.75</v>
          </cell>
          <cell r="E2117" t="str">
            <v>OSY</v>
          </cell>
        </row>
        <row r="2118">
          <cell r="A2118" t="str">
            <v>2002-011N</v>
          </cell>
          <cell r="B2118" t="str">
            <v>0.75 OZ 29.5" YELLOW SB PP UNTREATED 4000 LY</v>
          </cell>
          <cell r="C2118" t="str">
            <v>FILTRAIR, INC</v>
          </cell>
          <cell r="D2118">
            <v>0.75</v>
          </cell>
          <cell r="E2118" t="str">
            <v>OSY</v>
          </cell>
        </row>
        <row r="2119">
          <cell r="A2119" t="str">
            <v>2003-002M</v>
          </cell>
          <cell r="B2119" t="str">
            <v>0.90 OZ 60.0" YELLOW SBPP UNTREATED 6000 LY</v>
          </cell>
          <cell r="C2119" t="e">
            <v>#REF!</v>
          </cell>
          <cell r="D2119">
            <v>0.9</v>
          </cell>
          <cell r="E2119" t="str">
            <v>OSY</v>
          </cell>
        </row>
        <row r="2120">
          <cell r="A2120" t="str">
            <v>2003-003N</v>
          </cell>
          <cell r="B2120" t="str">
            <v>0.90 OZ 43" YELLOW SBPP UNTREATED 6000 LY</v>
          </cell>
          <cell r="C2120" t="e">
            <v>#REF!</v>
          </cell>
          <cell r="D2120">
            <v>0.9</v>
          </cell>
          <cell r="E2120" t="str">
            <v>OSY</v>
          </cell>
        </row>
        <row r="2121">
          <cell r="A2121" t="str">
            <v>2003-004N</v>
          </cell>
          <cell r="B2121" t="str">
            <v>0.90 OZ 126" YELLOW SBPP UNTREATED 5000 LY</v>
          </cell>
          <cell r="C2121" t="e">
            <v>#REF!</v>
          </cell>
          <cell r="D2121">
            <v>0.9</v>
          </cell>
          <cell r="E2121" t="str">
            <v>OSY</v>
          </cell>
        </row>
        <row r="2122">
          <cell r="A2122" t="str">
            <v>2004-001M</v>
          </cell>
          <cell r="B2122" t="str">
            <v>1.00 OZ 7.0" YELLOW SBPP UNTREATED 3000 LY</v>
          </cell>
          <cell r="C2122" t="e">
            <v>#REF!</v>
          </cell>
          <cell r="D2122">
            <v>1</v>
          </cell>
          <cell r="E2122" t="str">
            <v>OSY</v>
          </cell>
        </row>
        <row r="2123">
          <cell r="A2123" t="str">
            <v>2004-012M</v>
          </cell>
          <cell r="B2123" t="str">
            <v>1.00 OZ 6.5" YELLOW SBPP UNTREATED 5500 LY</v>
          </cell>
          <cell r="C2123" t="e">
            <v>#REF!</v>
          </cell>
          <cell r="D2123">
            <v>1</v>
          </cell>
          <cell r="E2123" t="str">
            <v>OSY</v>
          </cell>
        </row>
        <row r="2124">
          <cell r="A2124" t="str">
            <v>2005-002N</v>
          </cell>
          <cell r="B2124" t="str">
            <v>1.25 OZ 42.0" YELLOW SBPP UNTREATED 3500 LY</v>
          </cell>
          <cell r="C2124" t="e">
            <v>#REF!</v>
          </cell>
          <cell r="D2124">
            <v>1.25</v>
          </cell>
          <cell r="E2124" t="str">
            <v>OSY</v>
          </cell>
        </row>
        <row r="2125">
          <cell r="A2125" t="str">
            <v>2005-003N</v>
          </cell>
          <cell r="B2125" t="str">
            <v>1.25 OZ 126" YELLOW SBPP UNTREATED 3000 LY</v>
          </cell>
          <cell r="C2125" t="str">
            <v>N S MEINSTER AND CO., INC.</v>
          </cell>
          <cell r="D2125">
            <v>1.25</v>
          </cell>
          <cell r="E2125" t="str">
            <v>OSY</v>
          </cell>
        </row>
        <row r="2126">
          <cell r="A2126" t="str">
            <v>2009-003M</v>
          </cell>
          <cell r="B2126" t="str">
            <v>0.70 OZ 7.0" YELLOW SBPP UNTREATED 4000 LY</v>
          </cell>
          <cell r="C2126" t="e">
            <v>#REF!</v>
          </cell>
          <cell r="D2126">
            <v>0.7</v>
          </cell>
          <cell r="E2126" t="str">
            <v>OSY</v>
          </cell>
        </row>
        <row r="2127">
          <cell r="A2127" t="str">
            <v>2013-002N</v>
          </cell>
          <cell r="B2127" t="str">
            <v>1.50 OZ 25.0" BRT. YELLOW SBPP PHILIC 4300 LY</v>
          </cell>
          <cell r="C2127" t="e">
            <v>#REF!</v>
          </cell>
          <cell r="D2127">
            <v>1.5</v>
          </cell>
          <cell r="E2127" t="str">
            <v>OSY</v>
          </cell>
        </row>
        <row r="2128">
          <cell r="A2128" t="str">
            <v>2017-001E</v>
          </cell>
          <cell r="B2128" t="str">
            <v>30 GSM X 63" YELLOW SBPP ANTISTAT CROSS SPUN5000 LY</v>
          </cell>
          <cell r="C2128" t="e">
            <v>#REF!</v>
          </cell>
          <cell r="D2128">
            <v>0.88500000000000001</v>
          </cell>
          <cell r="E2128" t="str">
            <v>OSY</v>
          </cell>
        </row>
        <row r="2129">
          <cell r="A2129" t="str">
            <v>2018-001N</v>
          </cell>
          <cell r="B2129" t="str">
            <v>0.50 OZ 40" YELLOW SBPP PHILIC 7500 LY</v>
          </cell>
          <cell r="C2129" t="e">
            <v>#REF!</v>
          </cell>
          <cell r="D2129">
            <v>0.5</v>
          </cell>
          <cell r="E2129" t="str">
            <v>OSY</v>
          </cell>
        </row>
        <row r="2130">
          <cell r="A2130" t="str">
            <v>2018-002N</v>
          </cell>
          <cell r="B2130" t="str">
            <v>0.50 OZ 64" YELLOW SBPP PHILIC 7000 LY</v>
          </cell>
          <cell r="C2130" t="e">
            <v>#REF!</v>
          </cell>
          <cell r="D2130">
            <v>0.5</v>
          </cell>
          <cell r="E2130" t="str">
            <v>OSY</v>
          </cell>
        </row>
        <row r="2131">
          <cell r="A2131" t="str">
            <v>2018-003N</v>
          </cell>
          <cell r="B2131" t="str">
            <v>0.50 OZ 34" YELLOW SBPP PHILIC 7000 LY</v>
          </cell>
          <cell r="C2131" t="e">
            <v>#REF!</v>
          </cell>
          <cell r="D2131">
            <v>0.5</v>
          </cell>
          <cell r="E2131" t="str">
            <v>OSY</v>
          </cell>
        </row>
        <row r="2132">
          <cell r="A2132" t="str">
            <v>3002-002N</v>
          </cell>
          <cell r="B2132" t="str">
            <v>0.75 OZ 62" LT GREEN SBPP UNTREATED 8000 LY</v>
          </cell>
          <cell r="C2132" t="e">
            <v>#REF!</v>
          </cell>
          <cell r="D2132">
            <v>0.75</v>
          </cell>
          <cell r="E2132" t="str">
            <v>OSY</v>
          </cell>
        </row>
        <row r="2133">
          <cell r="A2133" t="str">
            <v>3004-001H</v>
          </cell>
          <cell r="B2133" t="str">
            <v>25.0 GSM X 743 MM TEAL GREEN SBPP UNTREATED 4572 LM</v>
          </cell>
          <cell r="C2133" t="e">
            <v>#REF!</v>
          </cell>
          <cell r="D2133">
            <v>0.75</v>
          </cell>
          <cell r="E2133" t="str">
            <v>OSY</v>
          </cell>
        </row>
        <row r="2134">
          <cell r="A2134" t="str">
            <v>3004-002H</v>
          </cell>
          <cell r="B2134" t="str">
            <v>25.0 GSM X 895 MM TEAL GREEN SBPP UNTREATED 4572 LM</v>
          </cell>
          <cell r="C2134" t="e">
            <v>#REF!</v>
          </cell>
          <cell r="D2134">
            <v>0.75</v>
          </cell>
          <cell r="E2134" t="str">
            <v>OSY</v>
          </cell>
        </row>
        <row r="2135">
          <cell r="A2135" t="str">
            <v>3004-003H</v>
          </cell>
          <cell r="B2135" t="str">
            <v>SAMPLE 0.75 OZ 8" TEAL GREEN SBPP UNTREATED 5000 LY</v>
          </cell>
          <cell r="C2135" t="e">
            <v>#REF!</v>
          </cell>
          <cell r="D2135">
            <v>0.75</v>
          </cell>
          <cell r="E2135" t="str">
            <v>OSY</v>
          </cell>
        </row>
        <row r="2136">
          <cell r="A2136" t="str">
            <v>3005-003M</v>
          </cell>
          <cell r="B2136" t="str">
            <v>1.00 OZ 7.5" LT. GREEN SBPP UNTREATED 3500 LY</v>
          </cell>
          <cell r="C2136" t="e">
            <v>#REF!</v>
          </cell>
          <cell r="D2136">
            <v>1</v>
          </cell>
          <cell r="E2136" t="str">
            <v>OSY</v>
          </cell>
        </row>
        <row r="2137">
          <cell r="A2137" t="str">
            <v>3006-001M</v>
          </cell>
          <cell r="B2137" t="str">
            <v>1.00 OZ 7.0" TEAL GREEN SBPP UNTREATED 3000 LY</v>
          </cell>
          <cell r="C2137" t="e">
            <v>#REF!</v>
          </cell>
          <cell r="D2137">
            <v>1</v>
          </cell>
          <cell r="E2137" t="str">
            <v>OSY</v>
          </cell>
        </row>
        <row r="2138">
          <cell r="A2138" t="str">
            <v>3006-003M</v>
          </cell>
          <cell r="B2138" t="str">
            <v>1.00 OZ 6.875" TEAL GREEN SBPP UNTREATED 5000 LY</v>
          </cell>
          <cell r="C2138" t="e">
            <v>#REF!</v>
          </cell>
          <cell r="D2138">
            <v>1</v>
          </cell>
          <cell r="E2138" t="str">
            <v>OSY</v>
          </cell>
        </row>
        <row r="2139">
          <cell r="A2139" t="str">
            <v>3006-004M</v>
          </cell>
          <cell r="B2139" t="str">
            <v>1.00 OZ X 6.625" TEAL GREEN SBPP UNTREATED 5600 LY</v>
          </cell>
          <cell r="C2139" t="e">
            <v>#REF!</v>
          </cell>
          <cell r="D2139">
            <v>1</v>
          </cell>
          <cell r="E2139" t="str">
            <v>OSY</v>
          </cell>
        </row>
        <row r="2140">
          <cell r="A2140" t="str">
            <v>3007-002M</v>
          </cell>
          <cell r="B2140" t="str">
            <v>0.45 OZ 18.0" LT. GREEN SBPP UNTREATED 5000 LY</v>
          </cell>
          <cell r="C2140" t="e">
            <v>#REF!</v>
          </cell>
          <cell r="D2140">
            <v>0.45</v>
          </cell>
          <cell r="E2140" t="str">
            <v>OSY</v>
          </cell>
        </row>
        <row r="2141">
          <cell r="A2141" t="str">
            <v>3009-001M</v>
          </cell>
          <cell r="B2141" t="str">
            <v>1.50 OZ 40" OLIVE GREEN SBPP PHILIC 3000 LY</v>
          </cell>
          <cell r="C2141" t="e">
            <v>#REF!</v>
          </cell>
          <cell r="D2141">
            <v>1.5</v>
          </cell>
          <cell r="E2141" t="str">
            <v>OSY</v>
          </cell>
        </row>
        <row r="2142">
          <cell r="A2142" t="str">
            <v>3009-001N</v>
          </cell>
          <cell r="B2142" t="str">
            <v>1.50 OZ 40.0" OLIVE GREEN SBPP PHILIC 3000 LY</v>
          </cell>
          <cell r="C2142" t="e">
            <v>#REF!</v>
          </cell>
          <cell r="D2142">
            <v>1.5</v>
          </cell>
          <cell r="E2142" t="str">
            <v>OSY</v>
          </cell>
        </row>
        <row r="2143">
          <cell r="A2143" t="str">
            <v>3016-001N</v>
          </cell>
          <cell r="B2143" t="str">
            <v>0.80 OZ 62.0" LT. GREEN SBPP UNTREATED 5000 LY</v>
          </cell>
          <cell r="C2143" t="e">
            <v>#REF!</v>
          </cell>
          <cell r="D2143">
            <v>0.8</v>
          </cell>
          <cell r="E2143" t="str">
            <v>OSY</v>
          </cell>
        </row>
        <row r="2144">
          <cell r="A2144" t="str">
            <v>3018-001N</v>
          </cell>
          <cell r="B2144" t="str">
            <v>2.00 OZ 152" LT. GREEN SBPP UNTREATED 3000 LY</v>
          </cell>
          <cell r="C2144" t="e">
            <v>#REF!</v>
          </cell>
          <cell r="D2144">
            <v>2</v>
          </cell>
          <cell r="E2144" t="str">
            <v>OSY</v>
          </cell>
        </row>
        <row r="2145">
          <cell r="A2145" t="str">
            <v>3020-001N</v>
          </cell>
          <cell r="B2145" t="str">
            <v>1.50 OZ 9.5" LT. GREEN SBPP PHILIC 3000 LY</v>
          </cell>
          <cell r="C2145" t="e">
            <v>#REF!</v>
          </cell>
          <cell r="D2145">
            <v>1.5</v>
          </cell>
          <cell r="E2145" t="str">
            <v>OSY</v>
          </cell>
        </row>
        <row r="2146">
          <cell r="A2146" t="str">
            <v>3020-002N</v>
          </cell>
          <cell r="B2146" t="str">
            <v>1.50 OZ 77.75" LT GREEN SBPP PHILIC 3025LY</v>
          </cell>
          <cell r="C2146" t="e">
            <v>#REF!</v>
          </cell>
          <cell r="D2146">
            <v>1.5</v>
          </cell>
          <cell r="E2146" t="str">
            <v>OSY</v>
          </cell>
        </row>
        <row r="2147">
          <cell r="A2147" t="str">
            <v>3020-003N</v>
          </cell>
          <cell r="B2147" t="str">
            <v>1.50 OZ 87.25" LT GREEN SBPP PHILIC 3025 LY</v>
          </cell>
          <cell r="C2147" t="e">
            <v>#REF!</v>
          </cell>
          <cell r="D2147">
            <v>1.5</v>
          </cell>
          <cell r="E2147" t="str">
            <v>OSY</v>
          </cell>
        </row>
        <row r="2148">
          <cell r="A2148" t="str">
            <v>3021-003N</v>
          </cell>
          <cell r="B2148" t="str">
            <v>3.00 OZ 54.0" HUNTER GREEN SBPP UV 350 LY</v>
          </cell>
          <cell r="C2148" t="e">
            <v>#REF!</v>
          </cell>
          <cell r="D2148">
            <v>3</v>
          </cell>
          <cell r="E2148" t="str">
            <v>OSY</v>
          </cell>
        </row>
        <row r="2149">
          <cell r="A2149" t="str">
            <v>3023-001N</v>
          </cell>
          <cell r="B2149" t="str">
            <v>2.25 OZ 61.0" BRIGHT GREEN SBPP UNTREATED 1050 LY</v>
          </cell>
          <cell r="C2149" t="e">
            <v>#REF!</v>
          </cell>
          <cell r="D2149">
            <v>2.25</v>
          </cell>
          <cell r="E2149" t="str">
            <v>OSY</v>
          </cell>
        </row>
        <row r="2150">
          <cell r="A2150" t="str">
            <v>3024-001H</v>
          </cell>
          <cell r="B2150" t="str">
            <v>17 GSM X 155MM MINT GREEN SMSPP UNTREATED</v>
          </cell>
          <cell r="C2150" t="e">
            <v>#REF!</v>
          </cell>
          <cell r="D2150">
            <v>0.5</v>
          </cell>
          <cell r="E2150" t="str">
            <v>OSY</v>
          </cell>
        </row>
        <row r="2151">
          <cell r="A2151" t="str">
            <v>3024-002H</v>
          </cell>
          <cell r="B2151" t="str">
            <v>FABRIC, CUFF SMS GR 17 GSM PGIM 236MM</v>
          </cell>
          <cell r="C2151" t="e">
            <v>#REF!</v>
          </cell>
          <cell r="D2151">
            <v>0.5</v>
          </cell>
          <cell r="E2151" t="str">
            <v>OSY</v>
          </cell>
        </row>
        <row r="2152">
          <cell r="A2152" t="str">
            <v>3024-003H</v>
          </cell>
          <cell r="B2152" t="str">
            <v>FABRIC, CUFF SMS GR 17 GSM PGIM 266 MM</v>
          </cell>
          <cell r="C2152" t="e">
            <v>#REF!</v>
          </cell>
          <cell r="D2152">
            <v>0.5</v>
          </cell>
          <cell r="E2152" t="str">
            <v>OSY</v>
          </cell>
        </row>
        <row r="2153">
          <cell r="A2153" t="str">
            <v>3025-001N</v>
          </cell>
          <cell r="B2153" t="str">
            <v>3.00 OZ 52.0" DARK GREEN SBPP UV 350 LY</v>
          </cell>
          <cell r="C2153" t="e">
            <v>#REF!</v>
          </cell>
          <cell r="D2153">
            <v>3</v>
          </cell>
          <cell r="E2153" t="str">
            <v>OSY</v>
          </cell>
        </row>
        <row r="2154">
          <cell r="A2154" t="str">
            <v>3028-001N</v>
          </cell>
          <cell r="B2154" t="str">
            <v>2.0 OZ 36" DARK GREEN SBPP PHILIC 2500 LY</v>
          </cell>
          <cell r="C2154" t="e">
            <v>#REF!</v>
          </cell>
          <cell r="D2154">
            <v>2</v>
          </cell>
          <cell r="E2154" t="str">
            <v>OZ</v>
          </cell>
        </row>
        <row r="2155">
          <cell r="A2155" t="str">
            <v>3029-001N</v>
          </cell>
          <cell r="B2155" t="str">
            <v>3.00 OZ 52" LEAF GREEN SBPP UV 350 LY</v>
          </cell>
          <cell r="C2155" t="e">
            <v>#REF!</v>
          </cell>
          <cell r="D2155">
            <v>3</v>
          </cell>
          <cell r="E2155" t="str">
            <v>OSY</v>
          </cell>
        </row>
        <row r="2156">
          <cell r="A2156" t="str">
            <v>3030-001N</v>
          </cell>
          <cell r="B2156" t="str">
            <v>3.00 OZ 52" AQUA GREEN SBPP UV 350 LY</v>
          </cell>
          <cell r="C2156" t="e">
            <v>#REF!</v>
          </cell>
          <cell r="D2156">
            <v>3</v>
          </cell>
          <cell r="E2156" t="str">
            <v>OSY</v>
          </cell>
        </row>
        <row r="2157">
          <cell r="A2157" t="str">
            <v>3031-001H</v>
          </cell>
          <cell r="B2157" t="str">
            <v>FABRIC CUFF 2F 17 GSM 297 MM TEAL</v>
          </cell>
          <cell r="C2157" t="e">
            <v>#REF!</v>
          </cell>
          <cell r="D2157">
            <v>0.501</v>
          </cell>
          <cell r="E2157" t="str">
            <v>OSY</v>
          </cell>
        </row>
        <row r="2158">
          <cell r="A2158" t="str">
            <v>3031-002H</v>
          </cell>
          <cell r="B2158" t="str">
            <v>FABRIC CUFF 2F 17 GSM 236 MM TEAL</v>
          </cell>
          <cell r="C2158" t="e">
            <v>#REF!</v>
          </cell>
          <cell r="D2158">
            <v>0.501</v>
          </cell>
          <cell r="E2158" t="str">
            <v>OSY</v>
          </cell>
        </row>
        <row r="2159">
          <cell r="A2159" t="str">
            <v>3031-003H</v>
          </cell>
          <cell r="B2159" t="str">
            <v>FABRIC CUFF 2F 17 GSM 266 MM TEAL</v>
          </cell>
          <cell r="C2159" t="e">
            <v>#REF!</v>
          </cell>
          <cell r="D2159">
            <v>0.501</v>
          </cell>
          <cell r="E2159" t="str">
            <v>OSY</v>
          </cell>
        </row>
        <row r="2160">
          <cell r="A2160" t="str">
            <v>3031-004H</v>
          </cell>
          <cell r="B2160" t="str">
            <v>FABRIC CUFF 2F 17 GSM 323 MM TEAL</v>
          </cell>
          <cell r="C2160" t="e">
            <v>#REF!</v>
          </cell>
          <cell r="D2160">
            <v>0.501</v>
          </cell>
          <cell r="E2160" t="str">
            <v>OSY</v>
          </cell>
        </row>
        <row r="2161">
          <cell r="A2161" t="str">
            <v>3031-005H</v>
          </cell>
          <cell r="B2161" t="str">
            <v>FABRIC CUFF 2F 17 GSM 327 MM TEAL</v>
          </cell>
          <cell r="C2161" t="e">
            <v>#REF!</v>
          </cell>
          <cell r="D2161">
            <v>0.501</v>
          </cell>
          <cell r="E2161" t="str">
            <v>OSY</v>
          </cell>
        </row>
        <row r="2162">
          <cell r="A2162" t="str">
            <v>3032-001H</v>
          </cell>
          <cell r="B2162" t="str">
            <v>FABRIC CUFF 17 GSM 294 MM TEAL</v>
          </cell>
          <cell r="C2162" t="e">
            <v>#REF!</v>
          </cell>
          <cell r="D2162">
            <v>0.501</v>
          </cell>
          <cell r="E2162" t="str">
            <v>OSY</v>
          </cell>
        </row>
        <row r="2163">
          <cell r="A2163" t="str">
            <v>3033-001H</v>
          </cell>
          <cell r="B2163" t="str">
            <v>FABRIC CUFF 15 GSM 294 MM TEAL</v>
          </cell>
          <cell r="C2163" t="e">
            <v>#REF!</v>
          </cell>
          <cell r="D2163">
            <v>0.442</v>
          </cell>
          <cell r="E2163" t="str">
            <v>OSY</v>
          </cell>
        </row>
        <row r="2164">
          <cell r="A2164" t="str">
            <v>3034-001H</v>
          </cell>
          <cell r="B2164" t="str">
            <v>FABRIC CUFF 13 GSM 341 MM TEAL</v>
          </cell>
          <cell r="C2164" t="e">
            <v>#REF!</v>
          </cell>
          <cell r="D2164">
            <v>0.38300000000000001</v>
          </cell>
          <cell r="E2164" t="str">
            <v>OSY</v>
          </cell>
        </row>
        <row r="2165">
          <cell r="A2165" t="str">
            <v>3035-001N</v>
          </cell>
          <cell r="B2165" t="str">
            <v>3.00 OZ 52" SPRUCE GREEN SBPP UV 350 LY</v>
          </cell>
          <cell r="C2165" t="e">
            <v>#REF!</v>
          </cell>
          <cell r="D2165">
            <v>3</v>
          </cell>
          <cell r="E2165" t="str">
            <v>OSY</v>
          </cell>
        </row>
        <row r="2166">
          <cell r="A2166" t="str">
            <v>3036-001H</v>
          </cell>
          <cell r="B2166" t="str">
            <v>15.3 GSM X 127 MM SEAFOAM TEAL SMS PP 9600 LY</v>
          </cell>
          <cell r="C2166" t="e">
            <v>#REF!</v>
          </cell>
          <cell r="D2166">
            <v>0.45100000000000001</v>
          </cell>
          <cell r="E2166" t="str">
            <v>OSY</v>
          </cell>
        </row>
        <row r="2167">
          <cell r="A2167" t="str">
            <v>3036-002H</v>
          </cell>
          <cell r="B2167" t="str">
            <v>15.3 GSM X 115 MM SEAFOAM TEAL SMS PP UNTREATED 9600 LY</v>
          </cell>
          <cell r="C2167" t="e">
            <v>#REF!</v>
          </cell>
          <cell r="D2167">
            <v>0.45100000000000001</v>
          </cell>
          <cell r="E2167" t="str">
            <v>OSY</v>
          </cell>
        </row>
        <row r="2168">
          <cell r="A2168" t="str">
            <v>3036-003H</v>
          </cell>
          <cell r="B2168" t="str">
            <v>15.3 GSM X 292 MM SEAFOAM TEAL SMS PP UNTREATED 9600 LY</v>
          </cell>
          <cell r="C2168" t="e">
            <v>#REF!</v>
          </cell>
          <cell r="D2168">
            <v>0.45100000000000001</v>
          </cell>
          <cell r="E2168" t="str">
            <v>OSY</v>
          </cell>
        </row>
        <row r="2169">
          <cell r="A2169" t="str">
            <v>3036-004H</v>
          </cell>
          <cell r="B2169" t="str">
            <v>15.3 GSM X 273 MM SEAFOAM TEAL SMS PP UNTREATED 9600 LY</v>
          </cell>
          <cell r="C2169" t="e">
            <v>#REF!</v>
          </cell>
          <cell r="D2169">
            <v>0.45100000000000001</v>
          </cell>
          <cell r="E2169" t="str">
            <v>OSY</v>
          </cell>
        </row>
        <row r="2170">
          <cell r="A2170" t="str">
            <v>3036-005H</v>
          </cell>
          <cell r="B2170" t="str">
            <v>15.3 GSM X 254 MM SEAFOAM TEAL SMS PP UNTREATED 9600 LY</v>
          </cell>
          <cell r="C2170" t="e">
            <v>#REF!</v>
          </cell>
          <cell r="D2170">
            <v>0.45100000000000001</v>
          </cell>
          <cell r="E2170" t="str">
            <v>OSY</v>
          </cell>
        </row>
        <row r="2171">
          <cell r="A2171" t="str">
            <v>3036-006H</v>
          </cell>
          <cell r="B2171" t="str">
            <v>15.3 GSM X 248 MM SEAFOAM TEAL SMS PPP UNTREATED 9600 LY</v>
          </cell>
          <cell r="C2171" t="e">
            <v>#REF!</v>
          </cell>
          <cell r="D2171">
            <v>0.45100000000000001</v>
          </cell>
          <cell r="E2171" t="str">
            <v>OSY</v>
          </cell>
        </row>
        <row r="2172">
          <cell r="A2172" t="str">
            <v>3036-007H</v>
          </cell>
          <cell r="B2172" t="str">
            <v>15.3 GSM X 305 MM SEAFOAM TEAL SMS PP UNTREATED 9600 LY</v>
          </cell>
          <cell r="C2172" t="e">
            <v>#REF!</v>
          </cell>
          <cell r="D2172">
            <v>0.45100000000000001</v>
          </cell>
          <cell r="E2172" t="str">
            <v>OSY</v>
          </cell>
        </row>
        <row r="2173">
          <cell r="A2173" t="str">
            <v>3036-008H</v>
          </cell>
          <cell r="B2173" t="str">
            <v>15.3 GSM X 321 MM SEAFOAM TEAL SMS PP UNTREATED 9600 LY</v>
          </cell>
          <cell r="C2173" t="e">
            <v>#REF!</v>
          </cell>
          <cell r="D2173">
            <v>0.45100000000000001</v>
          </cell>
          <cell r="E2173" t="str">
            <v>OSY</v>
          </cell>
        </row>
        <row r="2174">
          <cell r="A2174" t="str">
            <v>3036-012H</v>
          </cell>
          <cell r="B2174" t="str">
            <v>15.3 GSM X 229 MM TEAL SMS PP UNTREATED 9600 LY</v>
          </cell>
          <cell r="C2174" t="e">
            <v>#REF!</v>
          </cell>
          <cell r="D2174">
            <v>0.45100000000000001</v>
          </cell>
          <cell r="E2174" t="str">
            <v>OSY</v>
          </cell>
        </row>
        <row r="2175">
          <cell r="A2175" t="str">
            <v>3036-013H</v>
          </cell>
          <cell r="B2175" t="str">
            <v>15.3 GSM X 331 MM SEAFOAM TEAL SMS PP UNTREATED 9600 LY</v>
          </cell>
          <cell r="C2175" t="e">
            <v>#REF!</v>
          </cell>
          <cell r="D2175">
            <v>0.45100000000000001</v>
          </cell>
          <cell r="E2175" t="str">
            <v>OSY</v>
          </cell>
        </row>
        <row r="2176">
          <cell r="A2176" t="str">
            <v>3036-014H</v>
          </cell>
          <cell r="B2176" t="str">
            <v>15.3 GSM X 264 MM SEAFOAM TEAL SMS PP UNTREATED 9600 LY</v>
          </cell>
          <cell r="C2176" t="e">
            <v>#REF!</v>
          </cell>
          <cell r="D2176">
            <v>0.45100000000000001</v>
          </cell>
          <cell r="E2176" t="str">
            <v>OSY</v>
          </cell>
        </row>
        <row r="2177">
          <cell r="A2177" t="str">
            <v>3036-015H</v>
          </cell>
          <cell r="B2177" t="str">
            <v>15.3 GSM X 283 MM SEAFOAM TEAL SMS PP UNTREATED 9600 LY</v>
          </cell>
          <cell r="C2177" t="e">
            <v>#REF!</v>
          </cell>
          <cell r="D2177">
            <v>0.45100000000000001</v>
          </cell>
          <cell r="E2177" t="str">
            <v>OSY</v>
          </cell>
        </row>
        <row r="2178">
          <cell r="A2178" t="str">
            <v>3036-016H</v>
          </cell>
          <cell r="B2178" t="str">
            <v>15.3 GSM X 302 MM SEAFOAM TEAL SMS PP UNTREATED 9600 LY</v>
          </cell>
          <cell r="C2178" t="e">
            <v>#REF!</v>
          </cell>
          <cell r="D2178">
            <v>0.45100000000000001</v>
          </cell>
          <cell r="E2178" t="str">
            <v>OSY</v>
          </cell>
        </row>
        <row r="2179">
          <cell r="A2179" t="str">
            <v>3036-017H</v>
          </cell>
          <cell r="B2179" t="str">
            <v>15.3 GSM X 315 MM SEAFOAM TEAL SMS PP UNTREATED 9600 LY</v>
          </cell>
          <cell r="C2179" t="e">
            <v>#REF!</v>
          </cell>
          <cell r="D2179">
            <v>0.45100000000000001</v>
          </cell>
          <cell r="E2179" t="str">
            <v>OSY</v>
          </cell>
        </row>
        <row r="2180">
          <cell r="A2180" t="str">
            <v>3037-001E</v>
          </cell>
          <cell r="B2180" t="str">
            <v>2.00 OZ 166" BRT. GREEN SBPP PHILIC 3000 LY</v>
          </cell>
          <cell r="C2180" t="e">
            <v>#REF!</v>
          </cell>
          <cell r="D2180">
            <v>2</v>
          </cell>
          <cell r="E2180" t="str">
            <v>OSY</v>
          </cell>
        </row>
        <row r="2181">
          <cell r="A2181" t="str">
            <v>3038-001N</v>
          </cell>
          <cell r="B2181" t="str">
            <v>0.45 OZ 43" LT GREEN SBPP PHILIC 5000 LY</v>
          </cell>
          <cell r="C2181" t="e">
            <v>#REF!</v>
          </cell>
          <cell r="D2181">
            <v>0.45</v>
          </cell>
          <cell r="E2181" t="str">
            <v>OSY</v>
          </cell>
        </row>
        <row r="2182">
          <cell r="A2182" t="str">
            <v>3039-001N</v>
          </cell>
          <cell r="B2182" t="str">
            <v>1.50 OZ 48" MOSS GREEN SB PP UNTREATED 1800 LY</v>
          </cell>
          <cell r="C2182" t="str">
            <v>3M</v>
          </cell>
          <cell r="D2182">
            <v>1.5</v>
          </cell>
          <cell r="E2182" t="str">
            <v>OSY</v>
          </cell>
        </row>
        <row r="2183">
          <cell r="A2183" t="str">
            <v>3040-001N</v>
          </cell>
          <cell r="B2183" t="str">
            <v>1.25 OZ 45" MOSS GREEN SBPP UNTREATED 1800 LY</v>
          </cell>
          <cell r="C2183" t="e">
            <v>#REF!</v>
          </cell>
          <cell r="D2183">
            <v>1.25</v>
          </cell>
          <cell r="E2183" t="str">
            <v>OSY</v>
          </cell>
        </row>
        <row r="2184">
          <cell r="A2184" t="str">
            <v>3041-001M</v>
          </cell>
          <cell r="B2184" t="str">
            <v>30 GSM X 600 MM MED DRAPE GREEN SB PP PHILIC 3300 LM</v>
          </cell>
          <cell r="C2184" t="e">
            <v>#REF!</v>
          </cell>
          <cell r="D2184">
            <v>0.88500000000000001</v>
          </cell>
          <cell r="E2184" t="str">
            <v>OSY</v>
          </cell>
        </row>
        <row r="2185">
          <cell r="A2185" t="str">
            <v>3041-002M</v>
          </cell>
          <cell r="B2185" t="str">
            <v>30 GSM X 1750 MM MED DRAPE GREEN SB PP PHILIC 3300 LM</v>
          </cell>
          <cell r="C2185" t="e">
            <v>#REF!</v>
          </cell>
          <cell r="D2185">
            <v>0.88500000000000001</v>
          </cell>
          <cell r="E2185" t="str">
            <v>OSY</v>
          </cell>
        </row>
        <row r="2186">
          <cell r="A2186" t="str">
            <v>3041-003M</v>
          </cell>
          <cell r="B2186" t="str">
            <v>30 GSM X 2050 MM MED DRAPE GREEN SB PP PHILIC 3300 LM</v>
          </cell>
          <cell r="C2186" t="e">
            <v>#REF!</v>
          </cell>
          <cell r="D2186">
            <v>0.88500000000000001</v>
          </cell>
          <cell r="E2186" t="str">
            <v>OSY</v>
          </cell>
        </row>
        <row r="2187">
          <cell r="A2187" t="str">
            <v>3041-004M</v>
          </cell>
          <cell r="B2187" t="str">
            <v>30 GSM X 2300 MM MED DRAPE GREEN SB PP PHILIC 3300 LM</v>
          </cell>
          <cell r="C2187" t="e">
            <v>#REF!</v>
          </cell>
          <cell r="D2187">
            <v>0.88500000000000001</v>
          </cell>
          <cell r="E2187" t="str">
            <v>OSY</v>
          </cell>
        </row>
        <row r="2188">
          <cell r="A2188" t="str">
            <v>3041-005M</v>
          </cell>
          <cell r="B2188" t="str">
            <v>30 GSM X 1550 MM MED DRAPE GREEN SB PP PHILIC 3300 LM</v>
          </cell>
          <cell r="C2188" t="e">
            <v>#REF!</v>
          </cell>
          <cell r="D2188">
            <v>0.88500000000000001</v>
          </cell>
          <cell r="E2188" t="str">
            <v>OSY</v>
          </cell>
        </row>
        <row r="2189">
          <cell r="A2189" t="str">
            <v>3041-006M</v>
          </cell>
          <cell r="B2189" t="str">
            <v>30 GSM X 2550 MM MED DRAPE GREEN SB PP PHILIC 3300 LM</v>
          </cell>
          <cell r="C2189" t="e">
            <v>#REF!</v>
          </cell>
          <cell r="D2189">
            <v>0.86499999999999999</v>
          </cell>
          <cell r="E2189" t="str">
            <v>OSY</v>
          </cell>
        </row>
        <row r="2190">
          <cell r="A2190" t="str">
            <v>3984NEJ</v>
          </cell>
          <cell r="B2190" t="str">
            <v>7 1/4" MEFII-950 WHITE 2500 YS 6 SL/BDL BMR/XEROX</v>
          </cell>
          <cell r="C2190" t="str">
            <v>BMR</v>
          </cell>
          <cell r="D2190">
            <v>2.17</v>
          </cell>
          <cell r="E2190" t="str">
            <v>OSY</v>
          </cell>
        </row>
        <row r="2191">
          <cell r="A2191" t="str">
            <v>3984NJS</v>
          </cell>
          <cell r="B2191" t="str">
            <v>13 1/2" MEFII-950 WHITE 2500 YS 3 SL/BDL BMR</v>
          </cell>
          <cell r="C2191" t="str">
            <v>BMR</v>
          </cell>
          <cell r="D2191">
            <v>2.17</v>
          </cell>
          <cell r="E2191" t="str">
            <v>OSY</v>
          </cell>
        </row>
        <row r="2192">
          <cell r="A2192" t="str">
            <v>3984NMD</v>
          </cell>
          <cell r="B2192" t="str">
            <v>17" MEF II 950 WHITE 2500 YS 3 SL/BDL BMR</v>
          </cell>
          <cell r="C2192" t="str">
            <v>BMR</v>
          </cell>
          <cell r="D2192">
            <v>2.17</v>
          </cell>
          <cell r="E2192" t="str">
            <v>OSY</v>
          </cell>
        </row>
        <row r="2193">
          <cell r="A2193" t="str">
            <v>4001-008H</v>
          </cell>
          <cell r="B2193" t="str">
            <v>0.45 OZ 5" LT. BLUE SBPP PHILIC 7500 LY</v>
          </cell>
          <cell r="C2193" t="e">
            <v>#REF!</v>
          </cell>
          <cell r="D2193">
            <v>0.45</v>
          </cell>
          <cell r="E2193" t="str">
            <v>OSY</v>
          </cell>
        </row>
        <row r="2194">
          <cell r="A2194" t="str">
            <v>4002-003N</v>
          </cell>
          <cell r="B2194" t="str">
            <v>0.50 OZ 60.0" LT. BLUE SBPP PHILIC 7000 LY</v>
          </cell>
          <cell r="C2194" t="e">
            <v>#REF!</v>
          </cell>
          <cell r="D2194">
            <v>0.5</v>
          </cell>
          <cell r="E2194" t="str">
            <v>OSY</v>
          </cell>
        </row>
        <row r="2195">
          <cell r="A2195" t="str">
            <v>4003-001M</v>
          </cell>
          <cell r="B2195" t="str">
            <v>0.90 OZ 60.0" LT. BLUE SBPP UNTREATED 6000 LY</v>
          </cell>
          <cell r="C2195" t="e">
            <v>#REF!</v>
          </cell>
          <cell r="D2195">
            <v>0.9</v>
          </cell>
          <cell r="E2195" t="str">
            <v>OSY</v>
          </cell>
        </row>
        <row r="2196">
          <cell r="A2196" t="str">
            <v>4003-002M</v>
          </cell>
          <cell r="B2196" t="str">
            <v>0.90 OZ 61.0" LT. BLUE SBPP UNTREATED 6000 LY</v>
          </cell>
          <cell r="C2196" t="e">
            <v>#REF!</v>
          </cell>
          <cell r="D2196">
            <v>0.9</v>
          </cell>
          <cell r="E2196" t="str">
            <v>OSY</v>
          </cell>
        </row>
        <row r="2197">
          <cell r="A2197" t="str">
            <v>4003-003N</v>
          </cell>
          <cell r="B2197" t="str">
            <v>0.90 OZ 62" LT BLUE SBPP UNTREATED 6500 LY</v>
          </cell>
          <cell r="C2197" t="e">
            <v>#REF!</v>
          </cell>
          <cell r="D2197">
            <v>0.9</v>
          </cell>
          <cell r="E2197" t="str">
            <v>OSY</v>
          </cell>
        </row>
        <row r="2198">
          <cell r="A2198" t="str">
            <v>4003-004N</v>
          </cell>
          <cell r="B2198" t="str">
            <v>0.90 OZ 124" LT BLUE SB PP UNTREATED 6500 LY</v>
          </cell>
          <cell r="C2198" t="e">
            <v>#REF!</v>
          </cell>
          <cell r="D2198">
            <v>0.9</v>
          </cell>
          <cell r="E2198" t="str">
            <v>OSY</v>
          </cell>
        </row>
        <row r="2199">
          <cell r="A2199" t="str">
            <v>4004-001N</v>
          </cell>
          <cell r="B2199" t="str">
            <v>1.00 OZ 50.0" LT. BLUE SBPP UNTREATED 4300 LY</v>
          </cell>
          <cell r="C2199" t="e">
            <v>#REF!</v>
          </cell>
          <cell r="D2199">
            <v>1</v>
          </cell>
          <cell r="E2199" t="str">
            <v>OSY</v>
          </cell>
        </row>
        <row r="2200">
          <cell r="A2200" t="str">
            <v>4004-003N</v>
          </cell>
          <cell r="B2200" t="str">
            <v>1.00 OZ 14.5" LT.BLUE SBPP UNTREATED 3000 LY</v>
          </cell>
          <cell r="C2200" t="e">
            <v>#REF!</v>
          </cell>
          <cell r="D2200">
            <v>1</v>
          </cell>
          <cell r="E2200" t="str">
            <v>OSY</v>
          </cell>
        </row>
        <row r="2201">
          <cell r="A2201" t="str">
            <v>4004-004N</v>
          </cell>
          <cell r="B2201" t="str">
            <v>1.00 OZ 24.25" LT. BLUE SBPP UNTREATED 3000 LY</v>
          </cell>
          <cell r="C2201" t="e">
            <v>#REF!</v>
          </cell>
          <cell r="D2201">
            <v>1</v>
          </cell>
          <cell r="E2201" t="str">
            <v>OSY</v>
          </cell>
        </row>
        <row r="2202">
          <cell r="A2202" t="str">
            <v>4004-005H</v>
          </cell>
          <cell r="B2202" t="str">
            <v>1.00 OZ X 895 MM LT BLUE SBPP UNTREATED 3400 LY</v>
          </cell>
          <cell r="C2202" t="e">
            <v>#REF!</v>
          </cell>
          <cell r="D2202">
            <v>1</v>
          </cell>
          <cell r="E2202" t="str">
            <v>OSY</v>
          </cell>
        </row>
        <row r="2203">
          <cell r="A2203" t="str">
            <v>4004-005N</v>
          </cell>
          <cell r="B2203" t="str">
            <v>1.00 OZ 121.5" LT BLUE SBPP UNTREATED 6000 LY</v>
          </cell>
          <cell r="C2203" t="e">
            <v>#REF!</v>
          </cell>
          <cell r="D2203">
            <v>1</v>
          </cell>
          <cell r="E2203" t="str">
            <v>OSY</v>
          </cell>
        </row>
        <row r="2204">
          <cell r="A2204" t="str">
            <v>4004-006N</v>
          </cell>
          <cell r="B2204" t="str">
            <v>1.00 OZ 124" LT BLUE SBPP UNTREATED 6000 LY</v>
          </cell>
          <cell r="C2204" t="str">
            <v>OXCO</v>
          </cell>
          <cell r="D2204">
            <v>1</v>
          </cell>
          <cell r="E2204" t="str">
            <v>OZ</v>
          </cell>
        </row>
        <row r="2205">
          <cell r="A2205" t="str">
            <v>4004-05N</v>
          </cell>
          <cell r="B2205" t="str">
            <v>DO NOT USE</v>
          </cell>
          <cell r="C2205" t="e">
            <v>#REF!</v>
          </cell>
          <cell r="D2205">
            <v>1</v>
          </cell>
          <cell r="E2205" t="str">
            <v>OSY</v>
          </cell>
        </row>
        <row r="2206">
          <cell r="A2206" t="str">
            <v>4005-001H</v>
          </cell>
          <cell r="B2206" t="str">
            <v>42.0 GSM X 610 MM LT. BLUE SBPP UNTREATED 2286 LM</v>
          </cell>
          <cell r="C2206" t="e">
            <v>#REF!</v>
          </cell>
          <cell r="D2206">
            <v>1.25</v>
          </cell>
          <cell r="E2206" t="str">
            <v>OSY</v>
          </cell>
        </row>
        <row r="2207">
          <cell r="A2207" t="str">
            <v>4005-002H</v>
          </cell>
          <cell r="B2207" t="str">
            <v>42.0 GSM X 794 MM LT. BLUE SBPP UNTREATED 2286 LM</v>
          </cell>
          <cell r="C2207" t="e">
            <v>#REF!</v>
          </cell>
          <cell r="D2207">
            <v>1.25</v>
          </cell>
          <cell r="E2207" t="str">
            <v>OSY</v>
          </cell>
        </row>
        <row r="2208">
          <cell r="A2208" t="str">
            <v>4005-004N</v>
          </cell>
          <cell r="B2208" t="str">
            <v>1.25 OZ 62.0" LT. BLUE SBPP UNTREATED 4000 LY</v>
          </cell>
          <cell r="C2208" t="e">
            <v>#REF!</v>
          </cell>
          <cell r="D2208">
            <v>1.25</v>
          </cell>
          <cell r="E2208" t="str">
            <v>OSY</v>
          </cell>
        </row>
        <row r="2209">
          <cell r="A2209" t="str">
            <v>4005-009M</v>
          </cell>
          <cell r="B2209" t="str">
            <v>1.25 OZ 60.0" LT. BLUE SBPP UNTREATED 4000 LY</v>
          </cell>
          <cell r="C2209" t="e">
            <v>#REF!</v>
          </cell>
          <cell r="D2209">
            <v>1.25</v>
          </cell>
          <cell r="E2209" t="str">
            <v>OSY</v>
          </cell>
        </row>
        <row r="2210">
          <cell r="A2210" t="str">
            <v>4005-011M</v>
          </cell>
          <cell r="B2210" t="str">
            <v>(6") 1.25 OZ 65.5" LT. BLUE SB PP UNTREATED 6000 LY</v>
          </cell>
          <cell r="C2210" t="str">
            <v>JEN-COAT</v>
          </cell>
          <cell r="D2210">
            <v>1.25</v>
          </cell>
          <cell r="E2210" t="str">
            <v>OSY</v>
          </cell>
        </row>
        <row r="2211">
          <cell r="A2211" t="str">
            <v>4005-012N</v>
          </cell>
          <cell r="B2211" t="str">
            <v>62" LT BLUE NONWOVEN 1.25 OZ</v>
          </cell>
          <cell r="C2211" t="e">
            <v>#REF!</v>
          </cell>
          <cell r="D2211">
            <v>1.25</v>
          </cell>
          <cell r="E2211" t="str">
            <v>OSY</v>
          </cell>
        </row>
        <row r="2212">
          <cell r="A2212" t="str">
            <v>4005-013M</v>
          </cell>
          <cell r="B2212" t="str">
            <v>(6") 1.25 OZ 51" LT BLUE SB PP UNTREATED 6000 LY</v>
          </cell>
          <cell r="C2212" t="str">
            <v>JEN-COAT</v>
          </cell>
          <cell r="D2212">
            <v>1.25</v>
          </cell>
          <cell r="E2212" t="str">
            <v>OSY</v>
          </cell>
        </row>
        <row r="2213">
          <cell r="A2213" t="str">
            <v>4005-014M</v>
          </cell>
          <cell r="B2213" t="str">
            <v>(6") 1.25 OZ 60" LT BLUE SB PP UNTREATED 6000 LY</v>
          </cell>
          <cell r="C2213" t="e">
            <v>#REF!</v>
          </cell>
          <cell r="D2213">
            <v>1.25</v>
          </cell>
          <cell r="E2213" t="str">
            <v>OSY</v>
          </cell>
        </row>
        <row r="2214">
          <cell r="A2214" t="str">
            <v>4005-015M</v>
          </cell>
          <cell r="B2214" t="str">
            <v>1.25 OZ 51" LT BLUE SBPP UNTREATED 6000 LY</v>
          </cell>
          <cell r="C2214" t="e">
            <v>#REF!</v>
          </cell>
          <cell r="D2214">
            <v>1.25</v>
          </cell>
          <cell r="E2214" t="str">
            <v>OSY</v>
          </cell>
        </row>
        <row r="2215">
          <cell r="A2215" t="str">
            <v>4005-016M</v>
          </cell>
          <cell r="B2215" t="str">
            <v>1.25 OZ 65.5" LT BLUE SBPP UNTREATED 6000 LY</v>
          </cell>
          <cell r="C2215" t="e">
            <v>#REF!</v>
          </cell>
          <cell r="D2215">
            <v>1.25</v>
          </cell>
          <cell r="E2215" t="str">
            <v>OSY</v>
          </cell>
        </row>
        <row r="2216">
          <cell r="A2216" t="str">
            <v>4005-017N</v>
          </cell>
          <cell r="B2216" t="str">
            <v>1.25 OZ 63" LT BLUE SBPP UNTREATED 3000 LY</v>
          </cell>
          <cell r="C2216" t="e">
            <v>#REF!</v>
          </cell>
          <cell r="D2216">
            <v>2.4500000000000002</v>
          </cell>
          <cell r="E2216" t="str">
            <v>OSY</v>
          </cell>
        </row>
        <row r="2217">
          <cell r="A2217" t="str">
            <v>4005-018H</v>
          </cell>
          <cell r="B2217" t="str">
            <v>42 GSM X 587 MM LT BLUE SB PP UNTREATED 2500 LY</v>
          </cell>
          <cell r="C2217" t="str">
            <v>ATTENDS HEALTHCARE PRODUCTS</v>
          </cell>
          <cell r="D2217">
            <v>1.2390000000000001</v>
          </cell>
          <cell r="E2217" t="str">
            <v>OSY</v>
          </cell>
        </row>
        <row r="2218">
          <cell r="A2218" t="str">
            <v>4005-019H</v>
          </cell>
          <cell r="B2218" t="str">
            <v>42 GSM X 741 MM LT BLUE SB PP UNTREATED 2500 LY</v>
          </cell>
          <cell r="C2218" t="str">
            <v>ATTENDS HEALTHCARE PRODUCTS</v>
          </cell>
          <cell r="D2218">
            <v>1.2390000000000001</v>
          </cell>
          <cell r="E2218" t="str">
            <v>OSY</v>
          </cell>
        </row>
        <row r="2219">
          <cell r="A2219" t="str">
            <v>4008-001N</v>
          </cell>
          <cell r="B2219" t="str">
            <v>0.70 OZ 7.0" BOOT BLUE SBPP UNTREATED 4000 LY</v>
          </cell>
          <cell r="C2219" t="e">
            <v>#REF!</v>
          </cell>
          <cell r="D2219">
            <v>0.7</v>
          </cell>
          <cell r="E2219" t="str">
            <v>OSY</v>
          </cell>
        </row>
        <row r="2220">
          <cell r="A2220" t="str">
            <v>4010-001M</v>
          </cell>
          <cell r="B2220" t="str">
            <v>1.00 OZ 7.0" BOOT BLUE SBPP UNTREATED 3000 LY</v>
          </cell>
          <cell r="C2220" t="e">
            <v>#REF!</v>
          </cell>
          <cell r="D2220">
            <v>1</v>
          </cell>
          <cell r="E2220" t="str">
            <v>OSY</v>
          </cell>
        </row>
        <row r="2221">
          <cell r="A2221" t="str">
            <v>4010-003M</v>
          </cell>
          <cell r="B2221" t="str">
            <v>1.00 OZ 55.0" BOOT BLUE SBPP UNTREATED 4000 LY</v>
          </cell>
          <cell r="C2221" t="e">
            <v>#REF!</v>
          </cell>
          <cell r="D2221">
            <v>1</v>
          </cell>
          <cell r="E2221" t="str">
            <v>OSY</v>
          </cell>
        </row>
        <row r="2222">
          <cell r="A2222" t="str">
            <v>4012-002H</v>
          </cell>
          <cell r="B2222" t="str">
            <v>SAMPLE 1.25 OZ X 590 MM BOOT BLUE SBPP UNTREATED 7000 LY</v>
          </cell>
          <cell r="C2222" t="e">
            <v>#REF!</v>
          </cell>
          <cell r="D2222">
            <v>1.25</v>
          </cell>
          <cell r="E2222" t="str">
            <v>OSY</v>
          </cell>
        </row>
        <row r="2223">
          <cell r="A2223" t="str">
            <v>4012-004N</v>
          </cell>
          <cell r="B2223" t="str">
            <v>1.25 OZ 27.5" BOOT BLUE SB PP UNTREATED 5000 LY</v>
          </cell>
          <cell r="C2223" t="e">
            <v>#REF!</v>
          </cell>
          <cell r="D2223">
            <v>1.25</v>
          </cell>
          <cell r="E2223" t="str">
            <v>OSY</v>
          </cell>
        </row>
        <row r="2224">
          <cell r="A2224" t="str">
            <v>4012-007H</v>
          </cell>
          <cell r="B2224" t="str">
            <v>1.25 OZ 35.25" BOOT BLUE SBPP UNTREATED 2500 LY</v>
          </cell>
          <cell r="C2224" t="e">
            <v>#REF!</v>
          </cell>
          <cell r="D2224">
            <v>1.25</v>
          </cell>
          <cell r="E2224" t="str">
            <v>OSY</v>
          </cell>
        </row>
        <row r="2225">
          <cell r="A2225" t="str">
            <v>4012-009H</v>
          </cell>
          <cell r="B2225" t="str">
            <v>1.25 OZ 35.0" BOOT BLUE SBPP UNTREATED 1500 LY</v>
          </cell>
          <cell r="C2225" t="e">
            <v>#REF!</v>
          </cell>
          <cell r="D2225">
            <v>1.25</v>
          </cell>
          <cell r="E2225" t="str">
            <v>OSY</v>
          </cell>
        </row>
        <row r="2226">
          <cell r="A2226" t="str">
            <v>4012-010H</v>
          </cell>
          <cell r="B2226" t="str">
            <v>1.25 OZ 30.0" BOOT BLUE SBPP UNTREATED 1500 LY</v>
          </cell>
          <cell r="C2226" t="e">
            <v>#REF!</v>
          </cell>
          <cell r="D2226">
            <v>1.25</v>
          </cell>
          <cell r="E2226" t="str">
            <v>OSY</v>
          </cell>
        </row>
        <row r="2227">
          <cell r="A2227" t="str">
            <v>4012-011H</v>
          </cell>
          <cell r="B2227" t="str">
            <v>1.25 OZ X 22.5" BOOT BLUE SB PP UNTREATED 1500 LY</v>
          </cell>
          <cell r="C2227" t="str">
            <v>GRIFFIN MEDICAL PRODUCTS</v>
          </cell>
          <cell r="D2227">
            <v>1.25</v>
          </cell>
          <cell r="E2227" t="str">
            <v>OSY</v>
          </cell>
        </row>
        <row r="2228">
          <cell r="A2228" t="str">
            <v>4014-001N</v>
          </cell>
          <cell r="B2228" t="str">
            <v>DO NOT USE</v>
          </cell>
          <cell r="C2228" t="e">
            <v>#REF!</v>
          </cell>
          <cell r="D2228">
            <v>0.75</v>
          </cell>
          <cell r="E2228" t="str">
            <v>OSY</v>
          </cell>
        </row>
        <row r="2229">
          <cell r="A2229" t="str">
            <v>4016-001N</v>
          </cell>
          <cell r="B2229" t="str">
            <v>1.75 OZ 82.0" DK. NAVY BLUE SBPP UNTREATED 2500 LY</v>
          </cell>
          <cell r="C2229" t="e">
            <v>#REF!</v>
          </cell>
          <cell r="D2229">
            <v>1.75</v>
          </cell>
          <cell r="E2229" t="str">
            <v>OSY</v>
          </cell>
        </row>
        <row r="2230">
          <cell r="A2230" t="str">
            <v>4017-001M</v>
          </cell>
          <cell r="B2230" t="str">
            <v>0.90 OZ 50.0" SLATE BLUE SBPP UNTREATED 6000 LY</v>
          </cell>
          <cell r="C2230" t="e">
            <v>#REF!</v>
          </cell>
          <cell r="D2230">
            <v>0.9</v>
          </cell>
          <cell r="E2230" t="str">
            <v>OSY</v>
          </cell>
        </row>
        <row r="2231">
          <cell r="A2231" t="str">
            <v>4017-002M</v>
          </cell>
          <cell r="B2231" t="str">
            <v>0.90 OZ 60.0" SLATE BLUE SBPP UNTREATED 6000 LY</v>
          </cell>
          <cell r="C2231" t="e">
            <v>#REF!</v>
          </cell>
          <cell r="D2231">
            <v>0.9</v>
          </cell>
          <cell r="E2231" t="str">
            <v>OSY</v>
          </cell>
        </row>
        <row r="2232">
          <cell r="A2232" t="str">
            <v>4017-003M</v>
          </cell>
          <cell r="B2232" t="str">
            <v>0.90 OZ 72.0" SLATE BLUE SBPP UNTREATED 6000 LY</v>
          </cell>
          <cell r="C2232" t="e">
            <v>#REF!</v>
          </cell>
          <cell r="D2232">
            <v>0.9</v>
          </cell>
          <cell r="E2232" t="str">
            <v>OSY</v>
          </cell>
        </row>
        <row r="2233">
          <cell r="A2233" t="str">
            <v>4017-005M</v>
          </cell>
          <cell r="B2233" t="str">
            <v>0.90 OZ 41" SLATE BLUE SBPP UNTREATED 6000 LY</v>
          </cell>
          <cell r="C2233" t="e">
            <v>#REF!</v>
          </cell>
          <cell r="D2233">
            <v>0.9</v>
          </cell>
          <cell r="E2233" t="str">
            <v>OSY</v>
          </cell>
        </row>
        <row r="2234">
          <cell r="A2234" t="str">
            <v>4018-001N</v>
          </cell>
          <cell r="B2234" t="str">
            <v>1.35 OZ 16.0" SLATE BLUE SBPP UNTREATED 4000 LY</v>
          </cell>
          <cell r="C2234" t="e">
            <v>#REF!</v>
          </cell>
          <cell r="D2234">
            <v>1.35</v>
          </cell>
          <cell r="E2234" t="str">
            <v>OSY</v>
          </cell>
        </row>
        <row r="2235">
          <cell r="A2235" t="str">
            <v>4018-002N</v>
          </cell>
          <cell r="B2235" t="str">
            <v>1.35 OZ 150" SLATE BLUE SB PP UNTREATED 4500 LY</v>
          </cell>
          <cell r="C2235" t="e">
            <v>#REF!</v>
          </cell>
          <cell r="D2235">
            <v>1.35</v>
          </cell>
          <cell r="E2235" t="str">
            <v>OSY</v>
          </cell>
        </row>
        <row r="2236">
          <cell r="A2236" t="str">
            <v>4020-001M</v>
          </cell>
          <cell r="B2236" t="str">
            <v>1.25 OZ 61.0" BABY BLUE SB PP PHILIC 6000 LY</v>
          </cell>
          <cell r="C2236" t="str">
            <v>JEN-COAT</v>
          </cell>
          <cell r="D2236">
            <v>1.25</v>
          </cell>
          <cell r="E2236" t="str">
            <v>OSY</v>
          </cell>
        </row>
        <row r="2237">
          <cell r="A2237" t="str">
            <v>4020-002M</v>
          </cell>
          <cell r="B2237" t="str">
            <v>1.25 OZ 68.5" BABY BLUE SB PP PHILIC 6000 LY</v>
          </cell>
          <cell r="C2237" t="str">
            <v>JEN-COAT</v>
          </cell>
          <cell r="D2237">
            <v>1.25</v>
          </cell>
          <cell r="E2237" t="str">
            <v>OSY</v>
          </cell>
        </row>
        <row r="2238">
          <cell r="A2238" t="str">
            <v>4020-003M</v>
          </cell>
          <cell r="B2238" t="str">
            <v>1.25 OZ 73.0" BABY BLUE SB PP PHILIC 6000 LY</v>
          </cell>
          <cell r="C2238" t="str">
            <v>JEN-COAT</v>
          </cell>
          <cell r="D2238">
            <v>1.25</v>
          </cell>
          <cell r="E2238" t="str">
            <v>OSY</v>
          </cell>
        </row>
        <row r="2239">
          <cell r="A2239" t="str">
            <v>4020-004M</v>
          </cell>
          <cell r="B2239" t="str">
            <v>1.25 OZ 91.0" BABY BLUE SB PP PHILIC 6000 LY</v>
          </cell>
          <cell r="C2239" t="str">
            <v>JEN-COAT</v>
          </cell>
          <cell r="D2239">
            <v>1.25</v>
          </cell>
          <cell r="E2239" t="str">
            <v>OSY</v>
          </cell>
        </row>
        <row r="2240">
          <cell r="A2240" t="str">
            <v>4020-005M</v>
          </cell>
          <cell r="B2240" t="str">
            <v>1.25 OZ 78.0" BABY BLUE SB PP PHILIC 6000 LY</v>
          </cell>
          <cell r="C2240" t="str">
            <v>JEN-COAT</v>
          </cell>
          <cell r="D2240">
            <v>1.25</v>
          </cell>
          <cell r="E2240" t="str">
            <v>OSY</v>
          </cell>
        </row>
        <row r="2241">
          <cell r="A2241" t="str">
            <v>4020-006M</v>
          </cell>
          <cell r="B2241" t="str">
            <v>1.25 OZ 51" BABY BLUE SBPP PHILIC 6000LY</v>
          </cell>
          <cell r="C2241" t="e">
            <v>#REF!</v>
          </cell>
          <cell r="D2241">
            <v>1.25</v>
          </cell>
          <cell r="E2241" t="str">
            <v>OSY</v>
          </cell>
        </row>
        <row r="2242">
          <cell r="A2242" t="str">
            <v>4020-007M</v>
          </cell>
          <cell r="B2242" t="str">
            <v>1.25 OZ 65.5" BABY BLUE SBPP PHILIC 6000LY</v>
          </cell>
          <cell r="C2242" t="e">
            <v>#REF!</v>
          </cell>
          <cell r="D2242">
            <v>1.25</v>
          </cell>
          <cell r="E2242" t="str">
            <v>OSY</v>
          </cell>
        </row>
        <row r="2243">
          <cell r="A2243" t="str">
            <v>4020-008M</v>
          </cell>
          <cell r="B2243" t="str">
            <v>(6") 1.25 OZ 61" BABY BLUE SB PP PHILIC 5800 LY</v>
          </cell>
          <cell r="C2243" t="str">
            <v>JEN-COAT</v>
          </cell>
          <cell r="D2243">
            <v>1.25</v>
          </cell>
          <cell r="E2243" t="str">
            <v>OSY</v>
          </cell>
        </row>
        <row r="2244">
          <cell r="A2244" t="str">
            <v>4020-009M</v>
          </cell>
          <cell r="B2244" t="str">
            <v>(6") 1.25 OZ 68.5" BABY BLUE SB PP PHILIC 5800 LY</v>
          </cell>
          <cell r="C2244" t="str">
            <v>JEN-COAT</v>
          </cell>
          <cell r="D2244">
            <v>1.25</v>
          </cell>
          <cell r="E2244" t="str">
            <v>OSY</v>
          </cell>
        </row>
        <row r="2245">
          <cell r="A2245" t="str">
            <v>4020-010M</v>
          </cell>
          <cell r="B2245" t="str">
            <v>(6") 1.25 OZ 73" BABY BLUE SB PP PHILIC 5800 LY</v>
          </cell>
          <cell r="C2245" t="str">
            <v>JEN-COAT</v>
          </cell>
          <cell r="D2245">
            <v>1.25</v>
          </cell>
          <cell r="E2245" t="str">
            <v>OSY</v>
          </cell>
        </row>
        <row r="2246">
          <cell r="A2246" t="str">
            <v>4020-011M</v>
          </cell>
          <cell r="B2246" t="str">
            <v>(6") 1.25 OZ 91" BABY BLUE SB PP PHILIC 5800 LY</v>
          </cell>
          <cell r="C2246" t="str">
            <v>JEN-COAT</v>
          </cell>
          <cell r="D2246">
            <v>1.25</v>
          </cell>
          <cell r="E2246" t="str">
            <v>OSY</v>
          </cell>
        </row>
        <row r="2247">
          <cell r="A2247" t="str">
            <v>4020-012M</v>
          </cell>
          <cell r="B2247" t="str">
            <v>(6") 1.25 OSY 78" BABY BLUE SB PP PHILIC 5800 LY</v>
          </cell>
          <cell r="C2247" t="str">
            <v>JEN-COAT</v>
          </cell>
          <cell r="D2247">
            <v>1.25</v>
          </cell>
          <cell r="E2247" t="str">
            <v>OSY</v>
          </cell>
        </row>
        <row r="2248">
          <cell r="A2248" t="str">
            <v>4020-013M</v>
          </cell>
          <cell r="B2248" t="str">
            <v>(6") 1.25 OZ 90.5" BABY BLUE SBPP PHILIC 5800 LY</v>
          </cell>
          <cell r="C2248" t="e">
            <v>#REF!</v>
          </cell>
          <cell r="D2248">
            <v>1.25</v>
          </cell>
          <cell r="E2248" t="str">
            <v>OSY</v>
          </cell>
        </row>
        <row r="2249">
          <cell r="A2249" t="str">
            <v>4020-014M</v>
          </cell>
          <cell r="B2249" t="str">
            <v>1.25 OZ 82.5" BABY BLUE SBPP PHILIC 3000 LY</v>
          </cell>
          <cell r="C2249" t="e">
            <v>#REF!</v>
          </cell>
          <cell r="D2249">
            <v>1.25</v>
          </cell>
          <cell r="E2249" t="str">
            <v>OY</v>
          </cell>
        </row>
        <row r="2250">
          <cell r="A2250" t="str">
            <v>4020-015M</v>
          </cell>
          <cell r="B2250" t="str">
            <v>1.25 OZ 63" BABY BLUE SBPP PHILIC 3000 LY</v>
          </cell>
          <cell r="C2250" t="e">
            <v>#REF!</v>
          </cell>
          <cell r="D2250">
            <v>1.25</v>
          </cell>
          <cell r="E2250" t="str">
            <v>OSY</v>
          </cell>
        </row>
        <row r="2251">
          <cell r="A2251" t="str">
            <v>4020-016M</v>
          </cell>
          <cell r="B2251" t="str">
            <v>1.25 OZ X 1560 MM BABY BLUE SB PP PHILIC 3000 LY</v>
          </cell>
          <cell r="C2251" t="str">
            <v>A-PLUS (SUZHOU ANDERSEN NON-WOVEN PRODUCTS CO., LT</v>
          </cell>
          <cell r="D2251">
            <v>1.25</v>
          </cell>
          <cell r="E2251" t="str">
            <v>OSY</v>
          </cell>
        </row>
        <row r="2252">
          <cell r="A2252" t="str">
            <v>4026-001N</v>
          </cell>
          <cell r="B2252" t="str">
            <v>0.45 OZ 65" LT BLUE SBPP UNTREATED 6500 LY</v>
          </cell>
          <cell r="C2252" t="e">
            <v>#REF!</v>
          </cell>
          <cell r="D2252">
            <v>0.45</v>
          </cell>
          <cell r="E2252" t="str">
            <v>OSY</v>
          </cell>
        </row>
        <row r="2253">
          <cell r="A2253" t="str">
            <v>4026-004M</v>
          </cell>
          <cell r="B2253" t="str">
            <v>0.45 OZ 18" LT BLUE SBPP UNTREATED 5000 LY</v>
          </cell>
          <cell r="C2253" t="e">
            <v>#REF!</v>
          </cell>
          <cell r="D2253">
            <v>0.45</v>
          </cell>
          <cell r="E2253" t="str">
            <v>OSY</v>
          </cell>
        </row>
        <row r="2254">
          <cell r="A2254" t="str">
            <v>4027-005M</v>
          </cell>
          <cell r="B2254" t="str">
            <v>1.50 OZ 30.0" LT. BLUE SBPP UNTREATED 4500 LY</v>
          </cell>
          <cell r="C2254" t="e">
            <v>#REF!</v>
          </cell>
          <cell r="D2254">
            <v>1.5</v>
          </cell>
          <cell r="E2254" t="str">
            <v>OSY</v>
          </cell>
        </row>
        <row r="2255">
          <cell r="A2255" t="str">
            <v>4027-006M</v>
          </cell>
          <cell r="B2255" t="str">
            <v>1.5 OZ 40.0" LT. BLUE SBPP UNTREATED 4500 LY</v>
          </cell>
          <cell r="C2255" t="e">
            <v>#REF!</v>
          </cell>
          <cell r="D2255">
            <v>1.5</v>
          </cell>
          <cell r="E2255" t="str">
            <v>OSY</v>
          </cell>
        </row>
        <row r="2256">
          <cell r="A2256" t="str">
            <v>4028-003N</v>
          </cell>
          <cell r="B2256" t="str">
            <v>0.50 OZ 60.0" LT. BLUE SBPP UNTREATED 4000 LY</v>
          </cell>
          <cell r="C2256" t="e">
            <v>#REF!</v>
          </cell>
          <cell r="D2256">
            <v>0.5</v>
          </cell>
          <cell r="E2256" t="str">
            <v>OSY</v>
          </cell>
        </row>
        <row r="2257">
          <cell r="A2257" t="str">
            <v>4028-004N</v>
          </cell>
          <cell r="B2257" t="str">
            <v>0.50 OZ 80" LT BLUE SBPP UNTREATED 10000 LY</v>
          </cell>
          <cell r="C2257" t="e">
            <v>#REF!</v>
          </cell>
          <cell r="D2257">
            <v>0.5</v>
          </cell>
          <cell r="E2257" t="str">
            <v>OSY</v>
          </cell>
        </row>
        <row r="2258">
          <cell r="A2258" t="str">
            <v>4028-005N</v>
          </cell>
          <cell r="B2258" t="str">
            <v>SAMPLE 0.50 OZ 63" LT BLUE SBPP UNTREATED 500 LY</v>
          </cell>
          <cell r="C2258" t="e">
            <v>#REF!</v>
          </cell>
          <cell r="D2258">
            <v>0.5</v>
          </cell>
          <cell r="E2258" t="str">
            <v>OSY</v>
          </cell>
        </row>
        <row r="2259">
          <cell r="A2259" t="str">
            <v>4031-003N</v>
          </cell>
          <cell r="B2259" t="str">
            <v>2.50 OZ 165.0" LT. BLUE SBPP UNTREATED 1500 LY</v>
          </cell>
          <cell r="C2259" t="e">
            <v>#REF!</v>
          </cell>
          <cell r="D2259">
            <v>2.5</v>
          </cell>
          <cell r="E2259" t="str">
            <v>OSY</v>
          </cell>
        </row>
        <row r="2260">
          <cell r="A2260" t="str">
            <v>4032-002N</v>
          </cell>
          <cell r="B2260" t="str">
            <v>1.25 OZ 128.0" DK. NAVY BLUE SBPP UNTREATED 6000 LY</v>
          </cell>
          <cell r="C2260" t="e">
            <v>#REF!</v>
          </cell>
          <cell r="D2260">
            <v>1.25</v>
          </cell>
          <cell r="E2260" t="str">
            <v>OSY</v>
          </cell>
        </row>
        <row r="2261">
          <cell r="A2261" t="str">
            <v>4032-005N</v>
          </cell>
          <cell r="B2261" t="str">
            <v>1.25 OZ 60.0" DK. NAVY BLUE SB PP UNTREATED 3000 LY</v>
          </cell>
          <cell r="C2261" t="str">
            <v>MAGID GLOVE &amp; SAFETY</v>
          </cell>
          <cell r="D2261">
            <v>1.25</v>
          </cell>
          <cell r="E2261" t="str">
            <v>OSY</v>
          </cell>
        </row>
        <row r="2262">
          <cell r="A2262" t="str">
            <v>4032-008E</v>
          </cell>
          <cell r="B2262" t="str">
            <v>1.25 OZ 134.0" DK NAVY BLUE SBPP UNTRIMMED UNTREATED 2000 LY</v>
          </cell>
          <cell r="C2262" t="e">
            <v>#REF!</v>
          </cell>
          <cell r="D2262">
            <v>1.25</v>
          </cell>
          <cell r="E2262" t="str">
            <v>OSY</v>
          </cell>
        </row>
        <row r="2263">
          <cell r="A2263" t="str">
            <v>4032-009E</v>
          </cell>
          <cell r="B2263" t="str">
            <v>1.25 OZ 65" DK NAVY SBPP UNTREATED 5000 LY</v>
          </cell>
          <cell r="C2263" t="e">
            <v>#REF!</v>
          </cell>
          <cell r="D2263">
            <v>1.25</v>
          </cell>
          <cell r="E2263" t="str">
            <v>OSY</v>
          </cell>
        </row>
        <row r="2264">
          <cell r="A2264" t="str">
            <v>4032-010N</v>
          </cell>
          <cell r="B2264" t="str">
            <v>1.25 OZ 60" DK NAVY SBPP UNTREATED 5000 LY</v>
          </cell>
          <cell r="C2264" t="e">
            <v>#REF!</v>
          </cell>
          <cell r="D2264">
            <v>1.25</v>
          </cell>
          <cell r="E2264" t="str">
            <v>OSY</v>
          </cell>
        </row>
        <row r="2265">
          <cell r="A2265" t="str">
            <v>4032-011N</v>
          </cell>
          <cell r="B2265" t="str">
            <v>1.25 OZ 60" DK NAVY SBPP UNTREATED 4000 LY</v>
          </cell>
          <cell r="C2265" t="e">
            <v>#REF!</v>
          </cell>
          <cell r="D2265">
            <v>1.25</v>
          </cell>
          <cell r="E2265" t="str">
            <v>OSY</v>
          </cell>
        </row>
        <row r="2266">
          <cell r="A2266" t="str">
            <v>4032-012M</v>
          </cell>
          <cell r="B2266" t="str">
            <v>1.25 OZ 42" DK NAVY SBPP UNTREATED 3000 LY</v>
          </cell>
          <cell r="C2266" t="e">
            <v>#REF!</v>
          </cell>
          <cell r="D2266">
            <v>1.25</v>
          </cell>
          <cell r="E2266" t="str">
            <v>OSY</v>
          </cell>
        </row>
        <row r="2267">
          <cell r="A2267" t="str">
            <v>4032-013N</v>
          </cell>
          <cell r="B2267" t="str">
            <v>1.25 OZ 54" DK NAVY BLUE SB PP UNTREATED 4000 LY</v>
          </cell>
          <cell r="C2267" t="e">
            <v>#REF!</v>
          </cell>
          <cell r="D2267">
            <v>1.25</v>
          </cell>
          <cell r="E2267" t="str">
            <v>OSY</v>
          </cell>
        </row>
        <row r="2268">
          <cell r="A2268" t="str">
            <v>4034-001M</v>
          </cell>
          <cell r="B2268" t="str">
            <v>2.00 OZ 30.0" LT. BLUE SBPP UNTREATED 2400 LY</v>
          </cell>
          <cell r="C2268" t="e">
            <v>#REF!</v>
          </cell>
          <cell r="D2268">
            <v>2</v>
          </cell>
          <cell r="E2268" t="str">
            <v>OSY</v>
          </cell>
        </row>
        <row r="2269">
          <cell r="A2269" t="str">
            <v>4034-003M</v>
          </cell>
          <cell r="B2269" t="str">
            <v>2.00 OZ 40" LT BLUE SBPP UNTREATED 1800 LY</v>
          </cell>
          <cell r="C2269" t="e">
            <v>#REF!</v>
          </cell>
          <cell r="D2269">
            <v>2</v>
          </cell>
          <cell r="E2269" t="str">
            <v>OSY</v>
          </cell>
        </row>
        <row r="2270">
          <cell r="A2270" t="str">
            <v>4036-002E</v>
          </cell>
          <cell r="B2270" t="str">
            <v>1.00 OZ 62.0" SLATE BLUE SBPP UNTREATED 4300 LY</v>
          </cell>
          <cell r="C2270" t="e">
            <v>#REF!</v>
          </cell>
          <cell r="D2270">
            <v>1</v>
          </cell>
          <cell r="E2270" t="str">
            <v>OSY</v>
          </cell>
        </row>
        <row r="2271">
          <cell r="A2271" t="str">
            <v>4043-001N</v>
          </cell>
          <cell r="B2271" t="str">
            <v>2.40 OZ 165.0" LT. BLUE SBPP UNTREATED 1500 LY</v>
          </cell>
          <cell r="C2271" t="e">
            <v>#REF!</v>
          </cell>
          <cell r="D2271">
            <v>2.4</v>
          </cell>
          <cell r="E2271" t="str">
            <v>OSY</v>
          </cell>
        </row>
        <row r="2272">
          <cell r="A2272" t="str">
            <v>4051-001N</v>
          </cell>
          <cell r="B2272" t="str">
            <v>1.00 OZ 45.5" BABY BLUE SBPP PHILIC 5000 LY</v>
          </cell>
          <cell r="C2272" t="e">
            <v>#REF!</v>
          </cell>
          <cell r="D2272">
            <v>1</v>
          </cell>
          <cell r="E2272" t="str">
            <v>OSY</v>
          </cell>
        </row>
        <row r="2273">
          <cell r="A2273" t="str">
            <v>4051-004N</v>
          </cell>
          <cell r="B2273" t="str">
            <v>1.00 OZ 54.0" BABY BLUE SBPP PHILIC 5000 LY</v>
          </cell>
          <cell r="C2273" t="e">
            <v>#REF!</v>
          </cell>
          <cell r="D2273">
            <v>1</v>
          </cell>
          <cell r="E2273" t="str">
            <v>OSY</v>
          </cell>
        </row>
        <row r="2274">
          <cell r="A2274" t="str">
            <v>4051-005M</v>
          </cell>
          <cell r="B2274" t="str">
            <v>1.00 OZ 91.0" BABY BLUE SBPP PHILIC 6000 LY</v>
          </cell>
          <cell r="C2274" t="e">
            <v>#REF!</v>
          </cell>
          <cell r="D2274">
            <v>1</v>
          </cell>
          <cell r="E2274" t="str">
            <v>OSY</v>
          </cell>
        </row>
        <row r="2275">
          <cell r="A2275" t="str">
            <v>4056-001N</v>
          </cell>
          <cell r="B2275" t="str">
            <v>0.50 OZ 64.0" DK. NAVY BLUE SBPP UNTRIMMED UNTREATED 5000 LY</v>
          </cell>
          <cell r="C2275" t="e">
            <v>#REF!</v>
          </cell>
          <cell r="D2275">
            <v>0.5</v>
          </cell>
          <cell r="E2275" t="str">
            <v>OSY</v>
          </cell>
        </row>
        <row r="2276">
          <cell r="A2276" t="str">
            <v>4056-002N</v>
          </cell>
          <cell r="B2276" t="str">
            <v>do not use</v>
          </cell>
          <cell r="C2276" t="e">
            <v>#REF!</v>
          </cell>
          <cell r="D2276">
            <v>0.6</v>
          </cell>
          <cell r="E2276" t="str">
            <v>OSY</v>
          </cell>
        </row>
        <row r="2277">
          <cell r="A2277" t="str">
            <v>4058-001N</v>
          </cell>
          <cell r="B2277" t="str">
            <v>1.00 OZ 63" DK NAVY BLUE SB PP UNTREATED 4500 LY</v>
          </cell>
          <cell r="C2277" t="e">
            <v>#REF!</v>
          </cell>
          <cell r="D2277">
            <v>1</v>
          </cell>
          <cell r="E2277" t="str">
            <v>OSY</v>
          </cell>
        </row>
        <row r="2278">
          <cell r="A2278" t="str">
            <v>4061-001M</v>
          </cell>
          <cell r="B2278" t="str">
            <v>0.70 OZ 7.5" LT. BLUE SBPP UNTREATED 3500 LY</v>
          </cell>
          <cell r="C2278" t="e">
            <v>#REF!</v>
          </cell>
          <cell r="D2278">
            <v>0.7</v>
          </cell>
          <cell r="E2278" t="str">
            <v>OSY</v>
          </cell>
        </row>
        <row r="2279">
          <cell r="A2279" t="str">
            <v>4061-002M</v>
          </cell>
          <cell r="B2279" t="str">
            <v>0.70 OZ 6.75" LT. BLUE SBPP UNTREATED 7200 LY</v>
          </cell>
          <cell r="C2279" t="str">
            <v>UNITED MEDICAL ENTERPRISES, INC.</v>
          </cell>
          <cell r="D2279">
            <v>0.7</v>
          </cell>
          <cell r="E2279" t="str">
            <v>OSY</v>
          </cell>
        </row>
        <row r="2280">
          <cell r="A2280" t="str">
            <v>4061-003M</v>
          </cell>
          <cell r="B2280" t="str">
            <v>0.70 OZ X 6.625" LT BLUE SB PP UNTREATED 7200 LY</v>
          </cell>
          <cell r="C2280" t="str">
            <v>UNITED MEDICAL ENTERPRISES, INC.</v>
          </cell>
          <cell r="D2280">
            <v>0.7</v>
          </cell>
          <cell r="E2280" t="str">
            <v>OSY</v>
          </cell>
        </row>
        <row r="2281">
          <cell r="A2281" t="str">
            <v>4062-001H</v>
          </cell>
          <cell r="B2281" t="str">
            <v>SAMPLE 13.5 GSM X 89 MM LT. BLUE SBPP PHILIC 7200 LY</v>
          </cell>
          <cell r="C2281" t="e">
            <v>#REF!</v>
          </cell>
          <cell r="D2281">
            <v>0.4</v>
          </cell>
          <cell r="E2281" t="str">
            <v>OSY</v>
          </cell>
        </row>
        <row r="2282">
          <cell r="A2282" t="str">
            <v>4062-003H</v>
          </cell>
          <cell r="B2282" t="str">
            <v>13.5 GSM X 556 MM LT. BLUE SBPP PHILIC 11000 LM</v>
          </cell>
          <cell r="C2282" t="e">
            <v>#REF!</v>
          </cell>
          <cell r="D2282">
            <v>0.4</v>
          </cell>
          <cell r="E2282" t="str">
            <v>OSY</v>
          </cell>
        </row>
        <row r="2283">
          <cell r="A2283" t="str">
            <v>4062-005H</v>
          </cell>
          <cell r="B2283" t="str">
            <v>13.5 GSM X 416 MM LT. BLUE SBPP PHILIC 11000 LM</v>
          </cell>
          <cell r="C2283" t="e">
            <v>#REF!</v>
          </cell>
          <cell r="D2283">
            <v>0.4</v>
          </cell>
          <cell r="E2283" t="str">
            <v>OSY</v>
          </cell>
        </row>
        <row r="2284">
          <cell r="A2284" t="str">
            <v>4062-007H</v>
          </cell>
          <cell r="B2284" t="str">
            <v>0.40 OZ 11.0" LT. BLUE SB PP PHILIC 7500 LY</v>
          </cell>
          <cell r="C2284" t="str">
            <v>GRIFFIN MEDICAL PRODUCTS</v>
          </cell>
          <cell r="D2284">
            <v>0.4</v>
          </cell>
          <cell r="E2284" t="str">
            <v>OSY</v>
          </cell>
        </row>
        <row r="2285">
          <cell r="A2285" t="str">
            <v>4065-005N</v>
          </cell>
          <cell r="B2285" t="str">
            <v>2.00 OZ 40.0" DK. NAVY BLUE SBPP UNTREATED 2000 LY</v>
          </cell>
          <cell r="C2285" t="e">
            <v>#REF!</v>
          </cell>
          <cell r="D2285">
            <v>2</v>
          </cell>
          <cell r="E2285" t="str">
            <v>OSY</v>
          </cell>
        </row>
        <row r="2286">
          <cell r="A2286" t="str">
            <v>4066-001N</v>
          </cell>
          <cell r="B2286" t="str">
            <v>0.60 OZ 58" DK NAVY SBPP UNTREATED 3000 LY</v>
          </cell>
          <cell r="C2286" t="e">
            <v>#REF!</v>
          </cell>
          <cell r="D2286">
            <v>0.6</v>
          </cell>
          <cell r="E2286" t="str">
            <v>OSY</v>
          </cell>
        </row>
        <row r="2287">
          <cell r="A2287" t="str">
            <v>4082-001M</v>
          </cell>
          <cell r="B2287" t="str">
            <v>0.40 OZ 50.0" BOOT BLUE SBPP UNTREATED 6000 LY</v>
          </cell>
          <cell r="C2287" t="e">
            <v>#REF!</v>
          </cell>
          <cell r="D2287">
            <v>0.4</v>
          </cell>
          <cell r="E2287" t="str">
            <v>OSY</v>
          </cell>
        </row>
        <row r="2288">
          <cell r="A2288" t="str">
            <v>4085-002N</v>
          </cell>
          <cell r="B2288" t="str">
            <v>2.25 OZ 61.0" NATIONAL BLUE SBPP UNTREATED 1050 LY</v>
          </cell>
          <cell r="C2288" t="e">
            <v>#REF!</v>
          </cell>
          <cell r="D2288">
            <v>2.25</v>
          </cell>
          <cell r="E2288" t="str">
            <v>OSY</v>
          </cell>
        </row>
        <row r="2289">
          <cell r="A2289" t="str">
            <v>4088-001N</v>
          </cell>
          <cell r="B2289" t="str">
            <v>2.25 OZ 80.50" LT. BLUE SBPP PHILIC 2350 LY</v>
          </cell>
          <cell r="C2289" t="str">
            <v>OXCO</v>
          </cell>
          <cell r="D2289">
            <v>2.25</v>
          </cell>
          <cell r="E2289" t="str">
            <v>OSY</v>
          </cell>
        </row>
        <row r="2290">
          <cell r="A2290" t="str">
            <v>4088-002N</v>
          </cell>
          <cell r="B2290" t="str">
            <v>2.25 OZ 165" LIGHT BLUE SBPP PHILIC 3000 LY</v>
          </cell>
          <cell r="C2290" t="e">
            <v>#REF!</v>
          </cell>
          <cell r="D2290">
            <v>2.25</v>
          </cell>
          <cell r="E2290" t="str">
            <v>OSY</v>
          </cell>
        </row>
        <row r="2291">
          <cell r="A2291" t="str">
            <v>4090-001H</v>
          </cell>
          <cell r="B2291" t="str">
            <v>FABRIC, CUFF PK SMS BL 30GSM PGIM 297MM</v>
          </cell>
          <cell r="C2291" t="e">
            <v>#REF!</v>
          </cell>
          <cell r="D2291">
            <v>0.88500000000000001</v>
          </cell>
          <cell r="E2291" t="str">
            <v>OSY</v>
          </cell>
        </row>
        <row r="2292">
          <cell r="A2292" t="str">
            <v>4090-002H</v>
          </cell>
          <cell r="B2292" t="str">
            <v>FABRIC, CUFF PK SMS BL 30GSM PGIM 305MM</v>
          </cell>
          <cell r="C2292" t="e">
            <v>#REF!</v>
          </cell>
          <cell r="D2292">
            <v>0.88500000000000001</v>
          </cell>
          <cell r="E2292" t="str">
            <v>OSY</v>
          </cell>
        </row>
        <row r="2293">
          <cell r="A2293" t="str">
            <v>4090-003H</v>
          </cell>
          <cell r="B2293" t="str">
            <v>FABRIC, CUFF PK SMS BL 30GSM PGIM 284MM</v>
          </cell>
          <cell r="C2293" t="e">
            <v>#REF!</v>
          </cell>
          <cell r="D2293">
            <v>0.88500000000000001</v>
          </cell>
          <cell r="E2293" t="str">
            <v>OSY</v>
          </cell>
        </row>
        <row r="2294">
          <cell r="A2294" t="str">
            <v>4090-004H</v>
          </cell>
          <cell r="B2294" t="str">
            <v>FABRIC, CUFF PK SMS BL 30GSM 323 MM</v>
          </cell>
          <cell r="C2294" t="e">
            <v>#REF!</v>
          </cell>
          <cell r="D2294">
            <v>0.88500000000000001</v>
          </cell>
          <cell r="E2294" t="str">
            <v>OSY</v>
          </cell>
        </row>
        <row r="2295">
          <cell r="A2295" t="str">
            <v>4093-001E</v>
          </cell>
          <cell r="B2295" t="str">
            <v>1.6 OZ 124" NATIONAL BLUE UV/ HEAT STAB 3950 LY</v>
          </cell>
          <cell r="C2295" t="e">
            <v>#REF!</v>
          </cell>
          <cell r="D2295">
            <v>1.6</v>
          </cell>
          <cell r="E2295" t="str">
            <v>OSY</v>
          </cell>
        </row>
        <row r="2296">
          <cell r="A2296" t="str">
            <v>4094-001M</v>
          </cell>
          <cell r="B2296" t="str">
            <v>1.00 OZ 75" LT BLUE SBPP PHILIC 1000 LY</v>
          </cell>
          <cell r="C2296" t="e">
            <v>#REF!</v>
          </cell>
          <cell r="D2296">
            <v>1</v>
          </cell>
          <cell r="E2296" t="str">
            <v>OSY</v>
          </cell>
        </row>
        <row r="2297">
          <cell r="A2297" t="str">
            <v>4094-002M</v>
          </cell>
          <cell r="B2297" t="str">
            <v>(6") 1.00 OZ 61" LT BLUE SB PP PHILIC 5800 LY</v>
          </cell>
          <cell r="C2297" t="str">
            <v>JEN-COAT</v>
          </cell>
          <cell r="D2297">
            <v>1</v>
          </cell>
          <cell r="E2297" t="str">
            <v>OSY</v>
          </cell>
        </row>
        <row r="2298">
          <cell r="A2298" t="str">
            <v>4094-003M</v>
          </cell>
          <cell r="B2298" t="str">
            <v>(6") 1.00 OZ 69" LT BLUE SB PP PHILIC 5800 LY</v>
          </cell>
          <cell r="C2298" t="e">
            <v>#REF!</v>
          </cell>
          <cell r="D2298">
            <v>1</v>
          </cell>
          <cell r="E2298" t="str">
            <v>OSY</v>
          </cell>
        </row>
        <row r="2299">
          <cell r="A2299" t="str">
            <v>4096-001M</v>
          </cell>
          <cell r="B2299" t="str">
            <v>1.15 OSY 91" BABY BLUE SBPP PHILIC 6000 LY</v>
          </cell>
          <cell r="C2299" t="e">
            <v>#REF!</v>
          </cell>
          <cell r="D2299">
            <v>1.1499999999999999</v>
          </cell>
          <cell r="E2299" t="str">
            <v>OSY</v>
          </cell>
        </row>
        <row r="2300">
          <cell r="A2300" t="str">
            <v>4096-002M</v>
          </cell>
          <cell r="B2300" t="str">
            <v>1.15 OZ 61" BABY BLUE SBPP PHILIC 6000 LY</v>
          </cell>
          <cell r="C2300" t="e">
            <v>#REF!</v>
          </cell>
          <cell r="D2300">
            <v>1.1499999999999999</v>
          </cell>
          <cell r="E2300" t="str">
            <v>OSY</v>
          </cell>
        </row>
        <row r="2301">
          <cell r="A2301" t="str">
            <v>4097-001H</v>
          </cell>
          <cell r="B2301" t="str">
            <v>PERIWINKLE TINTED CUFF SLIT WIDTH 178MM</v>
          </cell>
          <cell r="C2301" t="e">
            <v>#REF!</v>
          </cell>
          <cell r="D2301">
            <v>0.501</v>
          </cell>
          <cell r="E2301" t="str">
            <v>OSY</v>
          </cell>
        </row>
        <row r="2302">
          <cell r="A2302" t="str">
            <v>4098-001M</v>
          </cell>
          <cell r="B2302" t="str">
            <v>30 GSM X 63" BABY BLUE SBPP UNTREATED 2000 LY</v>
          </cell>
          <cell r="C2302" t="e">
            <v>#REF!</v>
          </cell>
          <cell r="D2302">
            <v>0.88500000000000001</v>
          </cell>
          <cell r="E2302" t="str">
            <v>OSY</v>
          </cell>
        </row>
        <row r="2303">
          <cell r="A2303" t="str">
            <v>4098-002M</v>
          </cell>
          <cell r="B2303" t="str">
            <v>30 GSM X 38.5" BABY BLUE SBPP UNTREATED 2000 LY</v>
          </cell>
          <cell r="C2303" t="e">
            <v>#REF!</v>
          </cell>
          <cell r="D2303">
            <v>0.88500000000000001</v>
          </cell>
          <cell r="E2303" t="str">
            <v>OSY</v>
          </cell>
        </row>
        <row r="2304">
          <cell r="A2304" t="str">
            <v>4098-003M</v>
          </cell>
          <cell r="B2304" t="str">
            <v>30 GSM X 57.0" BABY BLUE SBPP UNTREATED 1000 LY</v>
          </cell>
          <cell r="C2304" t="e">
            <v>#REF!</v>
          </cell>
          <cell r="D2304">
            <v>0.88500000000000001</v>
          </cell>
          <cell r="E2304" t="str">
            <v>OSY</v>
          </cell>
        </row>
        <row r="2305">
          <cell r="A2305" t="str">
            <v>4098-004M</v>
          </cell>
          <cell r="B2305" t="str">
            <v>30 GSM X 44.0" BABY BLUE SBPP UNTREATED 1000 LY</v>
          </cell>
          <cell r="C2305" t="e">
            <v>#REF!</v>
          </cell>
          <cell r="D2305">
            <v>0.88500000000000001</v>
          </cell>
          <cell r="E2305" t="str">
            <v>OSY</v>
          </cell>
        </row>
        <row r="2306">
          <cell r="A2306" t="str">
            <v>4099-001M</v>
          </cell>
          <cell r="B2306" t="str">
            <v>30 GSM X 78.5" BABY BLUE SBPP PHILIC 1500 LY</v>
          </cell>
          <cell r="C2306" t="e">
            <v>#REF!</v>
          </cell>
          <cell r="D2306">
            <v>0.88500000000000001</v>
          </cell>
          <cell r="E2306" t="str">
            <v>OSY</v>
          </cell>
        </row>
        <row r="2307">
          <cell r="A2307" t="str">
            <v>4099-002M</v>
          </cell>
          <cell r="B2307" t="str">
            <v>30 GSM X 65.5" BABY BLUE SBPP PHILIC 1500 LY</v>
          </cell>
          <cell r="C2307" t="e">
            <v>#REF!</v>
          </cell>
          <cell r="D2307">
            <v>0.88500000000000001</v>
          </cell>
          <cell r="E2307" t="str">
            <v>OSY</v>
          </cell>
        </row>
        <row r="2308">
          <cell r="A2308" t="str">
            <v>4099-003M</v>
          </cell>
          <cell r="B2308" t="str">
            <v>30 GSM X 58.5" BABY BLUE SBPP PHILIC 1500 LY</v>
          </cell>
          <cell r="C2308" t="e">
            <v>#REF!</v>
          </cell>
          <cell r="D2308">
            <v>0.88500000000000001</v>
          </cell>
          <cell r="E2308" t="str">
            <v>OSY</v>
          </cell>
        </row>
        <row r="2309">
          <cell r="A2309" t="str">
            <v>4099-004M</v>
          </cell>
          <cell r="B2309" t="str">
            <v>30 GSM X 29" BABY BLUE SBPP PHILIC 1500 LY</v>
          </cell>
          <cell r="C2309" t="e">
            <v>#REF!</v>
          </cell>
          <cell r="D2309">
            <v>0.88500000000000001</v>
          </cell>
          <cell r="E2309" t="str">
            <v>OSY</v>
          </cell>
        </row>
        <row r="2310">
          <cell r="A2310" t="str">
            <v>4100-001N</v>
          </cell>
          <cell r="B2310" t="str">
            <v>2.00 OZ 82" POWDER BLUE SBPP UNTREATED 1500 LY</v>
          </cell>
          <cell r="C2310" t="e">
            <v>#REF!</v>
          </cell>
          <cell r="D2310">
            <v>2</v>
          </cell>
          <cell r="E2310" t="str">
            <v>OSY</v>
          </cell>
        </row>
        <row r="2311">
          <cell r="A2311" t="str">
            <v>4101-001E</v>
          </cell>
          <cell r="B2311" t="str">
            <v>1.45 OZ 124" NATIONAL BLUE SBPP UV/ HEAT STBLZR 3950 LY</v>
          </cell>
          <cell r="C2311" t="e">
            <v>#REF!</v>
          </cell>
          <cell r="D2311">
            <v>1.45</v>
          </cell>
          <cell r="E2311" t="str">
            <v>OSY</v>
          </cell>
        </row>
        <row r="2312">
          <cell r="A2312" t="str">
            <v>4102-001H</v>
          </cell>
          <cell r="B2312" t="str">
            <v>FABRIC CUFF 2F 17 GSM 284 MM BLUE</v>
          </cell>
          <cell r="C2312" t="e">
            <v>#REF!</v>
          </cell>
          <cell r="D2312">
            <v>0.501</v>
          </cell>
          <cell r="E2312" t="str">
            <v>OSY</v>
          </cell>
        </row>
        <row r="2313">
          <cell r="A2313" t="str">
            <v>4102-002H</v>
          </cell>
          <cell r="B2313" t="str">
            <v>FABRIC CUFF 2F 17 GSM 297 MM BLUE</v>
          </cell>
          <cell r="C2313" t="e">
            <v>#REF!</v>
          </cell>
          <cell r="D2313">
            <v>0.501</v>
          </cell>
          <cell r="E2313" t="str">
            <v>OSY</v>
          </cell>
        </row>
        <row r="2314">
          <cell r="A2314" t="str">
            <v>4102-003H</v>
          </cell>
          <cell r="B2314" t="str">
            <v>FABRIC CUFF 2F 17 GSM 236 MM BLUE</v>
          </cell>
          <cell r="C2314" t="e">
            <v>#REF!</v>
          </cell>
          <cell r="D2314">
            <v>0.501</v>
          </cell>
          <cell r="E2314" t="str">
            <v>OSY</v>
          </cell>
        </row>
        <row r="2315">
          <cell r="A2315" t="str">
            <v>4102-004H</v>
          </cell>
          <cell r="B2315" t="str">
            <v>FABRIC CUFF 2F 17 GSM 305 MM BLUE</v>
          </cell>
          <cell r="C2315" t="e">
            <v>#REF!</v>
          </cell>
          <cell r="D2315">
            <v>0.501</v>
          </cell>
          <cell r="E2315" t="str">
            <v>OSY</v>
          </cell>
        </row>
        <row r="2316">
          <cell r="A2316" t="str">
            <v>4102-005H</v>
          </cell>
          <cell r="B2316" t="str">
            <v>FABRIC CUFF 2F 17 GSM 266 MM BLUE</v>
          </cell>
          <cell r="C2316" t="e">
            <v>#REF!</v>
          </cell>
          <cell r="D2316">
            <v>0.501</v>
          </cell>
          <cell r="E2316" t="str">
            <v>OSY</v>
          </cell>
        </row>
        <row r="2317">
          <cell r="A2317" t="str">
            <v>4102-006H</v>
          </cell>
          <cell r="B2317" t="str">
            <v>FABRIC CUFF 2F 17 GSM 323 MM BLUE</v>
          </cell>
          <cell r="C2317" t="e">
            <v>#REF!</v>
          </cell>
          <cell r="D2317">
            <v>0.501</v>
          </cell>
          <cell r="E2317" t="str">
            <v>OSY</v>
          </cell>
        </row>
        <row r="2318">
          <cell r="A2318" t="str">
            <v>4103-001M</v>
          </cell>
          <cell r="B2318" t="str">
            <v>SAMPLE 20 GSM X 45" BABY BLUE SBPP UNTREATED 1500 LY</v>
          </cell>
          <cell r="C2318" t="e">
            <v>#REF!</v>
          </cell>
          <cell r="D2318">
            <v>0.59</v>
          </cell>
          <cell r="E2318" t="str">
            <v>OSY</v>
          </cell>
        </row>
        <row r="2319">
          <cell r="A2319" t="str">
            <v>4103-002M</v>
          </cell>
          <cell r="B2319" t="str">
            <v>SAMPLE 20 GSM X 54" BABY BLUE SBPP UNTREATED 1500 LY</v>
          </cell>
          <cell r="C2319" t="e">
            <v>#REF!</v>
          </cell>
          <cell r="D2319">
            <v>0.59</v>
          </cell>
          <cell r="E2319" t="str">
            <v>OSY</v>
          </cell>
        </row>
        <row r="2320">
          <cell r="A2320" t="str">
            <v>4103-003M</v>
          </cell>
          <cell r="B2320" t="str">
            <v>SAMPLE 20 GSM X 60.5" BABY BLUE SBPP UNTREATED 1500 LY</v>
          </cell>
          <cell r="C2320" t="e">
            <v>#REF!</v>
          </cell>
          <cell r="D2320">
            <v>0.59</v>
          </cell>
          <cell r="E2320" t="str">
            <v>OSY</v>
          </cell>
        </row>
        <row r="2321">
          <cell r="A2321" t="str">
            <v>4104-001N</v>
          </cell>
          <cell r="B2321" t="str">
            <v>0.75 OZ 106.5" BLUE SBPP UNTREATED 9000 LY</v>
          </cell>
          <cell r="C2321" t="e">
            <v>#REF!</v>
          </cell>
          <cell r="D2321">
            <v>0.75</v>
          </cell>
          <cell r="E2321" t="str">
            <v>OSY</v>
          </cell>
        </row>
        <row r="2322">
          <cell r="A2322" t="str">
            <v>4104-002N</v>
          </cell>
          <cell r="B2322" t="str">
            <v>0.75 OZ 104" BLUE SBPP UNTREATED 8600 LY</v>
          </cell>
          <cell r="C2322" t="e">
            <v>#REF!</v>
          </cell>
          <cell r="D2322">
            <v>0.75</v>
          </cell>
          <cell r="E2322" t="str">
            <v>OSY</v>
          </cell>
        </row>
        <row r="2323">
          <cell r="A2323" t="str">
            <v>4105-001N</v>
          </cell>
          <cell r="B2323" t="str">
            <v>0.45 OZ 64" DK NAVY BLUE SBPP UNTREATED 6000 LY</v>
          </cell>
          <cell r="C2323" t="e">
            <v>#REF!</v>
          </cell>
          <cell r="D2323">
            <v>0.45</v>
          </cell>
          <cell r="E2323" t="str">
            <v>OSY</v>
          </cell>
        </row>
        <row r="2324">
          <cell r="A2324" t="str">
            <v>4105-002N</v>
          </cell>
          <cell r="B2324" t="str">
            <v>0.45 OZ 44" DK NAVY SBPP UNTREATED 6000 LY</v>
          </cell>
          <cell r="C2324" t="e">
            <v>#REF!</v>
          </cell>
          <cell r="D2324">
            <v>0.45</v>
          </cell>
          <cell r="E2324" t="str">
            <v>OSY</v>
          </cell>
        </row>
        <row r="2325">
          <cell r="A2325" t="str">
            <v>4105-003N</v>
          </cell>
          <cell r="B2325" t="str">
            <v>0.45 OZ 42" DK NAVY SB PP UNTREATED 6015 LY</v>
          </cell>
          <cell r="C2325" t="str">
            <v>WH BRADY NV</v>
          </cell>
          <cell r="D2325">
            <v>0.45</v>
          </cell>
          <cell r="E2325" t="str">
            <v>OSY</v>
          </cell>
        </row>
        <row r="2326">
          <cell r="A2326" t="str">
            <v>4106-001N</v>
          </cell>
          <cell r="B2326" t="str">
            <v>2.25 OZ 165" ICE BLUE SB PP UNTREATED 3000 LY</v>
          </cell>
          <cell r="C2326" t="str">
            <v>HANES CONVERTING COMPANY</v>
          </cell>
          <cell r="D2326">
            <v>2.25</v>
          </cell>
          <cell r="E2326" t="str">
            <v>OSY</v>
          </cell>
        </row>
        <row r="2327">
          <cell r="A2327" t="str">
            <v>4106-002N</v>
          </cell>
          <cell r="B2327" t="str">
            <v>2.25 OZ 55" ICE BLUE SB PP UNTREATED 3000 LY</v>
          </cell>
          <cell r="C2327" t="str">
            <v>HANES CONVERTING COMPANY</v>
          </cell>
          <cell r="D2327">
            <v>2.25</v>
          </cell>
          <cell r="E2327" t="str">
            <v>OSY</v>
          </cell>
        </row>
        <row r="2328">
          <cell r="A2328" t="str">
            <v>4106-003N</v>
          </cell>
          <cell r="B2328" t="str">
            <v>2.25 OZ 82" ICE BLUE SB PP UNTREATED 3000 LY</v>
          </cell>
          <cell r="C2328" t="str">
            <v>HANES CONVERTING COMPANY</v>
          </cell>
          <cell r="D2328">
            <v>2.25</v>
          </cell>
          <cell r="E2328" t="str">
            <v>OSY</v>
          </cell>
        </row>
        <row r="2329">
          <cell r="A2329" t="str">
            <v>4106-004N</v>
          </cell>
          <cell r="B2329" t="str">
            <v>2.25 OZ 40" ICE BLUE SB PP UNTREATED 3000 LY</v>
          </cell>
          <cell r="C2329" t="e">
            <v>#REF!</v>
          </cell>
          <cell r="D2329">
            <v>2.25</v>
          </cell>
          <cell r="E2329" t="str">
            <v>OSY</v>
          </cell>
        </row>
        <row r="2330">
          <cell r="A2330" t="str">
            <v>4107-001E</v>
          </cell>
          <cell r="B2330" t="str">
            <v>SAMPLE 2.00 OZ 166" BABY BLUE SBPP PHILIC 2800 LY</v>
          </cell>
          <cell r="C2330" t="e">
            <v>#REF!</v>
          </cell>
          <cell r="D2330">
            <v>2</v>
          </cell>
          <cell r="E2330" t="str">
            <v>OSY</v>
          </cell>
        </row>
        <row r="2331">
          <cell r="A2331" t="str">
            <v>4108-001H</v>
          </cell>
          <cell r="B2331" t="str">
            <v>15.3 GSM X 127 MM AMETHYST SMS PP UNTREATED 9600 LY</v>
          </cell>
          <cell r="C2331" t="e">
            <v>#REF!</v>
          </cell>
          <cell r="D2331">
            <v>0.45100000000000001</v>
          </cell>
          <cell r="E2331" t="str">
            <v>OSY</v>
          </cell>
        </row>
        <row r="2332">
          <cell r="A2332" t="str">
            <v>4108-002H</v>
          </cell>
          <cell r="B2332" t="str">
            <v>15.3 GSM X 115 MM AMETHYST SMS PP UNTREATED 9600 LY</v>
          </cell>
          <cell r="C2332" t="e">
            <v>#REF!</v>
          </cell>
          <cell r="D2332">
            <v>0.45100000000000001</v>
          </cell>
          <cell r="E2332" t="str">
            <v>OSY</v>
          </cell>
        </row>
        <row r="2333">
          <cell r="A2333" t="str">
            <v>4109-001H</v>
          </cell>
          <cell r="B2333" t="str">
            <v>15.3 GSM X 127 MM LT BLUE SMS PP UNTREATED 8780 LM</v>
          </cell>
          <cell r="C2333" t="e">
            <v>#REF!</v>
          </cell>
          <cell r="D2333">
            <v>0.45100000000000001</v>
          </cell>
          <cell r="E2333" t="str">
            <v>OSY</v>
          </cell>
        </row>
        <row r="2334">
          <cell r="A2334" t="str">
            <v>4109-002H</v>
          </cell>
          <cell r="B2334" t="str">
            <v>15.3 GSM X 115 MM LT BLUE SMS PP UNTREATED 9600 LY</v>
          </cell>
          <cell r="C2334" t="e">
            <v>#REF!</v>
          </cell>
          <cell r="D2334">
            <v>0.45100000000000001</v>
          </cell>
          <cell r="E2334" t="str">
            <v>OSY</v>
          </cell>
        </row>
        <row r="2335">
          <cell r="A2335" t="str">
            <v>4109-003E</v>
          </cell>
          <cell r="B2335" t="str">
            <v>SAMPLE 15.3 GSM X 120 MM LT BLUE SMS PP UNTREATED 9600 LY</v>
          </cell>
          <cell r="C2335" t="e">
            <v>#REF!</v>
          </cell>
          <cell r="D2335">
            <v>0.442</v>
          </cell>
          <cell r="E2335" t="str">
            <v>OSY</v>
          </cell>
        </row>
        <row r="2336">
          <cell r="A2336" t="str">
            <v>4109-004H</v>
          </cell>
          <cell r="B2336" t="str">
            <v>15.3 GSM X 248 MM LT BLUE SMS PP UNTREATED 9600 LY</v>
          </cell>
          <cell r="C2336" t="e">
            <v>#REF!</v>
          </cell>
          <cell r="D2336">
            <v>0.45100000000000001</v>
          </cell>
          <cell r="E2336" t="str">
            <v>OSY</v>
          </cell>
        </row>
        <row r="2337">
          <cell r="A2337" t="str">
            <v>4109-005H</v>
          </cell>
          <cell r="B2337" t="str">
            <v>15.3 GSM X 254 MM LT BLUE SMS PP UNTREATED 9600 LY</v>
          </cell>
          <cell r="C2337" t="e">
            <v>#REF!</v>
          </cell>
          <cell r="D2337">
            <v>0.45100000000000001</v>
          </cell>
          <cell r="E2337" t="str">
            <v>OSY</v>
          </cell>
        </row>
        <row r="2338">
          <cell r="A2338" t="str">
            <v>4109-006H</v>
          </cell>
          <cell r="B2338" t="str">
            <v>15.3 GSM X 273 MM LT BLUE SMS PP UNTREATED 9600 LY</v>
          </cell>
          <cell r="C2338" t="e">
            <v>#REF!</v>
          </cell>
          <cell r="D2338">
            <v>0.45100000000000001</v>
          </cell>
          <cell r="E2338" t="str">
            <v>OSY</v>
          </cell>
        </row>
        <row r="2339">
          <cell r="A2339" t="str">
            <v>4109-007H</v>
          </cell>
          <cell r="B2339" t="str">
            <v>15.3 GSM X 292 MM LT BLUE SMS PP UNTREATED 9600 LY</v>
          </cell>
          <cell r="C2339" t="e">
            <v>#REF!</v>
          </cell>
          <cell r="D2339">
            <v>0.45100000000000001</v>
          </cell>
          <cell r="E2339" t="str">
            <v>OSY</v>
          </cell>
        </row>
        <row r="2340">
          <cell r="A2340" t="str">
            <v>4109-008H</v>
          </cell>
          <cell r="B2340" t="str">
            <v>15.3 GSM X 305 MM LT BLUE SMS PP UNTREATED 9600 LY</v>
          </cell>
          <cell r="C2340" t="e">
            <v>#REF!</v>
          </cell>
          <cell r="D2340">
            <v>0.45100000000000001</v>
          </cell>
          <cell r="E2340" t="str">
            <v>OSY</v>
          </cell>
        </row>
        <row r="2341">
          <cell r="A2341" t="str">
            <v>4109-009H</v>
          </cell>
          <cell r="B2341" t="str">
            <v>15.3 GSM X 321 MM LT BLUE SMS PP UNTREATED 9600 LY</v>
          </cell>
          <cell r="C2341" t="e">
            <v>#REF!</v>
          </cell>
          <cell r="D2341">
            <v>0.45100000000000001</v>
          </cell>
          <cell r="E2341" t="str">
            <v>OSY</v>
          </cell>
        </row>
        <row r="2342">
          <cell r="A2342" t="str">
            <v>4109-014H</v>
          </cell>
          <cell r="B2342" t="str">
            <v>15.3 GSM X 331 MM LT BLUE SMS PP UNTREATED 9600 LY</v>
          </cell>
          <cell r="C2342" t="e">
            <v>#REF!</v>
          </cell>
          <cell r="D2342">
            <v>0.45100000000000001</v>
          </cell>
          <cell r="E2342" t="str">
            <v>OSY</v>
          </cell>
        </row>
        <row r="2343">
          <cell r="A2343" t="str">
            <v>4109-015H</v>
          </cell>
          <cell r="B2343" t="str">
            <v>15.3 GSM X 264 MM LT BLUE SMS PP UNTREATED 9600 LY</v>
          </cell>
          <cell r="C2343" t="e">
            <v>#REF!</v>
          </cell>
          <cell r="D2343">
            <v>0.45100000000000001</v>
          </cell>
          <cell r="E2343" t="str">
            <v>OSY</v>
          </cell>
        </row>
        <row r="2344">
          <cell r="A2344" t="str">
            <v>4109-016H</v>
          </cell>
          <cell r="B2344" t="str">
            <v>15.3 GSM X 283 MM LT BLUE SMS PP UNTREATED 9600 LY</v>
          </cell>
          <cell r="C2344" t="e">
            <v>#REF!</v>
          </cell>
          <cell r="D2344">
            <v>0.45100000000000001</v>
          </cell>
          <cell r="E2344" t="str">
            <v>OSY</v>
          </cell>
        </row>
        <row r="2345">
          <cell r="A2345" t="str">
            <v>4109-017H</v>
          </cell>
          <cell r="B2345" t="str">
            <v>15.3 GSM X 302 MM LT BLUE SMS PP UNTREATED 9600 LY</v>
          </cell>
          <cell r="C2345" t="e">
            <v>#REF!</v>
          </cell>
          <cell r="D2345">
            <v>0.45100000000000001</v>
          </cell>
          <cell r="E2345" t="str">
            <v>OSY</v>
          </cell>
        </row>
        <row r="2346">
          <cell r="A2346" t="str">
            <v>4109-018H</v>
          </cell>
          <cell r="B2346" t="str">
            <v>15.3 GSM X 315 MM LT BLUE SMS PP UNTREATED 9600 LY</v>
          </cell>
          <cell r="C2346" t="e">
            <v>#REF!</v>
          </cell>
          <cell r="D2346">
            <v>0.45100000000000001</v>
          </cell>
          <cell r="E2346" t="str">
            <v>OSY</v>
          </cell>
        </row>
        <row r="2347">
          <cell r="A2347" t="str">
            <v>4110-001N</v>
          </cell>
          <cell r="B2347" t="str">
            <v>1.50 OZ 61" DK NAVY SB PP UNTREATD 4000 LY</v>
          </cell>
          <cell r="C2347" t="str">
            <v>BOVIE MANUFACTURING</v>
          </cell>
          <cell r="D2347">
            <v>1.5</v>
          </cell>
          <cell r="E2347" t="str">
            <v>OSY</v>
          </cell>
        </row>
        <row r="2348">
          <cell r="A2348" t="str">
            <v>4110-002N</v>
          </cell>
          <cell r="B2348" t="str">
            <v>1.50 OZ 42" DK NAVY SBPP UNTREATED 4000 LY</v>
          </cell>
          <cell r="C2348" t="e">
            <v>#REF!</v>
          </cell>
          <cell r="D2348">
            <v>1.5</v>
          </cell>
          <cell r="E2348" t="str">
            <v>OSY</v>
          </cell>
        </row>
        <row r="2349">
          <cell r="A2349" t="str">
            <v>4111-001N</v>
          </cell>
          <cell r="B2349" t="str">
            <v>2.25 OZ 156" LT BLUE SBPP UNTREATED 4015 LY</v>
          </cell>
          <cell r="C2349" t="str">
            <v>OXCO</v>
          </cell>
          <cell r="D2349">
            <v>2.25</v>
          </cell>
          <cell r="E2349" t="str">
            <v>OSY</v>
          </cell>
        </row>
        <row r="2350">
          <cell r="A2350" t="str">
            <v>4111-002N</v>
          </cell>
          <cell r="B2350" t="str">
            <v>2.25 OZ 156" LT BLUE SBPP UNTREATED 3000 LY</v>
          </cell>
          <cell r="C2350" t="e">
            <v>#REF!</v>
          </cell>
          <cell r="D2350">
            <v>2.25</v>
          </cell>
          <cell r="E2350" t="str">
            <v>OSY</v>
          </cell>
        </row>
        <row r="2351">
          <cell r="A2351" t="str">
            <v>4111-003N</v>
          </cell>
          <cell r="B2351" t="str">
            <v>2.25 OZ 52" LT BLUE SBPP UNTREATED 1000 LY</v>
          </cell>
          <cell r="C2351" t="e">
            <v>#REF!</v>
          </cell>
          <cell r="D2351">
            <v>2.25</v>
          </cell>
          <cell r="E2351" t="str">
            <v>OSY</v>
          </cell>
        </row>
        <row r="2352">
          <cell r="A2352" t="str">
            <v>4112-001H</v>
          </cell>
          <cell r="B2352" t="str">
            <v>40 GSM X 121 MM PERIWINKLE SB PP UNTREATED 6000 LY</v>
          </cell>
          <cell r="C2352" t="str">
            <v>PROCTER AND GAMBLE PAPER PRODUCTS</v>
          </cell>
          <cell r="D2352">
            <v>1.18</v>
          </cell>
          <cell r="E2352" t="str">
            <v>OSY</v>
          </cell>
        </row>
        <row r="2353">
          <cell r="A2353" t="str">
            <v>4112-002H</v>
          </cell>
          <cell r="B2353" t="str">
            <v>40 GSM X 89 MM PERIWINKLE SB PP UNTREATED 6000 LY</v>
          </cell>
          <cell r="C2353" t="str">
            <v>PROCTER AND GAMBLE PAPER PRODUCTS</v>
          </cell>
          <cell r="D2353">
            <v>1.18</v>
          </cell>
          <cell r="E2353" t="str">
            <v>OSY</v>
          </cell>
        </row>
        <row r="2354">
          <cell r="A2354" t="str">
            <v>4112-003H</v>
          </cell>
          <cell r="B2354" t="str">
            <v>40 GSM X 89 MM PERIWINKLE SB PP UNTREATED 6000 LY</v>
          </cell>
          <cell r="C2354" t="str">
            <v>PROCTER AND GAMBLE PAPER PRODUCTS</v>
          </cell>
          <cell r="D2354">
            <v>1.18</v>
          </cell>
          <cell r="E2354" t="str">
            <v>OSY</v>
          </cell>
        </row>
        <row r="2355">
          <cell r="A2355" t="str">
            <v>4113-001M</v>
          </cell>
          <cell r="B2355" t="str">
            <v>36 GSM X 20" LT BLUE SMS PP ANTI-STAT 3000 LY</v>
          </cell>
          <cell r="C2355" t="str">
            <v>DEROYAL INDUSTRIES, INC.</v>
          </cell>
          <cell r="D2355">
            <v>1.0620000000000001</v>
          </cell>
          <cell r="E2355" t="str">
            <v>OSY</v>
          </cell>
        </row>
        <row r="2356">
          <cell r="A2356" t="str">
            <v>4113-002M</v>
          </cell>
          <cell r="B2356" t="str">
            <v>36 GSM X 30" LT BLUE SMS PP ANTI-STAT 3000 LY</v>
          </cell>
          <cell r="C2356" t="str">
            <v>DEROYAL INDUSTRIES, INC.</v>
          </cell>
          <cell r="D2356">
            <v>1.0620000000000001</v>
          </cell>
          <cell r="E2356" t="str">
            <v>OSY</v>
          </cell>
        </row>
        <row r="2357">
          <cell r="A2357" t="str">
            <v>4113-003M</v>
          </cell>
          <cell r="B2357" t="str">
            <v>36 GSM X 36" LT BLUE SMS PP ANTI-STAT 3000 LY</v>
          </cell>
          <cell r="C2357" t="str">
            <v>DEROYAL INDUSTRIES, INC.</v>
          </cell>
          <cell r="D2357">
            <v>1.0620000000000001</v>
          </cell>
          <cell r="E2357" t="str">
            <v>OSY</v>
          </cell>
        </row>
        <row r="2358">
          <cell r="A2358" t="str">
            <v>4113-004M</v>
          </cell>
          <cell r="B2358" t="str">
            <v>36 GSM X 45" LT BLUE SMS PP ANTI-STAT 3000 LY</v>
          </cell>
          <cell r="C2358" t="str">
            <v>DEROYAL INDUSTRIES, INC.</v>
          </cell>
          <cell r="D2358">
            <v>1.0620000000000001</v>
          </cell>
          <cell r="E2358" t="str">
            <v>OSY</v>
          </cell>
        </row>
        <row r="2359">
          <cell r="A2359" t="str">
            <v>4113-005M</v>
          </cell>
          <cell r="B2359" t="str">
            <v>36 GSM X 48" LT BLUE SMS PP ANT-STAT 3000 LY</v>
          </cell>
          <cell r="C2359" t="str">
            <v>DEROYAL INDUSTRIES, INC.</v>
          </cell>
          <cell r="D2359">
            <v>1.0620000000000001</v>
          </cell>
          <cell r="E2359" t="str">
            <v>OSY</v>
          </cell>
        </row>
        <row r="2360">
          <cell r="A2360" t="str">
            <v>4113-006M</v>
          </cell>
          <cell r="B2360" t="str">
            <v>36 GSM X 54" LT BLUE SMS PP ANTI-STAT 3000 LY</v>
          </cell>
          <cell r="C2360" t="str">
            <v>DEROYAL INDUSTRIES, INC.</v>
          </cell>
          <cell r="D2360">
            <v>1.0620000000000001</v>
          </cell>
          <cell r="E2360" t="str">
            <v>OSY</v>
          </cell>
        </row>
        <row r="2361">
          <cell r="A2361" t="str">
            <v>4113-007M</v>
          </cell>
          <cell r="B2361" t="str">
            <v>36 GSM X 12" LT BLUE SMS PP ANTI-STAT 3000 LY</v>
          </cell>
          <cell r="C2361" t="str">
            <v>DEROYAL INDUSTRIES, INC.</v>
          </cell>
          <cell r="D2361">
            <v>1.0620000000000001</v>
          </cell>
          <cell r="E2361" t="str">
            <v>OSY</v>
          </cell>
        </row>
        <row r="2362">
          <cell r="A2362" t="str">
            <v>4113-008M</v>
          </cell>
          <cell r="B2362" t="str">
            <v>36 GSM X 15" LT BLUE SMS PP ANTI-STAT 3000 LY</v>
          </cell>
          <cell r="C2362" t="str">
            <v>DEROYAL INDUSTRIES, INC.</v>
          </cell>
          <cell r="D2362">
            <v>1.0620000000000001</v>
          </cell>
          <cell r="E2362" t="str">
            <v>OSY</v>
          </cell>
        </row>
        <row r="2363">
          <cell r="A2363" t="str">
            <v>4113-009M</v>
          </cell>
          <cell r="B2363" t="str">
            <v>36 GSM X 24" LT BLUE SMS PP ANTI-STAT 3000 LY</v>
          </cell>
          <cell r="C2363" t="str">
            <v>DEROYAL INDUSTRIES, INC.</v>
          </cell>
          <cell r="D2363">
            <v>1.0620000000000001</v>
          </cell>
          <cell r="E2363" t="str">
            <v>OSY</v>
          </cell>
        </row>
        <row r="2364">
          <cell r="A2364" t="str">
            <v>4113-010N</v>
          </cell>
          <cell r="B2364" t="str">
            <v>36 GSM X 59" LT BLUE SMS PP ANTI-STAT 200 LM</v>
          </cell>
          <cell r="C2364" t="e">
            <v>#REF!</v>
          </cell>
          <cell r="D2364">
            <v>1.0620000000000001</v>
          </cell>
          <cell r="E2364" t="str">
            <v>OSY</v>
          </cell>
        </row>
        <row r="2365">
          <cell r="A2365" t="str">
            <v>4114-001H</v>
          </cell>
          <cell r="B2365" t="str">
            <v>50 GSM X 89 MM PERIWINKLE SBPP UNTREATED 4500 LY</v>
          </cell>
          <cell r="C2365" t="e">
            <v>#REF!</v>
          </cell>
          <cell r="D2365">
            <v>1.4750000000000001</v>
          </cell>
          <cell r="E2365" t="str">
            <v>OSY</v>
          </cell>
        </row>
        <row r="2366">
          <cell r="A2366" t="str">
            <v>4115-001H</v>
          </cell>
          <cell r="B2366" t="str">
            <v>50 GSM X 90 MM ORCHID SBPP UNTREATED 5000 LY</v>
          </cell>
          <cell r="C2366" t="e">
            <v>#REF!</v>
          </cell>
          <cell r="D2366">
            <v>1.4750000000000001</v>
          </cell>
          <cell r="E2366" t="str">
            <v>OSY</v>
          </cell>
        </row>
        <row r="2367">
          <cell r="A2367" t="str">
            <v>4116-001N</v>
          </cell>
          <cell r="B2367" t="str">
            <v>0.60 OZ 43" LT SKY BLUE SB PP PHILIC 10000 LY</v>
          </cell>
          <cell r="C2367" t="str">
            <v>NATIONAL PACKAGING SERVICES</v>
          </cell>
          <cell r="D2367">
            <v>0.6</v>
          </cell>
          <cell r="E2367" t="str">
            <v>OSY</v>
          </cell>
        </row>
        <row r="2368">
          <cell r="A2368" t="str">
            <v>4116-002N</v>
          </cell>
          <cell r="B2368" t="str">
            <v>0.60 OZ 48" LT SKY BLUE SB PP PHILIC 10000 LY</v>
          </cell>
          <cell r="C2368" t="e">
            <v>#REF!</v>
          </cell>
          <cell r="D2368">
            <v>0.6</v>
          </cell>
          <cell r="E2368" t="str">
            <v>OSY</v>
          </cell>
        </row>
        <row r="2369">
          <cell r="A2369" t="str">
            <v>4117-001N</v>
          </cell>
          <cell r="B2369" t="str">
            <v>1.50 OZ 44" LT MISTY BLUE SB PP UNTREATED 1800 LY</v>
          </cell>
          <cell r="C2369" t="str">
            <v>3M</v>
          </cell>
          <cell r="D2369">
            <v>1.5</v>
          </cell>
          <cell r="E2369" t="str">
            <v>OSY</v>
          </cell>
        </row>
        <row r="2370">
          <cell r="A2370" t="str">
            <v>4118-001M</v>
          </cell>
          <cell r="B2370" t="str">
            <v>40 GSM X 51" PERIWINKLE SBPP UNTREATED 5000 LY</v>
          </cell>
          <cell r="C2370" t="e">
            <v>#REF!</v>
          </cell>
          <cell r="D2370">
            <v>1.18</v>
          </cell>
          <cell r="E2370" t="str">
            <v>OSY</v>
          </cell>
        </row>
        <row r="2371">
          <cell r="A2371" t="str">
            <v>4118-002M</v>
          </cell>
          <cell r="B2371" t="str">
            <v>40 GSM X 30" PERIWINKLE SBPP UNTREATED 5000 LY</v>
          </cell>
          <cell r="C2371" t="e">
            <v>#REF!</v>
          </cell>
          <cell r="D2371">
            <v>1.18</v>
          </cell>
          <cell r="E2371" t="str">
            <v>OSY</v>
          </cell>
        </row>
        <row r="2372">
          <cell r="A2372" t="str">
            <v>4119-001N</v>
          </cell>
          <cell r="B2372" t="str">
            <v>1.25 OZ 158" BABY BLUE SB PP UNTREATED 5000 LY</v>
          </cell>
          <cell r="C2372" t="str">
            <v>N S MEINSTER AND CO., INC.</v>
          </cell>
          <cell r="D2372">
            <v>1.25</v>
          </cell>
          <cell r="E2372" t="str">
            <v>OSY</v>
          </cell>
        </row>
        <row r="2373">
          <cell r="A2373" t="str">
            <v>4119-002N</v>
          </cell>
          <cell r="B2373" t="str">
            <v>1.25 OZ 148" BABY BLUE SB PP UNTREATED 5000 LY</v>
          </cell>
          <cell r="C2373" t="str">
            <v>N S MEINSTER AND CO., INC.</v>
          </cell>
          <cell r="D2373">
            <v>1.25</v>
          </cell>
          <cell r="E2373" t="str">
            <v>OSY</v>
          </cell>
        </row>
        <row r="2374">
          <cell r="A2374" t="str">
            <v>4120-001N</v>
          </cell>
          <cell r="B2374" t="str">
            <v>1.25 OZ 45" LT MISTY BLUE SBPP UNTREATED 1800 LY</v>
          </cell>
          <cell r="C2374" t="e">
            <v>#REF!</v>
          </cell>
          <cell r="D2374">
            <v>1.25</v>
          </cell>
          <cell r="E2374" t="str">
            <v>OSY</v>
          </cell>
        </row>
        <row r="2375">
          <cell r="A2375" t="str">
            <v>49WB</v>
          </cell>
          <cell r="B2375" t="str">
            <v>ROLLS &gt;= 12", &lt; 19" - EFP WHITE MIN GRAIN WEIGHT 850 - MAX 950</v>
          </cell>
          <cell r="C2375" t="e">
            <v>#REF!</v>
          </cell>
        </row>
        <row r="2376">
          <cell r="A2376" t="str">
            <v>49WBMR15</v>
          </cell>
          <cell r="B2376" t="str">
            <v>15" WHITE EFP (NO BINDER) FOR BMR</v>
          </cell>
          <cell r="C2376" t="e">
            <v>#REF!</v>
          </cell>
        </row>
        <row r="2377">
          <cell r="A2377" t="str">
            <v>49WBMR9</v>
          </cell>
          <cell r="B2377" t="str">
            <v>9" WHITE EFP (NO BINDER) FOR BMR</v>
          </cell>
          <cell r="C2377" t="e">
            <v>#REF!</v>
          </cell>
        </row>
        <row r="2378">
          <cell r="A2378" t="str">
            <v>5001-003M</v>
          </cell>
          <cell r="B2378" t="str">
            <v>0.70 OZ 6.75" PINK SBPP UNTREATED 7200 LY</v>
          </cell>
          <cell r="C2378" t="str">
            <v>UNITED MEDICAL ENTERPRISES, INC.</v>
          </cell>
          <cell r="D2378">
            <v>0.7</v>
          </cell>
          <cell r="E2378" t="str">
            <v>OSY</v>
          </cell>
        </row>
        <row r="2379">
          <cell r="A2379" t="str">
            <v>5001-004M</v>
          </cell>
          <cell r="B2379" t="str">
            <v>0.70 OZ 6.625" PINK SB PP UNTREATED 8200 LY</v>
          </cell>
          <cell r="C2379" t="str">
            <v>UNITED MEDICAL ENTERPRISES, INC.</v>
          </cell>
          <cell r="D2379">
            <v>0.7</v>
          </cell>
          <cell r="E2379" t="str">
            <v>OSY</v>
          </cell>
        </row>
        <row r="2380">
          <cell r="A2380" t="str">
            <v>5002-001M</v>
          </cell>
          <cell r="B2380" t="str">
            <v>1.00 OZ 7.0" PINK SBPP UNTREATED 3000 LY</v>
          </cell>
          <cell r="C2380" t="e">
            <v>#REF!</v>
          </cell>
          <cell r="D2380">
            <v>1</v>
          </cell>
          <cell r="E2380" t="str">
            <v>OSY</v>
          </cell>
        </row>
        <row r="2381">
          <cell r="A2381" t="str">
            <v>5004-002N</v>
          </cell>
          <cell r="B2381" t="str">
            <v>1.5 OZ 60" ORANGE SBPP UNTREATED 2000 LY</v>
          </cell>
          <cell r="C2381" t="e">
            <v>#REF!</v>
          </cell>
          <cell r="D2381">
            <v>1.5</v>
          </cell>
          <cell r="E2381" t="str">
            <v>OSY</v>
          </cell>
        </row>
        <row r="2382">
          <cell r="A2382" t="str">
            <v>5007-001N</v>
          </cell>
          <cell r="B2382" t="str">
            <v>2.00 OZ 60.0" RED SBPP UNTREATED 3400 LY</v>
          </cell>
          <cell r="C2382" t="e">
            <v>#REF!</v>
          </cell>
          <cell r="D2382">
            <v>2</v>
          </cell>
          <cell r="E2382" t="str">
            <v>OSY</v>
          </cell>
        </row>
        <row r="2383">
          <cell r="A2383" t="str">
            <v>5008-001N</v>
          </cell>
          <cell r="B2383" t="str">
            <v>0.75 OZ 59" ORANGE SB PP UNTREATED 8000 LY</v>
          </cell>
          <cell r="C2383" t="str">
            <v>JOHNS MANVILLE CORPORATION</v>
          </cell>
          <cell r="D2383">
            <v>0.75</v>
          </cell>
          <cell r="E2383" t="str">
            <v>OSY</v>
          </cell>
        </row>
        <row r="2384">
          <cell r="A2384" t="str">
            <v>5008-002N</v>
          </cell>
          <cell r="B2384" t="str">
            <v>0.75 OZ 60.0" ORANGE SBPP UNTREATED 8000 LY</v>
          </cell>
          <cell r="C2384" t="e">
            <v>#REF!</v>
          </cell>
          <cell r="D2384">
            <v>0.75</v>
          </cell>
          <cell r="E2384" t="str">
            <v>OSY</v>
          </cell>
        </row>
        <row r="2385">
          <cell r="A2385" t="str">
            <v>5008-003N</v>
          </cell>
          <cell r="B2385" t="str">
            <v>0.75 OZ 62.0" ORANGE SBPP UNTREATED 8000 LY</v>
          </cell>
          <cell r="C2385" t="e">
            <v>#REF!</v>
          </cell>
          <cell r="D2385">
            <v>0.75</v>
          </cell>
          <cell r="E2385" t="str">
            <v>OSY</v>
          </cell>
        </row>
        <row r="2386">
          <cell r="A2386" t="str">
            <v>5008-004N</v>
          </cell>
          <cell r="B2386" t="str">
            <v>0.75 OZ 29.5" ORANGE SB PP UNTREATED 4000 LY</v>
          </cell>
          <cell r="C2386" t="str">
            <v>FILTRAIR, INC</v>
          </cell>
          <cell r="D2386">
            <v>0.75</v>
          </cell>
          <cell r="E2386" t="str">
            <v>OSY</v>
          </cell>
        </row>
        <row r="2387">
          <cell r="A2387" t="str">
            <v>5009-002M</v>
          </cell>
          <cell r="B2387" t="str">
            <v>1.00 OZ 7.5" PEACH SBPP UNTREATED 3500 LY</v>
          </cell>
          <cell r="C2387" t="e">
            <v>#REF!</v>
          </cell>
          <cell r="D2387">
            <v>1</v>
          </cell>
          <cell r="E2387" t="str">
            <v>OSY</v>
          </cell>
        </row>
        <row r="2388">
          <cell r="A2388" t="str">
            <v>5009-005M</v>
          </cell>
          <cell r="B2388" t="str">
            <v>1.00 6.75" PEACH SBPP UNTREATED 8000 LY</v>
          </cell>
          <cell r="C2388" t="e">
            <v>#REF!</v>
          </cell>
          <cell r="D2388">
            <v>1</v>
          </cell>
          <cell r="E2388" t="str">
            <v>OSY</v>
          </cell>
        </row>
        <row r="2389">
          <cell r="A2389" t="str">
            <v>5010-002N</v>
          </cell>
          <cell r="B2389" t="str">
            <v>1.25 OZ 54" ORANGE SBPP PHILIC 3000 LY</v>
          </cell>
          <cell r="C2389" t="e">
            <v>#REF!</v>
          </cell>
          <cell r="D2389">
            <v>1.25</v>
          </cell>
          <cell r="E2389" t="str">
            <v>OSY</v>
          </cell>
        </row>
        <row r="2390">
          <cell r="A2390" t="str">
            <v>5010-003N</v>
          </cell>
          <cell r="B2390" t="str">
            <v>1.25 OZ. 64.0" ORANGE SBPP PHILIC 4000 LY</v>
          </cell>
          <cell r="C2390" t="e">
            <v>#REF!</v>
          </cell>
          <cell r="D2390">
            <v>1.25</v>
          </cell>
          <cell r="E2390" t="str">
            <v>OSY</v>
          </cell>
        </row>
        <row r="2391">
          <cell r="A2391" t="str">
            <v>5010-004N</v>
          </cell>
          <cell r="B2391" t="str">
            <v>1.25 OZ 63" ORANGE SBPP PHILIC 3000 LY</v>
          </cell>
          <cell r="C2391" t="e">
            <v>#REF!</v>
          </cell>
          <cell r="D2391">
            <v>1.25</v>
          </cell>
          <cell r="E2391" t="str">
            <v>OSY</v>
          </cell>
        </row>
        <row r="2392">
          <cell r="A2392" t="str">
            <v>5010-005N</v>
          </cell>
          <cell r="B2392" t="str">
            <v>1.25 OZ 60" ORANGE SB PP PHILIC 6000 LY</v>
          </cell>
          <cell r="C2392" t="str">
            <v>WORLDWIDE SORBENT PRODUCTS</v>
          </cell>
          <cell r="D2392">
            <v>1.25</v>
          </cell>
          <cell r="E2392" t="str">
            <v>OSY</v>
          </cell>
        </row>
        <row r="2393">
          <cell r="A2393" t="str">
            <v>5015-003N</v>
          </cell>
          <cell r="B2393" t="str">
            <v>1.25 OZ 12.0" DK. FUSCHIA SBPP UNTREATED 4000 LY</v>
          </cell>
          <cell r="C2393" t="e">
            <v>#REF!</v>
          </cell>
          <cell r="D2393">
            <v>1.25</v>
          </cell>
          <cell r="E2393" t="str">
            <v>OSY</v>
          </cell>
        </row>
        <row r="2394">
          <cell r="A2394" t="str">
            <v>5024-001N</v>
          </cell>
          <cell r="B2394" t="str">
            <v>0.75 OZ 62.0" PINK SBPP UNTREATED 8000 LY</v>
          </cell>
          <cell r="C2394" t="e">
            <v>#REF!</v>
          </cell>
          <cell r="D2394">
            <v>0.75</v>
          </cell>
          <cell r="E2394" t="str">
            <v>OSY</v>
          </cell>
        </row>
        <row r="2395">
          <cell r="A2395" t="str">
            <v>5024-002N</v>
          </cell>
          <cell r="B2395" t="str">
            <v>0.75 OZ 60" PINK SBPP UNTREATED 8000 LY</v>
          </cell>
          <cell r="C2395" t="e">
            <v>#REF!</v>
          </cell>
          <cell r="D2395">
            <v>0.75</v>
          </cell>
          <cell r="E2395" t="str">
            <v>OSY</v>
          </cell>
        </row>
        <row r="2396">
          <cell r="A2396" t="str">
            <v>5024-003N</v>
          </cell>
          <cell r="B2396" t="str">
            <v>0.75 OZ 59.0" PINK SB PP UNTREATED 8000 LY</v>
          </cell>
          <cell r="C2396" t="str">
            <v>JOHNS MANVILLE CORPORATION</v>
          </cell>
          <cell r="D2396">
            <v>0.75</v>
          </cell>
          <cell r="E2396" t="str">
            <v>OSY</v>
          </cell>
        </row>
        <row r="2397">
          <cell r="A2397" t="str">
            <v>5024-004N</v>
          </cell>
          <cell r="B2397" t="str">
            <v>0.75 OZ 29.5" PINK SB PP UNTREATED 4000 LY</v>
          </cell>
          <cell r="C2397" t="str">
            <v>FILTRAIR, INC</v>
          </cell>
          <cell r="D2397">
            <v>0.75</v>
          </cell>
          <cell r="E2397" t="str">
            <v>OSY</v>
          </cell>
        </row>
        <row r="2398">
          <cell r="A2398" t="str">
            <v>5025-001N</v>
          </cell>
          <cell r="B2398" t="str">
            <v>0.80 OZ 62.0" ORANGE SBPP UNTREATED 5000 LY</v>
          </cell>
          <cell r="C2398" t="e">
            <v>#REF!</v>
          </cell>
          <cell r="D2398">
            <v>0.8</v>
          </cell>
          <cell r="E2398" t="str">
            <v>OSY</v>
          </cell>
        </row>
        <row r="2399">
          <cell r="A2399" t="str">
            <v>5025-002N</v>
          </cell>
          <cell r="B2399" t="str">
            <v>0.80 OZ 62" ORANGE SB PP UNTREATED 9000 LY</v>
          </cell>
          <cell r="C2399" t="str">
            <v>LYDALL TECHNICAL PAPER</v>
          </cell>
          <cell r="D2399">
            <v>0.8</v>
          </cell>
          <cell r="E2399" t="str">
            <v>OSY</v>
          </cell>
        </row>
        <row r="2400">
          <cell r="A2400" t="str">
            <v>5027-001N</v>
          </cell>
          <cell r="B2400" t="str">
            <v>1.00 OZ 10" DK FUCSHIA SBPP UNTREATED 2200 LY</v>
          </cell>
          <cell r="C2400" t="e">
            <v>#REF!</v>
          </cell>
          <cell r="D2400">
            <v>1</v>
          </cell>
          <cell r="E2400" t="str">
            <v>OSY</v>
          </cell>
        </row>
        <row r="2401">
          <cell r="A2401" t="str">
            <v>5030-001N</v>
          </cell>
          <cell r="B2401" t="str">
            <v>2.25 OZ 61.0" RED SBPP UNTREATED 1050 LY</v>
          </cell>
          <cell r="C2401" t="e">
            <v>#REF!</v>
          </cell>
          <cell r="D2401">
            <v>2.25</v>
          </cell>
          <cell r="E2401" t="str">
            <v>OSY</v>
          </cell>
        </row>
        <row r="2402">
          <cell r="A2402" t="str">
            <v>5031-001N</v>
          </cell>
          <cell r="B2402" t="str">
            <v>1.25 OZ 16.0" BURGUNDY SBPP UNTREATED 5000 LY</v>
          </cell>
          <cell r="C2402" t="e">
            <v>#REF!</v>
          </cell>
          <cell r="D2402">
            <v>1.25</v>
          </cell>
          <cell r="E2402" t="str">
            <v>OSY</v>
          </cell>
        </row>
        <row r="2403">
          <cell r="A2403" t="str">
            <v>5032-001N</v>
          </cell>
          <cell r="B2403" t="str">
            <v>1.25 OZ 14.5" RED SBPP UNTREATED 4500 LY</v>
          </cell>
          <cell r="C2403" t="e">
            <v>#REF!</v>
          </cell>
          <cell r="D2403">
            <v>1.25</v>
          </cell>
          <cell r="E2403" t="str">
            <v>OSY</v>
          </cell>
        </row>
        <row r="2404">
          <cell r="A2404" t="str">
            <v>5033-001N</v>
          </cell>
          <cell r="B2404" t="str">
            <v>0.75 OZ 106.5" RED SBPP UNTREATED 9000 LY</v>
          </cell>
          <cell r="C2404" t="e">
            <v>#REF!</v>
          </cell>
          <cell r="D2404">
            <v>0.75</v>
          </cell>
          <cell r="E2404" t="str">
            <v>OSY</v>
          </cell>
        </row>
        <row r="2405">
          <cell r="A2405" t="str">
            <v>5033-002N</v>
          </cell>
          <cell r="B2405" t="str">
            <v>0.75 OZ 104" RED SBPP UNTREATED 8600 LY</v>
          </cell>
          <cell r="C2405" t="e">
            <v>#REF!</v>
          </cell>
          <cell r="D2405">
            <v>0.75</v>
          </cell>
          <cell r="E2405" t="str">
            <v>OSY</v>
          </cell>
        </row>
        <row r="2406">
          <cell r="A2406" t="str">
            <v>5034-001N</v>
          </cell>
          <cell r="B2406" t="str">
            <v>SAMPLE 1.50 OZ 44" MAGENTA SBPP UNTREATED 100 LY</v>
          </cell>
          <cell r="C2406" t="e">
            <v>#REF!</v>
          </cell>
          <cell r="D2406">
            <v>1.5</v>
          </cell>
          <cell r="E2406" t="str">
            <v>OSY</v>
          </cell>
        </row>
        <row r="2407">
          <cell r="A2407" t="str">
            <v>5034-002N</v>
          </cell>
          <cell r="B2407" t="str">
            <v>1.50 OZ 44" MAGENTA SBPP UNTREATED 3000 LY</v>
          </cell>
          <cell r="C2407" t="e">
            <v>#REF!</v>
          </cell>
          <cell r="D2407">
            <v>1.5</v>
          </cell>
          <cell r="E2407" t="str">
            <v>OSY</v>
          </cell>
        </row>
        <row r="2408">
          <cell r="A2408" t="str">
            <v>5034-003N</v>
          </cell>
          <cell r="B2408" t="str">
            <v>1.50 OZ 64" MAGENTA SB PP UNTREATED 3000 LY</v>
          </cell>
          <cell r="C2408" t="str">
            <v>3M</v>
          </cell>
          <cell r="D2408">
            <v>1.5</v>
          </cell>
          <cell r="E2408" t="str">
            <v>OSY</v>
          </cell>
        </row>
        <row r="2409">
          <cell r="A2409" t="str">
            <v>5034-004N</v>
          </cell>
          <cell r="B2409" t="str">
            <v>PGI MAGENTA 1.5 OSY COVERWEB</v>
          </cell>
          <cell r="C2409" t="str">
            <v>3M</v>
          </cell>
          <cell r="D2409">
            <v>1.5</v>
          </cell>
          <cell r="E2409" t="str">
            <v>OSY</v>
          </cell>
        </row>
        <row r="2410">
          <cell r="A2410" t="str">
            <v>5035-001N</v>
          </cell>
          <cell r="B2410" t="str">
            <v>1.25 OZ X 45" MAGENTA SB PP UNTREATED 1800 LY</v>
          </cell>
          <cell r="C2410" t="e">
            <v>#REF!</v>
          </cell>
          <cell r="D2410">
            <v>1.25</v>
          </cell>
          <cell r="E2410" t="str">
            <v>OSY</v>
          </cell>
        </row>
        <row r="2411">
          <cell r="A2411" t="str">
            <v>5035-002N</v>
          </cell>
          <cell r="B2411" t="str">
            <v>1.25 OZ 64" MAGENTA SBPP UNTREATED 3000 LY</v>
          </cell>
          <cell r="C2411" t="e">
            <v>#REF!</v>
          </cell>
          <cell r="D2411">
            <v>1.25</v>
          </cell>
          <cell r="E2411" t="str">
            <v>OSY</v>
          </cell>
        </row>
        <row r="2412">
          <cell r="A2412" t="str">
            <v>5088-004N</v>
          </cell>
          <cell r="B2412" t="str">
            <v>0.75 OZ 29.5" ORAMGE SBPP UNTREATED 4000 LY</v>
          </cell>
          <cell r="C2412" t="e">
            <v>#REF!</v>
          </cell>
          <cell r="D2412">
            <v>0.75</v>
          </cell>
          <cell r="E2412" t="str">
            <v>OSY</v>
          </cell>
        </row>
        <row r="2413">
          <cell r="A2413" t="str">
            <v>5300NKB</v>
          </cell>
          <cell r="B2413" t="str">
            <v>14" AK-525 WHITE 3800 YS 3 SL/BDL BMR</v>
          </cell>
          <cell r="C2413" t="str">
            <v>BMR</v>
          </cell>
          <cell r="D2413">
            <v>1.2</v>
          </cell>
          <cell r="E2413" t="str">
            <v>OSY</v>
          </cell>
        </row>
        <row r="2414">
          <cell r="A2414" t="str">
            <v>5313NNN</v>
          </cell>
          <cell r="B2414" t="str">
            <v>19" B-720 BLUE 3500 YS 2 SL/BDL BMR</v>
          </cell>
          <cell r="C2414" t="str">
            <v>BMR</v>
          </cell>
          <cell r="D2414">
            <v>1.65</v>
          </cell>
          <cell r="E2414" t="str">
            <v>OSY</v>
          </cell>
        </row>
        <row r="2415">
          <cell r="A2415" t="str">
            <v>5314NNN</v>
          </cell>
          <cell r="B2415" t="str">
            <v>19" B-720 RED 3500 YS 2 SL/BDL  BMR</v>
          </cell>
          <cell r="C2415" t="str">
            <v>BMR</v>
          </cell>
          <cell r="D2415">
            <v>1.65</v>
          </cell>
          <cell r="E2415" t="str">
            <v>OSY</v>
          </cell>
        </row>
        <row r="2416">
          <cell r="A2416" t="str">
            <v>5322NNN</v>
          </cell>
          <cell r="B2416" t="str">
            <v>19" DS-750 YLW LEMON 3200 YS 2 SL/BDL BMR</v>
          </cell>
          <cell r="C2416" t="e">
            <v>#REF!</v>
          </cell>
          <cell r="D2416">
            <v>1.71</v>
          </cell>
          <cell r="E2416" t="str">
            <v>OSY</v>
          </cell>
        </row>
        <row r="2417">
          <cell r="A2417" t="str">
            <v>5323NKY</v>
          </cell>
          <cell r="B2417" t="str">
            <v>15 1/4" DS-550 YELLOW 3800 YS 3 SL/BDL BMR</v>
          </cell>
          <cell r="C2417" t="str">
            <v>BMR</v>
          </cell>
          <cell r="D2417">
            <v>1.26</v>
          </cell>
          <cell r="E2417" t="str">
            <v>OSY</v>
          </cell>
        </row>
        <row r="2418">
          <cell r="A2418" t="str">
            <v>5323NQQ</v>
          </cell>
          <cell r="B2418" t="str">
            <v>22" DS-550 YELLOW 3800 YS 2 SL/BDL BMR</v>
          </cell>
          <cell r="C2418" t="str">
            <v>BMR</v>
          </cell>
          <cell r="D2418">
            <v>1.26</v>
          </cell>
          <cell r="E2418" t="str">
            <v>OSY</v>
          </cell>
        </row>
        <row r="2419">
          <cell r="A2419" t="str">
            <v>5324NHR</v>
          </cell>
          <cell r="B2419" t="str">
            <v>12" DS-800 YELLOW 4000 YS 4 SL/BDL BMR</v>
          </cell>
          <cell r="C2419" t="str">
            <v>BMR</v>
          </cell>
          <cell r="D2419">
            <v>1.83</v>
          </cell>
          <cell r="E2419" t="str">
            <v>OSY</v>
          </cell>
        </row>
        <row r="2420">
          <cell r="A2420" t="str">
            <v>5332NNN</v>
          </cell>
          <cell r="B2420" t="str">
            <v>19" DS-685 GRN/WHT 3000 YS 2 RL/WRAP BMR</v>
          </cell>
          <cell r="C2420" t="str">
            <v>BMR</v>
          </cell>
          <cell r="D2420">
            <v>1.57</v>
          </cell>
          <cell r="E2420" t="str">
            <v>OSY</v>
          </cell>
        </row>
        <row r="2421">
          <cell r="A2421" t="str">
            <v>5354NHR</v>
          </cell>
          <cell r="B2421" t="str">
            <v>12" ACK-593 NAT. 3200 YS 4 SL/BDL BMR</v>
          </cell>
          <cell r="C2421" t="str">
            <v>BMR</v>
          </cell>
          <cell r="D2421">
            <v>1.36</v>
          </cell>
          <cell r="E2421" t="str">
            <v>OSY</v>
          </cell>
        </row>
        <row r="2422">
          <cell r="A2422" t="str">
            <v>5375NJS</v>
          </cell>
          <cell r="B2422" t="str">
            <v>13 1/2" HCK-1000 GRN/WHT 2500 YS 3 RLS/WRAP BMR</v>
          </cell>
          <cell r="C2422" t="str">
            <v>BMR</v>
          </cell>
          <cell r="D2422">
            <v>2.29</v>
          </cell>
          <cell r="E2422" t="str">
            <v>OSY</v>
          </cell>
        </row>
        <row r="2423">
          <cell r="A2423" t="str">
            <v>5377NGZ</v>
          </cell>
          <cell r="B2423" t="str">
            <v>11" AK-660 BLUE 2800 YS 4 RLS/WRAP BMR</v>
          </cell>
          <cell r="C2423" t="str">
            <v>BMR</v>
          </cell>
          <cell r="D2423">
            <v>1.51</v>
          </cell>
          <cell r="E2423" t="str">
            <v>OSY</v>
          </cell>
        </row>
        <row r="2424">
          <cell r="A2424" t="str">
            <v>5377NNS</v>
          </cell>
          <cell r="B2424" t="str">
            <v>19 1/4" AK-660 BLUE 2800 YS 2 RL/WRAP BMR</v>
          </cell>
          <cell r="C2424" t="str">
            <v>BMR</v>
          </cell>
          <cell r="D2424">
            <v>1.51</v>
          </cell>
          <cell r="E2424" t="str">
            <v>OSY</v>
          </cell>
        </row>
        <row r="2425">
          <cell r="A2425" t="str">
            <v>5377NNX</v>
          </cell>
          <cell r="B2425" t="str">
            <v>19 1/2" AK-660 BLUE 2800 YS 4 RLS/WRAP BMR</v>
          </cell>
          <cell r="C2425" t="e">
            <v>#REF!</v>
          </cell>
          <cell r="D2425">
            <v>1.5</v>
          </cell>
          <cell r="E2425" t="str">
            <v>OSY</v>
          </cell>
        </row>
        <row r="2426">
          <cell r="A2426" t="str">
            <v>5378NGZ</v>
          </cell>
          <cell r="B2426" t="str">
            <v>11" AK-660 YELLOW 2800 YS 4 RLS/WRAP BMR</v>
          </cell>
          <cell r="C2426" t="str">
            <v>BMR</v>
          </cell>
          <cell r="D2426">
            <v>1.51</v>
          </cell>
          <cell r="E2426" t="str">
            <v>OSY</v>
          </cell>
        </row>
        <row r="2427">
          <cell r="A2427" t="str">
            <v>5378NNS</v>
          </cell>
          <cell r="B2427" t="str">
            <v>19 1/4" AK-660 YELLOW 2800 YS 2 RL/WRAP BMR</v>
          </cell>
          <cell r="C2427" t="str">
            <v>BMR</v>
          </cell>
          <cell r="D2427">
            <v>1.51</v>
          </cell>
          <cell r="E2427" t="str">
            <v>OSY</v>
          </cell>
        </row>
        <row r="2428">
          <cell r="A2428" t="str">
            <v>5379NGZ</v>
          </cell>
          <cell r="B2428" t="str">
            <v>11" AK-595 BLUE 3000 YS 4 RL/WRAP BMR</v>
          </cell>
          <cell r="C2428" t="str">
            <v>BMR</v>
          </cell>
          <cell r="D2428">
            <v>1.36</v>
          </cell>
          <cell r="E2428" t="str">
            <v>OSY</v>
          </cell>
        </row>
        <row r="2429">
          <cell r="A2429" t="str">
            <v>5379NJJ</v>
          </cell>
          <cell r="B2429" t="str">
            <v>13" AK-595 BLUE 3000 YS 4 RLS/WRAP BMR/WAREHOUSE CLUB</v>
          </cell>
          <cell r="C2429" t="e">
            <v>#REF!</v>
          </cell>
          <cell r="D2429">
            <v>1.36</v>
          </cell>
          <cell r="E2429" t="str">
            <v>OSY</v>
          </cell>
        </row>
        <row r="2430">
          <cell r="A2430" t="str">
            <v>5379NNS</v>
          </cell>
          <cell r="B2430" t="str">
            <v>19 1/4" AK-595 BLUE 3000 YS 2 RL/WRAP BMR</v>
          </cell>
          <cell r="C2430" t="str">
            <v>BMR</v>
          </cell>
          <cell r="D2430">
            <v>1.36</v>
          </cell>
          <cell r="E2430" t="str">
            <v>OSY</v>
          </cell>
        </row>
        <row r="2431">
          <cell r="A2431" t="str">
            <v>5380NGZ</v>
          </cell>
          <cell r="B2431" t="str">
            <v>11" AK-595 YELLOW 3000 YS 4 RL/WRAP BMR</v>
          </cell>
          <cell r="C2431" t="str">
            <v>BMR</v>
          </cell>
          <cell r="D2431">
            <v>1.36</v>
          </cell>
          <cell r="E2431" t="str">
            <v>OSY</v>
          </cell>
        </row>
        <row r="2432">
          <cell r="A2432" t="str">
            <v>5380NJJ</v>
          </cell>
          <cell r="B2432" t="str">
            <v>13" AK-595 YELLOW 3000 YS 4 RLS/WRAP BMR/WAREHOUSE CLUB</v>
          </cell>
          <cell r="C2432" t="e">
            <v>#REF!</v>
          </cell>
          <cell r="D2432">
            <v>1.36</v>
          </cell>
          <cell r="E2432" t="str">
            <v>OSY</v>
          </cell>
        </row>
        <row r="2433">
          <cell r="A2433" t="str">
            <v>5386NXE</v>
          </cell>
          <cell r="B2433" t="str">
            <v>30" ACK-260 NATURAL 6500 YS 1 RL/WRAP BMR</v>
          </cell>
          <cell r="C2433" t="str">
            <v>BMR</v>
          </cell>
          <cell r="D2433">
            <v>0.59</v>
          </cell>
          <cell r="E2433" t="str">
            <v>OSY</v>
          </cell>
        </row>
        <row r="2434">
          <cell r="A2434" t="str">
            <v>5389NGZ</v>
          </cell>
          <cell r="B2434" t="str">
            <v>11" AK-660 TEAL 2800 YS 4 RLS/WRAP BMR</v>
          </cell>
          <cell r="C2434" t="str">
            <v>BMR</v>
          </cell>
          <cell r="D2434">
            <v>1.51</v>
          </cell>
          <cell r="E2434" t="str">
            <v>OSY</v>
          </cell>
        </row>
        <row r="2435">
          <cell r="A2435" t="str">
            <v>5389NNS</v>
          </cell>
          <cell r="B2435" t="str">
            <v>19 1/4" AK-660 TEAL 2800 YS 2 RL/WRAP BMR</v>
          </cell>
          <cell r="C2435" t="str">
            <v>BMR</v>
          </cell>
          <cell r="D2435">
            <v>1.51</v>
          </cell>
          <cell r="E2435" t="str">
            <v>OSY</v>
          </cell>
        </row>
        <row r="2436">
          <cell r="A2436" t="str">
            <v>5392NGZ</v>
          </cell>
          <cell r="B2436" t="str">
            <v>11" AK-595 TEAL 3000 YS 4 RL/WRAP BMR</v>
          </cell>
          <cell r="C2436" t="str">
            <v>BMR</v>
          </cell>
          <cell r="D2436">
            <v>1.36</v>
          </cell>
          <cell r="E2436" t="str">
            <v>OSY</v>
          </cell>
        </row>
        <row r="2437">
          <cell r="A2437" t="str">
            <v>5392NJJ</v>
          </cell>
          <cell r="B2437" t="str">
            <v>13" AK-595 TEAL 3000 YS 4 RLS/WRAP BMR/WAREHOUSE CLUB</v>
          </cell>
          <cell r="C2437" t="e">
            <v>#REF!</v>
          </cell>
          <cell r="D2437">
            <v>1.36</v>
          </cell>
          <cell r="E2437" t="str">
            <v>OSY</v>
          </cell>
        </row>
        <row r="2438">
          <cell r="A2438" t="str">
            <v>5393NJS</v>
          </cell>
          <cell r="B2438" t="str">
            <v>13 1/2" LCK-1020 GREEN 2500 YS 3 RLS/WRAP BMR</v>
          </cell>
          <cell r="C2438" t="str">
            <v>BMR</v>
          </cell>
          <cell r="D2438">
            <v>2.33</v>
          </cell>
          <cell r="E2438" t="str">
            <v>OSY</v>
          </cell>
        </row>
        <row r="2439">
          <cell r="A2439" t="str">
            <v>5408NDG</v>
          </cell>
          <cell r="B2439" t="str">
            <v>38 3/4" DS-685 ORG/YLW 3200 YS 1 RL/WRAP BMR</v>
          </cell>
          <cell r="C2439" t="e">
            <v>#REF!</v>
          </cell>
          <cell r="D2439">
            <v>1.57</v>
          </cell>
          <cell r="E2439" t="str">
            <v>OSY</v>
          </cell>
        </row>
        <row r="2440">
          <cell r="A2440" t="str">
            <v>5408NHK</v>
          </cell>
          <cell r="B2440" t="str">
            <v>11 5/8" DS-685 ORG/YLW 3200 YS 4 RLS/WRAP BMR</v>
          </cell>
          <cell r="C2440" t="e">
            <v>#REF!</v>
          </cell>
          <cell r="D2440">
            <v>1.57</v>
          </cell>
          <cell r="E2440" t="str">
            <v>OSY</v>
          </cell>
        </row>
        <row r="2441">
          <cell r="A2441" t="str">
            <v>5408NJC</v>
          </cell>
          <cell r="B2441" t="str">
            <v>12 5/8" DS-685 ORG/YLW 3200 YS 4 RLS/WRAP BMR</v>
          </cell>
          <cell r="C2441" t="e">
            <v>#REF!</v>
          </cell>
          <cell r="D2441">
            <v>1.57</v>
          </cell>
          <cell r="E2441" t="str">
            <v>OSY</v>
          </cell>
        </row>
        <row r="2442">
          <cell r="A2442" t="str">
            <v>5408NRM</v>
          </cell>
          <cell r="B2442" t="str">
            <v>23 1/4" DS-685 OR/YLW 3500 YS/RL 2 RL/WRAP BMR</v>
          </cell>
          <cell r="C2442" t="e">
            <v>#REF!</v>
          </cell>
          <cell r="D2442">
            <v>1.57</v>
          </cell>
          <cell r="E2442" t="str">
            <v>OSY</v>
          </cell>
        </row>
        <row r="2443">
          <cell r="A2443" t="str">
            <v>5409NED</v>
          </cell>
          <cell r="B2443" t="str">
            <v>40" DS-800 YELLOW 2500 YS 1 RL/WRAP BMR</v>
          </cell>
          <cell r="C2443" t="e">
            <v>#REF!</v>
          </cell>
          <cell r="D2443">
            <v>1.83</v>
          </cell>
          <cell r="E2443" t="str">
            <v>OSY</v>
          </cell>
        </row>
        <row r="2444">
          <cell r="A2444" t="str">
            <v>5409NHR</v>
          </cell>
          <cell r="B2444" t="str">
            <v>12" DS-800 YELLOW 2500 YS 4 RL/WRAP BMR</v>
          </cell>
          <cell r="C2444" t="str">
            <v>BMR</v>
          </cell>
          <cell r="D2444">
            <v>1.83</v>
          </cell>
          <cell r="E2444" t="str">
            <v>OSY</v>
          </cell>
        </row>
        <row r="2445">
          <cell r="A2445" t="str">
            <v>5409NLL</v>
          </cell>
          <cell r="B2445" t="str">
            <v>16" DS-800 YELLOW 2500 YS 3 RL/WRAP BMR</v>
          </cell>
          <cell r="C2445" t="str">
            <v>BMR</v>
          </cell>
          <cell r="D2445">
            <v>1.83</v>
          </cell>
          <cell r="E2445" t="str">
            <v>OSY</v>
          </cell>
        </row>
        <row r="2446">
          <cell r="A2446" t="str">
            <v>5409NSA</v>
          </cell>
          <cell r="B2446" t="str">
            <v>24" DS-800 YELLOW 2500 YS 2 RL/WRAP BMR</v>
          </cell>
          <cell r="C2446" t="str">
            <v>BMR</v>
          </cell>
          <cell r="D2446">
            <v>1.83</v>
          </cell>
          <cell r="E2446" t="str">
            <v>OSY</v>
          </cell>
        </row>
        <row r="2447">
          <cell r="A2447" t="str">
            <v>5420NHP</v>
          </cell>
          <cell r="B2447" t="str">
            <v>11 7/8" AK-542 WHITE 3300 YS 4 RL/WRAP BMR</v>
          </cell>
          <cell r="C2447" t="str">
            <v>BMR</v>
          </cell>
          <cell r="D2447">
            <v>1.24</v>
          </cell>
          <cell r="E2447" t="str">
            <v>OSY</v>
          </cell>
        </row>
        <row r="2448">
          <cell r="A2448" t="str">
            <v>5420NMY</v>
          </cell>
          <cell r="B2448" t="str">
            <v>18 1/8" AK-542 WHITE 3300 YS 2 RL/WRAP BMR</v>
          </cell>
          <cell r="C2448" t="str">
            <v>BMR</v>
          </cell>
          <cell r="D2448">
            <v>1.24</v>
          </cell>
          <cell r="E2448" t="str">
            <v>OSY</v>
          </cell>
        </row>
        <row r="2449">
          <cell r="A2449" t="str">
            <v>5421NHP</v>
          </cell>
          <cell r="B2449" t="str">
            <v>11 7/8" AK-542 BLUE 3300 YS 4 RL/WRAP BMR</v>
          </cell>
          <cell r="C2449" t="str">
            <v>BMR</v>
          </cell>
          <cell r="D2449">
            <v>1.24</v>
          </cell>
          <cell r="E2449" t="str">
            <v>OSY</v>
          </cell>
        </row>
        <row r="2450">
          <cell r="A2450" t="str">
            <v>5421NMY</v>
          </cell>
          <cell r="B2450" t="str">
            <v>18 1/8" AK-542 BLUE 3300 YS 2 RL/WRAP BMR</v>
          </cell>
          <cell r="C2450" t="str">
            <v>BMR</v>
          </cell>
          <cell r="D2450">
            <v>1.24</v>
          </cell>
          <cell r="E2450" t="str">
            <v>OSY</v>
          </cell>
        </row>
        <row r="2451">
          <cell r="A2451" t="str">
            <v>5431NHH</v>
          </cell>
          <cell r="B2451" t="str">
            <v>11 1/2" AK-595 GREEN 3000 YS 4 RL/WRAP BMR</v>
          </cell>
          <cell r="C2451" t="e">
            <v>#REF!</v>
          </cell>
          <cell r="D2451">
            <v>1.36</v>
          </cell>
          <cell r="E2451" t="str">
            <v>OSY</v>
          </cell>
        </row>
        <row r="2452">
          <cell r="A2452" t="str">
            <v>5431NHR</v>
          </cell>
          <cell r="B2452" t="str">
            <v>12" AK-595 GREEN 3000 YS 4 RL/WRAP BMR</v>
          </cell>
          <cell r="C2452" t="e">
            <v>#REF!</v>
          </cell>
          <cell r="D2452">
            <v>1.36</v>
          </cell>
          <cell r="E2452" t="str">
            <v>OSY</v>
          </cell>
        </row>
        <row r="2453">
          <cell r="A2453" t="str">
            <v>5432NHH</v>
          </cell>
          <cell r="B2453" t="str">
            <v>11 1/2" AK-595 PINK 3000 YS 4 RL/WRAP BMR</v>
          </cell>
          <cell r="C2453" t="e">
            <v>#REF!</v>
          </cell>
          <cell r="D2453">
            <v>1.36</v>
          </cell>
          <cell r="E2453" t="str">
            <v>OSY</v>
          </cell>
        </row>
        <row r="2454">
          <cell r="A2454" t="str">
            <v>5432NHR</v>
          </cell>
          <cell r="B2454" t="str">
            <v>12" AK-595 PINK 3000 YS 4 RL/WRAP BMR</v>
          </cell>
          <cell r="C2454" t="e">
            <v>#REF!</v>
          </cell>
          <cell r="D2454">
            <v>1.36</v>
          </cell>
          <cell r="E2454" t="str">
            <v>OSY</v>
          </cell>
        </row>
        <row r="2455">
          <cell r="A2455" t="str">
            <v>5434NED</v>
          </cell>
          <cell r="B2455" t="str">
            <v>40" DS-800 YELLOW 2500 YS 1 RL/WRAP BMR</v>
          </cell>
          <cell r="C2455" t="str">
            <v>BMR</v>
          </cell>
          <cell r="D2455">
            <v>1.83</v>
          </cell>
          <cell r="E2455" t="str">
            <v>OSY</v>
          </cell>
        </row>
        <row r="2456">
          <cell r="A2456" t="str">
            <v>5434NHR</v>
          </cell>
          <cell r="B2456" t="str">
            <v>12" DS-800 YELLOW 2500 YS 4 RL/WRAP BMR</v>
          </cell>
          <cell r="C2456" t="str">
            <v>BMR</v>
          </cell>
          <cell r="D2456">
            <v>1.83</v>
          </cell>
          <cell r="E2456" t="str">
            <v>OSY</v>
          </cell>
        </row>
        <row r="2457">
          <cell r="A2457" t="str">
            <v>5434NLL</v>
          </cell>
          <cell r="B2457" t="str">
            <v>16" DS-800 YELLOW 2500 YS 3 RL/WRAP BMR</v>
          </cell>
          <cell r="C2457" t="str">
            <v>BMR</v>
          </cell>
          <cell r="D2457">
            <v>1.83</v>
          </cell>
          <cell r="E2457" t="str">
            <v>OSY</v>
          </cell>
        </row>
        <row r="2458">
          <cell r="A2458" t="str">
            <v>5434NSA</v>
          </cell>
          <cell r="B2458" t="str">
            <v>24" DS-800 YELLOW 2500 YS 2 RL/WRAP BMR</v>
          </cell>
          <cell r="C2458" t="e">
            <v>#REF!</v>
          </cell>
          <cell r="D2458">
            <v>1.83</v>
          </cell>
          <cell r="E2458" t="str">
            <v>OSY</v>
          </cell>
        </row>
        <row r="2459">
          <cell r="A2459" t="str">
            <v>5435NDG</v>
          </cell>
          <cell r="B2459" t="str">
            <v>38 3/4" DS-685 ORG/YLW 3200 YS 1 RL/WRAP BMR</v>
          </cell>
          <cell r="C2459" t="str">
            <v>BMR</v>
          </cell>
          <cell r="D2459">
            <v>1.57</v>
          </cell>
          <cell r="E2459" t="str">
            <v>OSY</v>
          </cell>
        </row>
        <row r="2460">
          <cell r="A2460" t="str">
            <v>5435NHK</v>
          </cell>
          <cell r="B2460" t="str">
            <v>11 5/8" DS-685 ORG/YLW 3200 YS 4 RL/WRAP BMR</v>
          </cell>
          <cell r="C2460" t="str">
            <v>BMR</v>
          </cell>
          <cell r="D2460">
            <v>1.57</v>
          </cell>
          <cell r="E2460" t="str">
            <v>OSY</v>
          </cell>
        </row>
        <row r="2461">
          <cell r="A2461" t="str">
            <v>5435NJC</v>
          </cell>
          <cell r="B2461" t="str">
            <v>12 5/8" DS-685 ORG/YLW 3200 YS 4 RL/WRAP BMR</v>
          </cell>
          <cell r="C2461" t="str">
            <v>BMR</v>
          </cell>
          <cell r="D2461">
            <v>1.57</v>
          </cell>
          <cell r="E2461" t="str">
            <v>OSY</v>
          </cell>
        </row>
        <row r="2462">
          <cell r="A2462" t="str">
            <v>5435NRM</v>
          </cell>
          <cell r="B2462" t="str">
            <v>23 1/4" DS-685 ORG/YLW 3200 YS 2 RL/WRAP BMR</v>
          </cell>
          <cell r="C2462" t="str">
            <v>BMR</v>
          </cell>
          <cell r="D2462">
            <v>1.57</v>
          </cell>
          <cell r="E2462" t="str">
            <v>OSY</v>
          </cell>
        </row>
        <row r="2463">
          <cell r="A2463" t="str">
            <v>5439NNN</v>
          </cell>
          <cell r="B2463" t="str">
            <v>INACTIVE 19" DS-750 YLW DS-750 2 RL/WRAP BMR</v>
          </cell>
          <cell r="C2463" t="e">
            <v>#REF!</v>
          </cell>
          <cell r="D2463">
            <v>1.71</v>
          </cell>
          <cell r="E2463" t="str">
            <v>OSY</v>
          </cell>
        </row>
        <row r="2464">
          <cell r="A2464" t="str">
            <v>5443NHH</v>
          </cell>
          <cell r="B2464" t="str">
            <v>11 1/5" BK-595 BLUE 3000 YS 4 RL/WRAP BMR</v>
          </cell>
          <cell r="C2464" t="e">
            <v>#REF!</v>
          </cell>
          <cell r="D2464">
            <v>1.36</v>
          </cell>
          <cell r="E2464" t="str">
            <v>OSY</v>
          </cell>
        </row>
        <row r="2465">
          <cell r="A2465" t="str">
            <v>5443NHR</v>
          </cell>
          <cell r="B2465" t="str">
            <v>12" BK-595 BLUE 3000 YS 4 RL/WRAP BMR</v>
          </cell>
          <cell r="C2465" t="str">
            <v>BMR</v>
          </cell>
          <cell r="D2465">
            <v>1.36</v>
          </cell>
          <cell r="E2465" t="str">
            <v>OSY</v>
          </cell>
        </row>
        <row r="2466">
          <cell r="A2466" t="str">
            <v>5444NGG</v>
          </cell>
          <cell r="B2466" t="str">
            <v>10" HCK-1000 BLUE 2500 YS 3 RL/WRAP BMR</v>
          </cell>
          <cell r="C2466" t="str">
            <v>BMR</v>
          </cell>
          <cell r="D2466">
            <v>2.29</v>
          </cell>
          <cell r="E2466" t="str">
            <v>OSY</v>
          </cell>
        </row>
        <row r="2467">
          <cell r="A2467" t="str">
            <v>5444NJN</v>
          </cell>
          <cell r="B2467" t="str">
            <v>13 1/4" HCK-1000 BLUE 2500 YS 3 RL/WRAP BMR</v>
          </cell>
          <cell r="C2467" t="str">
            <v>BMR</v>
          </cell>
          <cell r="D2467">
            <v>2.29</v>
          </cell>
          <cell r="E2467" t="str">
            <v>OSY</v>
          </cell>
        </row>
        <row r="2468">
          <cell r="A2468" t="str">
            <v>5445NJS</v>
          </cell>
          <cell r="B2468" t="str">
            <v>13 1/2" BK-500 PINK 3800 YS 3 RL/WRAP BMR</v>
          </cell>
          <cell r="C2468" t="e">
            <v>#REF!</v>
          </cell>
          <cell r="D2468">
            <v>1.1399999999999999</v>
          </cell>
          <cell r="E2468" t="str">
            <v>OSY</v>
          </cell>
        </row>
        <row r="2469">
          <cell r="A2469" t="str">
            <v>5446NHR</v>
          </cell>
          <cell r="B2469" t="str">
            <v>12" AK-595 WHITE 3200 YS 4 RL/WRAP BMR</v>
          </cell>
          <cell r="C2469" t="str">
            <v>BMR</v>
          </cell>
          <cell r="D2469">
            <v>1.36</v>
          </cell>
          <cell r="E2469" t="str">
            <v>OSY</v>
          </cell>
        </row>
        <row r="2470">
          <cell r="A2470" t="str">
            <v>5446NKB</v>
          </cell>
          <cell r="B2470" t="str">
            <v>14" AK-595 WHITE 3200 YS 3 RL/WRAP BMR</v>
          </cell>
          <cell r="C2470" t="e">
            <v>#REF!</v>
          </cell>
          <cell r="D2470">
            <v>1.36</v>
          </cell>
          <cell r="E2470" t="str">
            <v>OSY</v>
          </cell>
        </row>
        <row r="2471">
          <cell r="A2471" t="str">
            <v>5446NMW</v>
          </cell>
          <cell r="B2471" t="str">
            <v>18" AK-595 WHITE 3200 YS 2 RL/WRAP BMR</v>
          </cell>
          <cell r="C2471" t="str">
            <v>BMR</v>
          </cell>
          <cell r="D2471">
            <v>1.36</v>
          </cell>
          <cell r="E2471" t="str">
            <v>OSY</v>
          </cell>
        </row>
        <row r="2472">
          <cell r="A2472" t="str">
            <v>5447NNN</v>
          </cell>
          <cell r="B2472" t="str">
            <v>INACTIVE 19" AK-650 BLUE 2500 YS 2 RL/WRAP BMR</v>
          </cell>
          <cell r="C2472" t="e">
            <v>#REF!</v>
          </cell>
          <cell r="D2472">
            <v>1.49</v>
          </cell>
          <cell r="E2472" t="str">
            <v>OSY</v>
          </cell>
        </row>
        <row r="2473">
          <cell r="A2473" t="str">
            <v>5449NHH</v>
          </cell>
          <cell r="B2473" t="str">
            <v>11 1/2" BK-595 BLUE 3000 YS 4 RL/WRAP BMR/WALMART</v>
          </cell>
          <cell r="C2473" t="str">
            <v>BMR</v>
          </cell>
          <cell r="D2473">
            <v>1.36</v>
          </cell>
          <cell r="E2473" t="str">
            <v>OSY</v>
          </cell>
        </row>
        <row r="2474">
          <cell r="A2474" t="str">
            <v>5450NHH</v>
          </cell>
          <cell r="B2474" t="str">
            <v>11 1/2" AK-595 GREEN 3000 YS 4 RL/WRAP BMR</v>
          </cell>
          <cell r="C2474" t="str">
            <v>BMR</v>
          </cell>
          <cell r="D2474">
            <v>1.36</v>
          </cell>
          <cell r="E2474" t="str">
            <v>OSY</v>
          </cell>
        </row>
        <row r="2475">
          <cell r="A2475" t="str">
            <v>5450NHR</v>
          </cell>
          <cell r="B2475" t="str">
            <v>12" AK-595 GREEN 3000 YS 4 RL/WRAP BMR</v>
          </cell>
          <cell r="C2475" t="e">
            <v>#REF!</v>
          </cell>
          <cell r="D2475">
            <v>1.36</v>
          </cell>
          <cell r="E2475" t="str">
            <v>OSY</v>
          </cell>
        </row>
        <row r="2476">
          <cell r="A2476" t="str">
            <v>5451NHH</v>
          </cell>
          <cell r="B2476" t="str">
            <v>11 1/2" AK-595 PINK 3000 YS 4 RL/WRAP BMR</v>
          </cell>
          <cell r="C2476" t="str">
            <v>BMR</v>
          </cell>
          <cell r="D2476">
            <v>1.36</v>
          </cell>
          <cell r="E2476" t="str">
            <v>OSY</v>
          </cell>
        </row>
        <row r="2477">
          <cell r="A2477" t="str">
            <v>5451NHR</v>
          </cell>
          <cell r="B2477" t="str">
            <v>12" AK-595 PINK 3000 YS 4 RL/WRAP BMR</v>
          </cell>
          <cell r="C2477" t="str">
            <v>BMR</v>
          </cell>
          <cell r="D2477">
            <v>1.36</v>
          </cell>
          <cell r="E2477" t="str">
            <v>OSY</v>
          </cell>
        </row>
        <row r="2478">
          <cell r="A2478" t="str">
            <v>5453NHH</v>
          </cell>
          <cell r="B2478" t="str">
            <v>11 1/2" BK-500 PINK 3800 YS 4 RL/WRAP BMR</v>
          </cell>
          <cell r="C2478" t="str">
            <v>BMR</v>
          </cell>
          <cell r="D2478">
            <v>1.1399999999999999</v>
          </cell>
          <cell r="E2478" t="str">
            <v>OSY</v>
          </cell>
        </row>
        <row r="2479">
          <cell r="A2479" t="str">
            <v>5453NJS</v>
          </cell>
          <cell r="B2479" t="str">
            <v>13 1/2" BK-500 PINK 3800 YS 3 RL/WRAP BMR</v>
          </cell>
          <cell r="C2479" t="str">
            <v>BMR</v>
          </cell>
          <cell r="D2479">
            <v>1.1399999999999999</v>
          </cell>
          <cell r="E2479" t="str">
            <v>OSY</v>
          </cell>
        </row>
        <row r="2480">
          <cell r="A2480" t="str">
            <v>5457NMW</v>
          </cell>
          <cell r="B2480" t="str">
            <v>18" AK-650 BLUE 3400 YS 2 RL/WRAP BMR</v>
          </cell>
          <cell r="C2480" t="str">
            <v>BMR</v>
          </cell>
          <cell r="D2480">
            <v>1.49</v>
          </cell>
          <cell r="E2480" t="str">
            <v>OSY</v>
          </cell>
        </row>
        <row r="2481">
          <cell r="A2481" t="str">
            <v>5458NKB</v>
          </cell>
          <cell r="B2481" t="str">
            <v>14" LCK-800 GREEN 2500 YS 3 RL/WRAP BMR</v>
          </cell>
          <cell r="C2481" t="str">
            <v>BMR</v>
          </cell>
          <cell r="D2481">
            <v>1.83</v>
          </cell>
          <cell r="E2481" t="str">
            <v>OSY</v>
          </cell>
        </row>
        <row r="2482">
          <cell r="A2482" t="str">
            <v>5459NNN</v>
          </cell>
          <cell r="B2482" t="str">
            <v>19" AK-650 BLUE 2500 YS 2 RL/WRAP BMR</v>
          </cell>
          <cell r="C2482" t="e">
            <v>#REF!</v>
          </cell>
          <cell r="D2482">
            <v>1.49</v>
          </cell>
          <cell r="E2482" t="str">
            <v>OSY</v>
          </cell>
        </row>
        <row r="2483">
          <cell r="A2483" t="str">
            <v>5466NHR</v>
          </cell>
          <cell r="B2483" t="str">
            <v>12" AK-525 WHITE 3200 YS 4 RL/WRAP BMR</v>
          </cell>
          <cell r="C2483" t="str">
            <v>BMR</v>
          </cell>
          <cell r="D2483">
            <v>1.2</v>
          </cell>
          <cell r="E2483" t="str">
            <v>OSY</v>
          </cell>
        </row>
        <row r="2484">
          <cell r="A2484" t="str">
            <v>5466NKB</v>
          </cell>
          <cell r="B2484" t="str">
            <v>14" AK-525 WHITE 3200 YS 3 RL/WRAP BMR</v>
          </cell>
          <cell r="C2484" t="e">
            <v>#REF!</v>
          </cell>
          <cell r="D2484">
            <v>1.2</v>
          </cell>
          <cell r="E2484" t="str">
            <v>OSY</v>
          </cell>
        </row>
        <row r="2485">
          <cell r="A2485" t="str">
            <v>5466NMW</v>
          </cell>
          <cell r="B2485" t="str">
            <v>18" AK-525 WHITE 3200 YS 2 RL/WRAP BMR</v>
          </cell>
          <cell r="C2485" t="str">
            <v>BMR</v>
          </cell>
          <cell r="D2485">
            <v>1.2</v>
          </cell>
          <cell r="E2485" t="str">
            <v>OSY</v>
          </cell>
        </row>
        <row r="2486">
          <cell r="A2486" t="str">
            <v>5477X</v>
          </cell>
          <cell r="B2486" t="str">
            <v>PARENT ROLL</v>
          </cell>
          <cell r="C2486" t="e">
            <v>#REF!</v>
          </cell>
        </row>
        <row r="2487">
          <cell r="A2487" t="str">
            <v>5477XNHH</v>
          </cell>
          <cell r="B2487" t="str">
            <v>11 1/2" AK-595 PINK 3000 YS 4 RL/WRAP BMR</v>
          </cell>
          <cell r="C2487" t="e">
            <v>#REF!</v>
          </cell>
          <cell r="D2487">
            <v>1.36</v>
          </cell>
          <cell r="E2487" t="str">
            <v>OSY</v>
          </cell>
        </row>
        <row r="2488">
          <cell r="A2488" t="str">
            <v>5477XNHR</v>
          </cell>
          <cell r="B2488" t="str">
            <v>12" AK-595 PINK 3000 YS 4 RL/WRAP BMR</v>
          </cell>
          <cell r="C2488" t="e">
            <v>#REF!</v>
          </cell>
          <cell r="D2488">
            <v>1.36</v>
          </cell>
          <cell r="E2488" t="str">
            <v>OSY</v>
          </cell>
        </row>
        <row r="2489">
          <cell r="A2489" t="str">
            <v>5478X</v>
          </cell>
          <cell r="B2489" t="str">
            <v>PARENT ROLL</v>
          </cell>
          <cell r="C2489" t="e">
            <v>#REF!</v>
          </cell>
        </row>
        <row r="2490">
          <cell r="A2490" t="str">
            <v>5478XNHH</v>
          </cell>
          <cell r="B2490" t="str">
            <v>11 1/2" BK-500 PINK 3800 YS 4 RL/WRAP BMR</v>
          </cell>
          <cell r="C2490" t="e">
            <v>#REF!</v>
          </cell>
          <cell r="D2490">
            <v>1.1399999999999999</v>
          </cell>
          <cell r="E2490" t="str">
            <v>OSY</v>
          </cell>
        </row>
        <row r="2491">
          <cell r="A2491" t="str">
            <v>5478XNJS</v>
          </cell>
          <cell r="B2491" t="str">
            <v>13 1/2" BK-500 PINK 3800 YS 4 RL/WRAP BMR</v>
          </cell>
          <cell r="C2491" t="e">
            <v>#REF!</v>
          </cell>
          <cell r="D2491">
            <v>1.1399999999999999</v>
          </cell>
          <cell r="E2491" t="str">
            <v>OSY</v>
          </cell>
        </row>
        <row r="2492">
          <cell r="A2492" t="str">
            <v>5479X</v>
          </cell>
          <cell r="B2492" t="str">
            <v>PARENT ROLL</v>
          </cell>
          <cell r="C2492" t="e">
            <v>#REF!</v>
          </cell>
        </row>
        <row r="2493">
          <cell r="A2493" t="str">
            <v>5479XNHH</v>
          </cell>
          <cell r="B2493" t="str">
            <v>11 1/2" BK-595 BLUE 3000 YS 4 RL/WRAP BMR</v>
          </cell>
          <cell r="C2493" t="e">
            <v>#REF!</v>
          </cell>
          <cell r="D2493">
            <v>1.36</v>
          </cell>
          <cell r="E2493" t="str">
            <v>OSY</v>
          </cell>
        </row>
        <row r="2494">
          <cell r="A2494" t="str">
            <v>5479XNHR</v>
          </cell>
          <cell r="B2494" t="str">
            <v>12" BK-595 BLUE 3000 YS 4 RL/WRAP BMR</v>
          </cell>
          <cell r="C2494" t="e">
            <v>#REF!</v>
          </cell>
          <cell r="D2494">
            <v>1.36</v>
          </cell>
          <cell r="E2494" t="str">
            <v>OSY</v>
          </cell>
        </row>
        <row r="2495">
          <cell r="A2495" t="str">
            <v>5480X</v>
          </cell>
          <cell r="B2495" t="str">
            <v>PARENT ROLL</v>
          </cell>
          <cell r="C2495" t="e">
            <v>#REF!</v>
          </cell>
        </row>
        <row r="2496">
          <cell r="A2496" t="str">
            <v>5480XNHH</v>
          </cell>
          <cell r="B2496" t="str">
            <v>11 1/2" AK-595 GREEN 3000 YS 4 RL/WRAP BMR</v>
          </cell>
          <cell r="C2496" t="e">
            <v>#REF!</v>
          </cell>
          <cell r="D2496">
            <v>1.36</v>
          </cell>
          <cell r="E2496" t="str">
            <v>OSY</v>
          </cell>
        </row>
        <row r="2497">
          <cell r="A2497" t="str">
            <v>5480XNHR</v>
          </cell>
          <cell r="B2497" t="str">
            <v>12" AK-595 GREEN 3000 YS 4 RL/WRAP BMR</v>
          </cell>
          <cell r="C2497" t="e">
            <v>#REF!</v>
          </cell>
          <cell r="D2497">
            <v>1.36</v>
          </cell>
          <cell r="E2497" t="str">
            <v>OSY</v>
          </cell>
        </row>
        <row r="2498">
          <cell r="A2498" t="str">
            <v>5482X</v>
          </cell>
          <cell r="B2498" t="str">
            <v>PARENT ROLL</v>
          </cell>
          <cell r="C2498" t="e">
            <v>#REF!</v>
          </cell>
        </row>
        <row r="2499">
          <cell r="A2499" t="str">
            <v>5482X001</v>
          </cell>
          <cell r="B2499" t="str">
            <v>11 1/2" BK-396 PINK 3800 YS 4 RL/WRAP COVIDIEN</v>
          </cell>
          <cell r="C2499" t="str">
            <v>TYCO HEALTHCARE</v>
          </cell>
          <cell r="D2499">
            <v>0.91</v>
          </cell>
          <cell r="E2499" t="str">
            <v>OSY</v>
          </cell>
        </row>
        <row r="2500">
          <cell r="A2500" t="str">
            <v>5482X002</v>
          </cell>
          <cell r="B2500" t="str">
            <v>23" BK-396 PINK 3800 YS 2 RL/WRAP COVIDIEN</v>
          </cell>
          <cell r="C2500" t="str">
            <v>TYCO HEALTHCARE</v>
          </cell>
          <cell r="D2500">
            <v>0.91</v>
          </cell>
          <cell r="E2500" t="str">
            <v>OSY</v>
          </cell>
        </row>
        <row r="2501">
          <cell r="A2501" t="str">
            <v>5483X</v>
          </cell>
          <cell r="B2501" t="str">
            <v>PARENT ROLL</v>
          </cell>
          <cell r="C2501" t="e">
            <v>#REF!</v>
          </cell>
        </row>
        <row r="2502">
          <cell r="A2502" t="str">
            <v>5483X001</v>
          </cell>
          <cell r="B2502" t="str">
            <v>19" BK-396 BLUE 3800 YS 2 RL/WRAP COVIDIEN</v>
          </cell>
          <cell r="C2502" t="str">
            <v>TYCO HEALTHCARE</v>
          </cell>
          <cell r="D2502">
            <v>0.91</v>
          </cell>
          <cell r="E2502" t="str">
            <v>OSY</v>
          </cell>
        </row>
        <row r="2503">
          <cell r="A2503" t="str">
            <v>5484X</v>
          </cell>
          <cell r="B2503" t="str">
            <v>PARENT ROLL</v>
          </cell>
          <cell r="C2503" t="e">
            <v>#REF!</v>
          </cell>
        </row>
        <row r="2504">
          <cell r="A2504" t="str">
            <v>5484X001</v>
          </cell>
          <cell r="B2504" t="str">
            <v>19" BK-396 WHITE 3800 YS 2 RL/WRAP COVIDIEN</v>
          </cell>
          <cell r="C2504" t="str">
            <v>TYCO HEALTHCARE</v>
          </cell>
          <cell r="D2504">
            <v>0.91</v>
          </cell>
          <cell r="E2504" t="str">
            <v>OSY</v>
          </cell>
        </row>
        <row r="2505">
          <cell r="A2505" t="str">
            <v>5485X</v>
          </cell>
          <cell r="B2505" t="str">
            <v>PARENT ROLL</v>
          </cell>
          <cell r="C2505" t="e">
            <v>#REF!</v>
          </cell>
        </row>
        <row r="2506">
          <cell r="A2506" t="str">
            <v>5485XNJJ</v>
          </cell>
          <cell r="B2506" t="str">
            <v>13" BK-500 BLUE 3800 YS 4 RL/WRAP BMR</v>
          </cell>
          <cell r="C2506" t="str">
            <v>BMR</v>
          </cell>
          <cell r="D2506">
            <v>1.1399999999999999</v>
          </cell>
          <cell r="E2506" t="str">
            <v>OSY</v>
          </cell>
        </row>
        <row r="2507">
          <cell r="A2507" t="str">
            <v>5486X</v>
          </cell>
          <cell r="B2507" t="str">
            <v>PARENT ROLL</v>
          </cell>
          <cell r="C2507" t="e">
            <v>#REF!</v>
          </cell>
        </row>
        <row r="2508">
          <cell r="A2508" t="str">
            <v>5486X001</v>
          </cell>
          <cell r="B2508" t="str">
            <v>14 1/2" B-263 WHT **YS  3 RL/WRAP COVIDIEN</v>
          </cell>
          <cell r="C2508" t="e">
            <v>#REF!</v>
          </cell>
          <cell r="D2508">
            <v>0.6</v>
          </cell>
          <cell r="E2508" t="str">
            <v>OSY</v>
          </cell>
        </row>
        <row r="2509">
          <cell r="A2509" t="str">
            <v>5486X002</v>
          </cell>
          <cell r="B2509" t="str">
            <v>26 1/2" B-263 WHT **YDS  2 RL/WRAP COVIDIEN</v>
          </cell>
          <cell r="C2509" t="e">
            <v>#REF!</v>
          </cell>
          <cell r="D2509">
            <v>0.6</v>
          </cell>
          <cell r="E2509" t="str">
            <v>OSY</v>
          </cell>
        </row>
        <row r="2510">
          <cell r="A2510" t="str">
            <v>5487X001</v>
          </cell>
          <cell r="B2510" t="str">
            <v>INACTIVE 47" B-232 WHT 6000 YS 1 RL/WRAP SUN PRODUCTS</v>
          </cell>
          <cell r="C2510" t="str">
            <v>THE SUN PRODUCTS, INC</v>
          </cell>
          <cell r="D2510">
            <v>0.53</v>
          </cell>
          <cell r="E2510" t="str">
            <v>OSY</v>
          </cell>
        </row>
        <row r="2511">
          <cell r="A2511" t="str">
            <v>5492X</v>
          </cell>
          <cell r="B2511" t="str">
            <v>PARENT ROLL</v>
          </cell>
          <cell r="C2511" t="e">
            <v>#REF!</v>
          </cell>
        </row>
        <row r="2512">
          <cell r="A2512" t="str">
            <v>5492X001</v>
          </cell>
          <cell r="B2512" t="str">
            <v>14 1/2" B-263 WHT **YS 60"OD 3 RL/WRAP COVIDIEN</v>
          </cell>
          <cell r="C2512" t="e">
            <v>#REF!</v>
          </cell>
          <cell r="D2512">
            <v>0.6</v>
          </cell>
          <cell r="E2512" t="str">
            <v>OSY</v>
          </cell>
        </row>
        <row r="2513">
          <cell r="A2513" t="str">
            <v>5492X002</v>
          </cell>
          <cell r="B2513" t="str">
            <v>26 1/2" B-263 WHT **YS 60"OD 2 RL/WRAP COVIDIEN</v>
          </cell>
          <cell r="C2513" t="e">
            <v>#REF!</v>
          </cell>
          <cell r="D2513">
            <v>0.6</v>
          </cell>
          <cell r="E2513" t="str">
            <v>OSY</v>
          </cell>
        </row>
        <row r="2514">
          <cell r="A2514" t="str">
            <v>5493X</v>
          </cell>
          <cell r="B2514" t="str">
            <v>PARENT ROLL</v>
          </cell>
          <cell r="C2514" t="e">
            <v>#REF!</v>
          </cell>
        </row>
        <row r="2515">
          <cell r="A2515" t="str">
            <v>5493XNHK</v>
          </cell>
          <cell r="B2515" t="str">
            <v>11 5/8" DS-438 YLW 3800 YS 4 RL/WRAP BMR</v>
          </cell>
          <cell r="C2515" t="e">
            <v>#REF!</v>
          </cell>
          <cell r="D2515">
            <v>1</v>
          </cell>
          <cell r="E2515" t="str">
            <v>OSY</v>
          </cell>
        </row>
        <row r="2516">
          <cell r="A2516" t="str">
            <v>5493XNKK</v>
          </cell>
          <cell r="B2516" t="str">
            <v>14 1/2" DS-438 YLW 3800 YS 3 RL/WRAP BMR</v>
          </cell>
          <cell r="C2516" t="str">
            <v>BMR</v>
          </cell>
          <cell r="D2516">
            <v>1</v>
          </cell>
          <cell r="E2516" t="str">
            <v>OSY</v>
          </cell>
        </row>
        <row r="2517">
          <cell r="A2517" t="str">
            <v>5493XNRH</v>
          </cell>
          <cell r="B2517" t="str">
            <v>23" DS-438 YLW 3800 YS 2 RL/WRAP BMR</v>
          </cell>
          <cell r="C2517" t="str">
            <v>BMR</v>
          </cell>
          <cell r="D2517">
            <v>1</v>
          </cell>
          <cell r="E2517" t="str">
            <v>OSY</v>
          </cell>
        </row>
        <row r="2518">
          <cell r="A2518" t="str">
            <v>5494X</v>
          </cell>
          <cell r="B2518" t="str">
            <v>PARENT ROLL</v>
          </cell>
          <cell r="C2518" t="e">
            <v>#REF!</v>
          </cell>
        </row>
        <row r="2519">
          <cell r="A2519" t="str">
            <v>5494X001</v>
          </cell>
          <cell r="B2519" t="str">
            <v>14 1/2" B-263 WHT **YDS (36" OD) 3 RL/WRAP COVIDIEN</v>
          </cell>
          <cell r="C2519" t="str">
            <v>TYCO HEALTHCARE</v>
          </cell>
          <cell r="D2519">
            <v>0.6</v>
          </cell>
          <cell r="E2519" t="str">
            <v>OSY</v>
          </cell>
        </row>
        <row r="2520">
          <cell r="A2520" t="str">
            <v>5494X002</v>
          </cell>
          <cell r="B2520" t="str">
            <v>26 1/2" B-263 **YDS (36" OD) 2 RL/WRAP COVIDIEN</v>
          </cell>
          <cell r="C2520" t="str">
            <v>TYCO HEALTHCARE</v>
          </cell>
          <cell r="D2520">
            <v>0.6</v>
          </cell>
          <cell r="E2520" t="str">
            <v>OSY</v>
          </cell>
        </row>
        <row r="2521">
          <cell r="A2521" t="str">
            <v>5495X</v>
          </cell>
          <cell r="B2521" t="str">
            <v>PARENT ROLL</v>
          </cell>
          <cell r="C2521" t="e">
            <v>#REF!</v>
          </cell>
        </row>
        <row r="2522">
          <cell r="A2522" t="str">
            <v>5495XNJJ</v>
          </cell>
          <cell r="B2522" t="str">
            <v>13" BK-500 GREEN 3800 YS 4 RL/BDL BMR/SCA</v>
          </cell>
          <cell r="C2522" t="e">
            <v>#REF!</v>
          </cell>
          <cell r="D2522">
            <v>1.1399999999999999</v>
          </cell>
          <cell r="E2522" t="str">
            <v>OSY</v>
          </cell>
        </row>
        <row r="2523">
          <cell r="A2523" t="str">
            <v>5496NHH</v>
          </cell>
          <cell r="B2523" t="str">
            <v>11 1/2" 1.36 OZ GREEN 3800 YS 4 RL/WRAP BMR</v>
          </cell>
          <cell r="C2523" t="e">
            <v>#REF!</v>
          </cell>
          <cell r="D2523">
            <v>1.36</v>
          </cell>
          <cell r="E2523" t="str">
            <v>OSY</v>
          </cell>
        </row>
        <row r="2524">
          <cell r="A2524" t="str">
            <v>5496NJJ</v>
          </cell>
          <cell r="B2524" t="str">
            <v>13" 1.36 OZ GREEN 3800 YS 4 RL/WRAP BMR</v>
          </cell>
          <cell r="C2524" t="e">
            <v>#REF!</v>
          </cell>
          <cell r="D2524">
            <v>1.36</v>
          </cell>
          <cell r="E2524" t="str">
            <v>OSY</v>
          </cell>
        </row>
        <row r="2525">
          <cell r="A2525" t="str">
            <v>5496X</v>
          </cell>
          <cell r="B2525" t="str">
            <v>PARENT ROLL</v>
          </cell>
          <cell r="C2525" t="e">
            <v>#REF!</v>
          </cell>
        </row>
        <row r="2526">
          <cell r="A2526" t="str">
            <v>5496XNHH</v>
          </cell>
          <cell r="B2526" t="str">
            <v>11 1/2" BK-595 GREEN 3800 YS 4 RL/WRAP BMR</v>
          </cell>
          <cell r="C2526" t="str">
            <v>BMR</v>
          </cell>
          <cell r="D2526">
            <v>1.36</v>
          </cell>
          <cell r="E2526" t="str">
            <v>OSY</v>
          </cell>
        </row>
        <row r="2527">
          <cell r="A2527" t="str">
            <v>5496XNJJ</v>
          </cell>
          <cell r="B2527" t="str">
            <v>13" BK-595 GREEN 3800 YS 4 RL/WRAP BMR/SCA</v>
          </cell>
          <cell r="C2527" t="e">
            <v>#REF!</v>
          </cell>
          <cell r="D2527">
            <v>1.36</v>
          </cell>
          <cell r="E2527" t="str">
            <v>OSY</v>
          </cell>
        </row>
        <row r="2528">
          <cell r="A2528" t="str">
            <v>5497X</v>
          </cell>
          <cell r="B2528" t="str">
            <v>PARENT ROLL</v>
          </cell>
          <cell r="C2528" t="e">
            <v>#REF!</v>
          </cell>
        </row>
        <row r="2529">
          <cell r="A2529" t="str">
            <v>5497X001</v>
          </cell>
          <cell r="B2529" t="str">
            <v>12" S-437 WHT **YDS 24" OD CARDINAL HEALTH</v>
          </cell>
          <cell r="C2529" t="str">
            <v>CARDINAL HEALTH</v>
          </cell>
          <cell r="D2529">
            <v>1</v>
          </cell>
          <cell r="E2529" t="str">
            <v>OSY</v>
          </cell>
        </row>
        <row r="2530">
          <cell r="A2530" t="str">
            <v>5499X</v>
          </cell>
          <cell r="B2530" t="str">
            <v>PARENT ROLL</v>
          </cell>
          <cell r="C2530" t="e">
            <v>#REF!</v>
          </cell>
        </row>
        <row r="2531">
          <cell r="A2531" t="str">
            <v>5499X001</v>
          </cell>
          <cell r="B2531" t="str">
            <v>5" SK-455 1000 YS 90 RL/PALLET TEA BAG</v>
          </cell>
          <cell r="C2531" t="str">
            <v>G E BARBOUR INC.</v>
          </cell>
          <cell r="D2531">
            <v>0.87</v>
          </cell>
          <cell r="E2531" t="str">
            <v>OSY</v>
          </cell>
        </row>
        <row r="2532">
          <cell r="A2532" t="str">
            <v>5562MX</v>
          </cell>
          <cell r="B2532" t="str">
            <v>UT MICREX 110" EFP-945 TURQUOISE 4000 YD/RL 1 RL/BD</v>
          </cell>
          <cell r="C2532" t="e">
            <v>#REF!</v>
          </cell>
          <cell r="D2532">
            <v>2.16</v>
          </cell>
          <cell r="E2532" t="str">
            <v>OSY</v>
          </cell>
        </row>
        <row r="2533">
          <cell r="A2533" t="str">
            <v>5562MXA</v>
          </cell>
          <cell r="B2533" t="str">
            <v>110" EFP MICREXED BASE TO BE SLIT</v>
          </cell>
          <cell r="C2533" t="e">
            <v>#REF!</v>
          </cell>
          <cell r="D2533">
            <v>2.16</v>
          </cell>
          <cell r="E2533" t="str">
            <v>OSY</v>
          </cell>
        </row>
        <row r="2534">
          <cell r="A2534" t="str">
            <v>5710NGG</v>
          </cell>
          <cell r="B2534" t="str">
            <v>10" MEFII A-1006 WHITE 3000 YS 5 SL/BDL BMR</v>
          </cell>
          <cell r="C2534" t="str">
            <v>BMR</v>
          </cell>
          <cell r="D2534">
            <v>2.2999999999999998</v>
          </cell>
          <cell r="E2534" t="str">
            <v>OSY</v>
          </cell>
        </row>
        <row r="2535">
          <cell r="A2535" t="str">
            <v>5731NJQ</v>
          </cell>
          <cell r="B2535" t="str">
            <v>13 3/8" MEFII S-1750 YELLOW 2300 YS 3 SL/BDL BMR/ALLIED</v>
          </cell>
          <cell r="C2535" t="str">
            <v>BMR</v>
          </cell>
          <cell r="D2535">
            <v>4</v>
          </cell>
          <cell r="E2535" t="str">
            <v>OSY</v>
          </cell>
        </row>
        <row r="2536">
          <cell r="A2536" t="str">
            <v>5751NJJ</v>
          </cell>
          <cell r="B2536" t="str">
            <v>13" MEFII S-1750 WHITE 2000 YS 4 SL/BDL BMR</v>
          </cell>
          <cell r="C2536" t="str">
            <v>BMR</v>
          </cell>
          <cell r="D2536">
            <v>4</v>
          </cell>
          <cell r="E2536" t="str">
            <v>OSY</v>
          </cell>
        </row>
        <row r="2537">
          <cell r="A2537" t="str">
            <v>5752NJS</v>
          </cell>
          <cell r="B2537" t="str">
            <v>13 1/2" MEFII S-1750 WHT. 2300 YS 3 SL/BDL BMR</v>
          </cell>
          <cell r="C2537" t="e">
            <v>#REF!</v>
          </cell>
          <cell r="D2537">
            <v>4</v>
          </cell>
          <cell r="E2537" t="str">
            <v>OSY</v>
          </cell>
        </row>
        <row r="2538">
          <cell r="A2538" t="str">
            <v>5758NJJ</v>
          </cell>
          <cell r="B2538" t="str">
            <v>13" MEF S-1400 BL/GR 2000 YS 4 RL/WRAP BMR</v>
          </cell>
          <cell r="C2538" t="str">
            <v>BMR</v>
          </cell>
          <cell r="D2538">
            <v>3.2</v>
          </cell>
          <cell r="E2538" t="str">
            <v>OSY</v>
          </cell>
        </row>
        <row r="2539">
          <cell r="A2539" t="str">
            <v>5758NJS</v>
          </cell>
          <cell r="B2539" t="str">
            <v>13 1/2" MEFII S-1400 B/G 2000 YS 3 SL/BDL BMR</v>
          </cell>
          <cell r="C2539" t="e">
            <v>#REF!</v>
          </cell>
          <cell r="D2539">
            <v>3.2</v>
          </cell>
          <cell r="E2539" t="str">
            <v>OSY</v>
          </cell>
        </row>
        <row r="2540">
          <cell r="A2540" t="str">
            <v>5768NJS</v>
          </cell>
          <cell r="B2540" t="str">
            <v>13 1/2" MEFII S-1300 GREEN 3000 YS 3 SL/BDL BMR</v>
          </cell>
          <cell r="C2540" t="str">
            <v>BMR</v>
          </cell>
          <cell r="D2540">
            <v>2.97</v>
          </cell>
          <cell r="E2540" t="str">
            <v>OSY</v>
          </cell>
        </row>
        <row r="2541">
          <cell r="A2541" t="str">
            <v>5770NGZ</v>
          </cell>
          <cell r="B2541" t="str">
            <v>11" MEF S-875 CREAM 3200 YS 4 RL/WRAP BMR</v>
          </cell>
          <cell r="C2541" t="str">
            <v>BMR</v>
          </cell>
          <cell r="D2541">
            <v>2</v>
          </cell>
          <cell r="E2541" t="str">
            <v>OSY</v>
          </cell>
        </row>
        <row r="2542">
          <cell r="A2542" t="str">
            <v>5770NJC</v>
          </cell>
          <cell r="B2542" t="str">
            <v>12 5/8" MEFII S-875 CREAM 3200 YS 4 SL/BDL BMR/SEI</v>
          </cell>
          <cell r="C2542" t="e">
            <v>#REF!</v>
          </cell>
          <cell r="D2542">
            <v>2</v>
          </cell>
          <cell r="E2542" t="str">
            <v>OSY</v>
          </cell>
        </row>
        <row r="2543">
          <cell r="A2543" t="str">
            <v>5770NNS</v>
          </cell>
          <cell r="B2543" t="str">
            <v>19 1/4" MEFS-875 CREAM 3200 YS 3 RL/WRAP BMR</v>
          </cell>
          <cell r="C2543" t="str">
            <v>BMR</v>
          </cell>
          <cell r="D2543">
            <v>2</v>
          </cell>
          <cell r="E2543" t="str">
            <v>OSY</v>
          </cell>
        </row>
        <row r="2544">
          <cell r="A2544" t="str">
            <v>5771NGZ</v>
          </cell>
          <cell r="B2544" t="str">
            <v>11" MEF S-875 BLUE 3200 YS 4 RL/WRAP BMR/SEI</v>
          </cell>
          <cell r="C2544" t="str">
            <v>BMR</v>
          </cell>
          <cell r="D2544">
            <v>2</v>
          </cell>
          <cell r="E2544" t="str">
            <v>OSY</v>
          </cell>
        </row>
        <row r="2545">
          <cell r="A2545" t="str">
            <v>5771NJC</v>
          </cell>
          <cell r="B2545" t="str">
            <v>12 5/8" MEFII S-875 BLUE 3200 YS SL/BDL BMR/SEI</v>
          </cell>
          <cell r="C2545" t="e">
            <v>#REF!</v>
          </cell>
          <cell r="D2545">
            <v>2</v>
          </cell>
          <cell r="E2545" t="str">
            <v>OSY</v>
          </cell>
        </row>
        <row r="2546">
          <cell r="A2546" t="str">
            <v>5771NNS</v>
          </cell>
          <cell r="B2546" t="str">
            <v>19 1/4" MEFS-875 BLUE 3200 YS 3 RL/WRAP BMR</v>
          </cell>
          <cell r="C2546" t="str">
            <v>BMR</v>
          </cell>
          <cell r="D2546">
            <v>2</v>
          </cell>
          <cell r="E2546" t="str">
            <v>OSY</v>
          </cell>
        </row>
        <row r="2547">
          <cell r="A2547" t="str">
            <v>5776NJJ</v>
          </cell>
          <cell r="B2547" t="str">
            <v>13" MEF S-850 WHITE 3200 YS 4 RL/WRAP BMR</v>
          </cell>
          <cell r="C2547" t="e">
            <v>#REF!</v>
          </cell>
          <cell r="D2547">
            <v>1.94</v>
          </cell>
          <cell r="E2547" t="str">
            <v>OSY</v>
          </cell>
        </row>
        <row r="2548">
          <cell r="A2548" t="str">
            <v>5776NJQ</v>
          </cell>
          <cell r="B2548" t="str">
            <v>13 3/8" MEFII S-850 WHITE 3200 YS 3 SL/BDL BMR</v>
          </cell>
          <cell r="C2548" t="str">
            <v>BMR</v>
          </cell>
          <cell r="D2548">
            <v>1.94</v>
          </cell>
          <cell r="E2548" t="str">
            <v>OSY</v>
          </cell>
        </row>
        <row r="2549">
          <cell r="A2549" t="str">
            <v>5785NJJ</v>
          </cell>
          <cell r="B2549" t="str">
            <v>13" SMEF-1400 WHITE 2000 YS 4 RL/WRAP BMR</v>
          </cell>
          <cell r="C2549" t="e">
            <v>#REF!</v>
          </cell>
          <cell r="D2549">
            <v>3.2</v>
          </cell>
          <cell r="E2549" t="str">
            <v>OSY</v>
          </cell>
        </row>
        <row r="2550">
          <cell r="A2550" t="str">
            <v>5785NJS</v>
          </cell>
          <cell r="B2550" t="str">
            <v>13 1/2" SMEF-1400 WHITE 2000 YD/RL, 3 RL/WRAP BMR/BSC</v>
          </cell>
          <cell r="C2550" t="e">
            <v>#REF!</v>
          </cell>
          <cell r="D2550">
            <v>3.2</v>
          </cell>
          <cell r="E2550" t="str">
            <v>OSY</v>
          </cell>
        </row>
        <row r="2551">
          <cell r="A2551" t="str">
            <v>5785NMD</v>
          </cell>
          <cell r="B2551" t="str">
            <v>17" SMEF-1400 WHITE 2000 YS 3 SL/BDL BMR/ALLIED</v>
          </cell>
          <cell r="C2551" t="e">
            <v>#REF!</v>
          </cell>
          <cell r="D2551">
            <v>3.2</v>
          </cell>
          <cell r="E2551" t="str">
            <v>OSY</v>
          </cell>
        </row>
        <row r="2552">
          <cell r="A2552" t="str">
            <v>5794NJA</v>
          </cell>
          <cell r="B2552" t="str">
            <v>12 1/2" MEF S-950 YELLOW 3300 YS 4 RL/WRAP BMR</v>
          </cell>
          <cell r="C2552" t="e">
            <v>#REF!</v>
          </cell>
          <cell r="D2552">
            <v>2.17</v>
          </cell>
          <cell r="E2552" t="str">
            <v>OSY</v>
          </cell>
        </row>
        <row r="2553">
          <cell r="A2553" t="str">
            <v>5794NJQ</v>
          </cell>
          <cell r="B2553" t="str">
            <v>13 3/8" MEFII S-950 YELLOW 3300 YD/SLT 3 SLT/BDL BMR</v>
          </cell>
          <cell r="C2553" t="e">
            <v>#REF!</v>
          </cell>
          <cell r="D2553">
            <v>2.17</v>
          </cell>
          <cell r="E2553" t="str">
            <v>OSY</v>
          </cell>
        </row>
        <row r="2554">
          <cell r="A2554" t="str">
            <v>5795NJA</v>
          </cell>
          <cell r="B2554" t="str">
            <v>12 1/2" MEF S-950 WHITE 3300 YS 4 RL/WRAP BMR</v>
          </cell>
          <cell r="C2554" t="e">
            <v>#REF!</v>
          </cell>
          <cell r="D2554">
            <v>2.17</v>
          </cell>
          <cell r="E2554" t="str">
            <v>OSY</v>
          </cell>
        </row>
        <row r="2555">
          <cell r="A2555" t="str">
            <v>5795NJQ</v>
          </cell>
          <cell r="B2555" t="str">
            <v>13 3/8" MEFII S-950 WHITE 3300 YD/SLT 3 SLT/BDL BMR</v>
          </cell>
          <cell r="C2555" t="e">
            <v>#REF!</v>
          </cell>
          <cell r="D2555">
            <v>2.17</v>
          </cell>
          <cell r="E2555" t="str">
            <v>OSY</v>
          </cell>
        </row>
        <row r="2556">
          <cell r="A2556" t="str">
            <v>5801NJJ</v>
          </cell>
          <cell r="B2556" t="str">
            <v>13" MEFII S-1750 WHITE 2000 LY/RL 4 RL/WRAP BMR</v>
          </cell>
          <cell r="C2556" t="str">
            <v>BMR</v>
          </cell>
          <cell r="D2556">
            <v>4</v>
          </cell>
          <cell r="E2556" t="str">
            <v>OSY</v>
          </cell>
        </row>
        <row r="2557">
          <cell r="A2557" t="str">
            <v>5807NGE</v>
          </cell>
          <cell r="B2557" t="str">
            <v>9 7/8" MEFII 820GW BLUE 50" MAX OD; 5 RL/WRAP BMR</v>
          </cell>
          <cell r="C2557" t="str">
            <v>BMR</v>
          </cell>
          <cell r="D2557">
            <v>1.87</v>
          </cell>
          <cell r="E2557" t="str">
            <v>OSY</v>
          </cell>
        </row>
        <row r="2558">
          <cell r="A2558" t="str">
            <v>5807NJX</v>
          </cell>
          <cell r="B2558" t="str">
            <v>13 3/4" MEFII 820GW BLUE 50" MAX OD;3 RL/WRAP  BMR</v>
          </cell>
          <cell r="C2558" t="str">
            <v>BMR</v>
          </cell>
          <cell r="D2558">
            <v>1.87</v>
          </cell>
          <cell r="E2558" t="str">
            <v>OSY</v>
          </cell>
        </row>
        <row r="2559">
          <cell r="A2559" t="str">
            <v>5808NJS</v>
          </cell>
          <cell r="B2559" t="str">
            <v>13 1/2" MEFII 1300GW GREEN 3000 LY/RL; 3 RL/WRAP BMR</v>
          </cell>
          <cell r="C2559" t="str">
            <v>BMR</v>
          </cell>
          <cell r="D2559">
            <v>2.97</v>
          </cell>
          <cell r="E2559" t="str">
            <v>OSY</v>
          </cell>
        </row>
        <row r="2560">
          <cell r="A2560" t="str">
            <v>5812NJJ</v>
          </cell>
          <cell r="B2560" t="str">
            <v>13" MEFII A-975 WHT 3000 YS 3 RL/WRAP BMR</v>
          </cell>
          <cell r="C2560" t="str">
            <v>BMR</v>
          </cell>
          <cell r="D2560">
            <v>2.23</v>
          </cell>
          <cell r="E2560" t="str">
            <v>OSY</v>
          </cell>
        </row>
        <row r="2561">
          <cell r="A2561" t="str">
            <v>5812NMD</v>
          </cell>
          <cell r="B2561" t="str">
            <v>17" MEFII A-975 WHT 3000 YS 3 RL/WRAP BMR</v>
          </cell>
          <cell r="C2561" t="e">
            <v>#REF!</v>
          </cell>
          <cell r="D2561">
            <v>2.23</v>
          </cell>
          <cell r="E2561" t="str">
            <v>OSY</v>
          </cell>
        </row>
        <row r="2562">
          <cell r="A2562" t="str">
            <v>5815NHR</v>
          </cell>
          <cell r="B2562" t="str">
            <v>12" MEFII A-975 TAN 3000 YS 3 RL/WRAP BMR</v>
          </cell>
          <cell r="C2562" t="str">
            <v>BMR</v>
          </cell>
          <cell r="D2562">
            <v>2.23</v>
          </cell>
          <cell r="E2562" t="str">
            <v>OSY</v>
          </cell>
        </row>
        <row r="2563">
          <cell r="A2563" t="str">
            <v>5815NJJ</v>
          </cell>
          <cell r="B2563" t="str">
            <v>13" MEFII A-975 TAN 3000 YS 3 RL/WRAP BMR</v>
          </cell>
          <cell r="C2563" t="e">
            <v>#REF!</v>
          </cell>
          <cell r="D2563">
            <v>2.23</v>
          </cell>
          <cell r="E2563" t="str">
            <v>OSY</v>
          </cell>
        </row>
        <row r="2564">
          <cell r="A2564" t="str">
            <v>5815NKT</v>
          </cell>
          <cell r="B2564" t="str">
            <v>15" MEFII A-975 TAN 3000 YS 3 RL/WRAP BMR</v>
          </cell>
          <cell r="C2564" t="str">
            <v>BMR</v>
          </cell>
          <cell r="D2564">
            <v>2.23</v>
          </cell>
          <cell r="E2564" t="str">
            <v>OSY</v>
          </cell>
        </row>
        <row r="2565">
          <cell r="A2565" t="str">
            <v>5815NSA</v>
          </cell>
          <cell r="B2565" t="str">
            <v>24" MEFA-975 TAN 3000 YS 2 RL/WRAP BMR</v>
          </cell>
          <cell r="C2565" t="e">
            <v>#REF!</v>
          </cell>
          <cell r="D2565">
            <v>2.23</v>
          </cell>
          <cell r="E2565" t="str">
            <v>OSY</v>
          </cell>
        </row>
        <row r="2566">
          <cell r="A2566" t="str">
            <v>5818NDL</v>
          </cell>
          <cell r="B2566" t="str">
            <v>39" MEFS-1006 WHITE 3000 YS 1 RL/WRAP BMR</v>
          </cell>
          <cell r="C2566" t="e">
            <v>#REF!</v>
          </cell>
          <cell r="D2566">
            <v>2.2999999999999998</v>
          </cell>
          <cell r="E2566" t="str">
            <v>OSY</v>
          </cell>
        </row>
        <row r="2567">
          <cell r="A2567" t="str">
            <v>5818NJJ</v>
          </cell>
          <cell r="B2567" t="str">
            <v>13" MEF S-1006 WHITE 3000 YS 4 RL/WRAP BMR</v>
          </cell>
          <cell r="C2567" t="str">
            <v>BMR</v>
          </cell>
          <cell r="D2567">
            <v>2.2999999999999998</v>
          </cell>
          <cell r="E2567" t="str">
            <v>OSY</v>
          </cell>
        </row>
        <row r="2568">
          <cell r="A2568" t="str">
            <v>5818NTK</v>
          </cell>
          <cell r="B2568" t="str">
            <v>26" MEFS-1006 WHITE 3000 YS 1 RL/WRAP BMR</v>
          </cell>
          <cell r="C2568" t="e">
            <v>#REF!</v>
          </cell>
          <cell r="D2568">
            <v>2.2999999999999998</v>
          </cell>
          <cell r="E2568" t="str">
            <v>OSY</v>
          </cell>
        </row>
        <row r="2569">
          <cell r="A2569" t="str">
            <v>5819NJJ</v>
          </cell>
          <cell r="B2569" t="str">
            <v>13" MEF S-1400 GREEN 2000 YS 4 RL/WRAP BMR</v>
          </cell>
          <cell r="C2569" t="e">
            <v>#REF!</v>
          </cell>
          <cell r="D2569">
            <v>3.2</v>
          </cell>
          <cell r="E2569" t="str">
            <v>OSY</v>
          </cell>
        </row>
        <row r="2570">
          <cell r="A2570" t="str">
            <v>5821NJJ</v>
          </cell>
          <cell r="B2570" t="str">
            <v>13" MEF S1750 WHT 2000 YS 4 RL/WRAP BMR</v>
          </cell>
          <cell r="C2570" t="str">
            <v>BMR</v>
          </cell>
          <cell r="D2570">
            <v>4</v>
          </cell>
          <cell r="E2570" t="str">
            <v>OSY</v>
          </cell>
        </row>
        <row r="2571">
          <cell r="A2571" t="str">
            <v>5822NJJ</v>
          </cell>
          <cell r="B2571" t="str">
            <v>13" SMEF-1400 WHITE 2000 YS 4 RL/WRAP BMR</v>
          </cell>
          <cell r="C2571" t="e">
            <v>#REF!</v>
          </cell>
          <cell r="D2571">
            <v>3.2</v>
          </cell>
          <cell r="E2571" t="str">
            <v>OSY</v>
          </cell>
        </row>
        <row r="2572">
          <cell r="A2572" t="str">
            <v>5822NJS</v>
          </cell>
          <cell r="B2572" t="str">
            <v>13 1/2" SMEF-1400 WHITE 2000 YS 3 RL/WRAP BMR</v>
          </cell>
          <cell r="C2572" t="e">
            <v>#REF!</v>
          </cell>
          <cell r="D2572">
            <v>3.2</v>
          </cell>
          <cell r="E2572" t="str">
            <v>OSY</v>
          </cell>
        </row>
        <row r="2573">
          <cell r="A2573" t="str">
            <v>5822NMD</v>
          </cell>
          <cell r="B2573" t="str">
            <v>17" SMEF-1400 WHITE 2000 YS 3 RL/WRAP BMR</v>
          </cell>
          <cell r="C2573" t="e">
            <v>#REF!</v>
          </cell>
          <cell r="D2573">
            <v>3.2</v>
          </cell>
          <cell r="E2573" t="str">
            <v>OSY</v>
          </cell>
        </row>
        <row r="2574">
          <cell r="A2574" t="str">
            <v>5830NJJ</v>
          </cell>
          <cell r="B2574" t="str">
            <v>13" MEFS-1400 BL/GR 2000 YS 4 RL/WRAP BMR</v>
          </cell>
          <cell r="C2574" t="str">
            <v>BMR</v>
          </cell>
          <cell r="D2574">
            <v>3.2</v>
          </cell>
          <cell r="E2574" t="str">
            <v>OSY</v>
          </cell>
        </row>
        <row r="2575">
          <cell r="A2575" t="str">
            <v>5830NJS</v>
          </cell>
          <cell r="B2575" t="str">
            <v>13 1/2" MEFS-1400 BL/GR 2000 YS 3 RL/WRAP BMR</v>
          </cell>
          <cell r="C2575" t="e">
            <v>#REF!</v>
          </cell>
          <cell r="D2575">
            <v>3.2</v>
          </cell>
          <cell r="E2575" t="str">
            <v>OSY</v>
          </cell>
        </row>
        <row r="2576">
          <cell r="A2576" t="str">
            <v>5837NJJ</v>
          </cell>
          <cell r="B2576" t="str">
            <v>13" MEF S-850 2300 YS YELLOW 4 RL/WRAP BMR</v>
          </cell>
          <cell r="C2576" t="str">
            <v>BMR</v>
          </cell>
          <cell r="D2576">
            <v>1.94</v>
          </cell>
          <cell r="E2576" t="str">
            <v>OSY</v>
          </cell>
        </row>
        <row r="2577">
          <cell r="A2577" t="str">
            <v>5838NDL</v>
          </cell>
          <cell r="B2577" t="str">
            <v>39" MEF-1006 WHT 2500 YS 1 RL/WRAP BMR</v>
          </cell>
          <cell r="C2577" t="e">
            <v>#REF!</v>
          </cell>
          <cell r="D2577">
            <v>2.2999999999999998</v>
          </cell>
          <cell r="E2577" t="str">
            <v>OSY</v>
          </cell>
        </row>
        <row r="2578">
          <cell r="A2578" t="str">
            <v>5838NJJ</v>
          </cell>
          <cell r="B2578" t="str">
            <v>13" MEFS-1006 WHITE 2500 YS 4 RL/WRAP BMR</v>
          </cell>
          <cell r="C2578" t="str">
            <v>BMR</v>
          </cell>
          <cell r="D2578">
            <v>2.2999999999999998</v>
          </cell>
          <cell r="E2578" t="str">
            <v>OSY</v>
          </cell>
        </row>
        <row r="2579">
          <cell r="A2579" t="str">
            <v>5838NTK</v>
          </cell>
          <cell r="B2579" t="str">
            <v>26" MEF-1006 WHT 2500 YS 2 RL/WRAP BMR</v>
          </cell>
          <cell r="C2579" t="e">
            <v>#REF!</v>
          </cell>
          <cell r="D2579">
            <v>2.2999999999999998</v>
          </cell>
          <cell r="E2579" t="str">
            <v>OSY</v>
          </cell>
        </row>
        <row r="2580">
          <cell r="A2580" t="str">
            <v>5839NDL</v>
          </cell>
          <cell r="B2580" t="str">
            <v>39" MEFS-1400 GREEN 2000 YS 1 RL/WRAP BMR</v>
          </cell>
          <cell r="C2580" t="e">
            <v>#REF!</v>
          </cell>
          <cell r="D2580">
            <v>3.2</v>
          </cell>
          <cell r="E2580" t="str">
            <v>OSY</v>
          </cell>
        </row>
        <row r="2581">
          <cell r="A2581" t="str">
            <v>5839NJJ</v>
          </cell>
          <cell r="B2581" t="str">
            <v>13" MEFS-1400 GREEN 2000 YS 4 RL/WRAP BMR</v>
          </cell>
          <cell r="C2581" t="str">
            <v>BMR</v>
          </cell>
          <cell r="D2581">
            <v>3.2</v>
          </cell>
          <cell r="E2581" t="str">
            <v>OSY</v>
          </cell>
        </row>
        <row r="2582">
          <cell r="A2582" t="str">
            <v>5839NJS</v>
          </cell>
          <cell r="B2582" t="str">
            <v>13 1/2" MEFS-1400 GREEN 2000 YS 3 RL/WRAP BMR</v>
          </cell>
          <cell r="C2582" t="e">
            <v>#REF!</v>
          </cell>
          <cell r="D2582">
            <v>3.2</v>
          </cell>
          <cell r="E2582" t="str">
            <v>OSY</v>
          </cell>
        </row>
        <row r="2583">
          <cell r="A2583" t="str">
            <v>5839NTK</v>
          </cell>
          <cell r="B2583" t="str">
            <v>26" MEFS-1400 GREEN 2000 YS 2 RL/WRAP BMR</v>
          </cell>
          <cell r="C2583" t="e">
            <v>#REF!</v>
          </cell>
          <cell r="D2583">
            <v>3.2</v>
          </cell>
          <cell r="E2583" t="str">
            <v>OSY</v>
          </cell>
        </row>
        <row r="2584">
          <cell r="A2584" t="str">
            <v>5840NDL</v>
          </cell>
          <cell r="B2584" t="str">
            <v>39" MEFS-1006 BLUE 3000 YS 1 RL/WRAP BMR</v>
          </cell>
          <cell r="C2584" t="e">
            <v>#REF!</v>
          </cell>
          <cell r="D2584">
            <v>2.2999999999999998</v>
          </cell>
          <cell r="E2584" t="str">
            <v>OSY</v>
          </cell>
        </row>
        <row r="2585">
          <cell r="A2585" t="str">
            <v>5840NJJ</v>
          </cell>
          <cell r="B2585" t="str">
            <v>13" MEFS-1006 BLUE 3000 YS 4 RL/WRAP BMR</v>
          </cell>
          <cell r="C2585" t="str">
            <v>BMR</v>
          </cell>
          <cell r="D2585">
            <v>2.2999999999999998</v>
          </cell>
          <cell r="E2585" t="str">
            <v>OSY</v>
          </cell>
        </row>
        <row r="2586">
          <cell r="A2586" t="str">
            <v>5840NTK</v>
          </cell>
          <cell r="B2586" t="str">
            <v>26" MEFS-1006 BLUE 3000 YS 2 RL/WRAP BMR</v>
          </cell>
          <cell r="C2586" t="e">
            <v>#REF!</v>
          </cell>
          <cell r="D2586">
            <v>2.2999999999999998</v>
          </cell>
          <cell r="E2586" t="str">
            <v>OSY</v>
          </cell>
        </row>
        <row r="2587">
          <cell r="A2587" t="str">
            <v>5841NJJ</v>
          </cell>
          <cell r="B2587" t="str">
            <v>13" MEF S-1750 2000 YS WHITE 4 RL/WRAP BMR</v>
          </cell>
          <cell r="C2587" t="str">
            <v>BMR</v>
          </cell>
          <cell r="D2587">
            <v>4</v>
          </cell>
          <cell r="E2587" t="str">
            <v>OSY</v>
          </cell>
        </row>
        <row r="2588">
          <cell r="A2588" t="str">
            <v>5843NJS</v>
          </cell>
          <cell r="B2588" t="str">
            <v>13 1/2" MEF S-1750 WHITE 2300 YS 3 RL/WRAP BMR</v>
          </cell>
          <cell r="C2588" t="e">
            <v>#REF!</v>
          </cell>
          <cell r="D2588">
            <v>4</v>
          </cell>
          <cell r="E2588" t="str">
            <v>OSY</v>
          </cell>
        </row>
        <row r="2589">
          <cell r="A2589" t="str">
            <v>5849NJS</v>
          </cell>
          <cell r="B2589" t="str">
            <v>13 1/2" MEFS-1300 GREEN 3000 YS 3 RL/WRAP BMR</v>
          </cell>
          <cell r="C2589" t="str">
            <v>BMR</v>
          </cell>
          <cell r="D2589">
            <v>2.97</v>
          </cell>
          <cell r="E2589" t="str">
            <v>OSY</v>
          </cell>
        </row>
        <row r="2590">
          <cell r="A2590" t="str">
            <v>5851NGZ</v>
          </cell>
          <cell r="B2590" t="str">
            <v>11" MEF 618 WHITE 3000 YS 4 RL/WRAP BMR</v>
          </cell>
          <cell r="C2590" t="str">
            <v>BMR</v>
          </cell>
          <cell r="D2590">
            <v>1.41</v>
          </cell>
          <cell r="E2590" t="str">
            <v>OSY</v>
          </cell>
        </row>
        <row r="2591">
          <cell r="A2591" t="str">
            <v>5851NJJ</v>
          </cell>
          <cell r="B2591" t="str">
            <v>13" MEF618 WHITE 3000 YS 4 RL/WRAP BMR</v>
          </cell>
          <cell r="C2591" t="str">
            <v>BMR</v>
          </cell>
          <cell r="D2591">
            <v>1.41</v>
          </cell>
          <cell r="E2591" t="str">
            <v>OSY</v>
          </cell>
        </row>
        <row r="2592">
          <cell r="A2592" t="str">
            <v>5851NJS</v>
          </cell>
          <cell r="B2592" t="str">
            <v>13 1/2" MEF618 WHITE 3000 YS 3 RL/WRAP BMR</v>
          </cell>
          <cell r="C2592" t="e">
            <v>#REF!</v>
          </cell>
          <cell r="D2592">
            <v>1.41</v>
          </cell>
          <cell r="E2592" t="str">
            <v>OSY</v>
          </cell>
        </row>
        <row r="2593">
          <cell r="A2593" t="str">
            <v>5851NMD</v>
          </cell>
          <cell r="B2593" t="str">
            <v>17" MEF 618 WHITE 3000 YS 3 RL/WRAP BMR</v>
          </cell>
          <cell r="C2593" t="str">
            <v>BMR</v>
          </cell>
          <cell r="D2593">
            <v>1.41</v>
          </cell>
          <cell r="E2593" t="str">
            <v>OSY</v>
          </cell>
        </row>
        <row r="2594">
          <cell r="A2594" t="str">
            <v>5854NJJ</v>
          </cell>
          <cell r="B2594" t="str">
            <v>13" MEF S-1750 WHITE 2000 YS 4 RL/WRAP BMR</v>
          </cell>
          <cell r="C2594" t="str">
            <v>BMR</v>
          </cell>
          <cell r="D2594">
            <v>4</v>
          </cell>
          <cell r="E2594" t="str">
            <v>OSY</v>
          </cell>
        </row>
        <row r="2595">
          <cell r="A2595" t="str">
            <v>5855NJJ</v>
          </cell>
          <cell r="B2595" t="str">
            <v>13" MEF S-850 YELLOW 3200 YS 4 RL/WRAP BMR</v>
          </cell>
          <cell r="C2595" t="str">
            <v>BMR</v>
          </cell>
          <cell r="D2595">
            <v>1.94</v>
          </cell>
          <cell r="E2595" t="str">
            <v>OSY</v>
          </cell>
        </row>
        <row r="2596">
          <cell r="A2596" t="str">
            <v>5856NJA</v>
          </cell>
          <cell r="B2596" t="str">
            <v>12 1/2" MEF S-1750 YELLOW 2300 YS 4 RL/WRAP BMR</v>
          </cell>
          <cell r="C2596" t="str">
            <v>BMR</v>
          </cell>
          <cell r="D2596">
            <v>4</v>
          </cell>
          <cell r="E2596" t="str">
            <v>OSY</v>
          </cell>
        </row>
        <row r="2597">
          <cell r="A2597" t="str">
            <v>5858NJJ</v>
          </cell>
          <cell r="B2597" t="str">
            <v>13" MEFS-1750 WHITE 2000 YS 4 RL/WRAP BMR</v>
          </cell>
          <cell r="C2597" t="str">
            <v>BMR</v>
          </cell>
          <cell r="D2597">
            <v>4</v>
          </cell>
          <cell r="E2597" t="str">
            <v>OSY</v>
          </cell>
        </row>
        <row r="2598">
          <cell r="A2598" t="str">
            <v>5861NJJ</v>
          </cell>
          <cell r="B2598" t="str">
            <v>13" SMEF-1400 WHITE 2000 YS 4 RL/WRAP BMR</v>
          </cell>
          <cell r="C2598" t="str">
            <v>BMR</v>
          </cell>
          <cell r="D2598">
            <v>3.2</v>
          </cell>
          <cell r="E2598" t="str">
            <v>OSY</v>
          </cell>
        </row>
        <row r="2599">
          <cell r="A2599" t="str">
            <v>5861NMD</v>
          </cell>
          <cell r="B2599" t="str">
            <v>17" SMEF-1400 WHITE 2000 YS 3 RL/WRAP BMR</v>
          </cell>
          <cell r="C2599" t="str">
            <v>BMR</v>
          </cell>
          <cell r="D2599">
            <v>3.2</v>
          </cell>
          <cell r="E2599" t="str">
            <v>OSY</v>
          </cell>
        </row>
        <row r="2600">
          <cell r="A2600" t="str">
            <v>5862NJA</v>
          </cell>
          <cell r="B2600" t="str">
            <v>12 1/2" MEF S-950 YELLOW 3300 YS 4 RL/WRAP BMR</v>
          </cell>
          <cell r="C2600" t="str">
            <v>BMR</v>
          </cell>
          <cell r="D2600">
            <v>2.17</v>
          </cell>
          <cell r="E2600" t="str">
            <v>OSY</v>
          </cell>
        </row>
        <row r="2601">
          <cell r="A2601" t="str">
            <v>5863NJA</v>
          </cell>
          <cell r="B2601" t="str">
            <v>12 1/2" MEF S-950 WHITE 3300 YS 4 RL/WRAP BMR</v>
          </cell>
          <cell r="C2601" t="str">
            <v>BMR</v>
          </cell>
          <cell r="D2601">
            <v>2.17</v>
          </cell>
          <cell r="E2601" t="str">
            <v>OSY</v>
          </cell>
        </row>
        <row r="2602">
          <cell r="A2602" t="str">
            <v>5869NHR</v>
          </cell>
          <cell r="B2602" t="str">
            <v>12" MEF A-814 ALMOND 3000 YS 4 RL/WRAP BMR</v>
          </cell>
          <cell r="C2602" t="str">
            <v>BMR</v>
          </cell>
          <cell r="D2602">
            <v>1.86</v>
          </cell>
          <cell r="E2602" t="str">
            <v>OSY</v>
          </cell>
        </row>
        <row r="2603">
          <cell r="A2603" t="str">
            <v>5869NSA</v>
          </cell>
          <cell r="B2603" t="str">
            <v>24" MEF A-814 ALMOND 3000 YS 2 RL/WRAP BMR</v>
          </cell>
          <cell r="C2603" t="e">
            <v>#REF!</v>
          </cell>
          <cell r="D2603">
            <v>1.86</v>
          </cell>
          <cell r="E2603" t="str">
            <v>OSY</v>
          </cell>
        </row>
        <row r="2604">
          <cell r="A2604" t="str">
            <v>5871NBK</v>
          </cell>
          <cell r="B2604" t="str">
            <v>3" MEF S-815 WHITE 2500 YS 15 or 16 RL/WRAP BMR</v>
          </cell>
          <cell r="C2604" t="str">
            <v>BMR</v>
          </cell>
          <cell r="D2604">
            <v>1.86</v>
          </cell>
          <cell r="E2604" t="str">
            <v>OSY</v>
          </cell>
        </row>
        <row r="2605">
          <cell r="A2605" t="str">
            <v>5872NDL</v>
          </cell>
          <cell r="B2605" t="str">
            <v>39" MEF-1006 PEACH 3000 YS 1 RL/WRAP BMR</v>
          </cell>
          <cell r="C2605" t="e">
            <v>#REF!</v>
          </cell>
          <cell r="D2605">
            <v>2.2999999999999998</v>
          </cell>
          <cell r="E2605" t="str">
            <v>OSY</v>
          </cell>
        </row>
        <row r="2606">
          <cell r="A2606" t="str">
            <v>5872NJJ</v>
          </cell>
          <cell r="B2606" t="str">
            <v>13" MEF S-1006 PEACH 3000 YS 4 RL/WRAP BMR</v>
          </cell>
          <cell r="C2606" t="str">
            <v>BMR</v>
          </cell>
          <cell r="D2606">
            <v>2.2999999999999998</v>
          </cell>
          <cell r="E2606" t="str">
            <v>OSY</v>
          </cell>
        </row>
        <row r="2607">
          <cell r="A2607" t="str">
            <v>5872NTK</v>
          </cell>
          <cell r="B2607" t="str">
            <v>26" MEF-1006 PEACH 3000 YS 2 RL/WRAP BMR</v>
          </cell>
          <cell r="C2607" t="e">
            <v>#REF!</v>
          </cell>
          <cell r="D2607">
            <v>2.2999999999999998</v>
          </cell>
          <cell r="E2607" t="str">
            <v>OSY</v>
          </cell>
        </row>
        <row r="2608">
          <cell r="A2608" t="str">
            <v>5877NJJ</v>
          </cell>
          <cell r="B2608" t="str">
            <v>13" MEF S-850 BLUE 3200 YS 4 RL/WRAP BMR</v>
          </cell>
          <cell r="C2608" t="str">
            <v>BMR</v>
          </cell>
          <cell r="D2608">
            <v>1.94</v>
          </cell>
          <cell r="E2608" t="str">
            <v>OSY</v>
          </cell>
        </row>
        <row r="2609">
          <cell r="A2609" t="str">
            <v>5878NJJ</v>
          </cell>
          <cell r="B2609" t="str">
            <v>13" MEF S-850 PEACH 3200 YS 4 RL/WRAP BMR</v>
          </cell>
          <cell r="C2609" t="str">
            <v>BMR</v>
          </cell>
          <cell r="D2609">
            <v>1.94</v>
          </cell>
          <cell r="E2609" t="str">
            <v>OSY</v>
          </cell>
        </row>
        <row r="2610">
          <cell r="A2610" t="str">
            <v>5879NJJ</v>
          </cell>
          <cell r="B2610" t="str">
            <v>13" MEF S-850 WHITE 3200 YS 4 RL/WRAP BMR</v>
          </cell>
          <cell r="C2610" t="str">
            <v>BMR</v>
          </cell>
          <cell r="D2610">
            <v>1.94</v>
          </cell>
          <cell r="E2610" t="str">
            <v>OSY</v>
          </cell>
        </row>
        <row r="2611">
          <cell r="A2611" t="str">
            <v>5880NJJ</v>
          </cell>
          <cell r="B2611" t="str">
            <v>13" MEF S-919 YELLOW 3000 YS 4 RL/WRAP BMR</v>
          </cell>
          <cell r="C2611" t="e">
            <v>#REF!</v>
          </cell>
          <cell r="D2611">
            <v>2.1</v>
          </cell>
          <cell r="E2611" t="str">
            <v>OSY</v>
          </cell>
        </row>
        <row r="2612">
          <cell r="A2612" t="str">
            <v>5881NJJ</v>
          </cell>
          <cell r="B2612" t="str">
            <v>13" MEF S-919 BLUE 3000 YS 4 RL/WRAP BMR</v>
          </cell>
          <cell r="C2612" t="str">
            <v>BMR</v>
          </cell>
          <cell r="D2612">
            <v>2.1</v>
          </cell>
          <cell r="E2612" t="str">
            <v>OSY</v>
          </cell>
        </row>
        <row r="2613">
          <cell r="A2613" t="str">
            <v>5882NHR</v>
          </cell>
          <cell r="B2613" t="str">
            <v>12" MEFA-975 GREEN 3000 YS 4 RL/WRAP BMR</v>
          </cell>
          <cell r="C2613" t="e">
            <v>#REF!</v>
          </cell>
          <cell r="D2613">
            <v>2.23</v>
          </cell>
          <cell r="E2613" t="str">
            <v>OSY</v>
          </cell>
        </row>
        <row r="2614">
          <cell r="A2614" t="str">
            <v>5882NJJ</v>
          </cell>
          <cell r="B2614" t="str">
            <v>13" MEFA-975 GREEN 3000 YS 4 RL/WRAP BMR</v>
          </cell>
          <cell r="C2614" t="str">
            <v>BMR</v>
          </cell>
          <cell r="D2614">
            <v>2.23</v>
          </cell>
          <cell r="E2614" t="str">
            <v>OSY</v>
          </cell>
        </row>
        <row r="2615">
          <cell r="A2615" t="str">
            <v>5883NHR</v>
          </cell>
          <cell r="B2615" t="str">
            <v>12" MEFA-975 BLUE 3000 YS 4 RL/WRAP BMR</v>
          </cell>
          <cell r="C2615" t="str">
            <v>BMR</v>
          </cell>
          <cell r="D2615">
            <v>2.23</v>
          </cell>
          <cell r="E2615" t="str">
            <v>OSY</v>
          </cell>
        </row>
        <row r="2616">
          <cell r="A2616" t="str">
            <v>5886NJJ</v>
          </cell>
          <cell r="B2616" t="str">
            <v>13" MEF S-1400 RED 2000 YS 4 RL/WRAP BMR</v>
          </cell>
          <cell r="C2616" t="e">
            <v>#REF!</v>
          </cell>
          <cell r="D2616">
            <v>3.2</v>
          </cell>
          <cell r="E2616" t="str">
            <v>OSY</v>
          </cell>
        </row>
        <row r="2617">
          <cell r="A2617" t="str">
            <v>5889X</v>
          </cell>
          <cell r="B2617" t="str">
            <v>INACTIVE PARENT ROLL</v>
          </cell>
          <cell r="C2617" t="e">
            <v>#REF!</v>
          </cell>
        </row>
        <row r="2618">
          <cell r="A2618" t="str">
            <v>5890NHY</v>
          </cell>
          <cell r="B2618" t="str">
            <v>12 3/8" MEFS-1640 YELLOW 2300 YS 4 RL/WRAP BMR</v>
          </cell>
          <cell r="C2618" t="e">
            <v>#REF!</v>
          </cell>
          <cell r="D2618">
            <v>3.75</v>
          </cell>
          <cell r="E2618" t="str">
            <v>OSY</v>
          </cell>
        </row>
        <row r="2619">
          <cell r="A2619" t="str">
            <v>5891NCK</v>
          </cell>
          <cell r="B2619" t="str">
            <v>37 1/2" MEFS-1750 RED 1800 YS 1 RL/WRAP BMR</v>
          </cell>
          <cell r="C2619" t="str">
            <v>BMR</v>
          </cell>
          <cell r="D2619">
            <v>4</v>
          </cell>
          <cell r="E2619" t="str">
            <v>OSY</v>
          </cell>
        </row>
        <row r="2620">
          <cell r="A2620" t="str">
            <v>5891NSS</v>
          </cell>
          <cell r="B2620" t="str">
            <v>25" MEFS-1750 RED 1800 YS 2 RL/WRAP BMR</v>
          </cell>
          <cell r="C2620" t="str">
            <v>BMR</v>
          </cell>
          <cell r="D2620">
            <v>4</v>
          </cell>
          <cell r="E2620" t="str">
            <v>OSY</v>
          </cell>
        </row>
        <row r="2621">
          <cell r="A2621" t="str">
            <v>5892X</v>
          </cell>
          <cell r="B2621" t="str">
            <v>PARENT ROLL</v>
          </cell>
          <cell r="C2621" t="e">
            <v>#REF!</v>
          </cell>
        </row>
        <row r="2622">
          <cell r="A2622" t="str">
            <v>5892XNJJ</v>
          </cell>
          <cell r="B2622" t="str">
            <v>13" MEFS-919 WHT 3200 YS 4 RL/WRAP BMR</v>
          </cell>
          <cell r="C2622" t="str">
            <v>BMR</v>
          </cell>
          <cell r="D2622">
            <v>2.1</v>
          </cell>
          <cell r="E2622" t="str">
            <v>OSY</v>
          </cell>
        </row>
        <row r="2623">
          <cell r="A2623" t="str">
            <v>5893X</v>
          </cell>
          <cell r="B2623" t="str">
            <v>PARENT ROLL</v>
          </cell>
          <cell r="C2623" t="e">
            <v>#REF!</v>
          </cell>
        </row>
        <row r="2624">
          <cell r="A2624" t="str">
            <v>5893XNJJ</v>
          </cell>
          <cell r="B2624" t="str">
            <v>13" MEFS-919 BLUE 3200 YS 4 RL/WRAP BMR</v>
          </cell>
          <cell r="C2624" t="str">
            <v>BMR</v>
          </cell>
          <cell r="D2624">
            <v>2.1</v>
          </cell>
          <cell r="E2624" t="str">
            <v>OSY</v>
          </cell>
        </row>
        <row r="2625">
          <cell r="A2625" t="str">
            <v>5894X</v>
          </cell>
          <cell r="B2625" t="str">
            <v>PARENT ROLL</v>
          </cell>
          <cell r="C2625" t="e">
            <v>#REF!</v>
          </cell>
        </row>
        <row r="2626">
          <cell r="A2626" t="str">
            <v>5894XNJJ</v>
          </cell>
          <cell r="B2626" t="str">
            <v>13" SMEF 1640 WHT 2000 YS 4 RL/WRAP BMR</v>
          </cell>
          <cell r="C2626" t="e">
            <v>#REF!</v>
          </cell>
          <cell r="D2626">
            <v>3.75</v>
          </cell>
          <cell r="E2626" t="str">
            <v>OSY</v>
          </cell>
        </row>
        <row r="2627">
          <cell r="A2627" t="str">
            <v>5895X</v>
          </cell>
          <cell r="B2627" t="str">
            <v>PARENT ROLL</v>
          </cell>
          <cell r="C2627" t="e">
            <v>#REF!</v>
          </cell>
        </row>
        <row r="2628">
          <cell r="A2628" t="str">
            <v>5895XNJJ</v>
          </cell>
          <cell r="B2628" t="str">
            <v>13" SMEF-1640 BLUE 2000 YS 4 RL/WRAP BMR</v>
          </cell>
          <cell r="C2628" t="e">
            <v>#REF!</v>
          </cell>
          <cell r="D2628">
            <v>3.75</v>
          </cell>
          <cell r="E2628" t="str">
            <v>OSY</v>
          </cell>
        </row>
        <row r="2629">
          <cell r="A2629" t="str">
            <v>5896NDL</v>
          </cell>
          <cell r="B2629" t="str">
            <v>39" MEFS-850 BLUE 3200 YS 1 SL/BDL BMR</v>
          </cell>
          <cell r="C2629" t="e">
            <v>#REF!</v>
          </cell>
          <cell r="D2629">
            <v>1.94</v>
          </cell>
          <cell r="E2629" t="str">
            <v>OSY</v>
          </cell>
        </row>
        <row r="2630">
          <cell r="A2630" t="str">
            <v>5896NTK</v>
          </cell>
          <cell r="B2630" t="str">
            <v>26" MEFS-850 BLUE 3200 YS 2 SL/BDL BMR</v>
          </cell>
          <cell r="C2630" t="e">
            <v>#REF!</v>
          </cell>
          <cell r="D2630">
            <v>1.94</v>
          </cell>
          <cell r="E2630" t="str">
            <v>OSY</v>
          </cell>
        </row>
        <row r="2631">
          <cell r="A2631" t="str">
            <v>5898X</v>
          </cell>
          <cell r="B2631" t="str">
            <v>PARENT ROLL</v>
          </cell>
          <cell r="C2631" t="e">
            <v>#REF!</v>
          </cell>
        </row>
        <row r="2632">
          <cell r="A2632" t="str">
            <v>5898X001</v>
          </cell>
          <cell r="B2632" t="str">
            <v>10 3/4" MEFS-903 2600 YS 5 RL/WRAP PART #11117296 UNILEVER</v>
          </cell>
          <cell r="C2632" t="e">
            <v>#REF!</v>
          </cell>
          <cell r="D2632">
            <v>2.06</v>
          </cell>
          <cell r="E2632" t="str">
            <v>OSY</v>
          </cell>
        </row>
        <row r="2633">
          <cell r="A2633" t="str">
            <v>5916NJJ</v>
          </cell>
          <cell r="B2633" t="str">
            <v>13" MEFB-S850 WHITE 3200 YD/RL 6 RL/WRAP BMR</v>
          </cell>
          <cell r="C2633" t="e">
            <v>#REF!</v>
          </cell>
          <cell r="D2633">
            <v>1.9</v>
          </cell>
          <cell r="E2633" t="str">
            <v>OSY</v>
          </cell>
        </row>
        <row r="2634">
          <cell r="A2634" t="str">
            <v>5916NJQ</v>
          </cell>
          <cell r="B2634" t="str">
            <v>13 3/8" MEFB-S850 WHITE 3200 YD/SLT 6 SLT/BDL BMR</v>
          </cell>
          <cell r="C2634" t="e">
            <v>#REF!</v>
          </cell>
          <cell r="D2634">
            <v>1.94</v>
          </cell>
          <cell r="E2634" t="str">
            <v>OSY</v>
          </cell>
        </row>
        <row r="2635">
          <cell r="A2635" t="str">
            <v>5929NJQ</v>
          </cell>
          <cell r="B2635" t="str">
            <v>13 3/8" MEFB-S950 WHITE 3000 YDS/SLT 7 SLT/BDL BMR</v>
          </cell>
          <cell r="C2635" t="e">
            <v>#REF!</v>
          </cell>
          <cell r="D2635">
            <v>2.17</v>
          </cell>
          <cell r="E2635" t="str">
            <v>OSY</v>
          </cell>
        </row>
        <row r="2636">
          <cell r="A2636" t="str">
            <v>5932X001</v>
          </cell>
          <cell r="B2636" t="str">
            <v>P/N 11117296 10 3/4" MEFB 839 WHITE 2600 YD/RD 8 RL/PALLET UNILEVER</v>
          </cell>
          <cell r="C2636" t="e">
            <v>#REF!</v>
          </cell>
          <cell r="D2636">
            <v>1.9</v>
          </cell>
          <cell r="E2636" t="str">
            <v>OSY</v>
          </cell>
        </row>
        <row r="2637">
          <cell r="A2637" t="str">
            <v>6002-005N</v>
          </cell>
          <cell r="B2637" t="str">
            <v>2.25 OZ 82.5" LT. BEIGE SBPP UNTREATED 1500 LY</v>
          </cell>
          <cell r="C2637" t="e">
            <v>#REF!</v>
          </cell>
          <cell r="D2637">
            <v>2.25</v>
          </cell>
          <cell r="E2637" t="str">
            <v>OSY</v>
          </cell>
        </row>
        <row r="2638">
          <cell r="A2638" t="str">
            <v>6002-006N</v>
          </cell>
          <cell r="B2638" t="str">
            <v>2.25 OZ 165" LT BEIGE SBPP UNTREATED 1550 LY</v>
          </cell>
          <cell r="C2638" t="e">
            <v>#REF!</v>
          </cell>
          <cell r="D2638">
            <v>2.25</v>
          </cell>
          <cell r="E2638" t="str">
            <v>OSY</v>
          </cell>
        </row>
        <row r="2639">
          <cell r="A2639" t="str">
            <v>6002-007N</v>
          </cell>
          <cell r="B2639" t="str">
            <v>2.25 OZ X 82" LT. BEIGE SBPP UNTREATED 2550 LY</v>
          </cell>
          <cell r="C2639" t="e">
            <v>#REF!</v>
          </cell>
          <cell r="D2639">
            <v>2.25</v>
          </cell>
          <cell r="E2639" t="str">
            <v>OSY</v>
          </cell>
        </row>
        <row r="2640">
          <cell r="A2640" t="str">
            <v>6003-001N</v>
          </cell>
          <cell r="B2640" t="str">
            <v>2.40 OZ 165.0" LT. BEIGE SBPP UNTREATED 1500 LY</v>
          </cell>
          <cell r="C2640" t="e">
            <v>#REF!</v>
          </cell>
          <cell r="D2640">
            <v>2.4</v>
          </cell>
          <cell r="E2640" t="str">
            <v>OSY</v>
          </cell>
        </row>
        <row r="2641">
          <cell r="A2641" t="str">
            <v>6003-003N</v>
          </cell>
          <cell r="B2641" t="str">
            <v>2.40 OZ 82.5" LT. BEIGE SBPP UNTREATED 1500 LY</v>
          </cell>
          <cell r="C2641" t="e">
            <v>#REF!</v>
          </cell>
          <cell r="D2641">
            <v>2.4</v>
          </cell>
          <cell r="E2641" t="str">
            <v>OSY</v>
          </cell>
        </row>
        <row r="2642">
          <cell r="A2642" t="str">
            <v>6003-004N</v>
          </cell>
          <cell r="B2642" t="str">
            <v>2.40 OZ 78" LT BEIGE SBPP UNTREATED 1500 LY</v>
          </cell>
          <cell r="C2642" t="e">
            <v>#REF!</v>
          </cell>
          <cell r="D2642">
            <v>2.4</v>
          </cell>
          <cell r="E2642" t="str">
            <v>OSY</v>
          </cell>
        </row>
        <row r="2643">
          <cell r="A2643" t="str">
            <v>6003-005N</v>
          </cell>
          <cell r="B2643" t="str">
            <v>2.40 OZ 123" LT BEIGE SBPP UNTREATED 1500 LY</v>
          </cell>
          <cell r="C2643" t="e">
            <v>#REF!</v>
          </cell>
          <cell r="D2643">
            <v>2.4</v>
          </cell>
          <cell r="E2643" t="str">
            <v>OSY</v>
          </cell>
        </row>
        <row r="2644">
          <cell r="A2644" t="str">
            <v>6003-006N</v>
          </cell>
          <cell r="B2644" t="str">
            <v>2.40 OZ 116" LT BEIGE SBPP UNTREATED 1500 LY</v>
          </cell>
          <cell r="C2644" t="e">
            <v>#REF!</v>
          </cell>
          <cell r="D2644">
            <v>2.4</v>
          </cell>
          <cell r="E2644" t="str">
            <v>OSY</v>
          </cell>
        </row>
        <row r="2645">
          <cell r="A2645" t="str">
            <v>6003-007N</v>
          </cell>
          <cell r="B2645" t="str">
            <v>2.40 OZ 126" LT BEIGE SBPP UNTREATED 1500 LY</v>
          </cell>
          <cell r="C2645" t="e">
            <v>#REF!</v>
          </cell>
          <cell r="D2645">
            <v>2.4</v>
          </cell>
          <cell r="E2645" t="str">
            <v>OSY</v>
          </cell>
        </row>
        <row r="2646">
          <cell r="A2646" t="str">
            <v>6013-001N</v>
          </cell>
          <cell r="B2646" t="str">
            <v>2.50 OZ 165.0" DK. TAN SBPP UNTREATED 1500 LY</v>
          </cell>
          <cell r="C2646" t="e">
            <v>#REF!</v>
          </cell>
          <cell r="D2646">
            <v>2.5</v>
          </cell>
          <cell r="E2646" t="str">
            <v>OSY</v>
          </cell>
        </row>
        <row r="2647">
          <cell r="A2647" t="str">
            <v>6016-002E</v>
          </cell>
          <cell r="B2647" t="str">
            <v>3.00 OZ 54.0" LAWN TAN SBPP UV 2050 LY</v>
          </cell>
          <cell r="C2647" t="e">
            <v>#REF!</v>
          </cell>
          <cell r="D2647">
            <v>3</v>
          </cell>
          <cell r="E2647" t="str">
            <v>OSY</v>
          </cell>
        </row>
        <row r="2648">
          <cell r="A2648" t="str">
            <v>6016-003N</v>
          </cell>
          <cell r="B2648" t="str">
            <v>3.00 OZ 52.0" LAWN TAN SBPP UV 350 LY</v>
          </cell>
          <cell r="C2648" t="e">
            <v>#REF!</v>
          </cell>
          <cell r="D2648">
            <v>3</v>
          </cell>
          <cell r="E2648" t="str">
            <v>OSY</v>
          </cell>
        </row>
        <row r="2649">
          <cell r="A2649" t="str">
            <v>6022-001E</v>
          </cell>
          <cell r="B2649" t="str">
            <v>1.25 OZ 124.0" COFFEE SBPP UV/HEAT STABILIZED 5400 LY</v>
          </cell>
          <cell r="C2649" t="e">
            <v>#REF!</v>
          </cell>
          <cell r="D2649">
            <v>1.25</v>
          </cell>
          <cell r="E2649" t="str">
            <v>OSY</v>
          </cell>
        </row>
        <row r="2650">
          <cell r="A2650" t="str">
            <v>6025-006E</v>
          </cell>
          <cell r="B2650" t="str">
            <v>70 GSM X 1450 MM CAFE 955 SBPP UNTREATED CROSS SPUN 250 LM</v>
          </cell>
          <cell r="C2650" t="e">
            <v>#REF!</v>
          </cell>
          <cell r="D2650">
            <v>2.0649999999999999</v>
          </cell>
          <cell r="E2650" t="str">
            <v>OSY</v>
          </cell>
        </row>
        <row r="2651">
          <cell r="A2651" t="str">
            <v>6028-002E</v>
          </cell>
          <cell r="B2651" t="str">
            <v>100 GSM X 1450 MM CAFE 955 SBPP UNTREATED CROSS SPUN 250 LM</v>
          </cell>
          <cell r="C2651" t="e">
            <v>#REF!</v>
          </cell>
          <cell r="D2651">
            <v>2.95</v>
          </cell>
          <cell r="E2651" t="str">
            <v>OSY</v>
          </cell>
        </row>
        <row r="2652">
          <cell r="A2652" t="str">
            <v>6029-002E</v>
          </cell>
          <cell r="B2652" t="str">
            <v>50 GSM X 1450 MM CAFE 955 SBPP UNTREATED CROSS PUN 250 LM</v>
          </cell>
          <cell r="C2652" t="e">
            <v>#REF!</v>
          </cell>
          <cell r="D2652">
            <v>1.4750000000000001</v>
          </cell>
          <cell r="E2652" t="str">
            <v>OSY</v>
          </cell>
        </row>
        <row r="2653">
          <cell r="A2653" t="str">
            <v>6030-002E</v>
          </cell>
          <cell r="B2653" t="str">
            <v>100 GSM X 1450 MM LAWNTAN SBPP UNTREATED CROSS SPUN 250 LM</v>
          </cell>
          <cell r="C2653" t="e">
            <v>#REF!</v>
          </cell>
          <cell r="D2653">
            <v>2.95</v>
          </cell>
          <cell r="E2653" t="str">
            <v>OSY</v>
          </cell>
        </row>
        <row r="2654">
          <cell r="A2654" t="str">
            <v>6031-002E</v>
          </cell>
          <cell r="B2654" t="str">
            <v>70 GSM X 1450 MM LAWN TAN SBPP UNTREATED CROSS SPUN 250 LM</v>
          </cell>
          <cell r="C2654" t="e">
            <v>#REF!</v>
          </cell>
          <cell r="D2654">
            <v>2.0649999999999999</v>
          </cell>
          <cell r="E2654" t="str">
            <v>OSY</v>
          </cell>
        </row>
        <row r="2655">
          <cell r="A2655" t="str">
            <v>6033-001E</v>
          </cell>
          <cell r="B2655" t="str">
            <v>34 GSM 124" COFFEE SBPP UV/HEAT STABILIZER CROSS SPUN 5400 LY</v>
          </cell>
          <cell r="C2655" t="e">
            <v>#REF!</v>
          </cell>
          <cell r="D2655">
            <v>1</v>
          </cell>
          <cell r="E2655" t="str">
            <v>OSY</v>
          </cell>
        </row>
        <row r="2656">
          <cell r="A2656" t="str">
            <v>6034-001E</v>
          </cell>
          <cell r="B2656" t="str">
            <v>1.10 124" COFFEE SBPP UV/ HEAT STABILIZER 5400 LY</v>
          </cell>
          <cell r="C2656" t="str">
            <v>RGD Budge</v>
          </cell>
          <cell r="D2656">
            <v>1.1000000000000001</v>
          </cell>
          <cell r="E2656" t="str">
            <v>OSY</v>
          </cell>
        </row>
        <row r="2657">
          <cell r="A2657" t="str">
            <v>6034-002N</v>
          </cell>
          <cell r="B2657" t="str">
            <v>SAMPLE 1.10 OZ 62" COFFEE SBPP UV/ HEAT STABILIZER 1000 LY</v>
          </cell>
          <cell r="C2657" t="e">
            <v>#REF!</v>
          </cell>
          <cell r="D2657">
            <v>1.1000000000000001</v>
          </cell>
          <cell r="E2657" t="str">
            <v>OSY</v>
          </cell>
        </row>
        <row r="2658">
          <cell r="A2658" t="str">
            <v>6034-004N</v>
          </cell>
          <cell r="B2658" t="str">
            <v>DO NOT USE</v>
          </cell>
          <cell r="C2658" t="e">
            <v>#REF!</v>
          </cell>
          <cell r="D2658">
            <v>2.25</v>
          </cell>
          <cell r="E2658" t="str">
            <v>OSY</v>
          </cell>
        </row>
        <row r="2659">
          <cell r="A2659" t="str">
            <v>6035-001N</v>
          </cell>
          <cell r="B2659" t="str">
            <v>0.75 OZ 63" DK TAN SBPP UNTREATED 4500 LY</v>
          </cell>
          <cell r="C2659" t="e">
            <v>#REF!</v>
          </cell>
          <cell r="D2659">
            <v>0.75</v>
          </cell>
          <cell r="E2659" t="str">
            <v>OSY</v>
          </cell>
        </row>
        <row r="2660">
          <cell r="A2660" t="str">
            <v>6035-002N</v>
          </cell>
          <cell r="B2660" t="str">
            <v>0.75 OZ 35" DK TAN SBPP UNTREATED 4500 LY</v>
          </cell>
          <cell r="C2660" t="e">
            <v>#REF!</v>
          </cell>
          <cell r="D2660">
            <v>0.75</v>
          </cell>
          <cell r="E2660" t="str">
            <v>OSY</v>
          </cell>
        </row>
        <row r="2661">
          <cell r="A2661" t="str">
            <v>6035-003N</v>
          </cell>
          <cell r="B2661" t="str">
            <v>0.75 OZ 29.5" DARK TAN SBPP UNTREATED 4000 LY</v>
          </cell>
          <cell r="C2661" t="e">
            <v>#REF!</v>
          </cell>
          <cell r="D2661">
            <v>0.75</v>
          </cell>
          <cell r="E2661" t="str">
            <v>OSY</v>
          </cell>
        </row>
        <row r="2662">
          <cell r="A2662" t="str">
            <v>6036-001N</v>
          </cell>
          <cell r="B2662" t="str">
            <v>2.5 OZ 82" LAWN TAN SBPP UNTREATED 1500 LYU</v>
          </cell>
          <cell r="C2662" t="e">
            <v>#REF!</v>
          </cell>
          <cell r="D2662">
            <v>2.5</v>
          </cell>
          <cell r="E2662" t="str">
            <v>OSY</v>
          </cell>
        </row>
        <row r="2663">
          <cell r="A2663" t="str">
            <v>6037-001N</v>
          </cell>
          <cell r="B2663" t="str">
            <v>2.0 OZ 82" LAWN TAN SBPP UNTREATED 1500 LY</v>
          </cell>
          <cell r="C2663" t="e">
            <v>#REF!</v>
          </cell>
          <cell r="D2663">
            <v>2</v>
          </cell>
          <cell r="E2663" t="str">
            <v>OSY</v>
          </cell>
        </row>
        <row r="2664">
          <cell r="A2664" t="str">
            <v>6038-001N</v>
          </cell>
          <cell r="B2664" t="str">
            <v>2.10 OZ 82.5" LT BEIGE SBPP UNTREATED 1500 LY</v>
          </cell>
          <cell r="C2664" t="e">
            <v>#REF!</v>
          </cell>
          <cell r="D2664">
            <v>2.1</v>
          </cell>
          <cell r="E2664" t="str">
            <v>OSY</v>
          </cell>
        </row>
        <row r="2665">
          <cell r="A2665" t="str">
            <v>6038-002N</v>
          </cell>
          <cell r="B2665" t="str">
            <v>2.10 OZ 82" LT BEIGE SB PP UNTREATED 2500 LY</v>
          </cell>
          <cell r="C2665" t="str">
            <v>HICKORY SPRINGS MFG.</v>
          </cell>
          <cell r="D2665">
            <v>2.1</v>
          </cell>
          <cell r="E2665" t="str">
            <v>OSY</v>
          </cell>
        </row>
        <row r="2666">
          <cell r="A2666" t="str">
            <v>6038-003N</v>
          </cell>
          <cell r="B2666" t="str">
            <v>2.10 OZ 84" LT BEIGE SB PP UNTREATED 2500 LY</v>
          </cell>
          <cell r="C2666" t="str">
            <v>HICKORY SPRINGS MFG.</v>
          </cell>
          <cell r="D2666">
            <v>2.1</v>
          </cell>
          <cell r="E2666" t="str">
            <v>OSY</v>
          </cell>
        </row>
        <row r="2667">
          <cell r="A2667" t="str">
            <v>6038-004N</v>
          </cell>
          <cell r="B2667" t="str">
            <v>2.10 OZ 165" LT BEIGE SB PP UNTREATED 2500 LY</v>
          </cell>
          <cell r="C2667" t="str">
            <v>HICKORY SPRINGS MFG.</v>
          </cell>
          <cell r="D2667">
            <v>2.1</v>
          </cell>
          <cell r="E2667" t="str">
            <v>OSY</v>
          </cell>
        </row>
        <row r="2668">
          <cell r="A2668" t="str">
            <v>6039-001N</v>
          </cell>
          <cell r="B2668" t="str">
            <v>3.0 OZ 52" PUTTY SBPP UV 350 LY</v>
          </cell>
          <cell r="C2668" t="e">
            <v>#REF!</v>
          </cell>
          <cell r="D2668">
            <v>3</v>
          </cell>
          <cell r="E2668" t="str">
            <v>OSY</v>
          </cell>
        </row>
        <row r="2669">
          <cell r="A2669" t="str">
            <v>6040-001N</v>
          </cell>
          <cell r="B2669" t="str">
            <v>2.35 OZ 165" IVORY SBPP UNTREATED 3000 LY</v>
          </cell>
          <cell r="C2669" t="e">
            <v>#REF!</v>
          </cell>
          <cell r="D2669">
            <v>2.35</v>
          </cell>
          <cell r="E2669" t="str">
            <v>OSY</v>
          </cell>
        </row>
        <row r="2670">
          <cell r="A2670" t="str">
            <v>6040-002N</v>
          </cell>
          <cell r="B2670" t="str">
            <v>2.35 OZ 82.75" IVORY SBPP UNTREATED 3000 LY</v>
          </cell>
          <cell r="C2670" t="e">
            <v>#REF!</v>
          </cell>
          <cell r="D2670">
            <v>2.35</v>
          </cell>
          <cell r="E2670" t="str">
            <v>OSY</v>
          </cell>
        </row>
        <row r="2671">
          <cell r="A2671" t="str">
            <v>6041-001N</v>
          </cell>
          <cell r="B2671" t="str">
            <v>2.45 OZ 83" LT BEIGE SBPP UNTREATED 1400 LY</v>
          </cell>
          <cell r="C2671" t="e">
            <v>#REF!</v>
          </cell>
          <cell r="D2671">
            <v>2.4500000000000002</v>
          </cell>
          <cell r="E2671" t="str">
            <v>OSY</v>
          </cell>
        </row>
        <row r="2672">
          <cell r="A2672" t="str">
            <v>6041-002N</v>
          </cell>
          <cell r="B2672" t="str">
            <v>2.45 OZ 78" LT BEIGE SBPP UNTREATED 1400 LY</v>
          </cell>
          <cell r="C2672" t="e">
            <v>#REF!</v>
          </cell>
          <cell r="D2672">
            <v>2.4500000000000002</v>
          </cell>
          <cell r="E2672" t="str">
            <v>OSY</v>
          </cell>
        </row>
        <row r="2673">
          <cell r="A2673" t="str">
            <v>6042-001M</v>
          </cell>
          <cell r="B2673" t="str">
            <v>1.00 OZ 7.5" LAWN TAN SBPP UNTREATED 3500 LY</v>
          </cell>
          <cell r="C2673" t="e">
            <v>#REF!</v>
          </cell>
          <cell r="D2673">
            <v>1</v>
          </cell>
          <cell r="E2673" t="str">
            <v>OSY</v>
          </cell>
        </row>
        <row r="2674">
          <cell r="A2674" t="str">
            <v>6042-002N</v>
          </cell>
          <cell r="B2674" t="str">
            <v>1.00 OZ 7.5" LAWN TAN SBPP UNTREATED 3000 LY</v>
          </cell>
          <cell r="C2674" t="e">
            <v>#REF!</v>
          </cell>
          <cell r="D2674">
            <v>1</v>
          </cell>
          <cell r="E2674" t="str">
            <v>OSY</v>
          </cell>
        </row>
        <row r="2675">
          <cell r="A2675" t="str">
            <v>6043-001N</v>
          </cell>
          <cell r="B2675" t="str">
            <v>2.25 OZ 166.25" IVORY SBPP UNTREATED 3000 LY</v>
          </cell>
          <cell r="C2675" t="e">
            <v>#REF!</v>
          </cell>
          <cell r="D2675">
            <v>2.25</v>
          </cell>
          <cell r="E2675" t="str">
            <v>OSY</v>
          </cell>
        </row>
        <row r="2676">
          <cell r="A2676" t="str">
            <v>6043-002N</v>
          </cell>
          <cell r="B2676" t="str">
            <v>2.25 OZ 82" IVORY SB PP UNTREATED 3000 LY</v>
          </cell>
          <cell r="C2676" t="str">
            <v>HANES CONVERTING COMPANY</v>
          </cell>
          <cell r="D2676">
            <v>2.25</v>
          </cell>
          <cell r="E2676" t="str">
            <v>OSY</v>
          </cell>
        </row>
        <row r="2677">
          <cell r="A2677" t="str">
            <v>6043-003N</v>
          </cell>
          <cell r="B2677" t="str">
            <v>2.25 OZ 84.25" IVORY SBPP UNTREATED 3000 LY</v>
          </cell>
          <cell r="C2677" t="e">
            <v>#REF!</v>
          </cell>
          <cell r="D2677">
            <v>2.25</v>
          </cell>
          <cell r="E2677" t="str">
            <v>OSY</v>
          </cell>
        </row>
        <row r="2678">
          <cell r="A2678" t="str">
            <v>6043-004N</v>
          </cell>
          <cell r="B2678" t="str">
            <v>2.25 OZ 164" IVORY SBPP UNTREATED 3000 LY</v>
          </cell>
          <cell r="C2678" t="e">
            <v>#REF!</v>
          </cell>
          <cell r="D2678">
            <v>2.25</v>
          </cell>
          <cell r="E2678" t="str">
            <v>OSY</v>
          </cell>
        </row>
        <row r="2679">
          <cell r="A2679" t="str">
            <v>6043-005N</v>
          </cell>
          <cell r="B2679" t="str">
            <v>2.25 OZ 165" IVORY SB PP UNTREATED 3000 LY</v>
          </cell>
          <cell r="C2679" t="str">
            <v>HANES CONVERTING COMPANY</v>
          </cell>
          <cell r="D2679">
            <v>2.25</v>
          </cell>
          <cell r="E2679" t="str">
            <v>OSY</v>
          </cell>
        </row>
        <row r="2680">
          <cell r="A2680" t="str">
            <v>6043-006N</v>
          </cell>
          <cell r="B2680" t="str">
            <v>2.25 OZ 82" IVORY SB PP UNTREATED 2600 LY</v>
          </cell>
          <cell r="C2680" t="str">
            <v>NUTEX CONCEPTS CORPORATION</v>
          </cell>
          <cell r="D2680">
            <v>2.25</v>
          </cell>
          <cell r="E2680" t="str">
            <v>OSY</v>
          </cell>
        </row>
        <row r="2681">
          <cell r="A2681" t="str">
            <v>6043-007N</v>
          </cell>
          <cell r="B2681" t="str">
            <v>2.25 OZ 82.5" IVORY SB PP UNTREATED 3000 LY</v>
          </cell>
          <cell r="C2681" t="str">
            <v>HANES CONVERTING COMPANY</v>
          </cell>
          <cell r="D2681">
            <v>2.25</v>
          </cell>
          <cell r="E2681" t="str">
            <v>OSY</v>
          </cell>
        </row>
        <row r="2682">
          <cell r="A2682" t="str">
            <v>6043-008N</v>
          </cell>
          <cell r="B2682" t="str">
            <v>2.25 OZ 82.75" IVORY SB PP UNTREATED 3000 LY</v>
          </cell>
          <cell r="C2682" t="e">
            <v>#REF!</v>
          </cell>
          <cell r="D2682">
            <v>2.25</v>
          </cell>
          <cell r="E2682" t="str">
            <v>OSY</v>
          </cell>
        </row>
        <row r="2683">
          <cell r="A2683" t="str">
            <v>6044-001N</v>
          </cell>
          <cell r="B2683" t="str">
            <v>2.00 OZ 164" IVORY SBPP UNTREATED 3000 LY</v>
          </cell>
          <cell r="C2683" t="e">
            <v>#REF!</v>
          </cell>
          <cell r="D2683">
            <v>2</v>
          </cell>
          <cell r="E2683" t="str">
            <v>OSY</v>
          </cell>
        </row>
        <row r="2684">
          <cell r="A2684" t="str">
            <v>6044-002N</v>
          </cell>
          <cell r="B2684" t="str">
            <v>2.00 OZ 82" IVORY SBPP UNTREATED 3000 LY</v>
          </cell>
          <cell r="C2684" t="e">
            <v>#REF!</v>
          </cell>
          <cell r="D2684">
            <v>2</v>
          </cell>
          <cell r="E2684" t="str">
            <v>OSY</v>
          </cell>
        </row>
        <row r="2685">
          <cell r="A2685" t="str">
            <v>6045-001N</v>
          </cell>
          <cell r="B2685" t="str">
            <v>1.75 OZ 40" DK BROWN SB PP PHILIC 3000 LY</v>
          </cell>
          <cell r="C2685" t="e">
            <v>#REF!</v>
          </cell>
          <cell r="D2685">
            <v>1.75</v>
          </cell>
          <cell r="E2685" t="str">
            <v>OSY</v>
          </cell>
        </row>
        <row r="2686">
          <cell r="A2686" t="str">
            <v>6046-001N</v>
          </cell>
          <cell r="B2686" t="str">
            <v>2.75 OZ 126" TAN SBPP UNTREATED 2500 LY</v>
          </cell>
          <cell r="C2686" t="e">
            <v>#REF!</v>
          </cell>
          <cell r="D2686">
            <v>2.75</v>
          </cell>
          <cell r="E2686" t="str">
            <v>OSY</v>
          </cell>
        </row>
        <row r="2687">
          <cell r="A2687" t="str">
            <v>6047-001N</v>
          </cell>
          <cell r="B2687" t="str">
            <v>1.50 OZ 48" DK CHOC BROWN SB PP UV 2500 LY</v>
          </cell>
          <cell r="C2687" t="e">
            <v>#REF!</v>
          </cell>
          <cell r="D2687">
            <v>1.5</v>
          </cell>
          <cell r="E2687" t="str">
            <v>OSY</v>
          </cell>
        </row>
        <row r="2688">
          <cell r="A2688" t="str">
            <v>6048-001N</v>
          </cell>
          <cell r="B2688" t="str">
            <v>2.70 OZ 82.75" IVORY SB PP UNTREATED 2000 LY</v>
          </cell>
          <cell r="C2688" t="e">
            <v>#REF!</v>
          </cell>
          <cell r="D2688">
            <v>2.7</v>
          </cell>
          <cell r="E2688" t="str">
            <v>OSY</v>
          </cell>
        </row>
        <row r="2689">
          <cell r="A2689" t="str">
            <v>6049-001N</v>
          </cell>
          <cell r="B2689" t="str">
            <v>0.95 OZ 82.5" CARAMEL SB PP UNTREATED 3500 LY</v>
          </cell>
          <cell r="C2689" t="e">
            <v>#REF!</v>
          </cell>
          <cell r="D2689">
            <v>0.95</v>
          </cell>
          <cell r="E2689" t="str">
            <v>OSY</v>
          </cell>
        </row>
        <row r="2690">
          <cell r="A2690" t="str">
            <v>6050-001N</v>
          </cell>
          <cell r="B2690" t="str">
            <v>0.85 OZ 82.5" CARAMEL SB PP UNTREATED 3500 LY</v>
          </cell>
          <cell r="C2690" t="e">
            <v>#REF!</v>
          </cell>
          <cell r="D2690">
            <v>0.85</v>
          </cell>
          <cell r="E2690" t="str">
            <v>OSY</v>
          </cell>
        </row>
        <row r="2691">
          <cell r="A2691" t="str">
            <v>6100X</v>
          </cell>
          <cell r="B2691" t="str">
            <v>PARENT ROLL</v>
          </cell>
          <cell r="C2691" t="e">
            <v>#REF!</v>
          </cell>
        </row>
        <row r="2692">
          <cell r="A2692" t="str">
            <v>6100XNJJ</v>
          </cell>
          <cell r="B2692" t="str">
            <v>13" MEFS-850 WHITE 3200 YS 4 LR/WRAP BMR</v>
          </cell>
          <cell r="C2692" t="e">
            <v>#REF!</v>
          </cell>
          <cell r="D2692">
            <v>1.94</v>
          </cell>
          <cell r="E2692" t="str">
            <v>OSY</v>
          </cell>
        </row>
        <row r="2693">
          <cell r="A2693" t="str">
            <v>6101X</v>
          </cell>
          <cell r="B2693" t="str">
            <v>INACTIVE PARENT ROLL</v>
          </cell>
          <cell r="C2693" t="e">
            <v>#REF!</v>
          </cell>
        </row>
        <row r="2694">
          <cell r="A2694" t="str">
            <v>6101XNJJ</v>
          </cell>
          <cell r="B2694" t="str">
            <v>INACTIVE 13" MEFS-950 WHT 3200 YS 4 RL/WRAP BMR</v>
          </cell>
          <cell r="C2694" t="e">
            <v>#REF!</v>
          </cell>
          <cell r="D2694">
            <v>2.17</v>
          </cell>
          <cell r="E2694" t="str">
            <v>OSY</v>
          </cell>
        </row>
        <row r="2695">
          <cell r="A2695" t="str">
            <v>6102NJJ</v>
          </cell>
          <cell r="B2695" t="str">
            <v>13" MEFS-850 WHT 3200 YS 4 RL/WRAP BMR</v>
          </cell>
          <cell r="C2695" t="e">
            <v>#REF!</v>
          </cell>
          <cell r="D2695">
            <v>1.94</v>
          </cell>
          <cell r="E2695" t="str">
            <v>OSY</v>
          </cell>
        </row>
        <row r="2696">
          <cell r="A2696" t="str">
            <v>6103NHR</v>
          </cell>
          <cell r="B2696" t="str">
            <v>12" MEF-850 BLUE 3200 YS 4 RL/WRAP BMR</v>
          </cell>
          <cell r="C2696" t="e">
            <v>#REF!</v>
          </cell>
          <cell r="D2696">
            <v>1.94</v>
          </cell>
          <cell r="E2696" t="str">
            <v>OSY</v>
          </cell>
        </row>
        <row r="2697">
          <cell r="A2697" t="str">
            <v>6103NJJ</v>
          </cell>
          <cell r="B2697" t="str">
            <v>13" MEFS-850 BLUE 3200 YS 4 RL/WRAP BMR</v>
          </cell>
          <cell r="C2697" t="e">
            <v>#REF!</v>
          </cell>
          <cell r="D2697">
            <v>1.94</v>
          </cell>
          <cell r="E2697" t="str">
            <v>OSY</v>
          </cell>
        </row>
        <row r="2698">
          <cell r="A2698" t="str">
            <v>6103NSA</v>
          </cell>
          <cell r="B2698" t="str">
            <v>24" MEF-850 BLUE 3200 YS 2 RL/WRAP BMR</v>
          </cell>
          <cell r="C2698" t="e">
            <v>#REF!</v>
          </cell>
          <cell r="D2698">
            <v>1.94</v>
          </cell>
          <cell r="E2698" t="str">
            <v>OSY</v>
          </cell>
        </row>
        <row r="2699">
          <cell r="A2699" t="str">
            <v>6104NJJ</v>
          </cell>
          <cell r="B2699" t="str">
            <v>13" MEF S-850 WHT 3200 YS 4 RL/WRAP BMR</v>
          </cell>
          <cell r="C2699" t="e">
            <v>#REF!</v>
          </cell>
          <cell r="D2699">
            <v>1.94</v>
          </cell>
          <cell r="E2699" t="str">
            <v>OSY</v>
          </cell>
        </row>
        <row r="2700">
          <cell r="A2700" t="str">
            <v>6104NJQ</v>
          </cell>
          <cell r="B2700" t="str">
            <v>13 3/8" MEFS-850 WHT 3200 YS 3 RL/WRAP BMR</v>
          </cell>
          <cell r="C2700" t="str">
            <v>BMR</v>
          </cell>
          <cell r="D2700">
            <v>1.94</v>
          </cell>
          <cell r="E2700" t="str">
            <v>OSY</v>
          </cell>
        </row>
        <row r="2701">
          <cell r="A2701" t="str">
            <v>6107NHR</v>
          </cell>
          <cell r="B2701" t="str">
            <v>12" MEF-814 BLUE 3000 YS 4 RL/WRAP BMR</v>
          </cell>
          <cell r="C2701" t="str">
            <v>BMR</v>
          </cell>
          <cell r="D2701">
            <v>1.86</v>
          </cell>
          <cell r="E2701" t="str">
            <v>OSY</v>
          </cell>
        </row>
        <row r="2702">
          <cell r="A2702" t="str">
            <v>6107NSA</v>
          </cell>
          <cell r="B2702" t="str">
            <v>24" MEF-814 BLUE 3000 YS 2 RL/WRAP BMR</v>
          </cell>
          <cell r="C2702" t="str">
            <v>BMR</v>
          </cell>
          <cell r="D2702">
            <v>1.86</v>
          </cell>
          <cell r="E2702" t="str">
            <v>OSY</v>
          </cell>
        </row>
        <row r="2703">
          <cell r="A2703" t="str">
            <v>6107NVB</v>
          </cell>
          <cell r="B2703" t="str">
            <v>60" MEF-814 BLUE 3000 YS 1 RL/WRAP BMR</v>
          </cell>
          <cell r="C2703" t="str">
            <v>BMR</v>
          </cell>
          <cell r="D2703">
            <v>1.86</v>
          </cell>
          <cell r="E2703" t="str">
            <v>OSY</v>
          </cell>
        </row>
        <row r="2704">
          <cell r="A2704" t="str">
            <v>6108NHR</v>
          </cell>
          <cell r="B2704" t="str">
            <v>12" MEF-814 ALMOND 3000 YS 4 RL/WRAP BMR</v>
          </cell>
          <cell r="C2704" t="str">
            <v>BMR</v>
          </cell>
          <cell r="D2704">
            <v>1.86</v>
          </cell>
          <cell r="E2704" t="str">
            <v>OSY</v>
          </cell>
        </row>
        <row r="2705">
          <cell r="A2705" t="str">
            <v>6108NSA</v>
          </cell>
          <cell r="B2705" t="str">
            <v>24" MEF-814 ALMOND 3000 YS 2 RL/WRAP BMR</v>
          </cell>
          <cell r="C2705" t="e">
            <v>#REF!</v>
          </cell>
          <cell r="D2705">
            <v>1.86</v>
          </cell>
          <cell r="E2705" t="str">
            <v>OSY</v>
          </cell>
        </row>
        <row r="2706">
          <cell r="A2706" t="str">
            <v>6110X</v>
          </cell>
          <cell r="B2706" t="str">
            <v>PARENT ROLL</v>
          </cell>
          <cell r="C2706" t="e">
            <v>#REF!</v>
          </cell>
        </row>
        <row r="2707">
          <cell r="A2707" t="str">
            <v>6110XNJJ</v>
          </cell>
          <cell r="B2707" t="str">
            <v>13" MEFS-850 BLUE 3200 YS 4 RL/WRAP BMR</v>
          </cell>
          <cell r="C2707" t="e">
            <v>#REF!</v>
          </cell>
          <cell r="D2707">
            <v>1.94</v>
          </cell>
          <cell r="E2707" t="str">
            <v>OSY</v>
          </cell>
        </row>
        <row r="2708">
          <cell r="A2708" t="str">
            <v>6111X</v>
          </cell>
          <cell r="B2708" t="str">
            <v>PARENT ROLL</v>
          </cell>
          <cell r="C2708" t="e">
            <v>#REF!</v>
          </cell>
        </row>
        <row r="2709">
          <cell r="A2709" t="str">
            <v>6111XNJJ</v>
          </cell>
          <cell r="B2709" t="str">
            <v>13" MEFS-850 WHT 3200 YS 4 RL/WRAP BMR</v>
          </cell>
          <cell r="C2709" t="str">
            <v>BMR</v>
          </cell>
          <cell r="D2709">
            <v>1.94</v>
          </cell>
          <cell r="E2709" t="str">
            <v>OSY</v>
          </cell>
        </row>
        <row r="2710">
          <cell r="A2710" t="str">
            <v>6112X</v>
          </cell>
          <cell r="B2710" t="str">
            <v>PARENT ROLL</v>
          </cell>
          <cell r="C2710" t="e">
            <v>#REF!</v>
          </cell>
        </row>
        <row r="2711">
          <cell r="A2711" t="str">
            <v>6112XNJJ</v>
          </cell>
          <cell r="B2711" t="str">
            <v>13" MEFS-850 BLUE 3200 YS 4 RL/WRAP BMR</v>
          </cell>
          <cell r="C2711" t="e">
            <v>#REF!</v>
          </cell>
          <cell r="D2711">
            <v>1.94</v>
          </cell>
          <cell r="E2711" t="str">
            <v>OSY</v>
          </cell>
        </row>
        <row r="2712">
          <cell r="A2712" t="str">
            <v>6115X</v>
          </cell>
          <cell r="B2712" t="str">
            <v>PARENT ROLL</v>
          </cell>
          <cell r="C2712" t="e">
            <v>#REF!</v>
          </cell>
        </row>
        <row r="2713">
          <cell r="A2713" t="str">
            <v>6115XNJJ</v>
          </cell>
          <cell r="B2713" t="str">
            <v>13" MEFS-850 YLW 3200 YS 4 RL/WRAP BMR</v>
          </cell>
          <cell r="C2713" t="e">
            <v>#REF!</v>
          </cell>
          <cell r="D2713">
            <v>1.94</v>
          </cell>
          <cell r="E2713" t="str">
            <v>OSY</v>
          </cell>
        </row>
        <row r="2714">
          <cell r="A2714" t="str">
            <v>6117X</v>
          </cell>
          <cell r="B2714" t="str">
            <v>PARENT ROLL</v>
          </cell>
          <cell r="C2714" t="e">
            <v>#REF!</v>
          </cell>
        </row>
        <row r="2715">
          <cell r="A2715" t="str">
            <v>6117XNJJ</v>
          </cell>
          <cell r="B2715" t="str">
            <v>13" MEFS-850 WHT 3200 YS 4 RL/WRAP BMR</v>
          </cell>
          <cell r="C2715" t="e">
            <v>#REF!</v>
          </cell>
          <cell r="D2715">
            <v>1.94</v>
          </cell>
          <cell r="E2715" t="str">
            <v>OSY</v>
          </cell>
        </row>
        <row r="2716">
          <cell r="A2716" t="str">
            <v>6126X</v>
          </cell>
          <cell r="B2716" t="str">
            <v>PARENT ROLL</v>
          </cell>
          <cell r="C2716" t="e">
            <v>#REF!</v>
          </cell>
        </row>
        <row r="2717">
          <cell r="A2717" t="str">
            <v>6126XNJJ</v>
          </cell>
          <cell r="B2717" t="str">
            <v>13" MEF-1400 WHT 2000 YS 4 RL/WRAP BMR</v>
          </cell>
          <cell r="C2717" t="str">
            <v>BMR</v>
          </cell>
          <cell r="D2717">
            <v>3.2</v>
          </cell>
          <cell r="E2717" t="str">
            <v>OSY</v>
          </cell>
        </row>
        <row r="2718">
          <cell r="A2718" t="str">
            <v>6126XNMD</v>
          </cell>
          <cell r="B2718" t="str">
            <v>17" MEF-1400 WHT 2000 YS 3 RL/WRAP BMR</v>
          </cell>
          <cell r="C2718" t="str">
            <v>BMR</v>
          </cell>
          <cell r="D2718">
            <v>3.2</v>
          </cell>
          <cell r="E2718" t="str">
            <v>OSY</v>
          </cell>
        </row>
        <row r="2719">
          <cell r="A2719" t="str">
            <v>6129X</v>
          </cell>
          <cell r="B2719" t="str">
            <v>PARENT ROLL</v>
          </cell>
          <cell r="C2719" t="e">
            <v>#REF!</v>
          </cell>
        </row>
        <row r="2720">
          <cell r="A2720" t="str">
            <v>6129XNJJ</v>
          </cell>
          <cell r="B2720" t="str">
            <v>13" MEF-850 WHT 3200 YS 4 RL/WRAP BMR</v>
          </cell>
          <cell r="C2720" t="e">
            <v>#REF!</v>
          </cell>
          <cell r="D2720">
            <v>1.94</v>
          </cell>
          <cell r="E2720" t="str">
            <v>OSY</v>
          </cell>
        </row>
        <row r="2721">
          <cell r="A2721" t="str">
            <v>6129XNJQ</v>
          </cell>
          <cell r="B2721" t="str">
            <v>13 3/8" MEF-850 WHT 3200 YS 3 RL/WRAP BMR</v>
          </cell>
          <cell r="C2721" t="e">
            <v>#REF!</v>
          </cell>
          <cell r="D2721">
            <v>1.94</v>
          </cell>
          <cell r="E2721" t="str">
            <v>OSY</v>
          </cell>
        </row>
        <row r="2722">
          <cell r="A2722" t="str">
            <v>6133X</v>
          </cell>
          <cell r="B2722" t="str">
            <v>PARENT ROLL</v>
          </cell>
          <cell r="C2722" t="e">
            <v>#REF!</v>
          </cell>
        </row>
        <row r="2723">
          <cell r="A2723" t="str">
            <v>6133XNJJ</v>
          </cell>
          <cell r="B2723" t="str">
            <v>13" MEF-919 WHT 3000 YS 4 RL/WRAP BMR</v>
          </cell>
          <cell r="C2723" t="str">
            <v>BMR</v>
          </cell>
          <cell r="D2723">
            <v>2.1</v>
          </cell>
          <cell r="E2723" t="str">
            <v>OSY</v>
          </cell>
        </row>
        <row r="2724">
          <cell r="A2724" t="str">
            <v>6141X</v>
          </cell>
          <cell r="B2724" t="str">
            <v>PARENT ROLL</v>
          </cell>
          <cell r="C2724" t="e">
            <v>#REF!</v>
          </cell>
        </row>
        <row r="2725">
          <cell r="A2725" t="str">
            <v>6141XNJJ</v>
          </cell>
          <cell r="B2725" t="str">
            <v>13" MEF-919 PEACH 3000 YS 4 RL/WRAP BMR</v>
          </cell>
          <cell r="C2725" t="str">
            <v>BMR</v>
          </cell>
          <cell r="D2725">
            <v>2.1</v>
          </cell>
          <cell r="E2725" t="str">
            <v>OSY</v>
          </cell>
        </row>
        <row r="2726">
          <cell r="A2726" t="str">
            <v>6143X</v>
          </cell>
          <cell r="B2726" t="str">
            <v>PARENT ROLL</v>
          </cell>
          <cell r="C2726" t="e">
            <v>#REF!</v>
          </cell>
        </row>
        <row r="2727">
          <cell r="A2727" t="str">
            <v>6143XNJJ</v>
          </cell>
          <cell r="B2727" t="str">
            <v>13" MEF-850 WHT 3200 YS 4 RL/WRAP BMR</v>
          </cell>
          <cell r="C2727" t="str">
            <v>BMR</v>
          </cell>
          <cell r="D2727">
            <v>1.94</v>
          </cell>
          <cell r="E2727" t="str">
            <v>OSY</v>
          </cell>
        </row>
        <row r="2728">
          <cell r="A2728" t="str">
            <v>6145X</v>
          </cell>
          <cell r="B2728" t="str">
            <v>PARENT ROLL</v>
          </cell>
          <cell r="C2728" t="e">
            <v>#REF!</v>
          </cell>
        </row>
        <row r="2729">
          <cell r="A2729" t="str">
            <v>6145XNJJ</v>
          </cell>
          <cell r="B2729" t="str">
            <v>13" MEF-850 3200 YS PEACH 4 RL/WRAP BMR</v>
          </cell>
          <cell r="C2729" t="e">
            <v>#REF!</v>
          </cell>
          <cell r="D2729">
            <v>1.94</v>
          </cell>
          <cell r="E2729" t="str">
            <v>OSY</v>
          </cell>
        </row>
        <row r="2730">
          <cell r="A2730" t="str">
            <v>6146X</v>
          </cell>
          <cell r="B2730" t="str">
            <v>PARENT ROLL</v>
          </cell>
          <cell r="C2730" t="e">
            <v>#REF!</v>
          </cell>
        </row>
        <row r="2731">
          <cell r="A2731" t="str">
            <v>6146XNJJ</v>
          </cell>
          <cell r="B2731" t="str">
            <v>13" MEF-919 WHT 3000 YS 4 RL/WRAP BMR/SCA</v>
          </cell>
          <cell r="C2731" t="str">
            <v>BMR</v>
          </cell>
          <cell r="D2731">
            <v>2.1</v>
          </cell>
          <cell r="E2731" t="str">
            <v>OSY</v>
          </cell>
        </row>
        <row r="2732">
          <cell r="A2732" t="str">
            <v>6147X</v>
          </cell>
          <cell r="B2732" t="str">
            <v>PARENT ROLL</v>
          </cell>
          <cell r="C2732" t="e">
            <v>#REF!</v>
          </cell>
        </row>
        <row r="2733">
          <cell r="A2733" t="str">
            <v>6147XNJJ</v>
          </cell>
          <cell r="B2733" t="str">
            <v>13" MEF-919 PEACH 3000 YS 4 RL/WRAP BMR/SCA</v>
          </cell>
          <cell r="C2733" t="e">
            <v>#REF!</v>
          </cell>
          <cell r="D2733">
            <v>2.1</v>
          </cell>
          <cell r="E2733" t="str">
            <v>OSY</v>
          </cell>
        </row>
        <row r="2734">
          <cell r="A2734" t="str">
            <v>6148X</v>
          </cell>
          <cell r="B2734" t="str">
            <v>PARENT ROLL</v>
          </cell>
          <cell r="C2734" t="e">
            <v>#REF!</v>
          </cell>
        </row>
        <row r="2735">
          <cell r="A2735" t="str">
            <v>6148XNJJ</v>
          </cell>
          <cell r="B2735" t="str">
            <v>13" MEF-919 WHITE 3200 YS 4 RL/WRAP BMR</v>
          </cell>
          <cell r="C2735" t="str">
            <v>BMR</v>
          </cell>
          <cell r="D2735">
            <v>2.1</v>
          </cell>
          <cell r="E2735" t="str">
            <v>OSY</v>
          </cell>
        </row>
        <row r="2736">
          <cell r="A2736" t="str">
            <v>6149X</v>
          </cell>
          <cell r="B2736" t="str">
            <v>PARENT ROLL</v>
          </cell>
          <cell r="C2736" t="e">
            <v>#REF!</v>
          </cell>
        </row>
        <row r="2737">
          <cell r="A2737" t="str">
            <v>6149XNDL</v>
          </cell>
          <cell r="B2737" t="str">
            <v>39" MEFS-919 3200 YS BLUE 1 RL/WRAP BMR</v>
          </cell>
          <cell r="C2737" t="e">
            <v>#REF!</v>
          </cell>
          <cell r="D2737">
            <v>2.1</v>
          </cell>
          <cell r="E2737" t="str">
            <v>OSY</v>
          </cell>
        </row>
        <row r="2738">
          <cell r="A2738" t="str">
            <v>6149XNJJ</v>
          </cell>
          <cell r="B2738" t="str">
            <v>13" MEFS-919 3200 YS BLUE 4 RL/WRAP BMR</v>
          </cell>
          <cell r="C2738" t="str">
            <v>BMR</v>
          </cell>
          <cell r="D2738">
            <v>2.1</v>
          </cell>
          <cell r="E2738" t="str">
            <v>OSY</v>
          </cell>
        </row>
        <row r="2739">
          <cell r="A2739" t="str">
            <v>6149XNTK</v>
          </cell>
          <cell r="B2739" t="str">
            <v>26" MEFS-919 BLUE 3200 YS 2 RL/WRAP BMR</v>
          </cell>
          <cell r="C2739" t="e">
            <v>#REF!</v>
          </cell>
          <cell r="D2739">
            <v>2.1</v>
          </cell>
          <cell r="E2739" t="str">
            <v>OSY</v>
          </cell>
        </row>
        <row r="2740">
          <cell r="A2740" t="str">
            <v>6151X</v>
          </cell>
          <cell r="B2740" t="str">
            <v>PARENT ROLL</v>
          </cell>
          <cell r="C2740" t="e">
            <v>#REF!</v>
          </cell>
        </row>
        <row r="2741">
          <cell r="A2741" t="str">
            <v>6151XNJJ</v>
          </cell>
          <cell r="B2741" t="str">
            <v>13" MEF-950 BLUE 3200 YS 4 RL/WRAP BMR</v>
          </cell>
          <cell r="C2741" t="str">
            <v>BMR</v>
          </cell>
          <cell r="D2741">
            <v>2.17</v>
          </cell>
          <cell r="E2741" t="str">
            <v>OSY</v>
          </cell>
        </row>
        <row r="2742">
          <cell r="A2742" t="str">
            <v>6152X</v>
          </cell>
          <cell r="B2742" t="str">
            <v>PARENT ROLL</v>
          </cell>
          <cell r="C2742" t="e">
            <v>#REF!</v>
          </cell>
        </row>
        <row r="2743">
          <cell r="A2743" t="str">
            <v>6152XNHR</v>
          </cell>
          <cell r="B2743" t="str">
            <v>12" MEFS-850 BLUE 3200 YS 4 RL/WRAP BMR</v>
          </cell>
          <cell r="C2743" t="e">
            <v>#REF!</v>
          </cell>
          <cell r="D2743">
            <v>1.94</v>
          </cell>
          <cell r="E2743" t="str">
            <v>OSY</v>
          </cell>
        </row>
        <row r="2744">
          <cell r="A2744" t="str">
            <v>6152XNJJ</v>
          </cell>
          <cell r="B2744" t="str">
            <v>13" MEF-850 BLUE 3200 YS 4 RL/WRAP BMR</v>
          </cell>
          <cell r="C2744" t="str">
            <v>BMR</v>
          </cell>
          <cell r="D2744">
            <v>1.94</v>
          </cell>
          <cell r="E2744" t="str">
            <v>OSY</v>
          </cell>
        </row>
        <row r="2745">
          <cell r="A2745" t="str">
            <v>6152XNSA</v>
          </cell>
          <cell r="B2745" t="str">
            <v>24" MEFS-850 BLUE 3200 YS 2 RL/WRAP BMR</v>
          </cell>
          <cell r="C2745" t="e">
            <v>#REF!</v>
          </cell>
          <cell r="D2745">
            <v>1.94</v>
          </cell>
          <cell r="E2745" t="str">
            <v>OSY</v>
          </cell>
        </row>
        <row r="2746">
          <cell r="A2746" t="str">
            <v>6153X</v>
          </cell>
          <cell r="B2746" t="str">
            <v>PARENT ROLL</v>
          </cell>
          <cell r="C2746" t="e">
            <v>#REF!</v>
          </cell>
        </row>
        <row r="2747">
          <cell r="A2747" t="str">
            <v>6153XNJJ</v>
          </cell>
          <cell r="B2747" t="str">
            <v>13" MEF-950 WHITE 3200 YS 4 RL/WRAP BMR</v>
          </cell>
          <cell r="C2747" t="str">
            <v>BMR</v>
          </cell>
          <cell r="D2747">
            <v>2.17</v>
          </cell>
          <cell r="E2747" t="str">
            <v>OSY</v>
          </cell>
        </row>
        <row r="2748">
          <cell r="A2748" t="str">
            <v>6154X</v>
          </cell>
          <cell r="B2748" t="str">
            <v>PARENT ROLL</v>
          </cell>
          <cell r="C2748" t="e">
            <v>#REF!</v>
          </cell>
        </row>
        <row r="2749">
          <cell r="A2749" t="str">
            <v>6154XNJJ</v>
          </cell>
          <cell r="B2749" t="str">
            <v>13" MEF-919 BLUE 3000 YS 4 RL/WRAP BMR/SCA</v>
          </cell>
          <cell r="C2749" t="str">
            <v>BMR</v>
          </cell>
          <cell r="D2749">
            <v>2.1</v>
          </cell>
          <cell r="E2749" t="str">
            <v>OSY</v>
          </cell>
        </row>
        <row r="2750">
          <cell r="A2750" t="str">
            <v>6155X</v>
          </cell>
          <cell r="B2750" t="str">
            <v>PARENT ROLL</v>
          </cell>
          <cell r="C2750" t="e">
            <v>#REF!</v>
          </cell>
        </row>
        <row r="2751">
          <cell r="A2751" t="str">
            <v>6155X001</v>
          </cell>
          <cell r="B2751" t="str">
            <v>66912 11 3/4" MEF-1750 BLUE 2000 YS 4 RL/WRAP ASSOCIATED BRANDS</v>
          </cell>
          <cell r="C2751" t="str">
            <v>QUALITY MANUFACTURING</v>
          </cell>
          <cell r="D2751">
            <v>4</v>
          </cell>
          <cell r="E2751" t="str">
            <v>OSY</v>
          </cell>
        </row>
        <row r="2752">
          <cell r="A2752" t="str">
            <v>6155X002</v>
          </cell>
          <cell r="B2752" t="str">
            <v>66914 39" MEF-1750 BLUE 2000 YS 1 RL/WRAP ASSOCIATED BRANDS</v>
          </cell>
          <cell r="C2752" t="e">
            <v>#REF!</v>
          </cell>
          <cell r="D2752">
            <v>4</v>
          </cell>
          <cell r="E2752" t="str">
            <v>OSY</v>
          </cell>
        </row>
        <row r="2753">
          <cell r="A2753" t="str">
            <v>6156X</v>
          </cell>
          <cell r="B2753" t="str">
            <v>PARENT ROLL</v>
          </cell>
          <cell r="C2753" t="e">
            <v>#REF!</v>
          </cell>
        </row>
        <row r="2754">
          <cell r="A2754" t="str">
            <v>6156X001</v>
          </cell>
          <cell r="B2754" t="str">
            <v>11 3/4" MEFS-1750 GREEN 2000 YS 4 RL/WRAP ASSOCIATED BRANDS</v>
          </cell>
          <cell r="C2754" t="str">
            <v>QUALITY MANUFACTURING</v>
          </cell>
          <cell r="D2754">
            <v>4</v>
          </cell>
          <cell r="E2754" t="str">
            <v>OSY</v>
          </cell>
        </row>
        <row r="2755">
          <cell r="A2755" t="str">
            <v>6157X</v>
          </cell>
          <cell r="B2755" t="str">
            <v>PARENT ROLL</v>
          </cell>
          <cell r="C2755" t="e">
            <v>#REF!</v>
          </cell>
        </row>
        <row r="2756">
          <cell r="A2756" t="str">
            <v>6157XNJJ</v>
          </cell>
          <cell r="B2756" t="str">
            <v>13" MEF-1400 WHITE 2000 YS 4 RL/WRAP BMR</v>
          </cell>
          <cell r="C2756" t="str">
            <v>BMR</v>
          </cell>
          <cell r="D2756">
            <v>3.2</v>
          </cell>
          <cell r="E2756" t="str">
            <v>OSY</v>
          </cell>
        </row>
        <row r="2757">
          <cell r="A2757" t="str">
            <v>6158X</v>
          </cell>
          <cell r="B2757" t="str">
            <v>PARENT ROLL</v>
          </cell>
          <cell r="C2757" t="e">
            <v>#REF!</v>
          </cell>
        </row>
        <row r="2758">
          <cell r="A2758" t="str">
            <v>6158X001</v>
          </cell>
          <cell r="B2758" t="str">
            <v>10 7/8" MEF-950 WHITE 3200 YS 4 RL/WRAP ACUPAC</v>
          </cell>
          <cell r="C2758" t="e">
            <v>#REF!</v>
          </cell>
          <cell r="D2758">
            <v>2.17</v>
          </cell>
          <cell r="E2758" t="str">
            <v>OSY</v>
          </cell>
        </row>
        <row r="2759">
          <cell r="A2759" t="str">
            <v>6159NJJ</v>
          </cell>
          <cell r="B2759" t="str">
            <v>13" MEF-1400 WHT 2000 YS 4 RL/WRAP BMR</v>
          </cell>
          <cell r="C2759" t="str">
            <v>BMR</v>
          </cell>
          <cell r="D2759">
            <v>3.2</v>
          </cell>
          <cell r="E2759" t="str">
            <v>OSY</v>
          </cell>
        </row>
        <row r="2760">
          <cell r="A2760" t="str">
            <v>6159NMD</v>
          </cell>
          <cell r="B2760" t="str">
            <v>17" MEF-1400 WHT 2000 YS 3 RL/WRAP BMR</v>
          </cell>
          <cell r="C2760" t="str">
            <v>BMR</v>
          </cell>
          <cell r="D2760">
            <v>3.2</v>
          </cell>
          <cell r="E2760" t="str">
            <v>OSY</v>
          </cell>
        </row>
        <row r="2761">
          <cell r="A2761" t="str">
            <v>6160NJA</v>
          </cell>
          <cell r="B2761" t="str">
            <v>12 1/2" MEF-950 YLW 3300 YS 4 RL/WRAP BMR</v>
          </cell>
          <cell r="C2761" t="str">
            <v>BMR</v>
          </cell>
          <cell r="D2761">
            <v>2.17</v>
          </cell>
          <cell r="E2761" t="str">
            <v>OSY</v>
          </cell>
        </row>
        <row r="2762">
          <cell r="A2762" t="str">
            <v>6161NJJ</v>
          </cell>
          <cell r="B2762" t="str">
            <v>13" MEF-1400 GRN 2000 YS 4 RL/WRAP BMR</v>
          </cell>
          <cell r="C2762" t="str">
            <v>BMR</v>
          </cell>
          <cell r="D2762">
            <v>3.2</v>
          </cell>
          <cell r="E2762" t="str">
            <v>OSY</v>
          </cell>
        </row>
        <row r="2763">
          <cell r="A2763" t="str">
            <v>6162NHR</v>
          </cell>
          <cell r="B2763" t="str">
            <v>12" MEF-438 YELLOW 5000 YS 4 RL/WRAP BMR</v>
          </cell>
          <cell r="C2763" t="e">
            <v>#REF!</v>
          </cell>
          <cell r="D2763">
            <v>1</v>
          </cell>
          <cell r="E2763" t="str">
            <v>OSY</v>
          </cell>
        </row>
        <row r="2764">
          <cell r="A2764" t="str">
            <v>6162NSA</v>
          </cell>
          <cell r="B2764" t="str">
            <v>24" MEF-438 YELLOW 5000 YS 2 RL/WRAP BMR</v>
          </cell>
          <cell r="C2764" t="e">
            <v>#REF!</v>
          </cell>
          <cell r="D2764">
            <v>1</v>
          </cell>
          <cell r="E2764" t="str">
            <v>OSY</v>
          </cell>
        </row>
        <row r="2765">
          <cell r="A2765" t="str">
            <v>6162XNRH</v>
          </cell>
          <cell r="B2765" t="str">
            <v>INACTIVE 23" MEF-438 YLW 3800 YS 2 RL/WRAP BMR</v>
          </cell>
          <cell r="C2765" t="e">
            <v>#REF!</v>
          </cell>
          <cell r="D2765">
            <v>1</v>
          </cell>
          <cell r="E2765" t="str">
            <v>OSY</v>
          </cell>
        </row>
        <row r="2766">
          <cell r="A2766" t="str">
            <v>6163X</v>
          </cell>
          <cell r="B2766" t="str">
            <v>PARENT ROLL</v>
          </cell>
          <cell r="C2766" t="e">
            <v>#REF!</v>
          </cell>
        </row>
        <row r="2767">
          <cell r="A2767" t="str">
            <v>6163XNMW</v>
          </cell>
          <cell r="B2767" t="str">
            <v>18" MEF-685 GREEN/WHITE 3000 YS 2 RL/WRAP BMR</v>
          </cell>
          <cell r="C2767" t="e">
            <v>#REF!</v>
          </cell>
          <cell r="D2767">
            <v>1.57</v>
          </cell>
          <cell r="E2767" t="str">
            <v>OSY</v>
          </cell>
        </row>
        <row r="2768">
          <cell r="A2768" t="str">
            <v>6163XNNN</v>
          </cell>
          <cell r="B2768" t="str">
            <v>19" MEF-685 GRN/WHT 3000 YS 2 RL/WRAP BMR</v>
          </cell>
          <cell r="C2768" t="e">
            <v>#REF!</v>
          </cell>
          <cell r="D2768">
            <v>1.57</v>
          </cell>
          <cell r="E2768" t="str">
            <v>OSY</v>
          </cell>
        </row>
        <row r="2769">
          <cell r="A2769" t="str">
            <v>6164X</v>
          </cell>
          <cell r="B2769" t="str">
            <v>PARENT ROLL</v>
          </cell>
          <cell r="C2769" t="e">
            <v>#REF!</v>
          </cell>
        </row>
        <row r="2770">
          <cell r="A2770" t="str">
            <v>6164XNHR</v>
          </cell>
          <cell r="B2770" t="str">
            <v>12" MEF-919 ALMOND 3000 YS 4 RL/WRAP BMR</v>
          </cell>
          <cell r="C2770" t="str">
            <v>BMR</v>
          </cell>
          <cell r="D2770">
            <v>2.1</v>
          </cell>
          <cell r="E2770" t="str">
            <v>OSY</v>
          </cell>
        </row>
        <row r="2771">
          <cell r="A2771" t="str">
            <v>6165NHR</v>
          </cell>
          <cell r="B2771" t="str">
            <v>12" MEF-919 BLUE 3000 YS 4 RL/WRAP BMR</v>
          </cell>
          <cell r="C2771" t="e">
            <v>#REF!</v>
          </cell>
          <cell r="D2771">
            <v>2.1</v>
          </cell>
          <cell r="E2771" t="str">
            <v>OSY</v>
          </cell>
        </row>
        <row r="2772">
          <cell r="A2772" t="str">
            <v>6165NSA</v>
          </cell>
          <cell r="B2772" t="str">
            <v>24" MEF-919 BLUE 3000 YS 2 RL/WRAP BMR</v>
          </cell>
          <cell r="C2772" t="e">
            <v>#REF!</v>
          </cell>
          <cell r="D2772">
            <v>2.1</v>
          </cell>
          <cell r="E2772" t="str">
            <v>OSY</v>
          </cell>
        </row>
        <row r="2773">
          <cell r="A2773" t="str">
            <v>6165NVB</v>
          </cell>
          <cell r="B2773" t="str">
            <v>60" MEF-919 BLUE 3000 YS 1 RL/WRAP BMR</v>
          </cell>
          <cell r="C2773" t="e">
            <v>#REF!</v>
          </cell>
          <cell r="D2773">
            <v>2.1</v>
          </cell>
          <cell r="E2773" t="str">
            <v>OSY</v>
          </cell>
        </row>
        <row r="2774">
          <cell r="A2774" t="str">
            <v>6165XNHR</v>
          </cell>
          <cell r="B2774" t="str">
            <v>12" MEF-919 BLUE 3000 YS 4 RL/WRAP BMR</v>
          </cell>
          <cell r="C2774" t="str">
            <v>BMR</v>
          </cell>
          <cell r="D2774">
            <v>2.1</v>
          </cell>
          <cell r="E2774" t="str">
            <v>OSY</v>
          </cell>
        </row>
        <row r="2775">
          <cell r="A2775" t="str">
            <v>6166X</v>
          </cell>
          <cell r="B2775" t="str">
            <v>PARENT ROLL</v>
          </cell>
          <cell r="C2775" t="e">
            <v>#REF!</v>
          </cell>
        </row>
        <row r="2776">
          <cell r="A2776" t="str">
            <v>6166X001</v>
          </cell>
          <cell r="B2776" t="str">
            <v>11 1/2" MEF-580 BL/WHT 2900 YS 4 RL/WRAP QUALITY/ASSOCIATED</v>
          </cell>
          <cell r="C2776" t="str">
            <v>QUALITY MANUFACTURING</v>
          </cell>
          <cell r="D2776">
            <v>1.33</v>
          </cell>
          <cell r="E2776" t="str">
            <v>OSY</v>
          </cell>
        </row>
        <row r="2777">
          <cell r="A2777" t="str">
            <v>6167X</v>
          </cell>
          <cell r="B2777" t="str">
            <v>PARENT ROLL</v>
          </cell>
          <cell r="C2777" t="e">
            <v>#REF!</v>
          </cell>
        </row>
        <row r="2778">
          <cell r="A2778" t="str">
            <v>6167X001</v>
          </cell>
          <cell r="B2778" t="str">
            <v>11 1/2" MEF-580 GREEN 2900 YS 4 RL/WRAP QUALITY/ASSOCIATED</v>
          </cell>
          <cell r="C2778" t="str">
            <v>QUALITY MANUFACTURING</v>
          </cell>
          <cell r="D2778">
            <v>1.33</v>
          </cell>
          <cell r="E2778" t="str">
            <v>OSY</v>
          </cell>
        </row>
        <row r="2779">
          <cell r="A2779" t="str">
            <v>6168NJJ</v>
          </cell>
          <cell r="B2779" t="str">
            <v>13" MEF-919 WHITE 3200 YS 4 RL/WRAP BMR</v>
          </cell>
          <cell r="C2779" t="e">
            <v>#REF!</v>
          </cell>
          <cell r="D2779">
            <v>2.1</v>
          </cell>
          <cell r="E2779" t="str">
            <v>OSY</v>
          </cell>
        </row>
        <row r="2780">
          <cell r="A2780" t="str">
            <v>6169X</v>
          </cell>
          <cell r="B2780" t="str">
            <v>PARENT ROLL</v>
          </cell>
          <cell r="C2780" t="e">
            <v>#REF!</v>
          </cell>
        </row>
        <row r="2781">
          <cell r="A2781" t="str">
            <v>6169XNJJ</v>
          </cell>
          <cell r="B2781" t="str">
            <v>13" MEF919 BLUE 3200 YS 4 RL/WRAP BMR</v>
          </cell>
          <cell r="C2781" t="e">
            <v>#REF!</v>
          </cell>
          <cell r="D2781">
            <v>2.1</v>
          </cell>
          <cell r="E2781" t="str">
            <v>OSY</v>
          </cell>
        </row>
        <row r="2782">
          <cell r="A2782" t="str">
            <v>6170X</v>
          </cell>
          <cell r="B2782" t="str">
            <v>PARENT ROLL</v>
          </cell>
          <cell r="C2782" t="e">
            <v>#REF!</v>
          </cell>
        </row>
        <row r="2783">
          <cell r="A2783" t="str">
            <v>6170XNJJ</v>
          </cell>
          <cell r="B2783" t="str">
            <v>13" MEF919 PEACH 3200 YS 4 RL/WRAP BMR</v>
          </cell>
          <cell r="C2783" t="str">
            <v>BMR</v>
          </cell>
          <cell r="D2783">
            <v>2.1</v>
          </cell>
          <cell r="E2783" t="str">
            <v>OSY</v>
          </cell>
        </row>
        <row r="2784">
          <cell r="A2784" t="str">
            <v>6171X</v>
          </cell>
          <cell r="B2784" t="str">
            <v>PARENT ROLL</v>
          </cell>
          <cell r="C2784" t="e">
            <v>#REF!</v>
          </cell>
        </row>
        <row r="2785">
          <cell r="A2785" t="str">
            <v>6171XNJJ</v>
          </cell>
          <cell r="B2785" t="str">
            <v>13" MEF-919 WHT 3200 YS 4 RL/WRAP BMR</v>
          </cell>
          <cell r="C2785" t="str">
            <v>BMR</v>
          </cell>
          <cell r="D2785">
            <v>2.1</v>
          </cell>
          <cell r="E2785" t="str">
            <v>OSY</v>
          </cell>
        </row>
        <row r="2786">
          <cell r="A2786" t="str">
            <v>6172X</v>
          </cell>
          <cell r="B2786" t="str">
            <v>PARENT ROLL</v>
          </cell>
          <cell r="C2786" t="e">
            <v>#REF!</v>
          </cell>
        </row>
        <row r="2787">
          <cell r="A2787" t="str">
            <v>6172XNJJ</v>
          </cell>
          <cell r="B2787" t="str">
            <v>13" MEF-919 BLUE 3000 YS 4 RL/WRAP BMR</v>
          </cell>
          <cell r="C2787" t="str">
            <v>BMR</v>
          </cell>
          <cell r="D2787">
            <v>2.1</v>
          </cell>
          <cell r="E2787" t="str">
            <v>OSY</v>
          </cell>
        </row>
        <row r="2788">
          <cell r="A2788" t="str">
            <v>6173X</v>
          </cell>
          <cell r="B2788" t="str">
            <v>PARENT ROLL</v>
          </cell>
          <cell r="C2788" t="e">
            <v>#REF!</v>
          </cell>
        </row>
        <row r="2789">
          <cell r="A2789" t="str">
            <v>6173XNJJ</v>
          </cell>
          <cell r="B2789" t="str">
            <v>13" MEF-919 WHITE 3000 YS 4 RL/WRAP BMR</v>
          </cell>
          <cell r="C2789" t="str">
            <v>BMR</v>
          </cell>
          <cell r="D2789">
            <v>2.1</v>
          </cell>
          <cell r="E2789" t="str">
            <v>OSY</v>
          </cell>
        </row>
        <row r="2790">
          <cell r="A2790" t="str">
            <v>6174X</v>
          </cell>
          <cell r="B2790" t="str">
            <v>PARENT ROLL</v>
          </cell>
          <cell r="C2790" t="e">
            <v>#REF!</v>
          </cell>
        </row>
        <row r="2791">
          <cell r="A2791" t="str">
            <v>6174XNJJ</v>
          </cell>
          <cell r="B2791" t="str">
            <v>13" MEF-919 PEACH 3000 YS 4 RL/WRAP BMR</v>
          </cell>
          <cell r="C2791" t="e">
            <v>#REF!</v>
          </cell>
          <cell r="D2791">
            <v>2.1</v>
          </cell>
          <cell r="E2791" t="str">
            <v>OSY</v>
          </cell>
        </row>
        <row r="2792">
          <cell r="A2792" t="str">
            <v>6175X</v>
          </cell>
          <cell r="B2792" t="str">
            <v>PARENT ROLL</v>
          </cell>
          <cell r="C2792" t="e">
            <v>#REF!</v>
          </cell>
        </row>
        <row r="2793">
          <cell r="A2793" t="str">
            <v>6175X001</v>
          </cell>
          <cell r="B2793" t="str">
            <v>11 3/4" MEF-1400 BLUE 3000 YS 4 RL/WRAP ASSOCIATED BRANDS</v>
          </cell>
          <cell r="C2793" t="str">
            <v>QUALITY MANUFACTURING</v>
          </cell>
          <cell r="D2793">
            <v>3.2</v>
          </cell>
          <cell r="E2793" t="str">
            <v>OSY</v>
          </cell>
        </row>
        <row r="2794">
          <cell r="A2794" t="str">
            <v>6175X002</v>
          </cell>
          <cell r="B2794" t="str">
            <v>39" MEF-1400 BLUE 3000 YS 1 RL/WRAP ASSOCIATED BRANDS</v>
          </cell>
          <cell r="C2794" t="e">
            <v>#REF!</v>
          </cell>
          <cell r="D2794">
            <v>3.2</v>
          </cell>
          <cell r="E2794" t="str">
            <v>OSY</v>
          </cell>
        </row>
        <row r="2795">
          <cell r="A2795" t="str">
            <v>6176X</v>
          </cell>
          <cell r="B2795" t="str">
            <v>PARENT ROLL</v>
          </cell>
          <cell r="C2795" t="e">
            <v>#REF!</v>
          </cell>
        </row>
        <row r="2796">
          <cell r="A2796" t="str">
            <v>6176XNBJ</v>
          </cell>
          <cell r="B2796" t="str">
            <v>36" MEF-685 ORG/YLW 3200 YS 2 RL/WRAP BMR</v>
          </cell>
          <cell r="C2796" t="e">
            <v>#REF!</v>
          </cell>
          <cell r="D2796">
            <v>1.57</v>
          </cell>
          <cell r="E2796" t="str">
            <v>OSY</v>
          </cell>
        </row>
        <row r="2797">
          <cell r="A2797" t="str">
            <v>6176XNHR</v>
          </cell>
          <cell r="B2797" t="str">
            <v>12" MEF-685 ORG/YLW 3200 YS 4 RL/WRAP BMR</v>
          </cell>
          <cell r="C2797" t="str">
            <v>BMR</v>
          </cell>
          <cell r="D2797">
            <v>1.57</v>
          </cell>
          <cell r="E2797" t="str">
            <v>OSY</v>
          </cell>
        </row>
        <row r="2798">
          <cell r="A2798" t="str">
            <v>6176XNSA</v>
          </cell>
          <cell r="B2798" t="str">
            <v>24" MEF-685 ORG/YLW 3200 YS 2 RL/WRAP BMR</v>
          </cell>
          <cell r="C2798" t="str">
            <v>BMR</v>
          </cell>
          <cell r="D2798">
            <v>1.57</v>
          </cell>
          <cell r="E2798" t="str">
            <v>OSY</v>
          </cell>
        </row>
        <row r="2799">
          <cell r="A2799" t="str">
            <v>6177X</v>
          </cell>
          <cell r="B2799" t="str">
            <v>PARENT ROLL</v>
          </cell>
          <cell r="C2799" t="e">
            <v>#REF!</v>
          </cell>
        </row>
        <row r="2800">
          <cell r="A2800" t="str">
            <v>6177XNBJ</v>
          </cell>
          <cell r="B2800" t="str">
            <v>36" MEF-800 YLW 5200 YS 2 RL/WRAP BMR</v>
          </cell>
          <cell r="C2800" t="e">
            <v>#REF!</v>
          </cell>
          <cell r="D2800">
            <v>1.83</v>
          </cell>
          <cell r="E2800" t="str">
            <v>OSY</v>
          </cell>
        </row>
        <row r="2801">
          <cell r="A2801" t="str">
            <v>6177XNHR</v>
          </cell>
          <cell r="B2801" t="str">
            <v>12" MEF-800 YLW 5200 YS 4 RL/WRAP BMR</v>
          </cell>
          <cell r="C2801" t="str">
            <v>BMR</v>
          </cell>
          <cell r="D2801">
            <v>1.83</v>
          </cell>
          <cell r="E2801" t="str">
            <v>OSY</v>
          </cell>
        </row>
        <row r="2802">
          <cell r="A2802" t="str">
            <v>6177XNSA</v>
          </cell>
          <cell r="B2802" t="str">
            <v>24" MEF-800 YLW 5200 YS 2 RL/WRAP BMR</v>
          </cell>
          <cell r="C2802" t="str">
            <v>BMR</v>
          </cell>
          <cell r="D2802">
            <v>1.83</v>
          </cell>
          <cell r="E2802" t="str">
            <v>OSY</v>
          </cell>
        </row>
        <row r="2803">
          <cell r="A2803" t="str">
            <v>6178X</v>
          </cell>
          <cell r="B2803" t="str">
            <v>PARENT ROLL</v>
          </cell>
          <cell r="C2803" t="e">
            <v>#REF!</v>
          </cell>
        </row>
        <row r="2804">
          <cell r="A2804" t="str">
            <v>6178X001</v>
          </cell>
          <cell r="B2804" t="str">
            <v>11 3/4" MEF-1400 GRN 3000 YS 4 RL/WRAP ASSOCIATED BRANDS</v>
          </cell>
          <cell r="C2804" t="str">
            <v>QUALITY MANUFACTURING</v>
          </cell>
          <cell r="D2804">
            <v>3.2</v>
          </cell>
          <cell r="E2804" t="str">
            <v>OSY</v>
          </cell>
        </row>
        <row r="2805">
          <cell r="A2805" t="str">
            <v>6178X002</v>
          </cell>
          <cell r="B2805" t="str">
            <v>39" MEF-1400 GRN 3000 YS 1 RL/WRAP ASSOCIATED BRANDS</v>
          </cell>
          <cell r="C2805" t="e">
            <v>#REF!</v>
          </cell>
          <cell r="D2805">
            <v>3.2</v>
          </cell>
          <cell r="E2805" t="str">
            <v>OSY</v>
          </cell>
        </row>
        <row r="2806">
          <cell r="A2806" t="str">
            <v>6179X</v>
          </cell>
          <cell r="B2806" t="str">
            <v>PARENT ROLL</v>
          </cell>
          <cell r="C2806" t="e">
            <v>#REF!</v>
          </cell>
        </row>
        <row r="2807">
          <cell r="A2807" t="str">
            <v>6179XNBJ</v>
          </cell>
          <cell r="B2807" t="str">
            <v>36" MEF-800 YLW 4500 YS 2 RL/WRAP BMR</v>
          </cell>
          <cell r="C2807" t="e">
            <v>#REF!</v>
          </cell>
          <cell r="D2807">
            <v>1.83</v>
          </cell>
          <cell r="E2807" t="str">
            <v>OSY</v>
          </cell>
        </row>
        <row r="2808">
          <cell r="A2808" t="str">
            <v>6179XNHR</v>
          </cell>
          <cell r="B2808" t="str">
            <v>12" MEF-800 YLW 4500 YS 4 RL/WRAP BMR</v>
          </cell>
          <cell r="C2808" t="e">
            <v>#REF!</v>
          </cell>
          <cell r="D2808">
            <v>1.83</v>
          </cell>
          <cell r="E2808" t="str">
            <v>OSY</v>
          </cell>
        </row>
        <row r="2809">
          <cell r="A2809" t="str">
            <v>6179XNKH</v>
          </cell>
          <cell r="B2809" t="str">
            <v>14 3/8" MEF-800 YLW 4500 YS 3 RL/WRAP BMR</v>
          </cell>
          <cell r="C2809" t="e">
            <v>#REF!</v>
          </cell>
          <cell r="D2809">
            <v>1.83</v>
          </cell>
          <cell r="E2809" t="str">
            <v>OSY</v>
          </cell>
        </row>
        <row r="2810">
          <cell r="A2810" t="str">
            <v>6179XNSA</v>
          </cell>
          <cell r="B2810" t="str">
            <v>24" MEF-800 YLW 4500 YS 2 RL/WRAP BMR</v>
          </cell>
          <cell r="C2810" t="e">
            <v>#REF!</v>
          </cell>
          <cell r="D2810">
            <v>1.83</v>
          </cell>
          <cell r="E2810" t="str">
            <v>OSY</v>
          </cell>
        </row>
        <row r="2811">
          <cell r="A2811" t="str">
            <v>6180X</v>
          </cell>
          <cell r="B2811" t="str">
            <v>PARENT ROLL</v>
          </cell>
          <cell r="C2811" t="e">
            <v>#REF!</v>
          </cell>
        </row>
        <row r="2812">
          <cell r="A2812" t="str">
            <v>6180XNJJ</v>
          </cell>
          <cell r="B2812" t="str">
            <v>13" MEF-919 YLW 3000 YS 4 RL/WRAP BMR</v>
          </cell>
          <cell r="C2812" t="e">
            <v>#REF!</v>
          </cell>
          <cell r="D2812">
            <v>2.1</v>
          </cell>
          <cell r="E2812" t="str">
            <v>OSY</v>
          </cell>
        </row>
        <row r="2813">
          <cell r="A2813" t="str">
            <v>6181X</v>
          </cell>
          <cell r="B2813" t="str">
            <v>PARENT ROLL</v>
          </cell>
          <cell r="C2813" t="e">
            <v>#REF!</v>
          </cell>
        </row>
        <row r="2814">
          <cell r="A2814" t="str">
            <v>6181XNJJ</v>
          </cell>
          <cell r="B2814" t="str">
            <v>13" MEF-919 BLUE 3000 YS 4 RL/WRAP BMR</v>
          </cell>
          <cell r="C2814" t="e">
            <v>#REF!</v>
          </cell>
          <cell r="D2814">
            <v>2.1</v>
          </cell>
          <cell r="E2814" t="str">
            <v>OSY</v>
          </cell>
        </row>
        <row r="2815">
          <cell r="A2815" t="str">
            <v>6182NDL</v>
          </cell>
          <cell r="B2815" t="str">
            <v>39" MEF-919 PEACH 2500 YS 1 RL/WRAP BMR</v>
          </cell>
          <cell r="C2815" t="e">
            <v>#REF!</v>
          </cell>
          <cell r="D2815">
            <v>2.1</v>
          </cell>
          <cell r="E2815" t="str">
            <v>OSY</v>
          </cell>
        </row>
        <row r="2816">
          <cell r="A2816" t="str">
            <v>6182NTK</v>
          </cell>
          <cell r="B2816" t="str">
            <v>26" MEF-919 PEACH 2500 YS 2 RL/WRAP BMR</v>
          </cell>
          <cell r="C2816" t="e">
            <v>#REF!</v>
          </cell>
          <cell r="D2816">
            <v>2.1</v>
          </cell>
          <cell r="E2816" t="str">
            <v>OSY</v>
          </cell>
        </row>
        <row r="2817">
          <cell r="A2817" t="str">
            <v>6183X</v>
          </cell>
          <cell r="B2817" t="str">
            <v>PARENT ROLL</v>
          </cell>
          <cell r="C2817" t="e">
            <v>#REF!</v>
          </cell>
        </row>
        <row r="2818">
          <cell r="A2818" t="str">
            <v>6183XNJJ</v>
          </cell>
          <cell r="B2818" t="str">
            <v>13" MEF-919 PEACH 3200 YS 4 RL/WRAP BMR</v>
          </cell>
          <cell r="C2818" t="e">
            <v>#REF!</v>
          </cell>
          <cell r="D2818">
            <v>2.1</v>
          </cell>
          <cell r="E2818" t="str">
            <v>OSY</v>
          </cell>
        </row>
        <row r="2819">
          <cell r="A2819" t="str">
            <v>6184X</v>
          </cell>
          <cell r="B2819" t="str">
            <v>PARENT ROLL</v>
          </cell>
          <cell r="C2819" t="e">
            <v>#REF!</v>
          </cell>
        </row>
        <row r="2820">
          <cell r="A2820" t="str">
            <v>6184XNJJ</v>
          </cell>
          <cell r="B2820" t="str">
            <v>13" MEF-919 WHITE 3200 YS 4 RL/WRAP BMR</v>
          </cell>
          <cell r="C2820" t="e">
            <v>#REF!</v>
          </cell>
          <cell r="D2820">
            <v>2.1</v>
          </cell>
          <cell r="E2820" t="str">
            <v>OSY</v>
          </cell>
        </row>
        <row r="2821">
          <cell r="A2821" t="str">
            <v>6185X</v>
          </cell>
          <cell r="B2821" t="str">
            <v>PARENT ROLL</v>
          </cell>
          <cell r="C2821" t="e">
            <v>#REF!</v>
          </cell>
        </row>
        <row r="2822">
          <cell r="A2822" t="str">
            <v>6185XNJJ</v>
          </cell>
          <cell r="B2822" t="str">
            <v>13" MEF-919 BLUE 3200 YS 4 RL/WRAP BMR</v>
          </cell>
          <cell r="C2822" t="e">
            <v>#REF!</v>
          </cell>
          <cell r="D2822">
            <v>2.1</v>
          </cell>
          <cell r="E2822" t="str">
            <v>OSY</v>
          </cell>
        </row>
        <row r="2823">
          <cell r="A2823" t="str">
            <v>6186X</v>
          </cell>
          <cell r="B2823" t="str">
            <v>PARENT ROLL</v>
          </cell>
          <cell r="C2823" t="e">
            <v>#REF!</v>
          </cell>
        </row>
        <row r="2824">
          <cell r="A2824" t="str">
            <v>6186XNJJ</v>
          </cell>
          <cell r="B2824" t="str">
            <v>13" MEF-919 BLUE 3200 YS 4 RL/WRAP BMR</v>
          </cell>
          <cell r="C2824" t="e">
            <v>#REF!</v>
          </cell>
          <cell r="D2824">
            <v>2.1</v>
          </cell>
          <cell r="E2824" t="str">
            <v>OSY</v>
          </cell>
        </row>
        <row r="2825">
          <cell r="A2825" t="str">
            <v>6187X</v>
          </cell>
          <cell r="B2825" t="str">
            <v>PARENT ROLL</v>
          </cell>
          <cell r="C2825" t="e">
            <v>#REF!</v>
          </cell>
        </row>
        <row r="2826">
          <cell r="A2826" t="str">
            <v>6187X001</v>
          </cell>
          <cell r="B2826" t="str">
            <v>20" MEF-688 YLW **YS 28" OD 2 RL/WRAP BERKLEY SURGICAL</v>
          </cell>
          <cell r="C2826" t="e">
            <v>#REF!</v>
          </cell>
          <cell r="D2826">
            <v>1.57</v>
          </cell>
          <cell r="E2826" t="str">
            <v>OSY</v>
          </cell>
        </row>
        <row r="2827">
          <cell r="A2827" t="str">
            <v>6189X</v>
          </cell>
          <cell r="B2827" t="str">
            <v>PARENT ROLL</v>
          </cell>
          <cell r="C2827" t="e">
            <v>#REF!</v>
          </cell>
        </row>
        <row r="2828">
          <cell r="A2828" t="str">
            <v>6189XNDL</v>
          </cell>
          <cell r="B2828" t="str">
            <v>39" MEF 2.1 OZ BLUE 3200 YS 1 RL/WRAP BMR</v>
          </cell>
          <cell r="C2828" t="e">
            <v>#REF!</v>
          </cell>
          <cell r="D2828">
            <v>0.62</v>
          </cell>
          <cell r="E2828" t="str">
            <v>OSY</v>
          </cell>
        </row>
        <row r="2829">
          <cell r="A2829" t="str">
            <v>6189XNJJ</v>
          </cell>
          <cell r="B2829" t="str">
            <v>13" 2.1 OZ BLUE 3000 YS 4 ROLL/WRAP BMR</v>
          </cell>
          <cell r="C2829" t="e">
            <v>#REF!</v>
          </cell>
          <cell r="D2829">
            <v>2.1</v>
          </cell>
          <cell r="E2829" t="str">
            <v>OSY</v>
          </cell>
        </row>
        <row r="2830">
          <cell r="A2830" t="str">
            <v>6189XNTK</v>
          </cell>
          <cell r="B2830" t="str">
            <v>26" MEF 2.1 OZ BLUE 3200 YS 2 RL/WRAP BMR</v>
          </cell>
          <cell r="C2830" t="e">
            <v>#REF!</v>
          </cell>
          <cell r="D2830">
            <v>0.62</v>
          </cell>
          <cell r="E2830" t="str">
            <v>OSY</v>
          </cell>
        </row>
        <row r="2831">
          <cell r="A2831" t="str">
            <v>6190X</v>
          </cell>
          <cell r="B2831" t="str">
            <v>PARENT ROLL</v>
          </cell>
          <cell r="C2831" t="e">
            <v>#REF!</v>
          </cell>
        </row>
        <row r="2832">
          <cell r="A2832" t="str">
            <v>6190XNBJ</v>
          </cell>
          <cell r="B2832" t="str">
            <v>36" MEF-800 YLW 5000 YS 1 RL/WRAP BMR</v>
          </cell>
          <cell r="C2832" t="e">
            <v>#REF!</v>
          </cell>
          <cell r="D2832">
            <v>1.83</v>
          </cell>
          <cell r="E2832" t="str">
            <v>OSY</v>
          </cell>
        </row>
        <row r="2833">
          <cell r="A2833" t="str">
            <v>6190XNHR</v>
          </cell>
          <cell r="B2833" t="str">
            <v>12" MEF-800 YLW 5000 YS 4 RL/WRAP BMR</v>
          </cell>
          <cell r="C2833" t="e">
            <v>#REF!</v>
          </cell>
          <cell r="D2833">
            <v>1.83</v>
          </cell>
          <cell r="E2833" t="str">
            <v>OSY</v>
          </cell>
        </row>
        <row r="2834">
          <cell r="A2834" t="str">
            <v>6190XNKH</v>
          </cell>
          <cell r="B2834" t="str">
            <v>14 3/8" MEF-800 YLW 5000 YS 3 RL/WRAP BMR</v>
          </cell>
          <cell r="C2834" t="e">
            <v>#REF!</v>
          </cell>
          <cell r="D2834">
            <v>1.83</v>
          </cell>
          <cell r="E2834" t="str">
            <v>OSY</v>
          </cell>
        </row>
        <row r="2835">
          <cell r="A2835" t="str">
            <v>6190XNSA</v>
          </cell>
          <cell r="B2835" t="str">
            <v>24" MEF-800 YLW 5000 YS 2 RL/WRAP BMR</v>
          </cell>
          <cell r="C2835" t="e">
            <v>#REF!</v>
          </cell>
          <cell r="D2835">
            <v>1.83</v>
          </cell>
          <cell r="E2835" t="str">
            <v>OSY</v>
          </cell>
        </row>
        <row r="2836">
          <cell r="A2836" t="str">
            <v>6191X</v>
          </cell>
          <cell r="B2836" t="str">
            <v>PARENT ROLL</v>
          </cell>
          <cell r="C2836" t="e">
            <v>#REF!</v>
          </cell>
        </row>
        <row r="2837">
          <cell r="A2837" t="str">
            <v>6191XNBJ</v>
          </cell>
          <cell r="B2837" t="str">
            <v>36" MEF-685 ORG/YLW 5000 YS 2 RL/WRAP BMR</v>
          </cell>
          <cell r="C2837" t="e">
            <v>#REF!</v>
          </cell>
          <cell r="D2837">
            <v>1.57</v>
          </cell>
          <cell r="E2837" t="str">
            <v>OSY</v>
          </cell>
        </row>
        <row r="2838">
          <cell r="A2838" t="str">
            <v>6191XNHR</v>
          </cell>
          <cell r="B2838" t="str">
            <v>12" MEF-685 ORG/YLW 5000 YS 4 RL/WRAP BMR</v>
          </cell>
          <cell r="C2838" t="e">
            <v>#REF!</v>
          </cell>
          <cell r="D2838">
            <v>1.57</v>
          </cell>
          <cell r="E2838" t="str">
            <v>OSY</v>
          </cell>
        </row>
        <row r="2839">
          <cell r="A2839" t="str">
            <v>6191XNSA</v>
          </cell>
          <cell r="B2839" t="str">
            <v>24" MEF-685 ORG/YLW 5000 YS 2 RL/WRAP BMR</v>
          </cell>
          <cell r="C2839" t="e">
            <v>#REF!</v>
          </cell>
          <cell r="D2839">
            <v>1.57</v>
          </cell>
          <cell r="E2839" t="str">
            <v>OSY</v>
          </cell>
        </row>
        <row r="2840">
          <cell r="A2840" t="str">
            <v>6500X</v>
          </cell>
          <cell r="B2840" t="str">
            <v>PARENT ROLL</v>
          </cell>
          <cell r="C2840" t="e">
            <v>#REF!</v>
          </cell>
        </row>
        <row r="2841">
          <cell r="A2841" t="str">
            <v>6500X001</v>
          </cell>
          <cell r="B2841" t="str">
            <v>56" S-271 WHT 7500 YS 1 RL/WRAP CARDINAL</v>
          </cell>
          <cell r="C2841" t="e">
            <v>#REF!</v>
          </cell>
          <cell r="D2841">
            <v>0.62</v>
          </cell>
          <cell r="E2841" t="str">
            <v>OSY</v>
          </cell>
        </row>
        <row r="2842">
          <cell r="A2842" t="str">
            <v>6501X</v>
          </cell>
          <cell r="B2842" t="str">
            <v>PARENT ROLL</v>
          </cell>
          <cell r="C2842" t="e">
            <v>#REF!</v>
          </cell>
        </row>
        <row r="2843">
          <cell r="A2843" t="str">
            <v>6501X001</v>
          </cell>
          <cell r="B2843" t="str">
            <v>32" S-437 WHT 7500 YS 1 RL/WRAP CARDINAL</v>
          </cell>
          <cell r="C2843" t="e">
            <v>#REF!</v>
          </cell>
          <cell r="D2843">
            <v>1</v>
          </cell>
          <cell r="E2843" t="str">
            <v>OSY</v>
          </cell>
        </row>
        <row r="2844">
          <cell r="A2844" t="str">
            <v>6501X002</v>
          </cell>
          <cell r="B2844" t="str">
            <v>45" S-437 WHT 7500 YS 1 RL/WRAP CARDINAL</v>
          </cell>
          <cell r="C2844" t="e">
            <v>#REF!</v>
          </cell>
          <cell r="D2844">
            <v>1</v>
          </cell>
          <cell r="E2844" t="str">
            <v>OSY</v>
          </cell>
        </row>
        <row r="2845">
          <cell r="A2845" t="str">
            <v>6502NHH</v>
          </cell>
          <cell r="B2845" t="str">
            <v>11 1/2" BK-500 PINK 3800 YS 4 RL/WRAP BMR</v>
          </cell>
          <cell r="C2845" t="e">
            <v>#REF!</v>
          </cell>
          <cell r="D2845">
            <v>1.1399999999999999</v>
          </cell>
          <cell r="E2845" t="str">
            <v>OSY</v>
          </cell>
        </row>
        <row r="2846">
          <cell r="A2846" t="str">
            <v>6502NJS</v>
          </cell>
          <cell r="B2846" t="str">
            <v>13 1/2" BK-500 PINK 3800 YS 3 RL/WRAP BMR</v>
          </cell>
          <cell r="C2846" t="e">
            <v>#REF!</v>
          </cell>
          <cell r="D2846">
            <v>1.1399999999999999</v>
          </cell>
          <cell r="E2846" t="str">
            <v>OSY</v>
          </cell>
        </row>
        <row r="2847">
          <cell r="A2847" t="str">
            <v>6525NLL</v>
          </cell>
          <cell r="B2847" t="str">
            <v>16" AK-240 WHITE 8500 YS 3 SL/BDL BMR</v>
          </cell>
          <cell r="C2847" t="str">
            <v>BMR</v>
          </cell>
          <cell r="D2847">
            <v>0.55000000000000004</v>
          </cell>
          <cell r="E2847" t="str">
            <v>OSY</v>
          </cell>
        </row>
        <row r="2848">
          <cell r="A2848" t="str">
            <v>7002-001N</v>
          </cell>
          <cell r="B2848" t="str">
            <v>1.40 OZ 36.0" BLACK SMSPP (6.0%) UNTREATED 2200 LY</v>
          </cell>
          <cell r="C2848" t="e">
            <v>#REF!</v>
          </cell>
          <cell r="D2848">
            <v>1.4</v>
          </cell>
          <cell r="E2848" t="str">
            <v>OSY</v>
          </cell>
        </row>
        <row r="2849">
          <cell r="A2849" t="str">
            <v>7006-001N</v>
          </cell>
          <cell r="B2849" t="str">
            <v>1.00 OZ 48.0" BLACK SBPP UNTREATED 3000 LY</v>
          </cell>
          <cell r="C2849" t="e">
            <v>#REF!</v>
          </cell>
          <cell r="D2849">
            <v>1</v>
          </cell>
          <cell r="E2849" t="str">
            <v>OSY</v>
          </cell>
        </row>
        <row r="2850">
          <cell r="A2850" t="str">
            <v>7006-003N</v>
          </cell>
          <cell r="B2850" t="str">
            <v>1.00 OZ 36.0" BLACK SBPP UNTREATED 3000 LY</v>
          </cell>
          <cell r="C2850" t="e">
            <v>#REF!</v>
          </cell>
          <cell r="D2850">
            <v>1</v>
          </cell>
          <cell r="E2850" t="str">
            <v>OSY</v>
          </cell>
        </row>
        <row r="2851">
          <cell r="A2851" t="str">
            <v>7006-005N</v>
          </cell>
          <cell r="B2851" t="str">
            <v>1.00 OZ 36.0" BLACK SBPP UNTREATED CROSS SPUN 3000 LY</v>
          </cell>
          <cell r="C2851" t="e">
            <v>#REF!</v>
          </cell>
          <cell r="D2851">
            <v>1</v>
          </cell>
          <cell r="E2851" t="str">
            <v>OSY</v>
          </cell>
        </row>
        <row r="2852">
          <cell r="A2852" t="str">
            <v>7006-006N</v>
          </cell>
          <cell r="B2852" t="str">
            <v>1.0 OZ 165.0" BLACK UNTREATED SBPP 4000 LY</v>
          </cell>
          <cell r="C2852" t="e">
            <v>#REF!</v>
          </cell>
          <cell r="D2852">
            <v>1</v>
          </cell>
          <cell r="E2852" t="str">
            <v>OSY</v>
          </cell>
        </row>
        <row r="2853">
          <cell r="A2853" t="str">
            <v>7006-007N</v>
          </cell>
          <cell r="B2853" t="str">
            <v>1.00 OZ 55.5" BLACK SBPP UNTREATED 4200 LY</v>
          </cell>
          <cell r="C2853" t="e">
            <v>#REF!</v>
          </cell>
          <cell r="D2853">
            <v>1</v>
          </cell>
          <cell r="E2853" t="str">
            <v>OSY</v>
          </cell>
        </row>
        <row r="2854">
          <cell r="A2854" t="str">
            <v>7006-008N</v>
          </cell>
          <cell r="B2854" t="str">
            <v>1.00 OZ 40" BLACK SBPP UNTREATED 5000 LY</v>
          </cell>
          <cell r="C2854" t="e">
            <v>#REF!</v>
          </cell>
          <cell r="D2854">
            <v>1</v>
          </cell>
          <cell r="E2854" t="str">
            <v>OSY</v>
          </cell>
        </row>
        <row r="2855">
          <cell r="A2855" t="str">
            <v>7006-010M</v>
          </cell>
          <cell r="B2855" t="str">
            <v>SAMPLE 1.00 OZ 55" BLACK SBPP UNTREATED 500 LY</v>
          </cell>
          <cell r="C2855" t="e">
            <v>#REF!</v>
          </cell>
          <cell r="D2855">
            <v>1</v>
          </cell>
          <cell r="E2855" t="str">
            <v>OSY</v>
          </cell>
        </row>
        <row r="2856">
          <cell r="A2856" t="str">
            <v>7007-001N</v>
          </cell>
          <cell r="B2856" t="str">
            <v>SAMPLE 1.15 OZ 36.0" BLACK SBPP UNTREATED 500 LY</v>
          </cell>
          <cell r="C2856" t="e">
            <v>#REF!</v>
          </cell>
          <cell r="D2856">
            <v>1.1499999999999999</v>
          </cell>
          <cell r="E2856" t="str">
            <v>OSY</v>
          </cell>
        </row>
        <row r="2857">
          <cell r="A2857" t="str">
            <v>7007-003N</v>
          </cell>
          <cell r="B2857" t="str">
            <v>1.15 OZ 36.0" BLACK SBPP UNTREATED 4000 LY</v>
          </cell>
          <cell r="C2857" t="e">
            <v>#REF!</v>
          </cell>
          <cell r="D2857">
            <v>1.1499999999999999</v>
          </cell>
          <cell r="E2857" t="str">
            <v>OSY</v>
          </cell>
        </row>
        <row r="2858">
          <cell r="A2858" t="str">
            <v>7007-004N</v>
          </cell>
          <cell r="B2858" t="str">
            <v>1.15 OZ 165" BLACK SBPP UNTREATED 4500 LY</v>
          </cell>
          <cell r="C2858" t="e">
            <v>#REF!</v>
          </cell>
          <cell r="D2858">
            <v>1.1499999999999999</v>
          </cell>
          <cell r="E2858" t="str">
            <v>OSY</v>
          </cell>
        </row>
        <row r="2859">
          <cell r="A2859" t="str">
            <v>7008-001N</v>
          </cell>
          <cell r="B2859" t="str">
            <v>1.20 OZ 82.5" BLACK SB PP UNTREATED 4000 LY</v>
          </cell>
          <cell r="C2859" t="str">
            <v>HANES CONVERTING COMPANY</v>
          </cell>
          <cell r="D2859">
            <v>1.2</v>
          </cell>
          <cell r="E2859" t="str">
            <v>OSY</v>
          </cell>
        </row>
        <row r="2860">
          <cell r="A2860" t="str">
            <v>7008-002N</v>
          </cell>
          <cell r="B2860" t="str">
            <v>1.20 OZ 165" BLACK SB PP UNTREATED 4000 LY</v>
          </cell>
          <cell r="C2860" t="str">
            <v>HANES CONVERTING COMPANY</v>
          </cell>
          <cell r="D2860">
            <v>1.2</v>
          </cell>
          <cell r="E2860" t="str">
            <v>OSY</v>
          </cell>
        </row>
        <row r="2861">
          <cell r="A2861" t="str">
            <v>7008-003N</v>
          </cell>
          <cell r="B2861" t="str">
            <v>1.20 OZ 82" BLACK SB PP UNTREATED 4000 LY</v>
          </cell>
          <cell r="C2861" t="str">
            <v>HANES CONVERTING COMPANY</v>
          </cell>
          <cell r="D2861">
            <v>1.2</v>
          </cell>
          <cell r="E2861" t="str">
            <v>OSY</v>
          </cell>
        </row>
        <row r="2862">
          <cell r="A2862" t="str">
            <v>7008-004N</v>
          </cell>
          <cell r="B2862" t="str">
            <v>1.20 OZ 78.5" BLACK SBPP UNTREATED 5000 LY</v>
          </cell>
          <cell r="C2862" t="e">
            <v>#REF!</v>
          </cell>
          <cell r="D2862">
            <v>1.2</v>
          </cell>
          <cell r="E2862" t="str">
            <v>OSY</v>
          </cell>
        </row>
        <row r="2863">
          <cell r="A2863" t="str">
            <v>7008-005N</v>
          </cell>
          <cell r="B2863" t="str">
            <v>1.20 OZ 36" BLACK SBPP UNTREATED 4000 LY</v>
          </cell>
          <cell r="C2863" t="e">
            <v>#REF!</v>
          </cell>
          <cell r="D2863">
            <v>1.2</v>
          </cell>
          <cell r="E2863" t="str">
            <v>OSY</v>
          </cell>
        </row>
        <row r="2864">
          <cell r="A2864" t="str">
            <v>7008-006N</v>
          </cell>
          <cell r="B2864" t="str">
            <v>1.20 OZ 78.25" BLACK SBPP UNTREATED 3000 LY</v>
          </cell>
          <cell r="C2864" t="e">
            <v>#REF!</v>
          </cell>
          <cell r="D2864">
            <v>1.2</v>
          </cell>
          <cell r="E2864" t="str">
            <v>OSY</v>
          </cell>
        </row>
        <row r="2865">
          <cell r="A2865" t="str">
            <v>7008-007N</v>
          </cell>
          <cell r="B2865" t="str">
            <v>1.20 OZ 160" BLACK SB PP UNTREATED 4000 LY</v>
          </cell>
          <cell r="C2865" t="str">
            <v>HANES CONVERTING COMPANY</v>
          </cell>
          <cell r="D2865">
            <v>1.2</v>
          </cell>
          <cell r="E2865" t="str">
            <v>OSY</v>
          </cell>
        </row>
        <row r="2866">
          <cell r="A2866" t="str">
            <v>7008-008N</v>
          </cell>
          <cell r="B2866" t="str">
            <v>1.20 OZ 126" BLACK SB PP UNTREATED 2500 LY</v>
          </cell>
          <cell r="C2866" t="e">
            <v>#REF!</v>
          </cell>
          <cell r="D2866">
            <v>1.2</v>
          </cell>
          <cell r="E2866" t="str">
            <v>OSY</v>
          </cell>
        </row>
        <row r="2867">
          <cell r="A2867" t="str">
            <v>7008-009N</v>
          </cell>
          <cell r="B2867" t="str">
            <v>1.20 OZ 60" BLACK SBPP UNTREATED 3000 LY</v>
          </cell>
          <cell r="C2867" t="e">
            <v>#REF!</v>
          </cell>
          <cell r="D2867">
            <v>1.2</v>
          </cell>
          <cell r="E2867" t="str">
            <v>OSY</v>
          </cell>
        </row>
        <row r="2868">
          <cell r="A2868" t="str">
            <v>7008-010N</v>
          </cell>
          <cell r="B2868" t="str">
            <v>1.20 OZ 60" BLACK SBPP UNTREATED 5000 LY</v>
          </cell>
          <cell r="C2868" t="e">
            <v>#REF!</v>
          </cell>
          <cell r="D2868">
            <v>1.2</v>
          </cell>
          <cell r="E2868" t="str">
            <v>OSY</v>
          </cell>
        </row>
        <row r="2869">
          <cell r="A2869" t="str">
            <v>7008-011N</v>
          </cell>
          <cell r="B2869" t="str">
            <v>1.20 OZ 78.25" BLACK SBPP UNTRATED 5000 LY</v>
          </cell>
          <cell r="C2869" t="e">
            <v>#REF!</v>
          </cell>
          <cell r="D2869">
            <v>1.2</v>
          </cell>
          <cell r="E2869" t="str">
            <v>OSY</v>
          </cell>
        </row>
        <row r="2870">
          <cell r="A2870" t="str">
            <v>7008-012N</v>
          </cell>
          <cell r="B2870" t="str">
            <v>1.20 OZ 160" BLACK SBPP UNTREATED 5000 LY</v>
          </cell>
          <cell r="C2870" t="e">
            <v>#REF!</v>
          </cell>
          <cell r="D2870">
            <v>1.2</v>
          </cell>
          <cell r="E2870" t="str">
            <v>OSY</v>
          </cell>
        </row>
        <row r="2871">
          <cell r="A2871" t="str">
            <v>7008-013N</v>
          </cell>
          <cell r="B2871" t="str">
            <v>1.20 OZ 165" BLACK SBPP UNTREATED 3000 LY</v>
          </cell>
          <cell r="C2871" t="e">
            <v>#REF!</v>
          </cell>
          <cell r="D2871">
            <v>1.2</v>
          </cell>
          <cell r="E2871" t="str">
            <v>OSY</v>
          </cell>
        </row>
        <row r="2872">
          <cell r="A2872" t="str">
            <v>7008-014N</v>
          </cell>
          <cell r="B2872" t="str">
            <v>1.20 OZ 124" BLACK SBPP UNTREATED 3000 LY</v>
          </cell>
          <cell r="C2872" t="str">
            <v>INNOVATIVE CONCEPTS</v>
          </cell>
          <cell r="D2872">
            <v>1.2</v>
          </cell>
          <cell r="E2872" t="str">
            <v>OSY</v>
          </cell>
        </row>
        <row r="2873">
          <cell r="A2873" t="str">
            <v>7008-015N</v>
          </cell>
          <cell r="B2873" t="str">
            <v>1.20 OZ X 161" BLACK SB PP UNTREATED 4000 LY</v>
          </cell>
          <cell r="C2873" t="str">
            <v>HANES CONVERTING COMPANY</v>
          </cell>
          <cell r="D2873">
            <v>1.2</v>
          </cell>
          <cell r="E2873" t="str">
            <v>OSY</v>
          </cell>
        </row>
        <row r="2874">
          <cell r="A2874" t="str">
            <v>7009-001N</v>
          </cell>
          <cell r="B2874" t="str">
            <v>1.25 OZ 64.0" BLACK SB PP UV 4000 LY</v>
          </cell>
          <cell r="C2874" t="str">
            <v>3M</v>
          </cell>
          <cell r="D2874">
            <v>1.25</v>
          </cell>
          <cell r="E2874" t="str">
            <v>OSY</v>
          </cell>
        </row>
        <row r="2875">
          <cell r="A2875" t="str">
            <v>7009-003N</v>
          </cell>
          <cell r="B2875" t="str">
            <v>1.25 OZ 72.0" BLACK SBPP UV 4000 LY</v>
          </cell>
          <cell r="C2875" t="e">
            <v>#REF!</v>
          </cell>
          <cell r="D2875">
            <v>1.25</v>
          </cell>
          <cell r="E2875" t="str">
            <v>OSY</v>
          </cell>
        </row>
        <row r="2876">
          <cell r="A2876" t="str">
            <v>7009-005N</v>
          </cell>
          <cell r="B2876" t="str">
            <v>1.25 OZ 30.0" BLACK SBPP UV 1000 LY</v>
          </cell>
          <cell r="C2876" t="e">
            <v>#REF!</v>
          </cell>
          <cell r="D2876">
            <v>1.25</v>
          </cell>
          <cell r="E2876" t="str">
            <v>OSY</v>
          </cell>
        </row>
        <row r="2877">
          <cell r="A2877" t="str">
            <v>7009-008N</v>
          </cell>
          <cell r="B2877" t="str">
            <v>1.25 OZ 36.0" BLACK SBPP UV 4000 LY</v>
          </cell>
          <cell r="C2877" t="e">
            <v>#REF!</v>
          </cell>
          <cell r="D2877">
            <v>1.25</v>
          </cell>
          <cell r="E2877" t="str">
            <v>OSY</v>
          </cell>
        </row>
        <row r="2878">
          <cell r="A2878" t="str">
            <v>7009-009N</v>
          </cell>
          <cell r="B2878" t="str">
            <v>1.25 OSY PGI BLACK UV 84"</v>
          </cell>
          <cell r="C2878" t="e">
            <v>#REF!</v>
          </cell>
          <cell r="D2878">
            <v>1.25</v>
          </cell>
          <cell r="E2878" t="str">
            <v>OSY</v>
          </cell>
        </row>
        <row r="2879">
          <cell r="A2879" t="str">
            <v>7009-010N</v>
          </cell>
          <cell r="B2879" t="str">
            <v>1.25 OZ X 64.0" BLACK SBPP UV 1000 LY</v>
          </cell>
          <cell r="C2879" t="e">
            <v>#REF!</v>
          </cell>
          <cell r="D2879">
            <v>1.25</v>
          </cell>
          <cell r="E2879" t="str">
            <v>OSY</v>
          </cell>
        </row>
        <row r="2880">
          <cell r="A2880" t="str">
            <v>7010-002N</v>
          </cell>
          <cell r="B2880" t="str">
            <v>1.25 OZ 32.0" BLACK SBPP UNTREATED 4000 LY</v>
          </cell>
          <cell r="C2880" t="e">
            <v>#REF!</v>
          </cell>
          <cell r="D2880">
            <v>1.25</v>
          </cell>
          <cell r="E2880" t="str">
            <v>OSY</v>
          </cell>
        </row>
        <row r="2881">
          <cell r="A2881" t="str">
            <v>7010-003N</v>
          </cell>
          <cell r="B2881" t="str">
            <v>1.25 OZ 36.0" BLACK SBPP UNTREATED 4000 LY</v>
          </cell>
          <cell r="C2881" t="e">
            <v>#REF!</v>
          </cell>
          <cell r="D2881">
            <v>1.25</v>
          </cell>
          <cell r="E2881" t="str">
            <v>OSY</v>
          </cell>
        </row>
        <row r="2882">
          <cell r="A2882" t="str">
            <v>7010-004N</v>
          </cell>
          <cell r="B2882" t="str">
            <v>1.25 OZ 40.0" BLACK SBPP UNTREATED 4000 LY</v>
          </cell>
          <cell r="C2882" t="e">
            <v>#REF!</v>
          </cell>
          <cell r="D2882">
            <v>1.25</v>
          </cell>
          <cell r="E2882" t="str">
            <v>OSY</v>
          </cell>
        </row>
        <row r="2883">
          <cell r="A2883" t="str">
            <v>7010-008N</v>
          </cell>
          <cell r="B2883" t="str">
            <v>1.25 OZ 64.0" BLACK SB PP UNTREATED 4000 LY</v>
          </cell>
          <cell r="C2883" t="str">
            <v>ALPHA PROTECH, INC.</v>
          </cell>
          <cell r="D2883">
            <v>1.25</v>
          </cell>
          <cell r="E2883" t="str">
            <v>OSY</v>
          </cell>
        </row>
        <row r="2884">
          <cell r="A2884" t="str">
            <v>7010-009N</v>
          </cell>
          <cell r="B2884" t="str">
            <v>1.25 OZ 132" UNTRIMMED BLACK SB PP UNTREATED 2500 LY</v>
          </cell>
          <cell r="C2884" t="str">
            <v>NUTEX CONCEPTS CORPORATION</v>
          </cell>
          <cell r="D2884">
            <v>1.25</v>
          </cell>
          <cell r="E2884" t="str">
            <v>OSY</v>
          </cell>
        </row>
        <row r="2885">
          <cell r="A2885" t="str">
            <v>7010-018N</v>
          </cell>
          <cell r="B2885" t="str">
            <v>1.25 OZ 160.0" BLACK SBPP UNTREATED 4000 LY</v>
          </cell>
          <cell r="C2885" t="e">
            <v>#REF!</v>
          </cell>
          <cell r="D2885">
            <v>1.25</v>
          </cell>
          <cell r="E2885" t="str">
            <v>OSY</v>
          </cell>
        </row>
        <row r="2886">
          <cell r="A2886" t="str">
            <v>7010-019N</v>
          </cell>
          <cell r="B2886" t="str">
            <v>1.25 OZ 165.0" BLACK SB PP UNTREATED 6000 LY</v>
          </cell>
          <cell r="C2886" t="e">
            <v>#REF!</v>
          </cell>
          <cell r="D2886">
            <v>1.25</v>
          </cell>
          <cell r="E2886" t="str">
            <v>OSY</v>
          </cell>
        </row>
        <row r="2887">
          <cell r="A2887" t="str">
            <v>7010-027N</v>
          </cell>
          <cell r="B2887" t="str">
            <v>1.25 OZ 120.0" BLACK SBPP UNTREATED 5000 LY</v>
          </cell>
          <cell r="C2887" t="e">
            <v>#REF!</v>
          </cell>
          <cell r="D2887">
            <v>1.25</v>
          </cell>
          <cell r="E2887" t="str">
            <v>OSY</v>
          </cell>
        </row>
        <row r="2888">
          <cell r="A2888" t="str">
            <v>7010-032N</v>
          </cell>
          <cell r="B2888" t="str">
            <v>1.25 OZ 80.0" BLACK SBPP UNTREATED 3000 LY</v>
          </cell>
          <cell r="C2888" t="e">
            <v>#REF!</v>
          </cell>
          <cell r="D2888">
            <v>1.25</v>
          </cell>
          <cell r="E2888" t="str">
            <v>OSY</v>
          </cell>
        </row>
        <row r="2889">
          <cell r="A2889" t="str">
            <v>7010-033N</v>
          </cell>
          <cell r="B2889" t="str">
            <v>1.25 OZ 160.0" BLACK SBPP UNTREATED 5000 LY</v>
          </cell>
          <cell r="C2889" t="e">
            <v>#REF!</v>
          </cell>
          <cell r="D2889">
            <v>1.25</v>
          </cell>
          <cell r="E2889" t="str">
            <v>OSY</v>
          </cell>
        </row>
        <row r="2890">
          <cell r="A2890" t="str">
            <v>7010-034N</v>
          </cell>
          <cell r="B2890" t="str">
            <v>1.25 OZ 105" BLACK SBPP UNTREATED 5000 LY</v>
          </cell>
          <cell r="C2890" t="e">
            <v>#REF!</v>
          </cell>
          <cell r="D2890">
            <v>1.25</v>
          </cell>
          <cell r="E2890" t="str">
            <v>OSY</v>
          </cell>
        </row>
        <row r="2891">
          <cell r="A2891" t="str">
            <v>7010-035N</v>
          </cell>
          <cell r="B2891" t="str">
            <v>1.25 OZ 60" BLACK SBPP UNTREATED 5000 LY</v>
          </cell>
          <cell r="C2891" t="e">
            <v>#REF!</v>
          </cell>
          <cell r="D2891">
            <v>1.25</v>
          </cell>
          <cell r="E2891" t="str">
            <v>OSY</v>
          </cell>
        </row>
        <row r="2892">
          <cell r="A2892" t="str">
            <v>7010-036N</v>
          </cell>
          <cell r="B2892" t="str">
            <v>1.25 OZ 111" BLACK SBPP UNTREATED 5000 LY</v>
          </cell>
          <cell r="C2892" t="e">
            <v>#REF!</v>
          </cell>
          <cell r="D2892">
            <v>1.25</v>
          </cell>
          <cell r="E2892" t="str">
            <v>OSY</v>
          </cell>
        </row>
        <row r="2893">
          <cell r="A2893" t="str">
            <v>7010-037N</v>
          </cell>
          <cell r="B2893" t="str">
            <v>1.25 OZ 72" BLACK SBPP UNTREATED 3000 LY</v>
          </cell>
          <cell r="C2893" t="e">
            <v>#REF!</v>
          </cell>
          <cell r="D2893">
            <v>1.25</v>
          </cell>
          <cell r="E2893" t="str">
            <v>OSY</v>
          </cell>
        </row>
        <row r="2894">
          <cell r="A2894" t="str">
            <v>7010-038N</v>
          </cell>
          <cell r="B2894" t="str">
            <v>1.25 OZ 156" BLACK SB PP UNTREATED 2500 LY</v>
          </cell>
          <cell r="C2894" t="str">
            <v>NUTEX CONCEPTS CORPORATION</v>
          </cell>
          <cell r="D2894">
            <v>1.25</v>
          </cell>
          <cell r="E2894" t="str">
            <v>OSY</v>
          </cell>
        </row>
        <row r="2895">
          <cell r="A2895" t="str">
            <v>7010-039N</v>
          </cell>
          <cell r="B2895" t="str">
            <v>1.25 OZ 78" BLACK SB PP UNTREATED 2500 LY</v>
          </cell>
          <cell r="C2895" t="str">
            <v>NUTEX CONCEPTS CORPORATION</v>
          </cell>
          <cell r="D2895">
            <v>1.25</v>
          </cell>
          <cell r="E2895" t="str">
            <v>OSY</v>
          </cell>
        </row>
        <row r="2896">
          <cell r="A2896" t="str">
            <v>7010-040N</v>
          </cell>
          <cell r="B2896" t="str">
            <v>1.25 OZ 70" BLACK SBPP UNTREATED 5500 LY</v>
          </cell>
          <cell r="C2896" t="e">
            <v>#REF!</v>
          </cell>
          <cell r="D2896">
            <v>1.25</v>
          </cell>
          <cell r="E2896" t="str">
            <v>OSY</v>
          </cell>
        </row>
        <row r="2897">
          <cell r="A2897" t="str">
            <v>7010-041N</v>
          </cell>
          <cell r="B2897" t="str">
            <v>1.25 OZ 90" BLACK SBPP UNTREATED 5500 LY</v>
          </cell>
          <cell r="C2897" t="e">
            <v>#REF!</v>
          </cell>
          <cell r="D2897">
            <v>1.25</v>
          </cell>
          <cell r="E2897" t="str">
            <v>OSY</v>
          </cell>
        </row>
        <row r="2898">
          <cell r="A2898" t="str">
            <v>7010-042N</v>
          </cell>
          <cell r="B2898" t="str">
            <v>1.25 OZ X 130" BLACK SB PP UNTREATED 2500 LY</v>
          </cell>
          <cell r="C2898" t="str">
            <v>NUTEX CONCEPTS CORPORATION</v>
          </cell>
          <cell r="D2898">
            <v>1.25</v>
          </cell>
          <cell r="E2898" t="str">
            <v>OSY</v>
          </cell>
        </row>
        <row r="2899">
          <cell r="A2899" t="str">
            <v>7010-043N</v>
          </cell>
          <cell r="B2899" t="str">
            <v>1.25 OZ 131" BLACK SB PP UNTREATED 2500 LY</v>
          </cell>
          <cell r="C2899" t="str">
            <v>NUTEX CONCEPTS CORPORATION</v>
          </cell>
          <cell r="D2899">
            <v>1.25</v>
          </cell>
          <cell r="E2899" t="str">
            <v>OSY</v>
          </cell>
        </row>
        <row r="2900">
          <cell r="A2900" t="str">
            <v>7010-044N</v>
          </cell>
          <cell r="B2900" t="str">
            <v>1.25 OZ 165" BLACK SB PP UNTREATED 2500 LY</v>
          </cell>
          <cell r="C2900" t="e">
            <v>#REF!</v>
          </cell>
          <cell r="D2900">
            <v>1.25</v>
          </cell>
          <cell r="E2900" t="str">
            <v>OSY</v>
          </cell>
        </row>
        <row r="2901">
          <cell r="A2901" t="str">
            <v>7010-045N</v>
          </cell>
          <cell r="B2901" t="str">
            <v>1.25 OZ 168" BLACK SB PP UNTREATED 2500 LY</v>
          </cell>
          <cell r="C2901" t="e">
            <v>#REF!</v>
          </cell>
          <cell r="D2901">
            <v>1.25</v>
          </cell>
          <cell r="E2901" t="str">
            <v>OSY</v>
          </cell>
        </row>
        <row r="2902">
          <cell r="A2902" t="str">
            <v>7012-001N</v>
          </cell>
          <cell r="B2902" t="str">
            <v>1.50 OZ 36.0" BLACK SBPP UV 2000 LY</v>
          </cell>
          <cell r="C2902" t="e">
            <v>#REF!</v>
          </cell>
          <cell r="D2902">
            <v>1.5</v>
          </cell>
          <cell r="E2902" t="str">
            <v>OSY</v>
          </cell>
        </row>
        <row r="2903">
          <cell r="A2903" t="str">
            <v>7012-002N</v>
          </cell>
          <cell r="B2903" t="str">
            <v>1.50 OZ 48.0" BLACK SB PP UV 2800 LY</v>
          </cell>
          <cell r="C2903" t="str">
            <v>ENCOMPASS MEDICAL TECHSTYLES</v>
          </cell>
          <cell r="D2903">
            <v>1.5</v>
          </cell>
          <cell r="E2903" t="str">
            <v>OSY</v>
          </cell>
        </row>
        <row r="2904">
          <cell r="A2904" t="str">
            <v>7012-003N</v>
          </cell>
          <cell r="B2904" t="str">
            <v>1.50 OZ 72.0" BLACK SBPP UV 3000 LY</v>
          </cell>
          <cell r="C2904" t="e">
            <v>#REF!</v>
          </cell>
          <cell r="D2904">
            <v>1.5</v>
          </cell>
          <cell r="E2904" t="str">
            <v>OSY</v>
          </cell>
        </row>
        <row r="2905">
          <cell r="A2905" t="str">
            <v>7012-004N</v>
          </cell>
          <cell r="B2905" t="str">
            <v>1.50 OZ 144.0" BLACK SBPP UV 3000 LY</v>
          </cell>
          <cell r="C2905" t="e">
            <v>#REF!</v>
          </cell>
          <cell r="D2905">
            <v>1.5</v>
          </cell>
          <cell r="E2905" t="str">
            <v>OSY</v>
          </cell>
        </row>
        <row r="2906">
          <cell r="A2906" t="str">
            <v>7012-006N</v>
          </cell>
          <cell r="B2906" t="str">
            <v>1.50 OZ 36.0" BLACK SBPP UV 2500 LY</v>
          </cell>
          <cell r="C2906" t="e">
            <v>#REF!</v>
          </cell>
          <cell r="D2906">
            <v>1.5</v>
          </cell>
          <cell r="E2906" t="str">
            <v>OSY</v>
          </cell>
        </row>
        <row r="2907">
          <cell r="A2907" t="str">
            <v>7012-007N</v>
          </cell>
          <cell r="B2907" t="str">
            <v>1.50 OZ 36.0" BLACK SBPP UV 3000 LY</v>
          </cell>
          <cell r="C2907" t="e">
            <v>#REF!</v>
          </cell>
          <cell r="D2907">
            <v>1.5</v>
          </cell>
          <cell r="E2907" t="str">
            <v>OSY</v>
          </cell>
        </row>
        <row r="2908">
          <cell r="A2908" t="str">
            <v>7012-009N</v>
          </cell>
          <cell r="B2908" t="str">
            <v>1.50 OZ 36.0" BLACK SBPP UV 2000 LY</v>
          </cell>
          <cell r="C2908" t="e">
            <v>#REF!</v>
          </cell>
          <cell r="D2908">
            <v>1.5</v>
          </cell>
          <cell r="E2908" t="str">
            <v>OSY</v>
          </cell>
        </row>
        <row r="2909">
          <cell r="A2909" t="str">
            <v>7012-018M</v>
          </cell>
          <cell r="B2909" t="str">
            <v>1.50 OZ 60" BLACK SBPP UV 4500 LY</v>
          </cell>
          <cell r="C2909" t="e">
            <v>#REF!</v>
          </cell>
          <cell r="D2909">
            <v>1.5</v>
          </cell>
          <cell r="E2909" t="str">
            <v>OSY</v>
          </cell>
        </row>
        <row r="2910">
          <cell r="A2910" t="str">
            <v>7012-019M</v>
          </cell>
          <cell r="B2910" t="str">
            <v>1.50 OZ 78" BLACK SBPP UV 4500 LY</v>
          </cell>
          <cell r="C2910" t="e">
            <v>#REF!</v>
          </cell>
          <cell r="D2910">
            <v>1.5</v>
          </cell>
          <cell r="E2910" t="str">
            <v>OSY</v>
          </cell>
        </row>
        <row r="2911">
          <cell r="A2911" t="str">
            <v>7012-020M</v>
          </cell>
          <cell r="B2911" t="str">
            <v>1.50 OZ 58" BLACK SBPP UV 4500 LY</v>
          </cell>
          <cell r="C2911" t="str">
            <v>JEN-COAT</v>
          </cell>
          <cell r="D2911">
            <v>1.5</v>
          </cell>
          <cell r="E2911" t="str">
            <v>OSY</v>
          </cell>
        </row>
        <row r="2912">
          <cell r="A2912" t="str">
            <v>7012-021M</v>
          </cell>
          <cell r="B2912" t="str">
            <v>1.50 OZ 81.75" BLACK SBPP UV 4500 LY</v>
          </cell>
          <cell r="C2912" t="e">
            <v>#REF!</v>
          </cell>
          <cell r="D2912">
            <v>1.5</v>
          </cell>
          <cell r="E2912" t="str">
            <v>OSY</v>
          </cell>
        </row>
        <row r="2913">
          <cell r="A2913" t="str">
            <v>7012-022M</v>
          </cell>
          <cell r="B2913" t="str">
            <v>(6") 1.50 OZ 58" BLACK SB PP UV 4500 LY</v>
          </cell>
          <cell r="C2913" t="str">
            <v>JEN-COAT</v>
          </cell>
          <cell r="D2913">
            <v>1.5</v>
          </cell>
          <cell r="E2913" t="str">
            <v>OSY</v>
          </cell>
        </row>
        <row r="2914">
          <cell r="A2914" t="str">
            <v>7012-023M</v>
          </cell>
          <cell r="B2914" t="str">
            <v>(6") 1.50 OZ 81.75" BLACK SBPP UV 4500 LY</v>
          </cell>
          <cell r="C2914" t="e">
            <v>#REF!</v>
          </cell>
          <cell r="D2914">
            <v>1.5</v>
          </cell>
          <cell r="E2914" t="str">
            <v>OSY</v>
          </cell>
        </row>
        <row r="2915">
          <cell r="A2915" t="str">
            <v>7012-024N</v>
          </cell>
          <cell r="B2915" t="str">
            <v>SAMPLE 1.50 OZ 62" BLACK SB PP UV 2500 LY</v>
          </cell>
          <cell r="C2915" t="e">
            <v>#REF!</v>
          </cell>
          <cell r="D2915">
            <v>1.5</v>
          </cell>
          <cell r="E2915" t="str">
            <v>OSY</v>
          </cell>
        </row>
        <row r="2916">
          <cell r="A2916" t="str">
            <v>7013-001N</v>
          </cell>
          <cell r="B2916" t="str">
            <v>1.50 OZ 36.0" BLACK SB PP UNTREATED 2500 LY</v>
          </cell>
          <cell r="C2916" t="e">
            <v>#REF!</v>
          </cell>
          <cell r="D2916">
            <v>1.5</v>
          </cell>
          <cell r="E2916" t="str">
            <v>OSY</v>
          </cell>
        </row>
        <row r="2917">
          <cell r="A2917" t="str">
            <v>7013-008N</v>
          </cell>
          <cell r="B2917" t="str">
            <v>1.50 OZ 114" BLACK SB PP UNTREATED 2500 LY</v>
          </cell>
          <cell r="C2917" t="str">
            <v>TEXAS POCKET SPRING, INC.</v>
          </cell>
          <cell r="D2917">
            <v>1.5</v>
          </cell>
          <cell r="E2917" t="str">
            <v>OSY</v>
          </cell>
        </row>
        <row r="2918">
          <cell r="A2918" t="str">
            <v>7013-020N</v>
          </cell>
          <cell r="B2918" t="str">
            <v>1.50 OZ 160.0" BLACK SBPP UNTREATED 4000 LY</v>
          </cell>
          <cell r="C2918" t="e">
            <v>#REF!</v>
          </cell>
          <cell r="D2918">
            <v>1.5</v>
          </cell>
          <cell r="E2918" t="str">
            <v>OSY</v>
          </cell>
        </row>
        <row r="2919">
          <cell r="A2919" t="str">
            <v>7013-022N</v>
          </cell>
          <cell r="B2919" t="str">
            <v>1.50 OZ 126.0" BLACK SBPP UNTREATED 4000 LY</v>
          </cell>
          <cell r="C2919" t="e">
            <v>#REF!</v>
          </cell>
          <cell r="D2919">
            <v>1.5</v>
          </cell>
          <cell r="E2919" t="str">
            <v>OSY</v>
          </cell>
        </row>
        <row r="2920">
          <cell r="A2920" t="str">
            <v>7013-026N</v>
          </cell>
          <cell r="B2920" t="str">
            <v>1.50 OZ 82.0" BLACK SB PP UNTREATED 2500 LY</v>
          </cell>
          <cell r="C2920" t="e">
            <v>#REF!</v>
          </cell>
          <cell r="D2920">
            <v>1.5</v>
          </cell>
          <cell r="E2920" t="str">
            <v>OSY</v>
          </cell>
        </row>
        <row r="2921">
          <cell r="A2921" t="str">
            <v>7013-031N</v>
          </cell>
          <cell r="B2921" t="str">
            <v>1.50 OZ 144.0" BLACK SBPP UNTREATED 3000 LY</v>
          </cell>
          <cell r="C2921" t="e">
            <v>#REF!</v>
          </cell>
          <cell r="D2921">
            <v>1.5</v>
          </cell>
          <cell r="E2921" t="str">
            <v>OSY</v>
          </cell>
        </row>
        <row r="2922">
          <cell r="A2922" t="str">
            <v>7013-033H</v>
          </cell>
          <cell r="B2922" t="str">
            <v>1.50 OZ 65.0" BLACK SBPP UNTREATED 100 LY</v>
          </cell>
          <cell r="C2922" t="e">
            <v>#REF!</v>
          </cell>
          <cell r="D2922">
            <v>1.5</v>
          </cell>
          <cell r="E2922" t="str">
            <v>OSY</v>
          </cell>
        </row>
        <row r="2923">
          <cell r="A2923" t="str">
            <v>7013-034N</v>
          </cell>
          <cell r="B2923" t="str">
            <v>1.50 OZ 165" BLACK SBPP UNTREATED 2400 LY</v>
          </cell>
          <cell r="C2923" t="e">
            <v>#REF!</v>
          </cell>
          <cell r="D2923">
            <v>1.5</v>
          </cell>
          <cell r="E2923" t="str">
            <v>OSY</v>
          </cell>
        </row>
        <row r="2924">
          <cell r="A2924" t="str">
            <v>7013-035N</v>
          </cell>
          <cell r="B2924" t="str">
            <v>1.50 OZ 95" BLACK SBPP UNTREATED 2500 LY</v>
          </cell>
          <cell r="C2924" t="e">
            <v>#REF!</v>
          </cell>
          <cell r="D2924">
            <v>1.5</v>
          </cell>
          <cell r="E2924" t="str">
            <v>OSY</v>
          </cell>
        </row>
        <row r="2925">
          <cell r="A2925" t="str">
            <v>7013-036N</v>
          </cell>
          <cell r="B2925" t="str">
            <v>1.50 OZ 80" BLACK SBPP UNTREATED 2400 LY</v>
          </cell>
          <cell r="C2925" t="e">
            <v>#REF!</v>
          </cell>
          <cell r="D2925">
            <v>1.5</v>
          </cell>
          <cell r="E2925" t="str">
            <v>OSY</v>
          </cell>
        </row>
        <row r="2926">
          <cell r="A2926" t="str">
            <v>7013-037N</v>
          </cell>
          <cell r="B2926" t="str">
            <v>1.50 OZ 122" BLACK SBPP UNTREATED 2400 LY</v>
          </cell>
          <cell r="C2926" t="e">
            <v>#REF!</v>
          </cell>
          <cell r="D2926">
            <v>1.5</v>
          </cell>
          <cell r="E2926" t="str">
            <v>OSY</v>
          </cell>
        </row>
        <row r="2927">
          <cell r="A2927" t="str">
            <v>7013-038N</v>
          </cell>
          <cell r="B2927" t="str">
            <v>1.50 OZ 48" BLACK SB PP UNTREATED 2500 LY</v>
          </cell>
          <cell r="C2927" t="str">
            <v>HIGH POINT FABRICS</v>
          </cell>
          <cell r="D2927">
            <v>1.5</v>
          </cell>
          <cell r="E2927" t="str">
            <v>OSY</v>
          </cell>
        </row>
        <row r="2928">
          <cell r="A2928" t="str">
            <v>7013-039N</v>
          </cell>
          <cell r="B2928" t="str">
            <v>1.50 OZ 126" BLACK SBPP UNTREATED 2500 LY</v>
          </cell>
          <cell r="C2928" t="e">
            <v>#REF!</v>
          </cell>
          <cell r="D2928">
            <v>1.5</v>
          </cell>
          <cell r="E2928" t="str">
            <v>OSY</v>
          </cell>
        </row>
        <row r="2929">
          <cell r="A2929" t="str">
            <v>7013-040N</v>
          </cell>
          <cell r="B2929" t="str">
            <v>1.50 OZ 117" BLACK SBPP UNTREATED 2500 LY</v>
          </cell>
          <cell r="C2929" t="e">
            <v>#REF!</v>
          </cell>
          <cell r="D2929">
            <v>1.5</v>
          </cell>
          <cell r="E2929" t="str">
            <v>OSY</v>
          </cell>
        </row>
        <row r="2930">
          <cell r="A2930" t="str">
            <v>7013-041N</v>
          </cell>
          <cell r="B2930" t="str">
            <v>1.50 OZ 22.5" BLACK SB PP UNTREATED 2500 LY</v>
          </cell>
          <cell r="C2930" t="e">
            <v>#REF!</v>
          </cell>
          <cell r="D2930">
            <v>1.5</v>
          </cell>
          <cell r="E2930" t="str">
            <v>OSY</v>
          </cell>
        </row>
        <row r="2931">
          <cell r="A2931" t="str">
            <v>7013-042N</v>
          </cell>
          <cell r="B2931" t="str">
            <v>1.50 OZ 116" BLACK SB PP UNTREATED 2500 LY</v>
          </cell>
          <cell r="C2931" t="e">
            <v>#REF!</v>
          </cell>
          <cell r="D2931">
            <v>1.5</v>
          </cell>
          <cell r="E2931" t="str">
            <v>OSY</v>
          </cell>
        </row>
        <row r="2932">
          <cell r="A2932" t="str">
            <v>7013-043N</v>
          </cell>
          <cell r="B2932" t="str">
            <v>1.50 OZ 19.25" BLACK SB PP UNTREATED 2500 LY</v>
          </cell>
          <cell r="C2932" t="e">
            <v>#REF!</v>
          </cell>
          <cell r="D2932">
            <v>1.5</v>
          </cell>
          <cell r="E2932" t="str">
            <v>OSY</v>
          </cell>
        </row>
        <row r="2933">
          <cell r="A2933" t="str">
            <v>7015-002N</v>
          </cell>
          <cell r="B2933" t="str">
            <v>1.90 OZ 37" BLACK SBPP UNTREATED 3000 LY</v>
          </cell>
          <cell r="C2933" t="e">
            <v>#REF!</v>
          </cell>
          <cell r="D2933">
            <v>1.9</v>
          </cell>
          <cell r="E2933" t="str">
            <v>OSY</v>
          </cell>
        </row>
        <row r="2934">
          <cell r="A2934" t="str">
            <v>7015-003N</v>
          </cell>
          <cell r="B2934" t="str">
            <v>1.90 OZ 60.0" BLACK SBPP UNTREATED 2000 LY</v>
          </cell>
          <cell r="C2934" t="str">
            <v>NOLAR INDUSTRIES</v>
          </cell>
          <cell r="D2934">
            <v>1.9</v>
          </cell>
          <cell r="E2934" t="str">
            <v>OSY</v>
          </cell>
        </row>
        <row r="2935">
          <cell r="A2935" t="str">
            <v>7015-004N</v>
          </cell>
          <cell r="B2935" t="str">
            <v>1.90 OZ 45.0" BLACK SBPP UNTREATED 3000 LY</v>
          </cell>
          <cell r="C2935" t="e">
            <v>#REF!</v>
          </cell>
          <cell r="D2935">
            <v>1.9</v>
          </cell>
          <cell r="E2935" t="str">
            <v>OSY</v>
          </cell>
        </row>
        <row r="2936">
          <cell r="A2936" t="str">
            <v>7015-005N</v>
          </cell>
          <cell r="B2936" t="str">
            <v>1.90 OZ 36.0" BLACK SBPP UNTREATED 2000 LY</v>
          </cell>
          <cell r="C2936" t="e">
            <v>#REF!</v>
          </cell>
          <cell r="D2936">
            <v>1.9</v>
          </cell>
          <cell r="E2936" t="str">
            <v>OSY</v>
          </cell>
        </row>
        <row r="2937">
          <cell r="A2937" t="str">
            <v>7015-007M</v>
          </cell>
          <cell r="B2937" t="str">
            <v>1.90 OZ 55.0" BLACK SBPP UNTREATED 2000 LY</v>
          </cell>
          <cell r="C2937" t="e">
            <v>#REF!</v>
          </cell>
          <cell r="D2937">
            <v>1.9</v>
          </cell>
          <cell r="E2937" t="str">
            <v>OSY</v>
          </cell>
        </row>
        <row r="2938">
          <cell r="A2938" t="str">
            <v>7015-008N</v>
          </cell>
          <cell r="B2938" t="str">
            <v>1.90 OZ 120" BLACK SBPP UNTREATED 3000 LY</v>
          </cell>
          <cell r="C2938" t="e">
            <v>#REF!</v>
          </cell>
          <cell r="D2938">
            <v>1.9</v>
          </cell>
          <cell r="E2938" t="str">
            <v>OSY</v>
          </cell>
        </row>
        <row r="2939">
          <cell r="A2939" t="str">
            <v>7015-009N</v>
          </cell>
          <cell r="B2939" t="str">
            <v>1.90 OZ 36" BLACK SBPP UNTREATED 3000 LY</v>
          </cell>
          <cell r="C2939" t="e">
            <v>#REF!</v>
          </cell>
          <cell r="D2939">
            <v>1.9</v>
          </cell>
          <cell r="E2939" t="str">
            <v>OSY</v>
          </cell>
        </row>
        <row r="2940">
          <cell r="A2940" t="str">
            <v>7015-010N</v>
          </cell>
          <cell r="B2940" t="str">
            <v>1.90 OZ 138" UNTRIMMED BLACK SBPP UNTREATED 2000 LY</v>
          </cell>
          <cell r="C2940" t="e">
            <v>#REF!</v>
          </cell>
          <cell r="D2940">
            <v>1.9</v>
          </cell>
          <cell r="E2940" t="str">
            <v>OSY</v>
          </cell>
        </row>
        <row r="2941">
          <cell r="A2941" t="str">
            <v>7015-011N</v>
          </cell>
          <cell r="B2941" t="str">
            <v>1.90 OZ 126" BLACK SB PP UNTREATED 3000 LY</v>
          </cell>
          <cell r="C2941" t="str">
            <v>HICKORY SPRINGS MFG.</v>
          </cell>
          <cell r="D2941">
            <v>1.9</v>
          </cell>
          <cell r="E2941" t="str">
            <v>OSY</v>
          </cell>
        </row>
        <row r="2942">
          <cell r="A2942" t="str">
            <v>7015-012N</v>
          </cell>
          <cell r="B2942" t="str">
            <v>1.90 OZ 40" BLACK SBPP UNTREATED 3000 LY</v>
          </cell>
          <cell r="C2942" t="e">
            <v>#REF!</v>
          </cell>
          <cell r="D2942">
            <v>1.9</v>
          </cell>
          <cell r="E2942" t="str">
            <v>OSY</v>
          </cell>
        </row>
        <row r="2943">
          <cell r="A2943" t="str">
            <v>7015-013N</v>
          </cell>
          <cell r="B2943" t="str">
            <v>1.90 OZ 165" BLACK SB PP UNTREATED 3000 LY</v>
          </cell>
          <cell r="C2943" t="str">
            <v>HANES CONVERTING COMPANY</v>
          </cell>
          <cell r="D2943">
            <v>1.9</v>
          </cell>
          <cell r="E2943" t="str">
            <v>OSY</v>
          </cell>
        </row>
        <row r="2944">
          <cell r="A2944" t="str">
            <v>7015-014N</v>
          </cell>
          <cell r="B2944" t="str">
            <v>1.90 OZ 82.5" BLACK SB PP UNTREATED 3000 LY</v>
          </cell>
          <cell r="C2944" t="str">
            <v>HANES CONVERTING COMPANY</v>
          </cell>
          <cell r="D2944">
            <v>1.9</v>
          </cell>
          <cell r="E2944" t="str">
            <v>OSY</v>
          </cell>
        </row>
        <row r="2945">
          <cell r="A2945" t="str">
            <v>7015-015N</v>
          </cell>
          <cell r="B2945" t="str">
            <v>1.90 OZ 63" BLACK SB PP UNTREATED 3500 LY</v>
          </cell>
          <cell r="C2945" t="str">
            <v>HANES CONVERTING COMPANY</v>
          </cell>
          <cell r="D2945">
            <v>1.9</v>
          </cell>
          <cell r="E2945" t="str">
            <v>OSY</v>
          </cell>
        </row>
        <row r="2946">
          <cell r="A2946" t="str">
            <v>7015-016N</v>
          </cell>
          <cell r="B2946" t="str">
            <v>1.90 OZ 80" BLACK SBPP UNTREATED 3000 LY</v>
          </cell>
          <cell r="C2946" t="e">
            <v>#REF!</v>
          </cell>
          <cell r="D2946">
            <v>1.9</v>
          </cell>
          <cell r="E2946" t="str">
            <v>OSY</v>
          </cell>
        </row>
        <row r="2947">
          <cell r="A2947" t="str">
            <v>7015-017N</v>
          </cell>
          <cell r="B2947" t="str">
            <v>1.9 OZ 59" BLACK SBPP UNTREATED 3000 LY</v>
          </cell>
          <cell r="C2947" t="e">
            <v>#REF!</v>
          </cell>
          <cell r="D2947">
            <v>1.9</v>
          </cell>
          <cell r="E2947" t="str">
            <v>OSY</v>
          </cell>
        </row>
        <row r="2948">
          <cell r="A2948" t="str">
            <v>7015-018N</v>
          </cell>
          <cell r="B2948" t="str">
            <v>1.90 OZ 67" BLACK SBPP UNTREATED 3000 LY</v>
          </cell>
          <cell r="C2948" t="e">
            <v>#REF!</v>
          </cell>
          <cell r="D2948">
            <v>1.9</v>
          </cell>
          <cell r="E2948" t="str">
            <v>OSY</v>
          </cell>
        </row>
        <row r="2949">
          <cell r="A2949" t="str">
            <v>7015-019N</v>
          </cell>
          <cell r="B2949" t="str">
            <v>1.90 OZ 42" BLACK SBPP UNTREATED 3000 LY</v>
          </cell>
          <cell r="C2949" t="e">
            <v>#REF!</v>
          </cell>
          <cell r="D2949">
            <v>1.9</v>
          </cell>
          <cell r="E2949" t="str">
            <v>OSY</v>
          </cell>
        </row>
        <row r="2950">
          <cell r="A2950" t="str">
            <v>7015-020N</v>
          </cell>
          <cell r="B2950" t="str">
            <v>1.90 OZ 48" BLACK SBPP UNTREATED 3000 LY</v>
          </cell>
          <cell r="C2950" t="e">
            <v>#REF!</v>
          </cell>
          <cell r="D2950">
            <v>1.9</v>
          </cell>
          <cell r="E2950" t="str">
            <v>OSY</v>
          </cell>
        </row>
        <row r="2951">
          <cell r="A2951" t="str">
            <v>7015-021N</v>
          </cell>
          <cell r="B2951" t="str">
            <v>1.90 OZ 108" BLACK SBPP UNTREATED 3000 LY</v>
          </cell>
          <cell r="C2951" t="e">
            <v>#REF!</v>
          </cell>
          <cell r="D2951">
            <v>1.9</v>
          </cell>
          <cell r="E2951" t="str">
            <v>OSY</v>
          </cell>
        </row>
        <row r="2952">
          <cell r="A2952" t="str">
            <v>7015-022N</v>
          </cell>
          <cell r="B2952" t="str">
            <v>1.90 OZ 124" BLACK SBPP UNTREATED 3000 LY</v>
          </cell>
          <cell r="C2952" t="str">
            <v>INNOVATIVE CONCEPTS</v>
          </cell>
          <cell r="D2952">
            <v>1.9</v>
          </cell>
          <cell r="E2952" t="str">
            <v>OSY</v>
          </cell>
        </row>
        <row r="2953">
          <cell r="A2953" t="str">
            <v>7015-023N</v>
          </cell>
          <cell r="B2953" t="str">
            <v>1.90 OZ 126" BLACK SB PP UNTREATED 3500 LY</v>
          </cell>
          <cell r="C2953" t="str">
            <v>HANES CONVERTING COMPANY</v>
          </cell>
          <cell r="D2953">
            <v>1.9</v>
          </cell>
          <cell r="E2953" t="str">
            <v>OSY</v>
          </cell>
        </row>
        <row r="2954">
          <cell r="A2954" t="str">
            <v>7015-024N</v>
          </cell>
          <cell r="B2954" t="str">
            <v>1.90 OZ 36" BLACK SB PP UNTREATED 3500 LY</v>
          </cell>
          <cell r="C2954" t="str">
            <v>QUEST PLASTICS LTD.</v>
          </cell>
          <cell r="D2954">
            <v>1.9</v>
          </cell>
          <cell r="E2954" t="str">
            <v>OSY</v>
          </cell>
        </row>
        <row r="2955">
          <cell r="A2955" t="str">
            <v>7015-025N</v>
          </cell>
          <cell r="B2955" t="str">
            <v>1.90 OZ 48" BLACK SB PP UNTREATED 3500 LY</v>
          </cell>
          <cell r="C2955" t="str">
            <v>QUEST PLASTICS LTD.</v>
          </cell>
          <cell r="D2955">
            <v>1.9</v>
          </cell>
          <cell r="E2955" t="str">
            <v>OSY</v>
          </cell>
        </row>
        <row r="2956">
          <cell r="A2956" t="str">
            <v>7015-026N</v>
          </cell>
          <cell r="B2956" t="str">
            <v>1.90 OZ 63" BLACK SB PP UNTREATED 3500 LY</v>
          </cell>
          <cell r="C2956" t="e">
            <v>#REF!</v>
          </cell>
          <cell r="D2956">
            <v>1.9</v>
          </cell>
          <cell r="E2956" t="str">
            <v>OSY</v>
          </cell>
        </row>
        <row r="2957">
          <cell r="A2957" t="str">
            <v>7015-027N</v>
          </cell>
          <cell r="B2957" t="str">
            <v>1.90 OZ 84" BLACK SBPP UNTREATED 3500 LY</v>
          </cell>
          <cell r="C2957" t="e">
            <v>#REF!</v>
          </cell>
          <cell r="D2957">
            <v>1.9</v>
          </cell>
          <cell r="E2957" t="str">
            <v>OSY</v>
          </cell>
        </row>
        <row r="2958">
          <cell r="A2958" t="str">
            <v>7015-028N</v>
          </cell>
          <cell r="B2958" t="str">
            <v>1.90 OZ 42" BLACK SBPP UNTREATED 3500 LY</v>
          </cell>
          <cell r="C2958" t="e">
            <v>#REF!</v>
          </cell>
          <cell r="D2958">
            <v>1.9</v>
          </cell>
          <cell r="E2958" t="str">
            <v>OSY</v>
          </cell>
        </row>
        <row r="2959">
          <cell r="A2959" t="str">
            <v>7016-002N</v>
          </cell>
          <cell r="B2959" t="str">
            <v>2.00 OZ 48.0" BLACK SBPP UNTREATED 1700 LY</v>
          </cell>
          <cell r="C2959" t="e">
            <v>#REF!</v>
          </cell>
          <cell r="D2959">
            <v>2</v>
          </cell>
          <cell r="E2959" t="str">
            <v>OSY</v>
          </cell>
        </row>
        <row r="2960">
          <cell r="A2960" t="str">
            <v>7016-003N</v>
          </cell>
          <cell r="B2960" t="str">
            <v>2.00 OZ 64.0" BLACK SBPP UNTREATED 1700 LY</v>
          </cell>
          <cell r="C2960" t="e">
            <v>#REF!</v>
          </cell>
          <cell r="D2960">
            <v>2</v>
          </cell>
          <cell r="E2960" t="str">
            <v>OSY</v>
          </cell>
        </row>
        <row r="2961">
          <cell r="A2961" t="str">
            <v>7016-004N</v>
          </cell>
          <cell r="B2961" t="str">
            <v>2.00 OZ 165.0" BLACK SBPP UNTREATED 3500 LY</v>
          </cell>
          <cell r="C2961" t="e">
            <v>#REF!</v>
          </cell>
          <cell r="D2961">
            <v>2</v>
          </cell>
          <cell r="E2961" t="str">
            <v>OSY</v>
          </cell>
        </row>
        <row r="2962">
          <cell r="A2962" t="str">
            <v>7016-005N</v>
          </cell>
          <cell r="B2962" t="str">
            <v>2.00 OZ 126.0" BLACK SBPP UNTREATED 3000 LY</v>
          </cell>
          <cell r="C2962" t="e">
            <v>#REF!</v>
          </cell>
          <cell r="D2962">
            <v>2</v>
          </cell>
          <cell r="E2962" t="str">
            <v>OSY</v>
          </cell>
        </row>
        <row r="2963">
          <cell r="A2963" t="str">
            <v>7016-006N</v>
          </cell>
          <cell r="B2963" t="str">
            <v>2.00 OZ 55.0" BLACK SBPP UNTREATED 2100 LY</v>
          </cell>
          <cell r="C2963" t="e">
            <v>#REF!</v>
          </cell>
          <cell r="D2963">
            <v>2</v>
          </cell>
          <cell r="E2963" t="str">
            <v>OSY</v>
          </cell>
        </row>
        <row r="2964">
          <cell r="A2964" t="str">
            <v>7016-007N</v>
          </cell>
          <cell r="B2964" t="str">
            <v>2.00 OZ 156.0" BLACK SBPP UNTREATED 1500 LY</v>
          </cell>
          <cell r="C2964" t="e">
            <v>#REF!</v>
          </cell>
          <cell r="D2964">
            <v>2</v>
          </cell>
          <cell r="E2964" t="str">
            <v>OSY</v>
          </cell>
        </row>
        <row r="2965">
          <cell r="A2965" t="str">
            <v>7016-009N</v>
          </cell>
          <cell r="B2965" t="str">
            <v>2.00 OZ 80.0" BLACK SBPP UNTREATED 3000 LY</v>
          </cell>
          <cell r="C2965" t="e">
            <v>#REF!</v>
          </cell>
          <cell r="D2965">
            <v>2</v>
          </cell>
          <cell r="E2965" t="str">
            <v>OSY</v>
          </cell>
        </row>
        <row r="2966">
          <cell r="A2966" t="str">
            <v>7016-011N</v>
          </cell>
          <cell r="B2966" t="str">
            <v>2.00 OZ 303 MM BLACK SBPP UNTREATED 3000 LY</v>
          </cell>
          <cell r="C2966" t="e">
            <v>#REF!</v>
          </cell>
          <cell r="D2966">
            <v>2</v>
          </cell>
          <cell r="E2966" t="str">
            <v>OSY</v>
          </cell>
        </row>
        <row r="2967">
          <cell r="A2967" t="str">
            <v>7016-012N</v>
          </cell>
          <cell r="B2967" t="str">
            <v>2.00 OZ 264 MM BLACK SBPP UNTREATED 3000 LY</v>
          </cell>
          <cell r="C2967" t="e">
            <v>#REF!</v>
          </cell>
          <cell r="D2967">
            <v>2</v>
          </cell>
          <cell r="E2967" t="str">
            <v>OSY</v>
          </cell>
        </row>
        <row r="2968">
          <cell r="A2968" t="str">
            <v>7016-013N</v>
          </cell>
          <cell r="B2968" t="str">
            <v>2.00 OZ 36.0" BLACK SBPP UNTREATED 1700 LY</v>
          </cell>
          <cell r="C2968" t="e">
            <v>#REF!</v>
          </cell>
          <cell r="D2968">
            <v>2</v>
          </cell>
          <cell r="E2968" t="str">
            <v>OSY</v>
          </cell>
        </row>
        <row r="2969">
          <cell r="A2969" t="str">
            <v>7016-015N</v>
          </cell>
          <cell r="B2969" t="str">
            <v>2.00 OZ 36.0" BLACK SBPP UNTREATED 2500 LY</v>
          </cell>
          <cell r="C2969" t="e">
            <v>#REF!</v>
          </cell>
          <cell r="D2969">
            <v>2</v>
          </cell>
          <cell r="E2969" t="str">
            <v>OSY</v>
          </cell>
        </row>
        <row r="2970">
          <cell r="A2970" t="str">
            <v>7016-016N</v>
          </cell>
          <cell r="B2970" t="str">
            <v>2.00 OZ 30.0" BLACK SBPP UNTREATED 2000 LY</v>
          </cell>
          <cell r="C2970" t="e">
            <v>#REF!</v>
          </cell>
          <cell r="D2970">
            <v>2</v>
          </cell>
          <cell r="E2970" t="str">
            <v>OSY</v>
          </cell>
        </row>
        <row r="2971">
          <cell r="A2971" t="str">
            <v>7016-017N</v>
          </cell>
          <cell r="B2971" t="str">
            <v>2.00 OZ 60.5" BLACK SBPP UNTREATED 1700 LY</v>
          </cell>
          <cell r="C2971" t="e">
            <v>#REF!</v>
          </cell>
          <cell r="D2971">
            <v>2</v>
          </cell>
          <cell r="E2971" t="str">
            <v>OSY</v>
          </cell>
        </row>
        <row r="2972">
          <cell r="A2972" t="str">
            <v>7016-019N</v>
          </cell>
          <cell r="B2972" t="str">
            <v>2.00 OZ 40.0" BLACK SBPP UNTREATED 2000 LY</v>
          </cell>
          <cell r="C2972" t="e">
            <v>#REF!</v>
          </cell>
          <cell r="D2972">
            <v>2</v>
          </cell>
          <cell r="E2972" t="str">
            <v>OSY</v>
          </cell>
        </row>
        <row r="2973">
          <cell r="A2973" t="str">
            <v>7016-020N</v>
          </cell>
          <cell r="B2973" t="str">
            <v>2.00 OZ 78" BLACK SBPP UNTREATED 3000 LY</v>
          </cell>
          <cell r="C2973" t="e">
            <v>#REF!</v>
          </cell>
          <cell r="D2973">
            <v>2</v>
          </cell>
          <cell r="E2973" t="str">
            <v>OSY</v>
          </cell>
        </row>
        <row r="2974">
          <cell r="A2974" t="str">
            <v>7016-021N</v>
          </cell>
          <cell r="B2974" t="str">
            <v>2.0 OZ 96" BLACK SBPP UNTREATED 1700 LY</v>
          </cell>
          <cell r="C2974" t="e">
            <v>#REF!</v>
          </cell>
          <cell r="D2974">
            <v>2</v>
          </cell>
          <cell r="E2974" t="str">
            <v>OXY</v>
          </cell>
        </row>
        <row r="2975">
          <cell r="A2975" t="str">
            <v>7016-022N</v>
          </cell>
          <cell r="B2975" t="str">
            <v>2.0 OZ 120" BLACK SB PP UNTREATED 2500 LY</v>
          </cell>
          <cell r="C2975" t="e">
            <v>#REF!</v>
          </cell>
          <cell r="D2975">
            <v>2</v>
          </cell>
          <cell r="E2975" t="str">
            <v>OSY</v>
          </cell>
        </row>
        <row r="2976">
          <cell r="A2976" t="str">
            <v>7016-023N</v>
          </cell>
          <cell r="B2976" t="str">
            <v>2.00 OZ 55" BLACK SBPP UNTREATED 3000 LY</v>
          </cell>
          <cell r="C2976" t="e">
            <v>#REF!</v>
          </cell>
          <cell r="D2976">
            <v>2</v>
          </cell>
          <cell r="E2976" t="str">
            <v>OSY</v>
          </cell>
        </row>
        <row r="2977">
          <cell r="A2977" t="str">
            <v>7016-024N</v>
          </cell>
          <cell r="B2977" t="str">
            <v>2.0 OZ 48" BLACK SBPP UNTREATED 3000 LY</v>
          </cell>
          <cell r="C2977" t="e">
            <v>#REF!</v>
          </cell>
          <cell r="D2977">
            <v>2</v>
          </cell>
          <cell r="E2977" t="str">
            <v>OSY</v>
          </cell>
        </row>
        <row r="2978">
          <cell r="A2978" t="str">
            <v>7016-025N</v>
          </cell>
          <cell r="B2978" t="str">
            <v>2.00 OZ 36" BLACK SBPP UNTREATED 3000 LY</v>
          </cell>
          <cell r="C2978" t="e">
            <v>#REF!</v>
          </cell>
          <cell r="D2978">
            <v>2</v>
          </cell>
          <cell r="E2978" t="str">
            <v>OSY</v>
          </cell>
        </row>
        <row r="2979">
          <cell r="A2979" t="str">
            <v>7016-026N</v>
          </cell>
          <cell r="B2979" t="str">
            <v>2.00 OZ 72" BLACK SBPP UNTREATED 3000 LY</v>
          </cell>
          <cell r="C2979" t="e">
            <v>#REF!</v>
          </cell>
          <cell r="D2979">
            <v>2</v>
          </cell>
          <cell r="E2979" t="str">
            <v>OSY</v>
          </cell>
        </row>
        <row r="2980">
          <cell r="A2980" t="str">
            <v>7016-027N</v>
          </cell>
          <cell r="B2980" t="str">
            <v>SAMPLE 2.0 OZ 82" BLACK SBPP UNTREATED 500 LY</v>
          </cell>
          <cell r="C2980" t="e">
            <v>#REF!</v>
          </cell>
          <cell r="D2980">
            <v>2</v>
          </cell>
          <cell r="E2980" t="str">
            <v>OSY</v>
          </cell>
        </row>
        <row r="2981">
          <cell r="A2981" t="str">
            <v>7016-028N</v>
          </cell>
          <cell r="B2981" t="str">
            <v>2.00 OZ 97" BLACK SBPP UNTREATED 1500 LY</v>
          </cell>
          <cell r="C2981" t="e">
            <v>#REF!</v>
          </cell>
          <cell r="D2981">
            <v>2</v>
          </cell>
          <cell r="E2981" t="str">
            <v>OSY</v>
          </cell>
        </row>
        <row r="2982">
          <cell r="A2982" t="str">
            <v>7016-029N</v>
          </cell>
          <cell r="B2982" t="str">
            <v>2.00 OZ 59" BLACK SBPP UNTREATED 1500 LY</v>
          </cell>
          <cell r="C2982" t="e">
            <v>#REF!</v>
          </cell>
          <cell r="D2982">
            <v>2</v>
          </cell>
          <cell r="E2982" t="str">
            <v>OSY</v>
          </cell>
        </row>
        <row r="2983">
          <cell r="A2983" t="str">
            <v>7016-030N</v>
          </cell>
          <cell r="B2983" t="str">
            <v>2.00 OZ X 130" BLACK SB PP UNTREATED 1500 LY</v>
          </cell>
          <cell r="C2983" t="str">
            <v>NUTEX CONCEPTS CORPORATION</v>
          </cell>
          <cell r="D2983">
            <v>2</v>
          </cell>
          <cell r="E2983" t="str">
            <v>OSY</v>
          </cell>
        </row>
        <row r="2984">
          <cell r="A2984" t="str">
            <v>7016-031N</v>
          </cell>
          <cell r="B2984" t="str">
            <v>2.00 OZ 132" BLACK SB PP UNTREATED 1500 LY</v>
          </cell>
          <cell r="C2984" t="str">
            <v>NUTEX CONCEPTS CORPORATION</v>
          </cell>
          <cell r="D2984">
            <v>2</v>
          </cell>
          <cell r="E2984" t="str">
            <v>OSY</v>
          </cell>
        </row>
        <row r="2985">
          <cell r="A2985" t="str">
            <v>7017-003N</v>
          </cell>
          <cell r="B2985" t="str">
            <v>2.50 OZ 165.0" BLACK SBPP UNTREATED 1500 LY</v>
          </cell>
          <cell r="C2985" t="e">
            <v>#REF!</v>
          </cell>
          <cell r="D2985">
            <v>2.5</v>
          </cell>
          <cell r="E2985" t="str">
            <v>OSY</v>
          </cell>
        </row>
        <row r="2986">
          <cell r="A2986" t="str">
            <v>7017-004N</v>
          </cell>
          <cell r="B2986" t="str">
            <v>2.50 OZ 124" BLACK SBPP UNTREATED 2500 LY</v>
          </cell>
          <cell r="C2986" t="e">
            <v>#REF!</v>
          </cell>
          <cell r="D2986">
            <v>2.5</v>
          </cell>
          <cell r="E2986" t="str">
            <v>OSY</v>
          </cell>
        </row>
        <row r="2987">
          <cell r="A2987" t="str">
            <v>7017-005N</v>
          </cell>
          <cell r="B2987" t="str">
            <v>SAMPLE 2.50 OZ 30" BLACK SBPP UNTREATED 200 LY</v>
          </cell>
          <cell r="C2987" t="e">
            <v>#REF!</v>
          </cell>
          <cell r="D2987">
            <v>2.5</v>
          </cell>
          <cell r="E2987" t="str">
            <v>OSY</v>
          </cell>
        </row>
        <row r="2988">
          <cell r="A2988" t="str">
            <v>7018-001N</v>
          </cell>
          <cell r="B2988" t="str">
            <v>3.00 OZ 120" BLACK SB PP UNTREATED 2500 LY</v>
          </cell>
          <cell r="C2988" t="str">
            <v>NATIONAL PACKAGING SERVICES</v>
          </cell>
          <cell r="D2988">
            <v>3</v>
          </cell>
          <cell r="E2988" t="str">
            <v>OSY</v>
          </cell>
        </row>
        <row r="2989">
          <cell r="A2989" t="str">
            <v>7018-002N</v>
          </cell>
          <cell r="B2989" t="str">
            <v>3.00 OZ 64.0" BLACK SBPP UNTREATED 1250 LY</v>
          </cell>
          <cell r="C2989" t="e">
            <v>#REF!</v>
          </cell>
          <cell r="D2989">
            <v>3</v>
          </cell>
          <cell r="E2989" t="str">
            <v>OSY</v>
          </cell>
        </row>
        <row r="2990">
          <cell r="A2990" t="str">
            <v>7018-005N</v>
          </cell>
          <cell r="B2990" t="str">
            <v>3.00 OZ 72" BLACK SBPP UNTREATED 1250 LY</v>
          </cell>
          <cell r="C2990" t="e">
            <v>#REF!</v>
          </cell>
          <cell r="D2990">
            <v>3</v>
          </cell>
          <cell r="E2990" t="str">
            <v>OSY</v>
          </cell>
        </row>
        <row r="2991">
          <cell r="A2991" t="str">
            <v>7018-014N</v>
          </cell>
          <cell r="B2991" t="str">
            <v>3.00 OZ 132" BLACK SB PP UNTREATED 1500 LY</v>
          </cell>
          <cell r="C2991" t="str">
            <v>NUTEX CONCEPTS CORPORATION</v>
          </cell>
          <cell r="D2991">
            <v>3</v>
          </cell>
          <cell r="E2991" t="str">
            <v>OSY</v>
          </cell>
        </row>
        <row r="2992">
          <cell r="A2992" t="str">
            <v>7018-015N</v>
          </cell>
          <cell r="B2992" t="str">
            <v>3.0 OZ 30" BLACK SBPP UNTREATED 1000 LY</v>
          </cell>
          <cell r="C2992" t="e">
            <v>#REF!</v>
          </cell>
          <cell r="D2992">
            <v>3</v>
          </cell>
          <cell r="E2992" t="str">
            <v>OSY</v>
          </cell>
        </row>
        <row r="2993">
          <cell r="A2993" t="str">
            <v>7018-016N</v>
          </cell>
          <cell r="B2993" t="str">
            <v>3.0 OZ 144" BLACK SBPP UNTREATED 1000 LY</v>
          </cell>
          <cell r="C2993" t="e">
            <v>#REF!</v>
          </cell>
          <cell r="D2993">
            <v>3</v>
          </cell>
          <cell r="E2993" t="str">
            <v>OSY</v>
          </cell>
        </row>
        <row r="2994">
          <cell r="A2994" t="str">
            <v>7020-001N</v>
          </cell>
          <cell r="B2994" t="str">
            <v>1.00 OZ 36.0" BLACK SBPP UV 4000 LY</v>
          </cell>
          <cell r="C2994" t="e">
            <v>#REF!</v>
          </cell>
          <cell r="D2994">
            <v>1</v>
          </cell>
          <cell r="E2994" t="str">
            <v>OSY</v>
          </cell>
        </row>
        <row r="2995">
          <cell r="A2995" t="str">
            <v>7020-002N</v>
          </cell>
          <cell r="B2995" t="str">
            <v>1.00 OZ X 30.0" BLACK SBPP UV 2500 LY</v>
          </cell>
          <cell r="C2995" t="e">
            <v>#REF!</v>
          </cell>
          <cell r="D2995">
            <v>1</v>
          </cell>
          <cell r="E2995" t="str">
            <v>OSY</v>
          </cell>
        </row>
        <row r="2996">
          <cell r="A2996" t="str">
            <v>7020-003N</v>
          </cell>
          <cell r="B2996" t="str">
            <v>1.00 OZ 36" BLACK SB PP UV 6000 LY</v>
          </cell>
          <cell r="C2996" t="str">
            <v>QUEST PLASTICS LTD.</v>
          </cell>
          <cell r="D2996">
            <v>1</v>
          </cell>
          <cell r="E2996" t="str">
            <v>OSY</v>
          </cell>
        </row>
        <row r="2997">
          <cell r="A2997" t="str">
            <v>7021-004N</v>
          </cell>
          <cell r="B2997" t="str">
            <v>1.75 oz 80.0" BLACK SBPP UNTREATED 2000 LY</v>
          </cell>
          <cell r="C2997" t="e">
            <v>#REF!</v>
          </cell>
          <cell r="D2997">
            <v>1.75</v>
          </cell>
          <cell r="E2997" t="str">
            <v>OSY</v>
          </cell>
        </row>
        <row r="2998">
          <cell r="A2998" t="str">
            <v>7021-005N</v>
          </cell>
          <cell r="B2998" t="str">
            <v>1.75 OZ 159" BLACK SB PP UNTREATED 3000 LY</v>
          </cell>
          <cell r="C2998" t="str">
            <v>HICKORY SPRINGS MFG.</v>
          </cell>
          <cell r="D2998">
            <v>1.75</v>
          </cell>
          <cell r="E2998" t="str">
            <v>OSY</v>
          </cell>
        </row>
        <row r="2999">
          <cell r="A2999" t="str">
            <v>7021-006N</v>
          </cell>
          <cell r="B2999" t="str">
            <v>1.75 OZ 81" BLACK SBPP UNTREATED 2000 LY</v>
          </cell>
          <cell r="C2999" t="e">
            <v>#REF!</v>
          </cell>
          <cell r="D2999">
            <v>1.75</v>
          </cell>
          <cell r="E2999" t="str">
            <v>OSY</v>
          </cell>
        </row>
        <row r="3000">
          <cell r="A3000" t="str">
            <v>7021-007N</v>
          </cell>
          <cell r="B3000" t="str">
            <v>1.75 OZ 40" BLACK SBPP UNTREATED 2000 LY</v>
          </cell>
          <cell r="C3000" t="e">
            <v>#REF!</v>
          </cell>
          <cell r="D3000">
            <v>1.75</v>
          </cell>
          <cell r="E3000" t="str">
            <v>OSY</v>
          </cell>
        </row>
        <row r="3001">
          <cell r="A3001" t="str">
            <v>7021-008N</v>
          </cell>
          <cell r="B3001" t="str">
            <v>1.75 OZ 48" BLACK SBPP UNTREATED 2000 LY</v>
          </cell>
          <cell r="C3001" t="e">
            <v>#REF!</v>
          </cell>
          <cell r="D3001">
            <v>1.75</v>
          </cell>
          <cell r="E3001" t="str">
            <v>OSY</v>
          </cell>
        </row>
        <row r="3002">
          <cell r="A3002" t="str">
            <v>7021-009N</v>
          </cell>
          <cell r="B3002" t="str">
            <v>1.75 OZ 75 " BLACK SBPP UNTREATED 2000 LY</v>
          </cell>
          <cell r="C3002" t="e">
            <v>#REF!</v>
          </cell>
          <cell r="D3002">
            <v>1.75</v>
          </cell>
          <cell r="E3002" t="str">
            <v>OSY</v>
          </cell>
        </row>
        <row r="3003">
          <cell r="A3003" t="str">
            <v>7021-010N</v>
          </cell>
          <cell r="B3003" t="str">
            <v>1.75 OZ 156" BLACK SBPP UNTREATED 3000 LY</v>
          </cell>
          <cell r="C3003" t="e">
            <v>#REF!</v>
          </cell>
          <cell r="D3003">
            <v>1.75</v>
          </cell>
          <cell r="E3003" t="str">
            <v>OZ</v>
          </cell>
        </row>
        <row r="3004">
          <cell r="A3004" t="str">
            <v>7021-011N</v>
          </cell>
          <cell r="B3004" t="str">
            <v>1.75 OZ 158" BLACK SB PP UNTREATED 3000 LY</v>
          </cell>
          <cell r="C3004" t="str">
            <v>HICKORY SPRINGS MFG.</v>
          </cell>
          <cell r="D3004">
            <v>1.75</v>
          </cell>
          <cell r="E3004" t="str">
            <v>OSY</v>
          </cell>
        </row>
        <row r="3005">
          <cell r="A3005" t="str">
            <v>7030-001N</v>
          </cell>
          <cell r="B3005" t="str">
            <v>0.75 OZ 3.0" BLAK SBPP UNTREATED 4500 LY</v>
          </cell>
          <cell r="C3005" t="e">
            <v>#REF!</v>
          </cell>
          <cell r="D3005">
            <v>0.75</v>
          </cell>
          <cell r="E3005" t="str">
            <v>OSY</v>
          </cell>
        </row>
        <row r="3006">
          <cell r="A3006" t="str">
            <v>7030-003N</v>
          </cell>
          <cell r="B3006" t="str">
            <v>0.75 OZ 48" BLACK SBPP UNTREATED 5000 LY</v>
          </cell>
          <cell r="C3006" t="e">
            <v>#REF!</v>
          </cell>
          <cell r="D3006">
            <v>0.75</v>
          </cell>
          <cell r="E3006" t="str">
            <v>OSY</v>
          </cell>
        </row>
        <row r="3007">
          <cell r="A3007" t="str">
            <v>7031-001N</v>
          </cell>
          <cell r="B3007" t="str">
            <v>1.70 OZ 48" BLACK SBPP UNTREATED 2000 LY</v>
          </cell>
          <cell r="C3007" t="e">
            <v>#REF!</v>
          </cell>
          <cell r="D3007">
            <v>1.7</v>
          </cell>
          <cell r="E3007" t="str">
            <v>OSY</v>
          </cell>
        </row>
        <row r="3008">
          <cell r="A3008" t="str">
            <v>7031-002N</v>
          </cell>
          <cell r="B3008" t="str">
            <v>1.70 OZ 48" BLACK SB PP UNTREATED 2652 LY</v>
          </cell>
          <cell r="C3008" t="str">
            <v>EASY GARDENER</v>
          </cell>
          <cell r="D3008">
            <v>1.7</v>
          </cell>
          <cell r="E3008" t="str">
            <v>OSY</v>
          </cell>
        </row>
        <row r="3009">
          <cell r="A3009" t="str">
            <v>7032-001N</v>
          </cell>
          <cell r="B3009" t="str">
            <v>2.25 OZ 165" BLACK SBPP UNTREATED 1550 LY</v>
          </cell>
          <cell r="C3009" t="e">
            <v>#REF!</v>
          </cell>
          <cell r="D3009">
            <v>2.25</v>
          </cell>
          <cell r="E3009" t="str">
            <v>OSY</v>
          </cell>
        </row>
        <row r="3010">
          <cell r="A3010" t="str">
            <v>7032-002N</v>
          </cell>
          <cell r="B3010" t="str">
            <v>2.25 OZ 78" BLACK SBPP UNTREATED 1500 LY</v>
          </cell>
          <cell r="C3010" t="e">
            <v>#REF!</v>
          </cell>
          <cell r="D3010">
            <v>2.25</v>
          </cell>
          <cell r="E3010" t="str">
            <v>OSY</v>
          </cell>
        </row>
        <row r="3011">
          <cell r="A3011" t="str">
            <v>7032-003N</v>
          </cell>
          <cell r="B3011" t="str">
            <v>2.25 OZ 82" BLACK SB PP UNTREATED 1500 LY</v>
          </cell>
          <cell r="C3011" t="str">
            <v>NUTEX CONCEPTS CORPORATION</v>
          </cell>
          <cell r="D3011">
            <v>2.25</v>
          </cell>
          <cell r="E3011" t="str">
            <v>OSY</v>
          </cell>
        </row>
        <row r="3012">
          <cell r="A3012" t="str">
            <v>7032-004N</v>
          </cell>
          <cell r="B3012" t="str">
            <v>2.25 OZ 50" BLACK SBPP UNTREATED 1500 LY</v>
          </cell>
          <cell r="C3012" t="e">
            <v>#REF!</v>
          </cell>
          <cell r="D3012">
            <v>2.25</v>
          </cell>
          <cell r="E3012" t="str">
            <v>OSY</v>
          </cell>
        </row>
        <row r="3013">
          <cell r="A3013" t="str">
            <v>7032-005N</v>
          </cell>
          <cell r="B3013" t="str">
            <v>SAMPLE 2.25 OZ 31" BLACK SBPP UNTREATED 1400 LY</v>
          </cell>
          <cell r="C3013" t="e">
            <v>#REF!</v>
          </cell>
          <cell r="D3013">
            <v>2.25</v>
          </cell>
          <cell r="E3013" t="str">
            <v>OSY</v>
          </cell>
        </row>
        <row r="3014">
          <cell r="A3014" t="str">
            <v>7044-001N</v>
          </cell>
          <cell r="B3014" t="str">
            <v>0.50 OZ 64.0" BLACK SB PP PHILIC 5000 LY</v>
          </cell>
          <cell r="C3014" t="str">
            <v>N S MEINSTER AND CO., INC.</v>
          </cell>
          <cell r="D3014">
            <v>0.5</v>
          </cell>
          <cell r="E3014" t="str">
            <v>OSY</v>
          </cell>
        </row>
        <row r="3015">
          <cell r="A3015" t="str">
            <v>7044-002N</v>
          </cell>
          <cell r="B3015" t="str">
            <v>0.50 OZ 66" UNTRIMMED BLACK SB PP PHILIC 10000 LY</v>
          </cell>
          <cell r="C3015" t="str">
            <v>NATIONAL PACKAGING SERVICES</v>
          </cell>
          <cell r="D3015">
            <v>0.5</v>
          </cell>
          <cell r="E3015" t="str">
            <v>OSY</v>
          </cell>
        </row>
        <row r="3016">
          <cell r="A3016" t="str">
            <v>7044-003N</v>
          </cell>
          <cell r="B3016" t="str">
            <v>(L2) 0.50 OZ 66" BLACK SB PP UNTREATED 10000 LY</v>
          </cell>
          <cell r="C3016" t="e">
            <v>#REF!</v>
          </cell>
          <cell r="D3016">
            <v>0.5</v>
          </cell>
          <cell r="E3016" t="str">
            <v>OSY</v>
          </cell>
        </row>
        <row r="3017">
          <cell r="A3017" t="str">
            <v>7045-002N</v>
          </cell>
          <cell r="B3017" t="str">
            <v>2.00 OZ 120.0" BLACK SBPP UV 2500 LY</v>
          </cell>
          <cell r="C3017" t="e">
            <v>#REF!</v>
          </cell>
          <cell r="D3017">
            <v>2</v>
          </cell>
          <cell r="E3017" t="str">
            <v>OSY</v>
          </cell>
        </row>
        <row r="3018">
          <cell r="A3018" t="str">
            <v>7045-003N</v>
          </cell>
          <cell r="B3018" t="str">
            <v>2.00 OZ 36.0" BLACK SBPP UV 2500 LY</v>
          </cell>
          <cell r="C3018" t="e">
            <v>#REF!</v>
          </cell>
          <cell r="D3018">
            <v>2</v>
          </cell>
          <cell r="E3018" t="str">
            <v>OSY</v>
          </cell>
        </row>
        <row r="3019">
          <cell r="A3019" t="str">
            <v>7045-004N</v>
          </cell>
          <cell r="B3019" t="str">
            <v>2.00 OZ 72.0" BLACK SBPP UV 2500 LY</v>
          </cell>
          <cell r="C3019" t="e">
            <v>#REF!</v>
          </cell>
          <cell r="D3019">
            <v>2</v>
          </cell>
          <cell r="E3019" t="str">
            <v>OSY</v>
          </cell>
        </row>
        <row r="3020">
          <cell r="A3020" t="str">
            <v>7046-003N</v>
          </cell>
          <cell r="B3020" t="str">
            <v>1.40 OZ 36" BLACK SBPP UV 3000 LY</v>
          </cell>
          <cell r="C3020" t="e">
            <v>#REF!</v>
          </cell>
          <cell r="D3020">
            <v>1.4</v>
          </cell>
          <cell r="E3020" t="str">
            <v>OSY</v>
          </cell>
        </row>
        <row r="3021">
          <cell r="A3021" t="str">
            <v>7047-003N</v>
          </cell>
          <cell r="B3021" t="str">
            <v>1.40 OZ 126" BLACK SB PP UNTREATED 2500 LY</v>
          </cell>
          <cell r="C3021" t="str">
            <v>HICKORY SPRINGS MFG.</v>
          </cell>
          <cell r="D3021">
            <v>1.4</v>
          </cell>
          <cell r="E3021" t="str">
            <v>OSY</v>
          </cell>
        </row>
        <row r="3022">
          <cell r="A3022" t="str">
            <v>7047-004N</v>
          </cell>
          <cell r="B3022" t="str">
            <v>1.40 OZ 78.25" BLACK SBPP UNTREATED 4800 LY</v>
          </cell>
          <cell r="C3022" t="e">
            <v>#REF!</v>
          </cell>
          <cell r="D3022">
            <v>1.4</v>
          </cell>
          <cell r="E3022" t="str">
            <v>OSY</v>
          </cell>
        </row>
        <row r="3023">
          <cell r="A3023" t="str">
            <v>7047-006N</v>
          </cell>
          <cell r="B3023" t="str">
            <v>1.40 OZ 160" BLACK SBPP UNTREATED 4800 LY</v>
          </cell>
          <cell r="C3023" t="e">
            <v>#REF!</v>
          </cell>
          <cell r="D3023">
            <v>1.4</v>
          </cell>
          <cell r="E3023" t="str">
            <v>OSY</v>
          </cell>
        </row>
        <row r="3024">
          <cell r="A3024" t="str">
            <v>7047-007M</v>
          </cell>
          <cell r="B3024" t="str">
            <v>1.40 OZ 55" BLACK SB PP UNTREATED 2500 LY</v>
          </cell>
          <cell r="C3024" t="str">
            <v>PRECEPT MEDICAL</v>
          </cell>
          <cell r="D3024">
            <v>1.4</v>
          </cell>
          <cell r="E3024" t="str">
            <v>OSY</v>
          </cell>
        </row>
        <row r="3025">
          <cell r="A3025" t="str">
            <v>7047-008N</v>
          </cell>
          <cell r="B3025" t="str">
            <v>1.40 OZ 126" BLACK SBPP UNTREATED 4800 LY</v>
          </cell>
          <cell r="C3025" t="e">
            <v>#REF!</v>
          </cell>
          <cell r="D3025">
            <v>1.4</v>
          </cell>
          <cell r="E3025" t="str">
            <v>OSY</v>
          </cell>
        </row>
        <row r="3026">
          <cell r="A3026" t="str">
            <v>7047-009N</v>
          </cell>
          <cell r="B3026" t="str">
            <v>1.40 OZ 165" BLACK SB PP UNTREATED 4000 LY</v>
          </cell>
          <cell r="C3026" t="str">
            <v>MATERIAL CONNECTIONS, INC.</v>
          </cell>
          <cell r="D3026">
            <v>1.4</v>
          </cell>
          <cell r="E3026" t="str">
            <v>OSY</v>
          </cell>
        </row>
        <row r="3027">
          <cell r="A3027" t="str">
            <v>7047-010N</v>
          </cell>
          <cell r="B3027" t="str">
            <v>1.40 OZ 82.5" BLACK SB PP UNTREATED 4800 LY</v>
          </cell>
          <cell r="C3027" t="str">
            <v>HANES CONVERTING COMPANY</v>
          </cell>
          <cell r="D3027">
            <v>1.4</v>
          </cell>
          <cell r="E3027" t="str">
            <v>OSY</v>
          </cell>
        </row>
        <row r="3028">
          <cell r="A3028" t="str">
            <v>7047-011N</v>
          </cell>
          <cell r="B3028" t="str">
            <v>1.40 OZ 59" BLACK SBPP UNTREATED 4800 LY</v>
          </cell>
          <cell r="C3028" t="e">
            <v>#REF!</v>
          </cell>
          <cell r="D3028">
            <v>1.4</v>
          </cell>
          <cell r="E3028" t="str">
            <v>OSY</v>
          </cell>
        </row>
        <row r="3029">
          <cell r="A3029" t="str">
            <v>7047-012N</v>
          </cell>
          <cell r="B3029" t="str">
            <v>1.40 OZ 78.25" BLACK SBPP UNTREATED 2800 LY</v>
          </cell>
          <cell r="C3029" t="e">
            <v>#REF!</v>
          </cell>
          <cell r="D3029">
            <v>1.4</v>
          </cell>
          <cell r="E3029" t="str">
            <v>OSY</v>
          </cell>
        </row>
        <row r="3030">
          <cell r="A3030" t="str">
            <v>7047-013N</v>
          </cell>
          <cell r="B3030" t="str">
            <v>1.40 OZ 63" BLACK SBPP UNTREATED 4800 LY</v>
          </cell>
          <cell r="C3030" t="e">
            <v>#REF!</v>
          </cell>
          <cell r="D3030">
            <v>1.4</v>
          </cell>
          <cell r="E3030" t="str">
            <v>OSY</v>
          </cell>
        </row>
        <row r="3031">
          <cell r="A3031" t="str">
            <v>7047-014N</v>
          </cell>
          <cell r="B3031" t="str">
            <v>1.40 OZ 124" BLACK SBPP UNTREATED 4000 LY</v>
          </cell>
          <cell r="C3031" t="e">
            <v>#REF!</v>
          </cell>
          <cell r="D3031">
            <v>1.4</v>
          </cell>
          <cell r="E3031" t="str">
            <v>OSY</v>
          </cell>
        </row>
        <row r="3032">
          <cell r="A3032" t="str">
            <v>7047-015N</v>
          </cell>
          <cell r="B3032" t="str">
            <v>1.40 OZ 78.5" BLACK SBPP UNTREATED 2800 LY</v>
          </cell>
          <cell r="C3032" t="e">
            <v>#REF!</v>
          </cell>
          <cell r="D3032">
            <v>1.4</v>
          </cell>
          <cell r="E3032" t="str">
            <v>OSY</v>
          </cell>
        </row>
        <row r="3033">
          <cell r="A3033" t="str">
            <v>7047-016N</v>
          </cell>
          <cell r="B3033" t="str">
            <v>1.40 OZ 82.5" BLACK SBPP UNTREATED 2800 LY</v>
          </cell>
          <cell r="C3033" t="e">
            <v>#REF!</v>
          </cell>
          <cell r="D3033">
            <v>1.4</v>
          </cell>
          <cell r="E3033" t="str">
            <v>OSY</v>
          </cell>
        </row>
        <row r="3034">
          <cell r="A3034" t="str">
            <v>7047-017N</v>
          </cell>
          <cell r="B3034" t="str">
            <v>1.40 OZ 165" BLACK SBPP UNTREATED 2800 LY</v>
          </cell>
          <cell r="C3034" t="e">
            <v>#REF!</v>
          </cell>
          <cell r="D3034">
            <v>1.4</v>
          </cell>
          <cell r="E3034" t="str">
            <v>OSY</v>
          </cell>
        </row>
        <row r="3035">
          <cell r="A3035" t="str">
            <v>7047-018N</v>
          </cell>
          <cell r="B3035" t="str">
            <v>1.40 OZ 82.25" BLACK SBPP UNTREATED 2800 LY</v>
          </cell>
          <cell r="C3035" t="e">
            <v>#REF!</v>
          </cell>
          <cell r="D3035">
            <v>1.4</v>
          </cell>
          <cell r="E3035" t="str">
            <v>OSY</v>
          </cell>
        </row>
        <row r="3036">
          <cell r="A3036" t="str">
            <v>7047-019N</v>
          </cell>
          <cell r="B3036" t="str">
            <v>1.40 OZ 160" BLACK SBPP UNTREATED 2800 LY</v>
          </cell>
          <cell r="C3036" t="e">
            <v>#REF!</v>
          </cell>
          <cell r="D3036">
            <v>1.4</v>
          </cell>
          <cell r="E3036" t="str">
            <v>OSY</v>
          </cell>
        </row>
        <row r="3037">
          <cell r="A3037" t="str">
            <v>7047-020N</v>
          </cell>
          <cell r="B3037" t="str">
            <v>1.40 OZ X 82" BLACK SB PP UNTREATED 4000 LY</v>
          </cell>
          <cell r="C3037" t="e">
            <v>#REF!</v>
          </cell>
          <cell r="D3037">
            <v>1.4</v>
          </cell>
          <cell r="E3037" t="str">
            <v>OSY</v>
          </cell>
        </row>
        <row r="3038">
          <cell r="A3038" t="str">
            <v>7050-001N</v>
          </cell>
          <cell r="B3038" t="str">
            <v>0.90 OZ 36" BLACK SB PP PHILIC 5000 LY</v>
          </cell>
          <cell r="C3038" t="e">
            <v>#REF!</v>
          </cell>
          <cell r="D3038">
            <v>0.9</v>
          </cell>
          <cell r="E3038" t="str">
            <v>OSY</v>
          </cell>
        </row>
        <row r="3039">
          <cell r="A3039" t="str">
            <v>7052-002N</v>
          </cell>
          <cell r="B3039" t="str">
            <v>2.10 OSY 152.0" BLACK SBPP UNTREATED 1600 LY</v>
          </cell>
          <cell r="C3039" t="e">
            <v>#REF!</v>
          </cell>
          <cell r="D3039">
            <v>2.1</v>
          </cell>
          <cell r="E3039" t="str">
            <v>OSY</v>
          </cell>
        </row>
        <row r="3040">
          <cell r="A3040" t="str">
            <v>7052-003N</v>
          </cell>
          <cell r="B3040" t="str">
            <v>2.10 OZ 72" BLACK SBPP UNTREATED 1600 LY</v>
          </cell>
          <cell r="C3040" t="e">
            <v>#REF!</v>
          </cell>
          <cell r="D3040">
            <v>2.1</v>
          </cell>
          <cell r="E3040" t="str">
            <v>OSY</v>
          </cell>
        </row>
        <row r="3041">
          <cell r="A3041" t="str">
            <v>7052-004N</v>
          </cell>
          <cell r="B3041" t="str">
            <v>2.10 OZ 80" BLACK SBPP UNTREATED 1600 LY</v>
          </cell>
          <cell r="C3041" t="e">
            <v>#REF!</v>
          </cell>
          <cell r="D3041">
            <v>2.1</v>
          </cell>
          <cell r="E3041" t="str">
            <v>OSY</v>
          </cell>
        </row>
        <row r="3042">
          <cell r="A3042" t="str">
            <v>7052-005N</v>
          </cell>
          <cell r="B3042" t="str">
            <v>2.10 OZ 84" BLACK SBPP UNTREATED 1600 LY</v>
          </cell>
          <cell r="C3042" t="e">
            <v>#REF!</v>
          </cell>
          <cell r="D3042">
            <v>2.1</v>
          </cell>
          <cell r="E3042" t="str">
            <v>OSY</v>
          </cell>
        </row>
        <row r="3043">
          <cell r="A3043" t="str">
            <v>7052-006N</v>
          </cell>
          <cell r="B3043" t="str">
            <v>2.10 OZ 156" BLACK SBPP UNTREATED</v>
          </cell>
          <cell r="C3043" t="e">
            <v>#REF!</v>
          </cell>
          <cell r="D3043">
            <v>2.1</v>
          </cell>
          <cell r="E3043" t="str">
            <v>OSY</v>
          </cell>
        </row>
        <row r="3044">
          <cell r="A3044" t="str">
            <v>7052-007N</v>
          </cell>
          <cell r="B3044" t="str">
            <v>2.10 OZ 165" BLACK SBPP UNTREATED 1600 LY</v>
          </cell>
          <cell r="C3044" t="e">
            <v>#REF!</v>
          </cell>
          <cell r="D3044">
            <v>2.1</v>
          </cell>
          <cell r="E3044" t="str">
            <v>OSY</v>
          </cell>
        </row>
        <row r="3045">
          <cell r="A3045" t="str">
            <v>7052-008N</v>
          </cell>
          <cell r="B3045" t="str">
            <v>2.10 OZ 76" BLACK SBPP UNTREATED 1600 LY</v>
          </cell>
          <cell r="C3045" t="e">
            <v>#REF!</v>
          </cell>
          <cell r="D3045">
            <v>2.1</v>
          </cell>
          <cell r="E3045" t="str">
            <v>OSY</v>
          </cell>
        </row>
        <row r="3046">
          <cell r="A3046" t="str">
            <v>7052-009N</v>
          </cell>
          <cell r="B3046" t="str">
            <v>2.10 OZ 82" BLACK SBPP UNTREATED 1600 LY</v>
          </cell>
          <cell r="C3046" t="e">
            <v>#REF!</v>
          </cell>
          <cell r="D3046">
            <v>2.1</v>
          </cell>
          <cell r="E3046" t="str">
            <v>OSY</v>
          </cell>
        </row>
        <row r="3047">
          <cell r="A3047" t="str">
            <v>7052-010N</v>
          </cell>
          <cell r="B3047" t="str">
            <v>2.10 OZ 122" BLACK SBPP UNTREATED 1600 LY</v>
          </cell>
          <cell r="C3047" t="e">
            <v>#REF!</v>
          </cell>
          <cell r="D3047">
            <v>2.1</v>
          </cell>
          <cell r="E3047" t="str">
            <v>OSY</v>
          </cell>
        </row>
        <row r="3048">
          <cell r="A3048" t="str">
            <v>7062-001N</v>
          </cell>
          <cell r="B3048" t="str">
            <v>0.90 OZ 36" BLACK SB PP UNTREATED 6500 LY</v>
          </cell>
          <cell r="C3048" t="str">
            <v>DALEN PRODUCTS</v>
          </cell>
          <cell r="D3048">
            <v>0.9</v>
          </cell>
          <cell r="E3048" t="str">
            <v>OSY</v>
          </cell>
        </row>
        <row r="3049">
          <cell r="A3049" t="str">
            <v>7062-002N</v>
          </cell>
          <cell r="B3049" t="str">
            <v>0.90 OZ 36" BLACK SB PP UNTREATED 3600 LY</v>
          </cell>
          <cell r="C3049" t="e">
            <v>#REF!</v>
          </cell>
          <cell r="D3049">
            <v>0.9</v>
          </cell>
          <cell r="E3049" t="str">
            <v>OSY</v>
          </cell>
        </row>
        <row r="3050">
          <cell r="A3050" t="str">
            <v>7063-001N</v>
          </cell>
          <cell r="B3050" t="str">
            <v>SAMPLE 2.80 OZ 59.0" BLACK SBPP UV 55 LY</v>
          </cell>
          <cell r="C3050" t="e">
            <v>#REF!</v>
          </cell>
          <cell r="D3050">
            <v>2.8</v>
          </cell>
          <cell r="E3050" t="str">
            <v>OSY</v>
          </cell>
        </row>
        <row r="3051">
          <cell r="A3051" t="str">
            <v>7064-001N</v>
          </cell>
          <cell r="B3051" t="str">
            <v>3.00 OZ 48.0" BLACK SBPP UV PHILIC 2100 LY</v>
          </cell>
          <cell r="C3051" t="e">
            <v>#REF!</v>
          </cell>
          <cell r="D3051">
            <v>3</v>
          </cell>
          <cell r="E3051" t="str">
            <v>OSY</v>
          </cell>
        </row>
        <row r="3052">
          <cell r="A3052" t="str">
            <v>7064-002N</v>
          </cell>
          <cell r="B3052" t="str">
            <v>3.00 OZ 36.0" BLACK SBPP UV PHILIC 1625 LY</v>
          </cell>
          <cell r="C3052" t="e">
            <v>#REF!</v>
          </cell>
          <cell r="D3052">
            <v>3</v>
          </cell>
          <cell r="E3052" t="str">
            <v>OSY</v>
          </cell>
        </row>
        <row r="3053">
          <cell r="A3053" t="str">
            <v>7064-003N</v>
          </cell>
          <cell r="B3053" t="str">
            <v>3.00 OZ 144.0" BLACK SB PP UV PHILIC 1625 LY</v>
          </cell>
          <cell r="C3053" t="e">
            <v>#REF!</v>
          </cell>
          <cell r="D3053">
            <v>3</v>
          </cell>
          <cell r="E3053" t="str">
            <v>OSY</v>
          </cell>
        </row>
        <row r="3054">
          <cell r="A3054" t="str">
            <v>7064-004N</v>
          </cell>
          <cell r="B3054" t="str">
            <v>3.00 OSY 72" BLACK SBPP UV/PHILIC 1625 LY</v>
          </cell>
          <cell r="C3054" t="e">
            <v>#REF!</v>
          </cell>
          <cell r="D3054">
            <v>3</v>
          </cell>
          <cell r="E3054" t="str">
            <v>OSY</v>
          </cell>
        </row>
        <row r="3055">
          <cell r="A3055" t="str">
            <v>7065-001M</v>
          </cell>
          <cell r="B3055" t="str">
            <v>0.90 OZ 62.5" BLACK SBPP UV 6000 LY</v>
          </cell>
          <cell r="C3055" t="e">
            <v>#REF!</v>
          </cell>
          <cell r="D3055">
            <v>0.9</v>
          </cell>
          <cell r="E3055" t="str">
            <v>OSY</v>
          </cell>
        </row>
        <row r="3056">
          <cell r="A3056" t="str">
            <v>7065-002M</v>
          </cell>
          <cell r="B3056" t="str">
            <v>0.90 OZ 62.0" BLACK SBPP UV 6000 LY</v>
          </cell>
          <cell r="C3056" t="e">
            <v>#REF!</v>
          </cell>
          <cell r="D3056">
            <v>0.9</v>
          </cell>
          <cell r="E3056" t="str">
            <v>OSY</v>
          </cell>
        </row>
        <row r="3057">
          <cell r="A3057" t="str">
            <v>7065-003M</v>
          </cell>
          <cell r="B3057" t="str">
            <v>0.9 OZ 64" IN BLACK SBPP UV 6000 LY</v>
          </cell>
          <cell r="C3057" t="e">
            <v>#REF!</v>
          </cell>
          <cell r="D3057">
            <v>0.9</v>
          </cell>
          <cell r="E3057" t="str">
            <v>OSY</v>
          </cell>
        </row>
        <row r="3058">
          <cell r="A3058" t="str">
            <v>7065-004M</v>
          </cell>
          <cell r="B3058" t="str">
            <v>0.9 OZ 63.5" IN BLACK SBPP UV 6000 LY</v>
          </cell>
          <cell r="C3058" t="e">
            <v>#REF!</v>
          </cell>
          <cell r="D3058">
            <v>0.9</v>
          </cell>
          <cell r="E3058" t="str">
            <v>OSY</v>
          </cell>
        </row>
        <row r="3059">
          <cell r="A3059" t="str">
            <v>7066-001N</v>
          </cell>
          <cell r="B3059" t="str">
            <v>2.80 OZ 48.0" BLACK SBPP PHILIC UV 2000 LY</v>
          </cell>
          <cell r="C3059" t="e">
            <v>#REF!</v>
          </cell>
          <cell r="D3059">
            <v>2.8</v>
          </cell>
          <cell r="E3059" t="str">
            <v>OSY</v>
          </cell>
        </row>
        <row r="3060">
          <cell r="A3060" t="str">
            <v>7066-002N</v>
          </cell>
          <cell r="B3060" t="str">
            <v>2.80 OZ 72" BLACK SBPP PHILIC / UV 2000 LY</v>
          </cell>
          <cell r="C3060" t="e">
            <v>#REF!</v>
          </cell>
          <cell r="D3060">
            <v>2.8</v>
          </cell>
          <cell r="E3060" t="str">
            <v>OSY</v>
          </cell>
        </row>
        <row r="3061">
          <cell r="A3061" t="str">
            <v>7066-003N</v>
          </cell>
          <cell r="B3061" t="str">
            <v>2.80 OZ 48" BLACK SBPP PHILIC/UV 1200 LY</v>
          </cell>
          <cell r="C3061" t="e">
            <v>#REF!</v>
          </cell>
          <cell r="D3061">
            <v>2.8</v>
          </cell>
          <cell r="E3061" t="str">
            <v>OSY</v>
          </cell>
        </row>
        <row r="3062">
          <cell r="A3062" t="str">
            <v>7066-004N</v>
          </cell>
          <cell r="B3062" t="str">
            <v>2.80 OZ 166" BLACK SBPP UV / PHILIC 1200 LY</v>
          </cell>
          <cell r="C3062" t="e">
            <v>#REF!</v>
          </cell>
          <cell r="D3062">
            <v>2.8</v>
          </cell>
          <cell r="E3062" t="str">
            <v>OSY</v>
          </cell>
        </row>
        <row r="3063">
          <cell r="A3063" t="str">
            <v>7067-002N</v>
          </cell>
          <cell r="B3063" t="str">
            <v>0.45 OZ 54.0" BLACK SBPP UNTREATED 10000 LY</v>
          </cell>
          <cell r="C3063" t="e">
            <v>#REF!</v>
          </cell>
          <cell r="D3063">
            <v>0.45</v>
          </cell>
          <cell r="E3063" t="str">
            <v>OSY</v>
          </cell>
        </row>
        <row r="3064">
          <cell r="A3064" t="str">
            <v>7067-003N</v>
          </cell>
          <cell r="B3064" t="str">
            <v>0.45 OZ 70" BLACK SBPP UNTREATED 15000 LY</v>
          </cell>
          <cell r="C3064" t="e">
            <v>#REF!</v>
          </cell>
          <cell r="D3064">
            <v>0.45</v>
          </cell>
          <cell r="E3064" t="str">
            <v>OSY</v>
          </cell>
        </row>
        <row r="3065">
          <cell r="A3065" t="str">
            <v>7067-004N</v>
          </cell>
          <cell r="B3065" t="str">
            <v>0.45 OZ 90" BLACK SBPP UNTREATED 15000 LY</v>
          </cell>
          <cell r="C3065" t="e">
            <v>#REF!</v>
          </cell>
          <cell r="D3065">
            <v>0.45</v>
          </cell>
          <cell r="E3065" t="str">
            <v>OSY</v>
          </cell>
        </row>
        <row r="3066">
          <cell r="A3066" t="str">
            <v>7067-005N</v>
          </cell>
          <cell r="B3066" t="str">
            <v>0.45 OZ 70" BLACK SB PP UNTREATED 12000 LY</v>
          </cell>
          <cell r="C3066" t="e">
            <v>#REF!</v>
          </cell>
          <cell r="D3066">
            <v>0.45</v>
          </cell>
          <cell r="E3066" t="str">
            <v>OSY</v>
          </cell>
        </row>
        <row r="3067">
          <cell r="A3067" t="str">
            <v>7067-006N</v>
          </cell>
          <cell r="B3067" t="str">
            <v>0.45 OZ 90" BLACK SB PP UNTREATED 12000 LY</v>
          </cell>
          <cell r="C3067" t="e">
            <v>#REF!</v>
          </cell>
          <cell r="D3067">
            <v>0.45</v>
          </cell>
          <cell r="E3067" t="str">
            <v>OSY</v>
          </cell>
        </row>
        <row r="3068">
          <cell r="A3068" t="str">
            <v>7067-007N</v>
          </cell>
          <cell r="B3068" t="str">
            <v>0.45 OZ 160" BLACK SB PP UNTREATED 12000 LY</v>
          </cell>
          <cell r="C3068" t="e">
            <v>#REF!</v>
          </cell>
          <cell r="D3068">
            <v>0.45</v>
          </cell>
          <cell r="E3068" t="str">
            <v>OSY</v>
          </cell>
        </row>
        <row r="3069">
          <cell r="A3069" t="str">
            <v>7068-001N</v>
          </cell>
          <cell r="B3069" t="str">
            <v>1.25 OZ 64.0" CHARCOAL SBPP PHILIC 4000 LY</v>
          </cell>
          <cell r="C3069" t="e">
            <v>#REF!</v>
          </cell>
          <cell r="D3069">
            <v>1.25</v>
          </cell>
          <cell r="E3069" t="str">
            <v>OSY</v>
          </cell>
        </row>
        <row r="3070">
          <cell r="A3070" t="str">
            <v>7068-002N</v>
          </cell>
          <cell r="B3070" t="str">
            <v>1.25 OZ 62" CHARCOAL SBPP PHILIC 3000 LY</v>
          </cell>
          <cell r="C3070" t="e">
            <v>#REF!</v>
          </cell>
          <cell r="D3070">
            <v>1.25</v>
          </cell>
          <cell r="E3070" t="str">
            <v>OSY</v>
          </cell>
        </row>
        <row r="3071">
          <cell r="A3071" t="str">
            <v>7069-002M</v>
          </cell>
          <cell r="B3071" t="str">
            <v>1.10 62.0" BLACK SBPP UNTREATED 4500 LY</v>
          </cell>
          <cell r="C3071" t="e">
            <v>#REF!</v>
          </cell>
          <cell r="D3071">
            <v>1.1000000000000001</v>
          </cell>
          <cell r="E3071" t="str">
            <v>OSY</v>
          </cell>
        </row>
        <row r="3072">
          <cell r="A3072" t="str">
            <v>7069-003M</v>
          </cell>
          <cell r="B3072" t="str">
            <v>1.10 OZ 78" BLACK SBPP UNTREATED 4500 LY</v>
          </cell>
          <cell r="C3072" t="str">
            <v>JEN-COAT</v>
          </cell>
          <cell r="D3072">
            <v>1.1000000000000001</v>
          </cell>
          <cell r="E3072" t="str">
            <v>OSY</v>
          </cell>
        </row>
        <row r="3073">
          <cell r="A3073" t="str">
            <v>7070-001H</v>
          </cell>
          <cell r="B3073" t="str">
            <v>30 GSM X 80 MM BLACK SBPP PHILIC 3800 LM</v>
          </cell>
          <cell r="C3073" t="e">
            <v>#REF!</v>
          </cell>
          <cell r="D3073">
            <v>0.88400000000000001</v>
          </cell>
          <cell r="E3073" t="str">
            <v>OSY</v>
          </cell>
        </row>
        <row r="3074">
          <cell r="A3074" t="str">
            <v>7070-002H</v>
          </cell>
          <cell r="B3074" t="str">
            <v>30 GSM X 90 MM BLACK SBPP PHILIC 2800 LM</v>
          </cell>
          <cell r="C3074" t="e">
            <v>#REF!</v>
          </cell>
          <cell r="D3074">
            <v>0.88400000000000001</v>
          </cell>
          <cell r="E3074" t="str">
            <v>OSY</v>
          </cell>
        </row>
        <row r="3075">
          <cell r="A3075" t="str">
            <v>7070-003N</v>
          </cell>
          <cell r="B3075" t="str">
            <v>30 GSM X 42" BLACK SBPPPHILIC 3500 LY</v>
          </cell>
          <cell r="C3075" t="e">
            <v>#REF!</v>
          </cell>
          <cell r="D3075">
            <v>0.88</v>
          </cell>
          <cell r="E3075" t="str">
            <v>OSY</v>
          </cell>
        </row>
        <row r="3076">
          <cell r="A3076" t="str">
            <v>7073-001N</v>
          </cell>
          <cell r="B3076" t="str">
            <v>0.55 OZ 41.5" CHARCOAL SBPP PHILIC 7000 LY</v>
          </cell>
          <cell r="C3076" t="e">
            <v>#REF!</v>
          </cell>
          <cell r="D3076">
            <v>0.55000000000000004</v>
          </cell>
          <cell r="E3076" t="str">
            <v>OSY</v>
          </cell>
        </row>
        <row r="3077">
          <cell r="A3077" t="str">
            <v>7073-002N</v>
          </cell>
          <cell r="B3077" t="str">
            <v>0.55 OZ 64" CHARCOAL SBPP PHILIC 5000 LY</v>
          </cell>
          <cell r="C3077" t="e">
            <v>#REF!</v>
          </cell>
          <cell r="D3077">
            <v>0.55000000000000004</v>
          </cell>
          <cell r="E3077" t="str">
            <v>OSY</v>
          </cell>
        </row>
        <row r="3078">
          <cell r="A3078" t="str">
            <v>7074-006E</v>
          </cell>
          <cell r="B3078" t="str">
            <v>110 GSM X 1450 MM BLACK SBPP UNTREATED CROS SPUN 250 LM</v>
          </cell>
          <cell r="C3078" t="e">
            <v>#REF!</v>
          </cell>
          <cell r="D3078">
            <v>3.2450000000000001</v>
          </cell>
          <cell r="E3078" t="str">
            <v>OSY</v>
          </cell>
        </row>
        <row r="3079">
          <cell r="A3079" t="str">
            <v>7080-006E</v>
          </cell>
          <cell r="B3079" t="str">
            <v>70 GSM X 1450 MM BLACK SBPP UNTREATED CROSS SPUN 250 LM</v>
          </cell>
          <cell r="C3079" t="e">
            <v>#REF!</v>
          </cell>
          <cell r="D3079">
            <v>2.0649999999999999</v>
          </cell>
          <cell r="E3079" t="str">
            <v>OSY</v>
          </cell>
        </row>
        <row r="3080">
          <cell r="A3080" t="str">
            <v>7080-008E</v>
          </cell>
          <cell r="B3080" t="str">
            <v>70 GSM X 1450 MM BLACK SBPP UNTREATED 2000 LM</v>
          </cell>
          <cell r="C3080" t="e">
            <v>#REF!</v>
          </cell>
          <cell r="D3080">
            <v>2.0649999999999999</v>
          </cell>
          <cell r="E3080" t="str">
            <v>OSY</v>
          </cell>
        </row>
        <row r="3081">
          <cell r="A3081" t="str">
            <v>7080-010E</v>
          </cell>
          <cell r="B3081" t="str">
            <v>70 GSM X 900 MM BLACK SBPP UNTREATED 2743 LM</v>
          </cell>
          <cell r="C3081" t="e">
            <v>#REF!</v>
          </cell>
          <cell r="D3081">
            <v>2.0649999999999999</v>
          </cell>
          <cell r="E3081" t="str">
            <v>OSY</v>
          </cell>
        </row>
        <row r="3082">
          <cell r="A3082" t="str">
            <v>7080-011E</v>
          </cell>
          <cell r="B3082" t="str">
            <v>70 GSM X 700 MM BLACK SBPP UNTREATED 2743 LM</v>
          </cell>
          <cell r="C3082" t="e">
            <v>#REF!</v>
          </cell>
          <cell r="D3082">
            <v>2.0649999999999999</v>
          </cell>
          <cell r="E3082" t="str">
            <v>OSY</v>
          </cell>
        </row>
        <row r="3083">
          <cell r="A3083" t="str">
            <v>7080-012E</v>
          </cell>
          <cell r="B3083" t="str">
            <v>70 GSM X 1050 MM BLACK SBPP UNTREATED 3000 LM</v>
          </cell>
          <cell r="C3083" t="e">
            <v>#REF!</v>
          </cell>
          <cell r="D3083">
            <v>2.0649999999999999</v>
          </cell>
          <cell r="E3083" t="str">
            <v>OSY</v>
          </cell>
        </row>
        <row r="3084">
          <cell r="A3084" t="str">
            <v>7080-013E</v>
          </cell>
          <cell r="B3084" t="str">
            <v>70 GSM X 1450 MM BALCK SBPP UNTREATED 3000 LM</v>
          </cell>
          <cell r="C3084" t="e">
            <v>#REF!</v>
          </cell>
          <cell r="D3084">
            <v>2.0649999999999999</v>
          </cell>
          <cell r="E3084" t="str">
            <v>OSY</v>
          </cell>
        </row>
        <row r="3085">
          <cell r="A3085" t="str">
            <v>7080-014E</v>
          </cell>
          <cell r="B3085" t="str">
            <v>70 GSM X 700 MM BLACK SBPP UNTREATED 3000 LM</v>
          </cell>
          <cell r="C3085" t="e">
            <v>#REF!</v>
          </cell>
          <cell r="D3085">
            <v>2.0649999999999999</v>
          </cell>
          <cell r="E3085" t="str">
            <v>OSY</v>
          </cell>
        </row>
        <row r="3086">
          <cell r="A3086" t="str">
            <v>7080-015E</v>
          </cell>
          <cell r="B3086" t="str">
            <v>70 GSM X 900 MM BLACK SBPP UNTREATED 3000 LM</v>
          </cell>
          <cell r="C3086" t="e">
            <v>#REF!</v>
          </cell>
          <cell r="D3086">
            <v>2.0649999999999999</v>
          </cell>
          <cell r="E3086" t="str">
            <v>OSY</v>
          </cell>
        </row>
        <row r="3087">
          <cell r="A3087" t="str">
            <v>7081-002E</v>
          </cell>
          <cell r="B3087" t="str">
            <v>60 GSM X 1450 MM BLACK SBPP UNTREATED CROSS SPUN 2000 LM</v>
          </cell>
          <cell r="C3087" t="e">
            <v>#REF!</v>
          </cell>
          <cell r="D3087">
            <v>1.77</v>
          </cell>
          <cell r="E3087" t="str">
            <v>OSY</v>
          </cell>
        </row>
        <row r="3088">
          <cell r="A3088" t="str">
            <v>7082-002E</v>
          </cell>
          <cell r="B3088" t="str">
            <v>100 GSM X 1450 MM BLACK SBPP UNTREATED CROSS SPUN 250 LM</v>
          </cell>
          <cell r="C3088" t="e">
            <v>#REF!</v>
          </cell>
          <cell r="D3088">
            <v>2.95</v>
          </cell>
          <cell r="E3088" t="str">
            <v>OSY</v>
          </cell>
        </row>
        <row r="3089">
          <cell r="A3089" t="str">
            <v>7083-002E</v>
          </cell>
          <cell r="B3089" t="str">
            <v>50 GSM X 1450 MM BLACK SBPP UNTREATED CROSS SPUN 250 LM</v>
          </cell>
          <cell r="C3089" t="e">
            <v>#REF!</v>
          </cell>
          <cell r="D3089">
            <v>1.4750000000000001</v>
          </cell>
          <cell r="E3089" t="str">
            <v>OSY</v>
          </cell>
        </row>
        <row r="3090">
          <cell r="A3090" t="str">
            <v>7083-003E</v>
          </cell>
          <cell r="B3090" t="str">
            <v>50 GSM X 1500 MM BLACK SBPP UNTREATED 4500 LM</v>
          </cell>
          <cell r="C3090" t="e">
            <v>#REF!</v>
          </cell>
          <cell r="D3090">
            <v>1.4750000000000001</v>
          </cell>
          <cell r="E3090" t="str">
            <v>OSY</v>
          </cell>
        </row>
        <row r="3091">
          <cell r="A3091" t="str">
            <v>7084-001N</v>
          </cell>
          <cell r="B3091" t="str">
            <v>1.80 OZ 36.0" BLACK SBPP PHILIC 2000 LY</v>
          </cell>
          <cell r="C3091" t="e">
            <v>#REF!</v>
          </cell>
          <cell r="D3091">
            <v>1.8</v>
          </cell>
          <cell r="E3091" t="str">
            <v>OSY</v>
          </cell>
        </row>
        <row r="3092">
          <cell r="A3092" t="str">
            <v>7084-002N</v>
          </cell>
          <cell r="B3092" t="str">
            <v>1.80 OZ 59" BLACK SBPP PHILIC CROSS SPUN 1800 LY</v>
          </cell>
          <cell r="C3092" t="e">
            <v>#REF!</v>
          </cell>
          <cell r="D3092">
            <v>1.8</v>
          </cell>
          <cell r="E3092" t="str">
            <v>OSY</v>
          </cell>
        </row>
        <row r="3093">
          <cell r="A3093" t="str">
            <v>7084-003N</v>
          </cell>
          <cell r="B3093" t="str">
            <v>1.80 OZ 72" BLACK SBPP PHILIC  1800 LY</v>
          </cell>
          <cell r="C3093" t="e">
            <v>#REF!</v>
          </cell>
          <cell r="D3093">
            <v>1.8</v>
          </cell>
          <cell r="E3093" t="str">
            <v>OSY</v>
          </cell>
        </row>
        <row r="3094">
          <cell r="A3094" t="str">
            <v>7085-001N</v>
          </cell>
          <cell r="B3094" t="str">
            <v>1.85 OZ 36" BLACK SBPP UV 2500 LY</v>
          </cell>
          <cell r="C3094" t="e">
            <v>#REF!</v>
          </cell>
          <cell r="D3094">
            <v>1.85</v>
          </cell>
          <cell r="E3094" t="str">
            <v>OSY</v>
          </cell>
        </row>
        <row r="3095">
          <cell r="A3095" t="str">
            <v>7085-002N</v>
          </cell>
          <cell r="B3095" t="str">
            <v>1.85 OZ 48" BLACK SBPP UV 2500 LY</v>
          </cell>
          <cell r="C3095" t="e">
            <v>#REF!</v>
          </cell>
          <cell r="D3095">
            <v>1.85</v>
          </cell>
          <cell r="E3095" t="str">
            <v>OSY</v>
          </cell>
        </row>
        <row r="3096">
          <cell r="A3096" t="str">
            <v>7085-003N</v>
          </cell>
          <cell r="B3096" t="str">
            <v>1.85 OZ 72" BLACK SBPP UV 2500 LY</v>
          </cell>
          <cell r="C3096" t="e">
            <v>#REF!</v>
          </cell>
          <cell r="D3096">
            <v>1.85</v>
          </cell>
          <cell r="E3096" t="str">
            <v>OSY</v>
          </cell>
        </row>
        <row r="3097">
          <cell r="A3097" t="str">
            <v>7085-004N</v>
          </cell>
          <cell r="B3097" t="str">
            <v>1.85 OZ 120" BLACK SBPP UV 2500 LY</v>
          </cell>
          <cell r="C3097" t="e">
            <v>#REF!</v>
          </cell>
          <cell r="D3097">
            <v>1.85</v>
          </cell>
          <cell r="E3097" t="str">
            <v>OSY</v>
          </cell>
        </row>
        <row r="3098">
          <cell r="A3098" t="str">
            <v>7086-001N</v>
          </cell>
          <cell r="B3098" t="str">
            <v>1.00 OZ 36" BLACK SBPP PHILIC CROSS SPUN 3000 LY</v>
          </cell>
          <cell r="C3098" t="e">
            <v>#REF!</v>
          </cell>
          <cell r="D3098">
            <v>1</v>
          </cell>
          <cell r="E3098" t="str">
            <v>OSY</v>
          </cell>
        </row>
        <row r="3099">
          <cell r="A3099" t="str">
            <v>7087-001N</v>
          </cell>
          <cell r="B3099" t="str">
            <v>2.50 OZ 36" BLACK SBPP PHILIC CROSS SPUN 1500 LY</v>
          </cell>
          <cell r="C3099" t="e">
            <v>#REF!</v>
          </cell>
          <cell r="D3099">
            <v>2.5</v>
          </cell>
          <cell r="E3099" t="str">
            <v>OSY</v>
          </cell>
        </row>
        <row r="3100">
          <cell r="A3100" t="str">
            <v>7088-001N</v>
          </cell>
          <cell r="B3100" t="str">
            <v>2.90 OZ 48" BLACK SBPP PHILIC CROSS SPUN 1600 LY</v>
          </cell>
          <cell r="C3100" t="e">
            <v>#REF!</v>
          </cell>
          <cell r="D3100">
            <v>2.9</v>
          </cell>
          <cell r="E3100" t="str">
            <v>OSY</v>
          </cell>
        </row>
        <row r="3101">
          <cell r="A3101" t="str">
            <v>7090-001N</v>
          </cell>
          <cell r="B3101" t="str">
            <v>2.50 OZ 82" CHARCOAL GREY SBPP UNTREATED 1500 LY</v>
          </cell>
          <cell r="C3101" t="e">
            <v>#REF!</v>
          </cell>
          <cell r="D3101">
            <v>2.5</v>
          </cell>
          <cell r="E3101" t="str">
            <v>OSY</v>
          </cell>
        </row>
        <row r="3102">
          <cell r="A3102" t="str">
            <v>7091-001N</v>
          </cell>
          <cell r="B3102" t="str">
            <v>2.0 OZ 82" CHARCOAL GREY SBPP UNTREATED 1500 LY</v>
          </cell>
          <cell r="C3102" t="e">
            <v>#REF!</v>
          </cell>
          <cell r="D3102">
            <v>2</v>
          </cell>
          <cell r="E3102" t="str">
            <v>OSY</v>
          </cell>
        </row>
        <row r="3103">
          <cell r="A3103" t="str">
            <v>7092-001N</v>
          </cell>
          <cell r="B3103" t="str">
            <v>1.20 OZ 36" BLACK SBPP UV 4000 LY</v>
          </cell>
          <cell r="C3103" t="e">
            <v>#REF!</v>
          </cell>
          <cell r="D3103">
            <v>1.2</v>
          </cell>
          <cell r="E3103" t="str">
            <v>OSY</v>
          </cell>
        </row>
        <row r="3104">
          <cell r="A3104" t="str">
            <v>7092-002N</v>
          </cell>
          <cell r="B3104" t="str">
            <v>1.20 OZ 126" BLACK SBPP UV 4000 LY</v>
          </cell>
          <cell r="C3104" t="e">
            <v>#REF!</v>
          </cell>
          <cell r="D3104">
            <v>1.2</v>
          </cell>
          <cell r="E3104" t="str">
            <v>OSY</v>
          </cell>
        </row>
        <row r="3105">
          <cell r="A3105" t="str">
            <v>7093-001N</v>
          </cell>
          <cell r="B3105" t="str">
            <v>2.50 OZ 48" BLACK SBPP UV 1500 LY</v>
          </cell>
          <cell r="C3105" t="str">
            <v>EASY GARDENER</v>
          </cell>
          <cell r="D3105">
            <v>2.5</v>
          </cell>
          <cell r="E3105" t="str">
            <v>OSY</v>
          </cell>
        </row>
        <row r="3106">
          <cell r="A3106" t="str">
            <v>7094-001N</v>
          </cell>
          <cell r="B3106" t="str">
            <v>2.70 OZ 48" BLACK SBPP PHILIC 2000 LY</v>
          </cell>
          <cell r="C3106" t="e">
            <v>#REF!</v>
          </cell>
          <cell r="D3106">
            <v>2.7</v>
          </cell>
          <cell r="E3106" t="str">
            <v>OSY</v>
          </cell>
        </row>
        <row r="3107">
          <cell r="A3107" t="str">
            <v>7094-002N</v>
          </cell>
          <cell r="B3107" t="str">
            <v>2.70 OZ 120" BLACK SBPP PHILIC 2500 LY</v>
          </cell>
          <cell r="C3107" t="e">
            <v>#REF!</v>
          </cell>
          <cell r="D3107">
            <v>2.7</v>
          </cell>
          <cell r="E3107" t="str">
            <v>OSY</v>
          </cell>
        </row>
        <row r="3108">
          <cell r="A3108" t="str">
            <v>7094-003N</v>
          </cell>
          <cell r="B3108" t="str">
            <v>2.70 OZ 72" BLACK SBPP PHILIC 2500 LY</v>
          </cell>
          <cell r="C3108" t="e">
            <v>#REF!</v>
          </cell>
          <cell r="D3108">
            <v>2.7</v>
          </cell>
          <cell r="E3108" t="str">
            <v>OSY</v>
          </cell>
        </row>
        <row r="3109">
          <cell r="A3109" t="str">
            <v>7094-004N</v>
          </cell>
          <cell r="B3109" t="str">
            <v>2.70 OZ 96" BLACK SBPP PHILIC 2500 LY</v>
          </cell>
          <cell r="C3109" t="e">
            <v>#REF!</v>
          </cell>
          <cell r="D3109">
            <v>2.7</v>
          </cell>
          <cell r="E3109" t="str">
            <v>OSY</v>
          </cell>
        </row>
        <row r="3110">
          <cell r="A3110" t="str">
            <v>7095-001N</v>
          </cell>
          <cell r="B3110" t="str">
            <v>2.4 OZ 165" BLACK SBPP UNTREATED 1400 LY</v>
          </cell>
          <cell r="C3110" t="e">
            <v>#REF!</v>
          </cell>
          <cell r="D3110">
            <v>2.4</v>
          </cell>
          <cell r="E3110" t="str">
            <v>OSY</v>
          </cell>
        </row>
        <row r="3111">
          <cell r="A3111" t="str">
            <v>7095-002N</v>
          </cell>
          <cell r="B3111" t="str">
            <v>2.40 OZ 122" BLACK SBPP UNTREATED 1400 LY</v>
          </cell>
          <cell r="C3111" t="e">
            <v>#REF!</v>
          </cell>
          <cell r="D3111">
            <v>2.4</v>
          </cell>
          <cell r="E3111" t="str">
            <v>OSY</v>
          </cell>
        </row>
        <row r="3112">
          <cell r="A3112" t="str">
            <v>7095-003N</v>
          </cell>
          <cell r="B3112" t="str">
            <v>2.40 OZ 152" BLACK SBPP UNTREATED 1400 LY</v>
          </cell>
          <cell r="C3112" t="e">
            <v>#REF!</v>
          </cell>
          <cell r="D3112">
            <v>2.4</v>
          </cell>
          <cell r="E3112" t="str">
            <v>OSY</v>
          </cell>
        </row>
        <row r="3113">
          <cell r="A3113" t="str">
            <v>7096-001N</v>
          </cell>
          <cell r="B3113" t="str">
            <v>1.35 OZ 165" BLACK SBPP UNTREATED 2400 LY</v>
          </cell>
          <cell r="C3113" t="e">
            <v>#REF!</v>
          </cell>
          <cell r="D3113">
            <v>1.35</v>
          </cell>
          <cell r="E3113" t="str">
            <v>OSY</v>
          </cell>
        </row>
        <row r="3114">
          <cell r="A3114" t="str">
            <v>7096-002N</v>
          </cell>
          <cell r="B3114" t="str">
            <v>1.35 OZ 156" BLACK SBPP UNTREATED 2400 LY</v>
          </cell>
          <cell r="C3114" t="e">
            <v>#REF!</v>
          </cell>
          <cell r="D3114">
            <v>1.35</v>
          </cell>
          <cell r="E3114" t="str">
            <v>OSY</v>
          </cell>
        </row>
        <row r="3115">
          <cell r="A3115" t="str">
            <v>7096-003N</v>
          </cell>
          <cell r="B3115" t="str">
            <v>1.35 OZ 152" BLACK SBPP UNTREATED 2400 LY</v>
          </cell>
          <cell r="C3115" t="e">
            <v>#REF!</v>
          </cell>
          <cell r="D3115">
            <v>1.35</v>
          </cell>
          <cell r="E3115" t="str">
            <v>OSY</v>
          </cell>
        </row>
        <row r="3116">
          <cell r="A3116" t="str">
            <v>7097-001N</v>
          </cell>
          <cell r="B3116" t="str">
            <v>1.00 OZ 64" CHARCOAL SBPP PHILIC 5000 LY</v>
          </cell>
          <cell r="C3116" t="e">
            <v>#REF!</v>
          </cell>
          <cell r="D3116">
            <v>1</v>
          </cell>
          <cell r="E3116" t="str">
            <v>OSY</v>
          </cell>
        </row>
        <row r="3117">
          <cell r="A3117" t="str">
            <v>7098-001N</v>
          </cell>
          <cell r="B3117" t="str">
            <v>0.45 OZ 64" CHARCOAL SBPP PHILIC 6000 LY</v>
          </cell>
          <cell r="C3117" t="str">
            <v>OXCO</v>
          </cell>
          <cell r="D3117">
            <v>0.45</v>
          </cell>
          <cell r="E3117" t="str">
            <v>OSY</v>
          </cell>
        </row>
        <row r="3118">
          <cell r="A3118" t="str">
            <v>7098-002N</v>
          </cell>
          <cell r="B3118" t="str">
            <v>0.45 OZ 42" CHARCOAL SB PP PHILIC 6015 LY</v>
          </cell>
          <cell r="C3118" t="str">
            <v>WH BRADY NV</v>
          </cell>
          <cell r="D3118">
            <v>0.45</v>
          </cell>
          <cell r="E3118" t="str">
            <v>OSY</v>
          </cell>
        </row>
        <row r="3119">
          <cell r="A3119" t="str">
            <v>7098-003N</v>
          </cell>
          <cell r="B3119" t="str">
            <v>0.45 OZ 34" CHARCOAL SBPP PHILIC 5500 LM</v>
          </cell>
          <cell r="C3119" t="e">
            <v>#REF!</v>
          </cell>
          <cell r="D3119">
            <v>0.45</v>
          </cell>
          <cell r="E3119" t="str">
            <v>OSY</v>
          </cell>
        </row>
        <row r="3120">
          <cell r="A3120" t="str">
            <v>7099-001N</v>
          </cell>
          <cell r="B3120" t="str">
            <v>0.45 OZ 64" BLACK SBPP PHILIC 6000 LY</v>
          </cell>
          <cell r="C3120" t="e">
            <v>#REF!</v>
          </cell>
          <cell r="D3120">
            <v>0.45</v>
          </cell>
          <cell r="E3120" t="str">
            <v>OSY</v>
          </cell>
        </row>
        <row r="3121">
          <cell r="A3121" t="str">
            <v>7100-001N</v>
          </cell>
          <cell r="B3121" t="str">
            <v>2.75 OZ 60" BLACK SBPP UNTREATED 2000 LY</v>
          </cell>
          <cell r="C3121" t="e">
            <v>#REF!</v>
          </cell>
          <cell r="D3121">
            <v>2.75</v>
          </cell>
          <cell r="E3121" t="str">
            <v>OSY</v>
          </cell>
        </row>
        <row r="3122">
          <cell r="A3122" t="str">
            <v>7100-002N</v>
          </cell>
          <cell r="B3122" t="str">
            <v>2.75 OZ 126" BLACK SBPP UNTREATED 2000 LY</v>
          </cell>
          <cell r="C3122" t="e">
            <v>#REF!</v>
          </cell>
          <cell r="D3122">
            <v>2.75</v>
          </cell>
          <cell r="E3122" t="str">
            <v>OSY</v>
          </cell>
        </row>
        <row r="3123">
          <cell r="A3123" t="str">
            <v>7100-003N</v>
          </cell>
          <cell r="B3123" t="str">
            <v>2.75 OZ 126" BLACK SB PP UNTREATED 2500 LY</v>
          </cell>
          <cell r="C3123" t="str">
            <v>HICKORY SPRINGS MFG.</v>
          </cell>
          <cell r="D3123">
            <v>2.75</v>
          </cell>
          <cell r="E3123" t="str">
            <v>OSY</v>
          </cell>
        </row>
        <row r="3124">
          <cell r="A3124" t="str">
            <v>7100-004N</v>
          </cell>
          <cell r="B3124" t="str">
            <v>2.75 OZ 165" BLACK SBPP UNTREATED 2500 LY</v>
          </cell>
          <cell r="C3124" t="e">
            <v>#REF!</v>
          </cell>
          <cell r="D3124">
            <v>2.75</v>
          </cell>
          <cell r="E3124" t="str">
            <v>OSY</v>
          </cell>
        </row>
        <row r="3125">
          <cell r="A3125" t="str">
            <v>7100-005N</v>
          </cell>
          <cell r="B3125" t="str">
            <v>2.75 OZ 124" BLACK SBPP UNTREATED 2250 LY</v>
          </cell>
          <cell r="C3125" t="e">
            <v>#REF!</v>
          </cell>
          <cell r="D3125">
            <v>2.75</v>
          </cell>
          <cell r="E3125" t="str">
            <v>OSY</v>
          </cell>
        </row>
        <row r="3126">
          <cell r="A3126" t="str">
            <v>7100-006N</v>
          </cell>
          <cell r="B3126" t="str">
            <v>2.75 OZ  82" BLACK SB PP UNTREATED 2500 LY</v>
          </cell>
          <cell r="C3126" t="str">
            <v>HICKORY SPRINGS MFG.</v>
          </cell>
          <cell r="D3126">
            <v>2.75</v>
          </cell>
          <cell r="E3126" t="str">
            <v>OSY</v>
          </cell>
        </row>
        <row r="3127">
          <cell r="A3127" t="str">
            <v>7100-007N</v>
          </cell>
          <cell r="B3127" t="str">
            <v>2.75 OZ 63" BLACK SB PP UNTREATED 2500 LY</v>
          </cell>
          <cell r="C3127" t="e">
            <v>#REF!</v>
          </cell>
          <cell r="D3127">
            <v>2.75</v>
          </cell>
          <cell r="E3127" t="str">
            <v>OSY</v>
          </cell>
        </row>
        <row r="3128">
          <cell r="A3128" t="str">
            <v>7101-001N</v>
          </cell>
          <cell r="B3128" t="str">
            <v>2.35 OZ 126" BLACK SB PP UNTREATED 2250 LY</v>
          </cell>
          <cell r="C3128" t="e">
            <v>#REF!</v>
          </cell>
          <cell r="D3128">
            <v>2.35</v>
          </cell>
          <cell r="E3128" t="str">
            <v>OSY</v>
          </cell>
        </row>
        <row r="3129">
          <cell r="A3129" t="str">
            <v>7101-002N</v>
          </cell>
          <cell r="B3129" t="str">
            <v>2.35 OZ 40" BLACK SBPP UNTREATED 2250 LY</v>
          </cell>
          <cell r="C3129" t="e">
            <v>#REF!</v>
          </cell>
          <cell r="D3129">
            <v>2.35</v>
          </cell>
          <cell r="E3129" t="str">
            <v>OSY</v>
          </cell>
        </row>
        <row r="3130">
          <cell r="A3130" t="str">
            <v>7101-003N</v>
          </cell>
          <cell r="B3130" t="str">
            <v>2.35 OZ 165" BLACK SB PP UNTREATED 2250 LY</v>
          </cell>
          <cell r="C3130" t="e">
            <v>#REF!</v>
          </cell>
          <cell r="D3130">
            <v>2.35</v>
          </cell>
          <cell r="E3130" t="str">
            <v>OSY</v>
          </cell>
        </row>
        <row r="3131">
          <cell r="A3131" t="str">
            <v>7101-004N</v>
          </cell>
          <cell r="B3131" t="str">
            <v>2.35 OZ 120" BLACK SBPP UNTREATED 2250 LY</v>
          </cell>
          <cell r="C3131" t="e">
            <v>#REF!</v>
          </cell>
          <cell r="D3131">
            <v>2.35</v>
          </cell>
          <cell r="E3131" t="str">
            <v>OSY</v>
          </cell>
        </row>
        <row r="3132">
          <cell r="A3132" t="str">
            <v>7101-005N</v>
          </cell>
          <cell r="B3132" t="str">
            <v>2.35 OZ 60" BLACK SBPP UNTREATED 2250 LY</v>
          </cell>
          <cell r="C3132" t="e">
            <v>#REF!</v>
          </cell>
          <cell r="D3132">
            <v>2.35</v>
          </cell>
          <cell r="E3132" t="str">
            <v>OSY</v>
          </cell>
        </row>
        <row r="3133">
          <cell r="A3133" t="str">
            <v>7101-006N</v>
          </cell>
          <cell r="B3133" t="str">
            <v>2.35 OZ 82.5" BLACK SB PP UNTREATED 2250 LY</v>
          </cell>
          <cell r="C3133" t="e">
            <v>#REF!</v>
          </cell>
          <cell r="D3133">
            <v>2.35</v>
          </cell>
          <cell r="E3133" t="str">
            <v>OSY</v>
          </cell>
        </row>
        <row r="3134">
          <cell r="A3134" t="str">
            <v>7101-007N</v>
          </cell>
          <cell r="B3134" t="str">
            <v>2.35 OZ 63" BLACK SB PP UNTREATED 2250 LY</v>
          </cell>
          <cell r="C3134" t="e">
            <v>#REF!</v>
          </cell>
          <cell r="D3134">
            <v>2.35</v>
          </cell>
          <cell r="E3134" t="str">
            <v>OSY</v>
          </cell>
        </row>
        <row r="3135">
          <cell r="A3135" t="str">
            <v>7102-001N</v>
          </cell>
          <cell r="B3135" t="str">
            <v>0.95 OZ 40" BLACK SBPP UNTREATED 6000 LY</v>
          </cell>
          <cell r="C3135" t="e">
            <v>#REF!</v>
          </cell>
          <cell r="D3135">
            <v>0.95</v>
          </cell>
          <cell r="E3135" t="str">
            <v>OSY</v>
          </cell>
        </row>
        <row r="3136">
          <cell r="A3136" t="str">
            <v>7103-001N</v>
          </cell>
          <cell r="B3136" t="str">
            <v>2.375 OZ 122" BLACK SBPP UNTREATED 2500 LY</v>
          </cell>
          <cell r="C3136" t="e">
            <v>#REF!</v>
          </cell>
          <cell r="D3136">
            <v>2.375</v>
          </cell>
          <cell r="E3136" t="str">
            <v>OSY</v>
          </cell>
        </row>
        <row r="3137">
          <cell r="A3137" t="str">
            <v>7103-002N</v>
          </cell>
          <cell r="B3137" t="str">
            <v>2.375 OZ 126" BLACK SB PP UNTREATED 2500 LY</v>
          </cell>
          <cell r="C3137" t="str">
            <v>HICKORY SPRINGS MFG.</v>
          </cell>
          <cell r="D3137">
            <v>2.375</v>
          </cell>
          <cell r="E3137" t="str">
            <v>OSY</v>
          </cell>
        </row>
        <row r="3138">
          <cell r="A3138" t="str">
            <v>7103-003N</v>
          </cell>
          <cell r="B3138" t="str">
            <v>2.375 OZ 165" BLACK SB PP UNTREATED 3000 LY</v>
          </cell>
          <cell r="C3138" t="str">
            <v>HICKORY SPRINGS MFG.</v>
          </cell>
          <cell r="D3138">
            <v>2.375</v>
          </cell>
          <cell r="E3138" t="str">
            <v>OSY</v>
          </cell>
        </row>
        <row r="3139">
          <cell r="A3139" t="str">
            <v>7103-004N</v>
          </cell>
          <cell r="B3139" t="str">
            <v>2.375 OZ 124" BLACK SB PP UNTREATED 2500 LY</v>
          </cell>
          <cell r="C3139" t="str">
            <v>HICKORY SPRINGS MFG.</v>
          </cell>
          <cell r="D3139">
            <v>2.375</v>
          </cell>
          <cell r="E3139" t="str">
            <v>OSY</v>
          </cell>
        </row>
        <row r="3140">
          <cell r="A3140" t="str">
            <v>7103-005N</v>
          </cell>
          <cell r="B3140" t="str">
            <v>2.375 OZ  100" BLACK SB PP UNTREATED 3000 LY</v>
          </cell>
          <cell r="C3140" t="str">
            <v>HICKORY SPRINGS MFG.</v>
          </cell>
          <cell r="D3140">
            <v>2.375</v>
          </cell>
          <cell r="E3140" t="str">
            <v>OSY</v>
          </cell>
        </row>
        <row r="3141">
          <cell r="A3141" t="str">
            <v>7104-001E</v>
          </cell>
          <cell r="B3141" t="str">
            <v>0.75 OZ 59" BLACK SBPP UV / HEAT STABALIZER 5000 LM</v>
          </cell>
          <cell r="C3141" t="e">
            <v>#REF!</v>
          </cell>
          <cell r="D3141">
            <v>0.75</v>
          </cell>
          <cell r="E3141" t="str">
            <v>OZ</v>
          </cell>
        </row>
        <row r="3142">
          <cell r="A3142" t="str">
            <v>7105-001N</v>
          </cell>
          <cell r="B3142" t="str">
            <v>0.80 OZ 36" BLACK SBPP UNTREATED 4500 LY</v>
          </cell>
          <cell r="C3142" t="e">
            <v>#REF!</v>
          </cell>
          <cell r="D3142">
            <v>0.8</v>
          </cell>
          <cell r="E3142" t="str">
            <v>OSY</v>
          </cell>
        </row>
        <row r="3143">
          <cell r="A3143" t="str">
            <v>7106-001N</v>
          </cell>
          <cell r="B3143" t="str">
            <v>2.70 OZ 72" BLACK SBPP UNTREATED 2500 LY</v>
          </cell>
          <cell r="C3143" t="e">
            <v>#REF!</v>
          </cell>
          <cell r="D3143">
            <v>2.7</v>
          </cell>
          <cell r="E3143" t="str">
            <v>OSY</v>
          </cell>
        </row>
        <row r="3144">
          <cell r="A3144" t="str">
            <v>7106-002N</v>
          </cell>
          <cell r="B3144" t="str">
            <v>2.70 OZ 96" BLACK SBPP UNTREATED 2500 LY</v>
          </cell>
          <cell r="C3144" t="e">
            <v>#REF!</v>
          </cell>
          <cell r="D3144">
            <v>2.7</v>
          </cell>
          <cell r="E3144" t="str">
            <v>OSY</v>
          </cell>
        </row>
        <row r="3145">
          <cell r="A3145" t="str">
            <v>7107-001N</v>
          </cell>
          <cell r="B3145" t="str">
            <v>2.00 OZ 62" BLACK SBPP PHILIC UV 3300 LY</v>
          </cell>
          <cell r="C3145" t="e">
            <v>#REF!</v>
          </cell>
          <cell r="D3145">
            <v>2</v>
          </cell>
          <cell r="E3145" t="str">
            <v>OSY</v>
          </cell>
        </row>
        <row r="3146">
          <cell r="A3146" t="str">
            <v>7108-001N</v>
          </cell>
          <cell r="B3146" t="str">
            <v>1.00 OZ 65" BLACK SB PP PHILIC 7000 LY</v>
          </cell>
          <cell r="C3146" t="str">
            <v>NATIONAL PACKAGING SERVICES</v>
          </cell>
          <cell r="D3146">
            <v>1</v>
          </cell>
          <cell r="E3146" t="str">
            <v>OSY</v>
          </cell>
        </row>
        <row r="3147">
          <cell r="A3147" t="str">
            <v>7109-001N</v>
          </cell>
          <cell r="B3147" t="str">
            <v>2.5 OZ X 48" BLACK SB PP UV 1500 LY</v>
          </cell>
          <cell r="C3147" t="str">
            <v>EASY GARDENER</v>
          </cell>
          <cell r="D3147">
            <v>2.5</v>
          </cell>
          <cell r="E3147" t="str">
            <v>OSY</v>
          </cell>
        </row>
        <row r="3148">
          <cell r="A3148" t="str">
            <v>7110-001N</v>
          </cell>
          <cell r="B3148" t="str">
            <v>1.50 OZ X 48" BLACK SB PP UV 1500 LY</v>
          </cell>
          <cell r="C3148" t="str">
            <v>EASY GARDENER</v>
          </cell>
          <cell r="D3148">
            <v>1.5</v>
          </cell>
          <cell r="E3148" t="str">
            <v>OSY</v>
          </cell>
        </row>
        <row r="3149">
          <cell r="A3149" t="str">
            <v>7110-002N</v>
          </cell>
          <cell r="B3149" t="str">
            <v>1.5 OZ 48" BLACK SB PP UV 2500 LY</v>
          </cell>
          <cell r="C3149" t="e">
            <v>#REF!</v>
          </cell>
          <cell r="D3149">
            <v>1.5</v>
          </cell>
          <cell r="E3149" t="str">
            <v>OSY</v>
          </cell>
        </row>
        <row r="3150">
          <cell r="A3150" t="str">
            <v>7110-003N</v>
          </cell>
          <cell r="B3150" t="str">
            <v>1.50 OZ 72" BLACK SB PP UV 2500 LY</v>
          </cell>
          <cell r="C3150" t="e">
            <v>#REF!</v>
          </cell>
          <cell r="D3150">
            <v>1.5</v>
          </cell>
          <cell r="E3150" t="str">
            <v>OSY</v>
          </cell>
        </row>
        <row r="3151">
          <cell r="A3151" t="str">
            <v>7110-004N</v>
          </cell>
          <cell r="B3151" t="str">
            <v>1.50 OZ 36" BLACK SB PP UV 2500 LY</v>
          </cell>
          <cell r="C3151" t="e">
            <v>#REF!</v>
          </cell>
          <cell r="D3151">
            <v>1.5</v>
          </cell>
          <cell r="E3151" t="str">
            <v>OSY</v>
          </cell>
        </row>
        <row r="3152">
          <cell r="A3152" t="str">
            <v>7111-001N</v>
          </cell>
          <cell r="B3152" t="str">
            <v>1.30 OZ 36" BLACK SB PP UV 2800 LY</v>
          </cell>
          <cell r="C3152" t="e">
            <v>#REF!</v>
          </cell>
          <cell r="D3152">
            <v>1.3</v>
          </cell>
          <cell r="E3152" t="str">
            <v>OSY</v>
          </cell>
        </row>
        <row r="3153">
          <cell r="A3153" t="str">
            <v>7112-001N</v>
          </cell>
          <cell r="B3153" t="str">
            <v>2.30 OZ 48" BLACK SB PP UNTREATED 1800 LY</v>
          </cell>
          <cell r="C3153" t="e">
            <v>#REF!</v>
          </cell>
          <cell r="D3153">
            <v>2.2999999999999998</v>
          </cell>
          <cell r="E3153" t="str">
            <v>OSY</v>
          </cell>
        </row>
        <row r="3154">
          <cell r="A3154" t="str">
            <v>7113-001N</v>
          </cell>
          <cell r="B3154" t="str">
            <v>1.30 OZ 36" BLACK SB PP UNTREATED 2800 LY</v>
          </cell>
          <cell r="C3154" t="e">
            <v>#REF!</v>
          </cell>
          <cell r="D3154">
            <v>1.3</v>
          </cell>
          <cell r="E3154" t="str">
            <v>OSY</v>
          </cell>
        </row>
        <row r="3155">
          <cell r="A3155" t="str">
            <v>8001-001N</v>
          </cell>
          <cell r="B3155" t="str">
            <v>1.50 OZ 64.0" LT. GREY SBPP PHILIC 500 LY</v>
          </cell>
          <cell r="C3155" t="e">
            <v>#REF!</v>
          </cell>
          <cell r="D3155">
            <v>1.5</v>
          </cell>
          <cell r="E3155" t="str">
            <v>OSY</v>
          </cell>
        </row>
        <row r="3156">
          <cell r="A3156" t="str">
            <v>8001-002N</v>
          </cell>
          <cell r="B3156" t="str">
            <v>1.50 OZ 64.0" LT. GREY SB PP PHILIC 5000 LY</v>
          </cell>
          <cell r="C3156" t="str">
            <v>SORBENT PRODUCTS COMPANY INC</v>
          </cell>
          <cell r="D3156">
            <v>1.5</v>
          </cell>
          <cell r="E3156" t="str">
            <v>OSY</v>
          </cell>
        </row>
        <row r="3157">
          <cell r="A3157" t="str">
            <v>8004-001N</v>
          </cell>
          <cell r="B3157" t="str">
            <v>2.50 OZ 82.0" LT. GREY SBPP UNTREATED 2000 LY</v>
          </cell>
          <cell r="C3157" t="e">
            <v>#REF!</v>
          </cell>
          <cell r="D3157">
            <v>2.5</v>
          </cell>
          <cell r="E3157" t="str">
            <v>OSY</v>
          </cell>
        </row>
        <row r="3158">
          <cell r="A3158" t="str">
            <v>8004-002N</v>
          </cell>
          <cell r="B3158" t="str">
            <v>2.50 OZ 82.0" LT. GREY SBPP UNTREATED 2000 LY</v>
          </cell>
          <cell r="C3158" t="e">
            <v>#REF!</v>
          </cell>
          <cell r="D3158">
            <v>2.5</v>
          </cell>
          <cell r="E3158" t="str">
            <v>OSY</v>
          </cell>
        </row>
        <row r="3159">
          <cell r="A3159" t="str">
            <v>8004-006N</v>
          </cell>
          <cell r="B3159" t="str">
            <v>2.50 OZ 67.0" LT. GREY SBPP UNTREATED 2000 LY</v>
          </cell>
          <cell r="C3159" t="e">
            <v>#REF!</v>
          </cell>
          <cell r="D3159">
            <v>2.5</v>
          </cell>
          <cell r="E3159" t="str">
            <v>OSY</v>
          </cell>
        </row>
        <row r="3160">
          <cell r="A3160" t="str">
            <v>8004-007N</v>
          </cell>
          <cell r="B3160" t="str">
            <v>2.50 OZ 72.0" LT. GREY SBPP UNTREATED 2000 LY</v>
          </cell>
          <cell r="C3160" t="e">
            <v>#REF!</v>
          </cell>
          <cell r="D3160">
            <v>2.5</v>
          </cell>
          <cell r="E3160" t="str">
            <v>OSY</v>
          </cell>
        </row>
        <row r="3161">
          <cell r="A3161" t="str">
            <v>8004-008N</v>
          </cell>
          <cell r="B3161" t="str">
            <v>2.50 OZ 165.0" LT. GREY SBPP UNTREATED 2500LY</v>
          </cell>
          <cell r="C3161" t="e">
            <v>#REF!</v>
          </cell>
          <cell r="D3161">
            <v>2.5</v>
          </cell>
          <cell r="E3161" t="str">
            <v>OSY</v>
          </cell>
        </row>
        <row r="3162">
          <cell r="A3162" t="str">
            <v>8004-009N</v>
          </cell>
          <cell r="B3162" t="str">
            <v>2.5 OZ 82.0" LT GREY SBPP UNTREATED 250 LY</v>
          </cell>
          <cell r="C3162" t="e">
            <v>#REF!</v>
          </cell>
          <cell r="D3162">
            <v>2.5</v>
          </cell>
          <cell r="E3162" t="str">
            <v>OSY</v>
          </cell>
        </row>
        <row r="3163">
          <cell r="A3163" t="str">
            <v>8004-010N</v>
          </cell>
          <cell r="B3163" t="str">
            <v>2.5 OZ 165" LT GREY SBPP UNTREATED 3000 LY</v>
          </cell>
          <cell r="C3163" t="e">
            <v>#REF!</v>
          </cell>
          <cell r="D3163">
            <v>2.5</v>
          </cell>
          <cell r="E3163" t="str">
            <v>OSY</v>
          </cell>
        </row>
        <row r="3164">
          <cell r="A3164" t="str">
            <v>8005-001N</v>
          </cell>
          <cell r="B3164" t="str">
            <v>2.25 OZ 165" DK GREY SBPP UNTREATED 1550 LY</v>
          </cell>
          <cell r="C3164" t="e">
            <v>#REF!</v>
          </cell>
          <cell r="D3164">
            <v>2.25</v>
          </cell>
          <cell r="E3164" t="str">
            <v>OSY</v>
          </cell>
        </row>
        <row r="3165">
          <cell r="A3165" t="str">
            <v>8007-005N</v>
          </cell>
          <cell r="B3165" t="str">
            <v>2.10 OZ 165" DK GREY SBPP UNTREATED 1500 LY</v>
          </cell>
          <cell r="C3165" t="e">
            <v>#REF!</v>
          </cell>
          <cell r="D3165">
            <v>2.1</v>
          </cell>
          <cell r="E3165" t="str">
            <v>OSY</v>
          </cell>
        </row>
        <row r="3166">
          <cell r="A3166" t="str">
            <v>8007-006N</v>
          </cell>
          <cell r="B3166" t="str">
            <v>2.10 OZ 82.5" DK GREY SBPP UNTREATED 1500 LY</v>
          </cell>
          <cell r="C3166" t="e">
            <v>#REF!</v>
          </cell>
          <cell r="D3166">
            <v>2.1</v>
          </cell>
          <cell r="E3166" t="str">
            <v>OSY</v>
          </cell>
        </row>
        <row r="3167">
          <cell r="A3167" t="str">
            <v>8008-001N</v>
          </cell>
          <cell r="B3167" t="str">
            <v>2.40 OZ 165.0" DK. GREY SBPP UNTREATED 1600 LY</v>
          </cell>
          <cell r="C3167" t="e">
            <v>#REF!</v>
          </cell>
          <cell r="D3167">
            <v>2.4</v>
          </cell>
          <cell r="E3167" t="str">
            <v>OSY</v>
          </cell>
        </row>
        <row r="3168">
          <cell r="A3168" t="str">
            <v>8008-004N</v>
          </cell>
          <cell r="B3168" t="str">
            <v>2.4O OZ 61.0" DK. GREY SBPP UNTREATED 1600 LY</v>
          </cell>
          <cell r="C3168" t="e">
            <v>#REF!</v>
          </cell>
          <cell r="D3168">
            <v>2.4</v>
          </cell>
          <cell r="E3168" t="str">
            <v>OSY</v>
          </cell>
        </row>
        <row r="3169">
          <cell r="A3169" t="str">
            <v>8008-005N</v>
          </cell>
          <cell r="B3169" t="str">
            <v>2.40 OZ 82.5" DK. GREY SBPP UNTREATED 1600 LY</v>
          </cell>
          <cell r="C3169" t="e">
            <v>#REF!</v>
          </cell>
          <cell r="D3169">
            <v>2.4</v>
          </cell>
          <cell r="E3169" t="str">
            <v>OSY</v>
          </cell>
        </row>
        <row r="3170">
          <cell r="A3170" t="str">
            <v>8008-008N</v>
          </cell>
          <cell r="B3170" t="str">
            <v>2.40 OZ 40.0" DK. GREY SBPP UNTREATED 1600 LY</v>
          </cell>
          <cell r="C3170" t="e">
            <v>#REF!</v>
          </cell>
          <cell r="D3170">
            <v>2.4</v>
          </cell>
          <cell r="E3170" t="str">
            <v>OSY</v>
          </cell>
        </row>
        <row r="3171">
          <cell r="A3171" t="str">
            <v>8008-009N</v>
          </cell>
          <cell r="B3171" t="str">
            <v>2.4 OSY 43" DK GREY SBPP UNTREATED 1600 LY</v>
          </cell>
          <cell r="C3171" t="e">
            <v>#REF!</v>
          </cell>
          <cell r="D3171">
            <v>2.4</v>
          </cell>
          <cell r="E3171" t="str">
            <v>OSY</v>
          </cell>
        </row>
        <row r="3172">
          <cell r="A3172" t="str">
            <v>8008-010N</v>
          </cell>
          <cell r="B3172" t="str">
            <v xml:space="preserve"> 2.4 OZ 55" DK GREY SBPP UNTREATED 1600 LY</v>
          </cell>
          <cell r="C3172" t="e">
            <v>#REF!</v>
          </cell>
          <cell r="D3172">
            <v>2.4</v>
          </cell>
          <cell r="E3172" t="str">
            <v>OSY</v>
          </cell>
        </row>
        <row r="3173">
          <cell r="A3173" t="str">
            <v>8008-011N</v>
          </cell>
          <cell r="B3173" t="str">
            <v>2.40 OZ 77.5" DK GREY SBPP UNTREATED 1600 LY</v>
          </cell>
          <cell r="C3173" t="e">
            <v>#REF!</v>
          </cell>
          <cell r="D3173">
            <v>2.4</v>
          </cell>
          <cell r="E3173" t="str">
            <v>OSY</v>
          </cell>
        </row>
        <row r="3174">
          <cell r="A3174" t="str">
            <v>8008-012N</v>
          </cell>
          <cell r="B3174" t="str">
            <v>2.40 OZ 45" DK GREY SBPP UNTREATED 1600 LY</v>
          </cell>
          <cell r="C3174" t="e">
            <v>#REF!</v>
          </cell>
          <cell r="D3174">
            <v>2.4</v>
          </cell>
          <cell r="E3174" t="str">
            <v>OSY</v>
          </cell>
        </row>
        <row r="3175">
          <cell r="A3175" t="str">
            <v>8008-013N</v>
          </cell>
          <cell r="B3175" t="str">
            <v>2.4 OZ 62" DK GREY SBPP UNTREATED 1600 LY</v>
          </cell>
          <cell r="C3175" t="e">
            <v>#REF!</v>
          </cell>
          <cell r="D3175">
            <v>2.4</v>
          </cell>
          <cell r="E3175" t="str">
            <v>OSY</v>
          </cell>
        </row>
        <row r="3176">
          <cell r="A3176" t="str">
            <v>8008-014N</v>
          </cell>
          <cell r="B3176" t="str">
            <v>2.4 OZ 72.5" DK GREY SBPP UNTREATED 1600 LY</v>
          </cell>
          <cell r="C3176" t="e">
            <v>#REF!</v>
          </cell>
          <cell r="D3176">
            <v>2.4</v>
          </cell>
          <cell r="E3176" t="str">
            <v>OSY</v>
          </cell>
        </row>
        <row r="3177">
          <cell r="A3177" t="str">
            <v>8008-015N</v>
          </cell>
          <cell r="B3177" t="str">
            <v>2.4 OZ 92.5" DK GREY SBPP UNTREATED 1600 LY</v>
          </cell>
          <cell r="C3177" t="e">
            <v>#REF!</v>
          </cell>
          <cell r="D3177">
            <v>2.4</v>
          </cell>
          <cell r="E3177" t="str">
            <v>OSY</v>
          </cell>
        </row>
        <row r="3178">
          <cell r="A3178" t="str">
            <v>8008-016N</v>
          </cell>
          <cell r="B3178" t="str">
            <v>2.4 OZ 124" DK GREY SBPP UNTREATED 1600 LY</v>
          </cell>
          <cell r="C3178" t="e">
            <v>#REF!</v>
          </cell>
          <cell r="D3178">
            <v>2.4</v>
          </cell>
          <cell r="E3178" t="str">
            <v>OSY</v>
          </cell>
        </row>
        <row r="3179">
          <cell r="A3179" t="str">
            <v>8008-017N</v>
          </cell>
          <cell r="B3179" t="str">
            <v>2.4 OZ 122" DK GREY SBPP UNTREATED 1600 LY</v>
          </cell>
          <cell r="C3179" t="e">
            <v>#REF!</v>
          </cell>
          <cell r="D3179">
            <v>2.4</v>
          </cell>
          <cell r="E3179" t="str">
            <v>OSY</v>
          </cell>
        </row>
        <row r="3180">
          <cell r="A3180" t="str">
            <v>8012-004N</v>
          </cell>
          <cell r="B3180" t="str">
            <v>1.50 OZ 120" MEDIUM GREY SBPP PHILIC 4000 LY</v>
          </cell>
          <cell r="C3180" t="str">
            <v>OXCO</v>
          </cell>
          <cell r="D3180">
            <v>1.5</v>
          </cell>
          <cell r="E3180" t="str">
            <v>OSY</v>
          </cell>
        </row>
        <row r="3181">
          <cell r="A3181" t="str">
            <v>8012-005N</v>
          </cell>
          <cell r="B3181" t="str">
            <v>1.50 OZ 54.0" MEDIUM GREY SB PP PHILIC 3000 LY</v>
          </cell>
          <cell r="C3181" t="str">
            <v>MIDWEST FILTRATION COMPANY</v>
          </cell>
          <cell r="D3181">
            <v>1.5</v>
          </cell>
          <cell r="E3181" t="str">
            <v>OSY</v>
          </cell>
        </row>
        <row r="3182">
          <cell r="A3182" t="str">
            <v>8012-006M</v>
          </cell>
          <cell r="B3182" t="str">
            <v>1.50 OZ 40" MED GREY SB PP PHILIC 3000 LY</v>
          </cell>
          <cell r="C3182" t="str">
            <v>PILLOW FACTORY</v>
          </cell>
          <cell r="D3182">
            <v>1.5</v>
          </cell>
          <cell r="E3182" t="str">
            <v>OSY</v>
          </cell>
        </row>
        <row r="3183">
          <cell r="A3183" t="str">
            <v>8012-006N</v>
          </cell>
          <cell r="B3183" t="str">
            <v>1.50 OZ 126" MED GREY SB PP PHILIC 4000 LY</v>
          </cell>
          <cell r="C3183" t="str">
            <v>OXCO</v>
          </cell>
          <cell r="D3183">
            <v>1.5</v>
          </cell>
          <cell r="E3183" t="str">
            <v>OSY</v>
          </cell>
        </row>
        <row r="3184">
          <cell r="A3184" t="str">
            <v>8013-002N</v>
          </cell>
          <cell r="B3184" t="str">
            <v>2.50 OZ 82.0" MEDIUM GREY SBPP UNTREATED 250 LY</v>
          </cell>
          <cell r="C3184" t="e">
            <v>#REF!</v>
          </cell>
          <cell r="D3184">
            <v>2.5</v>
          </cell>
          <cell r="E3184" t="str">
            <v>OSY</v>
          </cell>
        </row>
        <row r="3185">
          <cell r="A3185" t="str">
            <v>8013-003N</v>
          </cell>
          <cell r="B3185" t="str">
            <v>2.5 OZ 82" MED GREY SB PP UNTREATED 3000 LY</v>
          </cell>
          <cell r="C3185" t="str">
            <v>NUTEX CONCEPTS CORPORATION</v>
          </cell>
          <cell r="D3185">
            <v>2.5</v>
          </cell>
          <cell r="E3185" t="str">
            <v>OSY</v>
          </cell>
        </row>
        <row r="3186">
          <cell r="A3186" t="str">
            <v>8013-004N</v>
          </cell>
          <cell r="B3186" t="str">
            <v>2.50 OZ 63" MED GREY SBPP UNTREATED 1500 LY</v>
          </cell>
          <cell r="C3186" t="e">
            <v>#REF!</v>
          </cell>
          <cell r="D3186">
            <v>2.5</v>
          </cell>
          <cell r="E3186" t="str">
            <v>OSY</v>
          </cell>
        </row>
        <row r="3187">
          <cell r="A3187" t="str">
            <v>8013-005N</v>
          </cell>
          <cell r="B3187" t="str">
            <v>2.50 OZ 81" MED GREY SB PP UNTREATED 1500 LY</v>
          </cell>
          <cell r="C3187" t="str">
            <v>NUTEX CONCEPTS CORPORATION</v>
          </cell>
          <cell r="D3187">
            <v>2.5</v>
          </cell>
          <cell r="E3187" t="str">
            <v>OSY</v>
          </cell>
        </row>
        <row r="3188">
          <cell r="A3188" t="str">
            <v>8013-006N</v>
          </cell>
          <cell r="B3188" t="str">
            <v>2.50 OZ 45" MED GREY SB PP UNTREATED 3000 LY</v>
          </cell>
          <cell r="C3188" t="str">
            <v>NUTEX CONCEPTS CORPORATION</v>
          </cell>
          <cell r="D3188">
            <v>2.5</v>
          </cell>
          <cell r="E3188" t="str">
            <v>OSY</v>
          </cell>
        </row>
        <row r="3189">
          <cell r="A3189" t="str">
            <v>8013-007N</v>
          </cell>
          <cell r="B3189" t="str">
            <v>2.5 OZ 9" MED GREY SB PP UNTREATED 1000 LY</v>
          </cell>
          <cell r="C3189" t="str">
            <v>NUTEX CONCEPTS CORPORATION</v>
          </cell>
          <cell r="D3189">
            <v>2.5</v>
          </cell>
          <cell r="E3189" t="str">
            <v>OSY</v>
          </cell>
        </row>
        <row r="3190">
          <cell r="A3190" t="str">
            <v>8014-001N</v>
          </cell>
          <cell r="B3190" t="str">
            <v>2.80 OZ 120" LT. GREY/UV SBPP UV 1000 LY</v>
          </cell>
          <cell r="C3190" t="e">
            <v>#REF!</v>
          </cell>
          <cell r="D3190">
            <v>2.8</v>
          </cell>
          <cell r="E3190" t="str">
            <v>OSY</v>
          </cell>
        </row>
        <row r="3191">
          <cell r="A3191" t="str">
            <v>8018-004N</v>
          </cell>
          <cell r="B3191" t="str">
            <v>1.25 OZ 9.5" MED GREY SBPP PHILIC 3000 LY</v>
          </cell>
          <cell r="C3191" t="e">
            <v>#REF!</v>
          </cell>
          <cell r="D3191">
            <v>1.25</v>
          </cell>
          <cell r="E3191" t="str">
            <v>OSY</v>
          </cell>
        </row>
        <row r="3192">
          <cell r="A3192" t="str">
            <v>8018-005N</v>
          </cell>
          <cell r="B3192" t="str">
            <v>1.25 OZ 36" MEDIUM GREY SBPP PHILIC 3000 LY</v>
          </cell>
          <cell r="C3192" t="e">
            <v>#REF!</v>
          </cell>
          <cell r="D3192">
            <v>1.25</v>
          </cell>
          <cell r="E3192" t="str">
            <v>OSY</v>
          </cell>
        </row>
        <row r="3193">
          <cell r="A3193" t="str">
            <v>8018-006N</v>
          </cell>
          <cell r="B3193" t="str">
            <v>1.25 OZ 18" MEDIUM GREY SBPP PHILIC 3000 LY</v>
          </cell>
          <cell r="C3193" t="e">
            <v>#REF!</v>
          </cell>
          <cell r="D3193">
            <v>1.25</v>
          </cell>
          <cell r="E3193" t="str">
            <v>OSY</v>
          </cell>
        </row>
        <row r="3194">
          <cell r="A3194" t="str">
            <v>8018-007N</v>
          </cell>
          <cell r="B3194" t="str">
            <v>1.25 OZ 14.5" MED GREY SBPP PHILIC 3000 LY</v>
          </cell>
          <cell r="C3194" t="e">
            <v>#REF!</v>
          </cell>
          <cell r="D3194">
            <v>1.25</v>
          </cell>
          <cell r="E3194" t="str">
            <v>OSY</v>
          </cell>
        </row>
        <row r="3195">
          <cell r="A3195" t="str">
            <v>8018-008N</v>
          </cell>
          <cell r="B3195" t="str">
            <v>1.25 OZ 77.75" MED GREY SBPP PHILIC 3025 LY</v>
          </cell>
          <cell r="C3195" t="e">
            <v>#REF!</v>
          </cell>
          <cell r="D3195">
            <v>1.25</v>
          </cell>
          <cell r="E3195" t="str">
            <v>OSY</v>
          </cell>
        </row>
        <row r="3196">
          <cell r="A3196" t="str">
            <v>8018-009N</v>
          </cell>
          <cell r="B3196" t="str">
            <v>1.25 OZ 87.25" MED GREY SBPP PHILIC 3025 LY</v>
          </cell>
          <cell r="C3196" t="e">
            <v>#REF!</v>
          </cell>
          <cell r="D3196">
            <v>1.25</v>
          </cell>
          <cell r="E3196" t="str">
            <v>OSY</v>
          </cell>
        </row>
        <row r="3197">
          <cell r="A3197" t="str">
            <v>8022-003N</v>
          </cell>
          <cell r="B3197" t="str">
            <v>1.00 OZ 32.0" MEDIUM GREY SBPP UNTREATED 5000 LY</v>
          </cell>
          <cell r="C3197" t="e">
            <v>#REF!</v>
          </cell>
          <cell r="D3197">
            <v>1</v>
          </cell>
          <cell r="E3197" t="str">
            <v>OSY</v>
          </cell>
        </row>
        <row r="3198">
          <cell r="A3198" t="str">
            <v>8022-004N</v>
          </cell>
          <cell r="B3198" t="str">
            <v>1.00 OSY X 49" MEDIUM GREY SBPP UNTREATED 2000 LY</v>
          </cell>
          <cell r="C3198" t="e">
            <v>#REF!</v>
          </cell>
          <cell r="D3198">
            <v>1</v>
          </cell>
          <cell r="E3198" t="str">
            <v>OSY</v>
          </cell>
        </row>
        <row r="3199">
          <cell r="A3199" t="str">
            <v>8022-005N</v>
          </cell>
          <cell r="B3199" t="str">
            <v>1.0 OZ 96" MED GREY SB PP UNTREATED 5500 LY</v>
          </cell>
          <cell r="C3199" t="e">
            <v>#REF!</v>
          </cell>
          <cell r="D3199">
            <v>1</v>
          </cell>
          <cell r="E3199" t="str">
            <v>OSY</v>
          </cell>
        </row>
        <row r="3200">
          <cell r="A3200" t="str">
            <v>8025-001N</v>
          </cell>
          <cell r="B3200" t="str">
            <v>1.25 OZ 111" LT. GREY SBPP UV 5000 LY</v>
          </cell>
          <cell r="C3200" t="e">
            <v>#REF!</v>
          </cell>
          <cell r="D3200">
            <v>1.25</v>
          </cell>
          <cell r="E3200" t="str">
            <v>OSY</v>
          </cell>
        </row>
        <row r="3201">
          <cell r="A3201" t="str">
            <v>8026-002E</v>
          </cell>
          <cell r="B3201" t="str">
            <v xml:space="preserve"> 1.0 OZ 50" LT GREY SBPP UNTREATED 5000 LY</v>
          </cell>
          <cell r="C3201" t="e">
            <v>#REF!</v>
          </cell>
          <cell r="D3201">
            <v>1</v>
          </cell>
          <cell r="E3201" t="str">
            <v>OSY</v>
          </cell>
        </row>
        <row r="3202">
          <cell r="A3202" t="str">
            <v>8026-003M</v>
          </cell>
          <cell r="B3202" t="str">
            <v>1.00 OZ 7.0" LT. GREY SBPP UNTREATED 3000 LY</v>
          </cell>
          <cell r="C3202" t="e">
            <v>#REF!</v>
          </cell>
          <cell r="D3202">
            <v>1</v>
          </cell>
          <cell r="E3202" t="str">
            <v>OSY</v>
          </cell>
        </row>
        <row r="3203">
          <cell r="A3203" t="str">
            <v>8026-004N</v>
          </cell>
          <cell r="B3203" t="str">
            <v xml:space="preserve"> 1.00 OZ 60" LT GREY SBPP UNTREATED 7000 LY</v>
          </cell>
          <cell r="C3203" t="e">
            <v>#REF!</v>
          </cell>
          <cell r="D3203">
            <v>1</v>
          </cell>
          <cell r="E3203" t="str">
            <v>OSY</v>
          </cell>
        </row>
        <row r="3204">
          <cell r="A3204" t="str">
            <v>8027-004N</v>
          </cell>
          <cell r="B3204" t="str">
            <v>2.00 OZ 165.0" LT.GREY SB PP UNTREATED 3000 LY</v>
          </cell>
          <cell r="C3204" t="str">
            <v>HANES CONVERTING COMPANY</v>
          </cell>
          <cell r="D3204">
            <v>2</v>
          </cell>
          <cell r="E3204" t="str">
            <v>OSY</v>
          </cell>
        </row>
        <row r="3205">
          <cell r="A3205" t="str">
            <v>8027-005N</v>
          </cell>
          <cell r="B3205" t="str">
            <v>2.0 OZ 82" LT GREY SB PP UNTREATED 3000 LY</v>
          </cell>
          <cell r="C3205" t="str">
            <v>HANES CONVERTING COMPANY</v>
          </cell>
          <cell r="D3205">
            <v>2</v>
          </cell>
          <cell r="E3205" t="str">
            <v>OSY</v>
          </cell>
        </row>
        <row r="3206">
          <cell r="A3206" t="str">
            <v>8027-006N</v>
          </cell>
          <cell r="B3206" t="str">
            <v>2.00 OZ 82.5" LT GREY SBPP UNTREATED 3000 LY</v>
          </cell>
          <cell r="C3206" t="e">
            <v>#REF!</v>
          </cell>
          <cell r="D3206">
            <v>2</v>
          </cell>
          <cell r="E3206" t="str">
            <v>OSY</v>
          </cell>
        </row>
        <row r="3207">
          <cell r="A3207" t="str">
            <v>8031-001N</v>
          </cell>
          <cell r="B3207" t="str">
            <v>1.00 OZ 64.0" LT. GREY SB PP PHILIC 5000 LY</v>
          </cell>
          <cell r="C3207" t="str">
            <v>SORBENT PRODUCTS COMPANY INC</v>
          </cell>
          <cell r="D3207">
            <v>1</v>
          </cell>
          <cell r="E3207" t="str">
            <v>OSY</v>
          </cell>
        </row>
        <row r="3208">
          <cell r="A3208" t="str">
            <v>8031-002N</v>
          </cell>
          <cell r="B3208" t="str">
            <v>1.0 OZ 64" LT GREY SBPP PHILIC 6000 LY</v>
          </cell>
          <cell r="C3208" t="e">
            <v>#REF!</v>
          </cell>
          <cell r="D3208">
            <v>1</v>
          </cell>
          <cell r="E3208" t="str">
            <v>OSY</v>
          </cell>
        </row>
        <row r="3209">
          <cell r="A3209" t="str">
            <v>8031-003N</v>
          </cell>
          <cell r="B3209" t="str">
            <v>1.00 OZ 32" LT GREY SBPP PHILIC 3400 LY</v>
          </cell>
          <cell r="C3209" t="e">
            <v>#REF!</v>
          </cell>
          <cell r="D3209">
            <v>1</v>
          </cell>
          <cell r="E3209" t="str">
            <v>OSY</v>
          </cell>
        </row>
        <row r="3210">
          <cell r="A3210" t="str">
            <v>8031-004N</v>
          </cell>
          <cell r="B3210" t="str">
            <v>SAMPLE 1.00 OZ 66" LT GREY SBPP PHILIC 2500 LY</v>
          </cell>
          <cell r="C3210" t="e">
            <v>#REF!</v>
          </cell>
          <cell r="D3210">
            <v>1</v>
          </cell>
          <cell r="E3210" t="str">
            <v>OSY</v>
          </cell>
        </row>
        <row r="3211">
          <cell r="A3211" t="str">
            <v>8037-001E</v>
          </cell>
          <cell r="B3211" t="str">
            <v>SAMPLE 1.75 OZ 131.0" LT. GREY UV/HEAT STABILIZED 100 LY</v>
          </cell>
          <cell r="C3211" t="e">
            <v>#REF!</v>
          </cell>
          <cell r="D3211">
            <v>1.75</v>
          </cell>
          <cell r="E3211" t="str">
            <v>OSY</v>
          </cell>
        </row>
        <row r="3212">
          <cell r="A3212" t="str">
            <v>8038-001E</v>
          </cell>
          <cell r="B3212" t="str">
            <v>1.60 OZ 124.0" LT.GREY SBPP UV/HEAT STABILIZED 3650 LY</v>
          </cell>
          <cell r="C3212" t="str">
            <v>AOP</v>
          </cell>
          <cell r="D3212">
            <v>1.6</v>
          </cell>
          <cell r="E3212" t="str">
            <v>OSY</v>
          </cell>
        </row>
        <row r="3213">
          <cell r="A3213" t="str">
            <v>8039-001N</v>
          </cell>
          <cell r="B3213" t="str">
            <v>0.75 OZ 66.5" DK GREY SBPP UNTREATED 4500 LY</v>
          </cell>
          <cell r="C3213" t="e">
            <v>#REF!</v>
          </cell>
          <cell r="D3213">
            <v>0.75</v>
          </cell>
          <cell r="E3213" t="str">
            <v>OSY</v>
          </cell>
        </row>
        <row r="3214">
          <cell r="A3214" t="str">
            <v>8040-001N</v>
          </cell>
          <cell r="B3214" t="str">
            <v>0.55 OZ 41.5" DK. GREY SBPP PHILIC 6000 LY</v>
          </cell>
          <cell r="C3214" t="e">
            <v>#REF!</v>
          </cell>
          <cell r="D3214">
            <v>0.55000000000000004</v>
          </cell>
          <cell r="E3214" t="str">
            <v>OSY</v>
          </cell>
        </row>
        <row r="3215">
          <cell r="A3215" t="str">
            <v>8040-002N</v>
          </cell>
          <cell r="B3215" t="str">
            <v>0.55 OZ 22" DK GREY SBPP PHILIC 7000 LY</v>
          </cell>
          <cell r="C3215" t="e">
            <v>#REF!</v>
          </cell>
          <cell r="D3215">
            <v>0.55000000000000004</v>
          </cell>
          <cell r="E3215" t="str">
            <v>OSY</v>
          </cell>
        </row>
        <row r="3216">
          <cell r="A3216" t="str">
            <v>8040-003N</v>
          </cell>
          <cell r="B3216" t="str">
            <v>0.55 OZ 40" DK GREY SBPP PHILIC 7000 LY</v>
          </cell>
          <cell r="C3216" t="e">
            <v>#REF!</v>
          </cell>
          <cell r="D3216">
            <v>0.55000000000000004</v>
          </cell>
          <cell r="E3216" t="str">
            <v>OSY</v>
          </cell>
        </row>
        <row r="3217">
          <cell r="A3217" t="str">
            <v>8040-004N</v>
          </cell>
          <cell r="B3217" t="str">
            <v>0.55 OZ 60" DK GREY SB PP PHILIC 8000 LY</v>
          </cell>
          <cell r="C3217" t="str">
            <v>WORLDWIDE SORBENT PRODUCTS</v>
          </cell>
          <cell r="D3217">
            <v>0.55000000000000004</v>
          </cell>
          <cell r="E3217" t="str">
            <v>OSY</v>
          </cell>
        </row>
        <row r="3218">
          <cell r="A3218" t="str">
            <v>8041-002E</v>
          </cell>
          <cell r="B3218" t="str">
            <v>100 GSM X 1450 MM DK GREY SBPP UNTREATED CROSS SPUN 250 LM</v>
          </cell>
          <cell r="C3218" t="e">
            <v>#REF!</v>
          </cell>
          <cell r="D3218">
            <v>2.95</v>
          </cell>
          <cell r="E3218" t="str">
            <v>OSY</v>
          </cell>
        </row>
        <row r="3219">
          <cell r="A3219" t="str">
            <v>8042-002E</v>
          </cell>
          <cell r="B3219" t="str">
            <v>70 GSM X 1450 MM DK GREY SBPP UNTREATED CROSS SPUN 250 LM</v>
          </cell>
          <cell r="C3219" t="e">
            <v>#REF!</v>
          </cell>
          <cell r="D3219">
            <v>2.0649999999999999</v>
          </cell>
          <cell r="E3219" t="str">
            <v>OSY</v>
          </cell>
        </row>
        <row r="3220">
          <cell r="A3220" t="str">
            <v>8043-001N</v>
          </cell>
          <cell r="B3220" t="str">
            <v>1.50 OZ 20.5" DK. GREY SBPP PHILIC 3000 LY</v>
          </cell>
          <cell r="C3220" t="e">
            <v>#REF!</v>
          </cell>
          <cell r="D3220">
            <v>1.5</v>
          </cell>
          <cell r="E3220" t="str">
            <v>OSY</v>
          </cell>
        </row>
        <row r="3221">
          <cell r="A3221" t="str">
            <v>8044-001N</v>
          </cell>
          <cell r="B3221" t="str">
            <v>3.00 OZ 144" LT GRY SBPP PHILIC CROSS SPUN 1000 LY</v>
          </cell>
          <cell r="C3221" t="e">
            <v>#REF!</v>
          </cell>
          <cell r="D3221">
            <v>3</v>
          </cell>
          <cell r="E3221" t="str">
            <v>OSY</v>
          </cell>
        </row>
        <row r="3222">
          <cell r="A3222" t="str">
            <v>8045-001N</v>
          </cell>
          <cell r="B3222" t="str">
            <v>0.50 OZ 62" MED GREY SBPP UNTREATED 5700 LY</v>
          </cell>
          <cell r="C3222" t="e">
            <v>#REF!</v>
          </cell>
          <cell r="D3222">
            <v>0.5</v>
          </cell>
          <cell r="E3222" t="str">
            <v>OSY</v>
          </cell>
        </row>
        <row r="3223">
          <cell r="A3223" t="str">
            <v>8048-001N</v>
          </cell>
          <cell r="B3223" t="str">
            <v>1.50 OZ 20" LT GREY SBPP UNTREATED 1000 LY</v>
          </cell>
          <cell r="C3223" t="e">
            <v>#REF!</v>
          </cell>
          <cell r="D3223">
            <v>1.5</v>
          </cell>
          <cell r="E3223" t="str">
            <v>OSY</v>
          </cell>
        </row>
        <row r="3224">
          <cell r="A3224" t="str">
            <v>8048-002N</v>
          </cell>
          <cell r="B3224" t="str">
            <v>1.50 OZ 35" LT GREY SBPP UNTREATED 1000 LY</v>
          </cell>
          <cell r="C3224" t="e">
            <v>#REF!</v>
          </cell>
          <cell r="D3224">
            <v>1.5</v>
          </cell>
          <cell r="E3224" t="str">
            <v>OSY</v>
          </cell>
        </row>
        <row r="3225">
          <cell r="A3225" t="str">
            <v>8049-001N</v>
          </cell>
          <cell r="B3225" t="str">
            <v>0.50 OZ 124" DK GREY SBPP PHILIC 6500 LYD</v>
          </cell>
          <cell r="C3225" t="e">
            <v>#REF!</v>
          </cell>
          <cell r="D3225">
            <v>0.55000000000000004</v>
          </cell>
          <cell r="E3225" t="str">
            <v>OSY</v>
          </cell>
        </row>
        <row r="3226">
          <cell r="A3226" t="str">
            <v>8049-002N</v>
          </cell>
          <cell r="B3226" t="str">
            <v>0.50 40" DK GREY SBPP PHILIC 1000 LY</v>
          </cell>
          <cell r="C3226" t="e">
            <v>#REF!</v>
          </cell>
          <cell r="D3226">
            <v>0.5</v>
          </cell>
          <cell r="E3226" t="str">
            <v>OSY</v>
          </cell>
        </row>
        <row r="3227">
          <cell r="A3227" t="str">
            <v>8050-001N</v>
          </cell>
          <cell r="B3227" t="str">
            <v>2.00 OZ 165" MED GREY SBPP UNTREATED 3000 LY</v>
          </cell>
          <cell r="C3227" t="e">
            <v>#REF!</v>
          </cell>
          <cell r="D3227">
            <v>2</v>
          </cell>
          <cell r="E3227" t="str">
            <v>OSY</v>
          </cell>
        </row>
        <row r="3228">
          <cell r="A3228" t="str">
            <v>8050-002N</v>
          </cell>
          <cell r="B3228" t="str">
            <v>2.0 OZ 82" MED GREY SBPP UNTREATED 1500 LY</v>
          </cell>
          <cell r="C3228" t="e">
            <v>#REF!</v>
          </cell>
          <cell r="D3228">
            <v>2</v>
          </cell>
          <cell r="E3228" t="str">
            <v>OSY</v>
          </cell>
        </row>
        <row r="3229">
          <cell r="A3229" t="str">
            <v>8050-003N</v>
          </cell>
          <cell r="B3229" t="str">
            <v>2.0 OZ 82" MED GREY SBPP UNTREATED 2100 LY</v>
          </cell>
          <cell r="C3229" t="e">
            <v>#REF!</v>
          </cell>
          <cell r="D3229">
            <v>2</v>
          </cell>
          <cell r="E3229" t="str">
            <v>OSY</v>
          </cell>
        </row>
        <row r="3230">
          <cell r="A3230" t="str">
            <v>8050-004E</v>
          </cell>
          <cell r="B3230" t="str">
            <v>SAMPLE 2.00 OZ 131" MED GREY SBPP UNTREATED 100 LY</v>
          </cell>
          <cell r="C3230" t="e">
            <v>#REF!</v>
          </cell>
          <cell r="D3230">
            <v>2</v>
          </cell>
          <cell r="E3230" t="str">
            <v>OSY</v>
          </cell>
        </row>
        <row r="3231">
          <cell r="A3231" t="str">
            <v>8050-005N</v>
          </cell>
          <cell r="B3231" t="str">
            <v>2.00 OZ 126" MED GREY SB PP UNTREATED 3000 LY</v>
          </cell>
          <cell r="C3231" t="e">
            <v>#REF!</v>
          </cell>
          <cell r="D3231">
            <v>2</v>
          </cell>
          <cell r="E3231" t="str">
            <v>OSY</v>
          </cell>
        </row>
        <row r="3232">
          <cell r="A3232" t="str">
            <v>8051-001N</v>
          </cell>
          <cell r="B3232" t="str">
            <v>2.40 OZ 82" MED GREY SBPP UNTREATED 250 LY</v>
          </cell>
          <cell r="C3232" t="e">
            <v>#REF!</v>
          </cell>
          <cell r="D3232">
            <v>2.4</v>
          </cell>
          <cell r="E3232" t="str">
            <v>OSY</v>
          </cell>
        </row>
        <row r="3233">
          <cell r="A3233" t="str">
            <v>8051-002N</v>
          </cell>
          <cell r="B3233" t="str">
            <v>2.40 OZ 63" MED GREY SBPP UNTREATED 1500 LY</v>
          </cell>
          <cell r="C3233" t="e">
            <v>#REF!</v>
          </cell>
          <cell r="D3233">
            <v>2.4</v>
          </cell>
          <cell r="E3233" t="str">
            <v>OSY</v>
          </cell>
        </row>
        <row r="3234">
          <cell r="A3234" t="str">
            <v>8051-003N</v>
          </cell>
          <cell r="B3234" t="str">
            <v>2.40 OZ 76" MED GREY SBPP UNTRETED 1500 LY</v>
          </cell>
          <cell r="C3234" t="e">
            <v>#REF!</v>
          </cell>
          <cell r="D3234">
            <v>2.4</v>
          </cell>
          <cell r="E3234" t="str">
            <v>OSY</v>
          </cell>
        </row>
        <row r="3235">
          <cell r="A3235" t="str">
            <v>8051-004N</v>
          </cell>
          <cell r="B3235" t="str">
            <v>2.40 OZ 50" MED GREEY SBPP UNTREATED 1500 LY</v>
          </cell>
          <cell r="C3235" t="e">
            <v>#REF!</v>
          </cell>
          <cell r="D3235">
            <v>2.4</v>
          </cell>
          <cell r="E3235" t="str">
            <v>OSY</v>
          </cell>
        </row>
        <row r="3236">
          <cell r="A3236" t="str">
            <v>8052-001M</v>
          </cell>
          <cell r="B3236" t="str">
            <v>1.50 OZ 60" LT GREY SBPP UV 4500 LY</v>
          </cell>
          <cell r="C3236" t="e">
            <v>#REF!</v>
          </cell>
          <cell r="D3236">
            <v>1.5</v>
          </cell>
          <cell r="E3236" t="str">
            <v>OSY</v>
          </cell>
        </row>
        <row r="3237">
          <cell r="A3237" t="str">
            <v>8052-002M</v>
          </cell>
          <cell r="B3237" t="str">
            <v>1.50 OZ 78" LT GREY SBPP UV 4500 LY</v>
          </cell>
          <cell r="C3237" t="e">
            <v>#REF!</v>
          </cell>
          <cell r="D3237">
            <v>1.5</v>
          </cell>
          <cell r="E3237" t="str">
            <v>OSY</v>
          </cell>
        </row>
        <row r="3238">
          <cell r="A3238" t="str">
            <v>8052-003M</v>
          </cell>
          <cell r="B3238" t="str">
            <v>1.50 OZ 58" LT GREY SBPP UV 4500 LY</v>
          </cell>
          <cell r="C3238" t="str">
            <v>JEN-COAT</v>
          </cell>
          <cell r="D3238">
            <v>1.5</v>
          </cell>
          <cell r="E3238" t="str">
            <v>OSY</v>
          </cell>
        </row>
        <row r="3239">
          <cell r="A3239" t="str">
            <v>8052-004M</v>
          </cell>
          <cell r="B3239" t="str">
            <v>(6") 1.50 OZ 58" LT GREY SB PP UV 4500 LY</v>
          </cell>
          <cell r="C3239" t="str">
            <v>JEN-COAT</v>
          </cell>
          <cell r="D3239">
            <v>1.5</v>
          </cell>
          <cell r="E3239" t="str">
            <v>OSY</v>
          </cell>
        </row>
        <row r="3240">
          <cell r="A3240" t="str">
            <v>8053-001N</v>
          </cell>
          <cell r="B3240" t="str">
            <v>0.45 OZ 42" DK GREY SBPP PHILIC 12000 LY</v>
          </cell>
          <cell r="C3240" t="e">
            <v>#REF!</v>
          </cell>
          <cell r="D3240">
            <v>0.45</v>
          </cell>
          <cell r="E3240" t="str">
            <v>OSY</v>
          </cell>
        </row>
        <row r="3241">
          <cell r="A3241" t="str">
            <v>8053-002N</v>
          </cell>
          <cell r="B3241" t="str">
            <v>0.45OZ 44" DK GREY SBPP PHILIC 12000 LY</v>
          </cell>
          <cell r="C3241" t="e">
            <v>#REF!</v>
          </cell>
          <cell r="D3241">
            <v>0.45</v>
          </cell>
          <cell r="E3241" t="str">
            <v>OSY</v>
          </cell>
        </row>
        <row r="3242">
          <cell r="A3242" t="str">
            <v>8054-001N</v>
          </cell>
          <cell r="B3242" t="str">
            <v>0.45 OZ 65" DK GREY SBPP PHILIC 7000 LY</v>
          </cell>
          <cell r="C3242" t="e">
            <v>#REF!</v>
          </cell>
          <cell r="D3242">
            <v>0.45</v>
          </cell>
          <cell r="E3242" t="str">
            <v>OSY</v>
          </cell>
        </row>
        <row r="3243">
          <cell r="A3243" t="str">
            <v>8055-001N</v>
          </cell>
          <cell r="B3243" t="str">
            <v>2.00 OZ 56" DK GREY SBPP UV 1700 LY</v>
          </cell>
          <cell r="C3243" t="e">
            <v>#REF!</v>
          </cell>
          <cell r="D3243">
            <v>2</v>
          </cell>
          <cell r="E3243" t="str">
            <v>OSY</v>
          </cell>
        </row>
        <row r="3244">
          <cell r="A3244" t="str">
            <v>8055-002N</v>
          </cell>
          <cell r="B3244" t="str">
            <v>(L2) 2.0 OZ 56" (UT/1S)DK GREY SBPP UV 1700 LY</v>
          </cell>
          <cell r="C3244" t="e">
            <v>#REF!</v>
          </cell>
          <cell r="D3244">
            <v>2</v>
          </cell>
          <cell r="E3244" t="str">
            <v>OSY</v>
          </cell>
        </row>
        <row r="3245">
          <cell r="A3245" t="str">
            <v>8056-001N</v>
          </cell>
          <cell r="B3245" t="str">
            <v>2.40 82" OZ LT GREY SBPP UNTREATED 1500 LY</v>
          </cell>
          <cell r="C3245" t="e">
            <v>#REF!</v>
          </cell>
          <cell r="D3245">
            <v>2.4</v>
          </cell>
          <cell r="E3245" t="str">
            <v>OSY</v>
          </cell>
        </row>
        <row r="3246">
          <cell r="A3246" t="str">
            <v>8056-002N</v>
          </cell>
          <cell r="B3246" t="str">
            <v>2.4 OZ 82" LT GREY SBPP UNTREATED 2500 LY</v>
          </cell>
          <cell r="C3246" t="e">
            <v>#REF!</v>
          </cell>
          <cell r="D3246">
            <v>2.4</v>
          </cell>
          <cell r="E3246" t="str">
            <v>OSY</v>
          </cell>
        </row>
        <row r="3247">
          <cell r="A3247" t="str">
            <v>8056-003N</v>
          </cell>
          <cell r="B3247" t="str">
            <v>2.4 OZ 21" LT GREY SBPP UNTREATED 2500 LY</v>
          </cell>
          <cell r="C3247" t="e">
            <v>#REF!</v>
          </cell>
          <cell r="D3247">
            <v>2.4</v>
          </cell>
          <cell r="E3247" t="str">
            <v>OSY</v>
          </cell>
        </row>
        <row r="3248">
          <cell r="A3248" t="str">
            <v>8056-004N</v>
          </cell>
          <cell r="B3248" t="str">
            <v>2.40 OZ 48" LT GREY SBPP UNTREATED 2500 LY</v>
          </cell>
          <cell r="C3248" t="e">
            <v>#REF!</v>
          </cell>
          <cell r="D3248">
            <v>2.4</v>
          </cell>
          <cell r="E3248" t="str">
            <v>OSY</v>
          </cell>
        </row>
        <row r="3249">
          <cell r="A3249" t="str">
            <v>8057-001N</v>
          </cell>
          <cell r="B3249" t="str">
            <v>2.80 OZ 166" LT GREY SBPP PHILIC 1200 LY</v>
          </cell>
          <cell r="C3249" t="e">
            <v>#REF!</v>
          </cell>
          <cell r="D3249">
            <v>2.8</v>
          </cell>
          <cell r="E3249" t="str">
            <v>OZ</v>
          </cell>
        </row>
        <row r="3250">
          <cell r="A3250" t="str">
            <v>8058-001N</v>
          </cell>
          <cell r="B3250" t="str">
            <v>0.55 OZ 62" LT GREY SBPP PHILIC 10000 LY</v>
          </cell>
          <cell r="C3250" t="e">
            <v>#REF!</v>
          </cell>
          <cell r="D3250">
            <v>0.55000000000000004</v>
          </cell>
          <cell r="E3250" t="str">
            <v>OSY</v>
          </cell>
        </row>
        <row r="3251">
          <cell r="A3251" t="str">
            <v>8058-002N</v>
          </cell>
          <cell r="B3251" t="str">
            <v>0.55 OZ 43" LT GREY SBPP PHILIC 5000 LY</v>
          </cell>
          <cell r="C3251" t="e">
            <v>#REF!</v>
          </cell>
          <cell r="D3251">
            <v>0.55000000000000004</v>
          </cell>
          <cell r="E3251" t="str">
            <v>OSY</v>
          </cell>
        </row>
        <row r="3252">
          <cell r="A3252" t="str">
            <v>8058-003N</v>
          </cell>
          <cell r="B3252" t="str">
            <v>SAMPLE 0.55 OZ 66" LT GREY SBPP PHILIC 5000 LY</v>
          </cell>
          <cell r="C3252" t="e">
            <v>#REF!</v>
          </cell>
          <cell r="D3252">
            <v>0.55000000000000004</v>
          </cell>
          <cell r="E3252" t="str">
            <v>OSY</v>
          </cell>
        </row>
        <row r="3253">
          <cell r="A3253" t="str">
            <v>8059-001N</v>
          </cell>
          <cell r="B3253" t="str">
            <v>DO NOT USE</v>
          </cell>
          <cell r="C3253" t="e">
            <v>#REF!</v>
          </cell>
          <cell r="D3253">
            <v>1</v>
          </cell>
          <cell r="E3253" t="str">
            <v>OSY</v>
          </cell>
        </row>
        <row r="3254">
          <cell r="A3254" t="str">
            <v>8059-002E</v>
          </cell>
          <cell r="B3254" t="str">
            <v>1.00 OZ 50" LT GREY SBPP UV 5000 LY</v>
          </cell>
          <cell r="C3254" t="e">
            <v>#REF!</v>
          </cell>
          <cell r="D3254">
            <v>1</v>
          </cell>
          <cell r="E3254" t="str">
            <v>OSY</v>
          </cell>
        </row>
        <row r="3255">
          <cell r="A3255" t="str">
            <v>8059-003E</v>
          </cell>
          <cell r="B3255" t="str">
            <v>1.0 OZ 100" LT GREY SBPP UV 5000 LY</v>
          </cell>
          <cell r="C3255" t="e">
            <v>#REF!</v>
          </cell>
          <cell r="D3255">
            <v>1</v>
          </cell>
          <cell r="E3255" t="str">
            <v>OSY</v>
          </cell>
        </row>
        <row r="3256">
          <cell r="A3256" t="str">
            <v>8060-001N</v>
          </cell>
          <cell r="B3256" t="str">
            <v>2.00 OZ 165" SILVER SB PP UNTREATED 3000 LY</v>
          </cell>
          <cell r="C3256" t="str">
            <v>HANES CONVERTING COMPANY</v>
          </cell>
          <cell r="D3256">
            <v>2</v>
          </cell>
          <cell r="E3256" t="str">
            <v>OSY</v>
          </cell>
        </row>
        <row r="3257">
          <cell r="A3257" t="str">
            <v>8060-002N</v>
          </cell>
          <cell r="B3257" t="str">
            <v>2.00 OZ 82.5" SILVER SBPP UNTREATED 3000 LY</v>
          </cell>
          <cell r="C3257" t="e">
            <v>#REF!</v>
          </cell>
          <cell r="D3257">
            <v>2</v>
          </cell>
          <cell r="E3257" t="str">
            <v>OSY</v>
          </cell>
        </row>
        <row r="3258">
          <cell r="A3258" t="str">
            <v>8060-003N</v>
          </cell>
          <cell r="B3258" t="str">
            <v>2.00 OZ 164" SILVER SBPP UNTREATED 3000 LY</v>
          </cell>
          <cell r="C3258" t="e">
            <v>#REF!</v>
          </cell>
          <cell r="D3258">
            <v>2</v>
          </cell>
          <cell r="E3258" t="str">
            <v>OSY</v>
          </cell>
        </row>
        <row r="3259">
          <cell r="A3259" t="str">
            <v>8060-004N</v>
          </cell>
          <cell r="B3259" t="str">
            <v>2.00 OZ 82" SILVER SB PP UNTRATED 3000 LY</v>
          </cell>
          <cell r="C3259" t="str">
            <v>HANES CONVERTING COMPANY</v>
          </cell>
          <cell r="D3259">
            <v>2</v>
          </cell>
          <cell r="E3259" t="str">
            <v>OSY</v>
          </cell>
        </row>
        <row r="3260">
          <cell r="A3260" t="str">
            <v>8061-001N</v>
          </cell>
          <cell r="B3260" t="str">
            <v>2.25 OZ 165" SILVER SB PP UNTREATED 3000 LY</v>
          </cell>
          <cell r="C3260" t="str">
            <v>HANES CONVERTING COMPANY</v>
          </cell>
          <cell r="D3260">
            <v>2.25</v>
          </cell>
          <cell r="E3260" t="str">
            <v>OSY</v>
          </cell>
        </row>
        <row r="3261">
          <cell r="A3261" t="str">
            <v>8061-002N</v>
          </cell>
          <cell r="B3261" t="str">
            <v>2.25 OZ 82" SILVER SB PP UNTREATED 3000 LY</v>
          </cell>
          <cell r="C3261" t="str">
            <v>HANES CONVERTING COMPANY</v>
          </cell>
          <cell r="D3261">
            <v>2.25</v>
          </cell>
          <cell r="E3261" t="str">
            <v>OSY</v>
          </cell>
        </row>
        <row r="3262">
          <cell r="A3262" t="str">
            <v>8061-003N</v>
          </cell>
          <cell r="B3262" t="str">
            <v>2.25 OZ 164" SILVER SBPP UNTREATED 3000 LY</v>
          </cell>
          <cell r="C3262" t="e">
            <v>#REF!</v>
          </cell>
          <cell r="D3262">
            <v>2.25</v>
          </cell>
          <cell r="E3262" t="str">
            <v>OSY</v>
          </cell>
        </row>
        <row r="3263">
          <cell r="A3263" t="str">
            <v>8061-004N</v>
          </cell>
          <cell r="B3263" t="str">
            <v>2.25 OZ 82.5" SILVER SB PP UNTREATED 3000 LY</v>
          </cell>
          <cell r="C3263" t="e">
            <v>#REF!</v>
          </cell>
          <cell r="D3263">
            <v>2.25</v>
          </cell>
          <cell r="E3263" t="str">
            <v>OSY</v>
          </cell>
        </row>
        <row r="3264">
          <cell r="A3264" t="str">
            <v>8061-005N</v>
          </cell>
          <cell r="B3264" t="str">
            <v>2.25 OZ 82.75" SILVER SB PP UNTREATED 3000 LY</v>
          </cell>
          <cell r="C3264" t="str">
            <v>HANES CONVERTING COMPANY</v>
          </cell>
          <cell r="D3264">
            <v>2.25</v>
          </cell>
          <cell r="E3264" t="str">
            <v>OSY</v>
          </cell>
        </row>
        <row r="3265">
          <cell r="A3265" t="str">
            <v>8062-001N</v>
          </cell>
          <cell r="B3265" t="str">
            <v>2.35 OZ 82.75" SILVER SB PP UNTREATED 3000 LY</v>
          </cell>
          <cell r="C3265" t="str">
            <v>HANES CONVERTING COMPANY</v>
          </cell>
          <cell r="D3265">
            <v>2.35</v>
          </cell>
          <cell r="E3265" t="str">
            <v>OSY</v>
          </cell>
        </row>
        <row r="3266">
          <cell r="A3266" t="str">
            <v>8062-002N</v>
          </cell>
          <cell r="B3266" t="str">
            <v>2.35 OZ 165" SILVER SBPP UNTREATED 3000 LY</v>
          </cell>
          <cell r="C3266" t="e">
            <v>#REF!</v>
          </cell>
          <cell r="D3266">
            <v>2.35</v>
          </cell>
          <cell r="E3266" t="str">
            <v>OSY</v>
          </cell>
        </row>
        <row r="3267">
          <cell r="A3267" t="str">
            <v>8063-001N</v>
          </cell>
          <cell r="B3267" t="str">
            <v>0.45 OZ 43" SILVER SBPP PHILIC 5000 LY</v>
          </cell>
          <cell r="C3267" t="e">
            <v>#REF!</v>
          </cell>
          <cell r="D3267">
            <v>0.45</v>
          </cell>
          <cell r="E3267" t="str">
            <v>OSY</v>
          </cell>
        </row>
        <row r="3268">
          <cell r="A3268" t="str">
            <v>8064-001N</v>
          </cell>
          <cell r="B3268" t="str">
            <v>0.45 OZ 43" LT GREY SBPP PHILIC 5000 LY</v>
          </cell>
          <cell r="C3268" t="e">
            <v>#REF!</v>
          </cell>
          <cell r="D3268">
            <v>0.45</v>
          </cell>
          <cell r="E3268" t="str">
            <v>OSY</v>
          </cell>
        </row>
        <row r="3269">
          <cell r="A3269" t="str">
            <v>8064-002N</v>
          </cell>
          <cell r="B3269" t="str">
            <v>0.45 OZ 42" LT GREY SBPP PHILIC 7000 LY</v>
          </cell>
          <cell r="C3269" t="e">
            <v>#REF!</v>
          </cell>
          <cell r="D3269">
            <v>0.45</v>
          </cell>
          <cell r="E3269" t="str">
            <v>OSY</v>
          </cell>
        </row>
        <row r="3270">
          <cell r="A3270" t="str">
            <v>8065-001N</v>
          </cell>
          <cell r="B3270" t="str">
            <v>2.70 OZ 165" DK GREY SBPP PHILIC 2000 LY</v>
          </cell>
          <cell r="C3270" t="e">
            <v>#REF!</v>
          </cell>
          <cell r="D3270">
            <v>2.7</v>
          </cell>
          <cell r="E3270" t="str">
            <v>OSY</v>
          </cell>
        </row>
        <row r="3271">
          <cell r="A3271" t="str">
            <v>8065-002N</v>
          </cell>
          <cell r="B3271" t="str">
            <v>2.70 OZ 144" DK GRAY SBPP PHILIC 2000 LY</v>
          </cell>
          <cell r="C3271" t="e">
            <v>#REF!</v>
          </cell>
          <cell r="D3271">
            <v>2.7</v>
          </cell>
          <cell r="E3271" t="str">
            <v>OSY</v>
          </cell>
        </row>
        <row r="3272">
          <cell r="A3272" t="str">
            <v>8066-001N</v>
          </cell>
          <cell r="B3272" t="str">
            <v>2.30 OZ 82" LT GREY SBPP UNTREATED 3000 LY</v>
          </cell>
          <cell r="C3272" t="e">
            <v>#REF!</v>
          </cell>
          <cell r="D3272">
            <v>2.2999999999999998</v>
          </cell>
          <cell r="E3272" t="str">
            <v>OSY</v>
          </cell>
        </row>
        <row r="3273">
          <cell r="A3273" t="str">
            <v>8066-002N</v>
          </cell>
          <cell r="B3273" t="str">
            <v>2.3 OZ 165" LIGHT GREY SBPP UNTREATED 3000 LY</v>
          </cell>
          <cell r="C3273" t="str">
            <v>OXCO</v>
          </cell>
          <cell r="D3273">
            <v>2.2999999999999998</v>
          </cell>
          <cell r="E3273" t="str">
            <v>OSY</v>
          </cell>
        </row>
        <row r="3274">
          <cell r="A3274" t="str">
            <v>8067-001N</v>
          </cell>
          <cell r="B3274" t="str">
            <v>2.50 OZ 40" LT GREY SB PP UV/PHILIC 2000 LY</v>
          </cell>
          <cell r="C3274" t="e">
            <v>#REF!</v>
          </cell>
          <cell r="D3274">
            <v>2.5</v>
          </cell>
          <cell r="E3274" t="str">
            <v>OSY</v>
          </cell>
        </row>
        <row r="3275">
          <cell r="A3275" t="str">
            <v>8068-001E</v>
          </cell>
          <cell r="B3275" t="str">
            <v>1.00 OZ LT GREY SBPP UV / HEAT 5000 LM</v>
          </cell>
          <cell r="C3275" t="e">
            <v>#REF!</v>
          </cell>
          <cell r="D3275">
            <v>1</v>
          </cell>
          <cell r="E3275" t="str">
            <v>OSY</v>
          </cell>
        </row>
        <row r="3276">
          <cell r="A3276" t="str">
            <v>8069-001N</v>
          </cell>
          <cell r="B3276" t="str">
            <v>2.20 OZ 82.5" LT GREY SBPP UNTREATED 1800 LY</v>
          </cell>
          <cell r="C3276" t="e">
            <v>#REF!</v>
          </cell>
          <cell r="D3276">
            <v>2.2000000000000002</v>
          </cell>
          <cell r="E3276" t="str">
            <v>OSY</v>
          </cell>
        </row>
        <row r="3277">
          <cell r="A3277" t="str">
            <v>8070-001N</v>
          </cell>
          <cell r="B3277" t="str">
            <v>0.52 OZ 34" DK GREY SBPP PHILIC 13000 LY</v>
          </cell>
          <cell r="C3277" t="e">
            <v>#REF!</v>
          </cell>
          <cell r="D3277">
            <v>0.52</v>
          </cell>
          <cell r="E3277" t="str">
            <v>OSY</v>
          </cell>
        </row>
        <row r="3278">
          <cell r="A3278" t="str">
            <v>8070-002N</v>
          </cell>
          <cell r="B3278" t="str">
            <v>0.52 OZ 64" DK GREY SB PP PHILIC 13000 LY</v>
          </cell>
          <cell r="C3278" t="str">
            <v>N S MEINSTER AND CO., INC.</v>
          </cell>
          <cell r="D3278">
            <v>0.52</v>
          </cell>
          <cell r="E3278" t="str">
            <v>OSY</v>
          </cell>
        </row>
        <row r="3279">
          <cell r="A3279" t="str">
            <v>8070-003N</v>
          </cell>
          <cell r="B3279" t="str">
            <v>0.52 OZ 39" DK GREY SBPP PHILIC 7000 LY</v>
          </cell>
          <cell r="C3279" t="e">
            <v>#REF!</v>
          </cell>
          <cell r="D3279">
            <v>0.52</v>
          </cell>
          <cell r="E3279" t="str">
            <v>OSY</v>
          </cell>
        </row>
        <row r="3280">
          <cell r="A3280" t="str">
            <v>8071-001N</v>
          </cell>
          <cell r="B3280" t="str">
            <v>1.40 OZ 160" SILVER SBPP UNTREATED 4800 LY</v>
          </cell>
          <cell r="C3280" t="e">
            <v>#REF!</v>
          </cell>
          <cell r="D3280">
            <v>1.4</v>
          </cell>
          <cell r="E3280" t="str">
            <v>OSY</v>
          </cell>
        </row>
        <row r="3281">
          <cell r="A3281" t="str">
            <v>8071-002N</v>
          </cell>
          <cell r="B3281" t="str">
            <v>1.40 OZ 78.5" SILVER SBPP UNTREATED 4800 LY</v>
          </cell>
          <cell r="C3281" t="e">
            <v>#REF!</v>
          </cell>
          <cell r="D3281">
            <v>1.4</v>
          </cell>
          <cell r="E3281" t="str">
            <v>OSY</v>
          </cell>
        </row>
        <row r="3282">
          <cell r="A3282" t="str">
            <v>8072-001N</v>
          </cell>
          <cell r="B3282" t="str">
            <v>1.00 OZ 65" NATIONAL GREY SB PP PHILIC 7000 LY</v>
          </cell>
          <cell r="C3282" t="str">
            <v>NATIONAL PACKAGING SERVICES</v>
          </cell>
          <cell r="D3282">
            <v>1</v>
          </cell>
          <cell r="E3282" t="str">
            <v>OSY</v>
          </cell>
        </row>
        <row r="3283">
          <cell r="A3283" t="str">
            <v>8072-002N</v>
          </cell>
          <cell r="B3283" t="str">
            <v>1.00 OZ 64" NATIONAL GREY SBPP PHILIC 5500 LY</v>
          </cell>
          <cell r="C3283" t="e">
            <v>#REF!</v>
          </cell>
          <cell r="D3283">
            <v>1</v>
          </cell>
          <cell r="E3283" t="str">
            <v>OSY</v>
          </cell>
        </row>
        <row r="3284">
          <cell r="A3284" t="str">
            <v>8073-001N</v>
          </cell>
          <cell r="B3284" t="str">
            <v>0.55 OZ 66" UNTRIMMED NATIONAL GREY SBPP PHILIC 10000 LY</v>
          </cell>
          <cell r="C3284" t="str">
            <v>NATIONAL PACKAGING SERVICES</v>
          </cell>
          <cell r="D3284">
            <v>0.55000000000000004</v>
          </cell>
          <cell r="E3284" t="str">
            <v>OSY</v>
          </cell>
        </row>
        <row r="3285">
          <cell r="A3285" t="str">
            <v>8073-002N</v>
          </cell>
          <cell r="B3285" t="str">
            <v>0.55 OZ 64" NATIONAL GREY SBPP PHILIC 8000 LY</v>
          </cell>
          <cell r="C3285" t="str">
            <v>N S MEINSTER AND CO., INC.</v>
          </cell>
          <cell r="D3285">
            <v>0.55000000000000004</v>
          </cell>
          <cell r="E3285" t="str">
            <v>OSY</v>
          </cell>
        </row>
        <row r="3286">
          <cell r="A3286" t="str">
            <v>8074-001N</v>
          </cell>
          <cell r="B3286" t="str">
            <v>1.30 OZ 165" SILVER SBPP UNTREATED 2500 LY</v>
          </cell>
          <cell r="C3286" t="e">
            <v>#REF!</v>
          </cell>
          <cell r="D3286">
            <v>1.3</v>
          </cell>
          <cell r="E3286" t="str">
            <v>OSY</v>
          </cell>
        </row>
        <row r="3287">
          <cell r="A3287" t="str">
            <v>8075-001N</v>
          </cell>
          <cell r="B3287" t="str">
            <v>0.50 OZ X 66" UNTRIMMED NATIONAL GREY SB PP PHILIC 10000 LY</v>
          </cell>
          <cell r="C3287" t="str">
            <v>NATIONAL PACKAGING SERVICES</v>
          </cell>
          <cell r="D3287">
            <v>0.5</v>
          </cell>
          <cell r="E3287" t="str">
            <v>OSY</v>
          </cell>
        </row>
        <row r="3288">
          <cell r="A3288" t="str">
            <v>8076-001N</v>
          </cell>
          <cell r="B3288" t="str">
            <v>2.25 OSY X 82" MEDIUM GREY SB PP UNTREATED 2600 LY</v>
          </cell>
          <cell r="C3288" t="str">
            <v>NUTEX CONCEPTS CORPORATION</v>
          </cell>
          <cell r="D3288">
            <v>2.25</v>
          </cell>
          <cell r="E3288" t="str">
            <v>OSY</v>
          </cell>
        </row>
        <row r="3289">
          <cell r="A3289" t="str">
            <v>8077-001N</v>
          </cell>
          <cell r="B3289" t="str">
            <v>2.75 OZ 120" LT GREY SB PP UNTREATED 2500 LY</v>
          </cell>
          <cell r="C3289" t="str">
            <v>HICKORY SPRINGS MFG.</v>
          </cell>
          <cell r="D3289">
            <v>2.75</v>
          </cell>
          <cell r="E3289" t="str">
            <v>OSY</v>
          </cell>
        </row>
        <row r="3290">
          <cell r="A3290" t="str">
            <v>8078-001N</v>
          </cell>
          <cell r="B3290" t="str">
            <v>2.15 OZ 164" LT GREY SB PP UNTREATED 2500 LY</v>
          </cell>
          <cell r="C3290" t="str">
            <v>HICKORY SPRINGS MFG.</v>
          </cell>
          <cell r="D3290">
            <v>2.15</v>
          </cell>
          <cell r="E3290" t="str">
            <v>OSY</v>
          </cell>
        </row>
        <row r="3291">
          <cell r="A3291" t="str">
            <v>8079-001H</v>
          </cell>
          <cell r="B3291" t="str">
            <v>19 GSM X 216 MM GRAPHITE SBPP UNTREATED 12000 LY</v>
          </cell>
          <cell r="C3291" t="str">
            <v>SCA HYGIENE PRODUCTS INC.</v>
          </cell>
          <cell r="D3291">
            <v>0.85599999999999998</v>
          </cell>
          <cell r="E3291" t="str">
            <v>OSY</v>
          </cell>
        </row>
        <row r="3292">
          <cell r="A3292" t="str">
            <v>8080-001N</v>
          </cell>
          <cell r="B3292" t="str">
            <v>3.00 OZ 60" LT GREY SB PP UV 2100 LY</v>
          </cell>
          <cell r="C3292" t="str">
            <v>NUTEX CONCEPTS CORPORATION</v>
          </cell>
          <cell r="D3292">
            <v>3</v>
          </cell>
          <cell r="E3292" t="str">
            <v>OSY</v>
          </cell>
        </row>
        <row r="3293">
          <cell r="A3293" t="str">
            <v>9002-001N</v>
          </cell>
          <cell r="B3293" t="str">
            <v>0.50 OZ 60.0" NATURAL SB PP UV 7500 LY</v>
          </cell>
          <cell r="C3293" t="str">
            <v>DALEN PRODUCTS</v>
          </cell>
          <cell r="D3293">
            <v>0.5</v>
          </cell>
          <cell r="E3293" t="str">
            <v>OSY</v>
          </cell>
        </row>
        <row r="3294">
          <cell r="A3294" t="str">
            <v>9002-002N</v>
          </cell>
          <cell r="B3294" t="str">
            <v>0.50 OZ 120.0" NATURAL SB PP UV 7500 LY</v>
          </cell>
          <cell r="C3294" t="str">
            <v>DALEN PRODUCTS</v>
          </cell>
          <cell r="D3294">
            <v>0.5</v>
          </cell>
          <cell r="E3294" t="str">
            <v>OSY</v>
          </cell>
        </row>
        <row r="3295">
          <cell r="A3295" t="str">
            <v>9002-003N</v>
          </cell>
          <cell r="B3295" t="str">
            <v>0.50 OZ 40" NATURAL SBPP UV 7500 LY</v>
          </cell>
          <cell r="C3295" t="e">
            <v>#REF!</v>
          </cell>
          <cell r="D3295">
            <v>0.5</v>
          </cell>
          <cell r="E3295" t="str">
            <v>OSY</v>
          </cell>
        </row>
        <row r="3296">
          <cell r="A3296" t="str">
            <v>9008-001N</v>
          </cell>
          <cell r="B3296" t="str">
            <v>0.40 OZ 112" NATURAL SBPP UNTREATED 12050 LY</v>
          </cell>
          <cell r="C3296" t="e">
            <v>#REF!</v>
          </cell>
          <cell r="D3296">
            <v>0.4</v>
          </cell>
          <cell r="E3296" t="str">
            <v>OSY</v>
          </cell>
        </row>
        <row r="3297">
          <cell r="A3297" t="str">
            <v>9008-002N</v>
          </cell>
          <cell r="B3297" t="str">
            <v>0.40 OZ 75" NATURAL SB PP UNTREATED 5500 LY</v>
          </cell>
          <cell r="C3297" t="str">
            <v>FORMED FIBER TECHNOLOGIES, LLC</v>
          </cell>
          <cell r="D3297">
            <v>0.4</v>
          </cell>
          <cell r="E3297" t="str">
            <v>OSY</v>
          </cell>
        </row>
        <row r="3298">
          <cell r="A3298" t="str">
            <v>9009-001N</v>
          </cell>
          <cell r="B3298" t="str">
            <v>30 GSM X 1638 MM NATURAL SBPP UNTREATED 6000 LY</v>
          </cell>
          <cell r="C3298" t="e">
            <v>#REF!</v>
          </cell>
          <cell r="D3298">
            <v>0.88400000000000001</v>
          </cell>
          <cell r="E3298" t="str">
            <v>OSY</v>
          </cell>
        </row>
        <row r="3299">
          <cell r="A3299" t="str">
            <v>9009-002N</v>
          </cell>
          <cell r="B3299" t="str">
            <v>30 GSM X 14.5" NATURAL SB PP UNTREATED 1000 LY</v>
          </cell>
          <cell r="C3299" t="e">
            <v>#REF!</v>
          </cell>
          <cell r="D3299">
            <v>0.88500000000000001</v>
          </cell>
          <cell r="E3299" t="str">
            <v>OSY</v>
          </cell>
        </row>
        <row r="3300">
          <cell r="A3300" t="str">
            <v>9009-003N</v>
          </cell>
          <cell r="B3300" t="str">
            <v>30 GSM X 16.5" NATURAL SB PP UNTREATED 1000 LY</v>
          </cell>
          <cell r="C3300" t="e">
            <v>#REF!</v>
          </cell>
          <cell r="D3300">
            <v>0.88500000000000001</v>
          </cell>
          <cell r="E3300" t="str">
            <v>OSY</v>
          </cell>
        </row>
        <row r="3301">
          <cell r="A3301" t="str">
            <v>9010-001N</v>
          </cell>
          <cell r="B3301" t="str">
            <v>35 GSM X 1638 MM NATURAL SBPP UNTREATED 5000 LY</v>
          </cell>
          <cell r="C3301" t="e">
            <v>#REF!</v>
          </cell>
          <cell r="D3301">
            <v>1.032</v>
          </cell>
          <cell r="E3301" t="str">
            <v>OSY</v>
          </cell>
        </row>
        <row r="3302">
          <cell r="A3302" t="str">
            <v>9011-001H</v>
          </cell>
          <cell r="B3302" t="str">
            <v>21 GSM X 591 MM NATURAL SB PP UNTREATED 5944 LM</v>
          </cell>
          <cell r="C3302" t="str">
            <v>ARQUEST</v>
          </cell>
          <cell r="D3302">
            <v>0.61899999999999999</v>
          </cell>
          <cell r="E3302" t="str">
            <v>OSY</v>
          </cell>
        </row>
        <row r="3303">
          <cell r="A3303" t="str">
            <v>9011-002H</v>
          </cell>
          <cell r="B3303" t="str">
            <v>21 GSM X 541 MM NATURAL SB PP UNTREATED  5944 LM</v>
          </cell>
          <cell r="C3303" t="str">
            <v>ARQUEST</v>
          </cell>
          <cell r="D3303">
            <v>0.61899999999999999</v>
          </cell>
          <cell r="E3303" t="str">
            <v>OSY</v>
          </cell>
        </row>
        <row r="3304">
          <cell r="A3304" t="str">
            <v>9011-003H</v>
          </cell>
          <cell r="B3304" t="str">
            <v>21 GSM X 614 MM NATURAL SB PP UNTREATED 5944 LM</v>
          </cell>
          <cell r="C3304" t="str">
            <v>ARQUEST</v>
          </cell>
          <cell r="D3304">
            <v>0.61899999999999999</v>
          </cell>
          <cell r="E3304" t="str">
            <v>OSY</v>
          </cell>
        </row>
        <row r="3305">
          <cell r="A3305" t="str">
            <v>9011-004H</v>
          </cell>
          <cell r="B3305" t="str">
            <v>21 GSM X 330 MM NATURAL SBPP UNTREATED 5944 LM</v>
          </cell>
          <cell r="C3305" t="e">
            <v>#REF!</v>
          </cell>
          <cell r="D3305">
            <v>0.61899999999999999</v>
          </cell>
          <cell r="E3305" t="str">
            <v>OSY</v>
          </cell>
        </row>
        <row r="3306">
          <cell r="A3306" t="str">
            <v>9011-005H</v>
          </cell>
          <cell r="B3306" t="str">
            <v>21 GSM X 210 MM NATURAL SBPP UNTREATED 5944 LM</v>
          </cell>
          <cell r="C3306" t="e">
            <v>#REF!</v>
          </cell>
          <cell r="D3306">
            <v>0.61899999999999999</v>
          </cell>
          <cell r="E3306" t="str">
            <v>OSY</v>
          </cell>
        </row>
        <row r="3307">
          <cell r="A3307" t="str">
            <v>9011-006H</v>
          </cell>
          <cell r="B3307" t="str">
            <v>21 GSM X 660 MM NATURAL SBPP UNTREATED 8000 LY</v>
          </cell>
          <cell r="C3307" t="str">
            <v>ASSOCIATED HYGIENIC PRODUCTS</v>
          </cell>
          <cell r="D3307">
            <v>0.61899999999999999</v>
          </cell>
          <cell r="E3307" t="str">
            <v>OSY</v>
          </cell>
        </row>
        <row r="3308">
          <cell r="A3308" t="str">
            <v>9011-007H</v>
          </cell>
          <cell r="B3308" t="str">
            <v>21 GSM X 620 MM NATURAL SBPP UNTREATED 8000 LY</v>
          </cell>
          <cell r="C3308" t="str">
            <v>ASSOCIATED HYGIENIC PRODUCTS</v>
          </cell>
          <cell r="D3308">
            <v>0.61899999999999999</v>
          </cell>
          <cell r="E3308" t="str">
            <v>OSY</v>
          </cell>
        </row>
        <row r="3309">
          <cell r="A3309" t="str">
            <v>9011-008H</v>
          </cell>
          <cell r="B3309" t="str">
            <v>21 GSM X 290 MM NATURAL SBPP UNTREATED 8000 LY</v>
          </cell>
          <cell r="C3309" t="str">
            <v>ASSOCIATED HYGIENIC PRODUCTS</v>
          </cell>
          <cell r="D3309">
            <v>0.61899999999999999</v>
          </cell>
          <cell r="E3309" t="str">
            <v>OSY</v>
          </cell>
        </row>
        <row r="3310">
          <cell r="A3310" t="str">
            <v>9011-009H</v>
          </cell>
          <cell r="B3310" t="str">
            <v>21 GSM X 680 MM NATURAL SBPP UNTREATED 8000 LY</v>
          </cell>
          <cell r="C3310" t="str">
            <v>ASSOCIATED HYGIENIC PRODUCTS</v>
          </cell>
          <cell r="D3310">
            <v>0.61899999999999999</v>
          </cell>
          <cell r="E3310" t="str">
            <v>OSY</v>
          </cell>
        </row>
        <row r="3311">
          <cell r="A3311" t="str">
            <v>90115-005H</v>
          </cell>
          <cell r="B3311" t="str">
            <v>DO NOT USE</v>
          </cell>
          <cell r="C3311" t="e">
            <v>#REF!</v>
          </cell>
          <cell r="D3311">
            <v>0.442</v>
          </cell>
          <cell r="E3311" t="str">
            <v>OSY</v>
          </cell>
        </row>
        <row r="3312">
          <cell r="A3312" t="str">
            <v>9012-001H</v>
          </cell>
          <cell r="B3312" t="str">
            <v>17 GSM X 270 MM NATURAL SBPP SOFT 9600 LM</v>
          </cell>
          <cell r="C3312" t="e">
            <v>#REF!</v>
          </cell>
          <cell r="D3312">
            <v>0.5</v>
          </cell>
          <cell r="E3312" t="str">
            <v>OSY</v>
          </cell>
        </row>
        <row r="3313">
          <cell r="A3313" t="str">
            <v>9012-002H</v>
          </cell>
          <cell r="B3313" t="str">
            <v>17 GSM X 300 MM NATURAL SBPP SOFT 9600 LM</v>
          </cell>
          <cell r="C3313" t="e">
            <v>#REF!</v>
          </cell>
          <cell r="D3313">
            <v>0.5</v>
          </cell>
          <cell r="E3313" t="str">
            <v>OSY</v>
          </cell>
        </row>
        <row r="3314">
          <cell r="A3314" t="str">
            <v>9012-003H</v>
          </cell>
          <cell r="B3314" t="str">
            <v>17 GSM X 250 MM NATURAL SBPP SOFT 9600 LM</v>
          </cell>
          <cell r="C3314" t="e">
            <v>#REF!</v>
          </cell>
          <cell r="D3314">
            <v>0.5</v>
          </cell>
          <cell r="E3314" t="str">
            <v>OSY</v>
          </cell>
        </row>
        <row r="3315">
          <cell r="A3315" t="str">
            <v>9012-004H</v>
          </cell>
          <cell r="B3315" t="str">
            <v>17 GSM X 290 MM NATURAL SBPP SOFT 9600 LM</v>
          </cell>
          <cell r="C3315" t="e">
            <v>#REF!</v>
          </cell>
          <cell r="D3315">
            <v>0.5</v>
          </cell>
          <cell r="E3315" t="str">
            <v>OSY</v>
          </cell>
        </row>
        <row r="3316">
          <cell r="A3316" t="str">
            <v>9012-005H</v>
          </cell>
          <cell r="B3316" t="str">
            <v>17 GSM X 762 MM NATURAL SB PP SOFT 9600 LM</v>
          </cell>
          <cell r="C3316" t="str">
            <v>TYCO HEALTHCARE</v>
          </cell>
          <cell r="D3316">
            <v>0.5</v>
          </cell>
          <cell r="E3316" t="str">
            <v>OSY</v>
          </cell>
        </row>
        <row r="3317">
          <cell r="A3317" t="str">
            <v>9012-006H</v>
          </cell>
          <cell r="B3317" t="str">
            <v>17 GSM X 445 MM NATURAL SBPP SOFT 9600 LM</v>
          </cell>
          <cell r="C3317" t="e">
            <v>#REF!</v>
          </cell>
          <cell r="D3317">
            <v>0.501</v>
          </cell>
          <cell r="E3317" t="str">
            <v>OSY</v>
          </cell>
        </row>
        <row r="3318">
          <cell r="A3318" t="str">
            <v>9012-007H</v>
          </cell>
          <cell r="B3318" t="str">
            <v>17 GSM X 635 MM NATURAL SB PP SOFT 9600 LM</v>
          </cell>
          <cell r="C3318" t="str">
            <v>TYCO HEALTHCARE</v>
          </cell>
          <cell r="D3318">
            <v>0.501</v>
          </cell>
          <cell r="E3318" t="str">
            <v>OSY</v>
          </cell>
        </row>
        <row r="3319">
          <cell r="A3319" t="str">
            <v>9012-008H</v>
          </cell>
          <cell r="B3319" t="str">
            <v>17 GSM X 813 MM NATURAL SB PP SOFT 9600 LM</v>
          </cell>
          <cell r="C3319" t="str">
            <v>TYCO HEALTHCARE</v>
          </cell>
          <cell r="D3319">
            <v>0.501</v>
          </cell>
          <cell r="E3319" t="str">
            <v>OSY</v>
          </cell>
        </row>
        <row r="3320">
          <cell r="A3320" t="str">
            <v>9013-001H</v>
          </cell>
          <cell r="B3320" t="str">
            <v>17 GSM X 560 MM NATURAL SBPP UNTREATED 9950 LM</v>
          </cell>
          <cell r="C3320" t="e">
            <v>#REF!</v>
          </cell>
          <cell r="D3320">
            <v>0.5</v>
          </cell>
          <cell r="E3320" t="str">
            <v>OSY</v>
          </cell>
        </row>
        <row r="3321">
          <cell r="A3321" t="str">
            <v>9013-002H</v>
          </cell>
          <cell r="B3321" t="str">
            <v>17 GSM X 610 MM NATURAL SBPP UNTREATED 9950 LM</v>
          </cell>
          <cell r="C3321" t="e">
            <v>#REF!</v>
          </cell>
          <cell r="D3321">
            <v>0.5</v>
          </cell>
          <cell r="E3321" t="str">
            <v>OSY</v>
          </cell>
        </row>
        <row r="3322">
          <cell r="A3322" t="str">
            <v>9013-003H</v>
          </cell>
          <cell r="B3322" t="str">
            <v>17 GSM X 630 MM NATURAL SBPP UNTREATED 9950 LM</v>
          </cell>
          <cell r="C3322" t="e">
            <v>#REF!</v>
          </cell>
          <cell r="D3322">
            <v>0.5</v>
          </cell>
          <cell r="E3322" t="str">
            <v>OSY</v>
          </cell>
        </row>
        <row r="3323">
          <cell r="A3323" t="str">
            <v>9013-004H</v>
          </cell>
          <cell r="B3323" t="str">
            <v>17 GSM X 919 MM NATURAL SBPP UNTREATED 9950 LM</v>
          </cell>
          <cell r="C3323" t="e">
            <v>#REF!</v>
          </cell>
          <cell r="D3323">
            <v>0.5</v>
          </cell>
          <cell r="E3323" t="str">
            <v>OSY</v>
          </cell>
        </row>
        <row r="3324">
          <cell r="A3324" t="str">
            <v>9013-005H</v>
          </cell>
          <cell r="B3324" t="str">
            <v>17 GSM X 730 MM NATURAL SBPP UNTREATED 9950 LM</v>
          </cell>
          <cell r="C3324" t="e">
            <v>#REF!</v>
          </cell>
          <cell r="D3324">
            <v>0.501</v>
          </cell>
          <cell r="E3324" t="str">
            <v>OSY</v>
          </cell>
        </row>
        <row r="3325">
          <cell r="A3325" t="str">
            <v>9013-006H</v>
          </cell>
          <cell r="B3325" t="str">
            <v>17 GSM X 757 MM NATURAL SBPP UNTREATED 9950 LM</v>
          </cell>
          <cell r="C3325" t="e">
            <v>#REF!</v>
          </cell>
          <cell r="D3325">
            <v>0.5</v>
          </cell>
          <cell r="E3325" t="str">
            <v>OSY</v>
          </cell>
        </row>
        <row r="3326">
          <cell r="A3326" t="str">
            <v>9013-007H</v>
          </cell>
          <cell r="B3326" t="str">
            <v>17 GSM X 680 MM NATURAL SBPP UNTREATED 9950 LM</v>
          </cell>
          <cell r="C3326" t="e">
            <v>#REF!</v>
          </cell>
          <cell r="D3326">
            <v>0.5</v>
          </cell>
          <cell r="E3326" t="str">
            <v>OSY</v>
          </cell>
        </row>
        <row r="3327">
          <cell r="A3327" t="str">
            <v>9013-008N</v>
          </cell>
          <cell r="B3327" t="str">
            <v>17 GSM X 77" NATURAL SBPP UNTREATED 12000 LY</v>
          </cell>
          <cell r="C3327" t="e">
            <v>#REF!</v>
          </cell>
          <cell r="D3327">
            <v>0.5</v>
          </cell>
          <cell r="E3327" t="str">
            <v>OSY</v>
          </cell>
        </row>
        <row r="3328">
          <cell r="A3328" t="str">
            <v>9013-009N</v>
          </cell>
          <cell r="B3328" t="str">
            <v>17 GSM X 78" NATURAL SBPP UNTREATED 12000 LY</v>
          </cell>
          <cell r="C3328" t="e">
            <v>#REF!</v>
          </cell>
          <cell r="D3328">
            <v>0.5</v>
          </cell>
          <cell r="E3328" t="str">
            <v>OSY</v>
          </cell>
        </row>
        <row r="3329">
          <cell r="A3329" t="str">
            <v>9013-010N</v>
          </cell>
          <cell r="B3329" t="str">
            <v>17 GSM X 100" NATURAL SBPP UNTREATED 12000 LY</v>
          </cell>
          <cell r="C3329" t="e">
            <v>#REF!</v>
          </cell>
          <cell r="D3329">
            <v>0.5</v>
          </cell>
          <cell r="E3329" t="str">
            <v>OSY</v>
          </cell>
        </row>
        <row r="3330">
          <cell r="A3330" t="str">
            <v>9013-011N</v>
          </cell>
          <cell r="B3330" t="str">
            <v>17 GSM X 55" NATURAL SBPP UNTREATED 12000 LY</v>
          </cell>
          <cell r="C3330" t="e">
            <v>#REF!</v>
          </cell>
          <cell r="D3330">
            <v>0.5</v>
          </cell>
          <cell r="E3330" t="str">
            <v>ODY</v>
          </cell>
        </row>
        <row r="3331">
          <cell r="A3331" t="str">
            <v>9013-012N</v>
          </cell>
          <cell r="B3331" t="str">
            <v>17 GSM X 112" NATURAL SBPP UNTREATED 12000 LY</v>
          </cell>
          <cell r="C3331" t="e">
            <v>#REF!</v>
          </cell>
          <cell r="D3331">
            <v>0.5</v>
          </cell>
          <cell r="E3331" t="str">
            <v>OSY</v>
          </cell>
        </row>
        <row r="3332">
          <cell r="A3332" t="str">
            <v>9013-013N</v>
          </cell>
          <cell r="B3332" t="str">
            <v>17 GSM X 43" NATTURAL SBPP UNTREATED 12000 LY</v>
          </cell>
          <cell r="C3332" t="e">
            <v>#REF!</v>
          </cell>
          <cell r="D3332">
            <v>0.5</v>
          </cell>
          <cell r="E3332" t="str">
            <v>OSY</v>
          </cell>
        </row>
        <row r="3333">
          <cell r="A3333" t="str">
            <v>9013-014H</v>
          </cell>
          <cell r="B3333" t="str">
            <v>17 GSM X 590 MM NATURAL SBPP 9950 LM</v>
          </cell>
          <cell r="C3333" t="e">
            <v>#REF!</v>
          </cell>
          <cell r="D3333">
            <v>0.5</v>
          </cell>
          <cell r="E3333" t="str">
            <v>OSY</v>
          </cell>
        </row>
        <row r="3334">
          <cell r="A3334" t="str">
            <v>9013-015H</v>
          </cell>
          <cell r="B3334" t="str">
            <v>17 GSM X 640 MM NATURAL SBPP UNTREATED 9950 LM</v>
          </cell>
          <cell r="C3334" t="e">
            <v>#REF!</v>
          </cell>
          <cell r="D3334">
            <v>0.5</v>
          </cell>
          <cell r="E3334" t="str">
            <v>OSY</v>
          </cell>
        </row>
        <row r="3335">
          <cell r="A3335" t="str">
            <v>9013-016H</v>
          </cell>
          <cell r="B3335" t="str">
            <v>17 GSM X 225 MM NATURAL SBPP UNTREATED 7500 LY</v>
          </cell>
          <cell r="C3335" t="e">
            <v>#REF!</v>
          </cell>
          <cell r="D3335">
            <v>0.5</v>
          </cell>
          <cell r="E3335" t="str">
            <v>OSY</v>
          </cell>
        </row>
        <row r="3336">
          <cell r="A3336" t="str">
            <v>9013-017H</v>
          </cell>
          <cell r="B3336" t="str">
            <v>17 GSM X 230 MM NATURAL SBPP UNTREATED 7500 LY</v>
          </cell>
          <cell r="C3336" t="e">
            <v>#REF!</v>
          </cell>
          <cell r="D3336">
            <v>0.5</v>
          </cell>
          <cell r="E3336" t="str">
            <v>OSY</v>
          </cell>
        </row>
        <row r="3337">
          <cell r="A3337" t="str">
            <v>9014-001N</v>
          </cell>
          <cell r="B3337" t="str">
            <v>12 GSM X 108" NATURAL SB PP UNTREATED 6000 LY</v>
          </cell>
          <cell r="C3337" t="str">
            <v>NOLAR INDUSTRIES</v>
          </cell>
          <cell r="D3337">
            <v>0.35399999999999998</v>
          </cell>
          <cell r="E3337" t="str">
            <v>OSY</v>
          </cell>
        </row>
        <row r="3338">
          <cell r="A3338" t="str">
            <v>9014-002N</v>
          </cell>
          <cell r="B3338" t="str">
            <v>12 GSM X 14" NATURAL SB PP UNTREATED 6000 LY</v>
          </cell>
          <cell r="C3338" t="str">
            <v>NOLAR INDUSTRIES</v>
          </cell>
          <cell r="D3338">
            <v>0.35399999999999998</v>
          </cell>
          <cell r="E3338" t="str">
            <v>OSY</v>
          </cell>
        </row>
        <row r="3339">
          <cell r="A3339" t="str">
            <v>9014-003N</v>
          </cell>
          <cell r="B3339" t="str">
            <v>12 GSM X 122" NATURAL SB PP UNTREATED 6000 LY</v>
          </cell>
          <cell r="C3339" t="str">
            <v>NOLAR INDUSTRIES</v>
          </cell>
          <cell r="D3339">
            <v>0.35399999999999998</v>
          </cell>
          <cell r="E3339" t="str">
            <v>OSY</v>
          </cell>
        </row>
        <row r="3340">
          <cell r="A3340" t="str">
            <v>9015-001H</v>
          </cell>
          <cell r="B3340" t="str">
            <v>15 GSM X 610 MM NATURAL SBPP UNTREATED 10600 LM</v>
          </cell>
          <cell r="C3340" t="e">
            <v>#REF!</v>
          </cell>
          <cell r="D3340">
            <v>0.442</v>
          </cell>
          <cell r="E3340" t="str">
            <v>OSY</v>
          </cell>
        </row>
        <row r="3341">
          <cell r="A3341" t="str">
            <v>9015-002H</v>
          </cell>
          <cell r="B3341" t="str">
            <v>15 GSM X 680 MM NATURAL SBPP UNTREATED 10600 LM</v>
          </cell>
          <cell r="C3341" t="e">
            <v>#REF!</v>
          </cell>
          <cell r="D3341">
            <v>0.442</v>
          </cell>
          <cell r="E3341" t="str">
            <v>OSY</v>
          </cell>
        </row>
        <row r="3342">
          <cell r="A3342" t="str">
            <v>9015-003H</v>
          </cell>
          <cell r="B3342" t="str">
            <v>15 GSM X 630 MM NATURAL SBPP UNTREATED</v>
          </cell>
          <cell r="C3342" t="e">
            <v>#REF!</v>
          </cell>
          <cell r="D3342">
            <v>0.442</v>
          </cell>
          <cell r="E3342" t="str">
            <v>OSY</v>
          </cell>
        </row>
        <row r="3343">
          <cell r="A3343" t="str">
            <v>9015-004H</v>
          </cell>
          <cell r="B3343" t="str">
            <v>15 GSM X 919 MM NATURAL SBPP UNTREATED 10600 LM</v>
          </cell>
          <cell r="C3343" t="e">
            <v>#REF!</v>
          </cell>
          <cell r="D3343">
            <v>0.442</v>
          </cell>
          <cell r="E3343" t="str">
            <v>OSY</v>
          </cell>
        </row>
        <row r="3344">
          <cell r="A3344" t="str">
            <v>9015-005H</v>
          </cell>
          <cell r="B3344" t="str">
            <v>15 GSM X 730 MM NATURAL SBPP UNTREATED 10600 LM</v>
          </cell>
          <cell r="C3344" t="e">
            <v>#REF!</v>
          </cell>
          <cell r="D3344">
            <v>0.442</v>
          </cell>
          <cell r="E3344" t="str">
            <v>OSY</v>
          </cell>
        </row>
        <row r="3345">
          <cell r="A3345" t="str">
            <v>9015-006H</v>
          </cell>
          <cell r="B3345" t="str">
            <v>15 GSM X 757 MM NATURAL SBPP UNTREATED 10600 LM</v>
          </cell>
          <cell r="C3345" t="e">
            <v>#REF!</v>
          </cell>
          <cell r="D3345">
            <v>0.442</v>
          </cell>
          <cell r="E3345" t="str">
            <v>OSY</v>
          </cell>
        </row>
        <row r="3346">
          <cell r="A3346" t="str">
            <v>9015-007H</v>
          </cell>
          <cell r="B3346" t="str">
            <v>15 GSM X 590 MM NATURAL SBPP UNTREATED 10600 LM</v>
          </cell>
          <cell r="C3346" t="e">
            <v>#REF!</v>
          </cell>
          <cell r="D3346">
            <v>0.442</v>
          </cell>
          <cell r="E3346" t="str">
            <v>OSY</v>
          </cell>
        </row>
        <row r="3347">
          <cell r="A3347" t="str">
            <v>9015-008H</v>
          </cell>
          <cell r="B3347" t="str">
            <v>15 GSM X 560 MM NATURAL SBPP UNTREATED 10600 LM</v>
          </cell>
          <cell r="C3347" t="e">
            <v>#REF!</v>
          </cell>
          <cell r="D3347">
            <v>0.442</v>
          </cell>
          <cell r="E3347" t="str">
            <v>OSY</v>
          </cell>
        </row>
        <row r="3348">
          <cell r="A3348" t="str">
            <v>9016-001H</v>
          </cell>
          <cell r="B3348" t="str">
            <v>10 GSM X 11" NATURAL SBPP UNTREATED 16000 LY</v>
          </cell>
          <cell r="C3348" t="e">
            <v>#REF!</v>
          </cell>
          <cell r="D3348">
            <v>0.29499999999999998</v>
          </cell>
          <cell r="E3348" t="str">
            <v>OSY</v>
          </cell>
        </row>
        <row r="3349">
          <cell r="A3349" t="str">
            <v>9017-001H</v>
          </cell>
          <cell r="B3349" t="str">
            <v>13.5 GSM X 11" NATURAL SBPP UNTREATED 10000 LY</v>
          </cell>
          <cell r="C3349" t="e">
            <v>#REF!</v>
          </cell>
          <cell r="D3349">
            <v>0.39800000000000002</v>
          </cell>
          <cell r="E3349" t="str">
            <v>OSY</v>
          </cell>
        </row>
        <row r="3350">
          <cell r="A3350" t="str">
            <v>9018-001H</v>
          </cell>
          <cell r="B3350" t="str">
            <v>15.5 GSM X 220 MM NATURAL SMS PP UNTREATED 9500 LY</v>
          </cell>
          <cell r="C3350" t="e">
            <v>#REF!</v>
          </cell>
          <cell r="D3350">
            <v>0.45700000000000002</v>
          </cell>
          <cell r="E3350" t="str">
            <v>OSY</v>
          </cell>
        </row>
        <row r="3351">
          <cell r="A3351" t="str">
            <v>9018-002H</v>
          </cell>
          <cell r="B3351" t="str">
            <v>15.5 GSM X 225 MM NATURAL SMS PP UNTREATED 9500 LY</v>
          </cell>
          <cell r="C3351" t="e">
            <v>#REF!</v>
          </cell>
          <cell r="D3351">
            <v>0.45700000000000002</v>
          </cell>
          <cell r="E3351" t="str">
            <v>OSY</v>
          </cell>
        </row>
        <row r="3352">
          <cell r="A3352" t="str">
            <v>9019-001H</v>
          </cell>
          <cell r="B3352" t="str">
            <v>16 GSM X 225 MM NATURAL SB PP 9500 LY</v>
          </cell>
          <cell r="C3352" t="e">
            <v>#REF!</v>
          </cell>
          <cell r="D3352">
            <v>0.47199999999999998</v>
          </cell>
          <cell r="E3352" t="str">
            <v>OSY</v>
          </cell>
        </row>
        <row r="3353">
          <cell r="A3353" t="str">
            <v>9019-002H</v>
          </cell>
          <cell r="B3353" t="str">
            <v>16 GSM X 243 MM NATURAL SB PP 9500 LY</v>
          </cell>
          <cell r="C3353" t="e">
            <v>#REF!</v>
          </cell>
          <cell r="D3353">
            <v>0.47199999999999998</v>
          </cell>
          <cell r="E3353" t="str">
            <v>OSY</v>
          </cell>
        </row>
        <row r="3354">
          <cell r="A3354" t="str">
            <v>92480001B</v>
          </cell>
          <cell r="B3354" t="str">
            <v>3" 75 GSM BUDGET CODE BHA TECHNOLOGIES</v>
          </cell>
          <cell r="C3354" t="e">
            <v>#REF!</v>
          </cell>
          <cell r="D3354">
            <v>2.21</v>
          </cell>
          <cell r="E3354" t="str">
            <v>OSY</v>
          </cell>
        </row>
        <row r="3355">
          <cell r="A3355" t="str">
            <v>93R1</v>
          </cell>
          <cell r="B3355" t="str">
            <v>PARENT ROLL</v>
          </cell>
          <cell r="C3355" t="e">
            <v>#REF!</v>
          </cell>
        </row>
        <row r="3356">
          <cell r="A3356" t="str">
            <v>93R1NHR</v>
          </cell>
          <cell r="B3356" t="str">
            <v>12" MEFII A-975 BLUE 3000 YS 4 RL/WRAP BMR</v>
          </cell>
          <cell r="C3356" t="e">
            <v>#REF!</v>
          </cell>
          <cell r="D3356">
            <v>2.23</v>
          </cell>
          <cell r="E3356" t="str">
            <v>OSY</v>
          </cell>
        </row>
        <row r="3357">
          <cell r="A3357" t="str">
            <v>93S2001</v>
          </cell>
          <cell r="B3357" t="str">
            <v>51" MEFII-S525 BLUE 2500 YS 1 RL/WRAP MAXXIM</v>
          </cell>
          <cell r="C3357" t="e">
            <v>#REF!</v>
          </cell>
          <cell r="D3357">
            <v>1.2</v>
          </cell>
          <cell r="E3357" t="str">
            <v>OSY</v>
          </cell>
        </row>
        <row r="3358">
          <cell r="A3358" t="str">
            <v>93S4001</v>
          </cell>
          <cell r="B3358" t="str">
            <v>60" MEFII-748 WHT 3000 YS 1 RL/WRAP ALBERTO-CULVER</v>
          </cell>
          <cell r="C3358" t="e">
            <v>#REF!</v>
          </cell>
          <cell r="D3358">
            <v>1.71</v>
          </cell>
          <cell r="E3358" t="str">
            <v>OSY</v>
          </cell>
        </row>
        <row r="3359">
          <cell r="A3359" t="str">
            <v>93S7NJJ</v>
          </cell>
          <cell r="B3359" t="str">
            <v>13" MEFS-850 BLUE 3200 YS 4 RL/WRAP BMR</v>
          </cell>
          <cell r="C3359" t="e">
            <v>#REF!</v>
          </cell>
          <cell r="D3359">
            <v>1.94</v>
          </cell>
          <cell r="E3359" t="str">
            <v>OSY</v>
          </cell>
        </row>
        <row r="3360">
          <cell r="A3360" t="str">
            <v>93T1NJJ</v>
          </cell>
          <cell r="B3360" t="str">
            <v>13" MEFS-919 BLUE 3000 YS 4 RL/WRAP BMR</v>
          </cell>
          <cell r="C3360" t="e">
            <v>#REF!</v>
          </cell>
          <cell r="D3360">
            <v>2.1</v>
          </cell>
          <cell r="E3360" t="str">
            <v>OSY</v>
          </cell>
        </row>
        <row r="3361">
          <cell r="A3361" t="str">
            <v>93T1NJS</v>
          </cell>
          <cell r="B3361" t="str">
            <v>13 1/2" MEFS-919 BLUE 3000 YS 3 RL/WRAP BMR</v>
          </cell>
          <cell r="C3361" t="e">
            <v>#REF!</v>
          </cell>
          <cell r="D3361">
            <v>2.1</v>
          </cell>
          <cell r="E3361" t="str">
            <v>OSY</v>
          </cell>
        </row>
        <row r="3362">
          <cell r="A3362" t="str">
            <v>93T2NJJ</v>
          </cell>
          <cell r="B3362" t="str">
            <v>13" MEF S-919 YELLOW 3000 YS 4 RL/WRAP BMR</v>
          </cell>
          <cell r="C3362" t="e">
            <v>#REF!</v>
          </cell>
          <cell r="D3362">
            <v>2.1</v>
          </cell>
          <cell r="E3362" t="str">
            <v>OSY</v>
          </cell>
        </row>
        <row r="3363">
          <cell r="A3363" t="str">
            <v>93T2NJS</v>
          </cell>
          <cell r="B3363" t="str">
            <v>13 1/2" MEF S-919 YELLOW 3000 YS 3 RL/WRAP BMR</v>
          </cell>
          <cell r="C3363" t="e">
            <v>#REF!</v>
          </cell>
          <cell r="D3363">
            <v>2.1</v>
          </cell>
          <cell r="E3363" t="str">
            <v>OSY</v>
          </cell>
        </row>
        <row r="3364">
          <cell r="A3364" t="str">
            <v>93T4NJJ</v>
          </cell>
          <cell r="B3364" t="str">
            <v>13" MEFS-950 WHITE 3200 YS 4 RL/WRAP BMR</v>
          </cell>
          <cell r="C3364" t="e">
            <v>#REF!</v>
          </cell>
          <cell r="D3364">
            <v>2.17</v>
          </cell>
          <cell r="E3364" t="str">
            <v>OSY</v>
          </cell>
        </row>
        <row r="3365">
          <cell r="A3365" t="str">
            <v>93T5NJJ</v>
          </cell>
          <cell r="B3365" t="str">
            <v>13" MEFS-950 BLUE 3200 YS 4 RL/WRAP BMR</v>
          </cell>
          <cell r="C3365" t="e">
            <v>#REF!</v>
          </cell>
          <cell r="D3365">
            <v>2.17</v>
          </cell>
          <cell r="E3365" t="str">
            <v>OSY</v>
          </cell>
        </row>
        <row r="3366">
          <cell r="A3366" t="str">
            <v>93T6NJJ</v>
          </cell>
          <cell r="B3366" t="str">
            <v>13" MEF S-950 PEACH 3200 YS 4 RL/WRAP BMR</v>
          </cell>
          <cell r="C3366" t="e">
            <v>#REF!</v>
          </cell>
          <cell r="D3366">
            <v>2.17</v>
          </cell>
          <cell r="E3366" t="str">
            <v>OSY</v>
          </cell>
        </row>
        <row r="3367">
          <cell r="A3367" t="str">
            <v>93T7</v>
          </cell>
          <cell r="B3367" t="str">
            <v>PARENT ROLL</v>
          </cell>
          <cell r="C3367" t="e">
            <v>#REF!</v>
          </cell>
        </row>
        <row r="3368">
          <cell r="A3368" t="str">
            <v>93T7001</v>
          </cell>
          <cell r="B3368" t="str">
            <v>31" MEF-437 WHITE 6000 YS 1 RL/WRAP AMD-RITMED</v>
          </cell>
          <cell r="C3368" t="e">
            <v>#REF!</v>
          </cell>
          <cell r="D3368">
            <v>1</v>
          </cell>
          <cell r="E3368" t="str">
            <v>OSY</v>
          </cell>
        </row>
        <row r="3369">
          <cell r="A3369" t="str">
            <v>93T7002</v>
          </cell>
          <cell r="B3369" t="str">
            <v>32" MEF-437 WHT 6000 YS 1 RL/WRAP  DEROYAL</v>
          </cell>
          <cell r="C3369" t="str">
            <v>DEROYAL INDUSTRIES, INC.</v>
          </cell>
          <cell r="D3369">
            <v>1</v>
          </cell>
          <cell r="E3369" t="str">
            <v>OSY</v>
          </cell>
        </row>
        <row r="3370">
          <cell r="A3370" t="str">
            <v>93T8</v>
          </cell>
          <cell r="B3370" t="str">
            <v>PARENT ROLL</v>
          </cell>
          <cell r="C3370" t="e">
            <v>#REF!</v>
          </cell>
        </row>
        <row r="3371">
          <cell r="A3371" t="str">
            <v>93T8001</v>
          </cell>
          <cell r="B3371" t="str">
            <v>50" MEF S-525 WHITE **YS 1 RL/WRAP OVERWRAPS</v>
          </cell>
          <cell r="C3371" t="e">
            <v>#REF!</v>
          </cell>
          <cell r="D3371">
            <v>1.2</v>
          </cell>
          <cell r="E3371" t="str">
            <v>OSY</v>
          </cell>
        </row>
        <row r="3372">
          <cell r="A3372" t="str">
            <v>93T9NJJ</v>
          </cell>
          <cell r="B3372" t="str">
            <v>13" MEFS-1400 RED 2000 YS 4 RL/WRAP BMR</v>
          </cell>
          <cell r="C3372" t="e">
            <v>#REF!</v>
          </cell>
          <cell r="D3372">
            <v>3.2</v>
          </cell>
          <cell r="E3372" t="str">
            <v>OSY</v>
          </cell>
        </row>
        <row r="3373">
          <cell r="A3373" t="str">
            <v>93U2</v>
          </cell>
          <cell r="B3373" t="str">
            <v>PARENT ROLL</v>
          </cell>
          <cell r="C3373" t="e">
            <v>#REF!</v>
          </cell>
        </row>
        <row r="3374">
          <cell r="A3374" t="str">
            <v>93U2001</v>
          </cell>
          <cell r="B3374" t="str">
            <v>14" MEFS-547 WHITE 3200 YS 4 RL/WRAP TRIAD/BMR</v>
          </cell>
          <cell r="C3374" t="e">
            <v>#REF!</v>
          </cell>
          <cell r="D3374">
            <v>1.25</v>
          </cell>
          <cell r="E3374" t="str">
            <v>OSY</v>
          </cell>
        </row>
        <row r="3375">
          <cell r="A3375" t="str">
            <v>93U2002</v>
          </cell>
          <cell r="B3375" t="str">
            <v>35" MEF S-547 WHITE 3200 YS 2 RL/WRAP BMR</v>
          </cell>
          <cell r="C3375" t="e">
            <v>#REF!</v>
          </cell>
          <cell r="D3375">
            <v>1.25</v>
          </cell>
          <cell r="E3375" t="str">
            <v>OSY</v>
          </cell>
        </row>
        <row r="3376">
          <cell r="A3376" t="str">
            <v>93U2003</v>
          </cell>
          <cell r="B3376" t="str">
            <v>28" MEF S547 WHITE 3200 YS 2 RL/WRAP TRIAD/BMR</v>
          </cell>
          <cell r="C3376" t="e">
            <v>#REF!</v>
          </cell>
          <cell r="D3376">
            <v>1.25</v>
          </cell>
          <cell r="E3376" t="str">
            <v>OSY</v>
          </cell>
        </row>
        <row r="3377">
          <cell r="A3377" t="str">
            <v>93U2004</v>
          </cell>
          <cell r="B3377" t="str">
            <v>30" MEF S-547 WHITE 3200 YS 2 RL/WRAP TRIAD/BMR</v>
          </cell>
          <cell r="C3377" t="e">
            <v>#REF!</v>
          </cell>
          <cell r="D3377">
            <v>1.25</v>
          </cell>
          <cell r="E3377" t="str">
            <v>OSY</v>
          </cell>
        </row>
        <row r="3378">
          <cell r="A3378" t="str">
            <v>93U3001</v>
          </cell>
          <cell r="B3378" t="str">
            <v>Benson Finished Goods Item Catalog.</v>
          </cell>
          <cell r="C3378" t="e">
            <v>#REF!</v>
          </cell>
          <cell r="D3378">
            <v>1.25</v>
          </cell>
          <cell r="E3378" t="str">
            <v>OSY</v>
          </cell>
        </row>
        <row r="3379">
          <cell r="A3379" t="str">
            <v>93U3002</v>
          </cell>
          <cell r="B3379" t="str">
            <v>35" MEF S-547 BLUE 3200 YS 2 RL/WRAP BMR</v>
          </cell>
          <cell r="C3379" t="e">
            <v>#REF!</v>
          </cell>
          <cell r="D3379">
            <v>1.25</v>
          </cell>
          <cell r="E3379" t="str">
            <v>OSY</v>
          </cell>
        </row>
        <row r="3380">
          <cell r="A3380" t="str">
            <v>93U3003</v>
          </cell>
          <cell r="B3380" t="str">
            <v>28" MEF S-547 BLUE 3200 YS 2 RL/WRAP TRIAD/BMR</v>
          </cell>
          <cell r="C3380" t="e">
            <v>#REF!</v>
          </cell>
          <cell r="D3380">
            <v>1.25</v>
          </cell>
          <cell r="E3380" t="str">
            <v>OSY</v>
          </cell>
        </row>
        <row r="3381">
          <cell r="A3381" t="str">
            <v>93U8</v>
          </cell>
          <cell r="B3381" t="str">
            <v>PARENT ROLL</v>
          </cell>
          <cell r="C3381" t="e">
            <v>#REF!</v>
          </cell>
        </row>
        <row r="3382">
          <cell r="A3382" t="str">
            <v>93U8001</v>
          </cell>
          <cell r="B3382" t="str">
            <v>10 7/8" MEFII-950 WHITE 3200 YS 4 RL/WRAP ACUPAC</v>
          </cell>
          <cell r="C3382" t="e">
            <v>#REF!</v>
          </cell>
          <cell r="D3382">
            <v>2.17</v>
          </cell>
          <cell r="E3382" t="str">
            <v>OSY</v>
          </cell>
        </row>
        <row r="3383">
          <cell r="A3383" t="str">
            <v>93U8002</v>
          </cell>
          <cell r="B3383" t="str">
            <v>11 7/8" MEF-950 WHITE 3200 YS 4 ROLL/WRAP ACUPAC</v>
          </cell>
          <cell r="C3383" t="e">
            <v>#REF!</v>
          </cell>
          <cell r="D3383">
            <v>2.17</v>
          </cell>
          <cell r="E3383" t="str">
            <v>OSY</v>
          </cell>
        </row>
        <row r="3384">
          <cell r="A3384" t="str">
            <v>93U9</v>
          </cell>
          <cell r="B3384" t="str">
            <v>PARENT ROLL</v>
          </cell>
          <cell r="C3384" t="e">
            <v>#REF!</v>
          </cell>
        </row>
        <row r="3385">
          <cell r="A3385" t="str">
            <v>94T9012</v>
          </cell>
          <cell r="B3385" t="str">
            <v>IA 781MM(30.75") EFP-875 4374 LY/RL; 3 RL/WRAP</v>
          </cell>
          <cell r="C3385" t="e">
            <v>#REF!</v>
          </cell>
          <cell r="D3385">
            <v>2</v>
          </cell>
          <cell r="E3385" t="str">
            <v>OSY</v>
          </cell>
        </row>
        <row r="3386">
          <cell r="A3386" t="str">
            <v>94V2MX</v>
          </cell>
          <cell r="B3386" t="str">
            <v>UT MICREX 110" EFP-710 WHITE 4000 YD/RL 1 RL/WRAP</v>
          </cell>
          <cell r="C3386" t="e">
            <v>#REF!</v>
          </cell>
          <cell r="D3386">
            <v>1.62</v>
          </cell>
          <cell r="E3386" t="str">
            <v>OSY</v>
          </cell>
        </row>
        <row r="3387">
          <cell r="A3387" t="str">
            <v>94V2MXA</v>
          </cell>
          <cell r="B3387" t="str">
            <v>110" EFP MICREXED BASE TO BE SLIT</v>
          </cell>
          <cell r="C3387" t="e">
            <v>#REF!</v>
          </cell>
          <cell r="D3387">
            <v>1.62</v>
          </cell>
          <cell r="E3387" t="str">
            <v>OSY</v>
          </cell>
        </row>
        <row r="3388">
          <cell r="A3388" t="str">
            <v>94V2MXB</v>
          </cell>
          <cell r="B3388" t="str">
            <v>110" EFP MICREXED BASE TO BE SLIT</v>
          </cell>
          <cell r="C3388" t="e">
            <v>#REF!</v>
          </cell>
          <cell r="D3388">
            <v>1.62</v>
          </cell>
          <cell r="E3388" t="str">
            <v>OSY</v>
          </cell>
        </row>
        <row r="3389">
          <cell r="A3389" t="str">
            <v>94V4001</v>
          </cell>
          <cell r="B3389" t="str">
            <v>105 1/2" EFP-971 BLUE 4700 YDS/SLT 1 SLT/BDL SUZHOU</v>
          </cell>
          <cell r="C3389" t="str">
            <v>PGI Suzhou</v>
          </cell>
          <cell r="D3389">
            <v>2.2200000000000002</v>
          </cell>
          <cell r="E3389" t="str">
            <v>OSY</v>
          </cell>
        </row>
        <row r="3390">
          <cell r="A3390" t="str">
            <v>94V4002</v>
          </cell>
          <cell r="B3390" t="str">
            <v>101 1/2" EFP-971 BLUE 4700 YDS/SLT 1 SLT/BDL SUZHOU</v>
          </cell>
          <cell r="C3390" t="str">
            <v>PGI-RGD COMBEAU</v>
          </cell>
          <cell r="D3390">
            <v>2.2200000000000002</v>
          </cell>
          <cell r="E3390" t="str">
            <v>OSY</v>
          </cell>
        </row>
        <row r="3391">
          <cell r="A3391" t="str">
            <v>94V4003</v>
          </cell>
          <cell r="B3391" t="str">
            <v>102" EFP-971 BLUE 3000 LY/RL 1 SLT/BDL GAINESVILLE</v>
          </cell>
          <cell r="C3391" t="e">
            <v>#REF!</v>
          </cell>
          <cell r="D3391">
            <v>2.2200000000000002</v>
          </cell>
          <cell r="E3391" t="str">
            <v>OSY</v>
          </cell>
        </row>
        <row r="3392">
          <cell r="A3392" t="str">
            <v>94V4004</v>
          </cell>
          <cell r="B3392" t="str">
            <v>104" EFP-971 BLUE 3000 YDS/RL 1 SLT/BDL GAINESVILLE</v>
          </cell>
          <cell r="C3392" t="str">
            <v>PGI Suzhou</v>
          </cell>
          <cell r="D3392">
            <v>2.2200000000000002</v>
          </cell>
          <cell r="E3392" t="str">
            <v>OSY</v>
          </cell>
        </row>
        <row r="3393">
          <cell r="A3393" t="str">
            <v>94V4005</v>
          </cell>
          <cell r="B3393" t="str">
            <v>*G 83" EFP-971 BLUE 3000 LY/RL 1 SLT/BDL GAINESVILLE</v>
          </cell>
          <cell r="C3393" t="e">
            <v>#REF!</v>
          </cell>
          <cell r="D3393">
            <v>2.2200000000000002</v>
          </cell>
          <cell r="E3393" t="str">
            <v>OSY</v>
          </cell>
        </row>
        <row r="3394">
          <cell r="A3394" t="str">
            <v>94V4007</v>
          </cell>
          <cell r="B3394" t="str">
            <v>107 1/2" EFP-971 BLUE 3000 LY/RL 1 SLT/BDL GAINESVILLE</v>
          </cell>
          <cell r="C3394" t="e">
            <v>#REF!</v>
          </cell>
          <cell r="D3394">
            <v>2.2200000000000002</v>
          </cell>
          <cell r="E3394" t="str">
            <v>OSY</v>
          </cell>
        </row>
        <row r="3395">
          <cell r="A3395" t="str">
            <v>94V4008</v>
          </cell>
          <cell r="B3395" t="str">
            <v>109 1/2" EFP-971 BLUE 3000 YDS/RL 1 SLT/BDL GAINESVILLE</v>
          </cell>
          <cell r="C3395" t="e">
            <v>#REF!</v>
          </cell>
          <cell r="D3395">
            <v>2.2200000000000002</v>
          </cell>
          <cell r="E3395" t="str">
            <v>OSY</v>
          </cell>
        </row>
        <row r="3396">
          <cell r="A3396" t="str">
            <v>94V4009</v>
          </cell>
          <cell r="B3396" t="str">
            <v>21.22" (539mm) EFP-971 BLUE 4391 YS (4015 M) 1 RL/WRAP CUIJK</v>
          </cell>
          <cell r="C3396" t="e">
            <v>#REF!</v>
          </cell>
          <cell r="D3396">
            <v>2.2200000000000002</v>
          </cell>
          <cell r="E3396" t="str">
            <v>OSY</v>
          </cell>
        </row>
        <row r="3397">
          <cell r="A3397" t="str">
            <v>94V4010</v>
          </cell>
          <cell r="B3397" t="str">
            <v>30.08" (764mm) EFP-971 BLUE 4391 YS (4015 M) 1 RL/WRAP CUIJK</v>
          </cell>
          <cell r="C3397" t="e">
            <v>#REF!</v>
          </cell>
          <cell r="D3397">
            <v>2.2200000000000002</v>
          </cell>
          <cell r="E3397" t="str">
            <v>OSY</v>
          </cell>
        </row>
        <row r="3398">
          <cell r="A3398" t="str">
            <v>94V4011</v>
          </cell>
          <cell r="B3398" t="str">
            <v>41.30" (1049mm) EFP-971 BLUE 4391 YS (4015 M) 1 RL/WRAP CUIJK/POLICROM</v>
          </cell>
          <cell r="C3398" t="e">
            <v>#REF!</v>
          </cell>
          <cell r="D3398">
            <v>2.2200000000000002</v>
          </cell>
          <cell r="E3398" t="str">
            <v>OSY</v>
          </cell>
        </row>
        <row r="3399">
          <cell r="A3399" t="str">
            <v>94V4012</v>
          </cell>
          <cell r="B3399" t="str">
            <v>42.09" (1069mm) EFP-971 BLUE 4391 YS (4015 M) 1 RL/WRAP CUIJK/POLICROM</v>
          </cell>
          <cell r="C3399" t="e">
            <v>#REF!</v>
          </cell>
          <cell r="D3399">
            <v>2.2200000000000002</v>
          </cell>
          <cell r="E3399" t="str">
            <v>OSY</v>
          </cell>
        </row>
        <row r="3400">
          <cell r="A3400" t="str">
            <v>94V4013</v>
          </cell>
          <cell r="B3400" t="str">
            <v>56.65" (1439mm) EFP-971 BLUE 4391 YS (4015 M) 1 RL/WRAP CUIJK</v>
          </cell>
          <cell r="C3400" t="e">
            <v>#REF!</v>
          </cell>
          <cell r="D3400">
            <v>2.2200000000000002</v>
          </cell>
          <cell r="E3400" t="str">
            <v>OSY</v>
          </cell>
        </row>
        <row r="3401">
          <cell r="A3401" t="str">
            <v>94V4014</v>
          </cell>
          <cell r="B3401" t="str">
            <v>57.44" (1459mm) EFP-971 BLUE 4391 YS (4015 M) 1 RL/WRAP CUIJK/POLICROM</v>
          </cell>
          <cell r="C3401" t="e">
            <v>#REF!</v>
          </cell>
          <cell r="D3401">
            <v>2.2200000000000002</v>
          </cell>
          <cell r="E3401" t="str">
            <v>OSY</v>
          </cell>
        </row>
        <row r="3402">
          <cell r="A3402" t="str">
            <v>94V4015</v>
          </cell>
          <cell r="B3402" t="str">
            <v>29.09" (739mm) EFP-971 4391 YS (4015m) BLUE 1 RL/WRAP PGI CUIJK</v>
          </cell>
          <cell r="C3402" t="e">
            <v>#REF!</v>
          </cell>
          <cell r="D3402">
            <v>2.2200000000000002</v>
          </cell>
          <cell r="E3402" t="str">
            <v>OSY</v>
          </cell>
        </row>
        <row r="3403">
          <cell r="A3403" t="str">
            <v>94V4016</v>
          </cell>
          <cell r="B3403" t="str">
            <v>29.29" (744mm) EFP-971 BLUE 4391 YS (4015m) 1 RL/WRAP PGI CUIJK</v>
          </cell>
          <cell r="C3403" t="e">
            <v>#REF!</v>
          </cell>
          <cell r="D3403">
            <v>2.2200000000000002</v>
          </cell>
          <cell r="E3403" t="str">
            <v>OSY</v>
          </cell>
        </row>
        <row r="3404">
          <cell r="A3404" t="str">
            <v>94V4017</v>
          </cell>
          <cell r="B3404" t="str">
            <v>29.88" (759mm) EFP-971 BLUE 4391 YS (4015m) 1 RL/WRAP PGI CUIJK</v>
          </cell>
          <cell r="C3404" t="e">
            <v>#REF!</v>
          </cell>
          <cell r="D3404">
            <v>2.2200000000000002</v>
          </cell>
          <cell r="E3404" t="str">
            <v>OSY</v>
          </cell>
        </row>
        <row r="3405">
          <cell r="A3405" t="str">
            <v>94V4018</v>
          </cell>
          <cell r="B3405" t="str">
            <v>40.91"(1039MM) EFP-971 BLUE 4391 LY/RL(4015M) 1 RL/WRAP; PGI CUIJK</v>
          </cell>
          <cell r="C3405" t="e">
            <v>#REF!</v>
          </cell>
          <cell r="D3405">
            <v>2.2200000000000002</v>
          </cell>
          <cell r="E3405" t="str">
            <v>OSY</v>
          </cell>
        </row>
        <row r="3406">
          <cell r="A3406" t="str">
            <v>94V4019</v>
          </cell>
          <cell r="B3406" t="str">
            <v>65.31"(1659MM) BLUE EFP-971 4391 LY (4015M) 1 RL/WRAP;CUIJK/POLICROM</v>
          </cell>
          <cell r="C3406" t="e">
            <v>#REF!</v>
          </cell>
          <cell r="D3406">
            <v>2.2200000000000002</v>
          </cell>
          <cell r="E3406" t="str">
            <v>OSY</v>
          </cell>
        </row>
        <row r="3407">
          <cell r="A3407" t="str">
            <v>94V4020</v>
          </cell>
          <cell r="B3407" t="str">
            <v>669MM (26.34") EFP-971 BLUE 4391 LY/RL; 1 RL/WRAP; PGI CUIJK</v>
          </cell>
          <cell r="C3407" t="e">
            <v>#REF!</v>
          </cell>
          <cell r="D3407">
            <v>2.2200000000000002</v>
          </cell>
          <cell r="E3407" t="str">
            <v>OSY</v>
          </cell>
        </row>
        <row r="3408">
          <cell r="A3408" t="str">
            <v>94V4022</v>
          </cell>
          <cell r="B3408" t="str">
            <v>984MM (38.74") EFP-971 BLUE 4391 LY/RL; 1 RL/WRAP; GUIJK</v>
          </cell>
          <cell r="C3408" t="e">
            <v>#REF!</v>
          </cell>
          <cell r="D3408">
            <v>2.2200000000000002</v>
          </cell>
          <cell r="E3408" t="str">
            <v>OSY</v>
          </cell>
        </row>
        <row r="3409">
          <cell r="A3409" t="str">
            <v>94V4028</v>
          </cell>
          <cell r="B3409" t="str">
            <v>1140mm (44.9")EFP-971 BLUE 4000 LY/RL; 1 RL/WRAP; PGI CUIJK</v>
          </cell>
          <cell r="C3409" t="e">
            <v>#REF!</v>
          </cell>
          <cell r="D3409">
            <v>2.2200000000000002</v>
          </cell>
          <cell r="E3409" t="str">
            <v>OSY</v>
          </cell>
        </row>
        <row r="3410">
          <cell r="A3410" t="str">
            <v>94V4030</v>
          </cell>
          <cell r="B3410" t="str">
            <v>1700mm (66.93")EFP-971 BLUE 4000 LY/RL; 1 RL/WRAP; PGI CUIJK</v>
          </cell>
          <cell r="C3410" t="e">
            <v>#REF!</v>
          </cell>
          <cell r="D3410">
            <v>2.2200000000000002</v>
          </cell>
          <cell r="E3410" t="str">
            <v>OSY</v>
          </cell>
        </row>
        <row r="3411">
          <cell r="A3411" t="str">
            <v>94V4031</v>
          </cell>
          <cell r="B3411" t="str">
            <v>1040mm (40.95")EFP-971 BLUE 4000 LY (3658M) 1RL/WRAP;PGI CUIJK</v>
          </cell>
          <cell r="C3411" t="e">
            <v>#REF!</v>
          </cell>
          <cell r="D3411">
            <v>2.2200000000000002</v>
          </cell>
          <cell r="E3411" t="str">
            <v>OSY</v>
          </cell>
        </row>
        <row r="3412">
          <cell r="A3412" t="str">
            <v>94V4032</v>
          </cell>
          <cell r="B3412" t="str">
            <v>679MM(26.73")EFP-971 4391 LY/RL; 1 RL/WRAP;CUIJK</v>
          </cell>
          <cell r="C3412" t="e">
            <v>#REF!</v>
          </cell>
          <cell r="D3412">
            <v>2.2200000000000002</v>
          </cell>
          <cell r="E3412" t="str">
            <v>OSY</v>
          </cell>
        </row>
        <row r="3413">
          <cell r="A3413" t="str">
            <v>94V4033</v>
          </cell>
          <cell r="B3413" t="str">
            <v>749MM (29.49")EFP-971 BLUE; 4391 LY/RL/ 1 RL/WRAP; CUIJK</v>
          </cell>
          <cell r="C3413" t="e">
            <v>#REF!</v>
          </cell>
          <cell r="D3413">
            <v>2.2200000000000002</v>
          </cell>
          <cell r="E3413" t="str">
            <v>OSY</v>
          </cell>
        </row>
        <row r="3414">
          <cell r="A3414" t="str">
            <v>94V4034</v>
          </cell>
          <cell r="B3414" t="str">
            <v>979MM(38.54")EFP-971 4391 LY/RL; 1 RL/WRAP;CUIJK</v>
          </cell>
          <cell r="C3414" t="e">
            <v>#REF!</v>
          </cell>
          <cell r="D3414">
            <v>2.2200000000000002</v>
          </cell>
          <cell r="E3414" t="str">
            <v>OSY</v>
          </cell>
        </row>
        <row r="3415">
          <cell r="A3415" t="str">
            <v>94V4035</v>
          </cell>
          <cell r="B3415" t="str">
            <v>1009MM (39.72") EFP-971 BLUE 4391 LY/RL; 1 RL/WRAP; PGI CUIJK</v>
          </cell>
          <cell r="C3415" t="e">
            <v>#REF!</v>
          </cell>
          <cell r="D3415">
            <v>2.2200000000000002</v>
          </cell>
          <cell r="E3415" t="str">
            <v>OSY</v>
          </cell>
        </row>
        <row r="3416">
          <cell r="A3416" t="str">
            <v>94V4036</v>
          </cell>
          <cell r="B3416" t="str">
            <v>1054MM(41.5")EFP-971 4391 LY/RL; 1 RL/WRAP; CUIJK</v>
          </cell>
          <cell r="C3416" t="e">
            <v>#REF!</v>
          </cell>
          <cell r="D3416">
            <v>2.2200000000000002</v>
          </cell>
          <cell r="E3416" t="str">
            <v>OSY</v>
          </cell>
        </row>
        <row r="3417">
          <cell r="A3417" t="str">
            <v>94V4037</v>
          </cell>
          <cell r="B3417" t="str">
            <v>41.69" (1059MM) EFP-971 BLUE 4391 YS (4015M) PGI-CUIJK</v>
          </cell>
          <cell r="C3417" t="e">
            <v>#REF!</v>
          </cell>
          <cell r="D3417">
            <v>2.2200000000000002</v>
          </cell>
          <cell r="E3417" t="str">
            <v>OSY</v>
          </cell>
        </row>
        <row r="3418">
          <cell r="A3418" t="str">
            <v>94V4038</v>
          </cell>
          <cell r="B3418" t="str">
            <v>1649MM (64.92") 4391 LY/RL; 1 RL/WRAP; CUIJK</v>
          </cell>
          <cell r="C3418" t="e">
            <v>#REF!</v>
          </cell>
          <cell r="D3418">
            <v>2.2200000000000002</v>
          </cell>
          <cell r="E3418" t="str">
            <v>OSY</v>
          </cell>
        </row>
        <row r="3419">
          <cell r="A3419" t="str">
            <v>94V4039</v>
          </cell>
          <cell r="B3419" t="str">
            <v>104 1/2" EFP-971 BLUE 3000 LY/RL; 1 RL/WRAP; GNSV</v>
          </cell>
          <cell r="C3419" t="e">
            <v>#REF!</v>
          </cell>
          <cell r="D3419">
            <v>2.2200000000000002</v>
          </cell>
          <cell r="E3419" t="str">
            <v>OSY</v>
          </cell>
        </row>
        <row r="3420">
          <cell r="A3420" t="str">
            <v>94V4040</v>
          </cell>
          <cell r="B3420" t="str">
            <v>108" EFP-971 BLUE 4700 LY/RL; 1 RL/WRAP; SUZHOU</v>
          </cell>
          <cell r="C3420" t="str">
            <v>RGD-COMBEAU</v>
          </cell>
          <cell r="D3420">
            <v>2.2200000000000002</v>
          </cell>
          <cell r="E3420" t="str">
            <v>OSY</v>
          </cell>
        </row>
        <row r="3421">
          <cell r="A3421" t="str">
            <v>94V4041</v>
          </cell>
          <cell r="B3421" t="str">
            <v>63" (1600mm) EFP-971 BLUE 4000 LY/RL; 1 RL/WRAP; PGI CUIJK</v>
          </cell>
          <cell r="C3421" t="e">
            <v>#REF!</v>
          </cell>
          <cell r="D3421">
            <v>2.2200000000000002</v>
          </cell>
          <cell r="E3421" t="str">
            <v>OSY</v>
          </cell>
        </row>
        <row r="3422">
          <cell r="A3422" t="str">
            <v>94V4042</v>
          </cell>
          <cell r="B3422" t="str">
            <v>54" EFP-971 BLUE 3000 SM (2392 LY)/RL;1 RL/WRAP; MASTERS &amp; FRANK</v>
          </cell>
          <cell r="C3422" t="e">
            <v>#REF!</v>
          </cell>
          <cell r="D3422">
            <v>2.2200000000000002</v>
          </cell>
          <cell r="E3422" t="str">
            <v>OSY</v>
          </cell>
        </row>
        <row r="3423">
          <cell r="A3423" t="str">
            <v>94V4043</v>
          </cell>
          <cell r="B3423" t="str">
            <v>54 1/2" EFP-971 BLUE 4000 YS 1 RL/WRAP GNSV</v>
          </cell>
          <cell r="C3423" t="e">
            <v>#REF!</v>
          </cell>
          <cell r="D3423">
            <v>2.2200000000000002</v>
          </cell>
          <cell r="E3423" t="str">
            <v>OSY</v>
          </cell>
        </row>
        <row r="3424">
          <cell r="A3424" t="str">
            <v>94V4044</v>
          </cell>
          <cell r="B3424" t="str">
            <v>*64 1/2" EFP-971 BLUE 4000 YS 1 RL/WRAP GNSV</v>
          </cell>
          <cell r="C3424" t="e">
            <v>#REF!</v>
          </cell>
          <cell r="D3424">
            <v>2.2200000000000002</v>
          </cell>
          <cell r="E3424" t="str">
            <v>OSY</v>
          </cell>
        </row>
        <row r="3425">
          <cell r="A3425" t="str">
            <v>94V4046</v>
          </cell>
          <cell r="B3425" t="str">
            <v>*80 1/2" EFP-971 BLUE 3000 YS 1 RL/WRAP GNSV</v>
          </cell>
          <cell r="C3425" t="e">
            <v>#REF!</v>
          </cell>
          <cell r="D3425">
            <v>2.2200000000000002</v>
          </cell>
          <cell r="E3425" t="str">
            <v>OSY</v>
          </cell>
        </row>
        <row r="3426">
          <cell r="A3426" t="str">
            <v>94V4048</v>
          </cell>
          <cell r="B3426" t="str">
            <v>103 1/2" EFP-971 BLUE 3000 YS 1 RL/WRAP GNSV</v>
          </cell>
          <cell r="C3426" t="e">
            <v>#REF!</v>
          </cell>
          <cell r="D3426">
            <v>2.2200000000000002</v>
          </cell>
          <cell r="E3426" t="str">
            <v>OSY</v>
          </cell>
        </row>
        <row r="3427">
          <cell r="A3427" t="str">
            <v>94V4049</v>
          </cell>
          <cell r="B3427" t="str">
            <v>52.72" (1339MM)EFP-971 BLUE 4391 YS (4015M) M/RL 1 RL/WRAP; PGI CUIJK</v>
          </cell>
          <cell r="C3427" t="e">
            <v>#REF!</v>
          </cell>
          <cell r="D3427">
            <v>2.2200000000000002</v>
          </cell>
          <cell r="E3427" t="str">
            <v>OSY</v>
          </cell>
        </row>
        <row r="3428">
          <cell r="A3428" t="str">
            <v>94V4050</v>
          </cell>
          <cell r="B3428" t="str">
            <v>64.53" (1639MM) 4391 YS (4015M)EFP-971 BLUE 1 RL/PACK; PGI CUIJK</v>
          </cell>
          <cell r="C3428" t="e">
            <v>#REF!</v>
          </cell>
          <cell r="D3428">
            <v>2.2200000000000002</v>
          </cell>
          <cell r="E3428" t="str">
            <v>OSY</v>
          </cell>
        </row>
        <row r="3429">
          <cell r="A3429" t="str">
            <v>94V4051</v>
          </cell>
          <cell r="B3429" t="str">
            <v>51.93"(1319MM) EFP-971 BLUE 4391 YS (4015M) 1 RL/WRAP;CUIJK/POLICROM</v>
          </cell>
          <cell r="C3429" t="e">
            <v>#REF!</v>
          </cell>
          <cell r="D3429">
            <v>2.2200000000000002</v>
          </cell>
          <cell r="E3429" t="str">
            <v>OSY</v>
          </cell>
        </row>
        <row r="3430">
          <cell r="A3430" t="str">
            <v>94V4052</v>
          </cell>
          <cell r="B3430" t="str">
            <v>IA -52.13" (1324MM) 4391 YS (4015M) EFP-971 BLUE 1RL/WRAP;PGI-CUIJK</v>
          </cell>
          <cell r="C3430" t="e">
            <v>#REF!</v>
          </cell>
          <cell r="D3430">
            <v>2.2200000000000002</v>
          </cell>
          <cell r="E3430" t="str">
            <v>OSY</v>
          </cell>
        </row>
        <row r="3431">
          <cell r="A3431" t="str">
            <v>94V4053</v>
          </cell>
          <cell r="B3431" t="str">
            <v>56.85" (1444MM) EFP-971 BLUE 4391 YS (4015M) 1 RL/WRAP;PGI-CUIJK</v>
          </cell>
          <cell r="C3431" t="e">
            <v>#REF!</v>
          </cell>
          <cell r="D3431">
            <v>2.2200000000000002</v>
          </cell>
          <cell r="E3431" t="str">
            <v>OSY</v>
          </cell>
        </row>
        <row r="3432">
          <cell r="A3432" t="str">
            <v>94V4054</v>
          </cell>
          <cell r="B3432" t="str">
            <v>* 76" EFP-971 BLUE 3000 LY/RL; 1 RL/WRAP; GNSV.</v>
          </cell>
          <cell r="C3432" t="e">
            <v>#REF!</v>
          </cell>
          <cell r="D3432">
            <v>2.2200000000000002</v>
          </cell>
          <cell r="E3432" t="str">
            <v>OSY</v>
          </cell>
        </row>
        <row r="3433">
          <cell r="A3433" t="str">
            <v>94V4056</v>
          </cell>
          <cell r="B3433" t="str">
            <v>G* 84" EFP-971 BLUE 3000 LY/RL; 1 RL/WRAP; GNSV.</v>
          </cell>
          <cell r="C3433" t="e">
            <v>#REF!</v>
          </cell>
          <cell r="D3433">
            <v>2.2200000000000002</v>
          </cell>
          <cell r="E3433" t="str">
            <v>OSY</v>
          </cell>
        </row>
        <row r="3434">
          <cell r="A3434" t="str">
            <v>94V4058</v>
          </cell>
          <cell r="B3434" t="str">
            <v>519MM (20.43") EFP-971 BLUE 4015 M/RL(4391 LY)PGI CUIJK</v>
          </cell>
          <cell r="C3434" t="e">
            <v>#REF!</v>
          </cell>
          <cell r="D3434">
            <v>2.2200000000000002</v>
          </cell>
          <cell r="E3434" t="str">
            <v>OSY</v>
          </cell>
        </row>
        <row r="3435">
          <cell r="A3435" t="str">
            <v>94V4059</v>
          </cell>
          <cell r="B3435" t="str">
            <v>1469MM (57.83") EFP-971 BLUE 4015M/RL (4391 LY) PGI CUIJK</v>
          </cell>
          <cell r="C3435" t="e">
            <v>#REF!</v>
          </cell>
          <cell r="D3435">
            <v>2.2200000000000002</v>
          </cell>
          <cell r="E3435" t="str">
            <v>OSY</v>
          </cell>
        </row>
        <row r="3436">
          <cell r="A3436" t="str">
            <v>94V4060</v>
          </cell>
          <cell r="B3436" t="str">
            <v>532MM (20.94") EFP-971 BLUE 4015M/RL (4391 LY)PGI CUIJK</v>
          </cell>
          <cell r="C3436" t="e">
            <v>#REF!</v>
          </cell>
          <cell r="D3436">
            <v>2.2200000000000002</v>
          </cell>
          <cell r="E3436" t="str">
            <v>OSY</v>
          </cell>
        </row>
        <row r="3437">
          <cell r="A3437" t="str">
            <v>94V4061</v>
          </cell>
          <cell r="B3437" t="str">
            <v>1324MM (52.13") EFP-971 BLUE 4015 M/RL(4391 LY) PGI CUIJK</v>
          </cell>
          <cell r="C3437" t="e">
            <v>#REF!</v>
          </cell>
          <cell r="D3437">
            <v>2.2200000000000002</v>
          </cell>
          <cell r="E3437" t="str">
            <v>OSY</v>
          </cell>
        </row>
        <row r="3438">
          <cell r="A3438" t="str">
            <v>94V4062</v>
          </cell>
          <cell r="B3438" t="str">
            <v>1314MM (51.73") EFP-971 BLUE 4015 M/RL (4391 LY) PGI CUIJK</v>
          </cell>
          <cell r="C3438" t="e">
            <v>#REF!</v>
          </cell>
          <cell r="D3438">
            <v>2.2200000000000002</v>
          </cell>
          <cell r="E3438" t="str">
            <v>OSY</v>
          </cell>
        </row>
        <row r="3439">
          <cell r="A3439" t="str">
            <v>94V4063</v>
          </cell>
          <cell r="B3439" t="str">
            <v>1299MM(51.14")EFP-971 BLUE 4015M/RL(4391 LY)PGI CUIJK</v>
          </cell>
          <cell r="C3439" t="e">
            <v>#REF!</v>
          </cell>
          <cell r="D3439">
            <v>2.2200000000000002</v>
          </cell>
          <cell r="E3439" t="str">
            <v>OSY</v>
          </cell>
        </row>
        <row r="3440">
          <cell r="A3440" t="str">
            <v>94V4064</v>
          </cell>
          <cell r="B3440" t="str">
            <v>999MM (39.33")EFP-971 BLUE 4015 M/RL(4391 LY) PGI CUIJK</v>
          </cell>
          <cell r="C3440" t="e">
            <v>#REF!</v>
          </cell>
          <cell r="D3440">
            <v>2.2200000000000002</v>
          </cell>
          <cell r="E3440" t="str">
            <v>OSY</v>
          </cell>
        </row>
        <row r="3441">
          <cell r="A3441" t="str">
            <v>94V4065</v>
          </cell>
          <cell r="B3441" t="str">
            <v>1029MM (40.51")EFP-971 BLUE 4015 M/RL(4391 LY) PGI CUIJK</v>
          </cell>
          <cell r="C3441" t="e">
            <v>#REF!</v>
          </cell>
          <cell r="D3441">
            <v>2.2200000000000002</v>
          </cell>
          <cell r="E3441" t="str">
            <v>OSY</v>
          </cell>
        </row>
        <row r="3442">
          <cell r="A3442" t="str">
            <v>94V4066</v>
          </cell>
          <cell r="B3442" t="str">
            <v>1657MM (65.23") EFP-971 BLUE 4015 M/RL;(4391 LY)PGI CUIJK</v>
          </cell>
          <cell r="C3442" t="e">
            <v>#REF!</v>
          </cell>
          <cell r="D3442">
            <v>2.2200000000000002</v>
          </cell>
          <cell r="E3442" t="str">
            <v>OSY</v>
          </cell>
        </row>
        <row r="3443">
          <cell r="A3443" t="str">
            <v>94V4067</v>
          </cell>
          <cell r="B3443" t="str">
            <v>544MM (21.42") EFP-971 BLUE 4015 M/RL;(4391 LY)PGI CUIJK</v>
          </cell>
          <cell r="C3443" t="e">
            <v>#REF!</v>
          </cell>
          <cell r="D3443">
            <v>2.2200000000000002</v>
          </cell>
          <cell r="E3443" t="str">
            <v>OSY</v>
          </cell>
        </row>
        <row r="3444">
          <cell r="A3444" t="str">
            <v>94V4069</v>
          </cell>
          <cell r="B3444" t="str">
            <v>IA - 1074MM (42.28") EFP-971 BLUE 4391 LY/RL; 1 RL/WRAP; PGI CUIJK</v>
          </cell>
          <cell r="C3444" t="e">
            <v>#REF!</v>
          </cell>
          <cell r="D3444">
            <v>2.2200000000000002</v>
          </cell>
          <cell r="E3444" t="str">
            <v>OSY</v>
          </cell>
        </row>
        <row r="3445">
          <cell r="A3445" t="str">
            <v>94V4070</v>
          </cell>
          <cell r="B3445" t="str">
            <v>1399MM (55.08") EFP-971 BLUE 4391 LY/RL; 1 RL/WRAP; PGI CUIJK</v>
          </cell>
          <cell r="C3445" t="e">
            <v>#REF!</v>
          </cell>
          <cell r="D3445">
            <v>2.2200000000000002</v>
          </cell>
          <cell r="E3445" t="str">
            <v>OSY</v>
          </cell>
        </row>
        <row r="3446">
          <cell r="A3446" t="str">
            <v>94V4071</v>
          </cell>
          <cell r="B3446" t="str">
            <v>1979MM (77.91") EFP-971 BLUE; 4391 LY/RL; 1 RL/WRAP; CUIJK</v>
          </cell>
          <cell r="C3446" t="e">
            <v>#REF!</v>
          </cell>
          <cell r="D3446">
            <v>2.2200000000000002</v>
          </cell>
          <cell r="E3446" t="str">
            <v>OSY</v>
          </cell>
        </row>
        <row r="3447">
          <cell r="A3447" t="str">
            <v>94V4072</v>
          </cell>
          <cell r="B3447" t="str">
            <v>1074MM (42.28") EFP-971 BLUE 4391 LY/RL; 1 RL/WRAP; PGI CUIJK</v>
          </cell>
          <cell r="C3447" t="e">
            <v>#REF!</v>
          </cell>
          <cell r="D3447">
            <v>2.2200000000000002</v>
          </cell>
          <cell r="E3447" t="str">
            <v>OSY</v>
          </cell>
        </row>
        <row r="3448">
          <cell r="A3448" t="str">
            <v>94V4073</v>
          </cell>
          <cell r="B3448" t="str">
            <v>1800MM(70.87")EFP-971 BLUE 3000 LY/RL; 1 R/WRAP; PGI CUIJK</v>
          </cell>
          <cell r="C3448" t="str">
            <v>PGI NONWOVENS/CHICOPEE B.V</v>
          </cell>
          <cell r="D3448">
            <v>2.2200000000000002</v>
          </cell>
          <cell r="E3448" t="str">
            <v>OSY</v>
          </cell>
        </row>
        <row r="3449">
          <cell r="A3449" t="str">
            <v>94V4074</v>
          </cell>
          <cell r="B3449" t="str">
            <v>900MM (35.43") EFP-971 BLUE 3000 LY/RL; 1R/WRAP; PGI CUIJK</v>
          </cell>
          <cell r="C3449" t="str">
            <v>PGI NONWOVENS/CHICOPEE B.V</v>
          </cell>
          <cell r="D3449">
            <v>2.2200000000000002</v>
          </cell>
          <cell r="E3449" t="str">
            <v>OSY</v>
          </cell>
        </row>
        <row r="3450">
          <cell r="A3450" t="str">
            <v>94V4075</v>
          </cell>
          <cell r="B3450" t="str">
            <v>IA -1069mm (42.12")EFP-971 BLUE 4391 LY/RL; 1 RL/WRAP; PGI CUIJK</v>
          </cell>
          <cell r="C3450" t="e">
            <v>#REF!</v>
          </cell>
          <cell r="D3450">
            <v>2.2200000000000002</v>
          </cell>
          <cell r="E3450" t="str">
            <v>OSY</v>
          </cell>
        </row>
        <row r="3451">
          <cell r="A3451" t="str">
            <v>94V4076</v>
          </cell>
          <cell r="B3451" t="str">
            <v>989MM (38.94") EFP-971 BLUE 4391 LY/RL; 1 RL/WRAP; PGI CUIJK</v>
          </cell>
          <cell r="C3451" t="e">
            <v>#REF!</v>
          </cell>
          <cell r="D3451">
            <v>2.2200000000000002</v>
          </cell>
          <cell r="E3451" t="str">
            <v>OSY</v>
          </cell>
        </row>
        <row r="3452">
          <cell r="A3452" t="str">
            <v>94V4077</v>
          </cell>
          <cell r="B3452" t="str">
            <v>1044MM (41.1)EFP-971 BLUE 4391 LY/RL; 1 RL/WRAP; PGI CUIJK</v>
          </cell>
          <cell r="C3452" t="e">
            <v>#REF!</v>
          </cell>
          <cell r="D3452">
            <v>2.2200000000000002</v>
          </cell>
          <cell r="E3452" t="str">
            <v>OSY</v>
          </cell>
        </row>
        <row r="3453">
          <cell r="A3453" t="str">
            <v>94V4078</v>
          </cell>
          <cell r="B3453" t="str">
            <v>1064MM (41.89") EFP-971 BLUE 4391 LY/RL; 1 RL/WRAP; PGI CUIJK</v>
          </cell>
          <cell r="C3453" t="e">
            <v>#REF!</v>
          </cell>
          <cell r="D3453">
            <v>2.2200000000000002</v>
          </cell>
          <cell r="E3453" t="str">
            <v>OSY</v>
          </cell>
        </row>
        <row r="3454">
          <cell r="A3454" t="str">
            <v>94V4079</v>
          </cell>
          <cell r="B3454" t="str">
            <v>1149MM (45.24") EFP-971 BLUE 4391 LY/RL; 1 RL/WRAP; PGI CUIJK</v>
          </cell>
          <cell r="C3454" t="e">
            <v>#REF!</v>
          </cell>
          <cell r="D3454">
            <v>2.2200000000000002</v>
          </cell>
          <cell r="E3454" t="str">
            <v>OSY</v>
          </cell>
        </row>
        <row r="3455">
          <cell r="A3455" t="str">
            <v>94V4080</v>
          </cell>
          <cell r="B3455" t="str">
            <v>1269MM (49.96") EFP-971 BLUE 4391 LY/RL; 1 RL/WRAP; PGI CUIJK</v>
          </cell>
          <cell r="C3455" t="e">
            <v>#REF!</v>
          </cell>
          <cell r="D3455">
            <v>2.2200000000000002</v>
          </cell>
          <cell r="E3455" t="str">
            <v>OSY</v>
          </cell>
        </row>
        <row r="3456">
          <cell r="A3456" t="str">
            <v>94V4081</v>
          </cell>
          <cell r="B3456" t="str">
            <v>1329MM (52.32") EFP-971 BLUE 4391 LY/RL; 1 RL/WRAP; PGI CUIJK</v>
          </cell>
          <cell r="C3456" t="e">
            <v>#REF!</v>
          </cell>
          <cell r="D3456">
            <v>2.2200000000000002</v>
          </cell>
          <cell r="E3456" t="str">
            <v>OSY</v>
          </cell>
        </row>
        <row r="3457">
          <cell r="A3457" t="str">
            <v>94V4082</v>
          </cell>
          <cell r="B3457" t="str">
            <v>1429MM (56.26") EFP-971 BLUE 4391 LY/RL; 1 RL/WRAP; PGI CUIJK</v>
          </cell>
          <cell r="C3457" t="e">
            <v>#REF!</v>
          </cell>
          <cell r="D3457">
            <v>2.2200000000000002</v>
          </cell>
          <cell r="E3457" t="str">
            <v>OSY</v>
          </cell>
        </row>
        <row r="3458">
          <cell r="A3458" t="str">
            <v>94V4083</v>
          </cell>
          <cell r="B3458" t="str">
            <v>1200MM (47.24")EFP-971; 3000 LY/RL;  BLUE MASTERS &amp; FRANK</v>
          </cell>
          <cell r="C3458" t="str">
            <v>MASTER AND FRANK ENTERPRISE CO., LTD.</v>
          </cell>
          <cell r="D3458">
            <v>2.2200000000000002</v>
          </cell>
          <cell r="E3458" t="str">
            <v>OSY</v>
          </cell>
        </row>
        <row r="3459">
          <cell r="A3459" t="str">
            <v>94V4084</v>
          </cell>
          <cell r="B3459" t="str">
            <v>900MM (35.43") EFP-971; 3000 LY/RL; BLUE; MASTERS &amp; FRANK</v>
          </cell>
          <cell r="C3459" t="str">
            <v>MASTER AND FRANK ENTERPRISE CO., LTD.</v>
          </cell>
          <cell r="D3459">
            <v>2.2200000000000002</v>
          </cell>
          <cell r="E3459" t="str">
            <v>OSY</v>
          </cell>
        </row>
        <row r="3460">
          <cell r="A3460" t="str">
            <v>94V4085</v>
          </cell>
          <cell r="B3460" t="str">
            <v>1500MM (59.06")EFP-971 BLUE 3000 LY/RL (2743M) 1 RL/WRAP; MASTERS &amp; FRANK</v>
          </cell>
          <cell r="C3460" t="str">
            <v>MASTER AND FRANK ENTERPRISE CO., LTD.</v>
          </cell>
          <cell r="D3460">
            <v>2.2200000000000002</v>
          </cell>
          <cell r="E3460" t="str">
            <v>OSY</v>
          </cell>
        </row>
        <row r="3461">
          <cell r="A3461" t="str">
            <v>94V4086</v>
          </cell>
          <cell r="B3461" t="str">
            <v>632MM (24.88") EFP-971 BLUE 1094 LY/RL; 1 RL/WRAP; M&amp;f</v>
          </cell>
          <cell r="C3461" t="e">
            <v>#REF!</v>
          </cell>
          <cell r="D3461">
            <v>2.2200000000000002</v>
          </cell>
          <cell r="E3461" t="str">
            <v>OSY</v>
          </cell>
        </row>
        <row r="3462">
          <cell r="A3462" t="str">
            <v>94V4087</v>
          </cell>
          <cell r="B3462" t="str">
            <v>914MM (35.98") EFP-971 BLUE 2187 LY/RL; 1 RL/WRAP; M&amp;F</v>
          </cell>
          <cell r="C3462" t="e">
            <v>#REF!</v>
          </cell>
          <cell r="D3462">
            <v>2.2200000000000002</v>
          </cell>
          <cell r="E3462" t="str">
            <v>OSY</v>
          </cell>
        </row>
        <row r="3463">
          <cell r="A3463" t="str">
            <v>94V4088</v>
          </cell>
          <cell r="B3463" t="str">
            <v>1229MM (48.39") EFP-971 BLUE 1094 LY/RL; 1 RL/WRAP; M&amp;F</v>
          </cell>
          <cell r="C3463" t="e">
            <v>#REF!</v>
          </cell>
          <cell r="D3463">
            <v>2.2200000000000002</v>
          </cell>
          <cell r="E3463" t="str">
            <v>OSY</v>
          </cell>
        </row>
        <row r="3464">
          <cell r="A3464" t="str">
            <v>94V4089</v>
          </cell>
          <cell r="B3464" t="str">
            <v>1924MM (75.75") EFP-971 BLUE 4391 LY/RL; 1` RL/WRAP; CUIJK</v>
          </cell>
          <cell r="C3464" t="e">
            <v>#REF!</v>
          </cell>
          <cell r="D3464">
            <v>2.2200000000000002</v>
          </cell>
          <cell r="E3464" t="str">
            <v>OSY</v>
          </cell>
        </row>
        <row r="3465">
          <cell r="A3465" t="str">
            <v>94V4090</v>
          </cell>
          <cell r="B3465" t="str">
            <v>930MM (36.6") EFP-971 BLUE 3658 LM/RL(4000 LY);1 RL/WRAP; CUIJK</v>
          </cell>
          <cell r="C3465" t="e">
            <v>#REF!</v>
          </cell>
          <cell r="D3465">
            <v>2.2200000000000002</v>
          </cell>
          <cell r="E3465" t="str">
            <v>OSY</v>
          </cell>
        </row>
        <row r="3466">
          <cell r="A3466" t="str">
            <v>94V4091</v>
          </cell>
          <cell r="B3466" t="str">
            <v>48" EFP-971 BLUE 3000 LY/RL; 1 RL/WRAP; CUIJK</v>
          </cell>
          <cell r="C3466" t="e">
            <v>#REF!</v>
          </cell>
          <cell r="D3466">
            <v>2.2200000000000002</v>
          </cell>
          <cell r="E3466" t="str">
            <v>OSY</v>
          </cell>
        </row>
        <row r="3467">
          <cell r="A3467" t="str">
            <v>94V4092</v>
          </cell>
          <cell r="B3467" t="str">
            <v>IA -78.5" (1994 mm) EFP-971 BLUE 4391 YS (4015 m) 1 RL/WRAP PGI CUIJK</v>
          </cell>
          <cell r="C3467" t="e">
            <v>#REF!</v>
          </cell>
          <cell r="D3467">
            <v>2.2200000000000002</v>
          </cell>
          <cell r="E3467" t="str">
            <v>OSY</v>
          </cell>
        </row>
        <row r="3468">
          <cell r="A3468" t="str">
            <v>94V4093</v>
          </cell>
          <cell r="B3468" t="str">
            <v>81.73" (2076 mm) EFP-971 BLUE 4391 YS (4015 m) 1 RL/WRAP PGI CUIJK</v>
          </cell>
          <cell r="C3468" t="e">
            <v>#REF!</v>
          </cell>
          <cell r="D3468">
            <v>2.2200000000000002</v>
          </cell>
          <cell r="E3468" t="str">
            <v>OSY</v>
          </cell>
        </row>
        <row r="3469">
          <cell r="A3469" t="str">
            <v>94V4094</v>
          </cell>
          <cell r="B3469" t="str">
            <v>12" (304 mm) EFP-971 BLUE 3000 YS (2743 m) 4 RL/WRAP PGI CUIJK</v>
          </cell>
          <cell r="C3469" t="e">
            <v>#REF!</v>
          </cell>
          <cell r="D3469">
            <v>2.2200000000000002</v>
          </cell>
          <cell r="E3469" t="str">
            <v>OSY</v>
          </cell>
        </row>
        <row r="3470">
          <cell r="A3470" t="str">
            <v>94V4095</v>
          </cell>
          <cell r="B3470" t="str">
            <v>12" EFP-971 BLUE 4000 LY/RL; 4 RL/WRAP; PGI CUIJK</v>
          </cell>
          <cell r="C3470" t="e">
            <v>#REF!</v>
          </cell>
          <cell r="D3470">
            <v>2.2200000000000002</v>
          </cell>
          <cell r="E3470" t="str">
            <v>OSY</v>
          </cell>
        </row>
        <row r="3471">
          <cell r="A3471" t="str">
            <v>94V4096</v>
          </cell>
          <cell r="B3471" t="str">
            <v>1850MM (72.8) EFP-971 BLUE 3658 LM (4000 LY)1 RL/WRAP CUIJK</v>
          </cell>
          <cell r="C3471" t="e">
            <v>#REF!</v>
          </cell>
          <cell r="D3471">
            <v>2.2200000000000002</v>
          </cell>
          <cell r="E3471" t="str">
            <v>OSY</v>
          </cell>
        </row>
        <row r="3472">
          <cell r="A3472" t="str">
            <v>94V4097</v>
          </cell>
          <cell r="B3472" t="str">
            <v>41.5" EFP-971 BLUE 4000 LY/RL; 1 RL/WRAP; PGI CUIJK</v>
          </cell>
          <cell r="C3472" t="e">
            <v>#REF!</v>
          </cell>
          <cell r="D3472">
            <v>2.2200000000000002</v>
          </cell>
          <cell r="E3472" t="str">
            <v>OSY</v>
          </cell>
        </row>
        <row r="3473">
          <cell r="A3473" t="str">
            <v>94V4098</v>
          </cell>
          <cell r="B3473" t="str">
            <v>1994MM (78.5") EFP-971 BLUE 4391 LY/RL; 1 RL/WRAP; PGI CUIJK</v>
          </cell>
          <cell r="C3473" t="e">
            <v>#REF!</v>
          </cell>
          <cell r="D3473">
            <v>2.2200000000000002</v>
          </cell>
          <cell r="E3473" t="str">
            <v>OSY</v>
          </cell>
        </row>
        <row r="3474">
          <cell r="A3474" t="str">
            <v>94V4099</v>
          </cell>
          <cell r="B3474" t="str">
            <v>IA -2076MM (81.73")EFP-971 BLUE 4391 LY/RL; 1 RL/WRAP; PGI CUIJK</v>
          </cell>
          <cell r="C3474" t="e">
            <v>#REF!</v>
          </cell>
          <cell r="D3474">
            <v>2.2200000000000002</v>
          </cell>
          <cell r="E3474" t="str">
            <v>OSY</v>
          </cell>
        </row>
        <row r="3475">
          <cell r="A3475" t="str">
            <v>94V4100</v>
          </cell>
          <cell r="B3475" t="str">
            <v>964MM (37.95") EFP-971 BLUE 4015 M/RL(4391 LY); 1 RL/WRAP; CUIJK</v>
          </cell>
          <cell r="C3475" t="e">
            <v>#REF!</v>
          </cell>
          <cell r="D3475">
            <v>2.2200000000000002</v>
          </cell>
          <cell r="E3475" t="str">
            <v>OSY</v>
          </cell>
        </row>
        <row r="3476">
          <cell r="A3476" t="str">
            <v>94V4101</v>
          </cell>
          <cell r="B3476" t="str">
            <v>IA - 1140MM (44.88")EFP-971 BLUE 4000 LY/RL; 1 RL/WRAP;CUIJK</v>
          </cell>
          <cell r="C3476" t="e">
            <v>#REF!</v>
          </cell>
          <cell r="D3476">
            <v>2.2200000000000002</v>
          </cell>
          <cell r="E3476" t="str">
            <v>OSY</v>
          </cell>
        </row>
        <row r="3477">
          <cell r="A3477" t="str">
            <v>94V4102</v>
          </cell>
          <cell r="B3477" t="str">
            <v>600MM (23.62") EFP-971 BLUE 4000 LY/RL; 1 RL/WRAP; CUIJK</v>
          </cell>
          <cell r="C3477" t="e">
            <v>#REF!</v>
          </cell>
          <cell r="D3477">
            <v>2.2200000000000002</v>
          </cell>
          <cell r="E3477" t="str">
            <v>OSY</v>
          </cell>
        </row>
        <row r="3478">
          <cell r="A3478" t="str">
            <v>94V4103</v>
          </cell>
          <cell r="B3478" t="str">
            <v>IA - 1040MM (40.94")EFP-971 BLUE 4000 LY/RL; 1 RL/WRAP;CUIJK</v>
          </cell>
          <cell r="C3478" t="e">
            <v>#REF!</v>
          </cell>
          <cell r="D3478">
            <v>2.2200000000000002</v>
          </cell>
          <cell r="E3478" t="str">
            <v>OSY</v>
          </cell>
        </row>
        <row r="3479">
          <cell r="A3479" t="str">
            <v>94V4104</v>
          </cell>
          <cell r="B3479" t="str">
            <v>2140MM (84.25")EFP-971 BLUE 4000 LY/RL; 1 RL/WRAP; CUIJK</v>
          </cell>
          <cell r="C3479" t="e">
            <v>#REF!</v>
          </cell>
          <cell r="D3479">
            <v>2.2200000000000002</v>
          </cell>
          <cell r="E3479" t="str">
            <v>OSY</v>
          </cell>
        </row>
        <row r="3480">
          <cell r="A3480" t="str">
            <v>94V4105</v>
          </cell>
          <cell r="B3480" t="str">
            <v>IA - 1700MM (66.93") EFP-91 BLUE 4000 LY/RL; 1 RL/WRAP;CUIJK</v>
          </cell>
          <cell r="C3480" t="e">
            <v>#REF!</v>
          </cell>
          <cell r="D3480">
            <v>2.2200000000000002</v>
          </cell>
          <cell r="E3480" t="str">
            <v>OSY</v>
          </cell>
        </row>
        <row r="3481">
          <cell r="A3481" t="str">
            <v>94V4106</v>
          </cell>
          <cell r="B3481" t="str">
            <v>1999MM (78.7")EFP-971 BLUE 4000 LY/RL; 1 RL/WRAP; CUIJK</v>
          </cell>
          <cell r="C3481" t="e">
            <v>#REF!</v>
          </cell>
          <cell r="D3481">
            <v>2.2200000000000002</v>
          </cell>
          <cell r="E3481" t="str">
            <v>OSY</v>
          </cell>
        </row>
        <row r="3482">
          <cell r="A3482" t="str">
            <v>94V4107</v>
          </cell>
          <cell r="B3482" t="str">
            <v>2014MM (79.29")EFP-971 BLUE 4391 LY/RL; 1 RL/WRAP; CUIJK/POLICROM</v>
          </cell>
          <cell r="C3482" t="e">
            <v>#REF!</v>
          </cell>
          <cell r="D3482">
            <v>2.2200000000000002</v>
          </cell>
          <cell r="E3482" t="str">
            <v>OSY</v>
          </cell>
        </row>
        <row r="3483">
          <cell r="A3483" t="str">
            <v>94V4108</v>
          </cell>
          <cell r="B3483" t="str">
            <v>1549MM(60.98") EFP-971 BLUE 4391 LY/RL; 1 RL/WRAP; CUIJK/POLICROM</v>
          </cell>
          <cell r="C3483" t="e">
            <v>#REF!</v>
          </cell>
          <cell r="D3483">
            <v>2.2200000000000002</v>
          </cell>
          <cell r="E3483" t="str">
            <v>OSY</v>
          </cell>
        </row>
        <row r="3484">
          <cell r="A3484" t="str">
            <v>94V4109</v>
          </cell>
          <cell r="B3484" t="str">
            <v>1799MM(70.83") EFP-971 3000 LY/RL; 1 RL/WRAP; CUIJK</v>
          </cell>
          <cell r="C3484" t="e">
            <v>#REF!</v>
          </cell>
          <cell r="D3484">
            <v>2.2000000000000002</v>
          </cell>
          <cell r="E3484" t="str">
            <v>OSY</v>
          </cell>
        </row>
        <row r="3485">
          <cell r="A3485" t="str">
            <v>94V4110</v>
          </cell>
          <cell r="B3485" t="str">
            <v>899MM(35.39") EFP-971 3000 LY/RL; 1 RL/WRAP;CUIJK</v>
          </cell>
          <cell r="C3485" t="e">
            <v>#REF!</v>
          </cell>
          <cell r="D3485">
            <v>2.2200000000000002</v>
          </cell>
          <cell r="E3485" t="str">
            <v>OSY</v>
          </cell>
        </row>
        <row r="3486">
          <cell r="A3486" t="str">
            <v>94V4111</v>
          </cell>
          <cell r="B3486" t="str">
            <v>1039MM(40.91") EFP-971 3000 LY/RL; 1 RL/WRAP; CUIJK</v>
          </cell>
          <cell r="C3486" t="str">
            <v>PGI NONWOVENS/CHICOPEE B.V</v>
          </cell>
          <cell r="D3486">
            <v>2.2200000000000002</v>
          </cell>
          <cell r="E3486" t="str">
            <v>OSY</v>
          </cell>
        </row>
        <row r="3487">
          <cell r="A3487" t="str">
            <v>94V4112</v>
          </cell>
          <cell r="B3487" t="str">
            <v>699MM(27.52") EFP-971 3000 LY/RL; 1 RL/WRAP;CUIJK</v>
          </cell>
          <cell r="C3487" t="str">
            <v>PGI NONWOVENS/CHICOPEE B.V</v>
          </cell>
          <cell r="D3487">
            <v>2.2200000000000002</v>
          </cell>
          <cell r="E3487" t="str">
            <v>OSY</v>
          </cell>
        </row>
        <row r="3488">
          <cell r="A3488" t="str">
            <v>94V4113</v>
          </cell>
          <cell r="B3488" t="str">
            <v>2089MM (82.24") EFP-971 BLUE 4391 LY/RL; 1 RL/WRAP;CUIJK</v>
          </cell>
          <cell r="C3488" t="e">
            <v>#REF!</v>
          </cell>
          <cell r="D3488">
            <v>2.2200000000000002</v>
          </cell>
          <cell r="E3488" t="str">
            <v>OSY</v>
          </cell>
        </row>
        <row r="3489">
          <cell r="A3489" t="str">
            <v>94V4114</v>
          </cell>
          <cell r="B3489" t="str">
            <v>689MM (27.13")EFP-971 4391 LY/RL; 1 RL/WRAP; CUIJK/POLICROM</v>
          </cell>
          <cell r="C3489" t="e">
            <v>#REF!</v>
          </cell>
          <cell r="D3489">
            <v>2.2200000000000002</v>
          </cell>
          <cell r="E3489" t="str">
            <v>OSY</v>
          </cell>
        </row>
        <row r="3490">
          <cell r="A3490" t="str">
            <v>94V4115</v>
          </cell>
          <cell r="B3490" t="str">
            <v>108 1/2" EFP-971 BLUE 3000 LY/RL; 1 RL/WRAP; GNSV</v>
          </cell>
          <cell r="C3490" t="e">
            <v>#REF!</v>
          </cell>
          <cell r="D3490">
            <v>2.2200000000000002</v>
          </cell>
          <cell r="E3490" t="str">
            <v>OSY</v>
          </cell>
        </row>
        <row r="3491">
          <cell r="A3491" t="str">
            <v>94V4116</v>
          </cell>
          <cell r="B3491" t="str">
            <v>106 1/2" EFP-971 BLUE 3000 LY/RL; 1 RL/WRAP; GNSV</v>
          </cell>
          <cell r="C3491" t="e">
            <v>#REF!</v>
          </cell>
          <cell r="D3491">
            <v>2</v>
          </cell>
          <cell r="E3491" t="str">
            <v>OSY</v>
          </cell>
        </row>
        <row r="3492">
          <cell r="A3492" t="str">
            <v>94V4118</v>
          </cell>
          <cell r="B3492" t="str">
            <v>914mm (35.98") EFP-971 BLUE 3000 YD/RL 1 RL/WRAP PGI CUIJK</v>
          </cell>
          <cell r="C3492" t="e">
            <v>#REF!</v>
          </cell>
          <cell r="D3492">
            <v>2.2000000000000002</v>
          </cell>
          <cell r="E3492" t="str">
            <v>OSY</v>
          </cell>
        </row>
        <row r="3493">
          <cell r="A3493" t="str">
            <v>94V4119</v>
          </cell>
          <cell r="B3493" t="str">
            <v>95.5" EFP-971 BLUE 3000 LY/RL; 1 RL/WRAP;GNSV</v>
          </cell>
          <cell r="C3493" t="e">
            <v>#REF!</v>
          </cell>
          <cell r="D3493">
            <v>2.2200000000000002</v>
          </cell>
          <cell r="E3493" t="str">
            <v>OSY</v>
          </cell>
        </row>
        <row r="3494">
          <cell r="A3494" t="str">
            <v>94V4120</v>
          </cell>
          <cell r="B3494" t="str">
            <v>1229MM (48.39")EFP971 BLUE 4391 LY/RL; 1 RL/WRAP;POLICROM/CUIJK</v>
          </cell>
          <cell r="C3494" t="e">
            <v>#REF!</v>
          </cell>
          <cell r="D3494">
            <v>2.2200000000000002</v>
          </cell>
          <cell r="E3494" t="str">
            <v>OSY</v>
          </cell>
        </row>
        <row r="3495">
          <cell r="A3495" t="str">
            <v>94V4121</v>
          </cell>
          <cell r="B3495" t="str">
            <v>600MM (23.62")EFP-971 BLUE 3000 LY/RL; 1 RL/WRAP; MASTERS &amp; FRANK</v>
          </cell>
          <cell r="C3495" t="str">
            <v>MASTER AND FRANK ENTERPRISE CO., LTD.</v>
          </cell>
          <cell r="D3495">
            <v>2.2200000000000002</v>
          </cell>
          <cell r="E3495" t="str">
            <v>OSY</v>
          </cell>
        </row>
        <row r="3496">
          <cell r="A3496" t="str">
            <v>94V4122</v>
          </cell>
          <cell r="B3496" t="str">
            <v>1704MM (67.09")EFP-971 BLUE 4391 LY/RL;1RL/WRAP;CUIJK/POLICROM</v>
          </cell>
          <cell r="C3496" t="e">
            <v>#REF!</v>
          </cell>
          <cell r="D3496">
            <v>2.2200000000000002</v>
          </cell>
          <cell r="E3496" t="str">
            <v>OSY</v>
          </cell>
        </row>
        <row r="3497">
          <cell r="A3497" t="str">
            <v>94V4123</v>
          </cell>
          <cell r="B3497" t="str">
            <v>549MM (21.61")EFP-971 BLUE 4391 LY/RL; 1RL/WRAP; CUIJK/POLICROM</v>
          </cell>
          <cell r="C3497" t="e">
            <v>#REF!</v>
          </cell>
          <cell r="D3497">
            <v>2.2200000000000002</v>
          </cell>
          <cell r="E3497" t="str">
            <v>OSY</v>
          </cell>
        </row>
        <row r="3498">
          <cell r="A3498" t="str">
            <v>94V4124</v>
          </cell>
          <cell r="B3498" t="str">
            <v>799MM (31.46")EFP-971 BLUE 4391 LY/RL;1 RL/WRAP;POLICROM/CUIJK</v>
          </cell>
          <cell r="C3498" t="e">
            <v>#REF!</v>
          </cell>
          <cell r="D3498">
            <v>2.2200000000000002</v>
          </cell>
          <cell r="E3498" t="str">
            <v>OSY</v>
          </cell>
        </row>
        <row r="3499">
          <cell r="A3499" t="str">
            <v>94V4125</v>
          </cell>
          <cell r="B3499" t="str">
            <v>1479MM (58.23")EFP-971 BLUE 4391 LY/RL;1RL/WRAP;POLICROM/CUIJK</v>
          </cell>
          <cell r="C3499" t="e">
            <v>#REF!</v>
          </cell>
          <cell r="D3499">
            <v>2.2200000000000002</v>
          </cell>
          <cell r="E3499" t="str">
            <v>OSY</v>
          </cell>
        </row>
        <row r="3500">
          <cell r="A3500" t="str">
            <v>94V4126</v>
          </cell>
          <cell r="B3500" t="str">
            <v>750MM (29.53")EFP-971 BLUE 4391 LY/RL; 1 RL/WRAP;CUIJK</v>
          </cell>
          <cell r="C3500" t="e">
            <v>#REF!</v>
          </cell>
          <cell r="D3500">
            <v>2.2200000000000002</v>
          </cell>
          <cell r="E3500" t="str">
            <v>OSY</v>
          </cell>
        </row>
        <row r="3501">
          <cell r="A3501" t="str">
            <v>94V4127</v>
          </cell>
          <cell r="B3501" t="str">
            <v>1230MM (48.43")EFP-971 BLUE 4391 LY/RL; 1 RL/WRAP;CUIJK</v>
          </cell>
          <cell r="C3501" t="e">
            <v>#REF!</v>
          </cell>
          <cell r="D3501">
            <v>2.2200000000000002</v>
          </cell>
          <cell r="E3501" t="str">
            <v>OSY</v>
          </cell>
        </row>
        <row r="3502">
          <cell r="A3502" t="str">
            <v>94V4128</v>
          </cell>
          <cell r="B3502" t="str">
            <v>1099MM (43.27")EFP-971 BLUE 4391/RL; 1 RL/WRAP;POLICROM/CUIJK</v>
          </cell>
          <cell r="C3502" t="e">
            <v>#REF!</v>
          </cell>
          <cell r="D3502">
            <v>2.2200000000000002</v>
          </cell>
          <cell r="E3502" t="str">
            <v>OSY</v>
          </cell>
        </row>
        <row r="3503">
          <cell r="A3503" t="str">
            <v>94V4129</v>
          </cell>
          <cell r="B3503" t="str">
            <v>1022mm (40.236") EFP-971 BLUE 2743 LM (3000 LY)/ROLL 1 RL/WRAP MASTERS &amp; FRANK</v>
          </cell>
          <cell r="C3503" t="e">
            <v>#REF!</v>
          </cell>
          <cell r="D3503">
            <v>2.2200000000000002</v>
          </cell>
          <cell r="E3503" t="str">
            <v>OSY</v>
          </cell>
        </row>
        <row r="3504">
          <cell r="A3504" t="str">
            <v>94V4130</v>
          </cell>
          <cell r="B3504" t="str">
            <v>1509MM (59.409") EFP-971 BLUE 4391 YD/RL 1 RL/WRAP CUIJK/POLICROM</v>
          </cell>
          <cell r="C3504" t="e">
            <v>#REF!</v>
          </cell>
          <cell r="D3504">
            <v>2.2200000000000002</v>
          </cell>
          <cell r="E3504" t="str">
            <v>OSY</v>
          </cell>
        </row>
        <row r="3505">
          <cell r="A3505" t="str">
            <v>94V4131</v>
          </cell>
          <cell r="B3505" t="str">
            <v>100" EFP-971 BLUE 4700 YD/RL 1 RL/WRAP SUZHOU</v>
          </cell>
          <cell r="C3505" t="str">
            <v>PGI Suzhou</v>
          </cell>
          <cell r="D3505">
            <v>2.2200000000000002</v>
          </cell>
          <cell r="E3505" t="str">
            <v>OSY</v>
          </cell>
        </row>
        <row r="3506">
          <cell r="A3506" t="str">
            <v>94V4132</v>
          </cell>
          <cell r="B3506" t="str">
            <v>11.02" (280mm) EFP-971 Blue 4374 YD/RL (4000 LM/RL) 4 RL/WRAP CUIJK</v>
          </cell>
          <cell r="C3506" t="str">
            <v>PGI NONWOVENS/CHICOPEE B.V</v>
          </cell>
          <cell r="D3506">
            <v>2.2200000000000002</v>
          </cell>
          <cell r="E3506" t="str">
            <v>OSY</v>
          </cell>
        </row>
        <row r="3507">
          <cell r="A3507" t="str">
            <v>94V4133</v>
          </cell>
          <cell r="B3507" t="str">
            <v>97.64"(2480mm) EFP-971 Blue 4374 LY/RL (4000 LM/RL) 1 RL/WRAP CUIJK</v>
          </cell>
          <cell r="C3507" t="str">
            <v>PGI NONWOVENS/CHICOPEE B.V</v>
          </cell>
          <cell r="D3507">
            <v>2.2200000000000002</v>
          </cell>
          <cell r="E3507" t="str">
            <v>OSY</v>
          </cell>
        </row>
        <row r="3508">
          <cell r="A3508" t="str">
            <v>94V4134</v>
          </cell>
          <cell r="B3508" t="str">
            <v>699mm (27.52") EFP-971 BLUE 3000 YD/RL 1 RL/WRAP MASTERS&amp;FRANK</v>
          </cell>
          <cell r="C3508" t="str">
            <v>MASTER AND FRANK ENTERPRISE CO., LTD.</v>
          </cell>
          <cell r="D3508">
            <v>2.2200000000000002</v>
          </cell>
          <cell r="E3508" t="str">
            <v>OSY</v>
          </cell>
        </row>
        <row r="3509">
          <cell r="A3509" t="str">
            <v>94V4135</v>
          </cell>
          <cell r="B3509" t="str">
            <v>2000mm (78.74") EFP-971 BLUE 3000 YD/RL 1 RL/WRAP MASTER&amp;FRANK</v>
          </cell>
          <cell r="C3509" t="str">
            <v>MASTER AND FRANK ENTERPRISE CO., LTD.</v>
          </cell>
          <cell r="D3509">
            <v>2.2200000000000002</v>
          </cell>
          <cell r="E3509" t="str">
            <v>OSY</v>
          </cell>
        </row>
        <row r="3510">
          <cell r="A3510" t="str">
            <v>94V4136</v>
          </cell>
          <cell r="B3510" t="str">
            <v>106" EFP-971 BLUE 3000 LM/RL (3281 LY/RL) 1 RL/WRAP BONLAM</v>
          </cell>
          <cell r="C3510" t="e">
            <v>#REF!</v>
          </cell>
          <cell r="D3510">
            <v>2.2000000000000002</v>
          </cell>
          <cell r="E3510" t="str">
            <v>OSY</v>
          </cell>
        </row>
        <row r="3511">
          <cell r="A3511" t="str">
            <v>94V4137</v>
          </cell>
          <cell r="B3511" t="str">
            <v>1320mm (51.97") EFP-971 BLUE 3000 YD/RL 1 RL/WRAP CUIJK</v>
          </cell>
          <cell r="C3511" t="str">
            <v>PGI NONWOVENS/CHICOPEE B.V</v>
          </cell>
          <cell r="D3511">
            <v>2.2200000000000002</v>
          </cell>
          <cell r="E3511" t="str">
            <v>OSY</v>
          </cell>
        </row>
        <row r="3512">
          <cell r="A3512" t="str">
            <v>94V4138</v>
          </cell>
          <cell r="B3512" t="str">
            <v>61.5" EFP-971 BLUE 3000 LY/RL 1 RL/WRAP COMBO</v>
          </cell>
          <cell r="C3512" t="str">
            <v xml:space="preserve">PGI-RGD COMBEAU </v>
          </cell>
          <cell r="D3512">
            <v>2.2200000000000002</v>
          </cell>
          <cell r="E3512" t="str">
            <v>OSY</v>
          </cell>
        </row>
        <row r="3513">
          <cell r="A3513" t="str">
            <v>94V7001</v>
          </cell>
          <cell r="B3513" t="str">
            <v>108" BLUE/GREY EFP-919 4700 YDS/SLT 1 SLT/BDL SUZHOU</v>
          </cell>
          <cell r="C3513" t="e">
            <v>#REF!</v>
          </cell>
          <cell r="D3513">
            <v>2.1</v>
          </cell>
          <cell r="E3513" t="str">
            <v>OSY</v>
          </cell>
        </row>
        <row r="3514">
          <cell r="A3514" t="str">
            <v>94V7002</v>
          </cell>
          <cell r="B3514" t="str">
            <v>100" EFP-919 BLUE/GREY 4700 YDS/SLT 1 SLT/BDL SUZHOU</v>
          </cell>
          <cell r="C3514" t="e">
            <v>#REF!</v>
          </cell>
          <cell r="D3514">
            <v>2.1</v>
          </cell>
          <cell r="E3514" t="str">
            <v>OSY</v>
          </cell>
        </row>
        <row r="3515">
          <cell r="A3515" t="str">
            <v>94V7003</v>
          </cell>
          <cell r="B3515" t="str">
            <v>*G 65" EFP-919 BLUE/GREY 4000 YDS/SLT 1 SLT/BDL GAINESVILLE</v>
          </cell>
          <cell r="C3515" t="e">
            <v>#REF!</v>
          </cell>
          <cell r="D3515">
            <v>2.1</v>
          </cell>
          <cell r="E3515" t="str">
            <v>OSY</v>
          </cell>
        </row>
        <row r="3516">
          <cell r="A3516" t="str">
            <v>94V7004</v>
          </cell>
          <cell r="B3516" t="str">
            <v>*G 34" EFP-919 BLUE/GREY 4000 YDS/RL 1 SLT/BDL TBD</v>
          </cell>
          <cell r="C3516" t="e">
            <v>#REF!</v>
          </cell>
          <cell r="D3516">
            <v>2.1</v>
          </cell>
          <cell r="E3516" t="str">
            <v>OSY</v>
          </cell>
        </row>
        <row r="3517">
          <cell r="A3517" t="str">
            <v>94V7005</v>
          </cell>
          <cell r="B3517" t="str">
            <v>106" EFP-919 B/GREY 4700 LY/RL; 1 RL/WRAP; SUZHOU</v>
          </cell>
          <cell r="C3517" t="e">
            <v>#REF!</v>
          </cell>
          <cell r="D3517">
            <v>2.1</v>
          </cell>
          <cell r="E3517" t="str">
            <v>OSY</v>
          </cell>
        </row>
        <row r="3518">
          <cell r="A3518" t="str">
            <v>94V7006</v>
          </cell>
          <cell r="B3518" t="str">
            <v>99" EFP-919 B/GREY 4700 LY/RL; 1 RL/WRAP SUZHOU</v>
          </cell>
          <cell r="C3518" t="e">
            <v>#REF!</v>
          </cell>
          <cell r="D3518">
            <v>2.1</v>
          </cell>
          <cell r="E3518" t="str">
            <v>OSY</v>
          </cell>
        </row>
        <row r="3519">
          <cell r="A3519" t="str">
            <v>94V7007</v>
          </cell>
          <cell r="B3519" t="str">
            <v>93 1/2" EFP-919 B/GREY 4700 LY/RL; 1 RL/WRAP SUZHOU</v>
          </cell>
          <cell r="C3519" t="e">
            <v>#REF!</v>
          </cell>
          <cell r="D3519">
            <v>2.1</v>
          </cell>
          <cell r="E3519" t="str">
            <v>OSY</v>
          </cell>
        </row>
        <row r="3520">
          <cell r="A3520" t="str">
            <v>94V7011</v>
          </cell>
          <cell r="B3520" t="str">
            <v>107" EFP-919 BLUE/GREY 3000 YS 1 RL/WRAP GNSV</v>
          </cell>
          <cell r="C3520" t="e">
            <v>#REF!</v>
          </cell>
          <cell r="D3520">
            <v>2.1</v>
          </cell>
          <cell r="E3520" t="str">
            <v>OSY</v>
          </cell>
        </row>
        <row r="3521">
          <cell r="A3521" t="str">
            <v>94V7012</v>
          </cell>
          <cell r="B3521" t="str">
            <v>109" EFP-919 B/GREY 4700 LY/RL; 1 RL/WRAP; SUZHOU</v>
          </cell>
          <cell r="C3521" t="e">
            <v>#REF!</v>
          </cell>
          <cell r="D3521">
            <v>2.1</v>
          </cell>
          <cell r="E3521" t="str">
            <v>OSY</v>
          </cell>
        </row>
        <row r="3522">
          <cell r="A3522" t="str">
            <v>94V7013</v>
          </cell>
          <cell r="B3522" t="str">
            <v>105" EFP-919 B/GREY 3000 LY/RL; 1 RL/WRAP; GNSV/CHC</v>
          </cell>
          <cell r="C3522" t="e">
            <v>#REF!</v>
          </cell>
          <cell r="D3522">
            <v>2.1</v>
          </cell>
          <cell r="E3522" t="str">
            <v>OSY</v>
          </cell>
        </row>
        <row r="3523">
          <cell r="A3523" t="str">
            <v>94V7014</v>
          </cell>
          <cell r="B3523" t="str">
            <v>*79" EFP-919 B/GREY 4700 LY/RL; 1 RL/WRAP SUZHOU</v>
          </cell>
          <cell r="C3523" t="e">
            <v>#REF!</v>
          </cell>
          <cell r="D3523">
            <v>2.1</v>
          </cell>
          <cell r="E3523" t="str">
            <v>OSY</v>
          </cell>
        </row>
        <row r="3524">
          <cell r="A3524" t="str">
            <v>94V7015</v>
          </cell>
          <cell r="B3524" t="str">
            <v>*20" EFP-919 B/GREY  LY/RL; 1 RL/WRAP; TBD</v>
          </cell>
          <cell r="C3524" t="e">
            <v>#REF!</v>
          </cell>
          <cell r="D3524">
            <v>2.1</v>
          </cell>
          <cell r="E3524" t="str">
            <v>OSY</v>
          </cell>
        </row>
        <row r="3525">
          <cell r="A3525" t="str">
            <v>94V7016</v>
          </cell>
          <cell r="B3525" t="str">
            <v>103 1/2" EFP-919 B/GREY 3000 YD/SLT 1 RL/WRAP GAINESVILLE/CHC</v>
          </cell>
          <cell r="C3525" t="e">
            <v>#REF!</v>
          </cell>
          <cell r="D3525">
            <v>2.1</v>
          </cell>
          <cell r="E3525" t="str">
            <v>OSY</v>
          </cell>
        </row>
        <row r="3526">
          <cell r="A3526" t="str">
            <v>94V7017</v>
          </cell>
          <cell r="B3526" t="str">
            <v>96" EFP-919 B/GREY 3000 YD/SLT 1 RL/WRAP GAINESVILLE/CHC</v>
          </cell>
          <cell r="C3526" t="e">
            <v>#REF!</v>
          </cell>
          <cell r="D3526">
            <v>2.1</v>
          </cell>
          <cell r="E3526" t="str">
            <v>OSY</v>
          </cell>
        </row>
        <row r="3527">
          <cell r="A3527" t="str">
            <v>94V7018</v>
          </cell>
          <cell r="B3527" t="str">
            <v>PO#218170 ARTICLE #16806-112-113"UT EFP-919 B/GREY 3000 LY/RL; 1 RL/WRAP; PFG</v>
          </cell>
          <cell r="C3527" t="e">
            <v>#REF!</v>
          </cell>
          <cell r="D3527">
            <v>2.1</v>
          </cell>
          <cell r="E3527" t="str">
            <v>OSY</v>
          </cell>
        </row>
        <row r="3528">
          <cell r="A3528" t="str">
            <v>94V7020</v>
          </cell>
          <cell r="B3528" t="str">
            <v>*75" EFP-919 B/GREY 4700 LY/RL; 1 RL/WRAP SUZHOU</v>
          </cell>
          <cell r="C3528" t="e">
            <v>#REF!</v>
          </cell>
          <cell r="D3528">
            <v>2.1</v>
          </cell>
          <cell r="E3528" t="str">
            <v>OSY</v>
          </cell>
        </row>
        <row r="3529">
          <cell r="A3529" t="str">
            <v>94V7021</v>
          </cell>
          <cell r="B3529" t="str">
            <v>*24" EFP-919 B/GREY 3000 LY/RL; 1 RL/WRAP; GNSV</v>
          </cell>
          <cell r="C3529" t="e">
            <v>#REF!</v>
          </cell>
          <cell r="D3529">
            <v>2.1</v>
          </cell>
          <cell r="E3529" t="str">
            <v>OSY</v>
          </cell>
        </row>
        <row r="3530">
          <cell r="A3530" t="str">
            <v>94V7027</v>
          </cell>
          <cell r="B3530" t="str">
            <v>55" EFP-919 B/GREY 4000 LY/RL; 1 RL/WRAP; G/CHC</v>
          </cell>
          <cell r="C3530" t="e">
            <v>#REF!</v>
          </cell>
          <cell r="D3530">
            <v>2.1</v>
          </cell>
          <cell r="E3530" t="str">
            <v>OSY</v>
          </cell>
        </row>
        <row r="3531">
          <cell r="A3531" t="str">
            <v>94V7028</v>
          </cell>
          <cell r="B3531" t="str">
            <v>104" EFP-919 B/GREY 3000 LY/RL; 1 RL/WRAP; G/CHC</v>
          </cell>
          <cell r="C3531" t="e">
            <v>#REF!</v>
          </cell>
          <cell r="D3531">
            <v>2.1</v>
          </cell>
          <cell r="E3531" t="str">
            <v>OSY</v>
          </cell>
        </row>
        <row r="3532">
          <cell r="A3532" t="str">
            <v>94V7029</v>
          </cell>
          <cell r="B3532" t="str">
            <v>*12" EFP-919 BLUE/GREY 4700 YD/RL 4 RL/WRAP</v>
          </cell>
          <cell r="C3532" t="str">
            <v>BMR</v>
          </cell>
          <cell r="D3532">
            <v>2.1</v>
          </cell>
          <cell r="E3532" t="str">
            <v>OSY</v>
          </cell>
        </row>
        <row r="3533">
          <cell r="A3533" t="str">
            <v>94V7030</v>
          </cell>
          <cell r="B3533" t="str">
            <v>102 1/2" EFP-919 B/GREY 3000 LY/RL; 1 RL/WRAP; G/CHC</v>
          </cell>
          <cell r="C3533" t="e">
            <v>#REF!</v>
          </cell>
          <cell r="D3533">
            <v>2.1</v>
          </cell>
          <cell r="E3533" t="str">
            <v>OSY</v>
          </cell>
        </row>
        <row r="3534">
          <cell r="A3534" t="str">
            <v>94V7031</v>
          </cell>
          <cell r="B3534" t="str">
            <v>*92 1/2" EFP-919 B/GREY 4700 LY/RL; 1 RL/WRAP SUZHOU</v>
          </cell>
          <cell r="C3534" t="e">
            <v>#REF!</v>
          </cell>
          <cell r="D3534">
            <v>2.1</v>
          </cell>
          <cell r="E3534" t="str">
            <v>OSY</v>
          </cell>
        </row>
        <row r="3535">
          <cell r="A3535" t="str">
            <v>94V7032</v>
          </cell>
          <cell r="B3535" t="str">
            <v>105.5" EFP-919 BLUE GREY 4700 LY/RL; 1 RL/WRAP SUZHOU</v>
          </cell>
          <cell r="C3535" t="e">
            <v>#REF!</v>
          </cell>
          <cell r="D3535">
            <v>2.1</v>
          </cell>
          <cell r="E3535" t="str">
            <v>OSY</v>
          </cell>
        </row>
        <row r="3536">
          <cell r="A3536" t="str">
            <v>94V7033</v>
          </cell>
          <cell r="B3536" t="str">
            <v>36" EFP-919 BLUE GREY 4000 YD/RL 1 RL/WRAP Connecticut Clean Room Corp</v>
          </cell>
          <cell r="C3536" t="e">
            <v>#REF!</v>
          </cell>
          <cell r="D3536">
            <v>2.1</v>
          </cell>
          <cell r="E3536" t="str">
            <v>OSY</v>
          </cell>
        </row>
        <row r="3537">
          <cell r="A3537" t="str">
            <v>94V8001</v>
          </cell>
          <cell r="B3537" t="str">
            <v>109" EFP-875 BLUE/GREY 4700 YDS/SLT 1 SLT/BDL SUZHOU</v>
          </cell>
          <cell r="C3537" t="e">
            <v>#REF!</v>
          </cell>
          <cell r="D3537">
            <v>2</v>
          </cell>
          <cell r="E3537" t="str">
            <v>OSY</v>
          </cell>
        </row>
        <row r="3538">
          <cell r="A3538" t="str">
            <v>94V8002</v>
          </cell>
          <cell r="B3538" t="str">
            <v>108 1/2" EFP-875 BLUE/GREY 3000 YDS/SLT 1 SLT/BDL GAINESVILLE</v>
          </cell>
          <cell r="C3538" t="e">
            <v>#REF!</v>
          </cell>
          <cell r="D3538">
            <v>2</v>
          </cell>
          <cell r="E3538" t="str">
            <v>OSY</v>
          </cell>
        </row>
        <row r="3539">
          <cell r="A3539" t="str">
            <v>94V8003</v>
          </cell>
          <cell r="B3539" t="str">
            <v>109 1/2" EFP-875 BLUE/GREY 4700 YDS/SLT 1 SLT/BDL SUZHOU</v>
          </cell>
          <cell r="C3539" t="e">
            <v>#REF!</v>
          </cell>
          <cell r="D3539">
            <v>2</v>
          </cell>
          <cell r="E3539" t="str">
            <v>OSY</v>
          </cell>
        </row>
        <row r="3540">
          <cell r="A3540" t="str">
            <v>94V8004</v>
          </cell>
          <cell r="B3540" t="str">
            <v>107 1/2" EFP-875 BLUE/GREY 3000 LY/SLT 1 SLT/BDL GAINESVILLE</v>
          </cell>
          <cell r="C3540" t="e">
            <v>#REF!</v>
          </cell>
          <cell r="D3540">
            <v>2</v>
          </cell>
          <cell r="E3540" t="str">
            <v>OSY</v>
          </cell>
        </row>
        <row r="3541">
          <cell r="A3541" t="str">
            <v>94V8005</v>
          </cell>
          <cell r="B3541" t="str">
            <v>G* 42 1/2" EFP-875 B/GREY 3000 LY/RL;2RL/WRAP;GNSV.</v>
          </cell>
          <cell r="C3541" t="e">
            <v>#REF!</v>
          </cell>
          <cell r="D3541">
            <v>2</v>
          </cell>
          <cell r="E3541" t="str">
            <v>OSY</v>
          </cell>
        </row>
        <row r="3542">
          <cell r="A3542" t="str">
            <v>94V8007</v>
          </cell>
          <cell r="B3542" t="str">
            <v>99 1/2" EFP-875 B/GREY 3000 LY/RL; 1 RL/WRAP; G/CARDINAL</v>
          </cell>
          <cell r="C3542" t="e">
            <v>#REF!</v>
          </cell>
          <cell r="D3542">
            <v>2</v>
          </cell>
          <cell r="E3542" t="str">
            <v>OSY</v>
          </cell>
        </row>
        <row r="3543">
          <cell r="A3543" t="str">
            <v>94V8008</v>
          </cell>
          <cell r="B3543" t="str">
            <v>97 1/2" EFP-875 B/GREY 3000 LY/RL; 1 RL/WRAP; G/CARDINAL</v>
          </cell>
          <cell r="C3543" t="e">
            <v>#REF!</v>
          </cell>
          <cell r="D3543">
            <v>2</v>
          </cell>
          <cell r="E3543" t="str">
            <v>OSY</v>
          </cell>
        </row>
        <row r="3544">
          <cell r="A3544" t="str">
            <v>94V8009</v>
          </cell>
          <cell r="B3544" t="str">
            <v>65" EFP-875 B/GREY 4700 LY/RL/1 RL/WRAP SUZHOU</v>
          </cell>
          <cell r="C3544" t="e">
            <v>#REF!</v>
          </cell>
          <cell r="D3544">
            <v>2</v>
          </cell>
          <cell r="E3544" t="str">
            <v>OSY</v>
          </cell>
        </row>
        <row r="3545">
          <cell r="A3545" t="str">
            <v>94V8010</v>
          </cell>
          <cell r="B3545" t="str">
            <v>74" EFP-875 B/GREY 4700 LY/RL; 1 RL/WRAP; SUZ/CARDINAL</v>
          </cell>
          <cell r="C3545" t="e">
            <v>#REF!</v>
          </cell>
          <cell r="D3545">
            <v>2</v>
          </cell>
          <cell r="E3545" t="str">
            <v>OSY</v>
          </cell>
        </row>
        <row r="3546">
          <cell r="A3546" t="str">
            <v>94V8011</v>
          </cell>
          <cell r="B3546" t="str">
            <v>*30" EFP-875 B/GREY 3000 LY/RL; 2 RL/WRAP;</v>
          </cell>
          <cell r="C3546" t="e">
            <v>#REF!</v>
          </cell>
          <cell r="D3546">
            <v>2</v>
          </cell>
          <cell r="E3546" t="str">
            <v>OSY</v>
          </cell>
        </row>
        <row r="3547">
          <cell r="A3547" t="str">
            <v>94V8013</v>
          </cell>
          <cell r="B3547" t="str">
            <v>103" EFP-875 B/GREY 4700 LY/RL; 1 RL/WRAP SUZHOU</v>
          </cell>
          <cell r="C3547" t="e">
            <v>#REF!</v>
          </cell>
          <cell r="D3547">
            <v>2</v>
          </cell>
          <cell r="E3547" t="str">
            <v>OSY</v>
          </cell>
        </row>
        <row r="3548">
          <cell r="A3548" t="str">
            <v>94V8014</v>
          </cell>
          <cell r="B3548" t="str">
            <v>105" EFP-875 B/GREY 4700 LY/RL; 1 RL/WRAP SUZHOU</v>
          </cell>
          <cell r="C3548" t="e">
            <v>#REF!</v>
          </cell>
          <cell r="D3548">
            <v>2</v>
          </cell>
          <cell r="E3548" t="str">
            <v>OSY</v>
          </cell>
        </row>
        <row r="3549">
          <cell r="A3549" t="str">
            <v>94V8017</v>
          </cell>
          <cell r="B3549" t="str">
            <v>*78 1/2" EFP-875 BLUE/GREY 3000 YS 1 RL/WRAP GNSV</v>
          </cell>
          <cell r="C3549" t="e">
            <v>#REF!</v>
          </cell>
          <cell r="D3549">
            <v>2</v>
          </cell>
          <cell r="E3549" t="str">
            <v>OSY</v>
          </cell>
        </row>
        <row r="3550">
          <cell r="A3550" t="str">
            <v>94V8018</v>
          </cell>
          <cell r="B3550" t="str">
            <v>*20 1/2" EFP-875 BLUE/GREY 3000 YS 2 RL/WRAP *TBD BY ORDERS</v>
          </cell>
          <cell r="C3550" t="e">
            <v>#REF!</v>
          </cell>
          <cell r="D3550">
            <v>2</v>
          </cell>
          <cell r="E3550" t="str">
            <v>OSY</v>
          </cell>
        </row>
        <row r="3551">
          <cell r="A3551" t="str">
            <v>94V8019</v>
          </cell>
          <cell r="B3551" t="str">
            <v>* 90" EFP-875 B/GREY 4700 LY/RL; 1 RL/WRAP SUZHOU</v>
          </cell>
          <cell r="C3551" t="e">
            <v>#REF!</v>
          </cell>
          <cell r="D3551">
            <v>2</v>
          </cell>
          <cell r="E3551" t="str">
            <v>OSY</v>
          </cell>
        </row>
        <row r="3552">
          <cell r="A3552" t="str">
            <v>94V8020</v>
          </cell>
          <cell r="B3552" t="str">
            <v>* 9" EFP-875 B/GREY 3000 LY/RL; 1 RL/WRAP</v>
          </cell>
          <cell r="C3552" t="e">
            <v>#REF!</v>
          </cell>
          <cell r="D3552">
            <v>2</v>
          </cell>
          <cell r="E3552" t="str">
            <v>OSY</v>
          </cell>
        </row>
        <row r="3553">
          <cell r="A3553" t="str">
            <v>94V8022</v>
          </cell>
          <cell r="B3553" t="str">
            <v>103 1/2" EFP-875 B/GREY 4700 LY/RL; 1 RL/WRAP SUZHOU</v>
          </cell>
          <cell r="C3553" t="e">
            <v>#REF!</v>
          </cell>
          <cell r="D3553">
            <v>2</v>
          </cell>
          <cell r="E3553" t="str">
            <v>OSY</v>
          </cell>
        </row>
        <row r="3554">
          <cell r="A3554" t="str">
            <v>94V8024</v>
          </cell>
          <cell r="B3554" t="str">
            <v>108" EFP-875 B/GREY 4700 LY/RL; 1 RL/WRAP SUZHOU</v>
          </cell>
          <cell r="C3554" t="e">
            <v>#REF!</v>
          </cell>
          <cell r="D3554">
            <v>2</v>
          </cell>
          <cell r="E3554" t="str">
            <v>OSY</v>
          </cell>
        </row>
        <row r="3555">
          <cell r="A3555" t="str">
            <v>94V8025</v>
          </cell>
          <cell r="B3555" t="str">
            <v>104 1/2" EFP-875 B/GREY 3000 LY/RL; 1 RL/WRAP; GNSV</v>
          </cell>
          <cell r="C3555" t="e">
            <v>#REF!</v>
          </cell>
          <cell r="D3555">
            <v>2</v>
          </cell>
          <cell r="E3555" t="str">
            <v>OSY</v>
          </cell>
        </row>
        <row r="3556">
          <cell r="A3556" t="str">
            <v>94V8026</v>
          </cell>
          <cell r="B3556" t="str">
            <v>105 1/2" EFP-875 B/GREY 3000 Y/R; 1 RL/WRAP; GNSV.</v>
          </cell>
          <cell r="C3556" t="e">
            <v>#REF!</v>
          </cell>
          <cell r="D3556">
            <v>2</v>
          </cell>
          <cell r="E3556" t="str">
            <v>OSY</v>
          </cell>
        </row>
        <row r="3557">
          <cell r="A3557" t="str">
            <v>94V8027</v>
          </cell>
          <cell r="B3557" t="str">
            <v>90 1/2" EFP-875 B/GREY 3000 LY/RL; 2 RL/PK; GNSV.</v>
          </cell>
          <cell r="C3557" t="e">
            <v>#REF!</v>
          </cell>
          <cell r="D3557">
            <v>2</v>
          </cell>
          <cell r="E3557" t="str">
            <v>OSY</v>
          </cell>
        </row>
        <row r="3558">
          <cell r="A3558" t="str">
            <v>94V8028</v>
          </cell>
          <cell r="B3558" t="str">
            <v>*8 1/2" EFP-875 B/GREY 3000 LY/RL; 5 RL/WRAP; TBD</v>
          </cell>
          <cell r="C3558" t="e">
            <v>#REF!</v>
          </cell>
          <cell r="D3558">
            <v>2</v>
          </cell>
          <cell r="E3558" t="str">
            <v>OSY</v>
          </cell>
        </row>
        <row r="3559">
          <cell r="A3559" t="str">
            <v>94V8029</v>
          </cell>
          <cell r="B3559" t="str">
            <v>710MM (27.95") EFP-875 B/GREY 1000 LM/RL  1 RL/WRAP MARUBENI-NIKKEN</v>
          </cell>
          <cell r="C3559" t="e">
            <v>#REF!</v>
          </cell>
          <cell r="D3559">
            <v>2</v>
          </cell>
          <cell r="E3559" t="str">
            <v>OSY</v>
          </cell>
        </row>
        <row r="3560">
          <cell r="A3560" t="str">
            <v>94V8030</v>
          </cell>
          <cell r="B3560" t="str">
            <v>960MM (37.8")EFP-875 B/GREY 1000 LM/RL/1 RL/WRAP MARUBNI-NIKKEN</v>
          </cell>
          <cell r="C3560" t="e">
            <v>#REF!</v>
          </cell>
          <cell r="D3560">
            <v>2</v>
          </cell>
          <cell r="E3560" t="str">
            <v>OSY</v>
          </cell>
        </row>
        <row r="3561">
          <cell r="A3561" t="str">
            <v>94V8031</v>
          </cell>
          <cell r="B3561" t="str">
            <v>1080MM (42.52"EFP-875 B/GREY; 1000 LM/RL; 1 RL/WRAP;MARUBENI/NIKKEN</v>
          </cell>
          <cell r="C3561" t="e">
            <v>#REF!</v>
          </cell>
          <cell r="D3561">
            <v>2</v>
          </cell>
          <cell r="E3561" t="str">
            <v>OSY</v>
          </cell>
        </row>
        <row r="3562">
          <cell r="A3562" t="str">
            <v>94V8032</v>
          </cell>
          <cell r="B3562" t="str">
            <v>104" EFP-875 B/GREY 4700 LY/RL; 1 RL/WRAP SUZHOU</v>
          </cell>
          <cell r="C3562" t="e">
            <v>#REF!</v>
          </cell>
          <cell r="D3562">
            <v>2</v>
          </cell>
          <cell r="E3562" t="str">
            <v>OSY</v>
          </cell>
        </row>
        <row r="3563">
          <cell r="A3563" t="str">
            <v>94V8033</v>
          </cell>
          <cell r="B3563" t="str">
            <v>*80 1/2" EFP-875 B/GREY 3000 LY/RL; 1 RL/WRAP; GNSV</v>
          </cell>
          <cell r="C3563" t="e">
            <v>#REF!</v>
          </cell>
          <cell r="D3563">
            <v>2</v>
          </cell>
          <cell r="E3563" t="str">
            <v>OSY</v>
          </cell>
        </row>
        <row r="3564">
          <cell r="A3564" t="str">
            <v>94V8034</v>
          </cell>
          <cell r="B3564" t="str">
            <v>*18 1/2" EFP-875 B/GREY 3000 LY/RL; 1 RL/WRAP TBD</v>
          </cell>
          <cell r="C3564" t="e">
            <v>#REF!</v>
          </cell>
          <cell r="D3564">
            <v>2</v>
          </cell>
          <cell r="E3564" t="str">
            <v>OSY</v>
          </cell>
        </row>
        <row r="3565">
          <cell r="A3565" t="str">
            <v>94V8035</v>
          </cell>
          <cell r="B3565" t="str">
            <v>94 1/2" EFP-875 B/GREY 3000 LY/RL; 1 RL/WRAP; GNSV</v>
          </cell>
          <cell r="C3565" t="e">
            <v>#REF!</v>
          </cell>
          <cell r="D3565">
            <v>2</v>
          </cell>
          <cell r="E3565" t="str">
            <v>OSY</v>
          </cell>
        </row>
        <row r="3566">
          <cell r="A3566" t="str">
            <v>94V8036</v>
          </cell>
          <cell r="B3566" t="str">
            <v>106 1/2" EFP-875 B/GREY 3000 LY/RL; 1 RL/WRAP; GNSV</v>
          </cell>
          <cell r="C3566" t="e">
            <v>#REF!</v>
          </cell>
          <cell r="D3566">
            <v>2</v>
          </cell>
          <cell r="E3566" t="str">
            <v>OSY</v>
          </cell>
        </row>
        <row r="3567">
          <cell r="A3567" t="str">
            <v>94V8037</v>
          </cell>
          <cell r="B3567" t="str">
            <v>79" EFP-875 B/GREY 4700 LY/RL; 1 RL/WRAP SUZHOU</v>
          </cell>
          <cell r="C3567" t="e">
            <v>#REF!</v>
          </cell>
          <cell r="D3567">
            <v>2</v>
          </cell>
          <cell r="E3567" t="str">
            <v>OSY</v>
          </cell>
        </row>
        <row r="3568">
          <cell r="A3568" t="str">
            <v>94V8038</v>
          </cell>
          <cell r="B3568" t="str">
            <v>*20" EFP-875 BLUE/GREY 3000 LY/RL; 1 RL/WRAP; TBD</v>
          </cell>
          <cell r="C3568" t="e">
            <v>#REF!</v>
          </cell>
          <cell r="D3568">
            <v>2</v>
          </cell>
          <cell r="E3568" t="str">
            <v>OSY</v>
          </cell>
        </row>
        <row r="3569">
          <cell r="A3569" t="str">
            <v>94V8039</v>
          </cell>
          <cell r="B3569" t="str">
            <v>760MM (29.92") EFP-875 B/GREY 1000 LM/RL(1094 LY) 1 RL/WRAP; MARUBENI(NIKKEN)</v>
          </cell>
          <cell r="C3569" t="e">
            <v>#REF!</v>
          </cell>
          <cell r="D3569">
            <v>2</v>
          </cell>
          <cell r="E3569" t="str">
            <v>OSY</v>
          </cell>
        </row>
        <row r="3570">
          <cell r="A3570" t="str">
            <v>94V8040</v>
          </cell>
          <cell r="B3570" t="str">
            <v>770MM (30.31") EFP-875 B/GREY 1000 LM/RL(1094 LY); 1 RL/WRAP; MARUBENI(NIKKEN)</v>
          </cell>
          <cell r="C3570" t="e">
            <v>#REF!</v>
          </cell>
          <cell r="D3570">
            <v>2</v>
          </cell>
          <cell r="E3570" t="str">
            <v>OSY</v>
          </cell>
        </row>
        <row r="3571">
          <cell r="A3571" t="str">
            <v>94V8041</v>
          </cell>
          <cell r="B3571" t="str">
            <v>940 mm (37.01") EFP-875 BLUE/GREY 1000 LM (1094 YS) MARUBENI</v>
          </cell>
          <cell r="C3571" t="e">
            <v>#REF!</v>
          </cell>
          <cell r="D3571">
            <v>2</v>
          </cell>
          <cell r="E3571" t="str">
            <v>OSY</v>
          </cell>
        </row>
        <row r="3572">
          <cell r="A3572" t="str">
            <v>94V8042</v>
          </cell>
          <cell r="B3572" t="str">
            <v>810MM (31.89")EFP-875 B/GREY 1000 LM/RL(1094 LY); 1 RL/WRAP; MARUBENI(NIKKEN)</v>
          </cell>
          <cell r="C3572" t="e">
            <v>#REF!</v>
          </cell>
          <cell r="D3572">
            <v>2</v>
          </cell>
          <cell r="E3572" t="str">
            <v>OSY</v>
          </cell>
        </row>
        <row r="3573">
          <cell r="A3573" t="str">
            <v>94V8043</v>
          </cell>
          <cell r="B3573" t="str">
            <v>850MM (33.46")EFP-875 B/GREY 1000 LM/RL(1094 LY); 1RL/WRAP; MARUBENI(NIKKEN)</v>
          </cell>
          <cell r="C3573" t="e">
            <v>#REF!</v>
          </cell>
          <cell r="D3573">
            <v>2</v>
          </cell>
          <cell r="E3573" t="str">
            <v>OSY</v>
          </cell>
        </row>
        <row r="3574">
          <cell r="A3574" t="str">
            <v>94V8044</v>
          </cell>
          <cell r="B3574" t="str">
            <v>1100MM (43.31")EFP-875 B/GREY 1000 LM/RL(1094 LY)1 RL/WRAP; MARUBENI(NIKKEN)</v>
          </cell>
          <cell r="C3574" t="e">
            <v>#REF!</v>
          </cell>
          <cell r="D3574">
            <v>2</v>
          </cell>
          <cell r="E3574" t="str">
            <v>OSY</v>
          </cell>
        </row>
        <row r="3575">
          <cell r="A3575" t="str">
            <v>94V8045</v>
          </cell>
          <cell r="B3575" t="str">
            <v>99" EFP-875 B/GREY 4700 LY/RL;1 RL/WRAP SUZHOU</v>
          </cell>
          <cell r="C3575" t="e">
            <v>#REF!</v>
          </cell>
          <cell r="D3575">
            <v>2</v>
          </cell>
          <cell r="E3575" t="str">
            <v>OSY</v>
          </cell>
        </row>
        <row r="3576">
          <cell r="A3576" t="str">
            <v>94V8046</v>
          </cell>
          <cell r="B3576" t="str">
            <v>96 1/2" EFP-875 B/GREY 4700 LY/RL; 1 RL/WRAP SUZHOU</v>
          </cell>
          <cell r="C3576" t="e">
            <v>#REF!</v>
          </cell>
          <cell r="D3576">
            <v>2</v>
          </cell>
          <cell r="E3576" t="str">
            <v>OSY</v>
          </cell>
        </row>
        <row r="3577">
          <cell r="A3577" t="str">
            <v>94V8047</v>
          </cell>
          <cell r="B3577" t="str">
            <v>14" EFP-875 B/GREY 3000 LY/RL; 3 RL/WRAP; TBD</v>
          </cell>
          <cell r="C3577" t="str">
            <v>BMR</v>
          </cell>
          <cell r="D3577">
            <v>2</v>
          </cell>
          <cell r="E3577" t="str">
            <v>OSY</v>
          </cell>
        </row>
        <row r="3578">
          <cell r="A3578" t="str">
            <v>94V8048</v>
          </cell>
          <cell r="B3578" t="str">
            <v>*17 1/2" EFP-875 B/GREY 4500 LY/RL; 2 RL/WRAP; TBD</v>
          </cell>
          <cell r="C3578" t="str">
            <v>BMR</v>
          </cell>
          <cell r="D3578">
            <v>2</v>
          </cell>
          <cell r="E3578" t="str">
            <v>OSY</v>
          </cell>
        </row>
        <row r="3579">
          <cell r="A3579" t="str">
            <v>94V8049</v>
          </cell>
          <cell r="B3579" t="str">
            <v>45" EFP-875 B/GREY 3000 LY/RL; 1 RL/WRAP; GNSV</v>
          </cell>
          <cell r="C3579" t="e">
            <v>#REF!</v>
          </cell>
          <cell r="D3579">
            <v>2</v>
          </cell>
          <cell r="E3579" t="str">
            <v>OSY</v>
          </cell>
        </row>
        <row r="3580">
          <cell r="A3580" t="str">
            <v>94V8050</v>
          </cell>
          <cell r="B3580" t="str">
            <v>58" EFP-875 B/GREY 3000 LY/RL; 1 RL/WRAP; GNSV/CHC</v>
          </cell>
          <cell r="C3580" t="e">
            <v>#REF!</v>
          </cell>
          <cell r="D3580">
            <v>2</v>
          </cell>
          <cell r="E3580" t="str">
            <v>OSY</v>
          </cell>
        </row>
        <row r="3581">
          <cell r="A3581" t="str">
            <v>94V8051</v>
          </cell>
          <cell r="B3581" t="str">
            <v>46" EFP-875 B/GREY 3000 LY; 1 RL/WRAP;G/CHC</v>
          </cell>
          <cell r="C3581" t="e">
            <v>#REF!</v>
          </cell>
          <cell r="D3581">
            <v>2</v>
          </cell>
          <cell r="E3581" t="str">
            <v>OSY</v>
          </cell>
        </row>
        <row r="3582">
          <cell r="A3582" t="str">
            <v>94V8052</v>
          </cell>
          <cell r="B3582" t="str">
            <v>55" EFP-875 B/GREY 4000 LY/RL; 1 RL/WRAP;GNSV</v>
          </cell>
          <cell r="C3582" t="e">
            <v>#REF!</v>
          </cell>
          <cell r="D3582">
            <v>2</v>
          </cell>
          <cell r="E3582" t="str">
            <v>OSY</v>
          </cell>
        </row>
        <row r="3583">
          <cell r="A3583" t="str">
            <v>94V8053</v>
          </cell>
          <cell r="B3583" t="str">
            <v>59" EFP-875 B/GREY 3000 LY/RL; 1 RL/WRAP; GNSV</v>
          </cell>
          <cell r="C3583" t="e">
            <v>#REF!</v>
          </cell>
          <cell r="D3583">
            <v>2</v>
          </cell>
          <cell r="E3583" t="str">
            <v>OSY</v>
          </cell>
        </row>
        <row r="3584">
          <cell r="A3584" t="str">
            <v>94V8054</v>
          </cell>
          <cell r="B3584" t="str">
            <v>*19" EFP-875 B/GREY 3000 LY/RL; 2 RL/WRAP; BMR(SIDE CUT)</v>
          </cell>
          <cell r="C3584" t="str">
            <v>BMR</v>
          </cell>
          <cell r="D3584">
            <v>2</v>
          </cell>
          <cell r="E3584" t="str">
            <v>OSY</v>
          </cell>
        </row>
        <row r="3585">
          <cell r="A3585" t="str">
            <v>94V8055</v>
          </cell>
          <cell r="B3585" t="str">
            <v>2140MM(84.25") EFP-875 G/GREY 4000 LY/RL; 1 RL/WRAP; CUIJK</v>
          </cell>
          <cell r="C3585" t="str">
            <v>PGI NONWOVENS/CHICOPEE B.V</v>
          </cell>
          <cell r="D3585">
            <v>2</v>
          </cell>
          <cell r="E3585" t="str">
            <v>OSY</v>
          </cell>
        </row>
        <row r="3586">
          <cell r="A3586" t="str">
            <v>94V8056</v>
          </cell>
          <cell r="B3586" t="str">
            <v>600MM (23.62")EFP-875 B/GREY 4000 LY/RL; 1 RL/WRAP; CUIJK</v>
          </cell>
          <cell r="C3586" t="str">
            <v>PGI NONWOVENS/CHICOPEE B.V</v>
          </cell>
          <cell r="D3586">
            <v>2</v>
          </cell>
          <cell r="E3586" t="str">
            <v>OSY</v>
          </cell>
        </row>
        <row r="3587">
          <cell r="A3587" t="str">
            <v>94V8057</v>
          </cell>
          <cell r="B3587" t="str">
            <v>1700MM(66.93") EFP-875 B/GREY 4000 LY/RL; 1 RL/WRAP; CUIJK</v>
          </cell>
          <cell r="C3587" t="str">
            <v>PGI NONWOVENS/CHICOPEE B.V</v>
          </cell>
          <cell r="D3587">
            <v>2</v>
          </cell>
          <cell r="E3587" t="str">
            <v>OSY</v>
          </cell>
        </row>
        <row r="3588">
          <cell r="A3588" t="str">
            <v>94V8058</v>
          </cell>
          <cell r="B3588" t="str">
            <v>1040MM(40.94")EFP-875 B/GREY 4000 LY/RL; 1 RL/WRAP; CUIJK</v>
          </cell>
          <cell r="C3588" t="str">
            <v>PGI NONWOVENS/CHICOPEE B.V</v>
          </cell>
          <cell r="D3588">
            <v>2</v>
          </cell>
          <cell r="E3588" t="str">
            <v>OSY</v>
          </cell>
        </row>
        <row r="3589">
          <cell r="A3589" t="str">
            <v>94V8059</v>
          </cell>
          <cell r="B3589" t="str">
            <v>1600MM(63.0")EFP-875 BLUE/GREY 4000 LY/RL; 1 RL/WRAP; CUIJK</v>
          </cell>
          <cell r="C3589" t="str">
            <v>PGI NONWOVENS/CHICOPEE B.V</v>
          </cell>
          <cell r="D3589">
            <v>2</v>
          </cell>
          <cell r="E3589" t="str">
            <v>OSY</v>
          </cell>
        </row>
        <row r="3590">
          <cell r="A3590" t="str">
            <v>94V8060</v>
          </cell>
          <cell r="B3590" t="str">
            <v>1140MM(44.88")EFP-875 BLUE/GREY 4000 LY/RL; 1 RL/WRAP; CUIJK</v>
          </cell>
          <cell r="C3590" t="str">
            <v>PGI NONWOVENS/CHICOPEE B.V</v>
          </cell>
          <cell r="D3590">
            <v>2</v>
          </cell>
          <cell r="E3590" t="str">
            <v>OSY</v>
          </cell>
        </row>
        <row r="3591">
          <cell r="A3591" t="str">
            <v>94V8061</v>
          </cell>
          <cell r="B3591" t="str">
            <v>54 1/2" EFP-875 B/GREY 4000 LY/RL; 1 RL/WRAP;GNSV</v>
          </cell>
          <cell r="C3591" t="e">
            <v>#REF!</v>
          </cell>
          <cell r="D3591">
            <v>2</v>
          </cell>
          <cell r="E3591" t="str">
            <v>OSY</v>
          </cell>
        </row>
        <row r="3592">
          <cell r="A3592" t="str">
            <v>94V8062</v>
          </cell>
          <cell r="B3592" t="str">
            <v>540MM(21.26")EFP-875 B/GREY 1094 LY/RL; 1 RL/WRAP; MARUBENI</v>
          </cell>
          <cell r="C3592" t="e">
            <v>#REF!</v>
          </cell>
          <cell r="D3592">
            <v>2</v>
          </cell>
          <cell r="E3592" t="str">
            <v>OSY</v>
          </cell>
        </row>
        <row r="3593">
          <cell r="A3593" t="str">
            <v>94V8063</v>
          </cell>
          <cell r="B3593" t="str">
            <v>1080MM(42.52")EFP-875 B/GREY 1094 LY/RL; 1 RL/WRAP; MARUBENI</v>
          </cell>
          <cell r="C3593" t="e">
            <v>#REF!</v>
          </cell>
          <cell r="D3593">
            <v>2</v>
          </cell>
          <cell r="E3593" t="str">
            <v>OSY</v>
          </cell>
        </row>
        <row r="3594">
          <cell r="A3594" t="str">
            <v>94V8064</v>
          </cell>
          <cell r="B3594" t="str">
            <v>*12" EFP-875 B/GREY 4700 LY/RL; 4 RL/WRAP; TBD</v>
          </cell>
          <cell r="C3594" t="e">
            <v>#REF!</v>
          </cell>
          <cell r="D3594">
            <v>2</v>
          </cell>
          <cell r="E3594" t="str">
            <v>OSY</v>
          </cell>
        </row>
        <row r="3595">
          <cell r="A3595" t="str">
            <v>94V8065</v>
          </cell>
          <cell r="B3595" t="str">
            <v>100" EFP-875 B/GREY 4700 LY/RL; 1 RL/WRAP SUZHOU</v>
          </cell>
          <cell r="C3595" t="e">
            <v>#REF!</v>
          </cell>
          <cell r="D3595">
            <v>2</v>
          </cell>
          <cell r="E3595" t="str">
            <v>OSY</v>
          </cell>
        </row>
        <row r="3596">
          <cell r="A3596" t="str">
            <v>94V8066</v>
          </cell>
          <cell r="B3596" t="str">
            <v>35 1/2" EFP-875 B/GREY 3000 LY/RL; 2 RL/WRAP;ADVANCED MATERIALS</v>
          </cell>
          <cell r="C3596" t="e">
            <v>#REF!</v>
          </cell>
          <cell r="D3596">
            <v>2</v>
          </cell>
          <cell r="E3596" t="str">
            <v>OSY</v>
          </cell>
        </row>
        <row r="3597">
          <cell r="A3597" t="str">
            <v>94V8067</v>
          </cell>
          <cell r="B3597" t="str">
            <v>*36" 94V8 BLUE/GREY NONWOVEN; EFP-875 B/GREY 3000 LY/RL; 2 RL/WRAP;ADVANCED MATERIALS</v>
          </cell>
          <cell r="C3597" t="e">
            <v>#REF!</v>
          </cell>
          <cell r="D3597">
            <v>2</v>
          </cell>
          <cell r="E3597" t="str">
            <v>OSY</v>
          </cell>
        </row>
        <row r="3598">
          <cell r="A3598" t="str">
            <v>94V8068</v>
          </cell>
          <cell r="B3598" t="str">
            <v>*24" EFP-875 B/GREY 4700 LY/RL; 2 RL/WRAP; TBD</v>
          </cell>
          <cell r="C3598" t="e">
            <v>#REF!</v>
          </cell>
          <cell r="D3598">
            <v>2</v>
          </cell>
          <cell r="E3598" t="str">
            <v>OSY</v>
          </cell>
        </row>
        <row r="3599">
          <cell r="A3599" t="str">
            <v>94V8069</v>
          </cell>
          <cell r="B3599" t="str">
            <v>108" EFP-875 BLUE/GREY 3000 LY/RL; 1 RL/WRAP; BRANDED/SELLARS</v>
          </cell>
          <cell r="C3599" t="e">
            <v>#REF!</v>
          </cell>
          <cell r="D3599">
            <v>2</v>
          </cell>
          <cell r="E3599" t="str">
            <v>OSY</v>
          </cell>
        </row>
        <row r="3600">
          <cell r="A3600" t="str">
            <v>94V8070</v>
          </cell>
          <cell r="B3600" t="str">
            <v>12" EFP-875 BLUE/GREY 4500 LY/RL 4 RL/WRAP PGI CUIJK</v>
          </cell>
          <cell r="C3600" t="str">
            <v>PGI NONWOVENS/CHICOPEE B.V</v>
          </cell>
          <cell r="D3600">
            <v>2</v>
          </cell>
          <cell r="E3600" t="str">
            <v>OSY</v>
          </cell>
        </row>
        <row r="3601">
          <cell r="A3601" t="str">
            <v>94V8071</v>
          </cell>
          <cell r="B3601" t="str">
            <v>42" EFP-918 BLUE/GREY 4000 YD/RL 1 RL/WRAP MICREX/BMR</v>
          </cell>
          <cell r="C3601" t="e">
            <v>#REF!</v>
          </cell>
          <cell r="D3601">
            <v>2.1</v>
          </cell>
          <cell r="E3601" t="str">
            <v>OSY</v>
          </cell>
        </row>
        <row r="3602">
          <cell r="A3602" t="str">
            <v>94V8072</v>
          </cell>
          <cell r="B3602" t="str">
            <v>56" EFP-918 BLUE/GREY 4000 YD/RL 1 RL/WRAP MICREX/BMR</v>
          </cell>
          <cell r="C3602" t="e">
            <v>#REF!</v>
          </cell>
          <cell r="D3602">
            <v>2.1</v>
          </cell>
          <cell r="E3602" t="str">
            <v>OSY</v>
          </cell>
        </row>
        <row r="3603">
          <cell r="A3603" t="str">
            <v>94V8073</v>
          </cell>
          <cell r="B3603" t="str">
            <v>12" EFP-875 BLUE GREY 4000 YD/RL 4 RL/WRAP BMR/MICREX</v>
          </cell>
          <cell r="C3603" t="str">
            <v>PGI NONWOVENS/CHICOPEE B.V</v>
          </cell>
          <cell r="D3603">
            <v>2.1</v>
          </cell>
          <cell r="E3603" t="str">
            <v>OSY</v>
          </cell>
        </row>
        <row r="3604">
          <cell r="A3604" t="str">
            <v>94V8074</v>
          </cell>
          <cell r="B3604" t="str">
            <v>17.5" EFP-875 BLUE GREY 4000 YD/RL 2 RL/WRAP BMR</v>
          </cell>
          <cell r="C3604" t="e">
            <v>#REF!</v>
          </cell>
          <cell r="D3604">
            <v>2.1</v>
          </cell>
          <cell r="E3604" t="str">
            <v>OSY</v>
          </cell>
        </row>
        <row r="3605">
          <cell r="A3605" t="str">
            <v>94V8075</v>
          </cell>
          <cell r="B3605" t="str">
            <v>24" EFP-875 BLUE GREY 4000 YD/RL 2 RL/WRAP BMR</v>
          </cell>
          <cell r="C3605" t="e">
            <v>#REF!</v>
          </cell>
          <cell r="D3605">
            <v>2.1</v>
          </cell>
          <cell r="E3605" t="str">
            <v>OSY</v>
          </cell>
        </row>
        <row r="3606">
          <cell r="A3606" t="str">
            <v>94V8076</v>
          </cell>
          <cell r="B3606" t="str">
            <v>48" EFP-875 BLUE GREY 4000 YD/RL 1 RL/WRAP BMR</v>
          </cell>
          <cell r="C3606" t="e">
            <v>#REF!</v>
          </cell>
          <cell r="D3606">
            <v>2.1</v>
          </cell>
          <cell r="E3606" t="str">
            <v>OSY</v>
          </cell>
        </row>
        <row r="3607">
          <cell r="A3607" t="str">
            <v>94V8077</v>
          </cell>
          <cell r="B3607" t="str">
            <v>54" EFP-875 BLUE GREY 4000 YD/RL 1 RL/WRAP BMR</v>
          </cell>
          <cell r="C3607" t="e">
            <v>#REF!</v>
          </cell>
          <cell r="D3607">
            <v>2.1</v>
          </cell>
          <cell r="E3607" t="str">
            <v>OSY</v>
          </cell>
        </row>
        <row r="3608">
          <cell r="A3608" t="str">
            <v>94V8078</v>
          </cell>
          <cell r="B3608" t="str">
            <v>60" EFP-875 BLUE GREY 4000 YD/RL 1 RL/WRAP BMR</v>
          </cell>
          <cell r="C3608" t="e">
            <v>#REF!</v>
          </cell>
          <cell r="D3608">
            <v>2.1</v>
          </cell>
          <cell r="E3608" t="str">
            <v>OSY</v>
          </cell>
        </row>
        <row r="3609">
          <cell r="A3609" t="str">
            <v>94V8079</v>
          </cell>
          <cell r="B3609" t="str">
            <v>2740mm (107.87") EFP-875 BLUE/GREY 2000M (2187LY) 1 RL/WRAP MARUBENI</v>
          </cell>
          <cell r="C3609" t="e">
            <v>#REF!</v>
          </cell>
          <cell r="D3609">
            <v>2</v>
          </cell>
          <cell r="E3609" t="str">
            <v>OSY</v>
          </cell>
        </row>
        <row r="3610">
          <cell r="A3610" t="str">
            <v>94V8080</v>
          </cell>
          <cell r="B3610" t="str">
            <v>101" EFP-875 BLUE GREY 4700 YD/RL 1 RL/WRAP SUZHOU</v>
          </cell>
          <cell r="C3610" t="e">
            <v>#REF!</v>
          </cell>
          <cell r="D3610">
            <v>2</v>
          </cell>
          <cell r="E3610" t="str">
            <v>OSY</v>
          </cell>
        </row>
        <row r="3611">
          <cell r="A3611" t="str">
            <v>94V8MX</v>
          </cell>
          <cell r="B3611" t="str">
            <v>UT MICREX EFP-875 BLUE/GREY 4000 YD/RL 1 RL/WRAP BMR</v>
          </cell>
          <cell r="C3611" t="e">
            <v>#REF!</v>
          </cell>
          <cell r="D3611">
            <v>2</v>
          </cell>
          <cell r="E3611" t="str">
            <v>OSY</v>
          </cell>
        </row>
        <row r="3612">
          <cell r="A3612" t="str">
            <v>94V8MX081</v>
          </cell>
          <cell r="B3612" t="str">
            <v>110" (MICREX BASE ROLL) EFP-875 BLUE/GREY 4000 YD/RL BMR</v>
          </cell>
          <cell r="C3612" t="e">
            <v>#REF!</v>
          </cell>
          <cell r="D3612">
            <v>2</v>
          </cell>
          <cell r="E3612" t="str">
            <v>OSY</v>
          </cell>
        </row>
        <row r="3613">
          <cell r="A3613" t="str">
            <v>94V8MX082</v>
          </cell>
          <cell r="B3613" t="str">
            <v>105" (MICREX BASE ROLL) EFP-875 B/GREY 4000 YD/RL 1 RL/WRAP BMR</v>
          </cell>
          <cell r="C3613" t="e">
            <v>#REF!</v>
          </cell>
          <cell r="D3613">
            <v>2</v>
          </cell>
          <cell r="E3613" t="str">
            <v>OSY</v>
          </cell>
        </row>
        <row r="3614">
          <cell r="A3614" t="str">
            <v>94V8MXNHR</v>
          </cell>
          <cell r="B3614" t="str">
            <v>12" EFP-875 BLUE/GREY 4000 LY/RL 4 RL/WRAP BMR</v>
          </cell>
          <cell r="C3614" t="str">
            <v>BMR</v>
          </cell>
          <cell r="D3614">
            <v>2</v>
          </cell>
          <cell r="E3614" t="str">
            <v>OSY</v>
          </cell>
        </row>
        <row r="3615">
          <cell r="A3615" t="str">
            <v>94V8MXNKB</v>
          </cell>
          <cell r="B3615" t="str">
            <v>14" EFP-875 B/GREY 4000 YD/RL 4 RL/WRAP BMR</v>
          </cell>
          <cell r="C3615" t="str">
            <v>BMR</v>
          </cell>
          <cell r="D3615">
            <v>2</v>
          </cell>
          <cell r="E3615" t="str">
            <v>OSY</v>
          </cell>
        </row>
        <row r="3616">
          <cell r="A3616" t="str">
            <v>94V8MXNMM</v>
          </cell>
          <cell r="B3616" t="str">
            <v>17.5" EFP-875 BLUE GREY 4000 YD/RL 3 RL/WRAP BMR</v>
          </cell>
          <cell r="C3616" t="str">
            <v>BMR</v>
          </cell>
          <cell r="D3616">
            <v>2</v>
          </cell>
          <cell r="E3616" t="str">
            <v>OSY</v>
          </cell>
        </row>
        <row r="3617">
          <cell r="A3617" t="str">
            <v>94V8MXNVC</v>
          </cell>
          <cell r="B3617" t="str">
            <v>27" EFP-875 B/GREY 4000 YD/RL 3 RL/WRAP BMR</v>
          </cell>
          <cell r="C3617" t="e">
            <v>#REF!</v>
          </cell>
          <cell r="D3617">
            <v>2</v>
          </cell>
          <cell r="E3617" t="str">
            <v>OSY</v>
          </cell>
        </row>
        <row r="3618">
          <cell r="A3618" t="str">
            <v>94V9001</v>
          </cell>
          <cell r="B3618" t="str">
            <v>108" EFP-1006 BLUE/GREY 4600 YDS/SLT 1 SLT/BDL SUZHOU</v>
          </cell>
          <cell r="C3618" t="e">
            <v>#REF!</v>
          </cell>
          <cell r="D3618">
            <v>2.2999999999999998</v>
          </cell>
          <cell r="E3618" t="str">
            <v>OSY</v>
          </cell>
        </row>
        <row r="3619">
          <cell r="A3619" t="str">
            <v>94V9002</v>
          </cell>
          <cell r="B3619" t="str">
            <v>107" EFP-1006 BLUE/GREY 4600 YDS/SLT 1 SLT/BDL GAINESVILLE</v>
          </cell>
          <cell r="C3619" t="e">
            <v>#REF!</v>
          </cell>
          <cell r="D3619">
            <v>2.2999999999999998</v>
          </cell>
          <cell r="E3619" t="str">
            <v>OSY</v>
          </cell>
        </row>
        <row r="3620">
          <cell r="A3620" t="str">
            <v>94V9003</v>
          </cell>
          <cell r="B3620" t="str">
            <v>104 1/2" EFP-1006 BLUE/GREY 3000 YDS/SLT 1 SLT/BDL GAINESVILLE</v>
          </cell>
          <cell r="C3620" t="e">
            <v>#REF!</v>
          </cell>
          <cell r="D3620">
            <v>2.2999999999999998</v>
          </cell>
          <cell r="E3620" t="str">
            <v>OSY</v>
          </cell>
        </row>
        <row r="3621">
          <cell r="A3621" t="str">
            <v>94V9004</v>
          </cell>
          <cell r="B3621" t="str">
            <v>100" EFP-1006 BLUE/GREY 4600 YDS/SLT 1 SLT/BDL SUZHOU</v>
          </cell>
          <cell r="C3621" t="e">
            <v>#REF!</v>
          </cell>
          <cell r="D3621">
            <v>2.2999999999999998</v>
          </cell>
          <cell r="E3621" t="str">
            <v>OSY</v>
          </cell>
        </row>
        <row r="3622">
          <cell r="A3622" t="str">
            <v>94V9005</v>
          </cell>
          <cell r="B3622" t="str">
            <v>97" EFP-1006 BLUE/GREY 3000 YDS/SLT 1 SLT/BDL GAINESVILLE</v>
          </cell>
          <cell r="C3622" t="e">
            <v>#REF!</v>
          </cell>
          <cell r="D3622">
            <v>2.2999999999999998</v>
          </cell>
          <cell r="E3622" t="str">
            <v>OSY</v>
          </cell>
        </row>
        <row r="3623">
          <cell r="A3623" t="str">
            <v>94V9006</v>
          </cell>
          <cell r="B3623" t="str">
            <v>66" EFP-1006 BLUE/GREY 4600 YDS/SLT 1 SLT/BDL SUZHOU</v>
          </cell>
          <cell r="C3623" t="e">
            <v>#REF!</v>
          </cell>
          <cell r="D3623">
            <v>2.2999999999999998</v>
          </cell>
          <cell r="E3623" t="str">
            <v>OSY</v>
          </cell>
        </row>
        <row r="3624">
          <cell r="A3624" t="str">
            <v>94V9007</v>
          </cell>
          <cell r="B3624" t="str">
            <v>*G 33" EFP-1006 BLUE/GREY 4000 YDS/SLT 1 SLT/BDL GAINESVILLE</v>
          </cell>
          <cell r="C3624" t="e">
            <v>#REF!</v>
          </cell>
          <cell r="D3624">
            <v>2.2999999999999998</v>
          </cell>
          <cell r="E3624" t="str">
            <v>OSY</v>
          </cell>
        </row>
        <row r="3625">
          <cell r="A3625" t="str">
            <v>94V9008</v>
          </cell>
          <cell r="B3625" t="str">
            <v>109" EFP-1006 BLUE/GREY 4600 YD/SLT 1 RL/WRAP SUZHOU</v>
          </cell>
          <cell r="C3625" t="e">
            <v>#REF!</v>
          </cell>
          <cell r="D3625">
            <v>2.2999999999999998</v>
          </cell>
          <cell r="E3625" t="str">
            <v>OSY</v>
          </cell>
        </row>
        <row r="3626">
          <cell r="A3626" t="str">
            <v>94V9009</v>
          </cell>
          <cell r="B3626" t="str">
            <v>106" EFP-1006 BLUE/GREY 3000 YD/SLT 1 RL/WRAP GAINESVILLE</v>
          </cell>
          <cell r="C3626" t="e">
            <v>#REF!</v>
          </cell>
          <cell r="D3626">
            <v>2.2999999999999998</v>
          </cell>
          <cell r="E3626" t="str">
            <v>OSY</v>
          </cell>
        </row>
        <row r="3627">
          <cell r="A3627" t="str">
            <v>94V9010</v>
          </cell>
          <cell r="B3627" t="str">
            <v>101" EFP-1006 B/GREY 4600 LY/RL; 1 RL/WRAP; SUZHOU</v>
          </cell>
          <cell r="C3627" t="e">
            <v>#REF!</v>
          </cell>
          <cell r="D3627">
            <v>2.2999999999999998</v>
          </cell>
          <cell r="E3627" t="str">
            <v>OSY</v>
          </cell>
        </row>
        <row r="3628">
          <cell r="A3628" t="str">
            <v>94V9011</v>
          </cell>
          <cell r="B3628" t="str">
            <v>*76" EFP-1006 B/GREY 4000 LY/RL; 1 RL/WRAP;GNSV/CARDINAL</v>
          </cell>
          <cell r="C3628" t="e">
            <v>#REF!</v>
          </cell>
          <cell r="D3628">
            <v>2.2999999999999998</v>
          </cell>
          <cell r="E3628" t="str">
            <v>OSY</v>
          </cell>
        </row>
        <row r="3629">
          <cell r="A3629" t="str">
            <v>94V9012</v>
          </cell>
          <cell r="B3629" t="str">
            <v>*30" EFF-1006 B/GREY 4000 LY/RL; 2 RL/WRAP</v>
          </cell>
          <cell r="C3629" t="e">
            <v>#REF!</v>
          </cell>
          <cell r="D3629">
            <v>2.2999999999999998</v>
          </cell>
          <cell r="E3629" t="str">
            <v>OSY</v>
          </cell>
        </row>
        <row r="3630">
          <cell r="A3630" t="str">
            <v>94V9013</v>
          </cell>
          <cell r="B3630" t="str">
            <v>93 1/2" EFP-1006 BLUE/GREY 3000 YS 1 RL/WRAP GNSV</v>
          </cell>
          <cell r="C3630" t="e">
            <v>#REF!</v>
          </cell>
          <cell r="D3630">
            <v>2.2999999999999998</v>
          </cell>
          <cell r="E3630" t="str">
            <v>OSY</v>
          </cell>
        </row>
        <row r="3631">
          <cell r="A3631" t="str">
            <v>94V9014</v>
          </cell>
          <cell r="B3631" t="str">
            <v>98 1/2" EFP-1006 BLUE/GREY 3000 YS 1 RL/WRAP GNSV</v>
          </cell>
          <cell r="C3631" t="e">
            <v>#REF!</v>
          </cell>
          <cell r="D3631">
            <v>2.2999999999999998</v>
          </cell>
          <cell r="E3631" t="str">
            <v>OSY</v>
          </cell>
        </row>
        <row r="3632">
          <cell r="A3632" t="str">
            <v>94V9015</v>
          </cell>
          <cell r="B3632" t="str">
            <v>103" EFP-1006 BLUE/GREY 3000 YS 1 RL/WRAP GNSV</v>
          </cell>
          <cell r="C3632" t="e">
            <v>#REF!</v>
          </cell>
          <cell r="D3632">
            <v>2.2999999999999998</v>
          </cell>
          <cell r="E3632" t="str">
            <v>OSY</v>
          </cell>
        </row>
        <row r="3633">
          <cell r="A3633" t="str">
            <v>94V9016</v>
          </cell>
          <cell r="B3633" t="str">
            <v>103 1/2" EFP-1006 BLUE/GREY 4600 YS 1 RL/WRAP SUZHOU</v>
          </cell>
          <cell r="C3633" t="e">
            <v>#REF!</v>
          </cell>
          <cell r="D3633">
            <v>2.2999999999999998</v>
          </cell>
          <cell r="E3633" t="str">
            <v>OSY</v>
          </cell>
        </row>
        <row r="3634">
          <cell r="A3634" t="str">
            <v>94V9019</v>
          </cell>
          <cell r="B3634" t="str">
            <v>55" EFP-1006 B/GREY 4000 LY/RL; 1 RL/WRAP; GNSV.</v>
          </cell>
          <cell r="C3634" t="e">
            <v>#REF!</v>
          </cell>
          <cell r="D3634">
            <v>2.2999999999999998</v>
          </cell>
          <cell r="E3634" t="str">
            <v>OSY</v>
          </cell>
        </row>
        <row r="3635">
          <cell r="A3635" t="str">
            <v>94V9020</v>
          </cell>
          <cell r="B3635" t="str">
            <v>109 1/2" EFP-1006 B/GREY 4600 LY/RL; 1 RL/WRAP SUZHOU</v>
          </cell>
          <cell r="C3635" t="e">
            <v>#REF!</v>
          </cell>
          <cell r="D3635">
            <v>2.2999999999999998</v>
          </cell>
          <cell r="E3635" t="str">
            <v>OSY</v>
          </cell>
        </row>
        <row r="3636">
          <cell r="A3636" t="str">
            <v>94V9021</v>
          </cell>
          <cell r="B3636" t="str">
            <v>102" EFP-1006 B/GREY 3000 LY/RL; 1 RL/WRAP; GNSV</v>
          </cell>
          <cell r="C3636" t="e">
            <v>#REF!</v>
          </cell>
          <cell r="D3636">
            <v>2.2999999999999998</v>
          </cell>
          <cell r="E3636" t="str">
            <v>OSY</v>
          </cell>
        </row>
        <row r="3637">
          <cell r="A3637" t="str">
            <v>94V9022</v>
          </cell>
          <cell r="B3637" t="str">
            <v>*23" EFP-1006 B/GREY 3000 LY/RL; 1 RL/WRAP;  TBD</v>
          </cell>
          <cell r="C3637" t="e">
            <v>#REF!</v>
          </cell>
          <cell r="D3637">
            <v>2.2999999999999998</v>
          </cell>
          <cell r="E3637" t="str">
            <v>OSY</v>
          </cell>
        </row>
        <row r="3638">
          <cell r="A3638" t="str">
            <v>94V9023</v>
          </cell>
          <cell r="B3638" t="str">
            <v>*8" EFP-1006 B/GREY 3000 LY/RL; 6 RL/WRAP; TBD</v>
          </cell>
          <cell r="C3638" t="e">
            <v>#REF!</v>
          </cell>
          <cell r="D3638">
            <v>2.2999999999999998</v>
          </cell>
          <cell r="E3638" t="str">
            <v>OSY</v>
          </cell>
        </row>
        <row r="3639">
          <cell r="A3639" t="str">
            <v>94V9024</v>
          </cell>
          <cell r="B3639" t="str">
            <v>*12" EFP-1006 B/GREY 3000 LY/RL; 4 RL/WRAP; TBD</v>
          </cell>
          <cell r="C3639" t="e">
            <v>#REF!</v>
          </cell>
          <cell r="D3639">
            <v>2.2999999999999998</v>
          </cell>
          <cell r="E3639" t="str">
            <v>OSY</v>
          </cell>
        </row>
        <row r="3640">
          <cell r="A3640" t="str">
            <v>94V9025</v>
          </cell>
          <cell r="B3640" t="str">
            <v>50" EFP-1006 B/GREY 4000 LY/RL; 1 RL/WRAP; GNSV</v>
          </cell>
          <cell r="C3640" t="e">
            <v>#REF!</v>
          </cell>
          <cell r="D3640">
            <v>2.2999999999999998</v>
          </cell>
          <cell r="E3640" t="str">
            <v>OSY</v>
          </cell>
        </row>
        <row r="3641">
          <cell r="A3641" t="str">
            <v>94V9026</v>
          </cell>
          <cell r="B3641" t="str">
            <v>53 1/2" EFP-1006 B/GREY 4000 LY/RL; 1 RL/WRAP;GNSV</v>
          </cell>
          <cell r="C3641" t="e">
            <v>#REF!</v>
          </cell>
          <cell r="D3641">
            <v>2.2999999999999998</v>
          </cell>
          <cell r="E3641" t="str">
            <v>OSY</v>
          </cell>
        </row>
        <row r="3642">
          <cell r="A3642" t="str">
            <v>94V9027</v>
          </cell>
          <cell r="B3642" t="str">
            <v>2140MM(84.25")EFP-1006 B/GREY 4000 LY/RL; 1 RL/WRAP; CUIJK</v>
          </cell>
          <cell r="C3642" t="e">
            <v>#REF!</v>
          </cell>
          <cell r="D3642">
            <v>2.2999999999999998</v>
          </cell>
          <cell r="E3642" t="str">
            <v>OSY</v>
          </cell>
        </row>
        <row r="3643">
          <cell r="A3643" t="str">
            <v>94V9028</v>
          </cell>
          <cell r="B3643" t="str">
            <v>1700MM(66.93")EFP-1006 BLUE/GREY 4000 LY/RL; 1 RL/WRAP; CUIJK</v>
          </cell>
          <cell r="C3643" t="e">
            <v>#REF!</v>
          </cell>
          <cell r="D3643">
            <v>2.2999999999999998</v>
          </cell>
          <cell r="E3643" t="str">
            <v>OSY</v>
          </cell>
        </row>
        <row r="3644">
          <cell r="A3644" t="str">
            <v>94V9029</v>
          </cell>
          <cell r="B3644" t="str">
            <v>600MM(23.62")EFP-1006 B/GREY 4000 LY/RL; 1 RL/WRAP;CUIJK</v>
          </cell>
          <cell r="C3644" t="e">
            <v>#REF!</v>
          </cell>
          <cell r="D3644">
            <v>2.2999999999999998</v>
          </cell>
          <cell r="E3644" t="str">
            <v>OSY</v>
          </cell>
        </row>
        <row r="3645">
          <cell r="A3645" t="str">
            <v>94V9030</v>
          </cell>
          <cell r="B3645" t="str">
            <v>1040MM(40.94")EFP-1006 BLUE/GREY 4000 LY/RL; 1 RL/WRAP;CUIJK</v>
          </cell>
          <cell r="C3645" t="e">
            <v>#REF!</v>
          </cell>
          <cell r="D3645">
            <v>2.2999999999999998</v>
          </cell>
          <cell r="E3645" t="str">
            <v>OSY</v>
          </cell>
        </row>
        <row r="3646">
          <cell r="A3646" t="str">
            <v>94V9031</v>
          </cell>
          <cell r="B3646" t="str">
            <v>1600MM(63.0")EFP-1006 BLUEGREY 4000 LY/RL; 1 RL/WRAP; CUIJK</v>
          </cell>
          <cell r="C3646" t="e">
            <v>#REF!</v>
          </cell>
          <cell r="D3646">
            <v>2.2999999999999998</v>
          </cell>
          <cell r="E3646" t="str">
            <v>OSY</v>
          </cell>
        </row>
        <row r="3647">
          <cell r="A3647" t="str">
            <v>94V9032</v>
          </cell>
          <cell r="B3647" t="str">
            <v>1140MM(44.88")EFP-1006 BLUE/GREY 4000 LY/RL; 1 RL/WRAP; CUIJK</v>
          </cell>
          <cell r="C3647" t="e">
            <v>#REF!</v>
          </cell>
          <cell r="D3647">
            <v>2.2999999999999998</v>
          </cell>
          <cell r="E3647" t="str">
            <v>OSY</v>
          </cell>
        </row>
        <row r="3648">
          <cell r="A3648" t="str">
            <v>94V9033</v>
          </cell>
          <cell r="B3648" t="str">
            <v>99" EFP-1006 B/GREY 4600 LY/RL; 1 RL/WRAP SUZHOU</v>
          </cell>
          <cell r="C3648" t="e">
            <v>#REF!</v>
          </cell>
          <cell r="D3648">
            <v>2.2999999999999998</v>
          </cell>
          <cell r="E3648" t="str">
            <v>OSY</v>
          </cell>
        </row>
        <row r="3649">
          <cell r="A3649" t="str">
            <v>94V9034</v>
          </cell>
          <cell r="B3649" t="str">
            <v>104.6"EFP-1006 B/GREY 4600 LY/RL; 1 RL/WRAP SUZHOU</v>
          </cell>
          <cell r="C3649" t="e">
            <v>#REF!</v>
          </cell>
          <cell r="D3649">
            <v>2.2999999999999998</v>
          </cell>
          <cell r="E3649" t="str">
            <v>OSY</v>
          </cell>
        </row>
        <row r="3650">
          <cell r="A3650" t="str">
            <v>94V9035</v>
          </cell>
          <cell r="B3650" t="str">
            <v>105 1/2"EFP-1006 B/GREY 4600 LY/RL;1RL WRAP SUZHOU</v>
          </cell>
          <cell r="C3650" t="e">
            <v>#REF!</v>
          </cell>
          <cell r="D3650">
            <v>2.2999999999999998</v>
          </cell>
          <cell r="E3650" t="str">
            <v>OSY</v>
          </cell>
        </row>
        <row r="3651">
          <cell r="A3651" t="str">
            <v>94V9036</v>
          </cell>
          <cell r="B3651" t="str">
            <v>101 1/2" EFP-1006 B/GREY 4600 LY/RL; 1 RL/WRAP SUZHOU</v>
          </cell>
          <cell r="C3651" t="e">
            <v>#REF!</v>
          </cell>
          <cell r="D3651">
            <v>2.2999999999999998</v>
          </cell>
          <cell r="E3651" t="str">
            <v>OSY</v>
          </cell>
        </row>
        <row r="3652">
          <cell r="A3652" t="str">
            <v>94V9037</v>
          </cell>
          <cell r="B3652" t="str">
            <v>75" EFP-1006 B/GREY 4600 YD/RL 1 RL/WRAP SUZHOU</v>
          </cell>
          <cell r="C3652" t="e">
            <v>#REF!</v>
          </cell>
          <cell r="D3652">
            <v>2.2999999999999998</v>
          </cell>
          <cell r="E3652" t="str">
            <v>OSY</v>
          </cell>
        </row>
        <row r="3653">
          <cell r="A3653" t="str">
            <v>94W5001</v>
          </cell>
          <cell r="B3653" t="str">
            <v>64 1/2" EFP-875 BLUE/GREEN 4700 YDS/SLT 1 SLT/BDL SUZHOU</v>
          </cell>
          <cell r="C3653" t="e">
            <v>#REF!</v>
          </cell>
          <cell r="D3653">
            <v>2</v>
          </cell>
          <cell r="E3653" t="str">
            <v>OSY</v>
          </cell>
        </row>
        <row r="3654">
          <cell r="A3654" t="str">
            <v>94W5002</v>
          </cell>
          <cell r="B3654" t="str">
            <v>G* 60 1/2" EFP-875 BLUE/GREEN 4000 YDS/SLT 1 SLT/BDL GAINESVILLE</v>
          </cell>
          <cell r="C3654" t="e">
            <v>#REF!</v>
          </cell>
          <cell r="D3654">
            <v>2</v>
          </cell>
          <cell r="E3654" t="str">
            <v>OSY</v>
          </cell>
        </row>
        <row r="3655">
          <cell r="A3655" t="str">
            <v>94W5003</v>
          </cell>
          <cell r="B3655" t="str">
            <v>* 34 1/2" EFP-875 BLUE/GREEN 3000 YDS/SLT 2 SLT/BDL *TBD</v>
          </cell>
          <cell r="C3655" t="e">
            <v>#REF!</v>
          </cell>
          <cell r="D3655">
            <v>2</v>
          </cell>
          <cell r="E3655" t="str">
            <v>OSY</v>
          </cell>
        </row>
        <row r="3656">
          <cell r="A3656" t="str">
            <v>94W5004</v>
          </cell>
          <cell r="B3656" t="str">
            <v>* 38 1/2" EFP-875 BLUE/GREEN 3000 YDS/SLT 2 SLT/BDL *TBD</v>
          </cell>
          <cell r="C3656" t="e">
            <v>#REF!</v>
          </cell>
          <cell r="D3656">
            <v>2</v>
          </cell>
          <cell r="E3656" t="str">
            <v>OSY</v>
          </cell>
        </row>
        <row r="3657">
          <cell r="A3657" t="str">
            <v>94W5005</v>
          </cell>
          <cell r="B3657" t="str">
            <v>G* 68 1/2" EFP-875 BLUE/GREEN 4000 YDS/SLT 1 SLT/BDL GAINESVILLE</v>
          </cell>
          <cell r="C3657" t="e">
            <v>#REF!</v>
          </cell>
          <cell r="D3657">
            <v>2</v>
          </cell>
          <cell r="E3657" t="str">
            <v>OSY</v>
          </cell>
        </row>
        <row r="3658">
          <cell r="A3658" t="str">
            <v>94W5006</v>
          </cell>
          <cell r="B3658" t="str">
            <v>* 30 1/2" EFP-875 BLUE/GREEN 3000 YDS/SLT 2 SLT/BDL *TBD</v>
          </cell>
          <cell r="C3658" t="e">
            <v>#REF!</v>
          </cell>
          <cell r="D3658">
            <v>2</v>
          </cell>
          <cell r="E3658" t="str">
            <v>OSY</v>
          </cell>
        </row>
        <row r="3659">
          <cell r="A3659" t="str">
            <v>94W5007</v>
          </cell>
          <cell r="B3659" t="str">
            <v>108 1/2" EFP-875 BLUE/GREEN 3000 YDS/SLT 1 SLT/BDL GAINESVILLE</v>
          </cell>
          <cell r="C3659" t="e">
            <v>#REF!</v>
          </cell>
          <cell r="D3659">
            <v>2</v>
          </cell>
          <cell r="E3659" t="str">
            <v>OSY</v>
          </cell>
        </row>
        <row r="3660">
          <cell r="A3660" t="str">
            <v>94W5008</v>
          </cell>
          <cell r="B3660" t="str">
            <v>109 1/2" EFP-875 B/GREEN 4700 LY/RL; 1 RL/WRAP SUZHOU</v>
          </cell>
          <cell r="C3660" t="e">
            <v>#REF!</v>
          </cell>
          <cell r="D3660">
            <v>2</v>
          </cell>
          <cell r="E3660" t="str">
            <v>OSY</v>
          </cell>
        </row>
        <row r="3661">
          <cell r="A3661" t="str">
            <v>94W5009</v>
          </cell>
          <cell r="B3661" t="str">
            <v>*80 1/4" EFP-875 BLUE/GREEN 3000 YS 1 RL/WRAP GNSV</v>
          </cell>
          <cell r="C3661" t="e">
            <v>#REF!</v>
          </cell>
          <cell r="D3661">
            <v>2</v>
          </cell>
          <cell r="E3661" t="str">
            <v>OSY</v>
          </cell>
        </row>
        <row r="3662">
          <cell r="A3662" t="str">
            <v>94W5010</v>
          </cell>
          <cell r="B3662" t="str">
            <v>*18 3/4" EFP-875 BL/GRN 3000 YS 2 RL/WRAP *TBD BY ORDERS</v>
          </cell>
          <cell r="C3662" t="e">
            <v>#REF!</v>
          </cell>
          <cell r="D3662">
            <v>2</v>
          </cell>
          <cell r="E3662" t="str">
            <v>OSY</v>
          </cell>
        </row>
        <row r="3663">
          <cell r="A3663" t="str">
            <v>94W5012</v>
          </cell>
          <cell r="B3663" t="str">
            <v>107 1/2" EFP-875 B/GREEN 4700 LY/RL; 1 RL/WRAP SUZHOU</v>
          </cell>
          <cell r="C3663" t="str">
            <v>PGI Suzhou</v>
          </cell>
          <cell r="D3663">
            <v>2</v>
          </cell>
          <cell r="E3663" t="str">
            <v>OSY</v>
          </cell>
        </row>
        <row r="3664">
          <cell r="A3664" t="str">
            <v>94W5014</v>
          </cell>
          <cell r="B3664" t="str">
            <v>61 3/4" EFP-875 B/GREEN 4000 LY/RL; 1 RL/WRAP; GNSV.</v>
          </cell>
          <cell r="C3664" t="e">
            <v>#REF!</v>
          </cell>
          <cell r="D3664">
            <v>2</v>
          </cell>
          <cell r="E3664" t="str">
            <v>OSY</v>
          </cell>
        </row>
        <row r="3665">
          <cell r="A3665" t="str">
            <v>94W5015</v>
          </cell>
          <cell r="B3665" t="str">
            <v>99" EFP-875 B/GREEN 3000 LY/RL; 1 RL/WRAP; GNSV(M&amp;F)</v>
          </cell>
          <cell r="C3665" t="e">
            <v>#REF!</v>
          </cell>
          <cell r="D3665">
            <v>2</v>
          </cell>
          <cell r="E3665" t="str">
            <v>OSY</v>
          </cell>
        </row>
        <row r="3666">
          <cell r="A3666" t="str">
            <v>94W5016</v>
          </cell>
          <cell r="B3666" t="str">
            <v>*37 1/4" EFP-875 BLUE/GREEN 4000 LY/RL; 1 RL/WRAP; TBD</v>
          </cell>
          <cell r="C3666" t="e">
            <v>#REF!</v>
          </cell>
          <cell r="D3666">
            <v>2</v>
          </cell>
          <cell r="E3666" t="str">
            <v>OSY</v>
          </cell>
        </row>
        <row r="3667">
          <cell r="A3667" t="str">
            <v>94W5017</v>
          </cell>
          <cell r="B3667" t="str">
            <v>101 1/2" EFP-875 B/GRN 3000 LY/RL; 1 RL/WRAP; GNSV</v>
          </cell>
          <cell r="C3667" t="str">
            <v>PGI Suzhou</v>
          </cell>
          <cell r="D3667">
            <v>2</v>
          </cell>
          <cell r="E3667" t="str">
            <v>OSY</v>
          </cell>
        </row>
        <row r="3668">
          <cell r="A3668" t="str">
            <v>94W5018</v>
          </cell>
          <cell r="B3668" t="str">
            <v>*36" EFP-875 B/GREEN 3000 LY/RL; 2 RL/WRAP</v>
          </cell>
          <cell r="C3668" t="e">
            <v>#REF!</v>
          </cell>
          <cell r="D3668">
            <v>2</v>
          </cell>
          <cell r="E3668" t="str">
            <v>OSY</v>
          </cell>
        </row>
        <row r="3669">
          <cell r="A3669" t="str">
            <v>94W5019</v>
          </cell>
          <cell r="B3669" t="str">
            <v>51" EFP-875 B/GREEN 3000 LY/RL; 1 RL/WRAP; GNSV/M&amp;F</v>
          </cell>
          <cell r="C3669" t="e">
            <v>#REF!</v>
          </cell>
          <cell r="D3669">
            <v>2</v>
          </cell>
          <cell r="E3669" t="str">
            <v>OSY</v>
          </cell>
        </row>
        <row r="3670">
          <cell r="A3670" t="str">
            <v>94W5020</v>
          </cell>
          <cell r="B3670" t="str">
            <v>58 1/2" EFP-875 B/GREEN 3000 LY/RL; 1 RL/WRAP; GNSV</v>
          </cell>
          <cell r="C3670" t="e">
            <v>#REF!</v>
          </cell>
          <cell r="D3670">
            <v>2</v>
          </cell>
          <cell r="E3670" t="str">
            <v>OSY</v>
          </cell>
        </row>
        <row r="3671">
          <cell r="A3671" t="str">
            <v>94W5021</v>
          </cell>
          <cell r="B3671" t="str">
            <v>35 1/2" EFP-875 B/GREEN 3000 LY/RL; 2 RL/WRAP;ADVANCED MATERIALS</v>
          </cell>
          <cell r="C3671" t="e">
            <v>#REF!</v>
          </cell>
          <cell r="D3671">
            <v>2</v>
          </cell>
          <cell r="E3671" t="str">
            <v>OSY</v>
          </cell>
        </row>
        <row r="3672">
          <cell r="A3672" t="str">
            <v>94W5022</v>
          </cell>
          <cell r="B3672" t="str">
            <v>105.5" EFP-875 B/GREEN 4700 LY/RL; 1 RL/WRAP SUZHOU</v>
          </cell>
          <cell r="C3672" t="str">
            <v>PGI Suzhou</v>
          </cell>
          <cell r="D3672">
            <v>2</v>
          </cell>
          <cell r="E3672" t="str">
            <v>OSY</v>
          </cell>
        </row>
        <row r="3673">
          <cell r="A3673" t="str">
            <v>94W5023</v>
          </cell>
          <cell r="B3673" t="str">
            <v>1200mm (47.24") EFP-875 B/G 4800 M2/ROLL (4374 YDS) 1 RL/44X44 PALLET MARUBENI</v>
          </cell>
          <cell r="C3673" t="e">
            <v>#REF!</v>
          </cell>
          <cell r="D3673">
            <v>2</v>
          </cell>
          <cell r="E3673" t="str">
            <v>OSY</v>
          </cell>
        </row>
        <row r="3674">
          <cell r="A3674" t="str">
            <v>94W5024</v>
          </cell>
          <cell r="B3674" t="str">
            <v>100" EFP-875 B/GREEN 4700 YD/RL 1 RL/WRAP  SUZHOU</v>
          </cell>
          <cell r="C3674" t="str">
            <v>PGI Suzhou</v>
          </cell>
          <cell r="D3674">
            <v>2</v>
          </cell>
          <cell r="E3674" t="str">
            <v>OSY</v>
          </cell>
        </row>
        <row r="3675">
          <cell r="A3675" t="str">
            <v>94W7001</v>
          </cell>
          <cell r="B3675" t="str">
            <v>109 1/2" EFP-875 BLUE 4700 LY/SLT 1 SLT/BDL SUZHOU</v>
          </cell>
          <cell r="C3675" t="str">
            <v>PGI Suzhou</v>
          </cell>
          <cell r="D3675">
            <v>2</v>
          </cell>
          <cell r="E3675" t="str">
            <v>OSY</v>
          </cell>
        </row>
        <row r="3676">
          <cell r="A3676" t="str">
            <v>94W7002</v>
          </cell>
          <cell r="B3676" t="str">
            <v>107 1/2" EFP-875 BLUE 4700 YDS/SLT 1 SLT/BDL SUZHOU</v>
          </cell>
          <cell r="C3676" t="e">
            <v>#REF!</v>
          </cell>
          <cell r="D3676">
            <v>2</v>
          </cell>
          <cell r="E3676" t="str">
            <v>OSY</v>
          </cell>
        </row>
        <row r="3677">
          <cell r="A3677" t="str">
            <v>94W7005</v>
          </cell>
          <cell r="B3677" t="str">
            <v>REPLACED BY 94W7011*64 1/2" EFP-875 BLUE 4000 LY/RL; 1 RL/WRAP; GNSV</v>
          </cell>
          <cell r="C3677" t="e">
            <v>#REF!</v>
          </cell>
          <cell r="D3677">
            <v>2</v>
          </cell>
          <cell r="E3677" t="str">
            <v>OSY</v>
          </cell>
        </row>
        <row r="3678">
          <cell r="A3678" t="str">
            <v>94W7006</v>
          </cell>
          <cell r="B3678" t="str">
            <v>* 36" EFP-875 BLUE 3000/4000 LY/RL; 1 RL/WRAP</v>
          </cell>
          <cell r="C3678" t="e">
            <v>#REF!</v>
          </cell>
          <cell r="D3678">
            <v>2</v>
          </cell>
          <cell r="E3678" t="str">
            <v>OSY</v>
          </cell>
        </row>
        <row r="3679">
          <cell r="A3679" t="str">
            <v>94W7007</v>
          </cell>
          <cell r="B3679" t="str">
            <v>108" EFP-875 MED BLUE 4700 YS 1 RL/WRAP SUZHOU</v>
          </cell>
          <cell r="C3679" t="e">
            <v>#REF!</v>
          </cell>
          <cell r="D3679">
            <v>2</v>
          </cell>
          <cell r="E3679" t="str">
            <v>OSY</v>
          </cell>
        </row>
        <row r="3680">
          <cell r="A3680" t="str">
            <v>94W7008</v>
          </cell>
          <cell r="B3680" t="str">
            <v>12" EFP-875 B/GREEN 3000 LY/RL; 4 RL/WRAP; TBD</v>
          </cell>
          <cell r="C3680" t="e">
            <v>#REF!</v>
          </cell>
          <cell r="D3680">
            <v>2</v>
          </cell>
          <cell r="E3680" t="str">
            <v>OSY</v>
          </cell>
        </row>
        <row r="3681">
          <cell r="A3681" t="str">
            <v>94W7009</v>
          </cell>
          <cell r="B3681" t="str">
            <v>105.5" EFP-875 BLUE 4700 LY/RL; 1 RL/WRAP SUZHOU</v>
          </cell>
          <cell r="C3681" t="str">
            <v>PGI Suzhou</v>
          </cell>
          <cell r="D3681">
            <v>2</v>
          </cell>
          <cell r="E3681" t="str">
            <v>OSY</v>
          </cell>
        </row>
        <row r="3682">
          <cell r="A3682" t="str">
            <v>94W7010</v>
          </cell>
          <cell r="B3682" t="str">
            <v>1100MM (43.31")EFP-875 BLUE 4000 LY/RL; 1 RL/WRAP; CUIJK</v>
          </cell>
          <cell r="C3682" t="str">
            <v>PGI NONWOVENS/CHICOPEE B.V</v>
          </cell>
          <cell r="D3682">
            <v>2</v>
          </cell>
          <cell r="E3682" t="str">
            <v>OSY</v>
          </cell>
        </row>
        <row r="3683">
          <cell r="A3683" t="str">
            <v>94W7011</v>
          </cell>
          <cell r="B3683" t="str">
            <v>64.5 EFP-875 BLUE 4700 LY/RL; 1 ROLL/WRAP SUZHOU</v>
          </cell>
          <cell r="C3683" t="str">
            <v>PGI Suzhou</v>
          </cell>
          <cell r="D3683">
            <v>2</v>
          </cell>
          <cell r="E3683" t="str">
            <v>OSY</v>
          </cell>
        </row>
        <row r="3684">
          <cell r="A3684" t="str">
            <v>94W7012</v>
          </cell>
          <cell r="B3684" t="str">
            <v>27.17"(690mm) EFP-875 BLUE 4391 YD/RL (4015M) 1 RL/WRAP CUIJK/POLICROM</v>
          </cell>
          <cell r="C3684" t="str">
            <v>PGI NONWOVENS/CHICOPEE B.V</v>
          </cell>
          <cell r="D3684">
            <v>2</v>
          </cell>
          <cell r="E3684" t="str">
            <v>OSY</v>
          </cell>
        </row>
        <row r="3685">
          <cell r="A3685" t="str">
            <v>94W7013</v>
          </cell>
          <cell r="B3685" t="str">
            <v>29.92"(760mm) EFP-875 BLUE 4391 YD/RL(4015M) 1 RL/WRAP CUIJK/POLICROM</v>
          </cell>
          <cell r="C3685" t="str">
            <v>PGI NONWOVENS/CHICOPEE B.V</v>
          </cell>
          <cell r="D3685">
            <v>2</v>
          </cell>
          <cell r="E3685" t="str">
            <v>OSY</v>
          </cell>
        </row>
        <row r="3686">
          <cell r="A3686" t="str">
            <v>94W7014</v>
          </cell>
          <cell r="B3686" t="str">
            <v>30.12"(765mm) EFP-875 BLUE 4391 YD/RL(4015M) 1 RL/WRAP CUIJK POLICROM</v>
          </cell>
          <cell r="C3686" t="str">
            <v>PGI NONWOVENS/CHICOPEE B.V</v>
          </cell>
          <cell r="D3686">
            <v>2</v>
          </cell>
          <cell r="E3686" t="str">
            <v>OSY</v>
          </cell>
        </row>
        <row r="3687">
          <cell r="A3687" t="str">
            <v>94W7015</v>
          </cell>
          <cell r="B3687" t="str">
            <v>30.91"(785mm) EFP-875 BLUE 4391 YD/RL (4015M) 1 RL/WRAP CUIJK/POLICROM</v>
          </cell>
          <cell r="C3687" t="e">
            <v>#REF!</v>
          </cell>
          <cell r="D3687">
            <v>2</v>
          </cell>
          <cell r="E3687" t="str">
            <v>OSY</v>
          </cell>
        </row>
        <row r="3688">
          <cell r="A3688" t="str">
            <v>94W7016</v>
          </cell>
          <cell r="B3688" t="str">
            <v>39.76"(1010mm) EFP-875 BLUE 4391 YD/RL(4015M) 1 RL/WRAP CUIJK/POLICROM</v>
          </cell>
          <cell r="C3688" t="str">
            <v>PGI NONWOVENS/CHICOPEE B.V</v>
          </cell>
          <cell r="D3688">
            <v>2</v>
          </cell>
          <cell r="E3688" t="str">
            <v>OSY</v>
          </cell>
        </row>
        <row r="3689">
          <cell r="A3689" t="str">
            <v>94W7017</v>
          </cell>
          <cell r="B3689" t="str">
            <v>41.34"(1050mm) EFP-875 BLUE 4391 YD/RL(4015M) 1 RL/WRAP CUIJK/POLICROM</v>
          </cell>
          <cell r="C3689" t="str">
            <v>PGI NONWOVENS/CHICOPEE B.V</v>
          </cell>
          <cell r="D3689">
            <v>2</v>
          </cell>
          <cell r="E3689" t="str">
            <v>OSY</v>
          </cell>
        </row>
        <row r="3690">
          <cell r="A3690" t="str">
            <v>94W7018</v>
          </cell>
          <cell r="B3690" t="str">
            <v>42.13"(1070mm) EFP-875 BLUE 4391 YD/RL(4015M) 1 RL/WRAP CUIJK/POLICROM</v>
          </cell>
          <cell r="C3690" t="str">
            <v>PGI NONWOVENS/CHICOPEE B.V</v>
          </cell>
          <cell r="D3690">
            <v>2</v>
          </cell>
          <cell r="E3690" t="str">
            <v>OSY</v>
          </cell>
        </row>
        <row r="3691">
          <cell r="A3691" t="str">
            <v>94W7019</v>
          </cell>
          <cell r="B3691" t="str">
            <v>43.31"(1100mm) EFP-875 BLUE 4391 YD/RL(4015M) 1 RL/WRAP CUIJK/POLICROM</v>
          </cell>
          <cell r="C3691" t="str">
            <v>PGI NONWOVENS/CHICOPEE B.V</v>
          </cell>
          <cell r="D3691">
            <v>2</v>
          </cell>
          <cell r="E3691" t="str">
            <v>OSY</v>
          </cell>
        </row>
        <row r="3692">
          <cell r="A3692" t="str">
            <v>94W7020</v>
          </cell>
          <cell r="B3692" t="str">
            <v>52.76"(1340mm) EFP-875 BLUE 4391 YD/RL(4015M) 1 RL/WRAP CUIJK/POLICROM</v>
          </cell>
          <cell r="C3692" t="e">
            <v>#REF!</v>
          </cell>
          <cell r="D3692">
            <v>2</v>
          </cell>
          <cell r="E3692" t="str">
            <v>OSY</v>
          </cell>
        </row>
        <row r="3693">
          <cell r="A3693" t="str">
            <v>94W7021</v>
          </cell>
          <cell r="B3693" t="str">
            <v>56.69"(1440mm) EFP-875 BLUE 4391 YD/RL(4015M) 1 RL/WRAP CUIJK/POLICROM</v>
          </cell>
          <cell r="C3693" t="e">
            <v>#REF!</v>
          </cell>
          <cell r="D3693">
            <v>2</v>
          </cell>
          <cell r="E3693" t="str">
            <v>OSY</v>
          </cell>
        </row>
        <row r="3694">
          <cell r="A3694" t="str">
            <v>94W7022</v>
          </cell>
          <cell r="B3694" t="str">
            <v>57.48"(1460mm) EFP-875 BLUE 4391 YD/RL(4015M) 1 RL/WRAP CUIJK/POLICROM</v>
          </cell>
          <cell r="C3694" t="str">
            <v>PGI NONWOVENS/CHICOPEE B.V</v>
          </cell>
          <cell r="D3694">
            <v>2</v>
          </cell>
          <cell r="E3694" t="str">
            <v>OSY</v>
          </cell>
        </row>
        <row r="3695">
          <cell r="A3695" t="str">
            <v>94W7023</v>
          </cell>
          <cell r="B3695" t="str">
            <v>59.45"(1510mm) EFP-875 BLUE 4391 YD/RL(4015M) 1 RL/WRAP CUIJK/POLICROM</v>
          </cell>
          <cell r="C3695" t="str">
            <v>PGI NONWOVENS/CHICOPEE B.V</v>
          </cell>
          <cell r="D3695">
            <v>2</v>
          </cell>
          <cell r="E3695" t="str">
            <v>OSY</v>
          </cell>
        </row>
        <row r="3696">
          <cell r="A3696" t="str">
            <v>94W7024</v>
          </cell>
          <cell r="B3696" t="str">
            <v>61.02"(1550mm) EFP-875 BLUE 4391 YD/RL(4015M) 1 R/WRAP CUIJK/POLICROM</v>
          </cell>
          <cell r="C3696" t="str">
            <v>PGI NONWOVENS/CHICOPEE B.V</v>
          </cell>
          <cell r="D3696">
            <v>2</v>
          </cell>
          <cell r="E3696" t="str">
            <v>OSY</v>
          </cell>
        </row>
        <row r="3697">
          <cell r="A3697" t="str">
            <v>94W7025</v>
          </cell>
          <cell r="B3697" t="str">
            <v>64.57"(1640mm) EFP-875 BLUE 4391 YD/RL(4015M) 1 RL/WRAP CUIJK/POLICROM</v>
          </cell>
          <cell r="C3697" t="str">
            <v>PGI NONWOVENS/CHICOPEE B.V</v>
          </cell>
          <cell r="D3697">
            <v>2</v>
          </cell>
          <cell r="E3697" t="str">
            <v>OSY</v>
          </cell>
        </row>
        <row r="3698">
          <cell r="A3698" t="str">
            <v>94W7026</v>
          </cell>
          <cell r="B3698" t="str">
            <v>65.35"(1660mm) EFP-875 BLUE 4391 YD/RL(4015M) 1 RL/WRAP CUIJK/POLICROM</v>
          </cell>
          <cell r="C3698" t="str">
            <v>PGI NONWOVENS/CHICOPEE B.V</v>
          </cell>
          <cell r="D3698">
            <v>2</v>
          </cell>
          <cell r="E3698" t="str">
            <v>OSY</v>
          </cell>
        </row>
        <row r="3699">
          <cell r="A3699" t="str">
            <v>94W7027</v>
          </cell>
          <cell r="B3699" t="str">
            <v>67.13"(1705mm) EFP-875 BLUE 4391 YD/RL(4015M) 1 RL/WRAP CUIJK/POLICROM</v>
          </cell>
          <cell r="C3699" t="str">
            <v>PGI NONWOVENS/CHICOPEE B.V</v>
          </cell>
          <cell r="D3699">
            <v>2</v>
          </cell>
          <cell r="E3699" t="str">
            <v>OSY</v>
          </cell>
        </row>
        <row r="3700">
          <cell r="A3700" t="str">
            <v>94W7028</v>
          </cell>
          <cell r="B3700" t="str">
            <v>75.79"(1925mm) EFP-875 BLUE 4391 YD/RL (4015M) 1 RL/WRAP CUIJK/POLICROM</v>
          </cell>
          <cell r="C3700" t="str">
            <v>PGI NONWOVENS/CHICOPEE B.V</v>
          </cell>
          <cell r="D3700">
            <v>2</v>
          </cell>
          <cell r="E3700" t="str">
            <v>OSY</v>
          </cell>
        </row>
        <row r="3701">
          <cell r="A3701" t="str">
            <v>94W7029</v>
          </cell>
          <cell r="B3701" t="str">
            <v>78.74"(2000mm) EFP-875 BLUE 4391 YD/RL(4015M) 1 RL/WRAP CUIJK/POLICROM</v>
          </cell>
          <cell r="C3701" t="str">
            <v>PGI NONWOVENS/CHICOPEE B.V</v>
          </cell>
          <cell r="D3701">
            <v>2</v>
          </cell>
          <cell r="E3701" t="str">
            <v>OSY</v>
          </cell>
        </row>
        <row r="3702">
          <cell r="A3702" t="str">
            <v>94W7030</v>
          </cell>
          <cell r="B3702" t="str">
            <v>79.33"(2015mm) EFP-875 BLUE 4391 YD/RL(4015M) 1 RL/WRAP CUIJK/POLICROM</v>
          </cell>
          <cell r="C3702" t="str">
            <v>PGI NONWOVENS/CHICOPEE B.V</v>
          </cell>
          <cell r="D3702">
            <v>2</v>
          </cell>
          <cell r="E3702" t="str">
            <v>OSY</v>
          </cell>
        </row>
        <row r="3703">
          <cell r="A3703" t="str">
            <v>94W7031</v>
          </cell>
          <cell r="B3703" t="str">
            <v>82.28"(2090mm) EFP-875 BLUE 4391 YD/RL(4015M) 1 RL/WRAP CUIJK/POLICROM</v>
          </cell>
          <cell r="C3703" t="str">
            <v>PGI NONWOVENS/CHICOPEE B.V</v>
          </cell>
          <cell r="D3703">
            <v>2</v>
          </cell>
          <cell r="E3703" t="str">
            <v>OSY</v>
          </cell>
        </row>
        <row r="3704">
          <cell r="A3704" t="str">
            <v>94W7032</v>
          </cell>
          <cell r="B3704" t="str">
            <v>51.97" (1320mm) EFP-875 BLUE 4391 LY/RL (4015M) 1 RL/WRAP CUIJK/POLICROM</v>
          </cell>
          <cell r="C3704" t="str">
            <v>PGI NONWOVENS/CHICOPEE B.V</v>
          </cell>
          <cell r="D3704">
            <v>2</v>
          </cell>
          <cell r="E3704" t="str">
            <v>OSY</v>
          </cell>
        </row>
        <row r="3705">
          <cell r="A3705" t="str">
            <v>94W7033</v>
          </cell>
          <cell r="B3705" t="str">
            <v>48.43" (1230mm) EFP-875 BLUE 4391 LY/RL (4015M) 1 RL/WRP CUIJK POLICROM</v>
          </cell>
          <cell r="C3705" t="str">
            <v>PGI NONWOVENS/CHICOPEE B.V</v>
          </cell>
          <cell r="D3705">
            <v>2</v>
          </cell>
          <cell r="E3705" t="str">
            <v>OSY</v>
          </cell>
        </row>
        <row r="3706">
          <cell r="A3706" t="str">
            <v>94W7034</v>
          </cell>
          <cell r="B3706" t="str">
            <v>900mm (35.43") EFP-875 BLUE 4015 M (4391 LY) 1 RL/WRAP Cuijk</v>
          </cell>
          <cell r="C3706" t="str">
            <v>PGI NONWOVENS/CHICOPEE B.V</v>
          </cell>
          <cell r="D3706">
            <v>2</v>
          </cell>
          <cell r="E3706" t="str">
            <v>OSY</v>
          </cell>
        </row>
        <row r="3707">
          <cell r="A3707" t="str">
            <v>94W7035</v>
          </cell>
          <cell r="B3707" t="str">
            <v>750mm (29.53") EFP-875 BLUE 4015 M (4391 LY) 1 RL/WRAP CUIJK</v>
          </cell>
          <cell r="C3707" t="str">
            <v>PGI NONWOVENS/CHICOPEE B.V</v>
          </cell>
          <cell r="D3707">
            <v>2</v>
          </cell>
          <cell r="E3707" t="str">
            <v>OSY</v>
          </cell>
        </row>
        <row r="3708">
          <cell r="A3708" t="str">
            <v>94W7036</v>
          </cell>
          <cell r="B3708" t="str">
            <v>22" (559mm) EFP-875 BLUE 4015 M (4391 LY/RL) 4 RL/WRAP PGI CUIJK</v>
          </cell>
          <cell r="C3708" t="str">
            <v>PGI NONWOVENS/CHICOPEE B.V</v>
          </cell>
          <cell r="D3708">
            <v>2</v>
          </cell>
          <cell r="E3708" t="str">
            <v>OSY</v>
          </cell>
        </row>
        <row r="3709">
          <cell r="A3709" t="str">
            <v>94W7037</v>
          </cell>
          <cell r="B3709" t="str">
            <v>82.625" (2099MM) EFP-875 BLUE 4391 LY/RL (4015 M) 1 RL/WRAP PGI CUIJK</v>
          </cell>
          <cell r="C3709" t="str">
            <v>PGI NONWOVENS/CHICOPEE B.V</v>
          </cell>
          <cell r="D3709">
            <v>2</v>
          </cell>
          <cell r="E3709" t="str">
            <v>OSY</v>
          </cell>
        </row>
        <row r="3710">
          <cell r="A3710" t="str">
            <v>94W7038</v>
          </cell>
          <cell r="B3710" t="str">
            <v>26.77" (680mm) EFP-875 BLUE 4391 YD/RL (4015M) 3 RL/WRAP PGI CUIJK</v>
          </cell>
          <cell r="C3710" t="e">
            <v>#REF!</v>
          </cell>
          <cell r="D3710">
            <v>2</v>
          </cell>
          <cell r="E3710" t="str">
            <v>OSY</v>
          </cell>
        </row>
        <row r="3711">
          <cell r="A3711" t="str">
            <v>94W7039</v>
          </cell>
          <cell r="B3711" t="str">
            <v>32.68" (830mm) EFP-875 BLUE 4391 YD/RL (4015M) 3 RL/WRAP PGI CUIJK</v>
          </cell>
          <cell r="C3711" t="e">
            <v>#REF!</v>
          </cell>
          <cell r="D3711">
            <v>2</v>
          </cell>
          <cell r="E3711" t="str">
            <v>OSY</v>
          </cell>
        </row>
        <row r="3712">
          <cell r="A3712" t="str">
            <v>94W7040</v>
          </cell>
          <cell r="B3712" t="str">
            <v>51.18" (1300mm) EFP-875 BLUE 4391 YD/RL (4015M) 2 RL/WRAP PGI CUIJK</v>
          </cell>
          <cell r="C3712" t="str">
            <v>PGI NONWOVENS/CHICOPEE B.V</v>
          </cell>
          <cell r="D3712">
            <v>2</v>
          </cell>
          <cell r="E3712" t="str">
            <v>OSY</v>
          </cell>
        </row>
        <row r="3713">
          <cell r="A3713" t="str">
            <v>94W7041</v>
          </cell>
          <cell r="B3713" t="str">
            <v>58.27" (1480mm) EFP-875 BLUE 4391 YD/RL (4015M) 1 RL/WRAP PGI CUIJK</v>
          </cell>
          <cell r="C3713" t="e">
            <v>#REF!</v>
          </cell>
          <cell r="D3713">
            <v>2</v>
          </cell>
          <cell r="E3713" t="str">
            <v>OSY</v>
          </cell>
        </row>
        <row r="3714">
          <cell r="A3714" t="str">
            <v>94W7042</v>
          </cell>
          <cell r="B3714" t="str">
            <v>66.14" (1680mm) EFP-875 BLUE 4391 YD/RL (4015M) 1 RL/WRAP PGI CUIJK</v>
          </cell>
          <cell r="C3714" t="str">
            <v>PGI NONWOVENS/CHICOPEE B.V</v>
          </cell>
          <cell r="D3714">
            <v>2</v>
          </cell>
          <cell r="E3714" t="str">
            <v>OSY</v>
          </cell>
        </row>
        <row r="3715">
          <cell r="A3715" t="str">
            <v>94W7043</v>
          </cell>
          <cell r="B3715" t="str">
            <v>76.77" (1950mm) EFP-875 BLUE 4391 YD/RL (4015M) 1 RL/WRAP PGI CUIJK</v>
          </cell>
          <cell r="C3715" t="str">
            <v>PGI NONWOVENS/CHICOPEE B.V</v>
          </cell>
          <cell r="D3715">
            <v>2</v>
          </cell>
          <cell r="E3715" t="str">
            <v>OSY</v>
          </cell>
        </row>
        <row r="3716">
          <cell r="A3716" t="str">
            <v>94W7999</v>
          </cell>
          <cell r="B3716" t="str">
            <v>107 1/2" EFP-875 BLUE 3000 LYDS/SLIT 1 SLT/BDL GAINESVILLE</v>
          </cell>
          <cell r="C3716" t="e">
            <v>#REF!</v>
          </cell>
          <cell r="D3716">
            <v>2</v>
          </cell>
          <cell r="E3716" t="str">
            <v>OSY</v>
          </cell>
        </row>
        <row r="3717">
          <cell r="A3717" t="str">
            <v>94Z1001</v>
          </cell>
          <cell r="B3717" t="str">
            <v>54"EFP-875 WHT 4000 LY/RL;1 RL/PALL. TEXWIPE</v>
          </cell>
          <cell r="C3717" t="str">
            <v>ITW TEXWIPE</v>
          </cell>
          <cell r="D3717">
            <v>2</v>
          </cell>
          <cell r="E3717" t="str">
            <v>OSY</v>
          </cell>
        </row>
        <row r="3718">
          <cell r="A3718" t="str">
            <v>94Z1002</v>
          </cell>
          <cell r="B3718" t="str">
            <v>72" EFP-875 WHT 2000 LY/RL; 1 RL/WRAP; TEXWIPE-PHILL.</v>
          </cell>
          <cell r="C3718" t="str">
            <v>ITW TEXWIPE</v>
          </cell>
          <cell r="D3718">
            <v>2</v>
          </cell>
          <cell r="E3718" t="str">
            <v>OSY</v>
          </cell>
        </row>
        <row r="3719">
          <cell r="A3719" t="str">
            <v>94Z1003</v>
          </cell>
          <cell r="B3719" t="str">
            <v>36" EFP-875 WHT 2000 LY/RL; 2 RL/WRAP; TEXWIPE-PHILL.</v>
          </cell>
          <cell r="C3719" t="str">
            <v>ITW TEXWIPE</v>
          </cell>
          <cell r="D3719">
            <v>2</v>
          </cell>
          <cell r="E3719" t="str">
            <v>OSY</v>
          </cell>
        </row>
        <row r="3720">
          <cell r="A3720" t="str">
            <v>94Z1004</v>
          </cell>
          <cell r="B3720" t="str">
            <v>36" EFP-875 WHITE 4000 YS 2 RL/WRAP MERCANTILE</v>
          </cell>
          <cell r="C3720" t="str">
            <v>ITW TEXWIPE</v>
          </cell>
          <cell r="D3720">
            <v>2</v>
          </cell>
          <cell r="E3720" t="str">
            <v>OSY</v>
          </cell>
        </row>
        <row r="3721">
          <cell r="A3721" t="str">
            <v>94Z1005</v>
          </cell>
          <cell r="B3721" t="str">
            <v>72" EFP-875 WHITE 4000 YS 1 RL/WRAP MERCANTILE</v>
          </cell>
          <cell r="C3721" t="e">
            <v>#REF!</v>
          </cell>
          <cell r="D3721">
            <v>2</v>
          </cell>
          <cell r="E3721" t="str">
            <v>OSY</v>
          </cell>
        </row>
        <row r="3722">
          <cell r="A3722" t="str">
            <v>94Z1006</v>
          </cell>
          <cell r="B3722" t="str">
            <v>42" EFP-875 WHITE 4000 YS 1 RL/WRAP MOHR (NORDLYS)</v>
          </cell>
          <cell r="C3722" t="e">
            <v>#REF!</v>
          </cell>
          <cell r="D3722">
            <v>2</v>
          </cell>
          <cell r="E3722" t="str">
            <v>OSY</v>
          </cell>
        </row>
        <row r="3723">
          <cell r="A3723" t="str">
            <v>94Z1007</v>
          </cell>
          <cell r="B3723" t="str">
            <v>36" EFP-875 WHITE 4000 LY/RL; 1 RL/WRAP; MOHR(NORDLYS)</v>
          </cell>
          <cell r="C3723" t="str">
            <v>BMR</v>
          </cell>
          <cell r="D3723">
            <v>2</v>
          </cell>
          <cell r="E3723" t="str">
            <v>OSY</v>
          </cell>
        </row>
        <row r="3724">
          <cell r="A3724" t="str">
            <v>94Z1008</v>
          </cell>
          <cell r="B3724" t="str">
            <v>24" EFP-875 WHITE 4000 LY/RL; 1 RL/WRAP;MOHR(NORDLYS)</v>
          </cell>
          <cell r="C3724" t="e">
            <v>#REF!</v>
          </cell>
          <cell r="D3724">
            <v>2</v>
          </cell>
          <cell r="E3724" t="str">
            <v>OSY</v>
          </cell>
        </row>
        <row r="3725">
          <cell r="A3725" t="str">
            <v>94Z1009</v>
          </cell>
          <cell r="B3725" t="str">
            <v>17" EFP-875 WHITE 3609 YS 1 RL/WRAP JIA LIANG</v>
          </cell>
          <cell r="C3725" t="e">
            <v>#REF!</v>
          </cell>
          <cell r="D3725">
            <v>2</v>
          </cell>
          <cell r="E3725" t="str">
            <v>OSY</v>
          </cell>
        </row>
        <row r="3726">
          <cell r="A3726" t="str">
            <v>94Z1010</v>
          </cell>
          <cell r="B3726" t="str">
            <v>42 1/2"EFP-875 WHITE 3609 LY/RL; 1 RL/WRAP; JIA LIANG</v>
          </cell>
          <cell r="C3726" t="e">
            <v>#REF!</v>
          </cell>
          <cell r="D3726">
            <v>2</v>
          </cell>
          <cell r="E3726" t="str">
            <v>OSY</v>
          </cell>
        </row>
        <row r="3727">
          <cell r="A3727" t="str">
            <v>94Z1011</v>
          </cell>
          <cell r="B3727" t="str">
            <v>8" EFP-875 WHITE MAX OD 40" 5 RL/PALLET;KLEEN-TEST</v>
          </cell>
          <cell r="C3727" t="e">
            <v>#REF!</v>
          </cell>
          <cell r="D3727">
            <v>2</v>
          </cell>
          <cell r="E3727" t="str">
            <v>OSY</v>
          </cell>
        </row>
        <row r="3728">
          <cell r="A3728" t="str">
            <v>94Z1012</v>
          </cell>
          <cell r="B3728" t="str">
            <v>11" EFP-875 WHITE MAX OD 40" 5 RL/PALLET KLEEN-TEST</v>
          </cell>
          <cell r="C3728" t="e">
            <v>#REF!</v>
          </cell>
          <cell r="D3728">
            <v>2</v>
          </cell>
          <cell r="E3728" t="str">
            <v>OSY</v>
          </cell>
        </row>
        <row r="3729">
          <cell r="A3729" t="str">
            <v>94Z1014</v>
          </cell>
          <cell r="B3729" t="str">
            <v>36 1/4" EFP-875 WHT 4000 LY/RL;1RL/WRAP;HIGH-TECH</v>
          </cell>
          <cell r="C3729" t="e">
            <v>#REF!</v>
          </cell>
          <cell r="D3729">
            <v>2</v>
          </cell>
          <cell r="E3729" t="str">
            <v>OSY</v>
          </cell>
        </row>
        <row r="3730">
          <cell r="A3730" t="str">
            <v>94Z1015</v>
          </cell>
          <cell r="B3730" t="str">
            <v>18 5/16" EFP-875 WHITE 4000 LY/RL;4 RL/PALLET;HIGH-TECH</v>
          </cell>
          <cell r="C3730" t="e">
            <v>#REF!</v>
          </cell>
          <cell r="D3730">
            <v>2</v>
          </cell>
          <cell r="E3730" t="str">
            <v>OSY</v>
          </cell>
        </row>
        <row r="3731">
          <cell r="A3731" t="str">
            <v>94Z1016</v>
          </cell>
          <cell r="B3731" t="str">
            <v>12" EFP-875 WHITE 4000 YS 4 RL/WRAP MERCANTILE</v>
          </cell>
          <cell r="C3731" t="e">
            <v>#REF!</v>
          </cell>
          <cell r="D3731">
            <v>2</v>
          </cell>
          <cell r="E3731" t="str">
            <v>OSY</v>
          </cell>
        </row>
        <row r="3732">
          <cell r="A3732" t="str">
            <v>94Z1017</v>
          </cell>
          <cell r="B3732" t="str">
            <v>28 3/4" EFP-875 WHT 3000 LY/RL/3 RL/PALLET;KLEEN-TEST</v>
          </cell>
          <cell r="C3732" t="e">
            <v>#REF!</v>
          </cell>
          <cell r="D3732">
            <v>2</v>
          </cell>
          <cell r="E3732" t="str">
            <v>OSY</v>
          </cell>
        </row>
        <row r="3733">
          <cell r="A3733" t="str">
            <v>94Z1018</v>
          </cell>
          <cell r="B3733" t="str">
            <v>74" EFP-875 WHT 4000 LY/RL;1RL/WRAP; GNSV/TEXWIPE</v>
          </cell>
          <cell r="C3733" t="e">
            <v>#REF!</v>
          </cell>
          <cell r="D3733">
            <v>2</v>
          </cell>
          <cell r="E3733" t="str">
            <v>OSY</v>
          </cell>
        </row>
        <row r="3734">
          <cell r="A3734" t="str">
            <v>94Z1019</v>
          </cell>
          <cell r="B3734" t="str">
            <v>36" EFP-875 WHITE 2RL/WRAP; GNSV/MAXXIM</v>
          </cell>
          <cell r="C3734" t="e">
            <v>#REF!</v>
          </cell>
          <cell r="D3734">
            <v>2</v>
          </cell>
          <cell r="E3734" t="str">
            <v>OSY</v>
          </cell>
        </row>
        <row r="3735">
          <cell r="A3735" t="str">
            <v>94Z1020</v>
          </cell>
          <cell r="B3735" t="str">
            <v>55" EFP-875 WHITE 4000 LY/RL; 1 RL/WRAP; GNSV/TEXWIPE</v>
          </cell>
          <cell r="C3735" t="e">
            <v>#REF!</v>
          </cell>
          <cell r="D3735">
            <v>2</v>
          </cell>
          <cell r="E3735" t="str">
            <v>OSY</v>
          </cell>
        </row>
        <row r="3736">
          <cell r="A3736" t="str">
            <v>94Z1021</v>
          </cell>
          <cell r="B3736" t="str">
            <v>39.37"PAPER ENTANGLED WITH POLYESTER WEB-1000MM 67.81 GSM, 2400 LM MITSUBISHI</v>
          </cell>
          <cell r="C3736" t="e">
            <v>#REF!</v>
          </cell>
          <cell r="D3736">
            <v>2</v>
          </cell>
          <cell r="E3736" t="str">
            <v>OSY</v>
          </cell>
        </row>
        <row r="3737">
          <cell r="A3737" t="str">
            <v>94Z1022</v>
          </cell>
          <cell r="B3737" t="str">
            <v>22" EFP-875 3609 LY/RL (3300 LM); 1 RL/WRAP; JIA LIANG</v>
          </cell>
          <cell r="C3737" t="e">
            <v>#REF!</v>
          </cell>
          <cell r="D3737">
            <v>2</v>
          </cell>
          <cell r="E3737" t="str">
            <v>OSY</v>
          </cell>
        </row>
        <row r="3738">
          <cell r="A3738" t="str">
            <v>94Z1023</v>
          </cell>
          <cell r="B3738" t="str">
            <v>63" EPF-875  3609 LY/RL (3300 LM); 1 RL/WRAP; JIA LIANG</v>
          </cell>
          <cell r="C3738" t="e">
            <v>#REF!</v>
          </cell>
          <cell r="D3738">
            <v>2</v>
          </cell>
          <cell r="E3738" t="str">
            <v>OSY</v>
          </cell>
        </row>
        <row r="3739">
          <cell r="A3739" t="str">
            <v>94Z1024</v>
          </cell>
          <cell r="B3739" t="str">
            <v>20.5" EFP-875 WHIT 3609 LY/RL (3300 LM);1 RL/WRAP; JIA LIANG</v>
          </cell>
          <cell r="C3739" t="e">
            <v>#REF!</v>
          </cell>
          <cell r="D3739">
            <v>2</v>
          </cell>
          <cell r="E3739" t="str">
            <v>OSY</v>
          </cell>
        </row>
        <row r="3740">
          <cell r="A3740" t="str">
            <v>94Z1025</v>
          </cell>
          <cell r="B3740" t="str">
            <v>30.5" EFP-875 WHT 3609 LY/RL (3300 LM); 1 RL/WRAP; JIA LIANG</v>
          </cell>
          <cell r="C3740" t="e">
            <v>#REF!</v>
          </cell>
          <cell r="D3740">
            <v>2</v>
          </cell>
          <cell r="E3740" t="str">
            <v>OSY</v>
          </cell>
        </row>
        <row r="3741">
          <cell r="A3741" t="str">
            <v>94Z1026</v>
          </cell>
          <cell r="B3741" t="str">
            <v>2744MM (108") EFP-875 WHITE 2187 LY/RL; 1 RL/WRAP; NANHAI</v>
          </cell>
          <cell r="C3741" t="e">
            <v>#REF!</v>
          </cell>
          <cell r="D3741">
            <v>2</v>
          </cell>
          <cell r="E3741" t="str">
            <v>OSY</v>
          </cell>
        </row>
        <row r="3742">
          <cell r="A3742" t="str">
            <v>94Z1027</v>
          </cell>
          <cell r="B3742" t="str">
            <v>30 1/2" EFP-875 WHITE 4000 LY/RL; 2 RL/WRAP; TBD</v>
          </cell>
          <cell r="C3742" t="e">
            <v>#REF!</v>
          </cell>
          <cell r="D3742">
            <v>2</v>
          </cell>
          <cell r="E3742" t="str">
            <v>OSY</v>
          </cell>
        </row>
        <row r="3743">
          <cell r="A3743" t="str">
            <v>94Z1028</v>
          </cell>
          <cell r="B3743" t="str">
            <v>39.37" (1000MM) EFP-875 WHITE 2187 LY/RL (2000 LM)1 RL/WRAP; NANHAI</v>
          </cell>
          <cell r="C3743" t="e">
            <v>#REF!</v>
          </cell>
          <cell r="D3743">
            <v>2</v>
          </cell>
          <cell r="E3743" t="str">
            <v>OSY</v>
          </cell>
        </row>
        <row r="3744">
          <cell r="A3744" t="str">
            <v>94Z1029</v>
          </cell>
          <cell r="B3744" t="str">
            <v>29.25" (743MM) EFP-875 WHITE 2187 LY/RL(2000 LM); 1 RL/WRAP; NANHAI</v>
          </cell>
          <cell r="C3744" t="e">
            <v>#REF!</v>
          </cell>
          <cell r="D3744">
            <v>2</v>
          </cell>
          <cell r="E3744" t="str">
            <v>OSY</v>
          </cell>
        </row>
        <row r="3745">
          <cell r="A3745" t="str">
            <v>94Z1030</v>
          </cell>
          <cell r="B3745" t="str">
            <v>36" EFP-875 WHITE 3600 YD/RL; 2 RL/WRAP; GNSV/MARUBENI</v>
          </cell>
          <cell r="C3745" t="e">
            <v>#REF!</v>
          </cell>
          <cell r="D3745">
            <v>2</v>
          </cell>
          <cell r="E3745" t="str">
            <v>OSY</v>
          </cell>
        </row>
        <row r="3746">
          <cell r="A3746" t="str">
            <v>94Z1031</v>
          </cell>
          <cell r="B3746" t="str">
            <v>18" EFP-875 WHITE 3300 LM/RL(3609 LY); 2 RL/WRAP; JIA LIANG</v>
          </cell>
          <cell r="C3746" t="e">
            <v>#REF!</v>
          </cell>
          <cell r="D3746">
            <v>2</v>
          </cell>
          <cell r="E3746" t="str">
            <v>OSY</v>
          </cell>
        </row>
        <row r="3747">
          <cell r="A3747" t="str">
            <v>94Z1032</v>
          </cell>
          <cell r="B3747" t="str">
            <v>23" EFP-875 WHITE 3300 LM/RL(3609 LY) 2 RL/WRAP; JIA LIANG</v>
          </cell>
          <cell r="C3747" t="e">
            <v>#REF!</v>
          </cell>
          <cell r="D3747">
            <v>2</v>
          </cell>
          <cell r="E3747" t="str">
            <v>OSY</v>
          </cell>
        </row>
        <row r="3748">
          <cell r="A3748" t="str">
            <v>94Z1033</v>
          </cell>
          <cell r="B3748" t="str">
            <v>12 1/2" EFP-875 WHITE 3300 LM/RL(3609 LY) 2/RL/WRAP; JIA LIANG</v>
          </cell>
          <cell r="C3748" t="e">
            <v>#REF!</v>
          </cell>
          <cell r="D3748">
            <v>2</v>
          </cell>
          <cell r="E3748" t="str">
            <v>OSY</v>
          </cell>
        </row>
        <row r="3749">
          <cell r="A3749" t="str">
            <v>94Z1034</v>
          </cell>
          <cell r="B3749" t="str">
            <v>12" EFP-875 WHITE 3300 LM/RL(3609 LY); 2 RL/WRAP; JIA LIANG</v>
          </cell>
          <cell r="C3749" t="e">
            <v>#REF!</v>
          </cell>
          <cell r="D3749">
            <v>2</v>
          </cell>
          <cell r="E3749" t="str">
            <v>OSY</v>
          </cell>
        </row>
        <row r="3750">
          <cell r="A3750" t="str">
            <v>94Z1035</v>
          </cell>
          <cell r="B3750" t="str">
            <v>1220MM (48") EFP-875 WHITE 3658M (4000 LY)/RL; 1 RL/WRAP;PGI CUIJK (LOFTEX)</v>
          </cell>
          <cell r="C3750" t="str">
            <v>PGI NONWOVENS/CHICOPEE B.V</v>
          </cell>
          <cell r="D3750">
            <v>2</v>
          </cell>
          <cell r="E3750" t="str">
            <v>OSY</v>
          </cell>
        </row>
        <row r="3751">
          <cell r="A3751" t="str">
            <v>94Z1036</v>
          </cell>
          <cell r="B3751" t="str">
            <v>340MM (13.39") EFP-875 WHITE 4015M/RL; 4391 LY/RL; 1 RL/WRAP; PGI CUIJK(LOFTEX)</v>
          </cell>
          <cell r="C3751" t="e">
            <v>#REF!</v>
          </cell>
          <cell r="D3751">
            <v>2</v>
          </cell>
          <cell r="E3751" t="str">
            <v>OSY</v>
          </cell>
        </row>
        <row r="3752">
          <cell r="A3752" t="str">
            <v>94Z1037</v>
          </cell>
          <cell r="B3752" t="str">
            <v>36" EFP-875 WHITE 4000 LY/RL; 1 RL/WRAP CUIJK/LYM-TECH</v>
          </cell>
          <cell r="C3752" t="str">
            <v>PGI NONWOVENS/CHICOPEE B.V</v>
          </cell>
          <cell r="D3752">
            <v>2</v>
          </cell>
          <cell r="E3752" t="str">
            <v>OSY</v>
          </cell>
        </row>
        <row r="3753">
          <cell r="A3753" t="str">
            <v>94Z1038</v>
          </cell>
          <cell r="B3753" t="str">
            <v>1370MM (54") EFP-875 WHITE 2187 LY/RL; 1 RL/WRAP; NANHAI</v>
          </cell>
          <cell r="C3753" t="e">
            <v>#REF!</v>
          </cell>
          <cell r="D3753">
            <v>2</v>
          </cell>
          <cell r="E3753" t="str">
            <v>OSY</v>
          </cell>
        </row>
        <row r="3754">
          <cell r="A3754" t="str">
            <v>94Z1039</v>
          </cell>
          <cell r="B3754" t="str">
            <v>99" EFP-875 WHITE 4000 LY/RL; 1 RL/WRAP; MDI</v>
          </cell>
          <cell r="C3754" t="e">
            <v>#REF!</v>
          </cell>
          <cell r="D3754">
            <v>2</v>
          </cell>
          <cell r="E3754" t="str">
            <v>OSY</v>
          </cell>
        </row>
        <row r="3755">
          <cell r="A3755" t="str">
            <v>94Z1040</v>
          </cell>
          <cell r="B3755" t="str">
            <v>36" EFP-875 WHITE 4000 LY/RL; 2 RL/WRAP; CHIVIC TRADING CO.</v>
          </cell>
          <cell r="C3755" t="e">
            <v>#REF!</v>
          </cell>
          <cell r="D3755">
            <v>2</v>
          </cell>
          <cell r="E3755" t="str">
            <v>OSY</v>
          </cell>
        </row>
        <row r="3756">
          <cell r="A3756" t="str">
            <v>94Z1041</v>
          </cell>
          <cell r="B3756" t="str">
            <v>45" EFP-875 WHITE 3609 LY/RL (3300LM) 1 RL/WRAP; JIA LIANG</v>
          </cell>
          <cell r="C3756" t="e">
            <v>#REF!</v>
          </cell>
          <cell r="D3756">
            <v>2</v>
          </cell>
          <cell r="E3756" t="str">
            <v>OSY</v>
          </cell>
        </row>
        <row r="3757">
          <cell r="A3757" t="str">
            <v>94Z1042</v>
          </cell>
          <cell r="B3757" t="str">
            <v>21 1/2" EFP-875 WHITE4000LY/RL/ 2 RL/WRAP; HIGH-TECH</v>
          </cell>
          <cell r="C3757" t="e">
            <v>#REF!</v>
          </cell>
          <cell r="D3757">
            <v>2</v>
          </cell>
          <cell r="E3757" t="str">
            <v>OSY</v>
          </cell>
        </row>
        <row r="3758">
          <cell r="A3758" t="str">
            <v>94Z1043</v>
          </cell>
          <cell r="B3758" t="str">
            <v>36" EFP-875 WHITE 3609 LY/RL; 1 RL/WRAP; JIA LIANG</v>
          </cell>
          <cell r="C3758" t="e">
            <v>#REF!</v>
          </cell>
          <cell r="D3758">
            <v>2</v>
          </cell>
          <cell r="E3758" t="str">
            <v>OSY</v>
          </cell>
        </row>
        <row r="3759">
          <cell r="A3759" t="str">
            <v>94Z1044</v>
          </cell>
          <cell r="B3759" t="str">
            <v>42" EFP-875 WHITE 3609 LY/RL 1 RL/WRAP;JIA LIANG</v>
          </cell>
          <cell r="C3759" t="e">
            <v>#REF!</v>
          </cell>
          <cell r="D3759">
            <v>2</v>
          </cell>
          <cell r="E3759" t="str">
            <v>OSY</v>
          </cell>
        </row>
        <row r="3760">
          <cell r="A3760" t="str">
            <v>94Z1045</v>
          </cell>
          <cell r="B3760" t="str">
            <v>16 1/2" EFP-875 WHITE 3609 LY/RL; 2 RL/WRAP; JIA LIANG</v>
          </cell>
          <cell r="C3760" t="e">
            <v>#REF!</v>
          </cell>
          <cell r="D3760">
            <v>2</v>
          </cell>
          <cell r="E3760" t="str">
            <v>OSY</v>
          </cell>
        </row>
        <row r="3761">
          <cell r="A3761" t="str">
            <v>94Z1046</v>
          </cell>
          <cell r="B3761" t="str">
            <v>8" EFP-875 WHITE 3609 LY/RL; 4 RL/WRAP; JIA LIANG</v>
          </cell>
          <cell r="C3761" t="e">
            <v>#REF!</v>
          </cell>
          <cell r="D3761">
            <v>2</v>
          </cell>
          <cell r="E3761" t="str">
            <v>OSY</v>
          </cell>
        </row>
        <row r="3762">
          <cell r="A3762" t="str">
            <v>94Z1047</v>
          </cell>
          <cell r="B3762" t="str">
            <v>22 1/2" EFP-875 WHITE 3609 LY/RL; 1 RL/WRAP; JIA LIANG</v>
          </cell>
          <cell r="C3762" t="e">
            <v>#REF!</v>
          </cell>
          <cell r="D3762">
            <v>2</v>
          </cell>
          <cell r="E3762" t="str">
            <v>OSY</v>
          </cell>
        </row>
        <row r="3763">
          <cell r="A3763" t="str">
            <v>94Z1048</v>
          </cell>
          <cell r="B3763" t="str">
            <v>1079MM 42.48" EFP-875 WHITE 4391 LY (4015M) 1/RL/WRAP; CUIJK</v>
          </cell>
          <cell r="C3763" t="e">
            <v>#REF!</v>
          </cell>
          <cell r="D3763">
            <v>2</v>
          </cell>
          <cell r="E3763" t="str">
            <v>OSY</v>
          </cell>
        </row>
        <row r="3764">
          <cell r="A3764" t="str">
            <v>94Z1049</v>
          </cell>
          <cell r="B3764" t="str">
            <v>1332MM (52.44") EFP-875 WHITE 4391 LY/RL(4015M); 1 RL/WRAP; PGI CUIJK</v>
          </cell>
          <cell r="C3764" t="e">
            <v>#REF!</v>
          </cell>
          <cell r="D3764">
            <v>2</v>
          </cell>
          <cell r="E3764" t="str">
            <v>OSY</v>
          </cell>
        </row>
        <row r="3765">
          <cell r="A3765" t="str">
            <v>94Z1050</v>
          </cell>
          <cell r="B3765" t="str">
            <v>1080MM (42.52") EFP-875 WHITE 1000 LM/RL(1094 LY) 1 RL/PACK MARUBENI(NIKKEN)</v>
          </cell>
          <cell r="C3765" t="e">
            <v>#REF!</v>
          </cell>
          <cell r="D3765">
            <v>2</v>
          </cell>
          <cell r="E3765" t="str">
            <v>OSY</v>
          </cell>
        </row>
        <row r="3766">
          <cell r="A3766" t="str">
            <v>94Z1051</v>
          </cell>
          <cell r="B3766" t="str">
            <v>1370MM (53.94")EFP-875 WHITE 1000 LM/RL(1094 LY) 1 RL/WRAP; MARUBENI(NIKKEN)</v>
          </cell>
          <cell r="C3766" t="e">
            <v>#REF!</v>
          </cell>
          <cell r="D3766">
            <v>2</v>
          </cell>
          <cell r="E3766" t="str">
            <v>OSY</v>
          </cell>
        </row>
        <row r="3767">
          <cell r="A3767" t="str">
            <v>94Z1052</v>
          </cell>
          <cell r="B3767" t="str">
            <v>12" EFP-875 WHITE 4000 LY/RL; 4 RL/WRAP; CUIJK</v>
          </cell>
          <cell r="C3767" t="str">
            <v>PGI NONWOVENS/CHICOPEE B.V</v>
          </cell>
          <cell r="D3767">
            <v>2</v>
          </cell>
          <cell r="E3767" t="str">
            <v>OSY</v>
          </cell>
        </row>
        <row r="3768">
          <cell r="A3768" t="str">
            <v>94Z1053</v>
          </cell>
          <cell r="B3768" t="str">
            <v>96" EFP-875 WHITE 4000 YD/RL 1 RL/WRAP MDI</v>
          </cell>
          <cell r="C3768" t="e">
            <v>#REF!</v>
          </cell>
          <cell r="D3768">
            <v>2</v>
          </cell>
          <cell r="E3768" t="str">
            <v>OSY</v>
          </cell>
        </row>
        <row r="3769">
          <cell r="A3769" t="str">
            <v>94Z1054</v>
          </cell>
          <cell r="B3769" t="str">
            <v>12" EFP-875 WHITE 4000 LY/RL; 8 RL/WRAP; MDI</v>
          </cell>
          <cell r="C3769" t="str">
            <v>MERCANTILE DEVELOPMENT, INC</v>
          </cell>
          <cell r="D3769">
            <v>2</v>
          </cell>
          <cell r="E3769" t="str">
            <v>OSY</v>
          </cell>
        </row>
        <row r="3770">
          <cell r="A3770" t="str">
            <v>94Z1055</v>
          </cell>
          <cell r="B3770" t="str">
            <v>72" EFP-875 WHITE 4000 LY/RL; 1 RL/WRAP; MDI</v>
          </cell>
          <cell r="C3770" t="str">
            <v>MERCANTILE DEVELOPMENT, INC</v>
          </cell>
          <cell r="D3770">
            <v>2</v>
          </cell>
          <cell r="E3770" t="str">
            <v>OSY</v>
          </cell>
        </row>
        <row r="3771">
          <cell r="A3771" t="str">
            <v>94Z1056</v>
          </cell>
          <cell r="B3771" t="str">
            <v>96" EFP-875 WHITE 4000 LY/RL; 1 RL/WRAP; MDI</v>
          </cell>
          <cell r="C3771" t="e">
            <v>#REF!</v>
          </cell>
          <cell r="D3771">
            <v>2</v>
          </cell>
          <cell r="E3771" t="str">
            <v>OSY</v>
          </cell>
        </row>
        <row r="3772">
          <cell r="A3772" t="str">
            <v>94Z1057</v>
          </cell>
          <cell r="B3772" t="str">
            <v>36" EFP-875 WHITE 4000 LY/RL; 2 RL/WRAP;MDI</v>
          </cell>
          <cell r="C3772" t="str">
            <v>MERCANTILE DEVELOPMENT, INC</v>
          </cell>
          <cell r="D3772">
            <v>2</v>
          </cell>
          <cell r="E3772" t="str">
            <v>OSY</v>
          </cell>
        </row>
        <row r="3773">
          <cell r="A3773" t="str">
            <v>94Z1058</v>
          </cell>
          <cell r="B3773" t="str">
            <v>43 1/2" EFP-875 WHITE 3609 LY/RL; 1 RL/WRAP;JIA LIANG</v>
          </cell>
          <cell r="C3773" t="e">
            <v>#REF!</v>
          </cell>
          <cell r="D3773">
            <v>2</v>
          </cell>
          <cell r="E3773" t="str">
            <v>OSY</v>
          </cell>
        </row>
        <row r="3774">
          <cell r="A3774" t="str">
            <v>94Z1059</v>
          </cell>
          <cell r="B3774" t="str">
            <v>16" EFP-875 WHITE 3609 LY/RL; 1 RL/WRAP; JIA LIANG</v>
          </cell>
          <cell r="C3774" t="e">
            <v>#REF!</v>
          </cell>
          <cell r="D3774">
            <v>2</v>
          </cell>
          <cell r="E3774" t="str">
            <v>OSY</v>
          </cell>
        </row>
        <row r="3775">
          <cell r="A3775" t="str">
            <v>94Z1060</v>
          </cell>
          <cell r="B3775" t="str">
            <v>99" EFP-875 WHITE 4000 LY/RL; 1 RL/WRAP; MDI</v>
          </cell>
          <cell r="C3775" t="e">
            <v>#REF!</v>
          </cell>
          <cell r="D3775">
            <v>2</v>
          </cell>
          <cell r="E3775" t="str">
            <v>OSY</v>
          </cell>
        </row>
        <row r="3776">
          <cell r="A3776" t="str">
            <v>94Z1061</v>
          </cell>
          <cell r="B3776" t="str">
            <v>1925 mm (75.79") EFP-875 WHITE 4015M (4391 YDS)/RL 1 RL/WRAP PGI CUIJK</v>
          </cell>
          <cell r="C3776" t="e">
            <v>#REF!</v>
          </cell>
          <cell r="D3776">
            <v>2</v>
          </cell>
          <cell r="E3776" t="str">
            <v>OSY</v>
          </cell>
        </row>
        <row r="3777">
          <cell r="A3777" t="str">
            <v>94Z1062</v>
          </cell>
          <cell r="B3777" t="str">
            <v>590mm (23.21") EFP 875 WHITE 4015 M (4391 YDS)/RL 1 RL/WRAP PGI CUIJK</v>
          </cell>
          <cell r="C3777" t="e">
            <v>#REF!</v>
          </cell>
          <cell r="D3777">
            <v>2</v>
          </cell>
          <cell r="E3777" t="str">
            <v>OSY</v>
          </cell>
        </row>
        <row r="3778">
          <cell r="A3778" t="str">
            <v>94Z1063</v>
          </cell>
          <cell r="B3778" t="str">
            <v>710MM(27.95")EFP-875 WHITE 1094 LY/RL; 1 RL/WRAP; MARUBENI</v>
          </cell>
          <cell r="C3778" t="e">
            <v>#REF!</v>
          </cell>
          <cell r="D3778">
            <v>2</v>
          </cell>
          <cell r="E3778" t="str">
            <v>OSY</v>
          </cell>
        </row>
        <row r="3779">
          <cell r="A3779" t="str">
            <v>94Z1064</v>
          </cell>
          <cell r="B3779" t="str">
            <v>760MM(29.92")EFP-875 1094 LY/RL; 1 RL/WRAP; MARUBENI</v>
          </cell>
          <cell r="C3779" t="e">
            <v>#REF!</v>
          </cell>
          <cell r="D3779">
            <v>2</v>
          </cell>
          <cell r="E3779" t="str">
            <v>OSY</v>
          </cell>
        </row>
        <row r="3780">
          <cell r="A3780" t="str">
            <v>94Z1065</v>
          </cell>
          <cell r="B3780" t="str">
            <v>1100MM(43.31")EFP-875 WHITE 1094 LY/RL; 1 RL/WRAP; MARUBENI</v>
          </cell>
          <cell r="C3780" t="e">
            <v>#REF!</v>
          </cell>
          <cell r="D3780">
            <v>2</v>
          </cell>
          <cell r="E3780" t="str">
            <v>OSY</v>
          </cell>
        </row>
        <row r="3781">
          <cell r="A3781" t="str">
            <v>94Z1066</v>
          </cell>
          <cell r="B3781" t="str">
            <v>1474MM(58.03")EFP-875 WHITE 4391 LY/RL; 1 RL/WRAP; CUIJK</v>
          </cell>
          <cell r="C3781" t="e">
            <v>#REF!</v>
          </cell>
          <cell r="D3781">
            <v>2</v>
          </cell>
          <cell r="E3781" t="str">
            <v>OSY</v>
          </cell>
        </row>
        <row r="3782">
          <cell r="A3782" t="str">
            <v>94Z1067</v>
          </cell>
          <cell r="B3782" t="str">
            <v>1339MM(52.72")EFP-875 WHITE 4391 LY/RL; 1 RL/WRAP;CUIJK</v>
          </cell>
          <cell r="C3782" t="e">
            <v>#REF!</v>
          </cell>
          <cell r="D3782">
            <v>2</v>
          </cell>
          <cell r="E3782" t="str">
            <v>OSY</v>
          </cell>
        </row>
        <row r="3783">
          <cell r="A3783" t="str">
            <v>94Z1068</v>
          </cell>
          <cell r="B3783" t="str">
            <v>1039MM(40.91")EFP-875 WHITE 4391 LY/RL; 1 RL/WRAP; CUIJK</v>
          </cell>
          <cell r="C3783" t="e">
            <v>#REF!</v>
          </cell>
          <cell r="D3783">
            <v>2</v>
          </cell>
          <cell r="E3783" t="str">
            <v>OSY</v>
          </cell>
        </row>
        <row r="3784">
          <cell r="A3784" t="str">
            <v>94Z1069</v>
          </cell>
          <cell r="B3784" t="str">
            <v>1449MM(57.05")EFP-875 WHITE 4391 LY/RL; 1 RL/WRAP; CUIJK</v>
          </cell>
          <cell r="C3784" t="e">
            <v>#REF!</v>
          </cell>
          <cell r="D3784">
            <v>2</v>
          </cell>
          <cell r="E3784" t="str">
            <v>OSY</v>
          </cell>
        </row>
        <row r="3785">
          <cell r="A3785" t="str">
            <v>94Z1070</v>
          </cell>
          <cell r="B3785" t="str">
            <v>1049MM(41.3")EFP-875 WHITE 4391 LY/RL; 1 RL/WRAP;POLICROM/CUIJK</v>
          </cell>
          <cell r="C3785" t="e">
            <v>#REF!</v>
          </cell>
          <cell r="D3785">
            <v>2</v>
          </cell>
          <cell r="E3785" t="str">
            <v>OSY</v>
          </cell>
        </row>
        <row r="3786">
          <cell r="A3786" t="str">
            <v>94Z1071</v>
          </cell>
          <cell r="B3786" t="str">
            <v>1454MM(57.24")EFP-875 WHITE 4391 LY/RL; 1 RL/WRAP; CUIJK</v>
          </cell>
          <cell r="C3786" t="e">
            <v>#REF!</v>
          </cell>
          <cell r="D3786">
            <v>2</v>
          </cell>
          <cell r="E3786" t="str">
            <v>OSY</v>
          </cell>
        </row>
        <row r="3787">
          <cell r="A3787" t="str">
            <v>94Z1072</v>
          </cell>
          <cell r="B3787" t="str">
            <v>1314MM(51.73")EFP-875 WHITE 4391 LY/RL; 1 RL/WRAP;POLICROM/CUIJK</v>
          </cell>
          <cell r="C3787" t="e">
            <v>#REF!</v>
          </cell>
          <cell r="D3787">
            <v>2</v>
          </cell>
          <cell r="E3787" t="str">
            <v>OSY</v>
          </cell>
        </row>
        <row r="3788">
          <cell r="A3788" t="str">
            <v>94Z1073</v>
          </cell>
          <cell r="B3788" t="str">
            <v>1459MM(57.44")EFP-875 WHITE 4391 LY/RL; 1 RL/WRAP;POLICROM/CUIJK</v>
          </cell>
          <cell r="C3788" t="e">
            <v>#REF!</v>
          </cell>
          <cell r="D3788">
            <v>2</v>
          </cell>
          <cell r="E3788" t="str">
            <v>OSY</v>
          </cell>
        </row>
        <row r="3789">
          <cell r="A3789" t="str">
            <v>94Z1074</v>
          </cell>
          <cell r="B3789" t="str">
            <v>539MM(21.22")EFP-875 WHITE 4391 LY/RL; 1 RL/WRAP; CUIJK</v>
          </cell>
          <cell r="C3789" t="e">
            <v>#REF!</v>
          </cell>
          <cell r="D3789">
            <v>2</v>
          </cell>
          <cell r="E3789" t="str">
            <v>OSY</v>
          </cell>
        </row>
        <row r="3790">
          <cell r="A3790" t="str">
            <v>94Z1075</v>
          </cell>
          <cell r="B3790" t="str">
            <v>759MM(29.88")EFP-875 WHITE 4391 LY/RL; 1 RL/WRAP; CUIJK</v>
          </cell>
          <cell r="C3790" t="e">
            <v>#REF!</v>
          </cell>
          <cell r="D3790">
            <v>2</v>
          </cell>
          <cell r="E3790" t="str">
            <v>OSY</v>
          </cell>
        </row>
        <row r="3791">
          <cell r="A3791" t="str">
            <v>94Z1076</v>
          </cell>
          <cell r="B3791" t="str">
            <v>1479MM(58.23")EFP-875 WHITE 4391 LY/RL; 1 RL/WRAP;POLICROM/CUIJK</v>
          </cell>
          <cell r="C3791" t="e">
            <v>#REF!</v>
          </cell>
          <cell r="D3791">
            <v>2</v>
          </cell>
          <cell r="E3791" t="str">
            <v>OSY</v>
          </cell>
        </row>
        <row r="3792">
          <cell r="A3792" t="str">
            <v>94Z1077</v>
          </cell>
          <cell r="B3792" t="str">
            <v>1639MM(64.53")EFP-875 WHITE 4391 LY/RL; 1 RL/WRAP; CUIJK</v>
          </cell>
          <cell r="C3792" t="e">
            <v>#REF!</v>
          </cell>
          <cell r="D3792">
            <v>2</v>
          </cell>
          <cell r="E3792" t="str">
            <v>OSY</v>
          </cell>
        </row>
        <row r="3793">
          <cell r="A3793" t="str">
            <v>94Z1078</v>
          </cell>
          <cell r="B3793" t="str">
            <v>1654MM(65.12")EFP-875 WHITE 4391 LY/RL; 1 RL/WRAP; CUIJK</v>
          </cell>
          <cell r="C3793" t="e">
            <v>#REF!</v>
          </cell>
          <cell r="D3793">
            <v>2</v>
          </cell>
          <cell r="E3793" t="str">
            <v>OSY</v>
          </cell>
        </row>
        <row r="3794">
          <cell r="A3794" t="str">
            <v>94Z1079</v>
          </cell>
          <cell r="B3794" t="str">
            <v>984MM(38.74")EFP-875 WHITE 4391 LY/RL; 1 RL/WRAP; CUIJK</v>
          </cell>
          <cell r="C3794" t="e">
            <v>#REF!</v>
          </cell>
          <cell r="D3794">
            <v>2</v>
          </cell>
          <cell r="E3794" t="str">
            <v>OSY</v>
          </cell>
        </row>
        <row r="3795">
          <cell r="A3795" t="str">
            <v>94Z1080</v>
          </cell>
          <cell r="B3795" t="str">
            <v>1069MM(42.09")EFP-875 WHITE 4391 LY/RL; 1 RL/WRAP;POLICROM/CUIJK</v>
          </cell>
          <cell r="C3795" t="e">
            <v>#REF!</v>
          </cell>
          <cell r="D3795">
            <v>2</v>
          </cell>
          <cell r="E3795" t="str">
            <v>OSY</v>
          </cell>
        </row>
        <row r="3796">
          <cell r="A3796" t="str">
            <v>94Z1081</v>
          </cell>
          <cell r="B3796" t="str">
            <v>1659MM(65.31")EFP-875 WHITE 4391 LY/RL; 1 RL/WRAP;POLICROM/CUIJK</v>
          </cell>
          <cell r="C3796" t="e">
            <v>#REF!</v>
          </cell>
          <cell r="D3796">
            <v>2</v>
          </cell>
          <cell r="E3796" t="str">
            <v>OSY</v>
          </cell>
        </row>
        <row r="3797">
          <cell r="A3797" t="str">
            <v>94Z1082</v>
          </cell>
          <cell r="B3797" t="str">
            <v>1924MM(75.75")EFP-875 WHITE 4391 LY/RL;1RL/WRAP;CUIJK</v>
          </cell>
          <cell r="C3797" t="e">
            <v>#REF!</v>
          </cell>
          <cell r="D3797">
            <v>2</v>
          </cell>
          <cell r="E3797" t="str">
            <v>OSY</v>
          </cell>
        </row>
        <row r="3798">
          <cell r="A3798" t="str">
            <v>94Z1083</v>
          </cell>
          <cell r="B3798" t="str">
            <v>1999MM(78.7")EFP-875 WHITE 4391 LY/RL; 1 RL/WRAP;POLICROM/CUIJK</v>
          </cell>
          <cell r="C3798" t="e">
            <v>#REF!</v>
          </cell>
          <cell r="D3798">
            <v>2</v>
          </cell>
          <cell r="E3798" t="str">
            <v>OSY</v>
          </cell>
        </row>
        <row r="3799">
          <cell r="A3799" t="str">
            <v>94Z1084</v>
          </cell>
          <cell r="B3799" t="str">
            <v>764MM(30.08")EFP-875 WHITE 4391 LY/RL; 1 RL/WRAP;POLICROM/CUIJK</v>
          </cell>
          <cell r="C3799" t="e">
            <v>#REF!</v>
          </cell>
          <cell r="D3799">
            <v>2</v>
          </cell>
          <cell r="E3799" t="str">
            <v>OSY</v>
          </cell>
        </row>
        <row r="3800">
          <cell r="A3800" t="str">
            <v>94Z1085</v>
          </cell>
          <cell r="B3800" t="str">
            <v>9 1/4" EFP-875 WHITE 4000 LY/RL; 1 RL/WRAP;CUIJK</v>
          </cell>
          <cell r="C3800" t="e">
            <v>#REF!</v>
          </cell>
          <cell r="D3800">
            <v>2</v>
          </cell>
          <cell r="E3800" t="str">
            <v>OSY</v>
          </cell>
        </row>
        <row r="3801">
          <cell r="A3801" t="str">
            <v>94Z1086</v>
          </cell>
          <cell r="B3801" t="str">
            <v>1619MM (63.74")EFP-875 WHITE 4391 LY/RL; 1 RL/WRAP;CUIJK</v>
          </cell>
          <cell r="C3801" t="e">
            <v>#REF!</v>
          </cell>
          <cell r="D3801">
            <v>2</v>
          </cell>
          <cell r="E3801" t="str">
            <v>OSY</v>
          </cell>
        </row>
        <row r="3802">
          <cell r="A3802" t="str">
            <v>94Z1087</v>
          </cell>
          <cell r="B3802" t="str">
            <v>773MM(30.43")EFP-875 WHITE 4391 LY/RL; 1 RL/WRAP; CUIJK</v>
          </cell>
          <cell r="C3802" t="e">
            <v>#REF!</v>
          </cell>
          <cell r="D3802">
            <v>2</v>
          </cell>
          <cell r="E3802" t="str">
            <v>OSY</v>
          </cell>
        </row>
        <row r="3803">
          <cell r="A3803" t="str">
            <v>94Z1088</v>
          </cell>
          <cell r="B3803" t="str">
            <v>1009MM(39.72")EFP-875 WHITE 4391 LY/RL; 1 RL/WRAP;POLICROM/CUIJK</v>
          </cell>
          <cell r="C3803" t="e">
            <v>#REF!</v>
          </cell>
          <cell r="D3803">
            <v>2</v>
          </cell>
          <cell r="E3803" t="str">
            <v>OSY</v>
          </cell>
        </row>
        <row r="3804">
          <cell r="A3804" t="str">
            <v>94Z1089</v>
          </cell>
          <cell r="B3804" t="str">
            <v>744MM (29.29")EFP-875 WHITE 4391 LY/RL; 1 RL/WRAP; CUIJK</v>
          </cell>
          <cell r="C3804" t="e">
            <v>#REF!</v>
          </cell>
          <cell r="D3804">
            <v>2</v>
          </cell>
          <cell r="E3804" t="str">
            <v>OSY</v>
          </cell>
        </row>
        <row r="3805">
          <cell r="A3805" t="str">
            <v>94Z1090</v>
          </cell>
          <cell r="B3805" t="str">
            <v>1800MM (70.87") EFP-875 WHITE 3000 LY; 1 RL/WRAP; CUIJK</v>
          </cell>
          <cell r="C3805" t="str">
            <v>PGI NONWOVENS/CHICOPEE B.V</v>
          </cell>
          <cell r="D3805">
            <v>2</v>
          </cell>
          <cell r="E3805" t="str">
            <v>OSY</v>
          </cell>
        </row>
        <row r="3806">
          <cell r="A3806" t="str">
            <v>94Z1091</v>
          </cell>
          <cell r="B3806" t="str">
            <v>900MM (35.43") EFP-875 WHITE 3000 LY/RL; 1 RL/WRAP; CUIJK</v>
          </cell>
          <cell r="C3806" t="str">
            <v>PGI NONWOVENS/CHICOPEE B.V</v>
          </cell>
          <cell r="D3806">
            <v>2</v>
          </cell>
          <cell r="E3806" t="str">
            <v>OSY</v>
          </cell>
        </row>
        <row r="3807">
          <cell r="A3807" t="str">
            <v>94Z1092</v>
          </cell>
          <cell r="B3807" t="str">
            <v>59 1/2" EFP-875 WHITE 4000 LY/RL; 1 RL/WRAP; CUIJK</v>
          </cell>
          <cell r="C3807" t="str">
            <v>PGI NONWOVENS/CHICOPEE B.V</v>
          </cell>
          <cell r="D3807">
            <v>2</v>
          </cell>
          <cell r="E3807" t="str">
            <v>OSY</v>
          </cell>
        </row>
        <row r="3808">
          <cell r="A3808" t="str">
            <v>94Z1093</v>
          </cell>
          <cell r="B3808" t="str">
            <v>45" EFP-875 WHITE 4000 LY/RL; 1 RL/WRAP; CUIJK</v>
          </cell>
          <cell r="C3808" t="e">
            <v>#REF!</v>
          </cell>
          <cell r="D3808">
            <v>2</v>
          </cell>
          <cell r="E3808" t="str">
            <v>OSY</v>
          </cell>
        </row>
        <row r="3809">
          <cell r="A3809" t="str">
            <v>94Z1094</v>
          </cell>
          <cell r="B3809" t="str">
            <v>2089MM (82.24")EFP-875 WHITE 4391 LY/RL;1RL/WRAP;CUIJK/POLICROM</v>
          </cell>
          <cell r="C3809" t="e">
            <v>#REF!</v>
          </cell>
          <cell r="D3809">
            <v>2</v>
          </cell>
          <cell r="E3809" t="str">
            <v>OSY</v>
          </cell>
        </row>
        <row r="3810">
          <cell r="A3810" t="str">
            <v>94Z1095</v>
          </cell>
          <cell r="B3810" t="str">
            <v>1549MM(60.98")EFP-875 WHITE 4391 LY/RL;1 RL/WRAP;CUIJK/POLICROM</v>
          </cell>
          <cell r="C3810" t="e">
            <v>#REF!</v>
          </cell>
          <cell r="D3810">
            <v>2</v>
          </cell>
          <cell r="E3810" t="str">
            <v>OSY</v>
          </cell>
        </row>
        <row r="3811">
          <cell r="A3811" t="str">
            <v>94Z1096</v>
          </cell>
          <cell r="B3811" t="str">
            <v>689MM(27.13")EFP-875 WHITE 4391 LY/RL; 1 RL/WRAP;CUIJK/POLICROM</v>
          </cell>
          <cell r="C3811" t="e">
            <v>#REF!</v>
          </cell>
          <cell r="D3811">
            <v>2</v>
          </cell>
          <cell r="E3811" t="str">
            <v>OSY</v>
          </cell>
        </row>
        <row r="3812">
          <cell r="A3812" t="str">
            <v>94Z1097</v>
          </cell>
          <cell r="B3812" t="str">
            <v>1299MM(51.14")EFP-875 WHITE 4391 LY/RL; 1 RL/WRAP;CUIJK/POLICROM</v>
          </cell>
          <cell r="C3812" t="e">
            <v>#REF!</v>
          </cell>
          <cell r="D3812">
            <v>2</v>
          </cell>
          <cell r="E3812" t="str">
            <v>OSY</v>
          </cell>
        </row>
        <row r="3813">
          <cell r="A3813" t="str">
            <v>94Z1100</v>
          </cell>
          <cell r="B3813" t="str">
            <v>600mm (23.62") Cellulose/Polyester</v>
          </cell>
          <cell r="C3813" t="e">
            <v>#REF!</v>
          </cell>
          <cell r="D3813">
            <v>2</v>
          </cell>
          <cell r="E3813" t="str">
            <v>OSY</v>
          </cell>
        </row>
        <row r="3814">
          <cell r="A3814" t="str">
            <v>94Z1101</v>
          </cell>
          <cell r="B3814" t="str">
            <v>914mm (36") Cellulose/Polyester</v>
          </cell>
          <cell r="C3814" t="e">
            <v>#REF!</v>
          </cell>
          <cell r="D3814">
            <v>2</v>
          </cell>
          <cell r="E3814" t="str">
            <v>OSY</v>
          </cell>
        </row>
        <row r="3815">
          <cell r="A3815" t="str">
            <v>94Z1102</v>
          </cell>
          <cell r="B3815" t="str">
            <v>8" EFP-875 WHITE 2100 LY/RL-30" MAX OD;6 RL/PALL;TEXWIPE</v>
          </cell>
          <cell r="C3815" t="str">
            <v>ITW TEXWIPE</v>
          </cell>
          <cell r="D3815">
            <v>2</v>
          </cell>
          <cell r="E3815" t="str">
            <v>OSY</v>
          </cell>
        </row>
        <row r="3816">
          <cell r="A3816" t="str">
            <v>94Z1103</v>
          </cell>
          <cell r="B3816" t="str">
            <v>11" EFP-875 WHITE 4000 LY/RL;30" MAX OD- 6 RL/PALLET;TEXWIPE</v>
          </cell>
          <cell r="C3816" t="str">
            <v>ITW TEXWIPE</v>
          </cell>
          <cell r="D3816">
            <v>2</v>
          </cell>
          <cell r="E3816" t="str">
            <v>OSY</v>
          </cell>
        </row>
        <row r="3817">
          <cell r="A3817" t="str">
            <v>94Z1104</v>
          </cell>
          <cell r="B3817" t="str">
            <v>5 3/4" EFP-875 WHITE 2100 LY/RL;30" MAX OD- 6 RL/PALLET;TEXWIPE</v>
          </cell>
          <cell r="C3817" t="str">
            <v>ITW TEXWIPE</v>
          </cell>
          <cell r="D3817">
            <v>2</v>
          </cell>
          <cell r="E3817" t="str">
            <v>OSY</v>
          </cell>
        </row>
        <row r="3818">
          <cell r="A3818" t="str">
            <v>94Z1105</v>
          </cell>
          <cell r="B3818" t="str">
            <v>36 1/4" EFP-875 WHITE 4000 LY/RL; 2 RL/WRAP;MDI</v>
          </cell>
          <cell r="C3818" t="e">
            <v>#REF!</v>
          </cell>
          <cell r="D3818">
            <v>2</v>
          </cell>
          <cell r="E3818" t="str">
            <v>OSY</v>
          </cell>
        </row>
        <row r="3819">
          <cell r="A3819" t="str">
            <v>94Z1106</v>
          </cell>
          <cell r="B3819" t="str">
            <v>1279MM (50.39")EFP-875 WHITE 4391 LY/RL; 1 RL/WRAP; CUIJK/POLICROM</v>
          </cell>
          <cell r="C3819" t="e">
            <v>#REF!</v>
          </cell>
          <cell r="D3819">
            <v>2</v>
          </cell>
          <cell r="E3819" t="str">
            <v>OSY</v>
          </cell>
        </row>
        <row r="3820">
          <cell r="A3820" t="str">
            <v>94Z1107</v>
          </cell>
          <cell r="B3820" t="str">
            <v>589MM(23.19")EFP-875 WHITE 4391 LY/RL; 1 RL/WRAP;POLICROM/CUIJK</v>
          </cell>
          <cell r="C3820" t="e">
            <v>#REF!</v>
          </cell>
          <cell r="D3820">
            <v>2</v>
          </cell>
          <cell r="E3820" t="str">
            <v>OSY</v>
          </cell>
        </row>
        <row r="3821">
          <cell r="A3821" t="str">
            <v>94Z1108</v>
          </cell>
          <cell r="B3821" t="str">
            <v>1979MM (77.91")EFP-875 WHITE  4391 LY/RL; 1 RL/WRAP; POLICROM/CUIJK</v>
          </cell>
          <cell r="C3821" t="e">
            <v>#REF!</v>
          </cell>
          <cell r="D3821">
            <v>2</v>
          </cell>
          <cell r="E3821" t="str">
            <v>OSY</v>
          </cell>
        </row>
        <row r="3822">
          <cell r="A3822" t="str">
            <v>94Z1109</v>
          </cell>
          <cell r="B3822" t="str">
            <v>1319MM (51.93")EFP-875 WHITE 4391 LY; 1 ROLL/WRAP; POLICROM/CUIJK</v>
          </cell>
          <cell r="C3822" t="e">
            <v>#REF!</v>
          </cell>
          <cell r="D3822">
            <v>2</v>
          </cell>
          <cell r="E3822" t="str">
            <v>OSY</v>
          </cell>
        </row>
        <row r="3823">
          <cell r="A3823" t="str">
            <v>94Z1110</v>
          </cell>
          <cell r="B3823" t="str">
            <v>1010MM (39.75")EFP-875 WHITE 3750 LY/RL; 1 RL/WRAP; MICREX/BMR</v>
          </cell>
          <cell r="C3823" t="e">
            <v>#REF!</v>
          </cell>
          <cell r="D3823">
            <v>2</v>
          </cell>
          <cell r="E3823" t="str">
            <v>OSY</v>
          </cell>
        </row>
        <row r="3824">
          <cell r="A3824" t="str">
            <v>94Z1111</v>
          </cell>
          <cell r="B3824" t="str">
            <v>1505MM (59.25")EFP-875 3750 LY/RL; 1 RL/WRAP; MICREX/BMR</v>
          </cell>
          <cell r="C3824" t="e">
            <v>#REF!</v>
          </cell>
          <cell r="D3824">
            <v>2</v>
          </cell>
          <cell r="E3824" t="str">
            <v>OSY</v>
          </cell>
        </row>
        <row r="3825">
          <cell r="A3825" t="str">
            <v>94Z1112</v>
          </cell>
          <cell r="B3825" t="str">
            <v>559MM (22.01")EFP-875;WHITE;4391 LY/RL; 1 RL/WRAP;POLICROM</v>
          </cell>
          <cell r="C3825" t="e">
            <v>#REF!</v>
          </cell>
          <cell r="D3825">
            <v>2</v>
          </cell>
          <cell r="E3825" t="str">
            <v>OSY</v>
          </cell>
        </row>
        <row r="3826">
          <cell r="A3826" t="str">
            <v>94Z1113</v>
          </cell>
          <cell r="B3826" t="str">
            <v>1149MM (45.24")EFP-875;WHITE;4391 LY/RL; 1 RL/WRAP;POLICROM</v>
          </cell>
          <cell r="C3826" t="e">
            <v>#REF!</v>
          </cell>
          <cell r="D3826">
            <v>2</v>
          </cell>
          <cell r="E3826" t="str">
            <v>OSY</v>
          </cell>
        </row>
        <row r="3827">
          <cell r="A3827" t="str">
            <v>94Z1114</v>
          </cell>
          <cell r="B3827" t="str">
            <v>5" EFP-875 WHITE 2100 LY/RL; 6 RL/PALLET; TEXWIPE</v>
          </cell>
          <cell r="C3827" t="e">
            <v>#REF!</v>
          </cell>
          <cell r="D3827">
            <v>2</v>
          </cell>
          <cell r="E3827" t="str">
            <v>OSY</v>
          </cell>
        </row>
        <row r="3828">
          <cell r="A3828" t="str">
            <v>94Z1115</v>
          </cell>
          <cell r="B3828" t="str">
            <v>799MM (31.46")EFP-875 WHITE 4391 LY/RL; 1 RL/WRAP;CUIJK/POLICROM</v>
          </cell>
          <cell r="C3828" t="e">
            <v>#REF!</v>
          </cell>
          <cell r="D3828">
            <v>2</v>
          </cell>
          <cell r="E3828" t="str">
            <v>OSY</v>
          </cell>
        </row>
        <row r="3829">
          <cell r="A3829" t="str">
            <v>94Z1116</v>
          </cell>
          <cell r="B3829" t="str">
            <v>2014MM (79.29")EFP-875 WHITE 4391 LY/RL;1 RL/WRAP;CUIJK/POLICROM</v>
          </cell>
          <cell r="C3829" t="e">
            <v>#REF!</v>
          </cell>
          <cell r="D3829">
            <v>2</v>
          </cell>
          <cell r="E3829" t="str">
            <v>OSY</v>
          </cell>
        </row>
        <row r="3830">
          <cell r="A3830" t="str">
            <v>94Z1117</v>
          </cell>
          <cell r="B3830" t="str">
            <v>1099MM (43.27")EFP-875 WHITE 4391 LY/RL;1 RL/WRAP;CUIJK/POLICROM</v>
          </cell>
          <cell r="C3830" t="e">
            <v>#REF!</v>
          </cell>
          <cell r="D3830">
            <v>2</v>
          </cell>
          <cell r="E3830" t="str">
            <v>OSY</v>
          </cell>
        </row>
        <row r="3831">
          <cell r="A3831" t="str">
            <v>94Z1118</v>
          </cell>
          <cell r="B3831" t="str">
            <v>1089MM (42.87")EFP-875 WHITE 4391 LY/RL; 1 RL/WRAP;CUIJK/POLICROM</v>
          </cell>
          <cell r="C3831" t="e">
            <v>#REF!</v>
          </cell>
          <cell r="D3831">
            <v>2</v>
          </cell>
          <cell r="E3831" t="str">
            <v>OSY</v>
          </cell>
        </row>
        <row r="3832">
          <cell r="A3832" t="str">
            <v>94Z1119</v>
          </cell>
          <cell r="B3832" t="str">
            <v>36" EFP-875 WHITE 4000 LY/RL; 1 RL/WRAP;MICREX/BMR</v>
          </cell>
          <cell r="C3832" t="e">
            <v>#REF!</v>
          </cell>
          <cell r="D3832">
            <v>2</v>
          </cell>
          <cell r="E3832" t="str">
            <v>OSY</v>
          </cell>
        </row>
        <row r="3833">
          <cell r="A3833" t="str">
            <v>94Z1120</v>
          </cell>
          <cell r="B3833" t="str">
            <v>48" EFP-875 WHITE 4000 LY/RL;1RL/WRAP;MICREX/BMR</v>
          </cell>
          <cell r="C3833" t="e">
            <v>#REF!</v>
          </cell>
          <cell r="D3833">
            <v>2</v>
          </cell>
          <cell r="E3833" t="str">
            <v>OSY</v>
          </cell>
        </row>
        <row r="3834">
          <cell r="A3834" t="str">
            <v>94Z1121</v>
          </cell>
          <cell r="B3834" t="str">
            <v>60" EFP-875 WHITE 4000 LY/RL; 1 RL/WRAP;MICREX/BMR</v>
          </cell>
          <cell r="C3834" t="e">
            <v>#REF!</v>
          </cell>
          <cell r="D3834">
            <v>2</v>
          </cell>
          <cell r="E3834" t="str">
            <v>OSY</v>
          </cell>
        </row>
        <row r="3835">
          <cell r="A3835" t="str">
            <v>94Z1122</v>
          </cell>
          <cell r="B3835" t="str">
            <v>72" EFP-875 WHITE 4000 LY/RL; 1 RL/WRAP;MICREX/BMR</v>
          </cell>
          <cell r="C3835" t="e">
            <v>#REF!</v>
          </cell>
          <cell r="D3835">
            <v>2</v>
          </cell>
          <cell r="E3835" t="str">
            <v>OSY</v>
          </cell>
        </row>
        <row r="3836">
          <cell r="A3836" t="str">
            <v>94Z1123</v>
          </cell>
          <cell r="B3836" t="str">
            <v>11" EFP 875 WHITE 40" MAX OD; 6 RL/WRAP;TEXWIPE</v>
          </cell>
          <cell r="C3836" t="e">
            <v>#REF!</v>
          </cell>
          <cell r="D3836">
            <v>2</v>
          </cell>
          <cell r="E3836" t="str">
            <v>OSY</v>
          </cell>
        </row>
        <row r="3837">
          <cell r="A3837" t="str">
            <v>94Z1124</v>
          </cell>
          <cell r="B3837" t="str">
            <v>36" EFP-875  WHITE MAX OD 45"; 2 RL/WRAP;TRANSZONIC CO.</v>
          </cell>
          <cell r="C3837" t="e">
            <v>#REF!</v>
          </cell>
          <cell r="D3837">
            <v>2</v>
          </cell>
          <cell r="E3837" t="str">
            <v>OSY</v>
          </cell>
        </row>
        <row r="3838">
          <cell r="A3838" t="str">
            <v>94Z1125</v>
          </cell>
          <cell r="B3838" t="str">
            <v>72" EFP-875 WHITE 45"MAX OD; 1 RL/WRAP; TRANZONIC CO.</v>
          </cell>
          <cell r="C3838" t="e">
            <v>#REF!</v>
          </cell>
          <cell r="D3838">
            <v>2</v>
          </cell>
          <cell r="E3838" t="str">
            <v>OSY</v>
          </cell>
        </row>
        <row r="3839">
          <cell r="A3839" t="str">
            <v>94Z1126</v>
          </cell>
          <cell r="B3839" t="str">
            <v>12" EFP-875 WHITE 45"MAX OD; 6RL/WRAP;TRANZONIC CO</v>
          </cell>
          <cell r="C3839" t="e">
            <v>#REF!</v>
          </cell>
          <cell r="D3839">
            <v>2</v>
          </cell>
          <cell r="E3839" t="str">
            <v>OSY</v>
          </cell>
        </row>
        <row r="3840">
          <cell r="A3840" t="str">
            <v>94Z1127</v>
          </cell>
          <cell r="B3840" t="str">
            <v>12" EFP-875 WHITE 4000 LY/RL 4 RL/WRAP;HIGH-TECJ</v>
          </cell>
          <cell r="C3840" t="e">
            <v>#REF!</v>
          </cell>
          <cell r="D3840">
            <v>2</v>
          </cell>
          <cell r="E3840" t="str">
            <v>OSY</v>
          </cell>
        </row>
        <row r="3841">
          <cell r="A3841" t="str">
            <v>94Z1128</v>
          </cell>
          <cell r="B3841" t="str">
            <v>9" EFP-875 WHITE 4000 LY/RL; 5 RL/WRAP;HIGH-TECH</v>
          </cell>
          <cell r="C3841" t="e">
            <v>#REF!</v>
          </cell>
          <cell r="D3841">
            <v>2</v>
          </cell>
          <cell r="E3841" t="str">
            <v>OSY</v>
          </cell>
        </row>
        <row r="3842">
          <cell r="A3842" t="str">
            <v>94Z1129</v>
          </cell>
          <cell r="B3842" t="str">
            <v>7" EFP-875 WHITE 4000 LY/RL; 5 RL/PALLET;HIGH-TECH</v>
          </cell>
          <cell r="C3842" t="e">
            <v>#REF!</v>
          </cell>
          <cell r="D3842">
            <v>2</v>
          </cell>
          <cell r="E3842" t="str">
            <v>OSY</v>
          </cell>
        </row>
        <row r="3843">
          <cell r="A3843" t="str">
            <v>94Z1130</v>
          </cell>
          <cell r="B3843" t="str">
            <v>54" EFP-875 WHITE 4000 LY/RL; 1 RL/WRAP;MICREX/BMR</v>
          </cell>
          <cell r="C3843" t="e">
            <v>#REF!</v>
          </cell>
          <cell r="D3843">
            <v>2</v>
          </cell>
          <cell r="E3843" t="str">
            <v>OSY</v>
          </cell>
        </row>
        <row r="3844">
          <cell r="A3844" t="str">
            <v>94Z1131</v>
          </cell>
          <cell r="B3844" t="str">
            <v>13.5" EFP-875 WHITE 4000 LY/RL; 3 RL/WRAP;MDI</v>
          </cell>
          <cell r="C3844" t="e">
            <v>#REF!</v>
          </cell>
          <cell r="D3844">
            <v>2</v>
          </cell>
          <cell r="E3844" t="str">
            <v>OSY</v>
          </cell>
        </row>
        <row r="3845">
          <cell r="A3845" t="str">
            <v>94Z1132</v>
          </cell>
          <cell r="B3845" t="str">
            <v>1220MM (48.03')EFP-875 3000 LM/RL 3281 LY/RL WHITE 1 RL/WRAP; HAN CHAUN</v>
          </cell>
          <cell r="C3845" t="e">
            <v>#REF!</v>
          </cell>
          <cell r="D3845">
            <v>2</v>
          </cell>
          <cell r="E3845" t="str">
            <v>OSY</v>
          </cell>
        </row>
        <row r="3846">
          <cell r="A3846" t="str">
            <v>94Z1133</v>
          </cell>
          <cell r="B3846" t="str">
            <v>1100MM(43.31")EFP-875 WHITE 3000 LM/RL 3281 LY/RL 1 RL/WRAP; HAN CHUAN</v>
          </cell>
          <cell r="C3846" t="e">
            <v>#REF!</v>
          </cell>
          <cell r="D3846">
            <v>2</v>
          </cell>
          <cell r="E3846" t="str">
            <v>OSY</v>
          </cell>
        </row>
        <row r="3847">
          <cell r="A3847" t="str">
            <v>94Z1134</v>
          </cell>
          <cell r="B3847" t="str">
            <v>1020MM(40.16")EFP-875 WHITE 3000 LM/RL 3281 LY/RL 1RL/WRAP; HAN CHUAN</v>
          </cell>
          <cell r="C3847" t="e">
            <v>#REF!</v>
          </cell>
          <cell r="D3847">
            <v>2</v>
          </cell>
          <cell r="E3847" t="str">
            <v>OSY</v>
          </cell>
        </row>
        <row r="3848">
          <cell r="A3848" t="str">
            <v>94Z1135</v>
          </cell>
          <cell r="B3848" t="str">
            <v>500MM(19.69")EFP-875 WHITE 3000 LM/RL 3281 LY/RL 2 RL/WRAP; HAN CHUAN</v>
          </cell>
          <cell r="C3848" t="e">
            <v>#REF!</v>
          </cell>
          <cell r="D3848">
            <v>2</v>
          </cell>
          <cell r="E3848" t="str">
            <v>OSY</v>
          </cell>
        </row>
        <row r="3849">
          <cell r="A3849" t="str">
            <v>94Z1136</v>
          </cell>
          <cell r="B3849" t="str">
            <v>400MM(15.75")EFP-875 WHITE 3000 LM/RL 3281 LY/RL 3 RL/WRAP; HAN CHUAN</v>
          </cell>
          <cell r="C3849" t="e">
            <v>#REF!</v>
          </cell>
          <cell r="D3849">
            <v>2</v>
          </cell>
          <cell r="E3849" t="str">
            <v>OSY</v>
          </cell>
        </row>
        <row r="3850">
          <cell r="A3850" t="str">
            <v>94Z1137</v>
          </cell>
          <cell r="B3850" t="str">
            <v>94.5" EFP-875 WHITE 4000 YD/RL 1 RL/WRAP MDI</v>
          </cell>
          <cell r="C3850" t="e">
            <v>#REF!</v>
          </cell>
          <cell r="D3850">
            <v>2</v>
          </cell>
          <cell r="E3850" t="str">
            <v>OSY</v>
          </cell>
        </row>
        <row r="3851">
          <cell r="A3851" t="str">
            <v>94Z1138</v>
          </cell>
          <cell r="B3851" t="str">
            <v>108" (2743.21mm) EFP-875 WHITE 2000 LM/RL (2187 LY) 1 RL/WRAP SHENZHEN</v>
          </cell>
          <cell r="C3851" t="e">
            <v>#REF!</v>
          </cell>
          <cell r="D3851">
            <v>2</v>
          </cell>
          <cell r="E3851" t="str">
            <v>OSY</v>
          </cell>
        </row>
        <row r="3852">
          <cell r="A3852" t="str">
            <v>94Z1139</v>
          </cell>
          <cell r="B3852" t="str">
            <v>54" (1371.6mm) EFP-875 WHITE 2000 LM/RL (2187 LY) 1 RL/WRAP SHENZHEN</v>
          </cell>
          <cell r="C3852" t="e">
            <v>#REF!</v>
          </cell>
          <cell r="D3852">
            <v>2</v>
          </cell>
          <cell r="E3852" t="str">
            <v>OSY</v>
          </cell>
        </row>
        <row r="3853">
          <cell r="A3853" t="str">
            <v>94Z1140</v>
          </cell>
          <cell r="B3853" t="str">
            <v>36" EFP-875 WHITE MAX OD 44" 2 RL/WRAP LYM-TECH SCIENTIFIC</v>
          </cell>
          <cell r="C3853" t="str">
            <v>JOHN R. LYMAN COMPANY</v>
          </cell>
          <cell r="D3853">
            <v>2</v>
          </cell>
          <cell r="E3853" t="str">
            <v>OSY</v>
          </cell>
        </row>
        <row r="3854">
          <cell r="A3854" t="str">
            <v>94Z1141</v>
          </cell>
          <cell r="B3854" t="str">
            <v>72" EFP-875 WHITE MAX OD 44" 1 RL/WRAP Lymtech Scientific</v>
          </cell>
          <cell r="C3854" t="str">
            <v>JOHN R. LYMAN COMPANY</v>
          </cell>
          <cell r="D3854">
            <v>2</v>
          </cell>
          <cell r="E3854" t="str">
            <v>OSY</v>
          </cell>
        </row>
        <row r="3855">
          <cell r="A3855" t="str">
            <v>94Z1142</v>
          </cell>
          <cell r="B3855" t="str">
            <v>36" (914.4mm) EFP-875 WHITE 3657 LM/RL (4000 LY/RL) 2 RL/WRAP SHENZHEN</v>
          </cell>
          <cell r="C3855" t="e">
            <v>#REF!</v>
          </cell>
          <cell r="D3855">
            <v>2</v>
          </cell>
          <cell r="E3855" t="str">
            <v>OSY</v>
          </cell>
        </row>
        <row r="3856">
          <cell r="A3856" t="str">
            <v>94Z1143</v>
          </cell>
          <cell r="B3856" t="str">
            <v>36.614" (930mm) EFP-875 WHITE 3281 YD/RL (3000 LM/RL) 1 RL/WRAP HAN CHUAN</v>
          </cell>
          <cell r="C3856" t="e">
            <v>#REF!</v>
          </cell>
          <cell r="D3856">
            <v>2</v>
          </cell>
          <cell r="E3856" t="str">
            <v>OSY</v>
          </cell>
        </row>
        <row r="3857">
          <cell r="A3857" t="str">
            <v>94Z1144</v>
          </cell>
          <cell r="B3857" t="str">
            <v>28.74" (730mm) EFP-875 WHITE 3281 YD/RL (3000 LM/RL) 2 RL/WRAP HAN CHUAN</v>
          </cell>
          <cell r="C3857" t="e">
            <v>#REF!</v>
          </cell>
          <cell r="D3857">
            <v>2</v>
          </cell>
          <cell r="E3857" t="str">
            <v>OSY</v>
          </cell>
        </row>
        <row r="3858">
          <cell r="A3858" t="str">
            <v>94Z1145</v>
          </cell>
          <cell r="B3858" t="str">
            <v>910mm (35.826") EFP-875 WHITE 3200 LM/RL 2 RL/WRAP MEDIPRO</v>
          </cell>
          <cell r="C3858" t="e">
            <v>#REF!</v>
          </cell>
          <cell r="D3858">
            <v>2</v>
          </cell>
          <cell r="E3858" t="str">
            <v>OSY</v>
          </cell>
        </row>
        <row r="3859">
          <cell r="A3859" t="str">
            <v>94Z1146</v>
          </cell>
          <cell r="B3859" t="str">
            <v>1000mm (39.58") EFP-875 WHITE 2000 LM/RL (2187 LY/RL) SHENZHEN</v>
          </cell>
          <cell r="C3859" t="str">
            <v>SHENZHEN EASY CAPITAL NONWOVENS CO., LTD.</v>
          </cell>
          <cell r="D3859">
            <v>2</v>
          </cell>
          <cell r="E3859" t="str">
            <v>OSY</v>
          </cell>
        </row>
        <row r="3860">
          <cell r="A3860" t="str">
            <v>94Z1147</v>
          </cell>
          <cell r="B3860" t="str">
            <v>744mm (29.279") EFP-875 WHITE 2000 LM/RL (2187 LY/RL) 2 RL/WRAP SHENZHEN</v>
          </cell>
          <cell r="C3860" t="str">
            <v>SHENZHEN EASY CAPITAL NONWOVENS CO., LTD.</v>
          </cell>
          <cell r="D3860">
            <v>2</v>
          </cell>
          <cell r="E3860" t="str">
            <v>OSY</v>
          </cell>
        </row>
        <row r="3861">
          <cell r="A3861" t="str">
            <v>94Z1148</v>
          </cell>
          <cell r="B3861" t="str">
            <v>914mm (35.98") EFP-875 WHITE 3657 LM (4000 LY) 2 RL/WRAP SHENZHEN</v>
          </cell>
          <cell r="C3861" t="e">
            <v>#REF!</v>
          </cell>
          <cell r="D3861">
            <v>2</v>
          </cell>
          <cell r="E3861" t="str">
            <v>OSY</v>
          </cell>
        </row>
        <row r="3862">
          <cell r="A3862" t="str">
            <v>94Z1149</v>
          </cell>
          <cell r="B3862" t="str">
            <v>36" EFP-875 WHITE 4000 YD/RL 1 RL/ WRAP MDI</v>
          </cell>
          <cell r="C3862" t="str">
            <v>MERCANTILE DEVELOPMENT, INC</v>
          </cell>
          <cell r="D3862">
            <v>2</v>
          </cell>
          <cell r="E3862" t="str">
            <v>OSY</v>
          </cell>
        </row>
        <row r="3863">
          <cell r="A3863" t="str">
            <v>94Z1151</v>
          </cell>
          <cell r="B3863" t="str">
            <v>IA - Duplicate -13.5" EFP-875 WHITE 4000 LY/RL; 2 RL/WRAP MDI</v>
          </cell>
          <cell r="C3863" t="e">
            <v>#REF!</v>
          </cell>
          <cell r="D3863">
            <v>2</v>
          </cell>
          <cell r="E3863" t="str">
            <v>OSY</v>
          </cell>
        </row>
        <row r="3864">
          <cell r="A3864" t="str">
            <v>94Z1152</v>
          </cell>
          <cell r="B3864" t="str">
            <v>13" EFP-875 WHITE 4000 YD/RL 4 RL/WRAP MDI</v>
          </cell>
          <cell r="C3864" t="e">
            <v>#REF!</v>
          </cell>
          <cell r="D3864">
            <v>2</v>
          </cell>
          <cell r="E3864" t="str">
            <v>OSY</v>
          </cell>
        </row>
        <row r="3865">
          <cell r="A3865" t="str">
            <v>94Z1153</v>
          </cell>
          <cell r="B3865" t="str">
            <v>48" EFP-875 WHITE 4500 LY/RL 1 RL/WRAP LYMTECH SCIENTIFIC</v>
          </cell>
          <cell r="C3865" t="str">
            <v>JOHN R. LYMAN COMPANY</v>
          </cell>
          <cell r="D3865">
            <v>2</v>
          </cell>
          <cell r="E3865" t="str">
            <v>OSY</v>
          </cell>
        </row>
        <row r="3866">
          <cell r="A3866" t="str">
            <v>94Z1154</v>
          </cell>
          <cell r="B3866" t="str">
            <v>61" EFP-875 WHITE 4500 LY/RL 1 RL/WRAP LYMTECH SCIENTIFIC</v>
          </cell>
          <cell r="C3866" t="str">
            <v>JOHN R. LYMAN COMPANY</v>
          </cell>
          <cell r="D3866">
            <v>2</v>
          </cell>
          <cell r="E3866" t="str">
            <v>OSY</v>
          </cell>
        </row>
        <row r="3867">
          <cell r="A3867" t="str">
            <v>94Z1155</v>
          </cell>
          <cell r="B3867" t="str">
            <v>36" EFP-875 WHITE 4000 YD/RL 1 RL/WRAP CON CLEAN ROOM CORP</v>
          </cell>
          <cell r="C3867" t="str">
            <v>CONNECTICUT CLEAN ROOM CORP.</v>
          </cell>
          <cell r="D3867">
            <v>2</v>
          </cell>
          <cell r="E3867" t="str">
            <v>OSY</v>
          </cell>
        </row>
        <row r="3868">
          <cell r="A3868" t="str">
            <v>94Z1156</v>
          </cell>
          <cell r="B3868" t="str">
            <v>24" EFP-875 WHITE 4000 YD/RL 2 RL/WRAP Connecticut Clean Room Corp</v>
          </cell>
          <cell r="C3868" t="str">
            <v>CONNECTICUT CLEAN ROOM CORP.</v>
          </cell>
          <cell r="D3868">
            <v>2</v>
          </cell>
          <cell r="E3868" t="str">
            <v>OSY</v>
          </cell>
        </row>
        <row r="3869">
          <cell r="A3869" t="str">
            <v>94Z1157</v>
          </cell>
          <cell r="B3869" t="str">
            <v>19.5" EFP-875 WHITE 4000 YD/RL 5 RL/WRAP CONNECTICUT CLEAN ROOM</v>
          </cell>
          <cell r="C3869" t="e">
            <v>#REF!</v>
          </cell>
          <cell r="D3869">
            <v>2</v>
          </cell>
          <cell r="E3869" t="str">
            <v>OSY</v>
          </cell>
        </row>
        <row r="3870">
          <cell r="A3870" t="str">
            <v>94Z1158</v>
          </cell>
          <cell r="B3870" t="str">
            <v>21.5" EFP-875 WHITE 4000 LY/RL 4 RL/WRAP CONNECTICUT CLEAN ROOM</v>
          </cell>
          <cell r="C3870" t="e">
            <v>#REF!</v>
          </cell>
          <cell r="D3870">
            <v>2</v>
          </cell>
          <cell r="E3870" t="str">
            <v>OSY</v>
          </cell>
        </row>
        <row r="3871">
          <cell r="A3871" t="str">
            <v>94Z1159</v>
          </cell>
          <cell r="B3871" t="str">
            <v>30" EFP-875 WHITE 4000 YD/RL 3 RL/WRAP CONNECTICUT CLEAN ROOM</v>
          </cell>
          <cell r="C3871" t="e">
            <v>#REF!</v>
          </cell>
          <cell r="D3871">
            <v>2</v>
          </cell>
          <cell r="E3871" t="str">
            <v>OSY</v>
          </cell>
        </row>
        <row r="3872">
          <cell r="A3872" t="str">
            <v>94Z1160</v>
          </cell>
          <cell r="B3872" t="str">
            <v>12" EFP-875 WHITE 4600 YD/RL 7 RL/WRAP LYMTECH</v>
          </cell>
          <cell r="C3872" t="e">
            <v>#REF!</v>
          </cell>
          <cell r="D3872">
            <v>2</v>
          </cell>
          <cell r="E3872" t="str">
            <v>OSY</v>
          </cell>
        </row>
        <row r="3873">
          <cell r="A3873" t="str">
            <v>94Z1161</v>
          </cell>
          <cell r="B3873" t="str">
            <v>36" EFP-875 WHITE 4000 YD/RL 2 RL/WRAP BERKSHIRE</v>
          </cell>
          <cell r="C3873" t="str">
            <v>BERKSHIRE</v>
          </cell>
          <cell r="D3873">
            <v>2</v>
          </cell>
          <cell r="E3873" t="str">
            <v>OSY</v>
          </cell>
        </row>
        <row r="3874">
          <cell r="A3874" t="str">
            <v>94Z1162</v>
          </cell>
          <cell r="B3874" t="str">
            <v>300mm (11.8") EFP-875 WHITE 4000 LM (4374 LY) 4 RL/WRAP CUIJL</v>
          </cell>
          <cell r="C3874" t="str">
            <v>PGI NONWOVENS/CHICOPEE B.V</v>
          </cell>
          <cell r="D3874">
            <v>2</v>
          </cell>
          <cell r="E3874" t="str">
            <v>OSY</v>
          </cell>
        </row>
        <row r="3875">
          <cell r="A3875" t="str">
            <v>94Z1163</v>
          </cell>
          <cell r="B3875" t="str">
            <v>2400mm (94.49") EFP-875 WHITE 4000 LM (4374 LY) 1 RL/WRAP CUIJK</v>
          </cell>
          <cell r="C3875" t="str">
            <v>PGI NONWOVENS/CHICOPEE B.V</v>
          </cell>
          <cell r="D3875">
            <v>2</v>
          </cell>
          <cell r="E3875" t="str">
            <v>OSY</v>
          </cell>
        </row>
        <row r="3876">
          <cell r="A3876" t="str">
            <v>94Z1164</v>
          </cell>
          <cell r="B3876" t="str">
            <v>96" EFP-875 WHITE 4000 YD/RL 1 RL/WRAP MDI</v>
          </cell>
          <cell r="C3876" t="str">
            <v>MERCANTILE DEVELOPMENT, INC</v>
          </cell>
          <cell r="D3876">
            <v>2</v>
          </cell>
          <cell r="E3876" t="str">
            <v>OSY</v>
          </cell>
        </row>
        <row r="3877">
          <cell r="A3877" t="str">
            <v>94Z1165</v>
          </cell>
          <cell r="B3877" t="str">
            <v>12" EFP-875 WHITE TBD YD/RL 8 RL/WRAP STENTECH</v>
          </cell>
          <cell r="C3877" t="e">
            <v>#REF!</v>
          </cell>
          <cell r="D3877">
            <v>2</v>
          </cell>
          <cell r="E3877" t="str">
            <v>OSY</v>
          </cell>
        </row>
        <row r="3878">
          <cell r="A3878" t="str">
            <v>94Z1166</v>
          </cell>
          <cell r="B3878" t="str">
            <v>16" EFP-875 WHITE TBD YD/RL 6 RL/WRAP STENTECH</v>
          </cell>
          <cell r="C3878" t="e">
            <v>#REF!</v>
          </cell>
          <cell r="D3878">
            <v>2</v>
          </cell>
          <cell r="E3878" t="str">
            <v>OSY</v>
          </cell>
        </row>
        <row r="3879">
          <cell r="A3879" t="str">
            <v>94Z1167</v>
          </cell>
          <cell r="B3879" t="str">
            <v>20" EFP-875 WHITE TBD YD/RL 5 RL/WRAP STENTECH</v>
          </cell>
          <cell r="C3879" t="str">
            <v>STENTECH CANADA</v>
          </cell>
          <cell r="D3879">
            <v>2</v>
          </cell>
          <cell r="E3879" t="str">
            <v>OSY</v>
          </cell>
        </row>
        <row r="3880">
          <cell r="A3880" t="str">
            <v>94Z1169</v>
          </cell>
          <cell r="B3880" t="str">
            <v>17.5" EFP-875 WHITE **YD/RL 5 RL/WRAP STENTECH</v>
          </cell>
          <cell r="C3880" t="str">
            <v>STENTECH CANADA</v>
          </cell>
          <cell r="D3880">
            <v>2</v>
          </cell>
          <cell r="E3880" t="str">
            <v>OSY</v>
          </cell>
        </row>
        <row r="3881">
          <cell r="A3881" t="str">
            <v>94Z1170</v>
          </cell>
          <cell r="B3881" t="str">
            <v>8" EFP-875 WHITE **YD/RL 6 RL/WRAP STENTECH</v>
          </cell>
          <cell r="C3881" t="str">
            <v>STENTECH CANADA</v>
          </cell>
          <cell r="D3881">
            <v>2</v>
          </cell>
          <cell r="E3881" t="str">
            <v>OSY</v>
          </cell>
        </row>
        <row r="3882">
          <cell r="A3882" t="str">
            <v>94Z1171</v>
          </cell>
          <cell r="B3882" t="str">
            <v>19.5" EFP-875 WHITE 4000 YD/RL 5 RL/WRAP E. AARON</v>
          </cell>
          <cell r="C3882" t="str">
            <v>E. AARON ENTERPRISES, INC.</v>
          </cell>
          <cell r="D3882">
            <v>2</v>
          </cell>
          <cell r="E3882" t="str">
            <v>OSY</v>
          </cell>
        </row>
        <row r="3883">
          <cell r="A3883" t="str">
            <v>94Z1172</v>
          </cell>
          <cell r="B3883" t="str">
            <v>62" EFP-875 WHITE 4000 YD/RL 1 RL/WRAP MICREX</v>
          </cell>
          <cell r="C3883" t="e">
            <v>#REF!</v>
          </cell>
          <cell r="D3883">
            <v>2</v>
          </cell>
          <cell r="E3883" t="str">
            <v>OSY</v>
          </cell>
        </row>
        <row r="3884">
          <cell r="A3884" t="str">
            <v>94Z1173</v>
          </cell>
          <cell r="B3884" t="str">
            <v>37.6" EFP-875 WHITE 4000 (3658 LM) YD/RL 2 RL/WRAP PGI CUIJK</v>
          </cell>
          <cell r="C3884" t="str">
            <v>PGI NONWOVENS/CHICOPEE B.V</v>
          </cell>
          <cell r="D3884">
            <v>2</v>
          </cell>
          <cell r="E3884" t="str">
            <v>OSY</v>
          </cell>
        </row>
        <row r="3885">
          <cell r="A3885" t="str">
            <v>94Z1174</v>
          </cell>
          <cell r="B3885" t="str">
            <v>71.85" EFP-875 WHITE 4000 (3658 LM) LY/RL 1 RL/WRAP PGI CUIJK</v>
          </cell>
          <cell r="C3885" t="str">
            <v>PGI NONWOVENS/CHICOPEE B.V</v>
          </cell>
          <cell r="D3885">
            <v>2</v>
          </cell>
          <cell r="E3885" t="str">
            <v>OSY</v>
          </cell>
        </row>
        <row r="3886">
          <cell r="A3886" t="str">
            <v>94Z1175</v>
          </cell>
          <cell r="B3886" t="str">
            <v>18 1/4" EFP-875 WHITE 4000 YD/RL 5 RL/WRAP CC CLEAN ROOM</v>
          </cell>
          <cell r="C3886" t="str">
            <v>CONNECTICUT CLEAN ROOM CORP.</v>
          </cell>
          <cell r="D3886">
            <v>2</v>
          </cell>
          <cell r="E3886" t="str">
            <v>OSY</v>
          </cell>
        </row>
        <row r="3887">
          <cell r="A3887" t="str">
            <v>94Z1176</v>
          </cell>
          <cell r="B3887" t="str">
            <v>19.5" EFP-875 WHITE 4000 YD/RL 4 RL/PALLET NATIONAL WIPER ALLIANCE</v>
          </cell>
          <cell r="C3887" t="e">
            <v>#REF!</v>
          </cell>
          <cell r="D3887">
            <v>2</v>
          </cell>
          <cell r="E3887" t="str">
            <v>OSY</v>
          </cell>
        </row>
        <row r="3888">
          <cell r="A3888" t="str">
            <v>94Z1177</v>
          </cell>
          <cell r="B3888" t="str">
            <v>8" EFP-875 WHITE 4000 LY/RL (3658 LM) 6 RL/WRAP PGI CUIJK</v>
          </cell>
          <cell r="C3888" t="str">
            <v>PGI NONWOVENS/CHICOPEE B.V</v>
          </cell>
          <cell r="D3888">
            <v>2</v>
          </cell>
          <cell r="E3888" t="str">
            <v>OSY</v>
          </cell>
        </row>
        <row r="3889">
          <cell r="A3889" t="str">
            <v>94Z1B037</v>
          </cell>
          <cell r="B3889" t="str">
            <v>36" EFP-875 WHITE 4000 LY/RL 2 RL/WRAP CUIJK (LYM-TECH)</v>
          </cell>
          <cell r="C3889" t="e">
            <v>#REF!</v>
          </cell>
          <cell r="D3889">
            <v>2</v>
          </cell>
          <cell r="E3889" t="str">
            <v>OSY</v>
          </cell>
        </row>
        <row r="3890">
          <cell r="A3890" t="str">
            <v>94Z1MX</v>
          </cell>
          <cell r="B3890" t="str">
            <v>UT MICREX 110" EFP-875 WHITE 4000 YD/RL 1 RL/WRAP</v>
          </cell>
          <cell r="C3890" t="e">
            <v>#REF!</v>
          </cell>
          <cell r="D3890">
            <v>2</v>
          </cell>
          <cell r="E3890" t="str">
            <v>OSY</v>
          </cell>
        </row>
        <row r="3891">
          <cell r="A3891" t="str">
            <v>94Z1MX001</v>
          </cell>
          <cell r="B3891" t="str">
            <v>12" EFP-875 WHITE 3500 YD/RL 5 RL/PALLET LYMTECH</v>
          </cell>
          <cell r="C3891" t="str">
            <v>JOHN R. LYMAN COMPANY</v>
          </cell>
          <cell r="D3891">
            <v>2</v>
          </cell>
          <cell r="E3891" t="str">
            <v>OSY</v>
          </cell>
        </row>
        <row r="3892">
          <cell r="A3892" t="str">
            <v>94Z1MX002</v>
          </cell>
          <cell r="B3892" t="str">
            <v>36" EFP-875 WHITE 3500 YD/RL 1 RL/WRAP LYMTECH</v>
          </cell>
          <cell r="C3892" t="e">
            <v>#REF!</v>
          </cell>
          <cell r="D3892">
            <v>2</v>
          </cell>
          <cell r="E3892" t="str">
            <v>OSY</v>
          </cell>
        </row>
        <row r="3893">
          <cell r="A3893" t="str">
            <v>94Z1MX003</v>
          </cell>
          <cell r="B3893" t="str">
            <v>23 5/8" EFP-875 WHITE 3700 YD/RL 2 RL/WRAP PGI CUIJK (POLICROM)</v>
          </cell>
          <cell r="C3893" t="str">
            <v>PGI NONWOVENS/CHICOPEE B.V</v>
          </cell>
          <cell r="D3893">
            <v>2</v>
          </cell>
          <cell r="E3893" t="str">
            <v>OSY</v>
          </cell>
        </row>
        <row r="3894">
          <cell r="A3894" t="str">
            <v>94Z1MX004</v>
          </cell>
          <cell r="B3894" t="str">
            <v>82 5/8" EFP-875 WHITE 3700 LY/RL 1 RL/WRAP PGI CUIJK (POLICROM)</v>
          </cell>
          <cell r="C3894" t="str">
            <v>PGI NONWOVENS/CHICOPEE B.V</v>
          </cell>
          <cell r="D3894">
            <v>2</v>
          </cell>
          <cell r="E3894" t="str">
            <v>OSY</v>
          </cell>
        </row>
        <row r="3895">
          <cell r="A3895" t="str">
            <v>94Z1MX110</v>
          </cell>
          <cell r="B3895" t="str">
            <v>110" EFP-875 WHITE 4000 YD/RL 1 RL/WRAP MICREX</v>
          </cell>
          <cell r="C3895" t="e">
            <v>#REF!</v>
          </cell>
          <cell r="D3895">
            <v>2</v>
          </cell>
          <cell r="E3895" t="str">
            <v>OSY</v>
          </cell>
        </row>
        <row r="3896">
          <cell r="A3896" t="str">
            <v>94Z1NFP</v>
          </cell>
          <cell r="B3896" t="str">
            <v>9" EFP-875 WHITE 4000 Y/RL; 5 RL/WRAP; BMR</v>
          </cell>
          <cell r="C3896" t="str">
            <v>BMR</v>
          </cell>
          <cell r="D3896">
            <v>2</v>
          </cell>
          <cell r="E3896" t="str">
            <v>OSY</v>
          </cell>
        </row>
        <row r="3897">
          <cell r="A3897" t="str">
            <v>94Z1NHR</v>
          </cell>
          <cell r="B3897" t="str">
            <v>12" EFP-875 WHIT 4000 LY/RL; 4 RL/WRAP;BMR</v>
          </cell>
          <cell r="C3897" t="str">
            <v>BMR</v>
          </cell>
          <cell r="D3897">
            <v>2</v>
          </cell>
          <cell r="E3897" t="str">
            <v>OSY</v>
          </cell>
        </row>
        <row r="3898">
          <cell r="A3898" t="str">
            <v>94Z1NKB</v>
          </cell>
          <cell r="B3898" t="str">
            <v>14" EFP-875 WHITE 4000 LY/RL; 3 RL/WRAP; BSC/BMR</v>
          </cell>
          <cell r="C3898" t="e">
            <v>#REF!</v>
          </cell>
          <cell r="D3898">
            <v>2</v>
          </cell>
          <cell r="E3898" t="str">
            <v>OSY</v>
          </cell>
        </row>
        <row r="3899">
          <cell r="A3899" t="str">
            <v>94Z1NKT</v>
          </cell>
          <cell r="B3899" t="str">
            <v>15" EFP-875 WHITE 4000 LY/RL; 3 RL/WRAP;BMR</v>
          </cell>
          <cell r="C3899" t="str">
            <v>BMR</v>
          </cell>
          <cell r="D3899">
            <v>2</v>
          </cell>
          <cell r="E3899" t="str">
            <v>OSY</v>
          </cell>
        </row>
        <row r="3900">
          <cell r="A3900" t="str">
            <v>94Z2001</v>
          </cell>
          <cell r="B3900" t="str">
            <v>36" EFP-853 WHT 2000 LY/RL;2 RL/WRAP;TEXWIPE-PHILL.</v>
          </cell>
          <cell r="C3900" t="str">
            <v>ITW TEXWIPE</v>
          </cell>
          <cell r="D3900">
            <v>1.95</v>
          </cell>
          <cell r="E3900" t="str">
            <v>OSY</v>
          </cell>
        </row>
        <row r="3901">
          <cell r="A3901" t="str">
            <v>94Z2002</v>
          </cell>
          <cell r="B3901" t="str">
            <v>72" EFP-853 WHT 2000 LY/RL;1 RL/WRAP;TEXWIPE-PHILL.</v>
          </cell>
          <cell r="C3901" t="str">
            <v>ITW TEXWIPE</v>
          </cell>
          <cell r="D3901">
            <v>1.95</v>
          </cell>
          <cell r="E3901" t="str">
            <v>OSY</v>
          </cell>
        </row>
        <row r="3902">
          <cell r="A3902" t="str">
            <v>94Z2003</v>
          </cell>
          <cell r="B3902" t="str">
            <v>36" EFP-853 WHITE MAX OD 44" 1 RL/WRAP Lymtech Scientific</v>
          </cell>
          <cell r="C3902" t="e">
            <v>#REF!</v>
          </cell>
          <cell r="D3902">
            <v>1.95</v>
          </cell>
          <cell r="E3902" t="str">
            <v>OSY</v>
          </cell>
        </row>
        <row r="3903">
          <cell r="A3903" t="str">
            <v>94Z3001</v>
          </cell>
          <cell r="B3903" t="str">
            <v>54" SEFP-890 WHT 4000 LY/RL; 1 RL/PALL;TEXWIPE-KERNERSVILLE</v>
          </cell>
          <cell r="C3903" t="str">
            <v>ITW TEXWIPE</v>
          </cell>
          <cell r="D3903">
            <v>2.0299999999999998</v>
          </cell>
          <cell r="E3903" t="str">
            <v>OSY</v>
          </cell>
        </row>
        <row r="3904">
          <cell r="A3904" t="str">
            <v>94Z3002</v>
          </cell>
          <cell r="B3904" t="str">
            <v>72" SEFP-890 WHT 2000 LY/RL;1RL/WRAP;TEXWIPE-PHILLIPINES</v>
          </cell>
          <cell r="C3904" t="str">
            <v>ITW TEXWIPE</v>
          </cell>
          <cell r="D3904">
            <v>2.0299999999999998</v>
          </cell>
          <cell r="E3904" t="str">
            <v>OSY</v>
          </cell>
        </row>
        <row r="3905">
          <cell r="A3905" t="str">
            <v>94Z3003</v>
          </cell>
          <cell r="B3905" t="str">
            <v>36" SEFP-890 WHT 2000 LY/RL;2RL/WRAP;TEXWIPE-PHILLIPINES</v>
          </cell>
          <cell r="C3905" t="str">
            <v>ITW TEXWIPE</v>
          </cell>
          <cell r="D3905">
            <v>2.0299999999999998</v>
          </cell>
          <cell r="E3905" t="str">
            <v>OSY</v>
          </cell>
        </row>
        <row r="3906">
          <cell r="A3906" t="str">
            <v>94Z3004</v>
          </cell>
          <cell r="B3906" t="str">
            <v>36" SEFP-890 WHT 3000 LY/RL;2 RL/PALL;BERKSHIRE</v>
          </cell>
          <cell r="C3906" t="e">
            <v>#REF!</v>
          </cell>
          <cell r="D3906">
            <v>2.0299999999999998</v>
          </cell>
          <cell r="E3906" t="str">
            <v>OSY</v>
          </cell>
        </row>
        <row r="3907">
          <cell r="A3907" t="str">
            <v>94Z3005</v>
          </cell>
          <cell r="B3907" t="str">
            <v>36" SEFP-890 WHT4000 LY/RL; 2 RL/PALLET; BERKSHIRE</v>
          </cell>
          <cell r="C3907" t="str">
            <v>BERKSHIRE</v>
          </cell>
          <cell r="D3907">
            <v>2.0299999999999998</v>
          </cell>
          <cell r="E3907" t="str">
            <v>OSY</v>
          </cell>
        </row>
        <row r="3908">
          <cell r="A3908" t="str">
            <v>94Z3006</v>
          </cell>
          <cell r="B3908" t="str">
            <v>36" EFP-890 WHITE 4600 YD/RL 1 RL/WRAP LYM-TECH SCIENTIFIC</v>
          </cell>
          <cell r="C3908" t="str">
            <v>JOHN R. LYMAN COMPANY</v>
          </cell>
          <cell r="D3908">
            <v>2.0299999999999998</v>
          </cell>
          <cell r="E3908" t="str">
            <v>OSY</v>
          </cell>
        </row>
        <row r="3909">
          <cell r="A3909" t="str">
            <v>94Z3007</v>
          </cell>
          <cell r="B3909" t="str">
            <v>7" SEFP-890 WHITE TBD YD/RL 6 RL/PALLET KLEENTEST</v>
          </cell>
          <cell r="C3909" t="e">
            <v>#REF!</v>
          </cell>
          <cell r="D3909">
            <v>2.0299999999999998</v>
          </cell>
          <cell r="E3909" t="str">
            <v>OSY</v>
          </cell>
        </row>
        <row r="3910">
          <cell r="A3910" t="str">
            <v>94Z8012</v>
          </cell>
          <cell r="B3910" t="str">
            <v>IA 1520MM (59.84") EFP-945 TURQ.3000 LY/RL; 1 RL/WRAP; CUIJK</v>
          </cell>
          <cell r="C3910" t="e">
            <v>#REF!</v>
          </cell>
          <cell r="D3910">
            <v>2.16</v>
          </cell>
          <cell r="E3910" t="str">
            <v>OSY</v>
          </cell>
        </row>
        <row r="3911">
          <cell r="A3911" t="str">
            <v>94Z9001</v>
          </cell>
          <cell r="B3911" t="str">
            <v>61 7/8" EFP-1072 B/GREY 3000 LY/RL; 1RL WRAP SUZHOU</v>
          </cell>
          <cell r="C3911" t="e">
            <v>#REF!</v>
          </cell>
          <cell r="D3911">
            <v>2.4500000000000002</v>
          </cell>
          <cell r="E3911" t="str">
            <v>OSY</v>
          </cell>
        </row>
        <row r="3912">
          <cell r="A3912" t="str">
            <v>94Z9002</v>
          </cell>
          <cell r="B3912" t="str">
            <v>48 1/8" EFP-1072 B/GREY 3000 LY/RL; 1 RL/WRAP SUZHOU</v>
          </cell>
          <cell r="C3912" t="e">
            <v>#REF!</v>
          </cell>
          <cell r="D3912">
            <v>2.4500000000000002</v>
          </cell>
          <cell r="E3912" t="str">
            <v>OSY</v>
          </cell>
        </row>
        <row r="3913">
          <cell r="A3913" t="str">
            <v>94Z9003</v>
          </cell>
          <cell r="B3913" t="str">
            <v>12" EFP1072 B/GREY 4000 LY/RL; 4 RL/WRAP;TBD</v>
          </cell>
          <cell r="C3913" t="e">
            <v>#REF!</v>
          </cell>
          <cell r="D3913">
            <v>2.4500000000000002</v>
          </cell>
          <cell r="E3913" t="str">
            <v>OSY</v>
          </cell>
        </row>
        <row r="3914">
          <cell r="A3914" t="str">
            <v>94Z9004</v>
          </cell>
          <cell r="B3914" t="str">
            <v>110" EFP-1072 Blue/Grey 4000 YD/RL 1 RL/WRAP SUZHOU</v>
          </cell>
          <cell r="C3914" t="e">
            <v>#REF!</v>
          </cell>
          <cell r="D3914">
            <v>2.5</v>
          </cell>
          <cell r="E3914" t="str">
            <v>OSY</v>
          </cell>
        </row>
        <row r="3915">
          <cell r="A3915" t="str">
            <v>9500-004N</v>
          </cell>
          <cell r="B3915" t="str">
            <v>17 GSM X 162" TRANSITIONAL MATERIAL</v>
          </cell>
          <cell r="C3915" t="e">
            <v>#REF!</v>
          </cell>
          <cell r="D3915">
            <v>0.501</v>
          </cell>
          <cell r="E3915" t="str">
            <v>OSY</v>
          </cell>
        </row>
        <row r="3916">
          <cell r="A3916" t="str">
            <v>9500-005N</v>
          </cell>
          <cell r="B3916" t="str">
            <v>17 GSM X 77" TRANSITIONAL MATERIAL 2000 LY</v>
          </cell>
          <cell r="C3916" t="e">
            <v>#REF!</v>
          </cell>
          <cell r="D3916">
            <v>0.501</v>
          </cell>
          <cell r="E3916" t="str">
            <v>OSY</v>
          </cell>
        </row>
        <row r="3917">
          <cell r="A3917" t="str">
            <v>9500-006N</v>
          </cell>
          <cell r="B3917" t="str">
            <v>17 GSM X 82" TRANSITIONAL MATERIAL</v>
          </cell>
          <cell r="C3917" t="e">
            <v>#REF!</v>
          </cell>
          <cell r="D3917">
            <v>0.501</v>
          </cell>
          <cell r="E3917" t="str">
            <v>OSY</v>
          </cell>
        </row>
        <row r="3918">
          <cell r="A3918" t="str">
            <v>9500-007N</v>
          </cell>
          <cell r="B3918" t="str">
            <v>17 GSM X 90" TRANSITIONAL MATERIAL</v>
          </cell>
          <cell r="C3918" t="e">
            <v>#REF!</v>
          </cell>
          <cell r="D3918">
            <v>0.501</v>
          </cell>
          <cell r="E3918" t="str">
            <v>OSY</v>
          </cell>
        </row>
        <row r="3919">
          <cell r="A3919" t="str">
            <v>9500-008N</v>
          </cell>
          <cell r="B3919" t="str">
            <v>17 GS M X 78" TRANSITONAL MATERIAL 2000 LY</v>
          </cell>
          <cell r="C3919" t="e">
            <v>#REF!</v>
          </cell>
          <cell r="D3919">
            <v>0.501</v>
          </cell>
          <cell r="E3919" t="str">
            <v>OSY</v>
          </cell>
        </row>
        <row r="3920">
          <cell r="A3920" t="str">
            <v>9500-009N</v>
          </cell>
          <cell r="B3920" t="str">
            <v>17 GSM X 80" TRANSITIONAL SBPP 2000 LY</v>
          </cell>
          <cell r="C3920" t="e">
            <v>#REF!</v>
          </cell>
          <cell r="D3920">
            <v>0.501</v>
          </cell>
          <cell r="E3920" t="str">
            <v>OSY</v>
          </cell>
        </row>
        <row r="3921">
          <cell r="A3921" t="str">
            <v>9502-001E</v>
          </cell>
          <cell r="B3921" t="str">
            <v>70 GSM X 1950 MM TRANSITIONAL MATERIAL 2000 LM</v>
          </cell>
          <cell r="C3921" t="e">
            <v>#REF!</v>
          </cell>
          <cell r="D3921">
            <v>2.0640000000000001</v>
          </cell>
          <cell r="E3921" t="str">
            <v>OSY</v>
          </cell>
        </row>
        <row r="3922">
          <cell r="A3922" t="str">
            <v>9502-002E</v>
          </cell>
          <cell r="B3922" t="str">
            <v>70 GSM X 2100 MM TRANSITIONAL MATERIAL 2000 LM</v>
          </cell>
          <cell r="C3922" t="e">
            <v>#REF!</v>
          </cell>
          <cell r="D3922">
            <v>2.0640000000000001</v>
          </cell>
          <cell r="E3922" t="str">
            <v>OSY</v>
          </cell>
        </row>
        <row r="3923">
          <cell r="A3923" t="str">
            <v>9503-003N</v>
          </cell>
          <cell r="B3923" t="str">
            <v>42 GSM X 59" TRANSITIONAL SBPP UNTREATED 2000 LY</v>
          </cell>
          <cell r="C3923" t="e">
            <v>#REF!</v>
          </cell>
          <cell r="D3923">
            <v>1.2390000000000001</v>
          </cell>
          <cell r="E3923" t="str">
            <v>OSY</v>
          </cell>
        </row>
        <row r="3924">
          <cell r="A3924" t="str">
            <v>9503-004N</v>
          </cell>
          <cell r="B3924" t="str">
            <v>42 GSM X 72" TRANSITIONAL SBPP 2000 LY</v>
          </cell>
          <cell r="C3924" t="e">
            <v>#REF!</v>
          </cell>
          <cell r="D3924">
            <v>1.2390000000000001</v>
          </cell>
          <cell r="E3924" t="str">
            <v>OSY</v>
          </cell>
        </row>
        <row r="3925">
          <cell r="A3925" t="str">
            <v>97DZ001</v>
          </cell>
          <cell r="B3925" t="str">
            <v>INACTIVE 12" LCK-650 WHITE 3200 YS 4 RLS/WRAP BONLAM</v>
          </cell>
          <cell r="C3925" t="e">
            <v>#REF!</v>
          </cell>
          <cell r="D3925">
            <v>1.5</v>
          </cell>
          <cell r="E3925" t="str">
            <v>OSY</v>
          </cell>
        </row>
        <row r="3926">
          <cell r="A3926" t="str">
            <v>97EY</v>
          </cell>
          <cell r="B3926" t="str">
            <v>PARENT ROLL</v>
          </cell>
          <cell r="C3926" t="e">
            <v>#REF!</v>
          </cell>
        </row>
        <row r="3927">
          <cell r="A3927" t="str">
            <v>97EY001</v>
          </cell>
          <cell r="B3927" t="str">
            <v>9 1/2" A-600 WHT 2500 YS 6 RL/WRAP 1 BDL/PALLET</v>
          </cell>
          <cell r="C3927" t="str">
            <v>PRINT APPEAL, INC.</v>
          </cell>
          <cell r="D3927">
            <v>1.37</v>
          </cell>
          <cell r="E3927" t="str">
            <v>OSY</v>
          </cell>
        </row>
        <row r="3928">
          <cell r="A3928" t="str">
            <v>97EY002</v>
          </cell>
          <cell r="B3928" t="str">
            <v>10" A-600 NATURAL 2500 YS 5 RL/WRAP 1 BDL/PALLET</v>
          </cell>
          <cell r="C3928" t="e">
            <v>#REF!</v>
          </cell>
          <cell r="D3928">
            <v>1.37</v>
          </cell>
          <cell r="E3928" t="str">
            <v>OSY</v>
          </cell>
        </row>
        <row r="3929">
          <cell r="A3929" t="str">
            <v>97EY003</v>
          </cell>
          <cell r="B3929" t="str">
            <v>13" A-600 NATURAL 2500 YDS 4 RL/WRAP 1 BDL/PALLET</v>
          </cell>
          <cell r="C3929" t="str">
            <v>PRINT APPEAL, INC.</v>
          </cell>
          <cell r="D3929">
            <v>1.367</v>
          </cell>
          <cell r="E3929" t="str">
            <v>OSY</v>
          </cell>
        </row>
        <row r="3930">
          <cell r="A3930" t="str">
            <v>97EYNJJ</v>
          </cell>
          <cell r="B3930" t="str">
            <v>13" A-600 WHT 3200 YS 4 RL/WRAP BMR</v>
          </cell>
          <cell r="C3930" t="str">
            <v>BMR</v>
          </cell>
          <cell r="D3930">
            <v>1.37</v>
          </cell>
          <cell r="E3930" t="str">
            <v>OSY</v>
          </cell>
        </row>
        <row r="3931">
          <cell r="A3931" t="str">
            <v>97EZ</v>
          </cell>
          <cell r="B3931" t="str">
            <v>PARENT ROLL</v>
          </cell>
          <cell r="C3931" t="e">
            <v>#REF!</v>
          </cell>
        </row>
        <row r="3932">
          <cell r="A3932" t="str">
            <v>97EZNGZ</v>
          </cell>
          <cell r="B3932" t="str">
            <v>11" AK-660 BLUE 2800 YS 4 RL/WRAP BMR</v>
          </cell>
          <cell r="C3932" t="e">
            <v>#REF!</v>
          </cell>
          <cell r="D3932">
            <v>1.51</v>
          </cell>
          <cell r="E3932" t="str">
            <v>OSY</v>
          </cell>
        </row>
        <row r="3933">
          <cell r="A3933" t="str">
            <v>97FA014</v>
          </cell>
          <cell r="B3933" t="str">
            <v>INACTIVE 19" S-525 WHITE 3000 YS 3 SL/PALLET JNJ</v>
          </cell>
          <cell r="C3933" t="e">
            <v>#REF!</v>
          </cell>
          <cell r="D3933">
            <v>1.2</v>
          </cell>
          <cell r="E3933" t="str">
            <v>OSY</v>
          </cell>
        </row>
        <row r="3934">
          <cell r="A3934" t="str">
            <v>97FA015</v>
          </cell>
          <cell r="B3934" t="str">
            <v>INACTIVE 27" S-525 WHITE 3000 YS 3 SL/PALLET</v>
          </cell>
          <cell r="C3934" t="e">
            <v>#REF!</v>
          </cell>
          <cell r="D3934">
            <v>1.2</v>
          </cell>
          <cell r="E3934" t="str">
            <v>OSY</v>
          </cell>
        </row>
        <row r="3935">
          <cell r="A3935" t="str">
            <v>97FK</v>
          </cell>
          <cell r="B3935" t="str">
            <v>PARENT ROLL</v>
          </cell>
          <cell r="C3935" t="e">
            <v>#REF!</v>
          </cell>
        </row>
        <row r="3936">
          <cell r="A3936" t="str">
            <v>97FK001</v>
          </cell>
          <cell r="B3936" t="str">
            <v>20" DS-688 YELLOW 780 YS 2 RL/WRAP BERKLEY SURGICAL</v>
          </cell>
          <cell r="C3936" t="str">
            <v>BERKLEY SURGICAL CORPORATION</v>
          </cell>
          <cell r="D3936">
            <v>1.83</v>
          </cell>
          <cell r="E3936" t="str">
            <v>OSY</v>
          </cell>
        </row>
        <row r="3937">
          <cell r="A3937" t="str">
            <v>97FMNHK</v>
          </cell>
          <cell r="B3937" t="str">
            <v>11 5/8" DK-438 ORG/YLW 4500 YS 4 RL/WRAP BMR</v>
          </cell>
          <cell r="C3937" t="e">
            <v>#REF!</v>
          </cell>
          <cell r="D3937">
            <v>1.1000000000000001</v>
          </cell>
          <cell r="E3937" t="str">
            <v>OSY</v>
          </cell>
        </row>
        <row r="3938">
          <cell r="A3938" t="str">
            <v>97FMNKK</v>
          </cell>
          <cell r="B3938" t="str">
            <v>14 1/2" DK-438 ORG/YLW 4500 YS 3 RL/WRAP BMR</v>
          </cell>
          <cell r="C3938" t="e">
            <v>#REF!</v>
          </cell>
          <cell r="D3938">
            <v>1.1000000000000001</v>
          </cell>
          <cell r="E3938" t="str">
            <v>OSY</v>
          </cell>
        </row>
        <row r="3939">
          <cell r="A3939" t="str">
            <v>97FMNRH</v>
          </cell>
          <cell r="B3939" t="str">
            <v>23" DK-438 ORG/YLW 4500 YS 2 RL/WRAP BMR</v>
          </cell>
          <cell r="C3939" t="str">
            <v>BMR</v>
          </cell>
          <cell r="D3939">
            <v>1.1000000000000001</v>
          </cell>
          <cell r="E3939" t="str">
            <v>OSY</v>
          </cell>
        </row>
        <row r="3940">
          <cell r="A3940" t="str">
            <v>97FP</v>
          </cell>
          <cell r="B3940" t="str">
            <v>PARENT ROLL</v>
          </cell>
          <cell r="C3940" t="e">
            <v>#REF!</v>
          </cell>
        </row>
        <row r="3941">
          <cell r="A3941" t="str">
            <v>97FPNHK</v>
          </cell>
          <cell r="B3941" t="str">
            <v>11 5/8" DK-475 ORG/YLW 4500 YS 4 RL/WRAP BMR</v>
          </cell>
          <cell r="C3941" t="e">
            <v>#REF!</v>
          </cell>
          <cell r="D3941">
            <v>1.0900000000000001</v>
          </cell>
          <cell r="E3941" t="str">
            <v>OSY</v>
          </cell>
        </row>
        <row r="3942">
          <cell r="A3942" t="str">
            <v>97FPNKK</v>
          </cell>
          <cell r="B3942" t="str">
            <v>14 1/2" DK-475 ORG/YLW 4500 YS 3 RL/WRAP BMR</v>
          </cell>
          <cell r="C3942" t="e">
            <v>#REF!</v>
          </cell>
          <cell r="D3942">
            <v>1.0900000000000001</v>
          </cell>
          <cell r="E3942" t="str">
            <v>OSY</v>
          </cell>
        </row>
        <row r="3943">
          <cell r="A3943" t="str">
            <v>97FPNRH</v>
          </cell>
          <cell r="B3943" t="str">
            <v>23" DK-475 ORG/YLW 4500 YS 2 RL/WRAP BMR</v>
          </cell>
          <cell r="C3943" t="e">
            <v>#REF!</v>
          </cell>
          <cell r="D3943">
            <v>1.0900000000000001</v>
          </cell>
          <cell r="E3943" t="str">
            <v>OSY</v>
          </cell>
        </row>
        <row r="3944">
          <cell r="A3944" t="str">
            <v>98H7001</v>
          </cell>
          <cell r="B3944" t="str">
            <v>GCAS#10046077 85" 2159MM WHITE 7304.5 SM/RL (3700 LY) 1 RL/WRAP</v>
          </cell>
          <cell r="C3944" t="e">
            <v>#REF!</v>
          </cell>
          <cell r="D3944">
            <v>2</v>
          </cell>
          <cell r="E3944" t="str">
            <v>OSY</v>
          </cell>
        </row>
        <row r="3945">
          <cell r="A3945" t="str">
            <v>98J2001</v>
          </cell>
          <cell r="B3945" t="str">
            <v>13" MEFB-875 WHITE 3000 LY/RL; 7 RL/PALLET; RITTER DISPOSABLES</v>
          </cell>
          <cell r="C3945" t="e">
            <v>#REF!</v>
          </cell>
          <cell r="D3945">
            <v>2</v>
          </cell>
          <cell r="E3945" t="str">
            <v>OSY</v>
          </cell>
        </row>
        <row r="3946">
          <cell r="A3946" t="str">
            <v>9982EX3</v>
          </cell>
          <cell r="B3946" t="str">
            <v>SR #7331 8" MEFB-748 WHITE 3281 YD/RL 13 RL/WRAP Nice Pak</v>
          </cell>
          <cell r="C3946" t="e">
            <v>#REF!</v>
          </cell>
          <cell r="D3946">
            <v>1.7</v>
          </cell>
          <cell r="E3946" t="str">
            <v>OSY</v>
          </cell>
        </row>
        <row r="3947">
          <cell r="A3947" t="str">
            <v>9999-001ST</v>
          </cell>
          <cell r="B3947" t="str">
            <v>L 5 START-UP 1.18 OZ 165" WHITE SBPP UNTREATED 5000 LY</v>
          </cell>
          <cell r="C3947" t="e">
            <v>#REF!</v>
          </cell>
          <cell r="D3947">
            <v>1.18</v>
          </cell>
          <cell r="E3947" t="str">
            <v>OSY</v>
          </cell>
        </row>
        <row r="3948">
          <cell r="A3948" t="str">
            <v>9999-002ST</v>
          </cell>
          <cell r="B3948" t="str">
            <v>L5 START-UP 0.95 OZ 165" WHITE SBPP UNTREATED 6000 LY</v>
          </cell>
          <cell r="C3948" t="e">
            <v>#REF!</v>
          </cell>
          <cell r="D3948">
            <v>0.95</v>
          </cell>
          <cell r="E3948" t="str">
            <v>OSY</v>
          </cell>
        </row>
        <row r="3949">
          <cell r="A3949" t="str">
            <v>9999-003ST</v>
          </cell>
          <cell r="B3949" t="str">
            <v>L5 START-UP 1.40 OZ 165" WHITE SBPP UNTREATED 4800 LY</v>
          </cell>
          <cell r="C3949" t="e">
            <v>#REF!</v>
          </cell>
          <cell r="D3949">
            <v>1.4</v>
          </cell>
          <cell r="E3949" t="str">
            <v>OSY</v>
          </cell>
        </row>
        <row r="3950">
          <cell r="A3950" t="str">
            <v>9H07001</v>
          </cell>
          <cell r="B3950" t="str">
            <v>15" 3 OZ APERTURED NON-FDA HALAR, WHITE, 1250 SF/RL, 1 RL/BX</v>
          </cell>
          <cell r="C3950" t="e">
            <v>#REF!</v>
          </cell>
          <cell r="D3950">
            <v>3</v>
          </cell>
          <cell r="E3950" t="str">
            <v>OSY</v>
          </cell>
        </row>
        <row r="3951">
          <cell r="A3951" t="str">
            <v>9H09001</v>
          </cell>
          <cell r="B3951" t="str">
            <v>15" PL-700 1.6 OZ NON FDA HALAR-1875 SF/RL, 1 RL/BOX</v>
          </cell>
          <cell r="C3951" t="e">
            <v>#REF!</v>
          </cell>
          <cell r="D3951">
            <v>1.6</v>
          </cell>
          <cell r="E3951" t="str">
            <v>OSY</v>
          </cell>
        </row>
        <row r="3952">
          <cell r="A3952" t="str">
            <v>9H14001</v>
          </cell>
          <cell r="B3952" t="str">
            <v>18" 3.75 OZ(1641 GW) WHITE 2 RL/BOX NIKE,INC.</v>
          </cell>
          <cell r="C3952" t="e">
            <v>#REF!</v>
          </cell>
          <cell r="D3952">
            <v>3.75</v>
          </cell>
          <cell r="E3952" t="str">
            <v>OSY</v>
          </cell>
        </row>
        <row r="3953">
          <cell r="A3953" t="str">
            <v>9H17001</v>
          </cell>
          <cell r="B3953" t="str">
            <v>4" MEFB A-648 PILOT WHT 3500 YS 6 SL/BDL CROSSTEX</v>
          </cell>
          <cell r="C3953" t="e">
            <v>#REF!</v>
          </cell>
          <cell r="D3953">
            <v>1.48</v>
          </cell>
          <cell r="E3953" t="str">
            <v>OSY</v>
          </cell>
        </row>
        <row r="3954">
          <cell r="A3954" t="str">
            <v>9K32001</v>
          </cell>
          <cell r="B3954" t="str">
            <v>20" 766 GW WHITE 600 LY/RL; 3 RL/WRAP PILOT LINE</v>
          </cell>
          <cell r="C3954" t="e">
            <v>#REF!</v>
          </cell>
          <cell r="D3954">
            <v>1.75</v>
          </cell>
          <cell r="E3954" t="str">
            <v>OSY</v>
          </cell>
        </row>
        <row r="3955">
          <cell r="A3955" t="str">
            <v>9K34002</v>
          </cell>
          <cell r="B3955" t="str">
            <v>50" 1313GW WHITE 3.0 OZ APERTURED NON-FDA HALAR 5 RL/PALLET</v>
          </cell>
          <cell r="C3955" t="e">
            <v>#REF!</v>
          </cell>
          <cell r="D3955">
            <v>3</v>
          </cell>
          <cell r="E3955" t="str">
            <v>OSY</v>
          </cell>
        </row>
        <row r="3956">
          <cell r="A3956" t="str">
            <v>A2051EXP001</v>
          </cell>
          <cell r="B3956" t="str">
            <v>65 GSM DIAMOND SPUNLACE, 12.25"</v>
          </cell>
          <cell r="C3956" t="e">
            <v>#REF!</v>
          </cell>
          <cell r="D3956">
            <v>1.92</v>
          </cell>
          <cell r="E3956" t="str">
            <v>OSY</v>
          </cell>
        </row>
        <row r="3957">
          <cell r="A3957" t="str">
            <v>A2051P</v>
          </cell>
          <cell r="B3957" t="str">
            <v>PARENT ROLL</v>
          </cell>
          <cell r="C3957" t="e">
            <v>#REF!</v>
          </cell>
        </row>
        <row r="3958">
          <cell r="A3958" t="str">
            <v>A2500EXPNHR</v>
          </cell>
          <cell r="B3958" t="str">
            <v>12" 71.2 GSM Blue 3000 YD/RL 7 R/WRAP BMR</v>
          </cell>
          <cell r="C3958" t="e">
            <v>#REF!</v>
          </cell>
          <cell r="D3958">
            <v>2.1</v>
          </cell>
          <cell r="E3958" t="str">
            <v>OSY</v>
          </cell>
        </row>
        <row r="3959">
          <cell r="A3959" t="str">
            <v>A2500EXPNJJ</v>
          </cell>
          <cell r="B3959" t="str">
            <v>13" 71.2 GSM BLUE 3000 YD/RL 6 RL/WRAP BMR</v>
          </cell>
          <cell r="C3959" t="e">
            <v>#REF!</v>
          </cell>
          <cell r="D3959">
            <v>2.1</v>
          </cell>
          <cell r="E3959" t="str">
            <v>OSY</v>
          </cell>
        </row>
        <row r="3960">
          <cell r="A3960" t="str">
            <v>A2500EXPNKS</v>
          </cell>
          <cell r="B3960" t="str">
            <v>48" 71.2 GSM BLUE 2500 LY/RL 1 RL/WRAP BMR</v>
          </cell>
          <cell r="C3960" t="e">
            <v>#REF!</v>
          </cell>
          <cell r="D3960">
            <v>2.1</v>
          </cell>
          <cell r="E3960" t="str">
            <v>OSY</v>
          </cell>
        </row>
        <row r="3961">
          <cell r="A3961" t="str">
            <v>A2500EXPNSA</v>
          </cell>
          <cell r="B3961" t="str">
            <v>24" 71.2 GSM BLUE 3000 LY/RL 3 RL/WRAP BMR</v>
          </cell>
          <cell r="C3961" t="e">
            <v>#REF!</v>
          </cell>
          <cell r="D3961">
            <v>2.1</v>
          </cell>
          <cell r="E3961" t="str">
            <v>OSY</v>
          </cell>
        </row>
        <row r="3962">
          <cell r="A3962" t="str">
            <v>A2500NJJ</v>
          </cell>
          <cell r="B3962" t="str">
            <v>13" 71.2 GSM BLUE 3000 YD/RL 6 RL/WRAP BMR</v>
          </cell>
          <cell r="C3962" t="e">
            <v>#REF!</v>
          </cell>
          <cell r="D3962">
            <v>2.1</v>
          </cell>
          <cell r="E3962" t="str">
            <v>OSY</v>
          </cell>
        </row>
        <row r="3963">
          <cell r="A3963" t="str">
            <v>A2500NKS</v>
          </cell>
          <cell r="B3963" t="str">
            <v>48" 71.2 GSM BLUE 2500 YS 1 RL/WRAP BMR</v>
          </cell>
          <cell r="C3963" t="e">
            <v>#REF!</v>
          </cell>
          <cell r="D3963">
            <v>2.09</v>
          </cell>
          <cell r="E3963" t="str">
            <v>OSY</v>
          </cell>
        </row>
        <row r="3964">
          <cell r="A3964" t="str">
            <v>A2500P</v>
          </cell>
          <cell r="B3964" t="str">
            <v>PARENT ROLL</v>
          </cell>
          <cell r="C3964" t="e">
            <v>#REF!</v>
          </cell>
        </row>
        <row r="3965">
          <cell r="A3965" t="str">
            <v>A2501EXPNJJ</v>
          </cell>
          <cell r="B3965" t="str">
            <v>13" 71.2 GSM ALMOND 3000 YD/RL 7 RL/WRAP BMR</v>
          </cell>
          <cell r="C3965" t="e">
            <v>#REF!</v>
          </cell>
          <cell r="D3965">
            <v>2.2000000000000002</v>
          </cell>
          <cell r="E3965" t="str">
            <v>OSY</v>
          </cell>
        </row>
        <row r="3966">
          <cell r="A3966" t="str">
            <v>A2501P</v>
          </cell>
          <cell r="B3966" t="str">
            <v>PARENT ROLL</v>
          </cell>
          <cell r="C3966" t="e">
            <v>#REF!</v>
          </cell>
        </row>
        <row r="3967">
          <cell r="A3967" t="str">
            <v>A2502NJJ</v>
          </cell>
          <cell r="B3967" t="str">
            <v>13" 71.2 GSM BLUE 3000 LY/RL 6 RL/WRAP MR</v>
          </cell>
          <cell r="C3967" t="e">
            <v>#REF!</v>
          </cell>
          <cell r="D3967">
            <v>2.1</v>
          </cell>
          <cell r="E3967" t="str">
            <v>OSY</v>
          </cell>
        </row>
        <row r="3968">
          <cell r="A3968" t="str">
            <v>A2502P</v>
          </cell>
          <cell r="B3968" t="str">
            <v>PARENT ROLL</v>
          </cell>
          <cell r="C3968" t="e">
            <v>#REF!</v>
          </cell>
        </row>
        <row r="3969">
          <cell r="A3969" t="str">
            <v>A2503EXPNJJ</v>
          </cell>
          <cell r="B3969" t="str">
            <v>13" 2.10 OSY PEACH 3000 YD/RL 6 RL/WRAP BMR</v>
          </cell>
          <cell r="C3969" t="e">
            <v>#REF!</v>
          </cell>
          <cell r="D3969">
            <v>2.1</v>
          </cell>
          <cell r="E3969" t="str">
            <v>OSY</v>
          </cell>
        </row>
        <row r="3970">
          <cell r="A3970" t="str">
            <v>A2503P</v>
          </cell>
          <cell r="B3970" t="str">
            <v>PARENT ROLL</v>
          </cell>
          <cell r="C3970" t="e">
            <v>#REF!</v>
          </cell>
        </row>
        <row r="3971">
          <cell r="A3971" t="str">
            <v>A2504EXPNJJ</v>
          </cell>
          <cell r="B3971" t="str">
            <v>13" 71.2 GSM WHITE 3000 YD/RL 6 RL/WRAP BMR</v>
          </cell>
          <cell r="C3971" t="e">
            <v>#REF!</v>
          </cell>
          <cell r="D3971">
            <v>918.75</v>
          </cell>
          <cell r="E3971" t="str">
            <v>OSY</v>
          </cell>
        </row>
        <row r="3972">
          <cell r="A3972" t="str">
            <v>A2504NDL</v>
          </cell>
          <cell r="B3972" t="str">
            <v>39" 71.2 GSM WHITE 2500 LY/RL 2 RL/WRAP BMR</v>
          </cell>
          <cell r="C3972" t="e">
            <v>#REF!</v>
          </cell>
          <cell r="D3972">
            <v>2.1</v>
          </cell>
          <cell r="E3972" t="str">
            <v>OSY</v>
          </cell>
        </row>
        <row r="3973">
          <cell r="A3973" t="str">
            <v>A2504NJJ</v>
          </cell>
          <cell r="B3973" t="str">
            <v>13" 71.2 GSM WHITE 3000 YD/RL 6 RL/WRAP BMR</v>
          </cell>
          <cell r="C3973" t="e">
            <v>#REF!</v>
          </cell>
          <cell r="D3973">
            <v>2.1</v>
          </cell>
          <cell r="E3973" t="str">
            <v>OSY</v>
          </cell>
        </row>
        <row r="3974">
          <cell r="A3974" t="str">
            <v>A2504NNM</v>
          </cell>
          <cell r="B3974" t="str">
            <v>52" 71.2 GSM WHITE 2500 LY/RL 1 RL/WRAP BMR</v>
          </cell>
          <cell r="C3974" t="e">
            <v>#REF!</v>
          </cell>
          <cell r="D3974">
            <v>2.1</v>
          </cell>
          <cell r="E3974" t="str">
            <v>OSY</v>
          </cell>
        </row>
        <row r="3975">
          <cell r="A3975" t="str">
            <v>A2504P</v>
          </cell>
          <cell r="B3975" t="str">
            <v>PARENT ROLL</v>
          </cell>
          <cell r="C3975" t="e">
            <v>#REF!</v>
          </cell>
        </row>
        <row r="3976">
          <cell r="A3976" t="str">
            <v>A2505EXPNJJ</v>
          </cell>
          <cell r="B3976" t="str">
            <v>13" 2.10 OSY BLUE 3000 LY/RL 6 RL/WRAP BMR</v>
          </cell>
          <cell r="C3976" t="e">
            <v>#REF!</v>
          </cell>
          <cell r="D3976">
            <v>2.1</v>
          </cell>
          <cell r="E3976" t="str">
            <v>OSY</v>
          </cell>
        </row>
        <row r="3977">
          <cell r="A3977" t="str">
            <v>A2505P</v>
          </cell>
          <cell r="B3977" t="str">
            <v>PARENT ROLL</v>
          </cell>
          <cell r="C3977" t="e">
            <v>#REF!</v>
          </cell>
        </row>
        <row r="3978">
          <cell r="A3978" t="str">
            <v>A2506EXPNDL</v>
          </cell>
          <cell r="B3978" t="str">
            <v>39" 2.10 OSY PEACH 2500 LY/RL 2 RL/WRAP BMR</v>
          </cell>
          <cell r="C3978" t="e">
            <v>#REF!</v>
          </cell>
          <cell r="D3978">
            <v>2.1</v>
          </cell>
          <cell r="E3978" t="str">
            <v>OSY</v>
          </cell>
        </row>
        <row r="3979">
          <cell r="A3979" t="str">
            <v>A2506EXPNJJ</v>
          </cell>
          <cell r="B3979" t="str">
            <v>13" 71.2 GSM PEACH 3000 LY/RL 6 RL/WRAP BMR</v>
          </cell>
          <cell r="C3979" t="e">
            <v>#REF!</v>
          </cell>
          <cell r="D3979">
            <v>2.1</v>
          </cell>
          <cell r="E3979" t="str">
            <v>OSY</v>
          </cell>
        </row>
        <row r="3980">
          <cell r="A3980" t="str">
            <v>A2506EXPNNM</v>
          </cell>
          <cell r="B3980" t="str">
            <v>52" 2.10 OSY PEACH 2500 YD/RL 1 RL/WRAP BMR</v>
          </cell>
          <cell r="C3980" t="e">
            <v>#REF!</v>
          </cell>
          <cell r="D3980">
            <v>2.1</v>
          </cell>
          <cell r="E3980" t="str">
            <v>OSY</v>
          </cell>
        </row>
        <row r="3981">
          <cell r="A3981" t="str">
            <v>A2506NDL</v>
          </cell>
          <cell r="B3981" t="str">
            <v>39" 2.10 OSY PEACH 2500 LY/RL 2 RL/WRAP BMR</v>
          </cell>
          <cell r="C3981" t="e">
            <v>#REF!</v>
          </cell>
          <cell r="D3981">
            <v>2.1</v>
          </cell>
          <cell r="E3981" t="str">
            <v>OSY</v>
          </cell>
        </row>
        <row r="3982">
          <cell r="A3982" t="str">
            <v>A2506NJJ</v>
          </cell>
          <cell r="B3982" t="str">
            <v>13" 71.2 GSM PEACH 3000 LY/RL 6 RL/WRAP BMR</v>
          </cell>
          <cell r="C3982" t="e">
            <v>#REF!</v>
          </cell>
          <cell r="D3982">
            <v>2.1</v>
          </cell>
          <cell r="E3982" t="str">
            <v>OSY</v>
          </cell>
        </row>
        <row r="3983">
          <cell r="A3983" t="str">
            <v>A2506NNM</v>
          </cell>
          <cell r="B3983" t="str">
            <v>52" 2.10 OSY PEACH 2500 YD/RL 1 RL/WRAP BMR</v>
          </cell>
          <cell r="C3983" t="e">
            <v>#REF!</v>
          </cell>
          <cell r="D3983">
            <v>2.1</v>
          </cell>
          <cell r="E3983" t="str">
            <v>OSY</v>
          </cell>
        </row>
        <row r="3984">
          <cell r="A3984" t="str">
            <v>A2506NTK</v>
          </cell>
          <cell r="B3984" t="str">
            <v>26" 71.2 GSM PEACH 2500 LY/RL 3 RL/WRAP BMR</v>
          </cell>
          <cell r="C3984" t="e">
            <v>#REF!</v>
          </cell>
          <cell r="D3984">
            <v>2.0099999999999998</v>
          </cell>
          <cell r="E3984" t="str">
            <v>OSY</v>
          </cell>
        </row>
        <row r="3985">
          <cell r="A3985" t="str">
            <v>A2506P</v>
          </cell>
          <cell r="B3985" t="str">
            <v>PARENT ROLL</v>
          </cell>
          <cell r="C3985" t="e">
            <v>#REF!</v>
          </cell>
        </row>
        <row r="3986">
          <cell r="A3986" t="str">
            <v>A2507EXPNDL</v>
          </cell>
          <cell r="B3986" t="str">
            <v>39" SEF-1400 GREEN 2000 YD/RL 1 RL/WRAP BMR</v>
          </cell>
          <cell r="C3986" t="e">
            <v>#REF!</v>
          </cell>
          <cell r="D3986">
            <v>3.2</v>
          </cell>
          <cell r="E3986" t="str">
            <v>OSY</v>
          </cell>
        </row>
        <row r="3987">
          <cell r="A3987" t="str">
            <v>A2507EXPNJJ</v>
          </cell>
          <cell r="B3987" t="str">
            <v>13" SEF-1400 GREEN 2000 YD/RL 4 RL/WRAP BMR</v>
          </cell>
          <cell r="C3987" t="e">
            <v>#REF!</v>
          </cell>
          <cell r="D3987">
            <v>3.2</v>
          </cell>
          <cell r="E3987" t="str">
            <v>OSY</v>
          </cell>
        </row>
        <row r="3988">
          <cell r="A3988" t="str">
            <v>A2507EXPNNM</v>
          </cell>
          <cell r="B3988" t="str">
            <v>52" SEF-1400 GREEN 2000 YD/RL 2 RL/WRAP BMR</v>
          </cell>
          <cell r="C3988" t="e">
            <v>#REF!</v>
          </cell>
          <cell r="D3988">
            <v>3.2</v>
          </cell>
          <cell r="E3988" t="str">
            <v>OSY</v>
          </cell>
        </row>
        <row r="3989">
          <cell r="A3989" t="str">
            <v>A2507EXPNTK</v>
          </cell>
          <cell r="B3989" t="str">
            <v>26" SEF-1400 GREEN 2000 YD/RL 2 RL/WRAP BMR</v>
          </cell>
          <cell r="C3989" t="e">
            <v>#REF!</v>
          </cell>
          <cell r="D3989">
            <v>3.2</v>
          </cell>
          <cell r="E3989" t="str">
            <v>OSY</v>
          </cell>
        </row>
        <row r="3990">
          <cell r="A3990" t="str">
            <v>A2507P</v>
          </cell>
          <cell r="B3990" t="str">
            <v>PARENT ROLL</v>
          </cell>
          <cell r="C3990" t="e">
            <v>#REF!</v>
          </cell>
        </row>
        <row r="3991">
          <cell r="A3991" t="str">
            <v>A2508EXPNJJ</v>
          </cell>
          <cell r="B3991" t="str">
            <v>13" SMEF 1400 WHITE 2000 YD/RL 4 RL/WRAP BMR</v>
          </cell>
          <cell r="C3991" t="e">
            <v>#REF!</v>
          </cell>
          <cell r="D3991">
            <v>3.2</v>
          </cell>
          <cell r="E3991" t="str">
            <v>OSY</v>
          </cell>
        </row>
        <row r="3992">
          <cell r="A3992" t="str">
            <v>A2508EXPNMD</v>
          </cell>
          <cell r="B3992" t="str">
            <v>17" SMEF 1400 WHITE 2000 YD/RL 3 RL/WRAP BMR</v>
          </cell>
          <cell r="C3992" t="e">
            <v>#REF!</v>
          </cell>
          <cell r="D3992">
            <v>3.2</v>
          </cell>
          <cell r="E3992" t="str">
            <v>OSY</v>
          </cell>
        </row>
        <row r="3993">
          <cell r="A3993" t="str">
            <v>A2508P</v>
          </cell>
          <cell r="B3993" t="str">
            <v>PARENT ROLL</v>
          </cell>
          <cell r="C3993" t="e">
            <v>#REF!</v>
          </cell>
        </row>
        <row r="3994">
          <cell r="A3994" t="str">
            <v>A2509EXPNJJ</v>
          </cell>
          <cell r="B3994" t="str">
            <v>13" 71.2 GSM BLUE 3000 YD/RL 6 RL/WRAP BMR</v>
          </cell>
          <cell r="C3994" t="e">
            <v>#REF!</v>
          </cell>
          <cell r="D3994">
            <v>2.0099999999999998</v>
          </cell>
          <cell r="E3994" t="str">
            <v>OSY</v>
          </cell>
        </row>
        <row r="3995">
          <cell r="A3995" t="str">
            <v>A2509NDL</v>
          </cell>
          <cell r="B3995" t="str">
            <v>39" EF 71.2 GSM BLUE 2500 LY 1 RL/WRAP BMR</v>
          </cell>
          <cell r="C3995" t="e">
            <v>#REF!</v>
          </cell>
          <cell r="D3995">
            <v>2.1</v>
          </cell>
          <cell r="E3995" t="str">
            <v>OSY</v>
          </cell>
        </row>
        <row r="3996">
          <cell r="A3996" t="str">
            <v>A2509NJJ</v>
          </cell>
          <cell r="B3996" t="str">
            <v>13" 71.2 GSM BLUE 3000 YD/RL 6 RL/WRAP BMR</v>
          </cell>
          <cell r="C3996" t="e">
            <v>#REF!</v>
          </cell>
          <cell r="D3996">
            <v>2.1</v>
          </cell>
          <cell r="E3996" t="str">
            <v>OSY</v>
          </cell>
        </row>
        <row r="3997">
          <cell r="A3997" t="str">
            <v>A2509NNM</v>
          </cell>
          <cell r="B3997" t="str">
            <v>52" EF 71.2 GSM 2500 YS 1 RL/WRAP BMR</v>
          </cell>
          <cell r="C3997" t="e">
            <v>#REF!</v>
          </cell>
          <cell r="D3997">
            <v>2.1</v>
          </cell>
          <cell r="E3997" t="str">
            <v>OSY</v>
          </cell>
        </row>
        <row r="3998">
          <cell r="A3998" t="str">
            <v>A2509P</v>
          </cell>
          <cell r="B3998" t="str">
            <v>PARENT ROLL</v>
          </cell>
          <cell r="C3998" t="e">
            <v>#REF!</v>
          </cell>
        </row>
        <row r="3999">
          <cell r="A3999" t="str">
            <v>A2510EXPNDL</v>
          </cell>
          <cell r="B3999" t="str">
            <v>39" 71.2 GSM WHITE 2500 LY/RL 1 RL/WRAP BMR</v>
          </cell>
          <cell r="C3999" t="e">
            <v>#REF!</v>
          </cell>
          <cell r="D3999">
            <v>2.1</v>
          </cell>
          <cell r="E3999" t="str">
            <v>OSY</v>
          </cell>
        </row>
        <row r="4000">
          <cell r="A4000" t="str">
            <v>A2510EXPNJJ</v>
          </cell>
          <cell r="B4000" t="str">
            <v>13" 71.2 GSM WHITE 3000 LY/RL 6 RL/WRAP BMR</v>
          </cell>
          <cell r="C4000" t="e">
            <v>#REF!</v>
          </cell>
          <cell r="D4000">
            <v>2.1</v>
          </cell>
          <cell r="E4000" t="str">
            <v>OSY</v>
          </cell>
        </row>
        <row r="4001">
          <cell r="A4001" t="str">
            <v>A2510EXPNNM</v>
          </cell>
          <cell r="B4001" t="str">
            <v>52" 71.2 GSM WHITE 2500 YD/RL 1 RL/WRAP BMR</v>
          </cell>
          <cell r="C4001" t="e">
            <v>#REF!</v>
          </cell>
          <cell r="D4001">
            <v>2.1</v>
          </cell>
          <cell r="E4001" t="str">
            <v>OSY</v>
          </cell>
        </row>
        <row r="4002">
          <cell r="A4002" t="str">
            <v>A2510NDL</v>
          </cell>
          <cell r="B4002" t="str">
            <v>39" 71.2 GSM WHITE 2500 LY/RL 1 RL/WRAP BMR</v>
          </cell>
          <cell r="C4002" t="e">
            <v>#REF!</v>
          </cell>
          <cell r="D4002">
            <v>2.1</v>
          </cell>
          <cell r="E4002" t="str">
            <v>OSY</v>
          </cell>
        </row>
        <row r="4003">
          <cell r="A4003" t="str">
            <v>A2510NJJ</v>
          </cell>
          <cell r="B4003" t="str">
            <v>13" 71.2 GSM WHITE 3000 LY/RL 6 RL/WRAP BMR</v>
          </cell>
          <cell r="C4003" t="e">
            <v>#REF!</v>
          </cell>
          <cell r="D4003">
            <v>2.1</v>
          </cell>
          <cell r="E4003" t="str">
            <v>OSY</v>
          </cell>
        </row>
        <row r="4004">
          <cell r="A4004" t="str">
            <v>A2510NNM</v>
          </cell>
          <cell r="B4004" t="str">
            <v>52" 71.2 GSM WHITE 2500 YD/RL 1 RL/WRAP BMR</v>
          </cell>
          <cell r="C4004" t="e">
            <v>#REF!</v>
          </cell>
          <cell r="D4004">
            <v>2.1</v>
          </cell>
          <cell r="E4004" t="str">
            <v>OSY</v>
          </cell>
        </row>
        <row r="4005">
          <cell r="A4005" t="str">
            <v>A2510P</v>
          </cell>
          <cell r="B4005" t="str">
            <v>PARENT ROLL</v>
          </cell>
          <cell r="C4005" t="e">
            <v>#REF!</v>
          </cell>
        </row>
        <row r="4006">
          <cell r="A4006" t="str">
            <v>A2511EXPNJJ</v>
          </cell>
          <cell r="B4006" t="str">
            <v>13" 71.2 GSM YELLOW 3000 YD/RL 6 RL/WRAP BMR</v>
          </cell>
          <cell r="C4006" t="e">
            <v>#REF!</v>
          </cell>
          <cell r="D4006">
            <v>2.1</v>
          </cell>
          <cell r="E4006" t="str">
            <v>OSY</v>
          </cell>
        </row>
        <row r="4007">
          <cell r="A4007" t="str">
            <v>A2511P</v>
          </cell>
          <cell r="B4007" t="str">
            <v>PARENT ROLL</v>
          </cell>
          <cell r="C4007" t="e">
            <v>#REF!</v>
          </cell>
        </row>
        <row r="4008">
          <cell r="A4008" t="str">
            <v>A2512EXPNJJ</v>
          </cell>
          <cell r="B4008" t="str">
            <v>13" 71.2 GSM BLUE 2500 LY/RL 6 RL/WRAP BMR</v>
          </cell>
          <cell r="C4008" t="e">
            <v>#REF!</v>
          </cell>
          <cell r="D4008">
            <v>2.1</v>
          </cell>
          <cell r="E4008" t="str">
            <v>OSY</v>
          </cell>
        </row>
        <row r="4009">
          <cell r="A4009" t="str">
            <v>A2512P</v>
          </cell>
          <cell r="B4009" t="str">
            <v>PARENT ROLL</v>
          </cell>
          <cell r="C4009" t="e">
            <v>#REF!</v>
          </cell>
        </row>
        <row r="4010">
          <cell r="A4010" t="str">
            <v>A2513EXPNJJ</v>
          </cell>
          <cell r="B4010" t="str">
            <v>13" 2.10 OSY BLUE 3000 YD/RL 6 RL/WRAP BMR</v>
          </cell>
          <cell r="C4010" t="e">
            <v>#REF!</v>
          </cell>
          <cell r="D4010">
            <v>2.1</v>
          </cell>
          <cell r="E4010" t="str">
            <v>OSY</v>
          </cell>
        </row>
        <row r="4011">
          <cell r="A4011" t="str">
            <v>A2513P</v>
          </cell>
          <cell r="B4011" t="str">
            <v>PARENT ROLL</v>
          </cell>
          <cell r="C4011" t="e">
            <v>#REF!</v>
          </cell>
        </row>
        <row r="4012">
          <cell r="A4012" t="str">
            <v>A2514EXPNJJ</v>
          </cell>
          <cell r="B4012" t="str">
            <v>13" 2.10 OSY PEACH 3000 YD/RL 6 RL/WRAP BMR</v>
          </cell>
          <cell r="C4012" t="e">
            <v>#REF!</v>
          </cell>
          <cell r="D4012">
            <v>2.1</v>
          </cell>
          <cell r="E4012" t="str">
            <v>OSY</v>
          </cell>
        </row>
        <row r="4013">
          <cell r="A4013" t="str">
            <v>A2514P</v>
          </cell>
          <cell r="B4013" t="str">
            <v>PARENT ROLL</v>
          </cell>
          <cell r="C4013" t="e">
            <v>#REF!</v>
          </cell>
        </row>
        <row r="4014">
          <cell r="A4014" t="str">
            <v>A5528</v>
          </cell>
          <cell r="B4014" t="str">
            <v>PARENT ROLL</v>
          </cell>
          <cell r="C4014" t="e">
            <v>#REF!</v>
          </cell>
        </row>
        <row r="4015">
          <cell r="A4015" t="str">
            <v>A5528164</v>
          </cell>
          <cell r="B4015" t="str">
            <v>99" EFP-945 BLUE/GREEN 4000 LY/RL; 1 RL/WRAP; CUIJK</v>
          </cell>
          <cell r="C4015" t="e">
            <v>#REF!</v>
          </cell>
          <cell r="D4015">
            <v>2.16</v>
          </cell>
          <cell r="E4015" t="str">
            <v>OSY</v>
          </cell>
        </row>
        <row r="4016">
          <cell r="A4016" t="str">
            <v>A5528167</v>
          </cell>
          <cell r="B4016" t="str">
            <v>36" EFP-945 B/GREEN 4600 YD/RL 1 RL/WRAP LYM TECH SCIENTIFIC</v>
          </cell>
          <cell r="C4016" t="e">
            <v>#REF!</v>
          </cell>
          <cell r="D4016">
            <v>2.16</v>
          </cell>
          <cell r="E4016" t="str">
            <v>OSY</v>
          </cell>
        </row>
        <row r="4017">
          <cell r="A4017" t="str">
            <v>A5528EXP</v>
          </cell>
          <cell r="B4017" t="str">
            <v>PARENT ROLL</v>
          </cell>
          <cell r="C4017" t="e">
            <v>#REF!</v>
          </cell>
        </row>
        <row r="4018">
          <cell r="A4018" t="str">
            <v>A5528EXP167</v>
          </cell>
          <cell r="B4018" t="str">
            <v>36" EFP-945 B/GREEN 4600 YD/RL 1 RL/WRAP LYMTECH SCIENTIFIC</v>
          </cell>
          <cell r="C4018" t="e">
            <v>#REF!</v>
          </cell>
          <cell r="D4018">
            <v>2.16</v>
          </cell>
          <cell r="E4018" t="str">
            <v>OSY</v>
          </cell>
        </row>
        <row r="4019">
          <cell r="A4019" t="str">
            <v>A5528EXP170</v>
          </cell>
          <cell r="B4019" t="str">
            <v>300mm (11.8") EFP-945 B/GREEN 2743 LM/RL (3000 LY) 4 RL/WRAP PGI CUIJK</v>
          </cell>
          <cell r="C4019" t="e">
            <v>#REF!</v>
          </cell>
          <cell r="D4019">
            <v>2.16</v>
          </cell>
          <cell r="E4019" t="str">
            <v>OSY</v>
          </cell>
        </row>
        <row r="4020">
          <cell r="A4020" t="str">
            <v>A5560</v>
          </cell>
          <cell r="B4020" t="str">
            <v>PARENT ROLL</v>
          </cell>
          <cell r="C4020" t="e">
            <v>#REF!</v>
          </cell>
        </row>
        <row r="4021">
          <cell r="A4021" t="str">
            <v>A5560001</v>
          </cell>
          <cell r="B4021" t="str">
            <v>48.25" PAPER ENTANGLED WITH POLYESTER WEB - 1225MM 75.27 GSM BLUE GREEN FOR MEDICAL MITSUBISHI</v>
          </cell>
          <cell r="C4021" t="e">
            <v>#REF!</v>
          </cell>
          <cell r="D4021">
            <v>2.2200000000000002</v>
          </cell>
          <cell r="E4021" t="str">
            <v>OSY</v>
          </cell>
        </row>
        <row r="4022">
          <cell r="A4022" t="str">
            <v>A5560002</v>
          </cell>
          <cell r="B4022" t="str">
            <v>36 7/16" PAPER ENTANGLED WITH POLYESTER WEB - 925MM 75.27 GSM BLUE GREEN FOR MEDICAL MITSUBISHI</v>
          </cell>
          <cell r="C4022" t="e">
            <v>#REF!</v>
          </cell>
          <cell r="D4022">
            <v>2.2200000000000002</v>
          </cell>
          <cell r="E4022" t="str">
            <v>OSY</v>
          </cell>
        </row>
        <row r="4023">
          <cell r="A4023" t="str">
            <v>A5560003</v>
          </cell>
          <cell r="B4023" t="str">
            <v>60" PAPER ENTANGLED WITH POLYESTER WEB - 1525MM 75.27 GSM BLUE GREEN FOR MEDICAL MITSUBISHI</v>
          </cell>
          <cell r="C4023" t="e">
            <v>#REF!</v>
          </cell>
          <cell r="D4023">
            <v>2.2200000000000002</v>
          </cell>
          <cell r="E4023" t="str">
            <v>OSY</v>
          </cell>
        </row>
        <row r="4024">
          <cell r="A4024" t="str">
            <v>A5560004</v>
          </cell>
          <cell r="B4024" t="str">
            <v>71 7/8" PAPER ENTANGLED WITH POLYESTER WEB - 1825MM 75.27 GSM BLUE GREEN FOR MEDICAL MITSUBISHI</v>
          </cell>
          <cell r="C4024" t="e">
            <v>#REF!</v>
          </cell>
          <cell r="D4024">
            <v>2.2200000000000002</v>
          </cell>
          <cell r="E4024" t="str">
            <v>OSY</v>
          </cell>
        </row>
        <row r="4025">
          <cell r="A4025" t="str">
            <v>A5560EXP</v>
          </cell>
          <cell r="B4025" t="str">
            <v>PARENT ROLL</v>
          </cell>
          <cell r="C4025" t="e">
            <v>#REF!</v>
          </cell>
        </row>
        <row r="4026">
          <cell r="A4026" t="str">
            <v>A5560EXP001</v>
          </cell>
          <cell r="B4026" t="str">
            <v>48.25" PAPER ENTANGLED WITH POLYESTER WEB - 1225MM 75.27 GSM BLUE GREEN FOR MEDICAL MITSUBISHI</v>
          </cell>
          <cell r="C4026" t="e">
            <v>#REF!</v>
          </cell>
          <cell r="D4026">
            <v>2.2200000000000002</v>
          </cell>
          <cell r="E4026" t="str">
            <v>OSY</v>
          </cell>
        </row>
        <row r="4027">
          <cell r="A4027" t="str">
            <v>A5560EXP002</v>
          </cell>
          <cell r="B4027" t="str">
            <v>36 7/16" PAPER ENTANGLED WITH POLYESTER WEB - 925MM 75.27 GSM BLUE GREEN FOR MEDICAL MITSUBISHI36 7/16"</v>
          </cell>
          <cell r="C4027" t="e">
            <v>#REF!</v>
          </cell>
          <cell r="D4027">
            <v>2.2200000000000002</v>
          </cell>
          <cell r="E4027" t="str">
            <v>OSY</v>
          </cell>
        </row>
        <row r="4028">
          <cell r="A4028" t="str">
            <v>A5560EXP003</v>
          </cell>
          <cell r="B4028" t="str">
            <v>60" PAPER ENTANGLED WITH POLYESTER WEB - 1525MM 75.27 GSM BLUE GREEN FOR MEDICAL MITSUBISHI60"</v>
          </cell>
          <cell r="C4028" t="e">
            <v>#REF!</v>
          </cell>
          <cell r="D4028">
            <v>2.2200000000000002</v>
          </cell>
          <cell r="E4028" t="str">
            <v>OSY</v>
          </cell>
        </row>
        <row r="4029">
          <cell r="A4029" t="str">
            <v>A5560EXP004</v>
          </cell>
          <cell r="B4029" t="str">
            <v>71 7/8" PAPER ENTANGLED WITH POLYESTER WEB - 1825MM 75.27 GSM BLUE GREEN FOR MEDICAL MITSUBISHI71.875"</v>
          </cell>
          <cell r="C4029" t="e">
            <v>#REF!</v>
          </cell>
          <cell r="D4029">
            <v>2.2200000000000002</v>
          </cell>
          <cell r="E4029" t="str">
            <v>OSY</v>
          </cell>
        </row>
        <row r="4030">
          <cell r="A4030" t="str">
            <v>A5560EXP008</v>
          </cell>
          <cell r="B4030" t="str">
            <v>2654mm (104.5") EFP-971 B/Green 2734 LY/RL (2500 LM) 1 RL/WRAP MITSUBISHI</v>
          </cell>
          <cell r="C4030" t="e">
            <v>#REF!</v>
          </cell>
          <cell r="D4030">
            <v>2.2200000000000002</v>
          </cell>
          <cell r="E4030" t="str">
            <v>OSY</v>
          </cell>
        </row>
        <row r="4031">
          <cell r="A4031" t="str">
            <v>A5562</v>
          </cell>
          <cell r="B4031" t="str">
            <v>PARENT ROLL - TURQUOISE</v>
          </cell>
          <cell r="C4031" t="e">
            <v>#REF!</v>
          </cell>
        </row>
        <row r="4032">
          <cell r="A4032" t="str">
            <v>A5562001</v>
          </cell>
          <cell r="B4032" t="str">
            <v>300MM (11.81") EFP-945 TURQUOISE 3000 LY/RL; 4 RL/WRAP;CUIJK</v>
          </cell>
          <cell r="C4032" t="e">
            <v>#REF!</v>
          </cell>
          <cell r="D4032">
            <v>2.16</v>
          </cell>
          <cell r="E4032" t="str">
            <v>OSY</v>
          </cell>
        </row>
        <row r="4033">
          <cell r="A4033" t="str">
            <v>A5562002</v>
          </cell>
          <cell r="B4033" t="str">
            <v>1220MM(48.03")EFP-945 TURQUOISE 3000 LY/RL; 1 RL/WRAP;CUIJK</v>
          </cell>
          <cell r="C4033" t="e">
            <v>#REF!</v>
          </cell>
          <cell r="D4033">
            <v>2.16</v>
          </cell>
          <cell r="E4033" t="str">
            <v>OSY</v>
          </cell>
        </row>
        <row r="4034">
          <cell r="A4034" t="str">
            <v>A5562009</v>
          </cell>
          <cell r="B4034" t="str">
            <v>1520mm (59.84") EFP-945 TURQUOISE 3000 YD/RL;1 RL/WRAP PGI CUIJK</v>
          </cell>
          <cell r="C4034" t="e">
            <v>#REF!</v>
          </cell>
          <cell r="D4034">
            <v>2.16</v>
          </cell>
          <cell r="E4034" t="str">
            <v>OSY</v>
          </cell>
        </row>
        <row r="4035">
          <cell r="A4035" t="str">
            <v>A5562013</v>
          </cell>
          <cell r="B4035" t="str">
            <v>2400MM (94.49") EFP-945 TURQUOISE 3000 LY/RL; 1 RL/WRAP; CUIJK</v>
          </cell>
          <cell r="C4035" t="e">
            <v>#REF!</v>
          </cell>
          <cell r="D4035">
            <v>2.16</v>
          </cell>
          <cell r="E4035" t="str">
            <v>OSY</v>
          </cell>
        </row>
        <row r="4036">
          <cell r="A4036" t="str">
            <v>A5562021</v>
          </cell>
          <cell r="B4036" t="str">
            <v>25.2" (640mm) EFP-945 TURQUOISE 3297 (3014M) YD/RL 4 RL/WRAP CUIJK</v>
          </cell>
          <cell r="C4036" t="e">
            <v>#REF!</v>
          </cell>
          <cell r="D4036">
            <v>2.16</v>
          </cell>
          <cell r="E4036" t="str">
            <v>OSY</v>
          </cell>
        </row>
        <row r="4037">
          <cell r="A4037" t="str">
            <v>A5562024</v>
          </cell>
          <cell r="B4037" t="str">
            <v>42.13" (1070mm) EFP-945 TURQUOISE 4391 YD/RL (4015 M) 2 RL/WRAP CUIJK</v>
          </cell>
          <cell r="C4037" t="e">
            <v>#REF!</v>
          </cell>
          <cell r="D4037">
            <v>2.16</v>
          </cell>
          <cell r="E4037" t="str">
            <v>OSY</v>
          </cell>
        </row>
        <row r="4038">
          <cell r="A4038" t="str">
            <v>A5562025</v>
          </cell>
          <cell r="B4038" t="str">
            <v>43.31" (1100mm) EFP-945 TURQUOISE 4391 YD/RL (4015M) 2 RL/WRAP CUIJK</v>
          </cell>
          <cell r="C4038" t="e">
            <v>#REF!</v>
          </cell>
          <cell r="D4038">
            <v>2.16</v>
          </cell>
          <cell r="E4038" t="str">
            <v>OSY</v>
          </cell>
        </row>
        <row r="4039">
          <cell r="A4039" t="str">
            <v>A5562026</v>
          </cell>
          <cell r="B4039" t="str">
            <v>64.57" (1640mm) EFP-945 TURQUOISE 4391 YD/RL (4015M) 1 RL/WRAP CUIJK</v>
          </cell>
          <cell r="C4039" t="e">
            <v>#REF!</v>
          </cell>
          <cell r="D4039">
            <v>2.16</v>
          </cell>
          <cell r="E4039" t="str">
            <v>OSY</v>
          </cell>
        </row>
        <row r="4040">
          <cell r="A4040" t="str">
            <v>A5562027</v>
          </cell>
          <cell r="B4040" t="str">
            <v>65.75" (1670mm) EFP-945 TURQUOISE 4391 YD/RL (4015M) 1 RL/WRAP CUIJK</v>
          </cell>
          <cell r="C4040" t="e">
            <v>#REF!</v>
          </cell>
          <cell r="D4040">
            <v>2.16</v>
          </cell>
          <cell r="E4040" t="str">
            <v>OSY</v>
          </cell>
        </row>
        <row r="4041">
          <cell r="A4041" t="str">
            <v>A5562028</v>
          </cell>
          <cell r="B4041" t="str">
            <v>82.68" (2100mm) EFP-945 TURQUOISE 4391 YD/RL (4015 M) 1 RL/WRAP CUIJK</v>
          </cell>
          <cell r="C4041" t="e">
            <v>#REF!</v>
          </cell>
          <cell r="D4041">
            <v>2.16</v>
          </cell>
          <cell r="E4041" t="str">
            <v>OSY</v>
          </cell>
        </row>
        <row r="4042">
          <cell r="A4042" t="str">
            <v>A5562029</v>
          </cell>
          <cell r="B4042" t="str">
            <v>1370mm (53.94") EFP-945 TURQUOISE 4015 M/RL (4391 LY) 1 RL/WRAP CUIJK</v>
          </cell>
          <cell r="C4042" t="e">
            <v>#REF!</v>
          </cell>
          <cell r="D4042">
            <v>2.16</v>
          </cell>
          <cell r="E4042" t="str">
            <v>OSY</v>
          </cell>
        </row>
        <row r="4043">
          <cell r="A4043" t="str">
            <v>A5562030</v>
          </cell>
          <cell r="B4043" t="str">
            <v>1480mm (58.27") EFP-945 TURQUOISE 4015 M/RL (4391 LY) 1 RL/WRAP CUIJK</v>
          </cell>
          <cell r="C4043" t="e">
            <v>#REF!</v>
          </cell>
          <cell r="D4043">
            <v>2.16</v>
          </cell>
          <cell r="E4043" t="str">
            <v>OSY</v>
          </cell>
        </row>
        <row r="4044">
          <cell r="A4044" t="str">
            <v>A5562031</v>
          </cell>
          <cell r="B4044" t="str">
            <v>2360mm (92.9") EFP-945 TURQUOISE 4015 M/RL (4391 LY) 1 RL/WRAP CUIJK</v>
          </cell>
          <cell r="C4044" t="e">
            <v>#REF!</v>
          </cell>
          <cell r="D4044">
            <v>2.16</v>
          </cell>
          <cell r="E4044" t="str">
            <v>OSY</v>
          </cell>
        </row>
        <row r="4045">
          <cell r="A4045" t="str">
            <v>A5562032</v>
          </cell>
          <cell r="B4045" t="str">
            <v>380mm (14.96") EFP-945 TURQUOISE 4015 M/RL (4391 LY) 3 RL/WRAP CUIJK</v>
          </cell>
          <cell r="C4045" t="e">
            <v>#REF!</v>
          </cell>
          <cell r="D4045">
            <v>2.16</v>
          </cell>
          <cell r="E4045" t="str">
            <v>OSY</v>
          </cell>
        </row>
        <row r="4046">
          <cell r="A4046" t="str">
            <v>A5562033</v>
          </cell>
          <cell r="B4046" t="str">
            <v>1170mm (46.06") EFP-945 TURQUOISE 4015 M/RL (4391 LY) 1 RL/WRAP CUIJK</v>
          </cell>
          <cell r="C4046" t="e">
            <v>#REF!</v>
          </cell>
          <cell r="D4046">
            <v>2.16</v>
          </cell>
          <cell r="E4046" t="str">
            <v>OSY</v>
          </cell>
        </row>
        <row r="4047">
          <cell r="A4047" t="str">
            <v>A5562034</v>
          </cell>
          <cell r="B4047" t="str">
            <v>640mm (25.2") EFP-945 TURQUOISE 4015 M/RL (4391 LY) 3 RL/WRAP CUIJK</v>
          </cell>
          <cell r="C4047" t="e">
            <v>#REF!</v>
          </cell>
          <cell r="D4047">
            <v>2.16</v>
          </cell>
          <cell r="E4047" t="str">
            <v>OSY</v>
          </cell>
        </row>
        <row r="4048">
          <cell r="A4048" t="str">
            <v>A5562EXP</v>
          </cell>
          <cell r="B4048" t="str">
            <v>PARENT ROLL</v>
          </cell>
          <cell r="C4048" t="e">
            <v>#REF!</v>
          </cell>
        </row>
        <row r="4049">
          <cell r="A4049" t="str">
            <v>A5562EXPMX009</v>
          </cell>
          <cell r="B4049" t="str">
            <v>110" Base Roll for Micrexing</v>
          </cell>
          <cell r="C4049" t="e">
            <v>#REF!</v>
          </cell>
          <cell r="D4049">
            <v>2.16</v>
          </cell>
          <cell r="E4049" t="str">
            <v>OSY</v>
          </cell>
        </row>
        <row r="4050">
          <cell r="A4050" t="str">
            <v>A5562EXPMX024</v>
          </cell>
          <cell r="B4050" t="str">
            <v>11.81" (300mm) EFP-945 TURQUOISE 2743 LM/RL (3000 LY) 4 RL/WRAP CUIJK</v>
          </cell>
          <cell r="C4050" t="e">
            <v>#REF!</v>
          </cell>
          <cell r="D4050">
            <v>2.16</v>
          </cell>
          <cell r="E4050" t="str">
            <v>OSY</v>
          </cell>
        </row>
        <row r="4051">
          <cell r="A4051" t="str">
            <v>A5562MX001</v>
          </cell>
          <cell r="B4051" t="str">
            <v>MICREX 94.5" EFP-945 TURQUOISE (3400 LM/RL) 3718 LY/RL 1 RL/WRAP PGI-CUIJK</v>
          </cell>
          <cell r="C4051" t="e">
            <v>#REF!</v>
          </cell>
          <cell r="D4051">
            <v>2.16</v>
          </cell>
          <cell r="E4051" t="str">
            <v>OSY</v>
          </cell>
        </row>
        <row r="4052">
          <cell r="A4052" t="str">
            <v>A5562MX002</v>
          </cell>
          <cell r="B4052" t="str">
            <v>MICREX 11.75" EFP-945 TURQUOISE (3400 LM) 3718 LY/RL 4 RL/WRAP PGI-CUIJK</v>
          </cell>
          <cell r="C4052" t="e">
            <v>#REF!</v>
          </cell>
          <cell r="D4052">
            <v>2.16</v>
          </cell>
          <cell r="E4052" t="str">
            <v>OSY</v>
          </cell>
        </row>
        <row r="4053">
          <cell r="A4053" t="str">
            <v>A5562MX003</v>
          </cell>
          <cell r="B4053" t="str">
            <v>108" (MICREX BASE ROLL) EFP-945 TURQUOISE 4000 YD/RL 1 RL/WRAP</v>
          </cell>
          <cell r="C4053" t="e">
            <v>#REF!</v>
          </cell>
          <cell r="D4053">
            <v>2.16</v>
          </cell>
          <cell r="E4053" t="str">
            <v>OSY</v>
          </cell>
        </row>
        <row r="4054">
          <cell r="A4054" t="str">
            <v>A5562MX007</v>
          </cell>
          <cell r="B4054" t="str">
            <v>92.125" EFP-945 TURQUOISE 3718 LY/RL (3400 LM) 1 RL/WRAP PGI - CUIJK</v>
          </cell>
          <cell r="C4054" t="e">
            <v>#REF!</v>
          </cell>
          <cell r="D4054">
            <v>2.16</v>
          </cell>
          <cell r="E4054" t="str">
            <v>OSY</v>
          </cell>
        </row>
        <row r="4055">
          <cell r="A4055" t="str">
            <v>A5562MX008</v>
          </cell>
          <cell r="B4055" t="str">
            <v>15.75" EFP-945 TURQUOISE 3718 LY/RL (3400 LM) 4 RL/WRAP PGI - CUIJK</v>
          </cell>
          <cell r="C4055" t="e">
            <v>#REF!</v>
          </cell>
          <cell r="D4055">
            <v>2.16</v>
          </cell>
          <cell r="E4055" t="str">
            <v>OSY</v>
          </cell>
        </row>
        <row r="4056">
          <cell r="A4056" t="str">
            <v>A5562MX009</v>
          </cell>
          <cell r="B4056" t="str">
            <v>110" (MICREX BASE ROLL) EFP-945 TURQUOISE 4000 YD/RL 1 RL/WRAP</v>
          </cell>
          <cell r="C4056" t="e">
            <v>#REF!</v>
          </cell>
          <cell r="D4056">
            <v>2.16</v>
          </cell>
          <cell r="E4056" t="str">
            <v>OSY</v>
          </cell>
        </row>
        <row r="4057">
          <cell r="A4057" t="str">
            <v>A5562MX022</v>
          </cell>
          <cell r="B4057" t="str">
            <v>30.71" (780mm) EFP-945 TURQUOISE 3718 YD/RL (3399M) 3 RL/WRAP CUIJK</v>
          </cell>
          <cell r="C4057" t="e">
            <v>#REF!</v>
          </cell>
          <cell r="D4057">
            <v>2.16</v>
          </cell>
          <cell r="E4057" t="str">
            <v>OSY</v>
          </cell>
        </row>
        <row r="4058">
          <cell r="A4058" t="str">
            <v>A5562MX023</v>
          </cell>
          <cell r="B4058" t="str">
            <v>38.58" (980mm) EFP-945 TURQUOISE 3718 YD/RL (3399M) 2 RL/WRAP CUIJK</v>
          </cell>
          <cell r="C4058" t="e">
            <v>#REF!</v>
          </cell>
          <cell r="D4058">
            <v>2.16</v>
          </cell>
          <cell r="E4058" t="str">
            <v>OSY</v>
          </cell>
        </row>
        <row r="4059">
          <cell r="A4059" t="str">
            <v>A5562MX024</v>
          </cell>
          <cell r="B4059" t="str">
            <v>300mm (11.81") EFP-945 TURQUOISE 2550 LM/RL (2788 LY) PGI-CUIJK</v>
          </cell>
          <cell r="C4059" t="e">
            <v>#REF!</v>
          </cell>
          <cell r="D4059">
            <v>2.16</v>
          </cell>
          <cell r="E4059" t="str">
            <v>OSY</v>
          </cell>
        </row>
        <row r="4060">
          <cell r="A4060" t="str">
            <v>A5562MX025</v>
          </cell>
          <cell r="B4060" t="str">
            <v>48.03" (1220mm) EFP-945 TURQUOISE 3718 LY/RL (3401 LM) 1 RL/WRAP PGI-CUIJK</v>
          </cell>
          <cell r="C4060" t="e">
            <v>#REF!</v>
          </cell>
          <cell r="D4060">
            <v>2.16</v>
          </cell>
          <cell r="E4060" t="str">
            <v>OSY</v>
          </cell>
        </row>
        <row r="4061">
          <cell r="A4061" t="str">
            <v>A5562MX026</v>
          </cell>
          <cell r="B4061" t="str">
            <v>59.84" (1520mm) EFP-945 TURQUOISE 2789 LY/RL (2550 LM) 1 RL/WRAP PGI-CUIJK</v>
          </cell>
          <cell r="C4061" t="e">
            <v>#REF!</v>
          </cell>
          <cell r="D4061">
            <v>2.16</v>
          </cell>
          <cell r="E4061" t="str">
            <v>OSY</v>
          </cell>
        </row>
        <row r="4062">
          <cell r="A4062" t="str">
            <v>A5562MX027</v>
          </cell>
          <cell r="B4062" t="str">
            <v>49.21" (1249mm) EFP-945 TURQUOISE 2789 LY/RL (2550 LM) 2 RL/WRAP PGI - CUIJK</v>
          </cell>
          <cell r="C4062" t="e">
            <v>#REF!</v>
          </cell>
          <cell r="D4062">
            <v>2.16</v>
          </cell>
          <cell r="E4062" t="str">
            <v>OSY</v>
          </cell>
        </row>
        <row r="4063">
          <cell r="A4063" t="str">
            <v>A5562MX028</v>
          </cell>
          <cell r="B4063" t="str">
            <v>59.84" (1520mm) EFP-945 TURQUOISE 3719 LY/RL (3401 LM) 1 RL/WRAP PGI - CUIJK</v>
          </cell>
          <cell r="C4063" t="e">
            <v>#REF!</v>
          </cell>
          <cell r="D4063">
            <v>2.16</v>
          </cell>
          <cell r="E4063" t="str">
            <v>OSY</v>
          </cell>
        </row>
        <row r="4064">
          <cell r="A4064" t="str">
            <v>A5562MX029</v>
          </cell>
          <cell r="B4064" t="str">
            <v>900mm (35.43") EFP-945 TURQUOISE 3401 LM/RL (3719 LY) 1 RL/WRAP PGI-CUIJK</v>
          </cell>
          <cell r="C4064" t="e">
            <v>#REF!</v>
          </cell>
          <cell r="D4064">
            <v>2.16</v>
          </cell>
          <cell r="E4064" t="str">
            <v>OSY</v>
          </cell>
        </row>
        <row r="4065">
          <cell r="A4065" t="str">
            <v>A5562MX030</v>
          </cell>
          <cell r="B4065" t="str">
            <v>1800mm (70.87") EFP-945 TURQUOISE 3401 LM/RL (3719 LY) 1 RL/WRAP PGI-CUIJK</v>
          </cell>
          <cell r="C4065" t="e">
            <v>#REF!</v>
          </cell>
          <cell r="D4065">
            <v>2.16</v>
          </cell>
          <cell r="E4065" t="str">
            <v>OSY</v>
          </cell>
        </row>
        <row r="4066">
          <cell r="A4066" t="str">
            <v>A5562MXNHR</v>
          </cell>
          <cell r="B4066" t="str">
            <v>12" MICREX EFP-945 TURQUOISE 4000 LY/RL 4 RL/WRAP BMR</v>
          </cell>
          <cell r="C4066" t="e">
            <v>#REF!</v>
          </cell>
          <cell r="D4066">
            <v>2.16</v>
          </cell>
          <cell r="E4066" t="str">
            <v>OSY</v>
          </cell>
        </row>
        <row r="4067">
          <cell r="A4067" t="str">
            <v>A5562MXNVC</v>
          </cell>
          <cell r="B4067" t="str">
            <v>MICREX 27" EFP-945 TURQUOISE 4000 YD/RL 2 RL/WRAP BMR/BSC</v>
          </cell>
          <cell r="C4067" t="e">
            <v>#REF!</v>
          </cell>
          <cell r="D4067">
            <v>2.16</v>
          </cell>
          <cell r="E4067" t="str">
            <v>OSY</v>
          </cell>
        </row>
        <row r="4068">
          <cell r="A4068" t="str">
            <v>A5567</v>
          </cell>
          <cell r="B4068" t="str">
            <v>PARENT ROLL</v>
          </cell>
          <cell r="C4068" t="e">
            <v>#REF!</v>
          </cell>
        </row>
        <row r="4069">
          <cell r="A4069" t="str">
            <v>A5567002</v>
          </cell>
          <cell r="B4069" t="str">
            <v>104.5" EFP-971 BLUE/GREY 4600 YD/RL 1 RL/WRAP SUZHOU</v>
          </cell>
          <cell r="C4069" t="e">
            <v>#REF!</v>
          </cell>
          <cell r="D4069">
            <v>2.2200000000000002</v>
          </cell>
          <cell r="E4069" t="str">
            <v>OSY</v>
          </cell>
        </row>
        <row r="4070">
          <cell r="A4070" t="str">
            <v>A5567007</v>
          </cell>
          <cell r="B4070" t="str">
            <v>101.5" EFP 971 BLUE GREY 4600 YD/RL 1 RL/WRAP</v>
          </cell>
          <cell r="C4070" t="e">
            <v>#REF!</v>
          </cell>
          <cell r="D4070">
            <v>2.2200000000000002</v>
          </cell>
          <cell r="E4070" t="str">
            <v>OSY</v>
          </cell>
        </row>
        <row r="4071">
          <cell r="A4071" t="str">
            <v>A5567011</v>
          </cell>
          <cell r="B4071" t="str">
            <v>108" EFP-971 BLUE/GREY 4600 YD/RL 1 RL/WRAP TIETEX</v>
          </cell>
          <cell r="C4071" t="e">
            <v>#REF!</v>
          </cell>
          <cell r="D4071">
            <v>2.2200000000000002</v>
          </cell>
          <cell r="E4071" t="str">
            <v>OSY</v>
          </cell>
        </row>
        <row r="4072">
          <cell r="A4072" t="str">
            <v>A5567013</v>
          </cell>
          <cell r="B4072" t="str">
            <v>106" EFP-971 B/GREY 4600 LY/RL 1 RL/WRAP SUZHOU</v>
          </cell>
          <cell r="C4072" t="e">
            <v>#REF!</v>
          </cell>
          <cell r="D4072">
            <v>2.2200000000000002</v>
          </cell>
          <cell r="E4072" t="str">
            <v>OSY</v>
          </cell>
        </row>
        <row r="4073">
          <cell r="A4073" t="str">
            <v>A5567018</v>
          </cell>
          <cell r="B4073" t="str">
            <v>80" EFP-971 B/GREY 4600 YD/RL 1 RL/WRAP</v>
          </cell>
          <cell r="C4073" t="e">
            <v>#REF!</v>
          </cell>
          <cell r="D4073">
            <v>2.2200000000000002</v>
          </cell>
          <cell r="E4073" t="str">
            <v>OSY</v>
          </cell>
        </row>
        <row r="4074">
          <cell r="A4074" t="str">
            <v>A5567022</v>
          </cell>
          <cell r="B4074" t="str">
            <v>12" EFP-971 B/GREY 4600 YD/RL 4 RL/WRAP</v>
          </cell>
          <cell r="C4074" t="e">
            <v>#REF!</v>
          </cell>
          <cell r="D4074">
            <v>2.2200000000000002</v>
          </cell>
          <cell r="E4074" t="str">
            <v>OSY</v>
          </cell>
        </row>
        <row r="4075">
          <cell r="A4075" t="str">
            <v>A5570</v>
          </cell>
          <cell r="B4075" t="str">
            <v>PARENT ROLL</v>
          </cell>
          <cell r="C4075" t="e">
            <v>#REF!</v>
          </cell>
        </row>
        <row r="4076">
          <cell r="A4076" t="str">
            <v>A5570002</v>
          </cell>
          <cell r="B4076" t="str">
            <v>104.5" EFP-989 B/GREY 4100 YD/RL 1 RL/WRAP CARDINAL</v>
          </cell>
          <cell r="C4076" t="e">
            <v>#REF!</v>
          </cell>
          <cell r="D4076">
            <v>2.2599999999999998</v>
          </cell>
          <cell r="E4076" t="str">
            <v>OSY</v>
          </cell>
        </row>
        <row r="4077">
          <cell r="A4077" t="str">
            <v>A5570007</v>
          </cell>
          <cell r="B4077" t="str">
            <v>101.5" EFP-989 BLUE GREY 4100 YD/RL 1 RL/WRAP SUZ/CHC</v>
          </cell>
          <cell r="C4077" t="e">
            <v>#REF!</v>
          </cell>
          <cell r="D4077">
            <v>2.2599999999999998</v>
          </cell>
          <cell r="E4077" t="str">
            <v>OSY</v>
          </cell>
        </row>
        <row r="4078">
          <cell r="A4078" t="str">
            <v>A5570009</v>
          </cell>
          <cell r="B4078" t="str">
            <v>110" EFP-989 B/GREY 4100 YD/RL 1 RL/WRAP CARDINAL</v>
          </cell>
          <cell r="C4078" t="e">
            <v>#REF!</v>
          </cell>
          <cell r="D4078">
            <v>2.2599999999999998</v>
          </cell>
          <cell r="E4078" t="str">
            <v>OSY</v>
          </cell>
        </row>
        <row r="4079">
          <cell r="A4079" t="str">
            <v>A5570010</v>
          </cell>
          <cell r="B4079" t="str">
            <v>109" EFP-989 B/GREY 3749 LM/RL (4100 LY) 1 RL/WRAP CAREFUSION</v>
          </cell>
          <cell r="C4079" t="e">
            <v>#REF!</v>
          </cell>
          <cell r="D4079">
            <v>2.2599999999999998</v>
          </cell>
          <cell r="E4079" t="str">
            <v>OSY</v>
          </cell>
        </row>
        <row r="4080">
          <cell r="A4080" t="str">
            <v>A5570011</v>
          </cell>
          <cell r="B4080" t="str">
            <v>108" EFP-989 BLUE GREY 4100 YD/RL 1 RL/WRAP</v>
          </cell>
          <cell r="C4080" t="e">
            <v>#REF!</v>
          </cell>
          <cell r="D4080">
            <v>2.2599999999999998</v>
          </cell>
          <cell r="E4080" t="str">
            <v>OSY</v>
          </cell>
        </row>
        <row r="4081">
          <cell r="A4081" t="str">
            <v>A5570018</v>
          </cell>
          <cell r="B4081" t="str">
            <v>80" EFP-989 B/GREY 4100 YD/RL 1 RL/WRAP CARDINAL</v>
          </cell>
          <cell r="C4081" t="e">
            <v>#REF!</v>
          </cell>
          <cell r="D4081">
            <v>2.2599999999999998</v>
          </cell>
          <cell r="E4081" t="str">
            <v>OSY</v>
          </cell>
        </row>
        <row r="4082">
          <cell r="A4082" t="str">
            <v>A5570021</v>
          </cell>
          <cell r="B4082" t="str">
            <v>66" EFP-989 B/GREY 4100 YD/RL 1 RL/WRAP CARDINAL</v>
          </cell>
          <cell r="C4082" t="e">
            <v>#REF!</v>
          </cell>
          <cell r="D4082">
            <v>2.2599999999999998</v>
          </cell>
          <cell r="E4082" t="str">
            <v>OSY</v>
          </cell>
        </row>
        <row r="4083">
          <cell r="A4083" t="str">
            <v>A5570022</v>
          </cell>
          <cell r="B4083" t="str">
            <v>12" EFP-989 B/GREY 4100 YD/RL 4 RL/WRAP VARIOUS</v>
          </cell>
          <cell r="C4083" t="e">
            <v>#REF!</v>
          </cell>
          <cell r="D4083">
            <v>2.2599999999999998</v>
          </cell>
          <cell r="E4083" t="str">
            <v>OSY</v>
          </cell>
        </row>
        <row r="4084">
          <cell r="A4084" t="str">
            <v>A5570023</v>
          </cell>
          <cell r="B4084" t="str">
            <v>17.5" EFP-989 B/GREY 4100 YD/RL 2 RL/WRAP VARIOUS</v>
          </cell>
          <cell r="C4084" t="e">
            <v>#REF!</v>
          </cell>
          <cell r="D4084">
            <v>2.2599999999999998</v>
          </cell>
          <cell r="E4084" t="str">
            <v>OSY</v>
          </cell>
        </row>
        <row r="4085">
          <cell r="A4085" t="str">
            <v>A5570025</v>
          </cell>
          <cell r="B4085" t="str">
            <v>27" EFP-989 B/GREY 4100 YD/RL 3 RL/WRAP BMR</v>
          </cell>
          <cell r="C4085" t="e">
            <v>#REF!</v>
          </cell>
          <cell r="D4085">
            <v>2.2599999999999998</v>
          </cell>
          <cell r="E4085" t="str">
            <v>OSY</v>
          </cell>
        </row>
        <row r="4086">
          <cell r="A4086" t="str">
            <v>A5570026</v>
          </cell>
          <cell r="B4086" t="str">
            <v>12" EFP-989 BLUE/GREY 4105 LY/ROLL 4 RL/WRAP BMR</v>
          </cell>
          <cell r="C4086" t="e">
            <v>#REF!</v>
          </cell>
          <cell r="D4086">
            <v>2.2599999999999998</v>
          </cell>
          <cell r="E4086" t="str">
            <v>OSY</v>
          </cell>
        </row>
        <row r="4087">
          <cell r="A4087" t="str">
            <v>A5570EXP</v>
          </cell>
          <cell r="B4087" t="str">
            <v>PARENT ROLL</v>
          </cell>
          <cell r="C4087" t="e">
            <v>#REF!</v>
          </cell>
        </row>
        <row r="4088">
          <cell r="A4088" t="str">
            <v>A5570EXP002</v>
          </cell>
          <cell r="B4088" t="str">
            <v>104.5" (2654mm) EFP-989 B/GREY 4100 LY/RL (3749 LM) 1 RL/WRAP CAREFUSION</v>
          </cell>
          <cell r="C4088" t="e">
            <v>#REF!</v>
          </cell>
          <cell r="D4088">
            <v>2.2599999999999998</v>
          </cell>
          <cell r="E4088" t="str">
            <v>OSY</v>
          </cell>
        </row>
        <row r="4089">
          <cell r="A4089" t="str">
            <v>A5570EXP009</v>
          </cell>
          <cell r="B4089" t="str">
            <v>2794mm (110") EFP-989 B/GREY 4100 LY/RL 1 RL/BDL CAREFUSION</v>
          </cell>
          <cell r="C4089" t="e">
            <v>#REF!</v>
          </cell>
          <cell r="D4089">
            <v>2.2599999999999998</v>
          </cell>
          <cell r="E4089" t="str">
            <v>OSY</v>
          </cell>
        </row>
        <row r="4090">
          <cell r="A4090" t="str">
            <v>A5570EXP011</v>
          </cell>
          <cell r="B4090" t="str">
            <v>2743mm (108") EFP-989 B/GREY 4100 LY/RL 1 RL/BDL CAREFUSION</v>
          </cell>
          <cell r="C4090" t="e">
            <v>#REF!</v>
          </cell>
          <cell r="D4090">
            <v>2.2599999999999998</v>
          </cell>
          <cell r="E4090" t="str">
            <v>OSY</v>
          </cell>
        </row>
        <row r="4091">
          <cell r="A4091" t="str">
            <v>A5570EXP022</v>
          </cell>
          <cell r="B4091" t="str">
            <v>305mm (12") EFP989 B/GREY 4100 LY/RL 4 RL/WRAP BMR</v>
          </cell>
          <cell r="C4091" t="e">
            <v>#REF!</v>
          </cell>
          <cell r="D4091">
            <v>2.2599999999999998</v>
          </cell>
          <cell r="E4091" t="str">
            <v>OSY</v>
          </cell>
        </row>
        <row r="4092">
          <cell r="A4092" t="str">
            <v>A5571</v>
          </cell>
          <cell r="B4092" t="str">
            <v>Parent Roll</v>
          </cell>
          <cell r="C4092" t="e">
            <v>#REF!</v>
          </cell>
        </row>
        <row r="4093">
          <cell r="A4093" t="str">
            <v>A5572</v>
          </cell>
          <cell r="B4093" t="str">
            <v>PARENT ROLL</v>
          </cell>
          <cell r="C4093" t="e">
            <v>#REF!</v>
          </cell>
        </row>
        <row r="4094">
          <cell r="A4094" t="str">
            <v>A94V2</v>
          </cell>
          <cell r="B4094" t="str">
            <v>PARENT ROLL</v>
          </cell>
          <cell r="C4094" t="e">
            <v>#REF!</v>
          </cell>
        </row>
        <row r="4095">
          <cell r="A4095" t="str">
            <v>A94V2001</v>
          </cell>
          <cell r="B4095" t="str">
            <v>54", EFP-710 WHITE 4000 YDS/RL 1 RL/PALL. TEXWIPE</v>
          </cell>
          <cell r="C4095" t="e">
            <v>#REF!</v>
          </cell>
          <cell r="D4095">
            <v>1.62</v>
          </cell>
          <cell r="E4095" t="str">
            <v>OSY</v>
          </cell>
        </row>
        <row r="4096">
          <cell r="A4096" t="str">
            <v>A94V2036</v>
          </cell>
          <cell r="B4096" t="str">
            <v>1800MM (70.87) EFP-710 WHITE 3000 LY/RL; 1 RL/WRAP; CUIJK</v>
          </cell>
          <cell r="C4096" t="e">
            <v>#REF!</v>
          </cell>
          <cell r="D4096">
            <v>1.62</v>
          </cell>
          <cell r="E4096" t="str">
            <v>OSY</v>
          </cell>
        </row>
        <row r="4097">
          <cell r="A4097" t="str">
            <v>A94V2037</v>
          </cell>
          <cell r="B4097" t="str">
            <v>900MM (35.43") EFP-710 WHITE 3000 LY/RL; 1 RL/WRAP; CUIJK</v>
          </cell>
          <cell r="C4097" t="e">
            <v>#REF!</v>
          </cell>
          <cell r="D4097">
            <v>1.62</v>
          </cell>
          <cell r="E4097" t="str">
            <v>OSY</v>
          </cell>
        </row>
        <row r="4098">
          <cell r="A4098" t="str">
            <v>A94V2054</v>
          </cell>
          <cell r="B4098" t="str">
            <v>36" EFP-710 WHITE 4600 YD/RL 1 RL/WRAP LYM-TECH SCIENTIFIC</v>
          </cell>
          <cell r="C4098" t="e">
            <v>#REF!</v>
          </cell>
          <cell r="D4098">
            <v>1.62</v>
          </cell>
          <cell r="E4098" t="str">
            <v>OSY</v>
          </cell>
        </row>
        <row r="4099">
          <cell r="A4099" t="str">
            <v>A94V2078</v>
          </cell>
          <cell r="B4099" t="str">
            <v>72" EFP-710 WHITE 4600 LY/RL 1 RL/WRAP MICREX</v>
          </cell>
          <cell r="C4099" t="e">
            <v>#REF!</v>
          </cell>
          <cell r="D4099">
            <v>1.62</v>
          </cell>
          <cell r="E4099" t="str">
            <v>OSY</v>
          </cell>
        </row>
        <row r="4100">
          <cell r="A4100" t="str">
            <v>A94V2082</v>
          </cell>
          <cell r="B4100" t="str">
            <v>53.94" (1370mm) EFP-710 WHITE 4000 LY/RL (3657 M) 1 RL/WRAP PGI CUIJK</v>
          </cell>
          <cell r="C4100" t="e">
            <v>#REF!</v>
          </cell>
          <cell r="D4100">
            <v>1.62</v>
          </cell>
          <cell r="E4100" t="str">
            <v>OSY</v>
          </cell>
        </row>
        <row r="4101">
          <cell r="A4101" t="str">
            <v>A94V2EXP001</v>
          </cell>
          <cell r="B4101" t="str">
            <v>54", EFP-710 WHITE 4000 YDS/RL 1 RL/PALL. TEXWIPE</v>
          </cell>
          <cell r="C4101" t="e">
            <v>#REF!</v>
          </cell>
          <cell r="D4101">
            <v>1.62</v>
          </cell>
          <cell r="E4101" t="str">
            <v>OSY</v>
          </cell>
        </row>
        <row r="4102">
          <cell r="A4102" t="str">
            <v>A94V2EXP054</v>
          </cell>
          <cell r="B4102" t="str">
            <v>36" EFP-710 WHITE 4600 YD/RL 1 RL/WRAP LYMTECH SCIENTIFIC</v>
          </cell>
          <cell r="C4102" t="e">
            <v>#REF!</v>
          </cell>
          <cell r="D4102">
            <v>1.62</v>
          </cell>
          <cell r="E4102" t="str">
            <v>OSY</v>
          </cell>
        </row>
        <row r="4103">
          <cell r="A4103" t="str">
            <v>A94V2EXP081</v>
          </cell>
          <cell r="B4103" t="str">
            <v>300mm (11.81") EFP-710 WHITE 2743 M/RL (3000 LY) 4 RL/WRAP PGI CUIJK</v>
          </cell>
          <cell r="C4103" t="e">
            <v>#REF!</v>
          </cell>
          <cell r="D4103">
            <v>710</v>
          </cell>
          <cell r="E4103" t="str">
            <v>OSY</v>
          </cell>
        </row>
        <row r="4104">
          <cell r="A4104" t="str">
            <v>A94V2EXPMX064</v>
          </cell>
          <cell r="B4104" t="str">
            <v>110" Micrex Base Roll White EFP-710</v>
          </cell>
          <cell r="C4104" t="e">
            <v>#REF!</v>
          </cell>
          <cell r="D4104">
            <v>1.62</v>
          </cell>
          <cell r="E4104" t="str">
            <v>OSY</v>
          </cell>
        </row>
        <row r="4105">
          <cell r="A4105" t="str">
            <v>A94V2EXPMX069</v>
          </cell>
          <cell r="B4105" t="str">
            <v>54" EFP-710 WHITE 4000 YD/RL 1 RL/PALLET TEXWIPE</v>
          </cell>
          <cell r="C4105" t="e">
            <v>#REF!</v>
          </cell>
          <cell r="D4105">
            <v>1.62</v>
          </cell>
          <cell r="E4105" t="str">
            <v>OSY</v>
          </cell>
        </row>
        <row r="4106">
          <cell r="A4106" t="str">
            <v>A94V2EXPMX078</v>
          </cell>
          <cell r="B4106" t="str">
            <v>300mm (11.81") EFP-710 WHITE MICREX 4000 YD/RL 4 RL/WRAP PGI CUIJK</v>
          </cell>
          <cell r="C4106" t="e">
            <v>#REF!</v>
          </cell>
          <cell r="D4106">
            <v>1.62</v>
          </cell>
          <cell r="E4106" t="str">
            <v>OSY</v>
          </cell>
        </row>
        <row r="4107">
          <cell r="A4107" t="str">
            <v>A94V2MX064</v>
          </cell>
          <cell r="B4107" t="str">
            <v>110" (MICREX BASE ROLL) WHITE (1.62 OSY) TO BE MICREXED</v>
          </cell>
          <cell r="C4107" t="e">
            <v>#REF!</v>
          </cell>
          <cell r="D4107">
            <v>1.62</v>
          </cell>
          <cell r="E4107" t="str">
            <v>OSY</v>
          </cell>
        </row>
        <row r="4108">
          <cell r="A4108" t="str">
            <v>A94V2MX069</v>
          </cell>
          <cell r="B4108" t="str">
            <v>54" EFP-710 WHITE 4000 LY/RL 1 RL/PALLET TEXWIPE</v>
          </cell>
          <cell r="C4108" t="e">
            <v>#REF!</v>
          </cell>
          <cell r="D4108">
            <v>1.62</v>
          </cell>
          <cell r="E4108" t="str">
            <v>OSY</v>
          </cell>
        </row>
        <row r="4109">
          <cell r="A4109" t="str">
            <v>A94V2MX070</v>
          </cell>
          <cell r="B4109" t="str">
            <v>11.75" EFP-710 WHITE 4000 YD/RL 4 RL/WRAP PGI CUIJK</v>
          </cell>
          <cell r="C4109" t="e">
            <v>#REF!</v>
          </cell>
          <cell r="D4109">
            <v>1.62</v>
          </cell>
          <cell r="E4109" t="str">
            <v>OSY</v>
          </cell>
        </row>
        <row r="4110">
          <cell r="A4110" t="str">
            <v>A94V2MX071</v>
          </cell>
          <cell r="B4110" t="str">
            <v>94.5" EFP-710 WHITE 4000 YD/RL 1 RL/WRAP CUIJK</v>
          </cell>
          <cell r="C4110" t="e">
            <v>#REF!</v>
          </cell>
          <cell r="D4110">
            <v>1.62</v>
          </cell>
          <cell r="E4110" t="str">
            <v>OSY</v>
          </cell>
        </row>
        <row r="4111">
          <cell r="A4111" t="str">
            <v>A94V2MX072</v>
          </cell>
          <cell r="B4111" t="str">
            <v>13 3/8" EFP-710 WHITE 4000 YD/ROLL 3 RL/WRAP CUIJK</v>
          </cell>
          <cell r="C4111" t="e">
            <v>#REF!</v>
          </cell>
          <cell r="D4111">
            <v>1.62</v>
          </cell>
          <cell r="E4111" t="str">
            <v>OSY</v>
          </cell>
        </row>
        <row r="4112">
          <cell r="A4112" t="str">
            <v>A94V2MX076</v>
          </cell>
          <cell r="B4112" t="str">
            <v>23 5/8" EFP-710 WHITE 3720 YD/RL 4 RL/WRAP PGI CUIJK</v>
          </cell>
          <cell r="C4112" t="e">
            <v>#REF!</v>
          </cell>
          <cell r="D4112">
            <v>1.62</v>
          </cell>
          <cell r="E4112" t="str">
            <v>OSY</v>
          </cell>
        </row>
        <row r="4113">
          <cell r="A4113" t="str">
            <v>A94V2MX077</v>
          </cell>
          <cell r="B4113" t="str">
            <v>39 3/8" EFP-710 WHITE 3720 LY/RL 2 RL/WRAP PGI CUIJK</v>
          </cell>
          <cell r="C4113" t="e">
            <v>#REF!</v>
          </cell>
          <cell r="D4113">
            <v>1.62</v>
          </cell>
          <cell r="E4113" t="str">
            <v>OSY</v>
          </cell>
        </row>
        <row r="4114">
          <cell r="A4114" t="str">
            <v>A94V2MX078</v>
          </cell>
          <cell r="B4114" t="str">
            <v>35.43" (900mm) EFP-710 WHITE 3000 LY/RL (2743 LM) 1 RL/WRAP PGI CUIJK</v>
          </cell>
          <cell r="C4114" t="e">
            <v>#REF!</v>
          </cell>
          <cell r="D4114">
            <v>1.62</v>
          </cell>
          <cell r="E4114" t="str">
            <v>OSY</v>
          </cell>
        </row>
        <row r="4115">
          <cell r="A4115" t="str">
            <v>A94V2MX079</v>
          </cell>
          <cell r="B4115" t="str">
            <v>70.87"(1800mm) EFP-710 WHITE 3000 LY/RL (2743 M/RL) 1 RL/WRAP PGI CUIJK</v>
          </cell>
          <cell r="C4115" t="e">
            <v>#REF!</v>
          </cell>
          <cell r="D4115">
            <v>1.62</v>
          </cell>
          <cell r="E4115" t="str">
            <v>OSY</v>
          </cell>
        </row>
        <row r="4116">
          <cell r="A4116" t="str">
            <v>A94V2MX080</v>
          </cell>
          <cell r="B4116" t="str">
            <v>290mm (11.42") 1.62 OSY WHITE 3657 LM/RL (4000 LY) 4 RL/WRAP PGI CUIJK</v>
          </cell>
          <cell r="C4116" t="e">
            <v>#REF!</v>
          </cell>
          <cell r="D4116">
            <v>1.62</v>
          </cell>
          <cell r="E4116" t="str">
            <v>OSY</v>
          </cell>
        </row>
        <row r="4117">
          <cell r="A4117" t="str">
            <v>A94V2MX081</v>
          </cell>
          <cell r="B4117" t="str">
            <v>1170mm (46.06") 1.62 OSY WHITE 3401 LM/RL (3720 LY) 1 RL/WRAP PGI CUIJK</v>
          </cell>
          <cell r="C4117" t="e">
            <v>#REF!</v>
          </cell>
          <cell r="D4117">
            <v>1.62</v>
          </cell>
          <cell r="E4117" t="str">
            <v>OSY</v>
          </cell>
        </row>
        <row r="4118">
          <cell r="A4118" t="str">
            <v>A94V2MX082</v>
          </cell>
          <cell r="B4118" t="str">
            <v>1600mm (62.99") 1.62 OSY WHITE 3401 LM/RL (3720 LY) 1 RL/WRAP PGI CUIJK</v>
          </cell>
          <cell r="C4118" t="e">
            <v>#REF!</v>
          </cell>
          <cell r="D4118">
            <v>1.62</v>
          </cell>
          <cell r="E4118" t="str">
            <v>OSY</v>
          </cell>
        </row>
        <row r="4119">
          <cell r="A4119" t="str">
            <v>A94V4</v>
          </cell>
          <cell r="B4119" t="str">
            <v>PARENT ROLL</v>
          </cell>
          <cell r="C4119" t="e">
            <v>#REF!</v>
          </cell>
        </row>
        <row r="4120">
          <cell r="A4120" t="str">
            <v>A94V4073</v>
          </cell>
          <cell r="B4120" t="str">
            <v>1800mm (70.86") EFP-971 BLUE 2743 M/RL (3000 LY) 1 RL/WRAP CUIJK</v>
          </cell>
          <cell r="C4120" t="e">
            <v>#REF!</v>
          </cell>
          <cell r="D4120">
            <v>2.2200000000000002</v>
          </cell>
          <cell r="E4120" t="str">
            <v>OSY</v>
          </cell>
        </row>
        <row r="4121">
          <cell r="A4121" t="str">
            <v>A94V4074</v>
          </cell>
          <cell r="B4121" t="str">
            <v>900mm (35.43") EFP-971 BLUE 2743 M/RL (3000 YD) 1 RL/WRAP CUIJK</v>
          </cell>
          <cell r="C4121" t="e">
            <v>#REF!</v>
          </cell>
          <cell r="D4121">
            <v>2.2200000000000002</v>
          </cell>
          <cell r="E4121" t="str">
            <v>OSY</v>
          </cell>
        </row>
        <row r="4122">
          <cell r="A4122" t="str">
            <v>A94V4111</v>
          </cell>
          <cell r="B4122" t="str">
            <v>1039mm (40.91") EFP-971 BLUE 2743 M/RL (3000 LY) 1 RL/WRAP CUIJK</v>
          </cell>
          <cell r="C4122" t="e">
            <v>#REF!</v>
          </cell>
          <cell r="D4122">
            <v>2.2200000000000002</v>
          </cell>
          <cell r="E4122" t="str">
            <v>OSY</v>
          </cell>
        </row>
        <row r="4123">
          <cell r="A4123" t="str">
            <v>A94V4112</v>
          </cell>
          <cell r="B4123" t="str">
            <v>699mm (27.52") EFP-971 BLUE 2743 M/RL (3000 LY) 3 RL/WRAP CUIJK</v>
          </cell>
          <cell r="C4123" t="e">
            <v>#REF!</v>
          </cell>
          <cell r="D4123">
            <v>2.2200000000000002</v>
          </cell>
          <cell r="E4123" t="str">
            <v>OSY</v>
          </cell>
        </row>
        <row r="4124">
          <cell r="A4124" t="str">
            <v>A94V4132</v>
          </cell>
          <cell r="B4124" t="str">
            <v>11.02" (280mm) EFP-971 Blue 4374 YD/RL (4000 LM/RL) 4 RL/WRAP CUIJK</v>
          </cell>
          <cell r="C4124" t="e">
            <v>#REF!</v>
          </cell>
          <cell r="D4124">
            <v>2.2200000000000002</v>
          </cell>
          <cell r="E4124" t="str">
            <v>OSY</v>
          </cell>
        </row>
        <row r="4125">
          <cell r="A4125" t="str">
            <v>A94V4133</v>
          </cell>
          <cell r="B4125" t="str">
            <v>97.64"(2480mm) EFP-971 Blue 4374 LY/RL (4000 LM/RL) 1 RL/WRAP CUIJK</v>
          </cell>
          <cell r="C4125" t="e">
            <v>#REF!</v>
          </cell>
          <cell r="D4125">
            <v>2.2200000000000002</v>
          </cell>
          <cell r="E4125" t="str">
            <v>OSY</v>
          </cell>
        </row>
        <row r="4126">
          <cell r="A4126" t="str">
            <v>A94V4137</v>
          </cell>
          <cell r="B4126" t="str">
            <v>1320mm (51.97") EFP-971 BLUE 2743 M/RL (3000 LY) 1 RL/WRAP CUIJK</v>
          </cell>
          <cell r="C4126" t="e">
            <v>#REF!</v>
          </cell>
          <cell r="D4126">
            <v>2.2200000000000002</v>
          </cell>
          <cell r="E4126" t="str">
            <v>OSY</v>
          </cell>
        </row>
        <row r="4127">
          <cell r="A4127" t="str">
            <v>A94V4EXP</v>
          </cell>
          <cell r="B4127" t="str">
            <v>PARENT ROLL</v>
          </cell>
          <cell r="C4127" t="e">
            <v>#REF!</v>
          </cell>
        </row>
        <row r="4128">
          <cell r="A4128" t="str">
            <v>A94V4EXP040</v>
          </cell>
          <cell r="B4128" t="str">
            <v>2743mm (108") EFP-971 BLUE 2743 LM/RL (3000 YD) 1 RL/WRAP SUZHOU</v>
          </cell>
          <cell r="C4128" t="e">
            <v>#REF!</v>
          </cell>
          <cell r="D4128">
            <v>2.2200000000000002</v>
          </cell>
          <cell r="E4128" t="str">
            <v>OSY</v>
          </cell>
        </row>
        <row r="4129">
          <cell r="A4129" t="str">
            <v>A94V4EXP139</v>
          </cell>
          <cell r="B4129" t="str">
            <v>300mm (11.8") EFP-971 BLUE 2743 LM/RL (3000 LY) 4 RL/WRAP PGI CUIJK</v>
          </cell>
          <cell r="C4129" t="e">
            <v>#REF!</v>
          </cell>
          <cell r="D4129">
            <v>2.2200000000000002</v>
          </cell>
          <cell r="E4129" t="str">
            <v>OSY</v>
          </cell>
        </row>
        <row r="4130">
          <cell r="A4130" t="str">
            <v>A94V4EXP140</v>
          </cell>
          <cell r="B4130" t="str">
            <v>104.5" (2743mm) EFP-971 BLUE 2743 LM/RL (3000 LY)1 RL/WRAP</v>
          </cell>
          <cell r="C4130" t="e">
            <v>#REF!</v>
          </cell>
          <cell r="D4130">
            <v>2.2200000000000002</v>
          </cell>
          <cell r="E4130" t="str">
            <v>OSY</v>
          </cell>
        </row>
        <row r="4131">
          <cell r="A4131" t="str">
            <v>A94V8</v>
          </cell>
          <cell r="B4131" t="str">
            <v>PARENT ROLL</v>
          </cell>
          <cell r="C4131" t="e">
            <v>#REF!</v>
          </cell>
        </row>
        <row r="4132">
          <cell r="A4132" t="str">
            <v>A94V8055</v>
          </cell>
          <cell r="B4132" t="str">
            <v>2140MM(84.25") EFP-875 G/GREY 4000 LY/RL; 1 RL/WRAP; CUIJK</v>
          </cell>
          <cell r="C4132" t="e">
            <v>#REF!</v>
          </cell>
          <cell r="D4132">
            <v>2</v>
          </cell>
          <cell r="E4132" t="str">
            <v>OSY</v>
          </cell>
        </row>
        <row r="4133">
          <cell r="A4133" t="str">
            <v>A94V8056</v>
          </cell>
          <cell r="B4133" t="str">
            <v>600MM (23.62")EFP-875 B/GREY 4000 LY/RL; 1 RL/WRAP; CUIJK</v>
          </cell>
          <cell r="C4133" t="e">
            <v>#REF!</v>
          </cell>
          <cell r="D4133">
            <v>2</v>
          </cell>
          <cell r="E4133" t="str">
            <v>OSY</v>
          </cell>
        </row>
        <row r="4134">
          <cell r="A4134" t="str">
            <v>A94V8057</v>
          </cell>
          <cell r="B4134" t="str">
            <v>1700MM(66.93") EFP-875 B/GREY 4000 LY/RL; 1 RL/WRAP; CUIJK</v>
          </cell>
          <cell r="C4134" t="e">
            <v>#REF!</v>
          </cell>
          <cell r="D4134">
            <v>2</v>
          </cell>
          <cell r="E4134" t="str">
            <v>OSY</v>
          </cell>
        </row>
        <row r="4135">
          <cell r="A4135" t="str">
            <v>A94V8058</v>
          </cell>
          <cell r="B4135" t="str">
            <v>1040MM(40.94")EFP-875 B/GREY 4000 LY/RL; 1 RL/WRAP; CUIJK</v>
          </cell>
          <cell r="C4135" t="e">
            <v>#REF!</v>
          </cell>
          <cell r="D4135">
            <v>2</v>
          </cell>
          <cell r="E4135" t="str">
            <v>OSY</v>
          </cell>
        </row>
        <row r="4136">
          <cell r="A4136" t="str">
            <v>A94V8059</v>
          </cell>
          <cell r="B4136" t="str">
            <v>1600MM(63.0")EFP-875 BLUE/GREY 4000 LY/RL; 1 RL/WRAP; CUIJK</v>
          </cell>
          <cell r="C4136" t="e">
            <v>#REF!</v>
          </cell>
          <cell r="D4136">
            <v>2</v>
          </cell>
          <cell r="E4136" t="str">
            <v>OSY</v>
          </cell>
        </row>
        <row r="4137">
          <cell r="A4137" t="str">
            <v>A94V8060</v>
          </cell>
          <cell r="B4137" t="str">
            <v>1140MM(44.88")EFP-875 BLUE/GREY 4000 LY/RL; 1 RL/WRAP; CUIJK</v>
          </cell>
          <cell r="C4137" t="e">
            <v>#REF!</v>
          </cell>
          <cell r="D4137">
            <v>2</v>
          </cell>
          <cell r="E4137" t="str">
            <v>OSY</v>
          </cell>
        </row>
        <row r="4138">
          <cell r="A4138" t="str">
            <v>A94V8EXP</v>
          </cell>
          <cell r="B4138" t="str">
            <v>PARENT ROLL</v>
          </cell>
          <cell r="C4138" t="e">
            <v>#REF!</v>
          </cell>
        </row>
        <row r="4139">
          <cell r="A4139" t="str">
            <v>A94V8EXP081</v>
          </cell>
          <cell r="B4139" t="str">
            <v>300mm (11.8") EFP-875 BLUE/GREY 2743 LM/RL (3000 LY)4 RL/WRAP PGI CUIJK</v>
          </cell>
          <cell r="C4139" t="e">
            <v>#REF!</v>
          </cell>
          <cell r="D4139">
            <v>2</v>
          </cell>
          <cell r="E4139" t="str">
            <v>OSY</v>
          </cell>
        </row>
        <row r="4140">
          <cell r="A4140" t="str">
            <v>A94V8EXPMX081</v>
          </cell>
          <cell r="B4140" t="str">
            <v>Base Roll for Micrexing</v>
          </cell>
          <cell r="C4140" t="e">
            <v>#REF!</v>
          </cell>
          <cell r="D4140">
            <v>2</v>
          </cell>
          <cell r="E4140" t="str">
            <v>OSY</v>
          </cell>
        </row>
        <row r="4141">
          <cell r="A4141" t="str">
            <v>A94V8MX081</v>
          </cell>
          <cell r="B4141" t="str">
            <v>110" (MICREX BASE ROLL) EFP-875 BLUE/GREY 4000 YD/RL BMR</v>
          </cell>
          <cell r="C4141" t="e">
            <v>#REF!</v>
          </cell>
          <cell r="D4141">
            <v>2</v>
          </cell>
          <cell r="E4141" t="str">
            <v>OSY</v>
          </cell>
        </row>
        <row r="4142">
          <cell r="A4142" t="str">
            <v>A94V8MXNHR</v>
          </cell>
          <cell r="B4142" t="str">
            <v>12" EFP-875 BLUE/GREY 4000 LY/RL 4 RL/WRAP BMR</v>
          </cell>
          <cell r="C4142" t="e">
            <v>#REF!</v>
          </cell>
          <cell r="D4142">
            <v>2</v>
          </cell>
          <cell r="E4142" t="str">
            <v>OSY</v>
          </cell>
        </row>
        <row r="4143">
          <cell r="A4143" t="str">
            <v>A94V8MXNKB</v>
          </cell>
          <cell r="B4143" t="str">
            <v>14" EFP-875 B/GREY 4000 LY/RL 4 RL/WRAP BMR</v>
          </cell>
          <cell r="C4143" t="e">
            <v>#REF!</v>
          </cell>
          <cell r="D4143">
            <v>2</v>
          </cell>
          <cell r="E4143" t="str">
            <v>OSY</v>
          </cell>
        </row>
        <row r="4144">
          <cell r="A4144" t="str">
            <v>A94W7</v>
          </cell>
          <cell r="B4144" t="str">
            <v>PARENT ROLL</v>
          </cell>
          <cell r="C4144" t="e">
            <v>#REF!</v>
          </cell>
        </row>
        <row r="4145">
          <cell r="A4145" t="str">
            <v>A94W7010</v>
          </cell>
          <cell r="B4145" t="str">
            <v>1100MM (43.31")EFP-875 BLUE 4000 LY/RL; 1 RL/WRAP; CUIJK</v>
          </cell>
          <cell r="C4145" t="e">
            <v>#REF!</v>
          </cell>
          <cell r="D4145">
            <v>2</v>
          </cell>
          <cell r="E4145" t="str">
            <v>OSY</v>
          </cell>
        </row>
        <row r="4146">
          <cell r="A4146" t="str">
            <v>A94W7017</v>
          </cell>
          <cell r="B4146" t="str">
            <v>41.34"(1050mm) EFP-875 BLUE 4391 YD/RL(4015M) 1 RL/WRAP CUIJK/POLICROM</v>
          </cell>
          <cell r="C4146" t="e">
            <v>#REF!</v>
          </cell>
          <cell r="D4146">
            <v>2</v>
          </cell>
          <cell r="E4146" t="str">
            <v>OSY</v>
          </cell>
        </row>
        <row r="4147">
          <cell r="A4147" t="str">
            <v>A94W7018</v>
          </cell>
          <cell r="B4147" t="str">
            <v>42.13"(1070mm) EFP-875 BLUE 4391 YD/RL(4015M) 1 RL/WRAP CUIJK/POLICROM</v>
          </cell>
          <cell r="C4147" t="e">
            <v>#REF!</v>
          </cell>
          <cell r="D4147">
            <v>2</v>
          </cell>
          <cell r="E4147" t="str">
            <v>OSY</v>
          </cell>
        </row>
        <row r="4148">
          <cell r="A4148" t="str">
            <v>A94W7019</v>
          </cell>
          <cell r="B4148" t="str">
            <v>43.31"(1100mm) EFP-875 BLUE 4391 YD/RL(4015M) 1 RL/WRAP CUIJK/POLICROM</v>
          </cell>
          <cell r="C4148" t="e">
            <v>#REF!</v>
          </cell>
          <cell r="D4148">
            <v>2</v>
          </cell>
          <cell r="E4148" t="str">
            <v>OSY</v>
          </cell>
        </row>
        <row r="4149">
          <cell r="A4149" t="str">
            <v>A94W7024</v>
          </cell>
          <cell r="B4149" t="str">
            <v>61.02"(1550mm) EFP-875 BLUE 4391 YD/RL(4015M) 1 R/WRAP CUIJK/POLICROM</v>
          </cell>
          <cell r="C4149" t="e">
            <v>#REF!</v>
          </cell>
          <cell r="D4149">
            <v>2</v>
          </cell>
          <cell r="E4149" t="str">
            <v>OSY</v>
          </cell>
        </row>
        <row r="4150">
          <cell r="A4150" t="str">
            <v>A94W7026</v>
          </cell>
          <cell r="B4150" t="str">
            <v>65.35"(1660mm) EFP-875 BLUE 4391 YD/RL(4015M) 1 RL/WRAP CUIJK/POLICROM</v>
          </cell>
          <cell r="C4150" t="e">
            <v>#REF!</v>
          </cell>
          <cell r="D4150">
            <v>2</v>
          </cell>
          <cell r="E4150" t="str">
            <v>OSY</v>
          </cell>
        </row>
        <row r="4151">
          <cell r="A4151" t="str">
            <v>A94W7034</v>
          </cell>
          <cell r="B4151" t="str">
            <v>900mm (35.43") EFP-875 BLUE 4015 M (4391 LY) 1 RL/WRAP Cuijk</v>
          </cell>
          <cell r="C4151" t="e">
            <v>#REF!</v>
          </cell>
          <cell r="D4151">
            <v>2</v>
          </cell>
          <cell r="E4151" t="str">
            <v>OSY</v>
          </cell>
        </row>
        <row r="4152">
          <cell r="A4152" t="str">
            <v>A94W7035</v>
          </cell>
          <cell r="B4152" t="str">
            <v>750mm (29.53") EFP-875 BLUE 4015 M (4391 LY) 1 RL/WRAP CUIJK</v>
          </cell>
          <cell r="C4152" t="e">
            <v>#REF!</v>
          </cell>
          <cell r="D4152">
            <v>2</v>
          </cell>
          <cell r="E4152" t="str">
            <v>OSY</v>
          </cell>
        </row>
        <row r="4153">
          <cell r="A4153" t="str">
            <v>A94W7037</v>
          </cell>
          <cell r="B4153" t="str">
            <v>82.625" (2099MM) EFP-875 BLUE 4391 LY/RL (4015 M) 1 RL/WRAP PGI CUIJK</v>
          </cell>
          <cell r="C4153" t="e">
            <v>#REF!</v>
          </cell>
          <cell r="D4153">
            <v>2</v>
          </cell>
          <cell r="E4153" t="str">
            <v>OSY</v>
          </cell>
        </row>
        <row r="4154">
          <cell r="A4154" t="str">
            <v>A94W7038</v>
          </cell>
          <cell r="B4154" t="str">
            <v>26.77" (680mm) EFP-875 BLUE 4391 YD/RL (4015M) 3 RL/WRAP PGI CUIJK</v>
          </cell>
          <cell r="C4154" t="e">
            <v>#REF!</v>
          </cell>
          <cell r="D4154">
            <v>2</v>
          </cell>
          <cell r="E4154" t="str">
            <v>OSY</v>
          </cell>
        </row>
        <row r="4155">
          <cell r="A4155" t="str">
            <v>A94W7042</v>
          </cell>
          <cell r="B4155" t="str">
            <v>66.14" (1680mm) EFP-875 BLUE 4391 YD/RL (4015M) 1 RL/WRAP PGI CUIJK</v>
          </cell>
          <cell r="C4155" t="e">
            <v>#REF!</v>
          </cell>
          <cell r="D4155">
            <v>2</v>
          </cell>
          <cell r="E4155" t="str">
            <v>OSY</v>
          </cell>
        </row>
        <row r="4156">
          <cell r="A4156" t="str">
            <v>A94W7045</v>
          </cell>
          <cell r="B4156" t="str">
            <v>22.83" (580mm) EFP 875 BLUE 4391 LY/RL (4015 LM) 4 RL/WRAP PGI CUIJK</v>
          </cell>
          <cell r="C4156" t="e">
            <v>#REF!</v>
          </cell>
          <cell r="D4156">
            <v>2</v>
          </cell>
          <cell r="E4156" t="str">
            <v>OSY</v>
          </cell>
        </row>
        <row r="4157">
          <cell r="A4157" t="str">
            <v>A94W7046</v>
          </cell>
          <cell r="B4157" t="str">
            <v>42.91" (1090mm) EFP-875 BLUE 4391 LY/RL (4015 LM) PGI CUIJK</v>
          </cell>
          <cell r="C4157" t="e">
            <v>#REF!</v>
          </cell>
          <cell r="D4157">
            <v>2</v>
          </cell>
          <cell r="E4157" t="str">
            <v>OSY</v>
          </cell>
        </row>
        <row r="4158">
          <cell r="A4158" t="str">
            <v>A94W7047</v>
          </cell>
          <cell r="B4158" t="str">
            <v>44.88" (1140mm) EFP-875 BLUE 4391 LY/RL ( 4015 LM) 2 RL/WRAP PGI CUIJK</v>
          </cell>
          <cell r="C4158" t="e">
            <v>#REF!</v>
          </cell>
          <cell r="D4158">
            <v>2</v>
          </cell>
          <cell r="E4158" t="str">
            <v>OSY</v>
          </cell>
        </row>
        <row r="4159">
          <cell r="A4159" t="str">
            <v>A94W7048</v>
          </cell>
          <cell r="B4159" t="str">
            <v>540mm (21.26") EFP-875 BLUE 4015 LM/RL (4391 LY) 4 RL/WRAP PGI CUIJK</v>
          </cell>
          <cell r="C4159" t="e">
            <v>#REF!</v>
          </cell>
          <cell r="D4159">
            <v>2</v>
          </cell>
          <cell r="E4159" t="str">
            <v>OSY</v>
          </cell>
        </row>
        <row r="4160">
          <cell r="A4160" t="str">
            <v>A94W7049</v>
          </cell>
          <cell r="B4160" t="str">
            <v>2140mm (84.25") EFP-875 BLUE 4015 M/RL (4391 LY) 1 RL/WRAP PGI CUIJKAP</v>
          </cell>
          <cell r="C4160" t="e">
            <v>#REF!</v>
          </cell>
          <cell r="D4160">
            <v>2</v>
          </cell>
          <cell r="E4160" t="str">
            <v>OSY</v>
          </cell>
        </row>
        <row r="4161">
          <cell r="A4161" t="str">
            <v>A94W7EXP</v>
          </cell>
          <cell r="B4161" t="str">
            <v>PARENT ROLL</v>
          </cell>
          <cell r="C4161" t="e">
            <v>#REF!</v>
          </cell>
        </row>
        <row r="4162">
          <cell r="A4162" t="str">
            <v>A94W7EXP044</v>
          </cell>
          <cell r="B4162" t="str">
            <v>300mm (11.8") EFP-875 BLUE 2743 LM/RL (3000 LY/RL) 4 RL/WRAP PGI CUIJK</v>
          </cell>
          <cell r="C4162" t="e">
            <v>#REF!</v>
          </cell>
          <cell r="D4162">
            <v>2</v>
          </cell>
          <cell r="E4162" t="str">
            <v>OSY</v>
          </cell>
        </row>
        <row r="4163">
          <cell r="A4163" t="str">
            <v>A94Z1</v>
          </cell>
          <cell r="B4163" t="str">
            <v>PARENT ROLL</v>
          </cell>
          <cell r="C4163" t="e">
            <v>#REF!</v>
          </cell>
        </row>
        <row r="4164">
          <cell r="A4164" t="str">
            <v>A94Z1001</v>
          </cell>
          <cell r="B4164" t="str">
            <v>54"EFP-875 WHT 4000 LY/RL;1 RL/PALL. TEXWIPE</v>
          </cell>
          <cell r="C4164" t="e">
            <v>#REF!</v>
          </cell>
          <cell r="D4164">
            <v>2</v>
          </cell>
          <cell r="E4164" t="str">
            <v>OSY</v>
          </cell>
        </row>
        <row r="4165">
          <cell r="A4165" t="str">
            <v>A94Z1007</v>
          </cell>
          <cell r="B4165" t="str">
            <v>36" EFP-875 WHITE 4000 LY/RL; 1 RL/WRAP; MOHR(NORDLYS)</v>
          </cell>
          <cell r="C4165" t="e">
            <v>#REF!</v>
          </cell>
          <cell r="D4165">
            <v>2</v>
          </cell>
          <cell r="E4165" t="str">
            <v>OSY</v>
          </cell>
        </row>
        <row r="4166">
          <cell r="A4166" t="str">
            <v>A94Z1035</v>
          </cell>
          <cell r="B4166" t="str">
            <v>1220MM (48") EFP-875 WHITE 3658M (4000 LY)/RL; 1 RL/WRAP;PGI CUIJK (LOFTEX)</v>
          </cell>
          <cell r="C4166" t="e">
            <v>#REF!</v>
          </cell>
          <cell r="D4166">
            <v>2</v>
          </cell>
          <cell r="E4166" t="str">
            <v>OSY</v>
          </cell>
        </row>
        <row r="4167">
          <cell r="A4167" t="str">
            <v>A94Z1090</v>
          </cell>
          <cell r="B4167" t="str">
            <v>1800MM (70.87") EFP-875 WHITE 3000 LY; 1 RL/WRAP; CUIJK</v>
          </cell>
          <cell r="C4167" t="e">
            <v>#REF!</v>
          </cell>
          <cell r="D4167">
            <v>2</v>
          </cell>
          <cell r="E4167" t="str">
            <v>OSY</v>
          </cell>
        </row>
        <row r="4168">
          <cell r="A4168" t="str">
            <v>A94Z1091</v>
          </cell>
          <cell r="B4168" t="str">
            <v>900MM (35.43") EFP-875 WHITE 3000 LY/RL; 1 RL/WRAP; CUIJK</v>
          </cell>
          <cell r="C4168" t="e">
            <v>#REF!</v>
          </cell>
          <cell r="D4168">
            <v>2</v>
          </cell>
          <cell r="E4168" t="str">
            <v>OSY</v>
          </cell>
        </row>
        <row r="4169">
          <cell r="A4169" t="str">
            <v>A94Z1092</v>
          </cell>
          <cell r="B4169" t="str">
            <v>59 1/2" EFP-875 WHITE 4000 LY/RL; 1 RL/WRAP; CUIJK</v>
          </cell>
          <cell r="C4169" t="e">
            <v>#REF!</v>
          </cell>
          <cell r="D4169">
            <v>2</v>
          </cell>
          <cell r="E4169" t="str">
            <v>OSY</v>
          </cell>
        </row>
        <row r="4170">
          <cell r="A4170" t="str">
            <v>A94Z1102</v>
          </cell>
          <cell r="B4170" t="str">
            <v>8" EFP-875 WHITE 2100 LY/RL-30" MAX OD;6 RL/PALL;TEXWIPE</v>
          </cell>
          <cell r="C4170" t="e">
            <v>#REF!</v>
          </cell>
          <cell r="D4170">
            <v>2</v>
          </cell>
          <cell r="E4170" t="str">
            <v>OSY</v>
          </cell>
        </row>
        <row r="4171">
          <cell r="A4171" t="str">
            <v>A94Z1103</v>
          </cell>
          <cell r="B4171" t="str">
            <v>11" EFP-875 WHITE 4000 LY/RL;30" MAX OD- 6 RL/PALLET;TEXWIPE</v>
          </cell>
          <cell r="C4171" t="e">
            <v>#REF!</v>
          </cell>
          <cell r="D4171">
            <v>2</v>
          </cell>
          <cell r="E4171" t="str">
            <v>OSY</v>
          </cell>
        </row>
        <row r="4172">
          <cell r="A4172" t="str">
            <v>A94Z1104</v>
          </cell>
          <cell r="B4172" t="str">
            <v>5 3/4" EFP-875 WHITE 2100 LY/RL;30" MAX OD- 6 RL/PALLET;TEXWIPE</v>
          </cell>
          <cell r="C4172" t="e">
            <v>#REF!</v>
          </cell>
          <cell r="D4172">
            <v>2</v>
          </cell>
          <cell r="E4172" t="str">
            <v>OSY</v>
          </cell>
        </row>
        <row r="4173">
          <cell r="A4173" t="str">
            <v>A94Z1140</v>
          </cell>
          <cell r="B4173" t="str">
            <v>36" EFP-875 WHITE MAX OD 48" 2 RL/WRAP LYM-TECH SCIENTIFIC</v>
          </cell>
          <cell r="C4173" t="e">
            <v>#REF!</v>
          </cell>
          <cell r="D4173">
            <v>2</v>
          </cell>
          <cell r="E4173" t="str">
            <v>OSY</v>
          </cell>
        </row>
        <row r="4174">
          <cell r="A4174" t="str">
            <v>A94Z1141</v>
          </cell>
          <cell r="B4174" t="str">
            <v>72" EFP-875 WHITE 4600 LY/RL 1 RL/WRAP Lymtech Scientific</v>
          </cell>
          <cell r="C4174" t="e">
            <v>#REF!</v>
          </cell>
          <cell r="D4174">
            <v>2</v>
          </cell>
          <cell r="E4174" t="str">
            <v>OSY</v>
          </cell>
        </row>
        <row r="4175">
          <cell r="A4175" t="str">
            <v>A94Z1153</v>
          </cell>
          <cell r="B4175" t="str">
            <v>48" EFP-875 WHITE 4600 LY/RL 1 RL/WRAP LYMTECH SCIENTIFIC</v>
          </cell>
          <cell r="C4175" t="e">
            <v>#REF!</v>
          </cell>
          <cell r="D4175">
            <v>2</v>
          </cell>
          <cell r="E4175" t="str">
            <v>OSY</v>
          </cell>
        </row>
        <row r="4176">
          <cell r="A4176" t="str">
            <v>A94Z1154</v>
          </cell>
          <cell r="B4176" t="str">
            <v>61" EFP-875 WHITE 4600 LY/RL 1 RL/WRAP LYMTECH SCIENTIFIC</v>
          </cell>
          <cell r="C4176" t="e">
            <v>#REF!</v>
          </cell>
          <cell r="D4176">
            <v>2</v>
          </cell>
          <cell r="E4176" t="str">
            <v>OSY</v>
          </cell>
        </row>
        <row r="4177">
          <cell r="A4177" t="str">
            <v>A94Z1161</v>
          </cell>
          <cell r="B4177" t="str">
            <v>36" EFP-875 WHITE 4000 YD/RL 2 RL/WRAP BERKSHIRE</v>
          </cell>
          <cell r="C4177" t="e">
            <v>#REF!</v>
          </cell>
          <cell r="D4177">
            <v>2</v>
          </cell>
          <cell r="E4177" t="str">
            <v>OSY</v>
          </cell>
        </row>
        <row r="4178">
          <cell r="A4178" t="str">
            <v>A94Z1162</v>
          </cell>
          <cell r="B4178" t="str">
            <v>300mm (11.81") EFP-875 WHITE 4000 LM (4374 LY) 4 RL/WRAP CUIJL</v>
          </cell>
          <cell r="C4178" t="e">
            <v>#REF!</v>
          </cell>
          <cell r="D4178">
            <v>2</v>
          </cell>
          <cell r="E4178" t="str">
            <v>OSY</v>
          </cell>
        </row>
        <row r="4179">
          <cell r="A4179" t="str">
            <v>A94Z1163</v>
          </cell>
          <cell r="B4179" t="str">
            <v>2400mm (94.49") EFP-875 WHITE 4000 LM (4374 LY) 1 RL/WRAP CUIJK</v>
          </cell>
          <cell r="C4179" t="e">
            <v>#REF!</v>
          </cell>
          <cell r="D4179">
            <v>2</v>
          </cell>
          <cell r="E4179" t="str">
            <v>OSY</v>
          </cell>
        </row>
        <row r="4180">
          <cell r="A4180" t="str">
            <v>A94Z1171</v>
          </cell>
          <cell r="B4180" t="str">
            <v>19.5" EFP-875 WHITE 4000 YD/RL 5 RL/WRAP E. AARON</v>
          </cell>
          <cell r="C4180" t="e">
            <v>#REF!</v>
          </cell>
          <cell r="D4180">
            <v>2</v>
          </cell>
          <cell r="E4180" t="str">
            <v>OSY</v>
          </cell>
        </row>
        <row r="4181">
          <cell r="A4181" t="str">
            <v>A94Z1177</v>
          </cell>
          <cell r="B4181" t="str">
            <v>8" EFP-875 WHITE 4000 LY/RL (3658 LM) 6 RL/WRAP PGI CUIJK</v>
          </cell>
          <cell r="C4181" t="e">
            <v>#REF!</v>
          </cell>
          <cell r="D4181">
            <v>2</v>
          </cell>
          <cell r="E4181" t="str">
            <v>OSY</v>
          </cell>
        </row>
        <row r="4182">
          <cell r="A4182" t="str">
            <v>A94Z1179</v>
          </cell>
          <cell r="B4182" t="str">
            <v>59.84" (1520mm) EFP-875 WHITE 3719 LY/RL (3401 LM) 1 RL/WRAP PGI CUIJK</v>
          </cell>
          <cell r="C4182" t="e">
            <v>#REF!</v>
          </cell>
          <cell r="D4182">
            <v>2</v>
          </cell>
          <cell r="E4182" t="str">
            <v>OSY</v>
          </cell>
        </row>
        <row r="4183">
          <cell r="A4183" t="str">
            <v>A94Z1180</v>
          </cell>
          <cell r="B4183" t="str">
            <v>48.03" (1220mm) EFP-875 WHITE 3719 LY/RL (3401 LM) 1 RL/WRAP PGI CUIJK</v>
          </cell>
          <cell r="C4183" t="e">
            <v>#REF!</v>
          </cell>
          <cell r="D4183">
            <v>2</v>
          </cell>
          <cell r="E4183" t="str">
            <v>OSY</v>
          </cell>
        </row>
        <row r="4184">
          <cell r="A4184" t="str">
            <v>A94Z1181</v>
          </cell>
          <cell r="B4184" t="str">
            <v>300mm (11.81") EFP-875 WHITE 3658 LM/RL (4000 LY) 4 RL/WRAP PGI CUIJK</v>
          </cell>
          <cell r="C4184" t="e">
            <v>#REF!</v>
          </cell>
          <cell r="D4184">
            <v>2</v>
          </cell>
          <cell r="E4184" t="str">
            <v>OSY</v>
          </cell>
        </row>
        <row r="4185">
          <cell r="A4185" t="str">
            <v>A94Z1EXP</v>
          </cell>
          <cell r="B4185" t="str">
            <v>PARENT ROLL</v>
          </cell>
          <cell r="C4185" t="e">
            <v>#REF!</v>
          </cell>
        </row>
        <row r="4186">
          <cell r="A4186" t="str">
            <v>A94Z1EXP001</v>
          </cell>
          <cell r="B4186" t="str">
            <v>54"EFP-875 WHT 4000 LY/RL;1 RL/PALL. TEXWIPE</v>
          </cell>
          <cell r="C4186" t="e">
            <v>#REF!</v>
          </cell>
          <cell r="D4186">
            <v>2</v>
          </cell>
          <cell r="E4186" t="str">
            <v>OSY</v>
          </cell>
        </row>
        <row r="4187">
          <cell r="A4187" t="str">
            <v>A94Z1EXP140</v>
          </cell>
          <cell r="B4187" t="str">
            <v>36" EFP-875 WHITE 4600 YD/RL 2 RL/WRAP LYMTECH SCIENTIFIC</v>
          </cell>
          <cell r="C4187" t="e">
            <v>#REF!</v>
          </cell>
          <cell r="D4187">
            <v>2</v>
          </cell>
          <cell r="E4187" t="str">
            <v>OSY</v>
          </cell>
        </row>
        <row r="4188">
          <cell r="A4188" t="str">
            <v>A94Z1EXP155</v>
          </cell>
          <cell r="B4188" t="str">
            <v>36" EFP-875 WHITE 4000 LY/RL 1 RL/WRAP Connecticut Clean Room</v>
          </cell>
          <cell r="C4188" t="e">
            <v>#REF!</v>
          </cell>
          <cell r="D4188">
            <v>2</v>
          </cell>
          <cell r="E4188" t="str">
            <v>OSY</v>
          </cell>
        </row>
        <row r="4189">
          <cell r="A4189" t="str">
            <v>A94Z1EXP171</v>
          </cell>
          <cell r="B4189" t="str">
            <v>19.5" EFP-875 WHITE 4000 YD/RL 5 RL/WRAP E. AARON</v>
          </cell>
          <cell r="C4189" t="e">
            <v>#REF!</v>
          </cell>
          <cell r="D4189">
            <v>2</v>
          </cell>
          <cell r="E4189" t="str">
            <v>OSY</v>
          </cell>
        </row>
        <row r="4190">
          <cell r="A4190" t="str">
            <v>A94Z1EXP178</v>
          </cell>
          <cell r="B4190" t="str">
            <v>300mm (11.81") EFP-875 WHITE 3658 LM/RL (4000 LY) 1 RL/WRAP CUIJK</v>
          </cell>
          <cell r="C4190" t="e">
            <v>#REF!</v>
          </cell>
          <cell r="D4190">
            <v>2</v>
          </cell>
          <cell r="E4190" t="str">
            <v>OSY</v>
          </cell>
        </row>
        <row r="4191">
          <cell r="A4191" t="str">
            <v>A94Z1EXPMX</v>
          </cell>
          <cell r="B4191" t="str">
            <v>INACTIVE 110" Micrexed Base Roll Waiting for EF Slitting</v>
          </cell>
          <cell r="C4191" t="e">
            <v>#REF!</v>
          </cell>
          <cell r="D4191">
            <v>2</v>
          </cell>
          <cell r="E4191" t="str">
            <v>OSY</v>
          </cell>
        </row>
        <row r="4192">
          <cell r="A4192" t="str">
            <v>A94Z1EXPMX002</v>
          </cell>
          <cell r="B4192" t="str">
            <v>36" EFP-875 WHITE 3500 YD/RL 1 RL/WRAP LYMTECH</v>
          </cell>
          <cell r="C4192" t="e">
            <v>#REF!</v>
          </cell>
          <cell r="D4192">
            <v>2</v>
          </cell>
          <cell r="E4192" t="str">
            <v>OSY</v>
          </cell>
        </row>
        <row r="4193">
          <cell r="A4193" t="str">
            <v>A94Z1EXPMX003</v>
          </cell>
          <cell r="B4193" t="str">
            <v>300mm (11.8") EFP-875 WHITE 2743 LM/RL (3000 LY) 4 RL/WRAP PGI CUIJK</v>
          </cell>
          <cell r="C4193" t="e">
            <v>#REF!</v>
          </cell>
          <cell r="D4193">
            <v>2</v>
          </cell>
          <cell r="E4193" t="str">
            <v>OSY</v>
          </cell>
        </row>
        <row r="4194">
          <cell r="A4194" t="str">
            <v>A94Z1EXPMX110</v>
          </cell>
          <cell r="B4194" t="str">
            <v>110" BASE ROLL FOR MICREXING EFP-875 WHITE 4000 YD/RL 1 RL/WRAP</v>
          </cell>
          <cell r="C4194" t="e">
            <v>#REF!</v>
          </cell>
          <cell r="D4194">
            <v>2</v>
          </cell>
          <cell r="E4194" t="str">
            <v>OSY</v>
          </cell>
        </row>
        <row r="4195">
          <cell r="A4195" t="str">
            <v>A94Z1EXPNHR</v>
          </cell>
          <cell r="B4195" t="str">
            <v>12" EFP-875 WHIT 4000 LY/RL; 4 RL/WRAP;BMR</v>
          </cell>
          <cell r="C4195" t="e">
            <v>#REF!</v>
          </cell>
          <cell r="D4195">
            <v>2</v>
          </cell>
          <cell r="E4195" t="str">
            <v>OSY</v>
          </cell>
        </row>
        <row r="4196">
          <cell r="A4196" t="str">
            <v>A94Z1MX005</v>
          </cell>
          <cell r="B4196" t="str">
            <v>48.03" 1220mm EFP-875 WHITE 3718 LY/RL (3401 LM) 1 RL/WRAP PGI CUIJK</v>
          </cell>
          <cell r="C4196" t="e">
            <v>#REF!</v>
          </cell>
          <cell r="D4196">
            <v>2</v>
          </cell>
          <cell r="E4196" t="str">
            <v>OSY</v>
          </cell>
        </row>
        <row r="4197">
          <cell r="A4197" t="str">
            <v>A94Z1MX006</v>
          </cell>
          <cell r="B4197" t="str">
            <v>59.45" (1510mm) EFP-875 WHITE 3718 LY/RL 1 RL/WRAP PGI - CUIJK</v>
          </cell>
          <cell r="C4197" t="e">
            <v>#REF!</v>
          </cell>
          <cell r="D4197">
            <v>2</v>
          </cell>
          <cell r="E4197" t="str">
            <v>OSY</v>
          </cell>
        </row>
        <row r="4198">
          <cell r="A4198" t="str">
            <v>A94Z1MX007</v>
          </cell>
          <cell r="B4198" t="str">
            <v>48.82" (1240mm) EFP-875 WHITE 3718 LY/RL (3401 LM) 1 RL/WRAP PGI - CUIJK</v>
          </cell>
          <cell r="C4198" t="e">
            <v>#REF!</v>
          </cell>
          <cell r="D4198">
            <v>2</v>
          </cell>
          <cell r="E4198" t="str">
            <v>OSY</v>
          </cell>
        </row>
        <row r="4199">
          <cell r="A4199" t="str">
            <v>A94Z1MX008</v>
          </cell>
          <cell r="B4199" t="str">
            <v>59.05" (1500mm) EFP-875 WHITE 3718 LY/RL (3401 LM) 1 RL/WRAP PGI - CUIJK</v>
          </cell>
          <cell r="C4199" t="e">
            <v>#REF!</v>
          </cell>
          <cell r="D4199">
            <v>2</v>
          </cell>
          <cell r="E4199" t="str">
            <v>OSY</v>
          </cell>
        </row>
        <row r="4200">
          <cell r="A4200" t="str">
            <v>A94Z1MX009</v>
          </cell>
          <cell r="B4200" t="str">
            <v>11.81" (300mm) EFP-875 WHITE 3718 LY/RL (3401 LM) 4 RL/WRAP PGI CUIJK</v>
          </cell>
          <cell r="C4200" t="e">
            <v>#REF!</v>
          </cell>
          <cell r="D4200">
            <v>2</v>
          </cell>
          <cell r="E4200" t="str">
            <v>OSY</v>
          </cell>
        </row>
        <row r="4201">
          <cell r="A4201" t="str">
            <v>A94Z1MX110</v>
          </cell>
          <cell r="B4201" t="str">
            <v>110" (MICREX BASE ROLL) EFP-875 WHITE 4000 YD/RL 1 RL/WRAP MICREX</v>
          </cell>
          <cell r="C4201" t="e">
            <v>#REF!</v>
          </cell>
          <cell r="D4201">
            <v>2</v>
          </cell>
          <cell r="E4201" t="str">
            <v>OSY</v>
          </cell>
        </row>
        <row r="4202">
          <cell r="A4202" t="str">
            <v>A94Z1MXEXP</v>
          </cell>
          <cell r="B4202" t="str">
            <v>110" Micrex Roll Waiting for EF Slitting</v>
          </cell>
          <cell r="C4202" t="e">
            <v>#REF!</v>
          </cell>
          <cell r="D4202">
            <v>2</v>
          </cell>
          <cell r="E4202" t="str">
            <v>OSY</v>
          </cell>
        </row>
        <row r="4203">
          <cell r="A4203" t="str">
            <v>A94Z1NFP</v>
          </cell>
          <cell r="B4203" t="str">
            <v>9" EFP-875 WHITE 4000 Y/RL; 5 RL/WRAP; BMR</v>
          </cell>
          <cell r="C4203" t="e">
            <v>#REF!</v>
          </cell>
          <cell r="D4203">
            <v>2</v>
          </cell>
          <cell r="E4203" t="str">
            <v>OSY</v>
          </cell>
        </row>
        <row r="4204">
          <cell r="A4204" t="str">
            <v>A94Z1NHR</v>
          </cell>
          <cell r="B4204" t="str">
            <v>12" EFP-875 WHIT 4000 LY/RL; 4 RL/WRAP;BMR</v>
          </cell>
          <cell r="C4204" t="e">
            <v>#REF!</v>
          </cell>
          <cell r="D4204">
            <v>2</v>
          </cell>
          <cell r="E4204" t="str">
            <v>OSY</v>
          </cell>
        </row>
        <row r="4205">
          <cell r="A4205" t="str">
            <v>A94Z1NKT</v>
          </cell>
          <cell r="B4205" t="str">
            <v>15" EFP-875 WHITE 4000 LY/RL; 3 RL/WRAP;BMR</v>
          </cell>
          <cell r="C4205" t="e">
            <v>#REF!</v>
          </cell>
          <cell r="D4205">
            <v>2</v>
          </cell>
          <cell r="E4205" t="str">
            <v>OSY</v>
          </cell>
        </row>
        <row r="4206">
          <cell r="A4206" t="str">
            <v>A94Z2</v>
          </cell>
          <cell r="B4206" t="str">
            <v>PARENT ROLL</v>
          </cell>
          <cell r="C4206" t="e">
            <v>#REF!</v>
          </cell>
        </row>
        <row r="4207">
          <cell r="A4207" t="str">
            <v>A94Z2001</v>
          </cell>
          <cell r="B4207" t="str">
            <v>FW0062 (36") Entangled Fabric Technicloth</v>
          </cell>
          <cell r="C4207" t="e">
            <v>#REF!</v>
          </cell>
          <cell r="D4207">
            <v>1.95</v>
          </cell>
          <cell r="E4207" t="str">
            <v>OSY</v>
          </cell>
        </row>
        <row r="4208">
          <cell r="A4208" t="str">
            <v>A94Z2002</v>
          </cell>
          <cell r="B4208" t="str">
            <v>FW0062 (72") Entangled Fabric Technicloth</v>
          </cell>
          <cell r="C4208" t="e">
            <v>#REF!</v>
          </cell>
          <cell r="D4208">
            <v>1.95</v>
          </cell>
          <cell r="E4208" t="str">
            <v>OSY</v>
          </cell>
        </row>
        <row r="4209">
          <cell r="A4209" t="str">
            <v>A94Z2EXP</v>
          </cell>
          <cell r="B4209" t="str">
            <v>PARENT ROLL</v>
          </cell>
          <cell r="C4209" t="e">
            <v>#REF!</v>
          </cell>
        </row>
        <row r="4210">
          <cell r="A4210" t="str">
            <v>A94Z2EXP001</v>
          </cell>
          <cell r="B4210" t="str">
            <v>36" EFP 853 WHITE 2000 YD/RL 2 RL/WRAP TEXWIPE - PHILIPPINES</v>
          </cell>
          <cell r="C4210" t="e">
            <v>#REF!</v>
          </cell>
          <cell r="D4210">
            <v>1.95</v>
          </cell>
          <cell r="E4210" t="str">
            <v>OSY</v>
          </cell>
        </row>
        <row r="4211">
          <cell r="A4211" t="str">
            <v>A94Z2EXP002</v>
          </cell>
          <cell r="B4211" t="str">
            <v>72" EFP-853 WHITE 2000 YD/RL 1 RL/WRAP TEXWIPE - PHILIPPINES</v>
          </cell>
          <cell r="C4211" t="e">
            <v>#REF!</v>
          </cell>
          <cell r="D4211">
            <v>1.95</v>
          </cell>
          <cell r="E4211" t="str">
            <v>OSY</v>
          </cell>
        </row>
        <row r="4212">
          <cell r="A4212" t="str">
            <v>A94Z2EXP003</v>
          </cell>
          <cell r="B4212" t="str">
            <v>36" EFP-853 WHITE 4600 LY/RL 1 RL/WRAP LYMTECH SCIENTIFIC</v>
          </cell>
          <cell r="C4212" t="e">
            <v>#REF!</v>
          </cell>
          <cell r="D4212">
            <v>1.95</v>
          </cell>
          <cell r="E4212" t="str">
            <v>OSY</v>
          </cell>
        </row>
        <row r="4213">
          <cell r="A4213" t="str">
            <v>A94Z3</v>
          </cell>
          <cell r="B4213" t="str">
            <v>PARENT ROLL</v>
          </cell>
          <cell r="C4213" t="e">
            <v>#REF!</v>
          </cell>
        </row>
        <row r="4214">
          <cell r="A4214" t="str">
            <v>A94Z3001</v>
          </cell>
          <cell r="B4214" t="str">
            <v>54" SEFP-890 WHT 4000 LY/RL; 1 RL/PALL;TEXWIPE-KERNERSVILLE</v>
          </cell>
          <cell r="C4214" t="e">
            <v>#REF!</v>
          </cell>
          <cell r="D4214">
            <v>2.0299999999999998</v>
          </cell>
          <cell r="E4214" t="str">
            <v>OSY</v>
          </cell>
        </row>
        <row r="4215">
          <cell r="A4215" t="str">
            <v>A94Z3002</v>
          </cell>
          <cell r="B4215" t="str">
            <v>FW621P (72") ENTANGLED FABRIC TECHNICLOTH</v>
          </cell>
          <cell r="C4215" t="e">
            <v>#REF!</v>
          </cell>
          <cell r="D4215">
            <v>2.0299999999999998</v>
          </cell>
          <cell r="E4215" t="str">
            <v>OSY</v>
          </cell>
        </row>
        <row r="4216">
          <cell r="A4216" t="str">
            <v>A94Z3003</v>
          </cell>
          <cell r="B4216" t="str">
            <v>FW621P (36") ENTANGLED FABRIC TECHNICLOTH</v>
          </cell>
          <cell r="C4216" t="e">
            <v>#REF!</v>
          </cell>
          <cell r="D4216">
            <v>2.0299999999999998</v>
          </cell>
          <cell r="E4216" t="str">
            <v>OSY</v>
          </cell>
        </row>
        <row r="4217">
          <cell r="A4217" t="str">
            <v>A94Z3005</v>
          </cell>
          <cell r="B4217" t="str">
            <v>36" SEFP-890 WHT4000 LY/RL; 2 RL/PALLET; BERKSHIRE</v>
          </cell>
          <cell r="C4217" t="e">
            <v>#REF!</v>
          </cell>
          <cell r="D4217">
            <v>2.0299999999999998</v>
          </cell>
          <cell r="E4217" t="str">
            <v>OSY</v>
          </cell>
        </row>
        <row r="4218">
          <cell r="A4218" t="str">
            <v>A94Z3006</v>
          </cell>
          <cell r="B4218" t="str">
            <v>36" EFP-890 WHITE 4600 YD/RL 1 RL/WRAP LYM-TECH SCIENTIFIC</v>
          </cell>
          <cell r="C4218" t="e">
            <v>#REF!</v>
          </cell>
          <cell r="D4218">
            <v>2.0299999999999998</v>
          </cell>
          <cell r="E4218" t="str">
            <v>OSY</v>
          </cell>
        </row>
        <row r="4219">
          <cell r="A4219" t="str">
            <v>A94Z3EXP</v>
          </cell>
          <cell r="B4219" t="str">
            <v>PARENT ROLL</v>
          </cell>
          <cell r="C4219" t="e">
            <v>#REF!</v>
          </cell>
        </row>
        <row r="4220">
          <cell r="A4220" t="str">
            <v>A94Z3EXP001</v>
          </cell>
          <cell r="B4220" t="str">
            <v>54" SEFP-890 WHITE 4000 LY/RL 1 RL/PALLET TEXWIPE</v>
          </cell>
          <cell r="C4220" t="e">
            <v>#REF!</v>
          </cell>
          <cell r="D4220">
            <v>2.0299999999999998</v>
          </cell>
          <cell r="E4220" t="str">
            <v>OSY</v>
          </cell>
        </row>
        <row r="4221">
          <cell r="A4221" t="str">
            <v>A94Z3EXP006</v>
          </cell>
          <cell r="B4221" t="str">
            <v>36" SEFP-890 WHITE 4600 LY/RL 1 RL/WRAP LYMTECH SCIENTIFIC</v>
          </cell>
          <cell r="C4221" t="e">
            <v>#REF!</v>
          </cell>
          <cell r="D4221">
            <v>2.0299999999999998</v>
          </cell>
          <cell r="E4221" t="str">
            <v>OSY</v>
          </cell>
        </row>
        <row r="4222">
          <cell r="A4222" t="str">
            <v>B4103038</v>
          </cell>
          <cell r="B4222" t="str">
            <v>2642mm (104") FF 1.0 WHITE 4572 LM/RL (5000 LY) 1 RL/WRAP CRYSTAL FILTRATION</v>
          </cell>
          <cell r="C4222" t="e">
            <v>#REF!</v>
          </cell>
          <cell r="D4222">
            <v>1</v>
          </cell>
          <cell r="E4222" t="str">
            <v>OSY</v>
          </cell>
        </row>
        <row r="4223">
          <cell r="A4223" t="str">
            <v>B4103039</v>
          </cell>
          <cell r="B4223" t="str">
            <v>2642mm (104") FF 1.0 WHITE 4572 LM/RL (5000 LY) 1 RL/WRAP HANES INDUSTRIES</v>
          </cell>
          <cell r="C4223" t="e">
            <v>#REF!</v>
          </cell>
          <cell r="D4223">
            <v>1</v>
          </cell>
          <cell r="E4223" t="str">
            <v>OSY</v>
          </cell>
        </row>
        <row r="4224">
          <cell r="A4224" t="str">
            <v>B4103041</v>
          </cell>
          <cell r="B4224" t="str">
            <v>52"(1321MM) 1 OSY(34GSM) WHITE FUSIBLE FIBER 3000LYOD(2743LM)</v>
          </cell>
          <cell r="C4224" t="e">
            <v>#REF!</v>
          </cell>
          <cell r="D4224">
            <v>1</v>
          </cell>
          <cell r="E4224" t="str">
            <v>OSY</v>
          </cell>
        </row>
        <row r="4225">
          <cell r="A4225" t="str">
            <v>B4103045</v>
          </cell>
          <cell r="B4225" t="str">
            <v>159mm (6.25") FF 1.0 WHITE 4572 LM/RL (5000 LY) 7 RL/WRAP OWENS CORNING</v>
          </cell>
          <cell r="C4225" t="e">
            <v>#REF!</v>
          </cell>
          <cell r="D4225">
            <v>1</v>
          </cell>
          <cell r="E4225" t="str">
            <v>OSY</v>
          </cell>
        </row>
        <row r="4226">
          <cell r="A4226" t="str">
            <v>B4103051</v>
          </cell>
          <cell r="B4226" t="str">
            <v>2350mm (92.5") FF 1.0 WHITE 3658 LM/RL (4000 LY) 1 RL/WRAP NORDLYS</v>
          </cell>
          <cell r="C4226" t="e">
            <v>#REF!</v>
          </cell>
          <cell r="D4226">
            <v>1</v>
          </cell>
          <cell r="E4226" t="str">
            <v>OSY</v>
          </cell>
        </row>
        <row r="4227">
          <cell r="A4227" t="str">
            <v>B4103055</v>
          </cell>
          <cell r="B4227" t="str">
            <v>2388mm (94") 1.0 OSY WHT 2286 LM/RL (2500 LY) 1 RL/WRAP CRYSTAL FILTRATION</v>
          </cell>
          <cell r="C4227" t="e">
            <v>#REF!</v>
          </cell>
          <cell r="D4227">
            <v>1</v>
          </cell>
          <cell r="E4227" t="str">
            <v>OSY</v>
          </cell>
        </row>
        <row r="4228">
          <cell r="A4228" t="str">
            <v>B4103056</v>
          </cell>
          <cell r="B4228" t="str">
            <v>275mm (10.83") FF 1.0 OSY WHITE **YD/RL 8 RL/WRAP MOLNLYCKE HEALTHCARE</v>
          </cell>
          <cell r="C4228" t="e">
            <v>#REF!</v>
          </cell>
          <cell r="D4228">
            <v>1</v>
          </cell>
          <cell r="E4228" t="str">
            <v>OSY</v>
          </cell>
        </row>
        <row r="4229">
          <cell r="A4229" t="str">
            <v>B4103EXP</v>
          </cell>
          <cell r="B4229" t="str">
            <v>PARENT ROLL</v>
          </cell>
          <cell r="C4229" t="e">
            <v>#REF!</v>
          </cell>
        </row>
        <row r="4230">
          <cell r="A4230" t="str">
            <v>B4103EXP038</v>
          </cell>
          <cell r="B4230" t="str">
            <v>2642mm (104") FF 1.0 WHITE 4572 LM/RL (1116 LY) 1 RL/WRAP CRYSTAL FILTRATION</v>
          </cell>
          <cell r="C4230" t="e">
            <v>#REF!</v>
          </cell>
          <cell r="D4230">
            <v>1</v>
          </cell>
          <cell r="E4230" t="str">
            <v>OSY</v>
          </cell>
        </row>
        <row r="4231">
          <cell r="A4231" t="str">
            <v>B4103EXP041</v>
          </cell>
          <cell r="B4231" t="str">
            <v>1321mm (52") FF 1.0 WHITE 2743 LM/RL (3000 LY) 1 RL/WRAP MIDWEST FILTRATION</v>
          </cell>
          <cell r="C4231" t="e">
            <v>#REF!</v>
          </cell>
          <cell r="D4231">
            <v>1</v>
          </cell>
          <cell r="E4231" t="str">
            <v>OSY</v>
          </cell>
        </row>
        <row r="4232">
          <cell r="A4232" t="str">
            <v>B4103EXP045</v>
          </cell>
          <cell r="B4232" t="str">
            <v>159mm (6.25") FF 1.0 WHITE 4572 LM/RL (5000 LY) 7 RL/WRAP OWENS CORNING</v>
          </cell>
          <cell r="C4232" t="e">
            <v>#REF!</v>
          </cell>
          <cell r="D4232">
            <v>1</v>
          </cell>
          <cell r="E4232" t="str">
            <v>OSY</v>
          </cell>
        </row>
        <row r="4233">
          <cell r="A4233" t="str">
            <v>B4103EXP051</v>
          </cell>
          <cell r="B4233" t="str">
            <v>2350mm (92.5") FF 1.0 WHITE 3658 LM/RL (4000 LY)  7 RL/WRAP NORDLYS</v>
          </cell>
          <cell r="C4233" t="e">
            <v>#REF!</v>
          </cell>
          <cell r="D4233">
            <v>1</v>
          </cell>
          <cell r="E4233" t="str">
            <v>OSY</v>
          </cell>
        </row>
        <row r="4234">
          <cell r="A4234" t="str">
            <v>B4103EXP054</v>
          </cell>
          <cell r="B4234" t="str">
            <v>1295mm (51") FF 1.0 WHITE 457 LM/RL (500 LY) 1 RL/WRAP CRYSTAL FILTRATION</v>
          </cell>
          <cell r="C4234" t="e">
            <v>#REF!</v>
          </cell>
          <cell r="D4234">
            <v>1</v>
          </cell>
          <cell r="E4234" t="str">
            <v>OSY</v>
          </cell>
        </row>
        <row r="4235">
          <cell r="A4235" t="str">
            <v>B4103P</v>
          </cell>
          <cell r="B4235" t="str">
            <v>PARENT ROLL</v>
          </cell>
          <cell r="C4235" t="e">
            <v>#REF!</v>
          </cell>
        </row>
        <row r="4236">
          <cell r="A4236" t="str">
            <v>B4104000</v>
          </cell>
          <cell r="B4236" t="str">
            <v>1828mm (72") FF 1.5 OSY WHITE 2743 LM/RL (3000 LY) FSP</v>
          </cell>
          <cell r="C4236" t="e">
            <v>#REF!</v>
          </cell>
          <cell r="D4236">
            <v>1.5</v>
          </cell>
          <cell r="E4236" t="str">
            <v>OSY</v>
          </cell>
        </row>
        <row r="4237">
          <cell r="A4237" t="str">
            <v>B4104002</v>
          </cell>
          <cell r="B4237" t="str">
            <v>1930mm (76") FF 1.5 OSY WHITE 2743 LM/RL (3000 LY) 1 RL/WRAP MIDWEST</v>
          </cell>
          <cell r="C4237" t="e">
            <v>#REF!</v>
          </cell>
          <cell r="D4237">
            <v>1.5</v>
          </cell>
          <cell r="E4237" t="str">
            <v>OSY</v>
          </cell>
        </row>
        <row r="4238">
          <cell r="A4238" t="str">
            <v>B4104006</v>
          </cell>
          <cell r="B4238" t="str">
            <v>2350mm (92.5") FF 1.5 WHITE 1510 LM/RL (1651 LY) 1 RL/WRAP FSP</v>
          </cell>
          <cell r="C4238" t="e">
            <v>#REF!</v>
          </cell>
          <cell r="D4238">
            <v>1.5</v>
          </cell>
          <cell r="E4238" t="str">
            <v>OSY</v>
          </cell>
        </row>
        <row r="4239">
          <cell r="A4239" t="str">
            <v>B4104025</v>
          </cell>
          <cell r="B4239" t="str">
            <v>52"(1321MM) 1.50OSY(51GSM) WHITE FUSIBLE FIBER 3000LYOD(2743LM)</v>
          </cell>
          <cell r="C4239" t="e">
            <v>#REF!</v>
          </cell>
          <cell r="D4239">
            <v>1.5</v>
          </cell>
          <cell r="E4239" t="str">
            <v>OSY</v>
          </cell>
        </row>
        <row r="4240">
          <cell r="A4240" t="str">
            <v>B4104033</v>
          </cell>
          <cell r="B4240" t="str">
            <v>2794mm (110" UT) FF 1.5 WHITE 3658 LM/RL (4000 LY) 1 RL/WRAP FSP</v>
          </cell>
          <cell r="C4240" t="e">
            <v>#REF!</v>
          </cell>
          <cell r="D4240">
            <v>1.5</v>
          </cell>
          <cell r="E4240" t="str">
            <v>OSY</v>
          </cell>
        </row>
        <row r="4241">
          <cell r="A4241" t="str">
            <v>B4104046</v>
          </cell>
          <cell r="B4241" t="str">
            <v>2642mm (104") FF 1.5 WHITE 4572 LM/RL (5000 LY) 1 RL/WRAP CRYSTAL FILTRATION</v>
          </cell>
          <cell r="C4241" t="e">
            <v>#REF!</v>
          </cell>
          <cell r="D4241">
            <v>1.5</v>
          </cell>
          <cell r="E4241" t="str">
            <v>OSY</v>
          </cell>
        </row>
        <row r="4242">
          <cell r="A4242" t="str">
            <v>B4104EXP</v>
          </cell>
          <cell r="B4242" t="str">
            <v>PARENT ROLL</v>
          </cell>
          <cell r="C4242" t="e">
            <v>#REF!</v>
          </cell>
        </row>
        <row r="4243">
          <cell r="A4243" t="str">
            <v>B4104EXP000</v>
          </cell>
          <cell r="B4243" t="str">
            <v>1828mm (72") FF 1.5 WHITE 2743 LM/RL (3000 LY) 1 RL/WRAP FSP</v>
          </cell>
          <cell r="C4243" t="e">
            <v>#REF!</v>
          </cell>
          <cell r="D4243">
            <v>1.5</v>
          </cell>
          <cell r="E4243" t="str">
            <v>OSY</v>
          </cell>
        </row>
        <row r="4244">
          <cell r="A4244" t="str">
            <v>B4104EXP003</v>
          </cell>
          <cell r="B4244" t="str">
            <v>2642mm 104" FF 1.5 WHITE 2743 LM/RL (3000 LY) 1 RL/WRAP NOLAR INDUSTRIES</v>
          </cell>
          <cell r="C4244" t="e">
            <v>#REF!</v>
          </cell>
          <cell r="D4244">
            <v>1.5</v>
          </cell>
          <cell r="E4244" t="str">
            <v>OSY</v>
          </cell>
        </row>
        <row r="4245">
          <cell r="A4245" t="str">
            <v>B4104EXP006</v>
          </cell>
          <cell r="B4245" t="str">
            <v>2350mm (92.5") FF 1.5 WHITE 1510 LM/RL (1651 LY) 1 R/WRAP FSP</v>
          </cell>
          <cell r="C4245" t="e">
            <v>#REF!</v>
          </cell>
          <cell r="D4245">
            <v>1.5</v>
          </cell>
          <cell r="E4245" t="str">
            <v>OSY</v>
          </cell>
        </row>
        <row r="4246">
          <cell r="A4246" t="str">
            <v>B4104EXP033</v>
          </cell>
          <cell r="B4246" t="str">
            <v>2794mm (110" ut) FF 1.5 WHITE 3658 LM/RL (4000 LY) 1 RL/WRAP FSP</v>
          </cell>
          <cell r="C4246" t="e">
            <v>#REF!</v>
          </cell>
          <cell r="D4246">
            <v>1.5</v>
          </cell>
          <cell r="E4246" t="str">
            <v>OSY</v>
          </cell>
        </row>
        <row r="4247">
          <cell r="A4247" t="str">
            <v>B4104EXP051</v>
          </cell>
          <cell r="B4247" t="str">
            <v>1981mm (78") FF 1.5 WHITE 914 LM/RL (1000 LY) 1 RL/WRAP NOLAR INDUSTRIES</v>
          </cell>
          <cell r="C4247" t="e">
            <v>#REF!</v>
          </cell>
          <cell r="D4247">
            <v>1.5</v>
          </cell>
          <cell r="E4247" t="str">
            <v>OSY</v>
          </cell>
        </row>
        <row r="4248">
          <cell r="A4248" t="str">
            <v>B4104EXPP</v>
          </cell>
          <cell r="B4248" t="str">
            <v>PARENT ROLL</v>
          </cell>
          <cell r="C4248" t="e">
            <v>#REF!</v>
          </cell>
        </row>
        <row r="4249">
          <cell r="A4249" t="str">
            <v>B4104P</v>
          </cell>
          <cell r="B4249" t="str">
            <v>PARENT ROLL</v>
          </cell>
          <cell r="C4249" t="e">
            <v>#REF!</v>
          </cell>
        </row>
        <row r="4250">
          <cell r="A4250" t="str">
            <v>B4105003</v>
          </cell>
          <cell r="B4250" t="str">
            <v>2.3622"(60MM) 1.48 OSY(50GSM) FUSIBLE FIBER</v>
          </cell>
          <cell r="C4250" t="e">
            <v>#REF!</v>
          </cell>
          <cell r="D4250">
            <v>1.48</v>
          </cell>
          <cell r="E4250" t="str">
            <v>OSY</v>
          </cell>
        </row>
        <row r="4251">
          <cell r="A4251" t="str">
            <v>B4105004</v>
          </cell>
          <cell r="B4251" t="str">
            <v>76mm (3") FF 1.48 OSY WHT 1750 LM/RL (1914 LY) 16 RL/WRAP ARQUEST</v>
          </cell>
          <cell r="C4251" t="e">
            <v>#REF!</v>
          </cell>
          <cell r="D4251">
            <v>1.48</v>
          </cell>
          <cell r="E4251" t="str">
            <v>OSY</v>
          </cell>
        </row>
        <row r="4252">
          <cell r="A4252" t="str">
            <v>B4105005</v>
          </cell>
          <cell r="B4252" t="str">
            <v>100mm (3.94") FF 1.48 OSY WHITE 1646 LM/RL (1800 LY) 18 RL/WRAP AHP</v>
          </cell>
          <cell r="C4252" t="e">
            <v>#REF!</v>
          </cell>
          <cell r="D4252">
            <v>1.48</v>
          </cell>
          <cell r="E4252" t="str">
            <v>OSY</v>
          </cell>
        </row>
        <row r="4253">
          <cell r="A4253" t="str">
            <v>B4105EXP</v>
          </cell>
          <cell r="B4253" t="str">
            <v>Parent Roll</v>
          </cell>
          <cell r="C4253" t="e">
            <v>#REF!</v>
          </cell>
        </row>
        <row r="4254">
          <cell r="A4254" t="str">
            <v>B4105EXP003</v>
          </cell>
          <cell r="B4254" t="str">
            <v>60mm (2.36") FF 1.48 WHITE 1646 LM/RL (1800 LY) 18 RL/WRAP AHP</v>
          </cell>
          <cell r="C4254" t="e">
            <v>#REF!</v>
          </cell>
          <cell r="D4254">
            <v>1.48</v>
          </cell>
          <cell r="E4254" t="str">
            <v>OSY</v>
          </cell>
        </row>
        <row r="4255">
          <cell r="A4255" t="str">
            <v>B4105P</v>
          </cell>
          <cell r="B4255" t="str">
            <v>PARENT ROLL</v>
          </cell>
          <cell r="C4255" t="e">
            <v>#REF!</v>
          </cell>
        </row>
        <row r="4256">
          <cell r="A4256" t="str">
            <v>B4106000</v>
          </cell>
          <cell r="B4256" t="str">
            <v>1321mm (52") 1.7 OSY 3000 LY/RL (2743 LM) MIDWEST</v>
          </cell>
          <cell r="C4256" t="e">
            <v>#REF!</v>
          </cell>
          <cell r="D4256">
            <v>1.7</v>
          </cell>
          <cell r="E4256" t="str">
            <v>OSY</v>
          </cell>
        </row>
        <row r="4257">
          <cell r="A4257" t="str">
            <v>B4106002</v>
          </cell>
          <cell r="B4257" t="str">
            <v>476mm (18.75") FF 1.7 OSY WHITE 915 LM/RL (1000 LY) 8 RL/PALLET MAXWELL CHASE</v>
          </cell>
          <cell r="C4257" t="e">
            <v>#REF!</v>
          </cell>
          <cell r="D4257">
            <v>1.7</v>
          </cell>
          <cell r="E4257" t="str">
            <v>OSY</v>
          </cell>
        </row>
        <row r="4258">
          <cell r="A4258" t="str">
            <v>B4106003</v>
          </cell>
          <cell r="B4258" t="str">
            <v>2438mm (96") 1.7 OSY 3000 LY/RL (2743 LM) MIDWEST</v>
          </cell>
          <cell r="C4258" t="e">
            <v>#REF!</v>
          </cell>
          <cell r="D4258">
            <v>1.7</v>
          </cell>
          <cell r="E4258" t="str">
            <v>OSY</v>
          </cell>
        </row>
        <row r="4259">
          <cell r="A4259" t="str">
            <v>B4106004</v>
          </cell>
          <cell r="B4259" t="str">
            <v>1981mm (78") FF 1.70 WHITE 1829 LM/RL (2000 LY) MIDWEST</v>
          </cell>
          <cell r="C4259" t="e">
            <v>#REF!</v>
          </cell>
          <cell r="D4259">
            <v>1.7</v>
          </cell>
          <cell r="E4259" t="str">
            <v>OSY</v>
          </cell>
        </row>
        <row r="4260">
          <cell r="A4260" t="str">
            <v>B4106014</v>
          </cell>
          <cell r="B4260" t="str">
            <v>2794mm (110" UT) FF 1.7 WHITE 3658 LM/RL (4000 LY) 1 RL/WRAP FS[</v>
          </cell>
          <cell r="C4260" t="e">
            <v>#REF!</v>
          </cell>
          <cell r="D4260">
            <v>1.7</v>
          </cell>
          <cell r="E4260" t="str">
            <v>OSY</v>
          </cell>
        </row>
        <row r="4261">
          <cell r="A4261" t="str">
            <v>B4106015</v>
          </cell>
          <cell r="B4261" t="str">
            <v>1930mm (76") FF 1.7 WHITE 1828 LM/RL (2000 LY) 1 RL/WRAP FSP</v>
          </cell>
          <cell r="C4261" t="e">
            <v>#REF!</v>
          </cell>
          <cell r="D4261">
            <v>1.7</v>
          </cell>
          <cell r="E4261" t="str">
            <v>OSY</v>
          </cell>
        </row>
        <row r="4262">
          <cell r="A4262" t="str">
            <v>B4106EXP</v>
          </cell>
          <cell r="B4262" t="str">
            <v>PARENT ROLL</v>
          </cell>
          <cell r="C4262" t="e">
            <v>#REF!</v>
          </cell>
        </row>
        <row r="4263">
          <cell r="A4263" t="str">
            <v>B4106EXP000</v>
          </cell>
          <cell r="B4263" t="str">
            <v>1321mm (52") FF 1.7 WHITE 2743 LM/RL (3000 LY) 1 RL/WRAP MIDWEST FILTRATION</v>
          </cell>
          <cell r="C4263" t="e">
            <v>#REF!</v>
          </cell>
          <cell r="D4263">
            <v>1.7</v>
          </cell>
          <cell r="E4263" t="str">
            <v>OSY</v>
          </cell>
        </row>
        <row r="4264">
          <cell r="A4264" t="str">
            <v>B4106EXP001</v>
          </cell>
          <cell r="B4264" t="str">
            <v>1930mm (76") FF 1.7 WHITE 1829 LM/RL (2000 LY) 1 RL/WRAP MIDWEST FILTRATION</v>
          </cell>
          <cell r="C4264" t="e">
            <v>#REF!</v>
          </cell>
          <cell r="D4264">
            <v>1.7</v>
          </cell>
          <cell r="E4264" t="str">
            <v>OSY</v>
          </cell>
        </row>
        <row r="4265">
          <cell r="A4265" t="str">
            <v>B4106EXP014</v>
          </cell>
          <cell r="B4265" t="str">
            <v>2794mm (110"ut) FF 1.7 WHITE 3658 LM/RL (4000 LY) 1 RL/WRAP FSP</v>
          </cell>
          <cell r="C4265" t="e">
            <v>#REF!</v>
          </cell>
          <cell r="D4265">
            <v>1.7</v>
          </cell>
          <cell r="E4265" t="str">
            <v>OSY</v>
          </cell>
        </row>
        <row r="4266">
          <cell r="A4266" t="str">
            <v>B4106EXP015</v>
          </cell>
          <cell r="B4266" t="str">
            <v>1930mm (76") FF 1.7 WHITE 1828 LM/RL (2000 LY) 1 RL/WRAP FSP</v>
          </cell>
          <cell r="C4266" t="e">
            <v>#REF!</v>
          </cell>
          <cell r="D4266">
            <v>1.7</v>
          </cell>
          <cell r="E4266" t="str">
            <v>OSY</v>
          </cell>
        </row>
        <row r="4267">
          <cell r="A4267" t="str">
            <v>B4106EXP029</v>
          </cell>
          <cell r="B4267" t="str">
            <v>2794mm (110"ut) FF 1.7 WHITE 3658 LM/RL (4000 LY) 1 RL/WRAP FSP</v>
          </cell>
          <cell r="C4267" t="e">
            <v>#REF!</v>
          </cell>
          <cell r="D4267">
            <v>1.7</v>
          </cell>
          <cell r="E4267" t="str">
            <v>OSY</v>
          </cell>
        </row>
        <row r="4268">
          <cell r="A4268" t="str">
            <v>B4106P</v>
          </cell>
          <cell r="B4268" t="str">
            <v>PARENT ROLL</v>
          </cell>
          <cell r="C4268" t="e">
            <v>#REF!</v>
          </cell>
        </row>
        <row r="4269">
          <cell r="A4269" t="str">
            <v>B4126000</v>
          </cell>
          <cell r="B4269" t="str">
            <v>2642mm (104") FF .80 OSY WHITE 4572 LM/RL (5000 LY) 1 RL/WRAP MIDWEST</v>
          </cell>
          <cell r="C4269" t="e">
            <v>#REF!</v>
          </cell>
          <cell r="D4269">
            <v>0.8</v>
          </cell>
          <cell r="E4269" t="str">
            <v>OSY</v>
          </cell>
        </row>
        <row r="4270">
          <cell r="A4270" t="str">
            <v>B4126004</v>
          </cell>
          <cell r="B4270" t="str">
            <v>2642mm (104") FF .8 OSY WHITE 4572 LM/RL (5000 LY) 1 RL/WRAP FSP</v>
          </cell>
          <cell r="C4270" t="e">
            <v>#REF!</v>
          </cell>
          <cell r="D4270">
            <v>0.8</v>
          </cell>
          <cell r="E4270" t="str">
            <v>OSY</v>
          </cell>
        </row>
        <row r="4271">
          <cell r="A4271" t="str">
            <v>B4126018</v>
          </cell>
          <cell r="B4271" t="str">
            <v>1575mm (62") FF .8 OSY WHITE 4572 M/RL (5000 LY) 1 RL/WRAP FSP</v>
          </cell>
          <cell r="C4271" t="e">
            <v>#REF!</v>
          </cell>
          <cell r="D4271">
            <v>0.8</v>
          </cell>
          <cell r="E4271" t="str">
            <v>OSY</v>
          </cell>
        </row>
        <row r="4272">
          <cell r="A4272" t="str">
            <v>B4126019</v>
          </cell>
          <cell r="B4272" t="str">
            <v>445mm (17.5") FF .8 OSY WHITE 1097 LM/RL (1200 LY)  15 RL/PALLET MAXWELL CHASE</v>
          </cell>
          <cell r="C4272" t="e">
            <v>#REF!</v>
          </cell>
          <cell r="D4272">
            <v>0.8</v>
          </cell>
          <cell r="E4272" t="str">
            <v>OSY</v>
          </cell>
        </row>
        <row r="4273">
          <cell r="A4273" t="str">
            <v>B4126EXP</v>
          </cell>
          <cell r="B4273" t="str">
            <v>PARENT ROLL</v>
          </cell>
          <cell r="C4273" t="e">
            <v>#REF!</v>
          </cell>
        </row>
        <row r="4274">
          <cell r="A4274" t="str">
            <v>B4126EXP000</v>
          </cell>
          <cell r="B4274" t="str">
            <v>2642mm (104") FF .8 WHITE 4572 LM/RL (1116 LY) 1 RL/WRAP MIDWEST</v>
          </cell>
          <cell r="C4274" t="e">
            <v>#REF!</v>
          </cell>
          <cell r="D4274">
            <v>0.8</v>
          </cell>
          <cell r="E4274" t="str">
            <v>OSY</v>
          </cell>
        </row>
        <row r="4275">
          <cell r="A4275" t="str">
            <v>B4126EXP017</v>
          </cell>
          <cell r="B4275" t="str">
            <v>1981mm (78") FF .8 WHITE 4572 LM/RL (1116 LY) 1 RL/WRAP MIDWEST</v>
          </cell>
          <cell r="C4275" t="e">
            <v>#REF!</v>
          </cell>
          <cell r="D4275">
            <v>0.8</v>
          </cell>
          <cell r="E4275" t="str">
            <v>OSY</v>
          </cell>
        </row>
        <row r="4276">
          <cell r="A4276" t="str">
            <v>B4126P</v>
          </cell>
          <cell r="B4276" t="str">
            <v>PARENT ROLL</v>
          </cell>
          <cell r="C4276" t="e">
            <v>#REF!</v>
          </cell>
        </row>
        <row r="4277">
          <cell r="A4277" t="str">
            <v>B4139010</v>
          </cell>
          <cell r="B4277" t="str">
            <v>552mm (21.75") FF .5 OSY WHITE 7315 LM/RL (8000 LY) 2 RL/WRAP R. SABEE CO.</v>
          </cell>
          <cell r="C4277" t="e">
            <v>#REF!</v>
          </cell>
          <cell r="D4277">
            <v>0.5</v>
          </cell>
          <cell r="E4277" t="str">
            <v>OSY</v>
          </cell>
        </row>
        <row r="4278">
          <cell r="A4278" t="str">
            <v>B4139EXP</v>
          </cell>
          <cell r="B4278" t="str">
            <v>PARENT ROLL</v>
          </cell>
          <cell r="C4278" t="e">
            <v>#REF!</v>
          </cell>
        </row>
        <row r="4279">
          <cell r="A4279" t="str">
            <v>B4139EXP009</v>
          </cell>
          <cell r="B4279" t="str">
            <v>575mm (22.64") FF .5 WHITE 7315 LM/RL (8000 LY) 2 RL/WRAP R. SABEE CO.</v>
          </cell>
          <cell r="C4279" t="e">
            <v>#REF!</v>
          </cell>
          <cell r="D4279">
            <v>0.5</v>
          </cell>
          <cell r="E4279" t="str">
            <v>OSY</v>
          </cell>
        </row>
        <row r="4280">
          <cell r="A4280" t="str">
            <v>B4139P</v>
          </cell>
          <cell r="B4280" t="str">
            <v>PARENT ROLL</v>
          </cell>
          <cell r="C4280" t="e">
            <v>#REF!</v>
          </cell>
        </row>
        <row r="4281">
          <cell r="A4281" t="str">
            <v>B4140000</v>
          </cell>
          <cell r="B4281" t="str">
            <v>41"(1041MM) 4.00OSY(136GSM)  FUSIBLE FIBER</v>
          </cell>
          <cell r="C4281" t="e">
            <v>#REF!</v>
          </cell>
          <cell r="D4281">
            <v>4</v>
          </cell>
          <cell r="E4281" t="str">
            <v>OSY</v>
          </cell>
        </row>
        <row r="4282">
          <cell r="A4282" t="str">
            <v>B4140008</v>
          </cell>
          <cell r="B4282" t="str">
            <v>52"(1321MM) 4.0 OSY(136GSM) WHITE FUSIBLE FIBER 2000LYOD(1829LM)</v>
          </cell>
          <cell r="C4282" t="e">
            <v>#REF!</v>
          </cell>
          <cell r="D4282">
            <v>4</v>
          </cell>
          <cell r="E4282" t="str">
            <v>OSY</v>
          </cell>
        </row>
        <row r="4283">
          <cell r="A4283" t="str">
            <v>B4140018</v>
          </cell>
          <cell r="B4283" t="str">
            <v>92.5" (2350MM) 4.0 OSY (136GSM) WHITE FUSIBLE FIBER</v>
          </cell>
          <cell r="C4283" t="e">
            <v>#REF!</v>
          </cell>
          <cell r="D4283">
            <v>4</v>
          </cell>
          <cell r="E4283" t="str">
            <v>OSY</v>
          </cell>
        </row>
        <row r="4284">
          <cell r="A4284" t="str">
            <v>B4140EXP</v>
          </cell>
          <cell r="B4284" t="str">
            <v>PARENT ROLL</v>
          </cell>
          <cell r="C4284" t="e">
            <v>#REF!</v>
          </cell>
        </row>
        <row r="4285">
          <cell r="A4285" t="str">
            <v>B4140EXP008</v>
          </cell>
          <cell r="B4285" t="str">
            <v>1321mm (52") FF 4.0 WHITE 1821 LM/RL (2000 LY) 1 RL/WRAP MIDWEST FILTRATION</v>
          </cell>
          <cell r="C4285" t="e">
            <v>#REF!</v>
          </cell>
          <cell r="D4285">
            <v>4</v>
          </cell>
          <cell r="E4285" t="str">
            <v>OSY</v>
          </cell>
        </row>
        <row r="4286">
          <cell r="A4286" t="str">
            <v>B4140EXP018</v>
          </cell>
          <cell r="B4286" t="str">
            <v>2350mm (92.5") FF 4.0 WHITE 1510 LM/RL (1651 LY) 1 RL/WRAP NORDLYS</v>
          </cell>
          <cell r="C4286" t="e">
            <v>#REF!</v>
          </cell>
          <cell r="D4286">
            <v>4</v>
          </cell>
          <cell r="E4286" t="str">
            <v>OSY</v>
          </cell>
        </row>
        <row r="4287">
          <cell r="A4287" t="str">
            <v>B4140P</v>
          </cell>
          <cell r="B4287" t="str">
            <v>PARENT ROLL</v>
          </cell>
          <cell r="C4287" t="e">
            <v>#REF!</v>
          </cell>
        </row>
        <row r="4288">
          <cell r="A4288" t="str">
            <v>B4143001</v>
          </cell>
          <cell r="B4288" t="str">
            <v>2642mm (104") 5.0 OSY 914 LM/RL (1000 LY) 1 RL/WRAP MIDWEST FILTRATION</v>
          </cell>
          <cell r="C4288" t="e">
            <v>#REF!</v>
          </cell>
          <cell r="D4288">
            <v>5</v>
          </cell>
          <cell r="E4288" t="str">
            <v>OSY</v>
          </cell>
        </row>
        <row r="4289">
          <cell r="A4289" t="str">
            <v>B4143EXP</v>
          </cell>
          <cell r="B4289" t="str">
            <v>PARENT ROLL</v>
          </cell>
          <cell r="C4289" t="e">
            <v>#REF!</v>
          </cell>
        </row>
        <row r="4290">
          <cell r="A4290" t="str">
            <v>B4143EXP001</v>
          </cell>
          <cell r="B4290" t="str">
            <v>2642mm (104") FF 5.0 WHITE 914 LM/RL (1000 LY) 1 RL/WRAP MIDWEST FILTRATION</v>
          </cell>
          <cell r="C4290" t="e">
            <v>#REF!</v>
          </cell>
          <cell r="D4290">
            <v>5</v>
          </cell>
          <cell r="E4290" t="str">
            <v>OSY</v>
          </cell>
        </row>
        <row r="4291">
          <cell r="A4291" t="str">
            <v>B4143EXP002</v>
          </cell>
          <cell r="B4291" t="str">
            <v>1981mm (78") FF 5.0 WHITE 914 LM/RL (1000 LY) 1 RL/WRAP MIDWEST FILTRATION</v>
          </cell>
          <cell r="C4291" t="e">
            <v>#REF!</v>
          </cell>
          <cell r="D4291">
            <v>5</v>
          </cell>
          <cell r="E4291" t="str">
            <v>OSY</v>
          </cell>
        </row>
        <row r="4292">
          <cell r="A4292" t="str">
            <v>B4143P</v>
          </cell>
          <cell r="B4292" t="str">
            <v>PARENT ROLL</v>
          </cell>
          <cell r="C4292" t="e">
            <v>#REF!</v>
          </cell>
        </row>
        <row r="4293">
          <cell r="A4293" t="str">
            <v>B4144008</v>
          </cell>
          <cell r="B4293" t="str">
            <v>76" (1930MM) 3.0 OSY (102GSM) WHITE FUSIBLE FIBER</v>
          </cell>
          <cell r="C4293" t="e">
            <v>#REF!</v>
          </cell>
          <cell r="D4293">
            <v>3</v>
          </cell>
          <cell r="E4293" t="str">
            <v>OSY</v>
          </cell>
        </row>
        <row r="4294">
          <cell r="A4294" t="str">
            <v>B4144EXP</v>
          </cell>
          <cell r="B4294" t="str">
            <v>PARENT ROLL</v>
          </cell>
          <cell r="C4294" t="e">
            <v>#REF!</v>
          </cell>
        </row>
        <row r="4295">
          <cell r="A4295" t="str">
            <v>B4144EXP008</v>
          </cell>
          <cell r="B4295" t="str">
            <v>1930mm (76") FF 3.0 WHITE 914 LM/RL (1000 LY) 1 RL/WRAP MIDWEST FILTRATION</v>
          </cell>
          <cell r="C4295" t="e">
            <v>#REF!</v>
          </cell>
          <cell r="D4295">
            <v>3</v>
          </cell>
          <cell r="E4295" t="str">
            <v>OSY</v>
          </cell>
        </row>
        <row r="4296">
          <cell r="A4296" t="str">
            <v>B4144P</v>
          </cell>
          <cell r="B4296" t="str">
            <v>PARENT</v>
          </cell>
          <cell r="C4296" t="e">
            <v>#REF!</v>
          </cell>
        </row>
        <row r="4297">
          <cell r="A4297" t="str">
            <v>B4148000</v>
          </cell>
          <cell r="B4297" t="str">
            <v>2642mm (104") FF 2.00 OSY FOOD FILTER</v>
          </cell>
          <cell r="C4297" t="e">
            <v>#REF!</v>
          </cell>
          <cell r="D4297">
            <v>2</v>
          </cell>
          <cell r="E4297" t="str">
            <v>OSY</v>
          </cell>
        </row>
        <row r="4298">
          <cell r="A4298" t="str">
            <v>B4148EXP</v>
          </cell>
          <cell r="B4298" t="str">
            <v>PARENT ROLL</v>
          </cell>
          <cell r="C4298" t="e">
            <v>#REF!</v>
          </cell>
        </row>
        <row r="4299">
          <cell r="A4299" t="str">
            <v>B4148EXP000</v>
          </cell>
          <cell r="B4299" t="str">
            <v>2642mm (104") FF 2.0 WHITE 1828 LM/RL (2000 LY) FSP</v>
          </cell>
          <cell r="C4299" t="e">
            <v>#REF!</v>
          </cell>
          <cell r="D4299">
            <v>2</v>
          </cell>
          <cell r="E4299" t="str">
            <v>OSY</v>
          </cell>
        </row>
        <row r="4300">
          <cell r="A4300" t="str">
            <v>B4148P</v>
          </cell>
          <cell r="B4300" t="str">
            <v>PARENT ROLL</v>
          </cell>
          <cell r="C4300" t="e">
            <v>#REF!</v>
          </cell>
        </row>
        <row r="4301">
          <cell r="A4301" t="str">
            <v>B4156002</v>
          </cell>
          <cell r="B4301" t="str">
            <v>110" UT (2794MM) 3.O OSY (102GSM) WHITE FUSIBLE FIBER</v>
          </cell>
          <cell r="C4301" t="e">
            <v>#REF!</v>
          </cell>
          <cell r="D4301">
            <v>3</v>
          </cell>
          <cell r="E4301" t="str">
            <v>OSY</v>
          </cell>
        </row>
        <row r="4302">
          <cell r="A4302" t="str">
            <v>B4156004</v>
          </cell>
          <cell r="B4302" t="str">
            <v>50.5" (1237MM) 3 OSY (102GSM) WHITE FUSIBLE</v>
          </cell>
          <cell r="C4302" t="e">
            <v>#REF!</v>
          </cell>
          <cell r="D4302">
            <v>3</v>
          </cell>
          <cell r="E4302" t="str">
            <v>OSY</v>
          </cell>
        </row>
        <row r="4303">
          <cell r="A4303" t="str">
            <v>B4156010</v>
          </cell>
          <cell r="B4303" t="str">
            <v>41" (1041MM) 3 OSY (102GSM)  FUSIBLE FABRIC</v>
          </cell>
          <cell r="C4303" t="e">
            <v>#REF!</v>
          </cell>
          <cell r="D4303">
            <v>3</v>
          </cell>
          <cell r="E4303" t="str">
            <v>OSY</v>
          </cell>
        </row>
        <row r="4304">
          <cell r="A4304" t="str">
            <v>B4156EXP</v>
          </cell>
          <cell r="B4304" t="str">
            <v>PARENT ROLL</v>
          </cell>
          <cell r="C4304" t="e">
            <v>#REF!</v>
          </cell>
        </row>
        <row r="4305">
          <cell r="A4305" t="str">
            <v>B4156EXP002</v>
          </cell>
          <cell r="B4305" t="str">
            <v>2794mm (110") FF 3.0 WHITE 1828 LM/RL (2000 LY) 1 RL/WRAP FSP</v>
          </cell>
          <cell r="C4305" t="e">
            <v>#REF!</v>
          </cell>
          <cell r="D4305">
            <v>3</v>
          </cell>
          <cell r="E4305" t="str">
            <v>OSY</v>
          </cell>
        </row>
        <row r="4306">
          <cell r="A4306" t="str">
            <v>B4156P</v>
          </cell>
          <cell r="B4306" t="str">
            <v>PARENT ROLL</v>
          </cell>
          <cell r="C4306" t="e">
            <v>#REF!</v>
          </cell>
        </row>
        <row r="4307">
          <cell r="A4307" t="str">
            <v>B4175000</v>
          </cell>
          <cell r="B4307" t="str">
            <v>14.5"(368MM) 1.70OSY(58GSM) FOOD FILTER 1000LYOD(914LM)</v>
          </cell>
          <cell r="C4307" t="e">
            <v>#REF!</v>
          </cell>
          <cell r="D4307">
            <v>1.7</v>
          </cell>
          <cell r="E4307" t="str">
            <v>OSY</v>
          </cell>
        </row>
        <row r="4308">
          <cell r="A4308" t="str">
            <v>B4175001</v>
          </cell>
          <cell r="B4308" t="str">
            <v>15.75"(400MM) 1.70GSM(58OSY) FOOD FILTER 1000LYOD(914LM)</v>
          </cell>
          <cell r="C4308" t="e">
            <v>#REF!</v>
          </cell>
          <cell r="D4308">
            <v>1.7</v>
          </cell>
          <cell r="E4308" t="str">
            <v>OSY</v>
          </cell>
        </row>
        <row r="4309">
          <cell r="A4309" t="str">
            <v>B4175002</v>
          </cell>
          <cell r="B4309" t="str">
            <v>18.75"(476MM)1.70OSY(58GSM) FOOD FILTER 1000LYOD(914LM)</v>
          </cell>
          <cell r="C4309" t="e">
            <v>#REF!</v>
          </cell>
          <cell r="D4309">
            <v>1.7</v>
          </cell>
          <cell r="E4309" t="str">
            <v>OSY</v>
          </cell>
        </row>
        <row r="4310">
          <cell r="A4310" t="str">
            <v>B4175EXP</v>
          </cell>
          <cell r="B4310" t="str">
            <v>PARENT ROLL</v>
          </cell>
          <cell r="C4310" t="e">
            <v>#REF!</v>
          </cell>
        </row>
        <row r="4311">
          <cell r="A4311" t="str">
            <v>B4175EXP000</v>
          </cell>
          <cell r="B4311" t="str">
            <v>368mm (14.5") FF 1.7 WHITE 914 LM/RL (1000 LY) 12 RL/PALLET MAXWELL CHASE</v>
          </cell>
          <cell r="C4311" t="e">
            <v>#REF!</v>
          </cell>
          <cell r="D4311">
            <v>1.7</v>
          </cell>
          <cell r="E4311" t="str">
            <v>OSY</v>
          </cell>
        </row>
        <row r="4312">
          <cell r="A4312" t="str">
            <v>B4175EXP001</v>
          </cell>
          <cell r="B4312" t="str">
            <v>400mm (15.75") FF 1.70 WHITE 914 LM/RL (1000 LY) 8 RL/PALLET MAXWELL CHASE</v>
          </cell>
          <cell r="C4312" t="e">
            <v>#REF!</v>
          </cell>
          <cell r="D4312">
            <v>1.7</v>
          </cell>
          <cell r="E4312" t="str">
            <v>OSY</v>
          </cell>
        </row>
        <row r="4313">
          <cell r="A4313" t="str">
            <v>B4175EXP002</v>
          </cell>
          <cell r="B4313" t="str">
            <v>476mm (18.75") FF 1.7 WHITE 914 LM/RL (1000 LY) 8 RL/PALLET MAXWELL CHASE</v>
          </cell>
          <cell r="C4313" t="e">
            <v>#REF!</v>
          </cell>
          <cell r="D4313">
            <v>1.7</v>
          </cell>
          <cell r="E4313" t="str">
            <v>OSY</v>
          </cell>
        </row>
        <row r="4314">
          <cell r="A4314" t="str">
            <v>B4175P</v>
          </cell>
          <cell r="B4314" t="str">
            <v>PARENT ROLL</v>
          </cell>
          <cell r="C4314" t="e">
            <v>#REF!</v>
          </cell>
        </row>
        <row r="4315">
          <cell r="A4315" t="str">
            <v>B4176005</v>
          </cell>
          <cell r="B4315" t="str">
            <v>104" (2642MM) 3 OSY (102GSM) WHITE FUSIBLE FIBER SPUNBOND/PET 1000LYOD (914LM)</v>
          </cell>
          <cell r="C4315" t="e">
            <v>#REF!</v>
          </cell>
          <cell r="D4315">
            <v>3</v>
          </cell>
          <cell r="E4315" t="str">
            <v>OSY</v>
          </cell>
        </row>
        <row r="4316">
          <cell r="A4316" t="str">
            <v>B4176008</v>
          </cell>
          <cell r="B4316" t="str">
            <v>104" (2642MM) 3 OSY (102GSM) WHITE FUSIBLE FIBER SPUNBOND/PET 1000LYOD (914LM)</v>
          </cell>
          <cell r="C4316" t="e">
            <v>#REF!</v>
          </cell>
          <cell r="D4316">
            <v>3</v>
          </cell>
          <cell r="E4316" t="str">
            <v>OSY</v>
          </cell>
        </row>
        <row r="4317">
          <cell r="A4317" t="str">
            <v>B4176027</v>
          </cell>
          <cell r="B4317" t="str">
            <v>78" (1981MM) 3.0 OSY (102GSM) WHITE FUSIBLE FIBER</v>
          </cell>
          <cell r="C4317" t="e">
            <v>#REF!</v>
          </cell>
          <cell r="D4317">
            <v>3</v>
          </cell>
          <cell r="E4317" t="str">
            <v>OSY</v>
          </cell>
        </row>
        <row r="4318">
          <cell r="A4318" t="str">
            <v>B4176031</v>
          </cell>
          <cell r="B4318" t="str">
            <v>39.5" (1003MM) 3.0 OSY (102GSM) WHITE FUSIBLE FIBER</v>
          </cell>
          <cell r="C4318" t="e">
            <v>#REF!</v>
          </cell>
          <cell r="D4318">
            <v>3</v>
          </cell>
          <cell r="E4318" t="str">
            <v>OSY</v>
          </cell>
        </row>
        <row r="4319">
          <cell r="A4319" t="str">
            <v>B4176035</v>
          </cell>
          <cell r="B4319" t="str">
            <v>2591mm (102") FF 3.0 OSY WHT 914 M/RL (1000 LY) 1 RL/WRAP MIDWEST</v>
          </cell>
          <cell r="C4319" t="e">
            <v>#REF!</v>
          </cell>
          <cell r="D4319">
            <v>3</v>
          </cell>
          <cell r="E4319" t="str">
            <v>OSY</v>
          </cell>
        </row>
        <row r="4320">
          <cell r="A4320" t="str">
            <v>B4176EXP</v>
          </cell>
          <cell r="B4320" t="str">
            <v>PARENT ROLL</v>
          </cell>
          <cell r="C4320" t="e">
            <v>#REF!</v>
          </cell>
        </row>
        <row r="4321">
          <cell r="A4321" t="str">
            <v>B4176EXP027</v>
          </cell>
          <cell r="B4321" t="str">
            <v>1981mm (78") FF 3.0 WHITE 1097 LM/RL (1200 LY) 1 RL/WRAP FSP</v>
          </cell>
          <cell r="C4321" t="e">
            <v>#REF!</v>
          </cell>
          <cell r="D4321">
            <v>3</v>
          </cell>
          <cell r="E4321" t="str">
            <v>OSY</v>
          </cell>
        </row>
        <row r="4322">
          <cell r="A4322" t="str">
            <v>B4176P</v>
          </cell>
          <cell r="B4322" t="str">
            <v>PARENT ROLL</v>
          </cell>
          <cell r="C4322" t="e">
            <v>#REF!</v>
          </cell>
        </row>
        <row r="4323">
          <cell r="A4323" t="str">
            <v>B4177009</v>
          </cell>
          <cell r="B4323" t="str">
            <v>92.5" (2350MM) 2 OSY(68GSM) FUSIBLE FIBER</v>
          </cell>
          <cell r="C4323" t="e">
            <v>#REF!</v>
          </cell>
          <cell r="D4323">
            <v>2</v>
          </cell>
          <cell r="E4323" t="str">
            <v>OSY</v>
          </cell>
        </row>
        <row r="4324">
          <cell r="A4324" t="str">
            <v>B4177EXP</v>
          </cell>
          <cell r="B4324" t="str">
            <v>PARENT ROLL</v>
          </cell>
          <cell r="C4324" t="e">
            <v>#REF!</v>
          </cell>
        </row>
        <row r="4325">
          <cell r="A4325" t="str">
            <v>B4177EXP006</v>
          </cell>
          <cell r="B4325" t="str">
            <v>1930mm (76") FF 2.0 WHITE 1510 LM/RL (1651 LY) 1 RL/WRAP NORDLYS SA</v>
          </cell>
          <cell r="C4325" t="e">
            <v>#REF!</v>
          </cell>
          <cell r="D4325">
            <v>2</v>
          </cell>
          <cell r="E4325" t="str">
            <v>OSY</v>
          </cell>
        </row>
        <row r="4326">
          <cell r="A4326" t="str">
            <v>B4177EXP009</v>
          </cell>
          <cell r="B4326" t="str">
            <v>2350mm (92.5") FF 2.0 WHITE 1510 LM/RL (1651 LY) 1 RL/WRAP NORDLYS SA</v>
          </cell>
          <cell r="C4326" t="e">
            <v>#REF!</v>
          </cell>
          <cell r="D4326">
            <v>2</v>
          </cell>
          <cell r="E4326" t="str">
            <v>OSY</v>
          </cell>
        </row>
        <row r="4327">
          <cell r="A4327" t="str">
            <v>B4177P</v>
          </cell>
          <cell r="B4327" t="str">
            <v>PARENT ROLL</v>
          </cell>
          <cell r="C4327" t="e">
            <v>#REF!</v>
          </cell>
        </row>
        <row r="4328">
          <cell r="A4328" t="str">
            <v>B4179</v>
          </cell>
          <cell r="B4328" t="str">
            <v>PARENT ROLL</v>
          </cell>
          <cell r="C4328" t="e">
            <v>#REF!</v>
          </cell>
        </row>
        <row r="4329">
          <cell r="A4329" t="str">
            <v>B4179000</v>
          </cell>
          <cell r="B4329" t="str">
            <v>104" (2642MM) 2. OSY (68GSM) WHITE FUSIBLE FIBER/SPUNBOND/PET 1500LYOD (1372LM)</v>
          </cell>
          <cell r="C4329" t="e">
            <v>#REF!</v>
          </cell>
          <cell r="D4329">
            <v>2</v>
          </cell>
          <cell r="E4329" t="str">
            <v>OSY</v>
          </cell>
        </row>
        <row r="4330">
          <cell r="A4330" t="str">
            <v>B4179007</v>
          </cell>
          <cell r="B4330" t="str">
            <v>2642mm (104") FF 2.0 WHITE 914 LM/RL (1000 LY) 1 RL/WRAP MIDWEST FILTRATION</v>
          </cell>
          <cell r="C4330" t="e">
            <v>#REF!</v>
          </cell>
          <cell r="D4330">
            <v>2</v>
          </cell>
          <cell r="E4330" t="str">
            <v>OSY</v>
          </cell>
        </row>
        <row r="4331">
          <cell r="A4331" t="str">
            <v>B4179014</v>
          </cell>
          <cell r="B4331" t="str">
            <v>78" (1981MM) 2.0 OSY (68GSM) FUSIBLE FIBER/SPUNBOND/PET</v>
          </cell>
          <cell r="C4331" t="e">
            <v>#REF!</v>
          </cell>
          <cell r="D4331">
            <v>2</v>
          </cell>
          <cell r="E4331" t="str">
            <v>OSY</v>
          </cell>
        </row>
        <row r="4332">
          <cell r="A4332" t="str">
            <v>B4179015</v>
          </cell>
          <cell r="B4332" t="str">
            <v>1321mm (52") FF 2.0 OSY WHITE 1372 LM/RL (1500 LY) 1 RL/WRAP FSP</v>
          </cell>
          <cell r="C4332" t="e">
            <v>#REF!</v>
          </cell>
          <cell r="D4332">
            <v>2</v>
          </cell>
          <cell r="E4332" t="str">
            <v>OSY</v>
          </cell>
        </row>
        <row r="4333">
          <cell r="A4333" t="str">
            <v>B4179EXP</v>
          </cell>
          <cell r="B4333" t="str">
            <v>PARENT ROLL</v>
          </cell>
          <cell r="C4333" t="e">
            <v>#REF!</v>
          </cell>
        </row>
        <row r="4334">
          <cell r="A4334" t="str">
            <v>B4179EXP000</v>
          </cell>
          <cell r="B4334" t="str">
            <v>2642mm (104") FF 2.0 WHITE 1372 LM/RL (1500 LY) 1 RL/WRAP FSP</v>
          </cell>
          <cell r="C4334" t="e">
            <v>#REF!</v>
          </cell>
          <cell r="D4334">
            <v>2</v>
          </cell>
          <cell r="E4334" t="str">
            <v>OSY</v>
          </cell>
        </row>
        <row r="4335">
          <cell r="A4335" t="str">
            <v>B4179EXP007</v>
          </cell>
          <cell r="B4335" t="str">
            <v>2642mm (104") FF 2.0 WHITE 914.4 LM/RL (1000 LY) 1 RL/WRAP MIDWEST FILTRATION</v>
          </cell>
          <cell r="C4335" t="e">
            <v>#REF!</v>
          </cell>
          <cell r="D4335">
            <v>2</v>
          </cell>
          <cell r="E4335" t="str">
            <v>OSY</v>
          </cell>
        </row>
        <row r="4336">
          <cell r="A4336" t="str">
            <v>B4179EXP008</v>
          </cell>
          <cell r="B4336" t="str">
            <v>1981mm (78") FF 2.0 WHITE 1372 LM/RL (1500 LY) 1 RL/WRAP FSP</v>
          </cell>
          <cell r="C4336" t="e">
            <v>#REF!</v>
          </cell>
          <cell r="D4336">
            <v>2</v>
          </cell>
          <cell r="E4336" t="str">
            <v>OSY</v>
          </cell>
        </row>
        <row r="4337">
          <cell r="A4337" t="str">
            <v>B4179EXP009</v>
          </cell>
          <cell r="B4337" t="str">
            <v>1981mm (78") FF 2.0 WHITE 914 LM/RL (1000 LY) 1 RL/WRAP MIDWEST FILTRATION</v>
          </cell>
          <cell r="C4337" t="e">
            <v>#REF!</v>
          </cell>
          <cell r="D4337">
            <v>2</v>
          </cell>
          <cell r="E4337" t="str">
            <v>OSY</v>
          </cell>
        </row>
        <row r="4338">
          <cell r="A4338" t="str">
            <v>B4179P</v>
          </cell>
          <cell r="B4338" t="str">
            <v>PARENT ROLL</v>
          </cell>
          <cell r="C4338" t="e">
            <v>#REF!</v>
          </cell>
        </row>
        <row r="4339">
          <cell r="A4339" t="str">
            <v>B4183</v>
          </cell>
          <cell r="B4339" t="str">
            <v>PARENT ROLL</v>
          </cell>
          <cell r="C4339" t="e">
            <v>#REF!</v>
          </cell>
        </row>
        <row r="4340">
          <cell r="A4340" t="str">
            <v>B4183000</v>
          </cell>
          <cell r="B4340" t="str">
            <v>2642mm (104") FF 1.5 OSY WHITE 1372 LM/RL (1500 LY) FSP</v>
          </cell>
          <cell r="C4340" t="e">
            <v>#REF!</v>
          </cell>
          <cell r="D4340">
            <v>1.5</v>
          </cell>
          <cell r="E4340" t="str">
            <v>OSY</v>
          </cell>
        </row>
        <row r="4341">
          <cell r="A4341" t="str">
            <v>B4183001</v>
          </cell>
          <cell r="B4341" t="str">
            <v>1981mm (78") FF 1.50 WHITE 1372 LM/ROLL (1500 LY) 1 R/WRAP FSP</v>
          </cell>
          <cell r="C4341" t="e">
            <v>#REF!</v>
          </cell>
          <cell r="D4341">
            <v>1.5</v>
          </cell>
          <cell r="E4341" t="str">
            <v>OSY</v>
          </cell>
        </row>
        <row r="4342">
          <cell r="A4342" t="str">
            <v>B4183EXP</v>
          </cell>
          <cell r="B4342" t="str">
            <v>PARENT ROLL</v>
          </cell>
          <cell r="C4342" t="e">
            <v>#REF!</v>
          </cell>
        </row>
        <row r="4343">
          <cell r="A4343" t="str">
            <v>B4183EXP000</v>
          </cell>
          <cell r="B4343" t="str">
            <v>2642mm (104") FF 1.5 WHITE 1372 LM/RL (1500 LY) 1 RL/WRAP MIDWEST</v>
          </cell>
          <cell r="C4343" t="e">
            <v>#REF!</v>
          </cell>
          <cell r="D4343">
            <v>1.5</v>
          </cell>
          <cell r="E4343" t="str">
            <v>OSY</v>
          </cell>
        </row>
        <row r="4344">
          <cell r="A4344" t="str">
            <v>B4183EXP001</v>
          </cell>
          <cell r="B4344" t="str">
            <v>1981mm (78") FF 1.50 WHITE 1372 LM/ROLL (1500 LY) 1 R/WRAP FSP</v>
          </cell>
          <cell r="C4344" t="e">
            <v>#REF!</v>
          </cell>
          <cell r="D4344">
            <v>1.5</v>
          </cell>
          <cell r="E4344" t="str">
            <v>OSY</v>
          </cell>
        </row>
        <row r="4345">
          <cell r="A4345" t="str">
            <v>B4183EXP002</v>
          </cell>
          <cell r="B4345" t="str">
            <v>1981mm (78") FF 1.5 WHITE 914 LM/RL (1500 LY) 1 RL/WRAP MIDWEST</v>
          </cell>
          <cell r="C4345" t="e">
            <v>#REF!</v>
          </cell>
          <cell r="D4345">
            <v>1.5</v>
          </cell>
          <cell r="E4345" t="str">
            <v>OSY</v>
          </cell>
        </row>
        <row r="4346">
          <cell r="A4346" t="str">
            <v>B4183P</v>
          </cell>
          <cell r="B4346" t="str">
            <v>PARENT ROLL</v>
          </cell>
          <cell r="C4346" t="e">
            <v>#REF!</v>
          </cell>
        </row>
        <row r="4347">
          <cell r="A4347" t="str">
            <v>B4184EXP</v>
          </cell>
          <cell r="B4347" t="str">
            <v>PARENT ROLL</v>
          </cell>
          <cell r="C4347" t="e">
            <v>#REF!</v>
          </cell>
        </row>
        <row r="4348">
          <cell r="A4348" t="str">
            <v>B4184EXP001CAL</v>
          </cell>
          <cell r="B4348" t="str">
            <v>7" FF .5 OSY WHITE 300 LY/RL 6 RL/PALLET BERKLEY SURGICAL</v>
          </cell>
          <cell r="C4348" t="e">
            <v>#REF!</v>
          </cell>
          <cell r="D4348">
            <v>0.5</v>
          </cell>
          <cell r="E4348" t="str">
            <v>OSY</v>
          </cell>
        </row>
        <row r="4349">
          <cell r="A4349" t="str">
            <v>B4184EXPCAL</v>
          </cell>
          <cell r="B4349" t="str">
            <v>90" UT EXP Calender Roll for Slitting</v>
          </cell>
          <cell r="C4349" t="e">
            <v>#REF!</v>
          </cell>
          <cell r="D4349">
            <v>0.5</v>
          </cell>
          <cell r="E4349" t="str">
            <v>OSY</v>
          </cell>
        </row>
        <row r="4350">
          <cell r="A4350" t="str">
            <v>B4184EXPUT</v>
          </cell>
          <cell r="B4350" t="str">
            <v>2284mm (90"UT) FF .5 WHITE 9144 LM/RL (10000 LY) 1 RL/WRAP BERKLEY SURGICAL</v>
          </cell>
          <cell r="C4350" t="e">
            <v>#REF!</v>
          </cell>
          <cell r="D4350">
            <v>0.5</v>
          </cell>
          <cell r="E4350" t="str">
            <v>OSY</v>
          </cell>
        </row>
        <row r="4351">
          <cell r="A4351" t="str">
            <v>B4184P</v>
          </cell>
          <cell r="B4351" t="str">
            <v>PARENT ROLL</v>
          </cell>
          <cell r="C4351" t="e">
            <v>#REF!</v>
          </cell>
        </row>
        <row r="4352">
          <cell r="A4352" t="str">
            <v>B4190001</v>
          </cell>
          <cell r="B4352" t="str">
            <v>10.125"(257MM) .70OSY(24GSM)  FUSIBLE FABRIC</v>
          </cell>
          <cell r="C4352" t="e">
            <v>#REF!</v>
          </cell>
          <cell r="D4352">
            <v>0.7</v>
          </cell>
          <cell r="E4352" t="str">
            <v>OSY</v>
          </cell>
        </row>
        <row r="4353">
          <cell r="A4353" t="str">
            <v>B4190002</v>
          </cell>
          <cell r="B4353" t="str">
            <v>8" (203MM) .70OSY(24GSM)  FUSIBLE FABRIC</v>
          </cell>
          <cell r="C4353" t="e">
            <v>#REF!</v>
          </cell>
          <cell r="D4353">
            <v>0.7</v>
          </cell>
          <cell r="E4353" t="str">
            <v>OSY</v>
          </cell>
        </row>
        <row r="4354">
          <cell r="A4354" t="str">
            <v>B4190P</v>
          </cell>
          <cell r="B4354" t="str">
            <v>PARENT ROLL</v>
          </cell>
          <cell r="C4354" t="e">
            <v>#REF!</v>
          </cell>
        </row>
        <row r="4355">
          <cell r="A4355" t="str">
            <v>B4191003</v>
          </cell>
          <cell r="B4355" t="str">
            <v>2.7559"(70MM) 1.18 OSY(40GSM) FUSIBLE FIBER 1500LYOD (1372LM)</v>
          </cell>
          <cell r="C4355" t="e">
            <v>#REF!</v>
          </cell>
          <cell r="D4355">
            <v>1.18</v>
          </cell>
          <cell r="E4355" t="str">
            <v>OSY</v>
          </cell>
        </row>
        <row r="4356">
          <cell r="A4356" t="str">
            <v>B4191004</v>
          </cell>
          <cell r="B4356" t="str">
            <v>2.7559"(70MM) 1.18 OSY(40GSM) FUSIBLE FIBER</v>
          </cell>
          <cell r="C4356" t="e">
            <v>#REF!</v>
          </cell>
          <cell r="D4356">
            <v>1.18</v>
          </cell>
          <cell r="E4356" t="str">
            <v>OSY</v>
          </cell>
        </row>
        <row r="4357">
          <cell r="A4357" t="str">
            <v>B4191016</v>
          </cell>
          <cell r="B4357" t="str">
            <v>3"(76MM) 1.18 OSY(40GSM) FUSIBLE FIBER-BABY SIDE IN</v>
          </cell>
          <cell r="C4357" t="e">
            <v>#REF!</v>
          </cell>
          <cell r="D4357">
            <v>1.18</v>
          </cell>
          <cell r="E4357" t="str">
            <v>OSY</v>
          </cell>
        </row>
        <row r="4358">
          <cell r="A4358" t="str">
            <v>B4191018</v>
          </cell>
          <cell r="B4358" t="str">
            <v>2591mm(102") FF 1.18 WHT 2286 LM/RL(2500 LY) 1 RL/WRAP WEB CONVERTING - COVIDIEN</v>
          </cell>
          <cell r="C4358" t="e">
            <v>#REF!</v>
          </cell>
          <cell r="D4358">
            <v>1.18</v>
          </cell>
          <cell r="E4358" t="str">
            <v>OSY</v>
          </cell>
        </row>
        <row r="4359">
          <cell r="A4359" t="str">
            <v>B4191019</v>
          </cell>
          <cell r="B4359" t="str">
            <v>2438mm (96") FF 1.18 WHITE 2286 LM/RL (2500 LY) 1 RL/WRAP WEB CONVERTING - COVIDIEN</v>
          </cell>
          <cell r="C4359" t="e">
            <v>#REF!</v>
          </cell>
          <cell r="D4359">
            <v>1.18</v>
          </cell>
          <cell r="E4359" t="str">
            <v>OSY</v>
          </cell>
        </row>
        <row r="4360">
          <cell r="A4360" t="str">
            <v>B4191020</v>
          </cell>
          <cell r="B4360" t="str">
            <v>2794mm (110") FF 1.18 WHITE 2286 LM/RL (2500 LY) 1 RL/WRAP WEB CONVERTING - COVIDIEN - FIRST QUALITY</v>
          </cell>
          <cell r="C4360" t="e">
            <v>#REF!</v>
          </cell>
          <cell r="D4360">
            <v>1.18</v>
          </cell>
          <cell r="E4360" t="str">
            <v>OSY</v>
          </cell>
        </row>
        <row r="4361">
          <cell r="A4361" t="str">
            <v>B4191EXP</v>
          </cell>
          <cell r="B4361" t="str">
            <v>PARENT ROLL</v>
          </cell>
          <cell r="C4361" t="e">
            <v>#REF!</v>
          </cell>
        </row>
        <row r="4362">
          <cell r="A4362" t="str">
            <v>B4191EXP003</v>
          </cell>
          <cell r="B4362" t="str">
            <v>70mm (2 3/4") FF 1.18 WHITE 1372 LM/RL (1500 LY) 19 RL/WRAP COVIDIEN</v>
          </cell>
          <cell r="C4362" t="e">
            <v>#REF!</v>
          </cell>
          <cell r="D4362">
            <v>1.18</v>
          </cell>
          <cell r="E4362" t="str">
            <v>OSY</v>
          </cell>
        </row>
        <row r="4363">
          <cell r="A4363" t="str">
            <v>B4191EXP004</v>
          </cell>
          <cell r="B4363" t="str">
            <v>70mm (2 3/4") FF 1.18 WHITE 1646 LM/RL (1800 LY) 17 RL/WRAP TYCO</v>
          </cell>
          <cell r="C4363" t="e">
            <v>#REF!</v>
          </cell>
          <cell r="D4363">
            <v>1.18</v>
          </cell>
          <cell r="E4363" t="str">
            <v>OSY</v>
          </cell>
        </row>
        <row r="4364">
          <cell r="A4364" t="str">
            <v>B4191EXP007</v>
          </cell>
          <cell r="B4364" t="str">
            <v>2743mm (108") FF 1.18 WHITE 2286 LM/RL (2500 LY) 1 RL/WRAP WEB CONVERTING/TYCO</v>
          </cell>
          <cell r="C4364" t="e">
            <v>#REF!</v>
          </cell>
          <cell r="D4364">
            <v>1.18</v>
          </cell>
          <cell r="E4364" t="str">
            <v>OSY</v>
          </cell>
        </row>
        <row r="4365">
          <cell r="A4365" t="str">
            <v>B4191EXP016</v>
          </cell>
          <cell r="B4365" t="str">
            <v>76mm (2.99") FF 1.18 WHITE 1750 LM/RL (1914 LY) 16 RL/WRAP ARQUEST</v>
          </cell>
          <cell r="C4365" t="e">
            <v>#REF!</v>
          </cell>
          <cell r="D4365">
            <v>1.18</v>
          </cell>
          <cell r="E4365" t="str">
            <v>OSY</v>
          </cell>
        </row>
        <row r="4366">
          <cell r="A4366" t="str">
            <v>B4191EXP018</v>
          </cell>
          <cell r="B4366" t="str">
            <v>2591mm (102") FF 1.18 WHITE 2286 LM/RL (2500 LY) 1 RL/WRAP WEB CONVERTING - COVIDIEN</v>
          </cell>
          <cell r="C4366" t="e">
            <v>#REF!</v>
          </cell>
          <cell r="D4366">
            <v>1.18</v>
          </cell>
          <cell r="E4366" t="str">
            <v>OSY</v>
          </cell>
        </row>
        <row r="4367">
          <cell r="A4367" t="str">
            <v>B4191EXP019</v>
          </cell>
          <cell r="B4367" t="str">
            <v>2438mm (96") FF 1.18 2286 LM/RL (2500 LY) 1 RL/WRAP WEB CONVERTING - COVIDIEN</v>
          </cell>
          <cell r="C4367" t="e">
            <v>#REF!</v>
          </cell>
          <cell r="D4367">
            <v>1.18</v>
          </cell>
          <cell r="E4367" t="str">
            <v>OSY</v>
          </cell>
        </row>
        <row r="4368">
          <cell r="A4368" t="str">
            <v>B4191P</v>
          </cell>
          <cell r="B4368" t="str">
            <v>PARENT ROLL</v>
          </cell>
          <cell r="C4368" t="e">
            <v>#REF!</v>
          </cell>
        </row>
        <row r="4369">
          <cell r="A4369" t="str">
            <v>B4194001</v>
          </cell>
          <cell r="B4369" t="str">
            <v>2.36"(60MM) 1.00 OSY(34GSM) FUSIBLE FIBER- BABY SIDE IN</v>
          </cell>
          <cell r="C4369" t="e">
            <v>#REF!</v>
          </cell>
          <cell r="D4369">
            <v>1</v>
          </cell>
          <cell r="E4369" t="str">
            <v>OSY</v>
          </cell>
        </row>
        <row r="4370">
          <cell r="A4370" t="str">
            <v>B4194005</v>
          </cell>
          <cell r="B4370" t="str">
            <v>2.76"(70MM) 1.00 OSY(34GSM) FUSIBLE FIBER- BABY SIDE IN</v>
          </cell>
          <cell r="C4370" t="e">
            <v>#REF!</v>
          </cell>
          <cell r="D4370">
            <v>1</v>
          </cell>
          <cell r="E4370" t="str">
            <v>OSY</v>
          </cell>
        </row>
        <row r="4371">
          <cell r="A4371" t="str">
            <v>B4194009</v>
          </cell>
          <cell r="B4371" t="str">
            <v>3" (76MM) 1.00 OSY(34GSM) FUSIBLE FIBER</v>
          </cell>
          <cell r="C4371" t="e">
            <v>#REF!</v>
          </cell>
          <cell r="D4371">
            <v>1</v>
          </cell>
          <cell r="E4371" t="str">
            <v>OSY</v>
          </cell>
        </row>
        <row r="4372">
          <cell r="A4372" t="str">
            <v>B4194010</v>
          </cell>
          <cell r="B4372" t="str">
            <v>1295mm (51") 1.0 OSY 3344 LM/RL (4000 LY) 1 RL/WRAP E&amp;T CONVERTING</v>
          </cell>
          <cell r="C4372" t="e">
            <v>#REF!</v>
          </cell>
          <cell r="D4372">
            <v>1</v>
          </cell>
          <cell r="E4372" t="str">
            <v>OSY</v>
          </cell>
        </row>
        <row r="4373">
          <cell r="A4373" t="str">
            <v>B4194011</v>
          </cell>
          <cell r="B4373" t="str">
            <v>2591mm (102") 1.0 OSY 3344 LM/RL (4000 LY) 1 RL/WRAP CONVERTED PRODUCTS</v>
          </cell>
          <cell r="C4373" t="e">
            <v>#REF!</v>
          </cell>
          <cell r="D4373">
            <v>1</v>
          </cell>
          <cell r="E4373" t="str">
            <v>OSY</v>
          </cell>
        </row>
        <row r="4374">
          <cell r="A4374" t="str">
            <v>B4194012</v>
          </cell>
          <cell r="B4374" t="str">
            <v>70mm (2.76") FF 1.0 OSY WHITE  1645 LM/RL (1800 LY) COVIDIEN</v>
          </cell>
          <cell r="C4374" t="e">
            <v>#REF!</v>
          </cell>
          <cell r="D4374">
            <v>1</v>
          </cell>
          <cell r="E4374" t="str">
            <v>OSY</v>
          </cell>
        </row>
        <row r="4375">
          <cell r="A4375" t="str">
            <v>B4194EXP</v>
          </cell>
          <cell r="B4375" t="str">
            <v>PARENT ROLL</v>
          </cell>
          <cell r="C4375" t="e">
            <v>#REF!</v>
          </cell>
        </row>
        <row r="4376">
          <cell r="A4376" t="str">
            <v>B4194EXP001</v>
          </cell>
          <cell r="B4376" t="str">
            <v>60mm (2.36") FF 1.0 WHITE 1828 LM (2000 LY) 18 RL/WRAP AHP</v>
          </cell>
          <cell r="C4376" t="e">
            <v>#REF!</v>
          </cell>
          <cell r="D4376">
            <v>1</v>
          </cell>
          <cell r="E4376" t="str">
            <v>OSY</v>
          </cell>
        </row>
        <row r="4377">
          <cell r="A4377" t="str">
            <v>B4194EXP009</v>
          </cell>
          <cell r="B4377" t="str">
            <v>76mm (3") FF 1.0 WHITE 2469 LM/RL (2700 LY) 16 RL/WRAP COVIDIEN</v>
          </cell>
          <cell r="C4377" t="e">
            <v>#REF!</v>
          </cell>
          <cell r="D4377">
            <v>1</v>
          </cell>
          <cell r="E4377" t="str">
            <v>OSY</v>
          </cell>
        </row>
        <row r="4378">
          <cell r="A4378" t="str">
            <v>B4194P</v>
          </cell>
          <cell r="B4378" t="str">
            <v>PARENT ROLL</v>
          </cell>
          <cell r="C4378" t="e">
            <v>#REF!</v>
          </cell>
        </row>
        <row r="4379">
          <cell r="A4379" t="str">
            <v>B4199EXP</v>
          </cell>
          <cell r="B4379" t="str">
            <v>PARENT ROLL</v>
          </cell>
          <cell r="C4379" t="e">
            <v>#REF!</v>
          </cell>
        </row>
        <row r="4380">
          <cell r="A4380" t="str">
            <v>B4199P</v>
          </cell>
          <cell r="B4380" t="str">
            <v>PARENT ROLL</v>
          </cell>
          <cell r="C4380" t="e">
            <v>#REF!</v>
          </cell>
        </row>
        <row r="4381">
          <cell r="A4381" t="str">
            <v>B4301</v>
          </cell>
          <cell r="B4381" t="str">
            <v>PARENT ROLL</v>
          </cell>
          <cell r="C4381" t="e">
            <v>#REF!</v>
          </cell>
        </row>
        <row r="4382">
          <cell r="A4382" t="str">
            <v>B4301000</v>
          </cell>
          <cell r="B4382" t="str">
            <v>54" (1372MM) 2.5 OSY (85GSM) LIQUID ULTRALOFT 1000LY/RL</v>
          </cell>
          <cell r="C4382" t="e">
            <v>#REF!</v>
          </cell>
          <cell r="D4382">
            <v>2.5</v>
          </cell>
          <cell r="E4382" t="str">
            <v>OSY</v>
          </cell>
        </row>
        <row r="4383">
          <cell r="A4383" t="str">
            <v>B4301EXP</v>
          </cell>
          <cell r="B4383" t="str">
            <v>PARENT ROLL</v>
          </cell>
          <cell r="C4383" t="e">
            <v>#REF!</v>
          </cell>
        </row>
        <row r="4384">
          <cell r="A4384" t="str">
            <v>B4301EXP000</v>
          </cell>
          <cell r="B4384" t="str">
            <v>1372mm (54") FF 2.5 WHITE 915 LM/RL (1000 LY) 1 RL/WRAP MIDWEST</v>
          </cell>
          <cell r="C4384" t="e">
            <v>#REF!</v>
          </cell>
          <cell r="D4384">
            <v>2.5</v>
          </cell>
          <cell r="E4384" t="str">
            <v>OSY</v>
          </cell>
        </row>
        <row r="4385">
          <cell r="A4385" t="str">
            <v>B4301P</v>
          </cell>
          <cell r="B4385" t="str">
            <v>PARENT ROLL</v>
          </cell>
          <cell r="C4385" t="e">
            <v>#REF!</v>
          </cell>
        </row>
        <row r="4386">
          <cell r="A4386" t="str">
            <v>B4302</v>
          </cell>
          <cell r="B4386" t="str">
            <v>PARENT ROLL</v>
          </cell>
          <cell r="C4386" t="e">
            <v>#REF!</v>
          </cell>
        </row>
        <row r="4387">
          <cell r="A4387" t="str">
            <v>B4302000</v>
          </cell>
          <cell r="B4387" t="str">
            <v>1900mm (74 13/16") FF 2.0 WHITE 1020 LM/RL (1116 LY) 1 RL/WRAP NORDLYS</v>
          </cell>
          <cell r="C4387" t="e">
            <v>#REF!</v>
          </cell>
          <cell r="D4387">
            <v>2</v>
          </cell>
          <cell r="E4387" t="str">
            <v>OSY</v>
          </cell>
        </row>
        <row r="4388">
          <cell r="A4388" t="str">
            <v>B4302002</v>
          </cell>
          <cell r="B4388" t="str">
            <v>80" (2032MM) 2.0 OSY (68GSM) FILTRATION</v>
          </cell>
          <cell r="C4388" t="e">
            <v>#REF!</v>
          </cell>
          <cell r="D4388">
            <v>2</v>
          </cell>
          <cell r="E4388" t="str">
            <v>OSY</v>
          </cell>
        </row>
        <row r="4389">
          <cell r="A4389" t="str">
            <v>B4302003</v>
          </cell>
          <cell r="B4389" t="str">
            <v>2642mm (104") 2.0 OSY WHITE 1372 LM/RL (1500 LY) 1 RL/WRAP FSP</v>
          </cell>
          <cell r="C4389" t="e">
            <v>#REF!</v>
          </cell>
          <cell r="D4389">
            <v>2</v>
          </cell>
          <cell r="E4389" t="str">
            <v>OSY</v>
          </cell>
        </row>
        <row r="4390">
          <cell r="A4390" t="str">
            <v>B4302005</v>
          </cell>
          <cell r="B4390" t="str">
            <v>402MM (15.75") FF 2.0 WHITE 412 LM/RL (450 LY) 8 RL/PALLET FLANDERS PM 816</v>
          </cell>
          <cell r="C4390" t="e">
            <v>#REF!</v>
          </cell>
          <cell r="D4390">
            <v>2</v>
          </cell>
          <cell r="E4390" t="str">
            <v>OSY</v>
          </cell>
        </row>
        <row r="4391">
          <cell r="A4391" t="str">
            <v>B4302006</v>
          </cell>
          <cell r="B4391" t="str">
            <v>502MM (19.75") FF 2.0 WHITE 412 LM/RL (450 LY) 20 RL/PALLET FLANDERS PM 820</v>
          </cell>
          <cell r="C4391" t="e">
            <v>#REF!</v>
          </cell>
          <cell r="D4391">
            <v>2</v>
          </cell>
          <cell r="E4391" t="str">
            <v>OSY</v>
          </cell>
        </row>
        <row r="4392">
          <cell r="A4392" t="str">
            <v>B4302007</v>
          </cell>
          <cell r="B4392" t="str">
            <v>603MM (23.75") FF 2.0 WHITE 412 LM/RL (450 LY) 16 RL/PALLET FLANDERS PM 824</v>
          </cell>
          <cell r="C4392" t="e">
            <v>#REF!</v>
          </cell>
          <cell r="D4392">
            <v>2</v>
          </cell>
          <cell r="E4392" t="str">
            <v>OSY</v>
          </cell>
        </row>
        <row r="4393">
          <cell r="A4393" t="str">
            <v>B4302008</v>
          </cell>
          <cell r="B4393" t="str">
            <v>629MM (24.75") FF 2.0 WHITE 412 LM/RL (450 LY) 16 RL/PALLET FLANDERS PM 825</v>
          </cell>
          <cell r="C4393" t="e">
            <v>#REF!</v>
          </cell>
          <cell r="D4393">
            <v>2</v>
          </cell>
          <cell r="E4393" t="str">
            <v>OSY</v>
          </cell>
        </row>
        <row r="4394">
          <cell r="A4394" t="str">
            <v>B4302011</v>
          </cell>
          <cell r="B4394" t="str">
            <v>2642MM (104") 2.0 OSY 1240 LM/RL (1355 LY) 1 RL/WRAP E&amp;T</v>
          </cell>
          <cell r="C4394" t="e">
            <v>#REF!</v>
          </cell>
          <cell r="D4394">
            <v>2</v>
          </cell>
          <cell r="E4394" t="str">
            <v>OSY</v>
          </cell>
        </row>
        <row r="4395">
          <cell r="A4395" t="str">
            <v>B4302012</v>
          </cell>
          <cell r="B4395" t="str">
            <v>2380mm (93.7") FF 1.5 OSY WHITE 820 LM/RL (897 LY) NORDLYS</v>
          </cell>
          <cell r="C4395" t="e">
            <v>#REF!</v>
          </cell>
          <cell r="D4395">
            <v>1.5</v>
          </cell>
          <cell r="E4395" t="str">
            <v>OSY</v>
          </cell>
        </row>
        <row r="4396">
          <cell r="A4396" t="str">
            <v>B4302EXP</v>
          </cell>
          <cell r="B4396" t="str">
            <v>PARENT ROLL</v>
          </cell>
          <cell r="C4396" t="e">
            <v>#REF!</v>
          </cell>
        </row>
        <row r="4397">
          <cell r="A4397" t="str">
            <v>B4302EXP002</v>
          </cell>
          <cell r="B4397" t="str">
            <v>2032mm (80") FF 2.0 WHITE 1372 LM/RL (1500 LY) 1 RL/WRAP FSP</v>
          </cell>
          <cell r="C4397" t="e">
            <v>#REF!</v>
          </cell>
          <cell r="D4397">
            <v>2</v>
          </cell>
          <cell r="E4397" t="str">
            <v>OSY</v>
          </cell>
        </row>
        <row r="4398">
          <cell r="A4398" t="str">
            <v>B4302EXP008</v>
          </cell>
          <cell r="B4398" t="str">
            <v>629mm (24.75") FF 2.0 WHITE 274 LM/RL (300 LY) 8 RL/PALLET FLANDERS</v>
          </cell>
          <cell r="C4398" t="e">
            <v>#REF!</v>
          </cell>
          <cell r="D4398">
            <v>2</v>
          </cell>
          <cell r="E4398" t="str">
            <v>OSY</v>
          </cell>
        </row>
        <row r="4399">
          <cell r="A4399" t="str">
            <v>B4302P</v>
          </cell>
          <cell r="B4399" t="str">
            <v>PARENT ROLL</v>
          </cell>
          <cell r="C4399" t="e">
            <v>#REF!</v>
          </cell>
        </row>
        <row r="4400">
          <cell r="A4400" t="str">
            <v>B4303006</v>
          </cell>
          <cell r="B4400" t="str">
            <v>24.5625" (624MM) 4.0 OSY (136GSM) HVAC AIR FILTER 200LY/RL</v>
          </cell>
          <cell r="C4400" t="e">
            <v>#REF!</v>
          </cell>
          <cell r="D4400">
            <v>4</v>
          </cell>
          <cell r="E4400" t="str">
            <v>OSY</v>
          </cell>
        </row>
        <row r="4401">
          <cell r="A4401" t="str">
            <v>B4303008</v>
          </cell>
          <cell r="B4401" t="str">
            <v>104" (2642mm) FF 4.0 WHITE 732 LM/RL (800 LY) E&amp;T</v>
          </cell>
          <cell r="C4401" t="e">
            <v>#REF!</v>
          </cell>
          <cell r="D4401">
            <v>4</v>
          </cell>
          <cell r="E4401" t="str">
            <v>OSY</v>
          </cell>
        </row>
        <row r="4402">
          <cell r="A4402" t="str">
            <v>B4303EXP</v>
          </cell>
          <cell r="B4402" t="str">
            <v>PARENT ROLL</v>
          </cell>
          <cell r="C4402" t="e">
            <v>#REF!</v>
          </cell>
        </row>
        <row r="4403">
          <cell r="A4403" t="str">
            <v>B4303EXP000</v>
          </cell>
          <cell r="B4403" t="str">
            <v>592mm (23.3") FF 4.0 White 427LM (467 LY) 2 RL/PALLET HVAC</v>
          </cell>
          <cell r="C4403" t="e">
            <v>#REF!</v>
          </cell>
          <cell r="D4403">
            <v>4</v>
          </cell>
          <cell r="E4403" t="str">
            <v>OSY</v>
          </cell>
        </row>
        <row r="4404">
          <cell r="A4404" t="str">
            <v>B4303EXP001</v>
          </cell>
          <cell r="B4404" t="str">
            <v>595mm (23 7/16") FF 4.0 WHITE 183LM/RL (200 LY) 2 RL/WRAP AAF</v>
          </cell>
          <cell r="C4404" t="e">
            <v>#REF!</v>
          </cell>
          <cell r="D4404">
            <v>4</v>
          </cell>
          <cell r="E4404" t="str">
            <v>OSY</v>
          </cell>
        </row>
        <row r="4405">
          <cell r="A4405" t="str">
            <v>B4303EXP002</v>
          </cell>
          <cell r="B4405" t="str">
            <v>490.5mm (19 5/16") FF 4.0 WHITE 183 LM/RL (200 LY) 2 RL/WRAP AAF</v>
          </cell>
          <cell r="C4405" t="e">
            <v>#REF!</v>
          </cell>
          <cell r="D4405">
            <v>4</v>
          </cell>
          <cell r="E4405" t="str">
            <v>OSY</v>
          </cell>
        </row>
        <row r="4406">
          <cell r="A4406" t="str">
            <v>B4303EXP003</v>
          </cell>
          <cell r="B4406" t="str">
            <v>497mm (19 9/16") FF 4.0 WHITE 183 LM/RL (200 LY) 2 RL/WRAP AAF</v>
          </cell>
          <cell r="C4406" t="e">
            <v>#REF!</v>
          </cell>
          <cell r="D4406">
            <v>4</v>
          </cell>
          <cell r="E4406" t="str">
            <v>OSY</v>
          </cell>
        </row>
        <row r="4407">
          <cell r="A4407" t="str">
            <v>B4303EXP004</v>
          </cell>
          <cell r="B4407" t="str">
            <v>592mm (23 5/16") FF 4.0 WHITE 183 LM/RL (200 LY) 2 RL/WRAP AAF</v>
          </cell>
          <cell r="C4407" t="e">
            <v>#REF!</v>
          </cell>
          <cell r="D4407">
            <v>4</v>
          </cell>
          <cell r="E4407" t="str">
            <v>OSY</v>
          </cell>
        </row>
        <row r="4408">
          <cell r="A4408" t="str">
            <v>B4303EXP005</v>
          </cell>
          <cell r="B4408" t="str">
            <v>618mm (24 5/16") FF 4.0 WHITE 182 LM/RL (200 LY) 2 RL/WRAP AAF</v>
          </cell>
          <cell r="C4408" t="e">
            <v>#REF!</v>
          </cell>
          <cell r="D4408">
            <v>4</v>
          </cell>
          <cell r="E4408" t="str">
            <v>OSY</v>
          </cell>
        </row>
        <row r="4409">
          <cell r="A4409" t="str">
            <v>B4303EXP006</v>
          </cell>
          <cell r="B4409" t="str">
            <v>624mm (24 9/16") FF 4.0 WHITE 182 LM/RL (200 LY) 2 R/L WRAP AAF</v>
          </cell>
          <cell r="C4409" t="e">
            <v>#REF!</v>
          </cell>
          <cell r="D4409">
            <v>4</v>
          </cell>
          <cell r="E4409" t="str">
            <v>OSY</v>
          </cell>
        </row>
        <row r="4410">
          <cell r="A4410" t="str">
            <v>B4303EXP007</v>
          </cell>
          <cell r="B4410" t="str">
            <v>2032mm (80") FF 4.0 WHITE 732 LM/RL (800 LY) 1 RL/WRAP E&amp;T</v>
          </cell>
          <cell r="C4410" t="e">
            <v>#REF!</v>
          </cell>
          <cell r="D4410">
            <v>4</v>
          </cell>
          <cell r="E4410" t="str">
            <v>OSY</v>
          </cell>
        </row>
        <row r="4411">
          <cell r="A4411" t="str">
            <v>B4303P</v>
          </cell>
          <cell r="B4411" t="str">
            <v>PARENT ROLL</v>
          </cell>
          <cell r="C4411" t="e">
            <v>#REF!</v>
          </cell>
        </row>
        <row r="4412">
          <cell r="A4412" t="str">
            <v>B4304001</v>
          </cell>
          <cell r="B4412" t="str">
            <v>1321mm (52") FF 1.48 OSY BLUE 2000 LM/RL (2187 LY) KC COLOMBIA</v>
          </cell>
          <cell r="C4412" t="e">
            <v>#REF!</v>
          </cell>
          <cell r="D4412">
            <v>1.48</v>
          </cell>
          <cell r="E4412" t="str">
            <v>OSY</v>
          </cell>
        </row>
        <row r="4413">
          <cell r="A4413" t="str">
            <v>B4304P</v>
          </cell>
          <cell r="B4413" t="str">
            <v>PARENT ROLL</v>
          </cell>
          <cell r="C4413" t="e">
            <v>#REF!</v>
          </cell>
        </row>
        <row r="4414">
          <cell r="A4414" t="str">
            <v>M005003</v>
          </cell>
          <cell r="B4414" t="str">
            <v>67" 1.8 OZ (721.875 GW) 2500 YS 1 RL/WRAP</v>
          </cell>
          <cell r="C4414" t="e">
            <v>#REF!</v>
          </cell>
          <cell r="D4414">
            <v>1.8</v>
          </cell>
          <cell r="E4414" t="str">
            <v>OSY</v>
          </cell>
        </row>
        <row r="4415">
          <cell r="A4415" t="str">
            <v>M005005</v>
          </cell>
          <cell r="B4415" t="str">
            <v>63" 1.8 OZ (787.5GW) WHITE 2500 LY/RL, 1 RL/WRAP; HARODITE</v>
          </cell>
          <cell r="C4415" t="e">
            <v>#REF!</v>
          </cell>
          <cell r="D4415">
            <v>1.8</v>
          </cell>
          <cell r="E4415" t="str">
            <v>OSY</v>
          </cell>
        </row>
        <row r="4416">
          <cell r="A4416" t="str">
            <v>M005006</v>
          </cell>
          <cell r="B4416" t="str">
            <v>81" 1.8 OSY WHITE 2500 YD/RL 1 RL/WRAP PACIFIC MULTILINING</v>
          </cell>
          <cell r="C4416" t="e">
            <v>#REF!</v>
          </cell>
          <cell r="D4416">
            <v>1.8</v>
          </cell>
          <cell r="E4416" t="str">
            <v>OSY</v>
          </cell>
        </row>
        <row r="4417">
          <cell r="A4417" t="str">
            <v>M013002</v>
          </cell>
          <cell r="B4417" t="str">
            <v>61" 2.8 OZ (1225 GW) TBD* YS 1 RL/WRAP SOMMERS</v>
          </cell>
          <cell r="C4417" t="e">
            <v>#REF!</v>
          </cell>
          <cell r="D4417">
            <v>2.8</v>
          </cell>
          <cell r="E4417" t="str">
            <v>OSY</v>
          </cell>
        </row>
        <row r="4418">
          <cell r="A4418" t="str">
            <v>M017001</v>
          </cell>
          <cell r="B4418" t="str">
            <v>61" 1.7 OZ  INTERLINING - HARODITE</v>
          </cell>
          <cell r="C4418" t="e">
            <v>#REF!</v>
          </cell>
          <cell r="D4418">
            <v>1.7</v>
          </cell>
          <cell r="E4418" t="str">
            <v>OSY</v>
          </cell>
        </row>
        <row r="4419">
          <cell r="A4419" t="str">
            <v>M022002</v>
          </cell>
          <cell r="B4419" t="str">
            <v>76" 1.3 OZ (568.75 GW)MAX OD 48"1 RL/WRAP</v>
          </cell>
          <cell r="C4419" t="e">
            <v>#REF!</v>
          </cell>
          <cell r="D4419">
            <v>1.3</v>
          </cell>
          <cell r="E4419" t="str">
            <v>OSY</v>
          </cell>
        </row>
        <row r="4420">
          <cell r="A4420" t="str">
            <v>M022006</v>
          </cell>
          <cell r="B4420" t="str">
            <v>22 3/8" 1.3 OZ (569GW)WHITE 5000 LY/RL; 1 RL/WRAP; KC MEDICAL</v>
          </cell>
          <cell r="C4420" t="e">
            <v>#REF!</v>
          </cell>
          <cell r="D4420">
            <v>1.3</v>
          </cell>
          <cell r="E4420" t="str">
            <v>OSY</v>
          </cell>
        </row>
        <row r="4421">
          <cell r="A4421" t="str">
            <v>M022007</v>
          </cell>
          <cell r="B4421" t="str">
            <v>53 5/8" 1.3 OZ (569GW)WHITE 5000 LY/RL; 1 RL/WRAP; KC MEDICAL</v>
          </cell>
          <cell r="C4421" t="e">
            <v>#REF!</v>
          </cell>
          <cell r="D4421">
            <v>1.3</v>
          </cell>
          <cell r="E4421" t="str">
            <v>OSY</v>
          </cell>
        </row>
        <row r="4422">
          <cell r="A4422" t="str">
            <v>M022011</v>
          </cell>
          <cell r="B4422" t="str">
            <v>DURALACE 19cm (7.5") 1.3 OZ/YD2 WHITE TBD YD/SLT 11 RL/WRAP SINCERE MEDICAL</v>
          </cell>
          <cell r="C4422" t="e">
            <v>#REF!</v>
          </cell>
          <cell r="D4422">
            <v>1.3</v>
          </cell>
          <cell r="E4422" t="str">
            <v>OSY</v>
          </cell>
        </row>
        <row r="4423">
          <cell r="A4423" t="str">
            <v>M022012</v>
          </cell>
          <cell r="B4423" t="str">
            <v>DURALACE  24cm (9.5") 1.3 OZ/YD2 WHITE TBD YD/SLT 8 RL/WRAP SINCERE MEDICAL</v>
          </cell>
          <cell r="C4423" t="e">
            <v>#REF!</v>
          </cell>
          <cell r="D4423">
            <v>1.3</v>
          </cell>
          <cell r="E4423" t="str">
            <v>OSY</v>
          </cell>
        </row>
        <row r="4424">
          <cell r="A4424" t="str">
            <v>M022013</v>
          </cell>
          <cell r="B4424" t="str">
            <v>DURALACE 155cm (61") 1.3 OZ/YD2 WHITE TBD YD/RL 1500 RL/WRAP SINCERE MEDICAL</v>
          </cell>
          <cell r="C4424" t="e">
            <v>#REF!</v>
          </cell>
          <cell r="D4424">
            <v>1.3</v>
          </cell>
          <cell r="E4424" t="str">
            <v>OSY</v>
          </cell>
        </row>
        <row r="4425">
          <cell r="A4425" t="str">
            <v>M022014</v>
          </cell>
          <cell r="B4425" t="str">
            <v>19cm (7.5") 1.3 OSY WHITE 1500 YD/RL 10 RL/WRAP PROMEDICAL</v>
          </cell>
          <cell r="C4425" t="e">
            <v>#REF!</v>
          </cell>
          <cell r="D4425">
            <v>1.3</v>
          </cell>
          <cell r="E4425" t="str">
            <v>OSY</v>
          </cell>
        </row>
        <row r="4426">
          <cell r="A4426" t="str">
            <v>M022015</v>
          </cell>
          <cell r="B4426" t="str">
            <v>155cm (61") 1.3 OSY WHITE 1500 YD/RL 1 RL/WRAP PROMEDICAL</v>
          </cell>
          <cell r="C4426" t="e">
            <v>#REF!</v>
          </cell>
          <cell r="D4426">
            <v>1.3</v>
          </cell>
          <cell r="E4426" t="str">
            <v>OSY</v>
          </cell>
        </row>
        <row r="4427">
          <cell r="A4427" t="str">
            <v>M023001</v>
          </cell>
          <cell r="B4427" t="str">
            <v>61" 4.7 OZ (2056.25 GW) NATURAL TBD* YS 1 RL/WRAP SOMMERS</v>
          </cell>
          <cell r="C4427" t="e">
            <v>#REF!</v>
          </cell>
          <cell r="D4427">
            <v>4.7</v>
          </cell>
          <cell r="E4427" t="str">
            <v>OSY</v>
          </cell>
        </row>
        <row r="4428">
          <cell r="A4428" t="str">
            <v>M023002</v>
          </cell>
          <cell r="B4428" t="str">
            <v>76" 4.7OZ (2056GW) PE916, WHT 1000 LY/RL; 1RL/PALLET; BHA TECHNOLOGIES</v>
          </cell>
          <cell r="C4428" t="e">
            <v>#REF!</v>
          </cell>
          <cell r="D4428">
            <v>4.7</v>
          </cell>
          <cell r="E4428" t="str">
            <v>OSY</v>
          </cell>
        </row>
        <row r="4429">
          <cell r="A4429" t="str">
            <v>M023003</v>
          </cell>
          <cell r="B4429" t="str">
            <v>86" 4.7 OZ/YD2 WHITE 1000 YD/RL 1 RL/PALLET BHA TECHNOLOGIES</v>
          </cell>
          <cell r="C4429" t="e">
            <v>#REF!</v>
          </cell>
          <cell r="D4429">
            <v>4.7</v>
          </cell>
          <cell r="E4429" t="str">
            <v>OSY</v>
          </cell>
        </row>
        <row r="4430">
          <cell r="A4430" t="str">
            <v>M023004</v>
          </cell>
          <cell r="B4430" t="str">
            <v>90" UT 4.7 OSY WHITE 1000 YDS/RL 1 RL/PALLET BHA TECHNOLOGIES</v>
          </cell>
          <cell r="C4430" t="str">
            <v>BHA GROUP, INC.</v>
          </cell>
          <cell r="D4430">
            <v>4.7</v>
          </cell>
          <cell r="E4430" t="str">
            <v>OSY</v>
          </cell>
        </row>
        <row r="4431">
          <cell r="A4431" t="str">
            <v>M023005</v>
          </cell>
          <cell r="B4431" t="str">
            <v>60"  4.7 OZ WHT 200 YD/RL A1 FILTER FABRIC</v>
          </cell>
          <cell r="C4431" t="str">
            <v>LEVOLOR HOME FASHIONS</v>
          </cell>
          <cell r="D4431">
            <v>4.7</v>
          </cell>
          <cell r="E4431" t="str">
            <v>OSY</v>
          </cell>
        </row>
        <row r="4432">
          <cell r="A4432" t="str">
            <v>M040001</v>
          </cell>
          <cell r="B4432" t="str">
            <v>DMB16375 - 6 3/8" 1.46 OZ/SY(639GW)1000 LY/RL;24 RL/WRAP;WINDOW FASHIONS</v>
          </cell>
          <cell r="C4432" t="e">
            <v>#REF!</v>
          </cell>
          <cell r="D4432">
            <v>1.46</v>
          </cell>
          <cell r="E4432" t="str">
            <v>OSY</v>
          </cell>
        </row>
        <row r="4433">
          <cell r="A4433" t="str">
            <v>M040002</v>
          </cell>
          <cell r="B4433" t="str">
            <v>DMB10925 - 9 1/4" 1.46 OZ/SY(639GW)1000 LY/RL; 24 RL/WRAP; WINDOW FASHIONS</v>
          </cell>
          <cell r="C4433" t="str">
            <v>LEVOLOR HOME FASHIONS</v>
          </cell>
          <cell r="D4433">
            <v>1.46</v>
          </cell>
          <cell r="E4433" t="str">
            <v>OSY</v>
          </cell>
        </row>
        <row r="4434">
          <cell r="A4434" t="str">
            <v>M040003</v>
          </cell>
          <cell r="B4434" t="str">
            <v>72" 1.46 OZ/SY(639GW)2000 LY/RL; 1 RL/WRAP;WINDOW FASHIONS</v>
          </cell>
          <cell r="C4434" t="e">
            <v>#REF!</v>
          </cell>
          <cell r="D4434">
            <v>1.46</v>
          </cell>
          <cell r="E4434" t="str">
            <v>OSY</v>
          </cell>
        </row>
        <row r="4435">
          <cell r="A4435" t="str">
            <v>M041003</v>
          </cell>
          <cell r="B4435" t="str">
            <v>84" 50 GSM GCAS#10045970; 3000 LY/RL; 1 RL/PALLET; PFG</v>
          </cell>
          <cell r="C4435" t="e">
            <v>#REF!</v>
          </cell>
          <cell r="D4435">
            <v>1.47</v>
          </cell>
          <cell r="E4435" t="str">
            <v>OSY</v>
          </cell>
        </row>
        <row r="4436">
          <cell r="A4436" t="str">
            <v>M050001</v>
          </cell>
          <cell r="B4436" t="str">
            <v>84" 57.5GSM 742GW 1 RL/PALLET GCAS#95030741 P&amp;G/PFG</v>
          </cell>
          <cell r="C4436" t="e">
            <v>#REF!</v>
          </cell>
          <cell r="D4436">
            <v>1.7</v>
          </cell>
          <cell r="E4436" t="str">
            <v>OSY</v>
          </cell>
        </row>
        <row r="4437">
          <cell r="A4437" t="str">
            <v>M050004</v>
          </cell>
          <cell r="B4437" t="str">
            <v>82" 57.5 GSM GCAS#95030741; TBD LY/RL;1 RL/WRAP; PFG</v>
          </cell>
          <cell r="C4437" t="str">
            <v>PRECISION FABRICS GROUP</v>
          </cell>
          <cell r="D4437">
            <v>1.7</v>
          </cell>
          <cell r="E4437" t="str">
            <v>OSY</v>
          </cell>
        </row>
        <row r="4438">
          <cell r="A4438" t="str">
            <v>M050004R</v>
          </cell>
          <cell r="B4438" t="str">
            <v>82" 57.5 GSM GCAS 95030741 REWIND ROLLS **YS 1 RL/WRAP PFG</v>
          </cell>
          <cell r="C4438" t="e">
            <v>#REF!</v>
          </cell>
          <cell r="D4438">
            <v>1.7</v>
          </cell>
          <cell r="E4438" t="str">
            <v>OSY</v>
          </cell>
        </row>
        <row r="4439">
          <cell r="A4439" t="str">
            <v>M051X</v>
          </cell>
          <cell r="B4439" t="str">
            <v>IN LINE SLIT BOM</v>
          </cell>
          <cell r="C4439" t="e">
            <v>#REF!</v>
          </cell>
        </row>
        <row r="4440">
          <cell r="A4440" t="str">
            <v>M051X002</v>
          </cell>
          <cell r="B4440" t="str">
            <v>65" 3.5 OZ WHITE 1000 YS/RL 1 RL/WRAP DUPONT</v>
          </cell>
          <cell r="C4440" t="e">
            <v>#REF!</v>
          </cell>
          <cell r="D4440">
            <v>3.5</v>
          </cell>
          <cell r="E4440" t="str">
            <v>OSY</v>
          </cell>
        </row>
        <row r="4441">
          <cell r="A4441" t="str">
            <v>M054XNEV</v>
          </cell>
          <cell r="B4441" t="str">
            <v>7 7/8" 839 GW WHITE 4 RL/WRAP; BMR</v>
          </cell>
          <cell r="C4441" t="e">
            <v>#REF!</v>
          </cell>
          <cell r="D4441">
            <v>1.92</v>
          </cell>
          <cell r="E4441" t="str">
            <v>OSY</v>
          </cell>
        </row>
        <row r="4442">
          <cell r="A4442" t="str">
            <v>M055X001</v>
          </cell>
          <cell r="B4442" t="str">
            <v>7 7/8"(200MM) 65GSM(839GW) 1094 LY/RL(1000 MR/RL) MARUBENI</v>
          </cell>
          <cell r="C4442" t="e">
            <v>#REF!</v>
          </cell>
          <cell r="D4442">
            <v>1.92</v>
          </cell>
          <cell r="E4442" t="str">
            <v>OSY</v>
          </cell>
        </row>
        <row r="4443">
          <cell r="A4443" t="str">
            <v>M055X002</v>
          </cell>
          <cell r="B4443" t="str">
            <v>31 1/2"(800MM) 65GSM (839GW) 1094LY/RL (1000 METERS/RL) MARUBENI</v>
          </cell>
          <cell r="C4443" t="e">
            <v>#REF!</v>
          </cell>
          <cell r="D4443">
            <v>1.92</v>
          </cell>
          <cell r="E4443" t="str">
            <v>OSY</v>
          </cell>
        </row>
        <row r="4444">
          <cell r="A4444" t="str">
            <v>M055X003</v>
          </cell>
          <cell r="B4444" t="str">
            <v>39 3/8" (1000MM) 65GSM (839GW) 1094 LY/RL (1000 METERS/RL) MARUBENI</v>
          </cell>
          <cell r="C4444" t="e">
            <v>#REF!</v>
          </cell>
          <cell r="D4444">
            <v>1.92</v>
          </cell>
          <cell r="E4444" t="str">
            <v>OSY</v>
          </cell>
        </row>
        <row r="4445">
          <cell r="A4445" t="str">
            <v>M055XNEX</v>
          </cell>
          <cell r="B4445" t="str">
            <v>8" 839 GW 2500 YD/RL WHITE 9 RL/WRAP  BMR</v>
          </cell>
          <cell r="C4445" t="e">
            <v>#REF!</v>
          </cell>
          <cell r="D4445">
            <v>1.92</v>
          </cell>
          <cell r="E4445" t="str">
            <v>OSY</v>
          </cell>
        </row>
        <row r="4446">
          <cell r="A4446" t="str">
            <v>M056X001</v>
          </cell>
          <cell r="B4446" t="str">
            <v>62" 3.25 OZ SAGE GREEN 2500 YS 1 RL/WRAP E I DUPONT</v>
          </cell>
          <cell r="C4446" t="str">
            <v>E. I. DUPONT</v>
          </cell>
          <cell r="D4446">
            <v>3.25</v>
          </cell>
          <cell r="E4446" t="str">
            <v>OSY</v>
          </cell>
        </row>
        <row r="4447">
          <cell r="A4447" t="str">
            <v>M057X001</v>
          </cell>
          <cell r="B4447" t="str">
            <v>67" 2.0 OZ/SY (875 GW) 2500 LY/RL; 1 RL/WRAP PILLOW FACTORY</v>
          </cell>
          <cell r="C4447" t="e">
            <v>#REF!</v>
          </cell>
          <cell r="D4447">
            <v>2</v>
          </cell>
          <cell r="E4447" t="str">
            <v>OSY</v>
          </cell>
        </row>
        <row r="4448">
          <cell r="A4448" t="str">
            <v>M062X002</v>
          </cell>
          <cell r="B4448" t="str">
            <v>83" 2.0 OSY WHITE 2500 YD/RL 1 RL/WRAP CHARLES PARSONS</v>
          </cell>
          <cell r="C4448" t="e">
            <v>#REF!</v>
          </cell>
          <cell r="D4448">
            <v>2</v>
          </cell>
          <cell r="E4448" t="str">
            <v>OSY</v>
          </cell>
        </row>
        <row r="4449">
          <cell r="A4449" t="str">
            <v>M062X003</v>
          </cell>
          <cell r="B4449" t="str">
            <v>67" 2.0 OZ (875GW) 2500 LY/RL, 1RL/WRAP</v>
          </cell>
          <cell r="C4449" t="e">
            <v>#REF!</v>
          </cell>
          <cell r="D4449">
            <v>2</v>
          </cell>
          <cell r="E4449" t="str">
            <v>OSY</v>
          </cell>
        </row>
        <row r="4450">
          <cell r="A4450" t="str">
            <v>M063XNJQ</v>
          </cell>
          <cell r="B4450" t="str">
            <v>13 3/8" 1.94 OZ (848.75GW) 3000 LY/RL; 3 RL/WRAP: BMR(SMART-BAND)</v>
          </cell>
          <cell r="C4450" t="e">
            <v>#REF!</v>
          </cell>
          <cell r="D4450">
            <v>1.94</v>
          </cell>
          <cell r="E4450" t="str">
            <v>OSY</v>
          </cell>
        </row>
        <row r="4451">
          <cell r="A4451" t="str">
            <v>M064001</v>
          </cell>
          <cell r="B4451" t="str">
            <v>80" 2.1 OZ(919GW)WHITE 3000 LY/RL; 1 RL/WRAP H.DOUGLAS</v>
          </cell>
          <cell r="C4451" t="e">
            <v>#REF!</v>
          </cell>
          <cell r="D4451">
            <v>2.1</v>
          </cell>
          <cell r="E4451" t="str">
            <v>OSY</v>
          </cell>
        </row>
        <row r="4452">
          <cell r="A4452" t="str">
            <v>M064004</v>
          </cell>
          <cell r="B4452" t="str">
            <v>86" 2.1 OSY WHITE 3000 YDS/RL 1 RL/WRAP Hunter Douglas</v>
          </cell>
          <cell r="C4452" t="e">
            <v>#REF!</v>
          </cell>
          <cell r="D4452">
            <v>2.1</v>
          </cell>
          <cell r="E4452" t="str">
            <v>OSY</v>
          </cell>
        </row>
        <row r="4453">
          <cell r="A4453" t="str">
            <v>M064005</v>
          </cell>
          <cell r="B4453" t="str">
            <v>72" BASE ROLL TO CALENDER</v>
          </cell>
          <cell r="C4453" t="str">
            <v>LEVOLOR HOME FASHIONS</v>
          </cell>
          <cell r="D4453">
            <v>2.1</v>
          </cell>
          <cell r="E4453" t="str">
            <v>OSY</v>
          </cell>
        </row>
        <row r="4454">
          <cell r="A4454" t="str">
            <v>M064006</v>
          </cell>
          <cell r="B4454" t="str">
            <v>19" 2.1 OSY WHITE 1500 YD/RL 8 RL/PALLET HUNTER DOUGLAS</v>
          </cell>
          <cell r="C4454" t="str">
            <v>HUNTER DOUGLAS, INC.</v>
          </cell>
          <cell r="D4454">
            <v>2.1</v>
          </cell>
          <cell r="E4454" t="str">
            <v>OSY</v>
          </cell>
        </row>
        <row r="4455">
          <cell r="A4455" t="str">
            <v>M064CAL</v>
          </cell>
          <cell r="B4455" t="str">
            <v>72" CALENDERED MAT'L TO A1 SLITTER</v>
          </cell>
          <cell r="C4455" t="e">
            <v>#REF!</v>
          </cell>
          <cell r="D4455">
            <v>2.1</v>
          </cell>
          <cell r="E4455" t="str">
            <v>OSY</v>
          </cell>
        </row>
        <row r="4456">
          <cell r="A4456" t="str">
            <v>M065001</v>
          </cell>
          <cell r="B4456" t="str">
            <v>76" 1.17 OZ (510GW) 3800 YD/RL 1 RL/PALLET; XAMAX P/N 704M</v>
          </cell>
          <cell r="C4456" t="e">
            <v>#REF!</v>
          </cell>
          <cell r="D4456">
            <v>1.17</v>
          </cell>
          <cell r="E4456" t="str">
            <v>OSY</v>
          </cell>
        </row>
        <row r="4457">
          <cell r="A4457" t="str">
            <v>M065X001</v>
          </cell>
          <cell r="B4457" t="str">
            <v>76" 1.17 OZ (510GW) 3800 LY/RL; XAMAX P/N 704M</v>
          </cell>
          <cell r="C4457" t="e">
            <v>#REF!</v>
          </cell>
          <cell r="D4457">
            <v>1.17</v>
          </cell>
          <cell r="E4457" t="str">
            <v>OSY</v>
          </cell>
        </row>
        <row r="4458">
          <cell r="A4458" t="str">
            <v>M065X002</v>
          </cell>
          <cell r="B4458" t="str">
            <v>72" 1.17 OZ (512GW)3800 LY/RL; XAMAX P/N: XMX-254</v>
          </cell>
          <cell r="C4458" t="e">
            <v>#REF!</v>
          </cell>
          <cell r="D4458">
            <v>1.17</v>
          </cell>
          <cell r="E4458" t="str">
            <v>OSY</v>
          </cell>
        </row>
        <row r="4459">
          <cell r="A4459" t="str">
            <v>M066004</v>
          </cell>
          <cell r="B4459" t="str">
            <v>81" 2.0 OZ/SY 3000 LY/RL 1 RL/WRAP TO CALENDER</v>
          </cell>
          <cell r="C4459" t="e">
            <v>#REF!</v>
          </cell>
          <cell r="D4459">
            <v>2</v>
          </cell>
          <cell r="E4459" t="str">
            <v>OSY</v>
          </cell>
        </row>
        <row r="4460">
          <cell r="A4460" t="str">
            <v>M066006</v>
          </cell>
          <cell r="B4460" t="str">
            <v>86" 2.0 OSY WHITE 3000 YDS/RL 1 RL/WRAP Hunter Douglas</v>
          </cell>
          <cell r="C4460" t="e">
            <v>#REF!</v>
          </cell>
          <cell r="D4460">
            <v>2</v>
          </cell>
          <cell r="E4460" t="str">
            <v>OSY</v>
          </cell>
        </row>
        <row r="4461">
          <cell r="A4461" t="str">
            <v>M066007</v>
          </cell>
          <cell r="B4461" t="str">
            <v>19 1/4" 2.1 OZ WHT 1500 YS 8 RL/PALLET HUNTER DOUGLAS</v>
          </cell>
          <cell r="C4461" t="e">
            <v>#REF!</v>
          </cell>
          <cell r="D4461">
            <v>2.1</v>
          </cell>
          <cell r="E4461" t="str">
            <v>OSY</v>
          </cell>
        </row>
        <row r="4462">
          <cell r="A4462" t="str">
            <v>M066CAL</v>
          </cell>
          <cell r="B4462" t="str">
            <v>81" CALENDER MATERIAL 3000 YS/RL TO A1 SLITTER</v>
          </cell>
          <cell r="C4462" t="e">
            <v>#REF!</v>
          </cell>
          <cell r="D4462">
            <v>2.1</v>
          </cell>
          <cell r="E4462" t="str">
            <v>OSY</v>
          </cell>
        </row>
        <row r="4463">
          <cell r="A4463" t="str">
            <v>M067X001</v>
          </cell>
          <cell r="B4463" t="str">
            <v>40 1/2" 2.2 OZ (963GW) 1312 LY/RL; 1 RL/WRAP; KANEBO</v>
          </cell>
          <cell r="C4463" t="e">
            <v>#REF!</v>
          </cell>
          <cell r="D4463">
            <v>2.2000000000000002</v>
          </cell>
          <cell r="E4463" t="str">
            <v>OSY</v>
          </cell>
        </row>
        <row r="4464">
          <cell r="A4464" t="str">
            <v>M072NJQ</v>
          </cell>
          <cell r="B4464" t="str">
            <v>13 3/8" 1.94 OSY BLUE 3000 YDS/RL 3 RL/WRAP BMR</v>
          </cell>
          <cell r="C4464" t="e">
            <v>#REF!</v>
          </cell>
          <cell r="D4464">
            <v>1.94</v>
          </cell>
          <cell r="E4464" t="str">
            <v>OSY</v>
          </cell>
        </row>
        <row r="4465">
          <cell r="A4465" t="str">
            <v>M073NJQ</v>
          </cell>
          <cell r="B4465" t="str">
            <v>13 3/8" 2.17 osy Blue 3000 YD/RL 3 RL/WRAP BMR</v>
          </cell>
          <cell r="C4465" t="e">
            <v>#REF!</v>
          </cell>
          <cell r="D4465">
            <v>2.17</v>
          </cell>
          <cell r="E4465" t="str">
            <v>OSY</v>
          </cell>
        </row>
        <row r="4466">
          <cell r="A4466" t="str">
            <v>M087X001</v>
          </cell>
          <cell r="B4466" t="str">
            <v>8" 65 GSM WHITE 2500 YD/RL 10 RL/WRAP GUSTIN KRAMER</v>
          </cell>
          <cell r="C4466" t="e">
            <v>#REF!</v>
          </cell>
          <cell r="D4466">
            <v>1.92</v>
          </cell>
          <cell r="E4466" t="str">
            <v>OSY</v>
          </cell>
        </row>
        <row r="4467">
          <cell r="A4467" t="str">
            <v>M087XNEX</v>
          </cell>
          <cell r="B4467" t="str">
            <v>8" 65GSM WHITE 2500 YD/SLT 10 RL/WRAP GUSTIN KRAMER</v>
          </cell>
          <cell r="C4467" t="e">
            <v>#REF!</v>
          </cell>
          <cell r="D4467">
            <v>1.9</v>
          </cell>
          <cell r="E4467" t="str">
            <v>OSY</v>
          </cell>
        </row>
        <row r="4468">
          <cell r="A4468" t="str">
            <v>M088001</v>
          </cell>
          <cell r="B4468" t="str">
            <v>4" 1.1 OSY WHITE 3828 YD/RL 12 RL/WRAP CROSSTEX</v>
          </cell>
          <cell r="C4468" t="e">
            <v>#REF!</v>
          </cell>
          <cell r="D4468">
            <v>1.1000000000000001</v>
          </cell>
          <cell r="E4468" t="str">
            <v>OSY</v>
          </cell>
        </row>
        <row r="4469">
          <cell r="A4469" t="str">
            <v>M088002</v>
          </cell>
          <cell r="B4469" t="str">
            <v>6" 1.1 OSY WHITE 3828 YD/RL 8 RL/WRAP CROSSTEX</v>
          </cell>
          <cell r="C4469" t="e">
            <v>#REF!</v>
          </cell>
          <cell r="D4469">
            <v>1.1000000000000001</v>
          </cell>
          <cell r="E4469" t="str">
            <v>OSY</v>
          </cell>
        </row>
        <row r="4470">
          <cell r="A4470" t="str">
            <v>M088003</v>
          </cell>
          <cell r="B4470" t="str">
            <v>8" 1.1 OSY WHITE 3828 YD/RL 6 RL/WRAP CROSSTEX</v>
          </cell>
          <cell r="C4470" t="e">
            <v>#REF!</v>
          </cell>
          <cell r="D4470">
            <v>1.1000000000000001</v>
          </cell>
          <cell r="E4470" t="str">
            <v>OSY</v>
          </cell>
        </row>
        <row r="4471">
          <cell r="A4471" t="str">
            <v>M088012</v>
          </cell>
          <cell r="B4471" t="str">
            <v>12" 1.1 OSY WHITE 3000 YD/RL 4 RL/WRAP FABREX</v>
          </cell>
          <cell r="C4471" t="e">
            <v>#REF!</v>
          </cell>
          <cell r="D4471">
            <v>1.1000000000000001</v>
          </cell>
          <cell r="E4471" t="str">
            <v>OSY</v>
          </cell>
        </row>
        <row r="4472">
          <cell r="A4472" t="str">
            <v>M088014</v>
          </cell>
          <cell r="B4472" t="str">
            <v>48" 1.1 OSY WHITE 100 YD/RL 1 RL/WRAP DARES/PARMALAT COOKIES</v>
          </cell>
          <cell r="C4472" t="e">
            <v>#REF!</v>
          </cell>
          <cell r="D4472">
            <v>1.1000000000000001</v>
          </cell>
          <cell r="E4472" t="str">
            <v>OSY</v>
          </cell>
        </row>
        <row r="4473">
          <cell r="A4473" t="str">
            <v>M088015</v>
          </cell>
          <cell r="B4473" t="str">
            <v>40" 1.1 OSY WHITE 100 YD/RL 1 RL/WRAP DARES/PARMALAT COOKIES</v>
          </cell>
          <cell r="C4473" t="e">
            <v>#REF!</v>
          </cell>
          <cell r="D4473">
            <v>1.1000000000000001</v>
          </cell>
          <cell r="E4473" t="str">
            <v>OSY</v>
          </cell>
        </row>
        <row r="4474">
          <cell r="A4474" t="str">
            <v>M088016</v>
          </cell>
          <cell r="B4474" t="str">
            <v>20" 1.1 OSY WHITE 100 YD/RL 2 RL/WRAP BOMBARDER/PREVOST</v>
          </cell>
          <cell r="C4474" t="e">
            <v>#REF!</v>
          </cell>
          <cell r="D4474">
            <v>1.1000000000000001</v>
          </cell>
          <cell r="E4474" t="str">
            <v>OSY</v>
          </cell>
        </row>
        <row r="4475">
          <cell r="A4475" t="str">
            <v>M088017</v>
          </cell>
          <cell r="B4475" t="str">
            <v>80" 1.1 OZ WHT **YS 40" OD 1 RL/WRAP SOLUBLE SYSTEMS</v>
          </cell>
          <cell r="C4475" t="str">
            <v>SOLUBLE SYSTEM, LLC</v>
          </cell>
          <cell r="D4475">
            <v>1.1000000000000001</v>
          </cell>
          <cell r="E4475" t="str">
            <v>OSY</v>
          </cell>
        </row>
        <row r="4476">
          <cell r="A4476" t="str">
            <v>M088X001</v>
          </cell>
          <cell r="B4476" t="str">
            <v>4" 1.1 OZ/SY WHITE 3500 LM (3828 YDS) 12 RL/WRAP CROSSTEX</v>
          </cell>
          <cell r="C4476" t="e">
            <v>#REF!</v>
          </cell>
          <cell r="D4476">
            <v>1.1000000000000001</v>
          </cell>
          <cell r="E4476" t="str">
            <v>OSY</v>
          </cell>
        </row>
        <row r="4477">
          <cell r="A4477" t="str">
            <v>M088X002</v>
          </cell>
          <cell r="B4477" t="str">
            <v>6" 1.1 OZ/SY WHITE 3500 LM (3828 YDS) 8 RL/WRAP CROSSTEX</v>
          </cell>
          <cell r="C4477" t="e">
            <v>#REF!</v>
          </cell>
          <cell r="D4477">
            <v>1.1000000000000001</v>
          </cell>
          <cell r="E4477" t="str">
            <v>OSY</v>
          </cell>
        </row>
        <row r="4478">
          <cell r="A4478" t="str">
            <v>M088X003</v>
          </cell>
          <cell r="B4478" t="str">
            <v>8" 1.1 OZ/SY WHITE 3500 LM (3828 YDS) 6 RL/WRAP CROSSTEX</v>
          </cell>
          <cell r="C4478" t="e">
            <v>#REF!</v>
          </cell>
          <cell r="D4478">
            <v>1.1000000000000001</v>
          </cell>
          <cell r="E4478" t="str">
            <v>OSY</v>
          </cell>
        </row>
        <row r="4479">
          <cell r="A4479" t="str">
            <v>M088X004</v>
          </cell>
          <cell r="B4479" t="str">
            <v>31.75" 1.1 OSY WHITE 5500 YD/RL 2 RL/WRAP DEROYAL</v>
          </cell>
          <cell r="C4479" t="e">
            <v>#REF!</v>
          </cell>
          <cell r="D4479">
            <v>1.1000000000000001</v>
          </cell>
          <cell r="E4479" t="str">
            <v>OSY</v>
          </cell>
        </row>
        <row r="4480">
          <cell r="A4480" t="str">
            <v>M088X005</v>
          </cell>
          <cell r="B4480" t="str">
            <v>23.75" 1.1 OSY WHITE 5500 YD/RL 2 RL/WRAP DEROYAL</v>
          </cell>
          <cell r="C4480" t="e">
            <v>#REF!</v>
          </cell>
          <cell r="D4480">
            <v>1.1000000000000001</v>
          </cell>
          <cell r="E4480" t="str">
            <v>OSY</v>
          </cell>
        </row>
        <row r="4481">
          <cell r="A4481" t="str">
            <v>M088X006</v>
          </cell>
          <cell r="B4481" t="str">
            <v>15.75" 1.1 OSY WHITE 5500 YD/RL 3 RL/WRAP DEROYAL</v>
          </cell>
          <cell r="C4481" t="e">
            <v>#REF!</v>
          </cell>
          <cell r="D4481">
            <v>1.1000000000000001</v>
          </cell>
          <cell r="E4481" t="str">
            <v>OSY</v>
          </cell>
        </row>
        <row r="4482">
          <cell r="A4482" t="str">
            <v>M088X007</v>
          </cell>
          <cell r="B4482" t="str">
            <v>7.75" 1.1 OSY WHITE 5500 YD/RL 6 RL/WRAP DEROYAL</v>
          </cell>
          <cell r="C4482" t="e">
            <v>#REF!</v>
          </cell>
          <cell r="D4482">
            <v>1.1000000000000001</v>
          </cell>
          <cell r="E4482" t="str">
            <v>OSY</v>
          </cell>
        </row>
        <row r="4483">
          <cell r="A4483" t="str">
            <v>M088X008</v>
          </cell>
          <cell r="B4483" t="str">
            <v>47.75" 1.1 OSY WHITE 5500 YD/RL 1 RL/WRAP DEROYAL</v>
          </cell>
          <cell r="C4483" t="e">
            <v>#REF!</v>
          </cell>
          <cell r="D4483">
            <v>1.1000000000000001</v>
          </cell>
          <cell r="E4483" t="str">
            <v>OSY</v>
          </cell>
        </row>
        <row r="4484">
          <cell r="A4484" t="str">
            <v>M088X009</v>
          </cell>
          <cell r="B4484" t="str">
            <v>7.75" 1.1 OSY WHITE 1800 YD/RL 6 RL/WRAP DEROYAL</v>
          </cell>
          <cell r="C4484" t="e">
            <v>#REF!</v>
          </cell>
          <cell r="D4484">
            <v>1.1000000000000001</v>
          </cell>
          <cell r="E4484" t="str">
            <v>OSY</v>
          </cell>
        </row>
        <row r="4485">
          <cell r="A4485" t="str">
            <v>M088X010</v>
          </cell>
          <cell r="B4485" t="str">
            <v>8" 1.1 OSY WHITE 3500 LM/RL (3828 LY) 6 RL/WRAP United Medical</v>
          </cell>
          <cell r="C4485" t="e">
            <v>#REF!</v>
          </cell>
          <cell r="D4485">
            <v>1.1000000000000001</v>
          </cell>
          <cell r="E4485" t="str">
            <v>OSY</v>
          </cell>
        </row>
        <row r="4486">
          <cell r="A4486" t="str">
            <v>M088X011</v>
          </cell>
          <cell r="B4486" t="str">
            <v>6" 1.1 OSY WHITE 3500 LM/RL (3828 LY) 8 RL/WRAP UNITED MEDICAL</v>
          </cell>
          <cell r="C4486" t="e">
            <v>#REF!</v>
          </cell>
          <cell r="D4486">
            <v>1.1000000000000001</v>
          </cell>
          <cell r="E4486" t="str">
            <v>OSY</v>
          </cell>
        </row>
        <row r="4487">
          <cell r="A4487" t="str">
            <v>M088X012</v>
          </cell>
          <cell r="B4487" t="str">
            <v>12" 1.1 OSY WHITE 3000 LY/RL 4 RL/WRAP FABREX</v>
          </cell>
          <cell r="C4487" t="e">
            <v>#REF!</v>
          </cell>
          <cell r="D4487">
            <v>1.1000000000000001</v>
          </cell>
          <cell r="E4487" t="str">
            <v>OSY</v>
          </cell>
        </row>
        <row r="4488">
          <cell r="A4488" t="str">
            <v>M088X013</v>
          </cell>
          <cell r="B4488" t="str">
            <v>4" 1.1 OSY WHITE 3500 LM (3828 LY)/RL 10 RL/WRAP JOHNSON &amp; JOHNSON</v>
          </cell>
          <cell r="C4488" t="e">
            <v>#REF!</v>
          </cell>
          <cell r="D4488">
            <v>1.1000000000000001</v>
          </cell>
          <cell r="E4488" t="str">
            <v>OSY</v>
          </cell>
        </row>
        <row r="4489">
          <cell r="A4489" t="str">
            <v>M088X014</v>
          </cell>
          <cell r="B4489" t="str">
            <v>48" 1.1 OSY WHITE 100 YD/RL 1 RL/WRAP DARES/PARMALAT COOKIES</v>
          </cell>
          <cell r="C4489" t="e">
            <v>#REF!</v>
          </cell>
          <cell r="D4489">
            <v>1.1000000000000001</v>
          </cell>
          <cell r="E4489" t="str">
            <v>OSY</v>
          </cell>
        </row>
        <row r="4490">
          <cell r="A4490" t="str">
            <v>M088X015</v>
          </cell>
          <cell r="B4490" t="str">
            <v>40" 1.1 OSY WHITE 100 YD/RL 1 RL/WRAP DARES/PARMALAT COOKIES</v>
          </cell>
          <cell r="C4490" t="e">
            <v>#REF!</v>
          </cell>
          <cell r="D4490">
            <v>1.1000000000000001</v>
          </cell>
          <cell r="E4490" t="str">
            <v>OSY</v>
          </cell>
        </row>
        <row r="4491">
          <cell r="A4491" t="str">
            <v>M088X016</v>
          </cell>
          <cell r="B4491" t="str">
            <v>20" 1.1 OSY WHITE 100 YD/RL 2 RL/WRAP BOMBARDER/PREVOST</v>
          </cell>
          <cell r="C4491" t="e">
            <v>#REF!</v>
          </cell>
          <cell r="D4491">
            <v>1.1000000000000001</v>
          </cell>
          <cell r="E4491" t="str">
            <v>OSY</v>
          </cell>
        </row>
        <row r="4492">
          <cell r="A4492" t="str">
            <v>M090NJJ</v>
          </cell>
          <cell r="B4492" t="str">
            <v>13" 2.1 OSY BLUE 3000 YDS/RL 6 RL/WRAP BMR</v>
          </cell>
          <cell r="C4492" t="str">
            <v>BMR</v>
          </cell>
          <cell r="D4492">
            <v>2.1</v>
          </cell>
          <cell r="E4492" t="str">
            <v>OSY</v>
          </cell>
        </row>
        <row r="4493">
          <cell r="A4493" t="str">
            <v>M090NJS</v>
          </cell>
          <cell r="B4493" t="str">
            <v>13 1/2" 2.1 OSY BLUE 3000 YD/RL 3 RL/WRAP BMR</v>
          </cell>
          <cell r="C4493" t="e">
            <v>#REF!</v>
          </cell>
          <cell r="D4493">
            <v>2.1</v>
          </cell>
          <cell r="E4493" t="str">
            <v>OSY</v>
          </cell>
        </row>
        <row r="4494">
          <cell r="A4494" t="str">
            <v>M091NJJ</v>
          </cell>
          <cell r="B4494" t="str">
            <v>13" 2.1 OSY YELLOW 3000 YD/RL 6 RL/WRAP BMR</v>
          </cell>
          <cell r="C4494" t="str">
            <v>BMR</v>
          </cell>
          <cell r="D4494">
            <v>2.1</v>
          </cell>
          <cell r="E4494" t="str">
            <v>OSY</v>
          </cell>
        </row>
        <row r="4495">
          <cell r="A4495" t="str">
            <v>M091NJS</v>
          </cell>
          <cell r="B4495" t="str">
            <v>13 1/2" 2.1 OSY YELLOW 3000 YD/RL 3 RL/WRAP BMR</v>
          </cell>
          <cell r="C4495" t="e">
            <v>#REF!</v>
          </cell>
          <cell r="D4495">
            <v>2.1</v>
          </cell>
          <cell r="E4495" t="str">
            <v>OSY</v>
          </cell>
        </row>
        <row r="4496">
          <cell r="A4496" t="str">
            <v>M092001</v>
          </cell>
          <cell r="B4496" t="str">
            <v>36.25" 1.6 OZ WHITE 3000 YS 1 RL/WRAP SPEC CHEMICALS</v>
          </cell>
          <cell r="C4496" t="str">
            <v>SPECIFICATION CHEMICALS</v>
          </cell>
          <cell r="D4496">
            <v>1.6</v>
          </cell>
          <cell r="E4496" t="str">
            <v>OSY</v>
          </cell>
        </row>
        <row r="4497">
          <cell r="A4497" t="str">
            <v>M092002</v>
          </cell>
          <cell r="B4497" t="str">
            <v>50" 1.6 OZ WHITE **YDS (OD 32") 1 RL/WRAP TAPECOAT</v>
          </cell>
          <cell r="C4497" t="str">
            <v>TAPECOAT COMPANY</v>
          </cell>
          <cell r="D4497">
            <v>1.6</v>
          </cell>
          <cell r="E4497" t="str">
            <v>OSY</v>
          </cell>
        </row>
        <row r="4498">
          <cell r="A4498" t="str">
            <v>M093001</v>
          </cell>
          <cell r="B4498" t="str">
            <v>88" 4.8 OSY GREY 1305 YD/RL 1 RL/WRAP HANES</v>
          </cell>
          <cell r="C4498" t="e">
            <v>#REF!</v>
          </cell>
          <cell r="D4498">
            <v>4.8</v>
          </cell>
          <cell r="E4498" t="str">
            <v>OSY</v>
          </cell>
        </row>
        <row r="4499">
          <cell r="A4499" t="str">
            <v>M093002</v>
          </cell>
          <cell r="B4499" t="str">
            <v>86" 4.8 OSY GREY 1305 YD/RL 1 RL/WRAP HANES</v>
          </cell>
          <cell r="C4499" t="e">
            <v>#REF!</v>
          </cell>
          <cell r="D4499">
            <v>4.8</v>
          </cell>
          <cell r="E4499" t="str">
            <v>OSY</v>
          </cell>
        </row>
        <row r="4500">
          <cell r="A4500" t="str">
            <v>M093X001</v>
          </cell>
          <cell r="B4500" t="str">
            <v>88" 4.8 OZ/YD2 GREY 1305 LYDS/RL 1 RL/WRAP HANES</v>
          </cell>
          <cell r="C4500" t="e">
            <v>#REF!</v>
          </cell>
          <cell r="D4500">
            <v>4.8</v>
          </cell>
          <cell r="E4500" t="str">
            <v>OSY</v>
          </cell>
        </row>
        <row r="4501">
          <cell r="A4501" t="str">
            <v>M093X002</v>
          </cell>
          <cell r="B4501" t="str">
            <v>86" 4.8 OSY GREY 1305 YD/RL 1 RL/WRAP HANES</v>
          </cell>
          <cell r="C4501" t="e">
            <v>#REF!</v>
          </cell>
          <cell r="D4501">
            <v>4.8</v>
          </cell>
          <cell r="E4501" t="str">
            <v>OSY</v>
          </cell>
        </row>
        <row r="4502">
          <cell r="A4502" t="str">
            <v>M098NJJ</v>
          </cell>
          <cell r="B4502" t="str">
            <v>13" 1.94 OSY BLUE 3000 YD/RL 6 RL/WRAP BMR</v>
          </cell>
          <cell r="C4502" t="e">
            <v>#REF!</v>
          </cell>
          <cell r="D4502">
            <v>1.94</v>
          </cell>
          <cell r="E4502" t="str">
            <v>OSY</v>
          </cell>
        </row>
        <row r="4503">
          <cell r="A4503" t="str">
            <v>M098NJQ</v>
          </cell>
          <cell r="B4503" t="str">
            <v>13 3/8" 1.94 OSY BLUE 3000 YD/RL 6 RL/WRAP BMR</v>
          </cell>
          <cell r="C4503" t="e">
            <v>#REF!</v>
          </cell>
          <cell r="D4503">
            <v>1.94</v>
          </cell>
          <cell r="E4503" t="str">
            <v>OSY</v>
          </cell>
        </row>
        <row r="4504">
          <cell r="A4504" t="str">
            <v>M099NJJ</v>
          </cell>
          <cell r="B4504" t="str">
            <v>13" 1.94 OSY WHITE 3000 YD/RL 6 RL/WRAP BMR</v>
          </cell>
          <cell r="C4504" t="e">
            <v>#REF!</v>
          </cell>
          <cell r="D4504">
            <v>1.94</v>
          </cell>
          <cell r="E4504" t="str">
            <v>OSY</v>
          </cell>
        </row>
        <row r="4505">
          <cell r="A4505" t="str">
            <v>M099NJQ</v>
          </cell>
          <cell r="B4505" t="str">
            <v>13 3/8" 1.94 OSY WHITE 3000 YD/RL 6 RL/WRAP BMR</v>
          </cell>
          <cell r="C4505" t="e">
            <v>#REF!</v>
          </cell>
          <cell r="D4505">
            <v>1.94</v>
          </cell>
          <cell r="E4505" t="str">
            <v>OSY</v>
          </cell>
        </row>
        <row r="4506">
          <cell r="A4506" t="str">
            <v>M100001</v>
          </cell>
          <cell r="B4506" t="str">
            <v>4" 1.48 OSY WHITE 3000 YD/RL 12 RL/WRAP CROSSTEX</v>
          </cell>
          <cell r="C4506" t="e">
            <v>#REF!</v>
          </cell>
          <cell r="D4506">
            <v>1.48</v>
          </cell>
          <cell r="E4506" t="str">
            <v>OSY</v>
          </cell>
        </row>
        <row r="4507">
          <cell r="A4507" t="str">
            <v>M100X001</v>
          </cell>
          <cell r="B4507" t="str">
            <v>4" 1.48 OSY WHITE 3000 YD/RL 12 RL/WRAP CROSSTEX</v>
          </cell>
          <cell r="C4507" t="e">
            <v>#REF!</v>
          </cell>
          <cell r="D4507">
            <v>1.48</v>
          </cell>
          <cell r="E4507" t="str">
            <v>OSY</v>
          </cell>
        </row>
        <row r="4508">
          <cell r="A4508" t="str">
            <v>M101X001</v>
          </cell>
          <cell r="B4508" t="str">
            <v>BIO RESULTS REQUIRED 21" 4.1 OSY WHITE 1500 YD/RL 4 RL/WRAP Pacon MFG./ Johnson &amp; Johnson</v>
          </cell>
          <cell r="C4508" t="e">
            <v>#REF!</v>
          </cell>
          <cell r="D4508">
            <v>4.0999999999999996</v>
          </cell>
          <cell r="E4508" t="str">
            <v>OSY</v>
          </cell>
        </row>
        <row r="4509">
          <cell r="A4509" t="str">
            <v>M101X002</v>
          </cell>
          <cell r="B4509" t="str">
            <v>16" 140 GSM WHT 1500 YS 5 RL/WRAP PACON/J&amp;J</v>
          </cell>
          <cell r="C4509" t="e">
            <v>#REF!</v>
          </cell>
          <cell r="D4509">
            <v>4.0999999999999996</v>
          </cell>
          <cell r="E4509" t="str">
            <v>OSY</v>
          </cell>
        </row>
        <row r="4510">
          <cell r="A4510" t="str">
            <v>M102X001</v>
          </cell>
          <cell r="B4510" t="str">
            <v>BIO RESULTS REQUIRED 21" 140 GSM WHITE 1500 YD/RL 4 RL/WRAP Pacon/Johnson &amp; Johnson</v>
          </cell>
          <cell r="C4510" t="e">
            <v>#REF!</v>
          </cell>
          <cell r="D4510">
            <v>4.0999999999999996</v>
          </cell>
          <cell r="E4510" t="str">
            <v>OSY</v>
          </cell>
        </row>
        <row r="4511">
          <cell r="A4511" t="str">
            <v>M103X001</v>
          </cell>
          <cell r="B4511" t="str">
            <v>62" 1.17 OZ/SY WHITE TBD YD/RL 1 RL/WRAP PROTECTO WRAP</v>
          </cell>
          <cell r="C4511" t="e">
            <v>#REF!</v>
          </cell>
          <cell r="D4511">
            <v>1.17</v>
          </cell>
          <cell r="E4511" t="str">
            <v>OSY</v>
          </cell>
        </row>
        <row r="4512">
          <cell r="A4512" t="str">
            <v>M104001</v>
          </cell>
          <cell r="B4512" t="str">
            <v>6" 1.18 OSY WHITE 3500 YD/RL 8 RL/WRAP CROSSTEX</v>
          </cell>
          <cell r="C4512" t="e">
            <v>#REF!</v>
          </cell>
          <cell r="D4512">
            <v>1.18</v>
          </cell>
          <cell r="E4512" t="str">
            <v>OSY</v>
          </cell>
        </row>
        <row r="4513">
          <cell r="A4513" t="str">
            <v>M104002</v>
          </cell>
          <cell r="B4513" t="str">
            <v>8" 1.18 OSY WHITE 3500 YD/RL 6 RL/WRAP CROSSTEX</v>
          </cell>
          <cell r="C4513" t="e">
            <v>#REF!</v>
          </cell>
          <cell r="D4513">
            <v>1.18</v>
          </cell>
          <cell r="E4513" t="str">
            <v>OSY</v>
          </cell>
        </row>
        <row r="4514">
          <cell r="A4514" t="str">
            <v>M104003</v>
          </cell>
          <cell r="B4514" t="str">
            <v>19" 1.18 OZ WHT **YS 36" OD 4 RL/PALLET Z-MEDICA</v>
          </cell>
          <cell r="C4514" t="e">
            <v>#REF!</v>
          </cell>
          <cell r="D4514">
            <v>1.2</v>
          </cell>
          <cell r="E4514" t="str">
            <v>OSY</v>
          </cell>
        </row>
        <row r="4515">
          <cell r="A4515" t="str">
            <v>M104004</v>
          </cell>
          <cell r="B4515" t="str">
            <v>40" 1.18 OZ WHT **YDS 36" OD 2 RL/PALLET Z-MEDICA</v>
          </cell>
          <cell r="C4515" t="e">
            <v>#REF!</v>
          </cell>
          <cell r="D4515">
            <v>1.2</v>
          </cell>
          <cell r="E4515" t="str">
            <v>OSY</v>
          </cell>
        </row>
        <row r="4516">
          <cell r="A4516" t="str">
            <v>M104005</v>
          </cell>
          <cell r="B4516" t="str">
            <v>20" 1.18 OZ WHT **YS 36" OD 4 RL/WRAP Z-MEDICA</v>
          </cell>
          <cell r="C4516" t="e">
            <v>#REF!</v>
          </cell>
          <cell r="D4516">
            <v>1.2</v>
          </cell>
          <cell r="E4516" t="str">
            <v>OSY</v>
          </cell>
        </row>
        <row r="4517">
          <cell r="A4517" t="str">
            <v>M104006</v>
          </cell>
          <cell r="B4517" t="str">
            <v>43" 1.18 OZ WHT **YS 43" OD 2 RL/PALLET Z-MEDICA</v>
          </cell>
          <cell r="C4517" t="str">
            <v>Z-MEDICA CORPORATION</v>
          </cell>
          <cell r="D4517">
            <v>1.18</v>
          </cell>
          <cell r="E4517" t="str">
            <v>OSY</v>
          </cell>
        </row>
        <row r="4518">
          <cell r="A4518" t="str">
            <v>M104007</v>
          </cell>
          <cell r="B4518" t="str">
            <v>21.5" 1.18 OZ WHT **YS 4 RL/PALLET Z-MEDICA</v>
          </cell>
          <cell r="C4518" t="str">
            <v>Z-MEDICA CORPORATION</v>
          </cell>
          <cell r="D4518">
            <v>1.18</v>
          </cell>
          <cell r="E4518" t="str">
            <v>OSY</v>
          </cell>
        </row>
        <row r="4519">
          <cell r="A4519" t="str">
            <v>M104008</v>
          </cell>
          <cell r="B4519" t="str">
            <v>13 1/2" 1.18 OZ WHT **YS 36" OD 6 RL/PALLET Z-MEDICA</v>
          </cell>
          <cell r="C4519" t="str">
            <v>Z-MEDICA CORPORATION</v>
          </cell>
          <cell r="D4519">
            <v>1.2</v>
          </cell>
          <cell r="E4519" t="str">
            <v>OSY</v>
          </cell>
        </row>
        <row r="4520">
          <cell r="A4520" t="str">
            <v>M104009</v>
          </cell>
          <cell r="B4520" t="str">
            <v>12" 1.18 OZ WHT 36"OD 7 RL/PALLET Z-MEDICA</v>
          </cell>
          <cell r="C4520" t="e">
            <v>#REF!</v>
          </cell>
          <cell r="D4520">
            <v>1.2</v>
          </cell>
          <cell r="E4520" t="str">
            <v>OSY</v>
          </cell>
        </row>
        <row r="4521">
          <cell r="A4521" t="str">
            <v>M106001</v>
          </cell>
          <cell r="B4521" t="str">
            <v>60" 3.5 OSY WHITE 620 YD/RL 1 RL/WRAP CONCORD</v>
          </cell>
          <cell r="C4521" t="str">
            <v>RGD Filtration</v>
          </cell>
          <cell r="D4521">
            <v>3.5</v>
          </cell>
          <cell r="E4521" t="str">
            <v>OSY</v>
          </cell>
        </row>
        <row r="4522">
          <cell r="A4522" t="str">
            <v>M106002</v>
          </cell>
          <cell r="B4522" t="str">
            <v>62" 3.5 OZ WHT 2500 YS 1 RL/WRAP DUPONT</v>
          </cell>
          <cell r="C4522" t="e">
            <v>#REF!</v>
          </cell>
          <cell r="D4522">
            <v>3.5</v>
          </cell>
          <cell r="E4522" t="str">
            <v>OSY</v>
          </cell>
        </row>
        <row r="4523">
          <cell r="A4523" t="str">
            <v>M107X001</v>
          </cell>
          <cell r="B4523" t="str">
            <v>88" 4.8 OSY BEIGE 1305 YD/RL 1 RL/WRAP HANES</v>
          </cell>
          <cell r="C4523" t="e">
            <v>#REF!</v>
          </cell>
          <cell r="D4523">
            <v>4.8</v>
          </cell>
          <cell r="E4523" t="str">
            <v>OSY</v>
          </cell>
        </row>
        <row r="4524">
          <cell r="A4524" t="str">
            <v>M107X002</v>
          </cell>
          <cell r="B4524" t="str">
            <v>86" 4.8 OSY BEIGE 1305 YD/RL 1 RL/WRAP HANES</v>
          </cell>
          <cell r="C4524" t="e">
            <v>#REF!</v>
          </cell>
          <cell r="D4524">
            <v>4.8</v>
          </cell>
          <cell r="E4524" t="str">
            <v>OSY</v>
          </cell>
        </row>
        <row r="4525">
          <cell r="A4525" t="str">
            <v>M108X001</v>
          </cell>
          <cell r="B4525" t="str">
            <v>21" 90 GSM WHITE 1500 YS 4 RL/WRAP PACON/J&amp;J</v>
          </cell>
          <cell r="C4525" t="e">
            <v>#REF!</v>
          </cell>
          <cell r="D4525">
            <v>2.64</v>
          </cell>
          <cell r="E4525" t="str">
            <v>OSY</v>
          </cell>
        </row>
        <row r="4526">
          <cell r="A4526" t="str">
            <v>M108X002</v>
          </cell>
          <cell r="B4526" t="str">
            <v>16" 90 GSM WHITE 1500 YS 5 RL/WRAP PACON/J&amp;J</v>
          </cell>
          <cell r="C4526" t="e">
            <v>#REF!</v>
          </cell>
          <cell r="D4526">
            <v>2.64</v>
          </cell>
          <cell r="E4526" t="str">
            <v>OSY</v>
          </cell>
        </row>
        <row r="4527">
          <cell r="A4527" t="str">
            <v>M109X001</v>
          </cell>
          <cell r="B4527" t="str">
            <v>BIO RESULTS REQUIRED 21" 120 GSM WHITE 1500 YD/RL 4 RL/WRAP PACON/JOHNSON &amp; JOHNSON</v>
          </cell>
          <cell r="C4527" t="e">
            <v>#REF!</v>
          </cell>
          <cell r="D4527">
            <v>1548</v>
          </cell>
          <cell r="E4527" t="str">
            <v>OSY</v>
          </cell>
        </row>
        <row r="4528">
          <cell r="A4528" t="str">
            <v>M109X002</v>
          </cell>
          <cell r="B4528" t="str">
            <v>8" 120 GSM WHT 1500 YS 10 RL/BDL ACUPAC/J&amp;J</v>
          </cell>
          <cell r="C4528" t="e">
            <v>#REF!</v>
          </cell>
          <cell r="D4528">
            <v>3.5</v>
          </cell>
          <cell r="E4528" t="str">
            <v>OSY</v>
          </cell>
        </row>
        <row r="4529">
          <cell r="A4529" t="str">
            <v>M112X001</v>
          </cell>
          <cell r="B4529" t="str">
            <v>8.25" 2.95 OSY WHITE 2000 YD/RL 10 RL/WRAP JEM PAK</v>
          </cell>
          <cell r="C4529" t="e">
            <v>#REF!</v>
          </cell>
          <cell r="D4529">
            <v>2.95</v>
          </cell>
          <cell r="E4529" t="str">
            <v>OSY</v>
          </cell>
        </row>
        <row r="4530">
          <cell r="A4530" t="str">
            <v>M113X001</v>
          </cell>
          <cell r="B4530" t="str">
            <v>85" UT 9.0 OSY WHITE 500 YD/RL 1 RL/WRAP DONALDSON CONVERTER</v>
          </cell>
          <cell r="C4530" t="e">
            <v>#REF!</v>
          </cell>
          <cell r="D4530">
            <v>9</v>
          </cell>
          <cell r="E4530" t="str">
            <v>OSY</v>
          </cell>
        </row>
        <row r="4531">
          <cell r="A4531" t="str">
            <v>M113X002</v>
          </cell>
          <cell r="B4531" t="str">
            <v>16" 9.0 OSY - BUDGET ONLY</v>
          </cell>
          <cell r="C4531" t="e">
            <v>#REF!</v>
          </cell>
          <cell r="D4531">
            <v>9</v>
          </cell>
          <cell r="E4531" t="str">
            <v>OSY</v>
          </cell>
        </row>
        <row r="4532">
          <cell r="A4532" t="str">
            <v>M113X003</v>
          </cell>
          <cell r="B4532" t="str">
            <v>83" UT 9.0 OSY WHITE 500 YD/RL 1 RL/WRAP DONALDSON COVERTER</v>
          </cell>
          <cell r="C4532" t="e">
            <v>#REF!</v>
          </cell>
          <cell r="D4532">
            <v>9</v>
          </cell>
          <cell r="E4532" t="str">
            <v>OSY</v>
          </cell>
        </row>
        <row r="4533">
          <cell r="A4533" t="str">
            <v>M113X004</v>
          </cell>
          <cell r="B4533" t="str">
            <v>85" 9.0 OZ WHT 500 YS 1 RL/WRAP DONALDSON CONVERTER</v>
          </cell>
          <cell r="C4533" t="e">
            <v>#REF!</v>
          </cell>
          <cell r="D4533">
            <v>9</v>
          </cell>
          <cell r="E4533" t="str">
            <v>OSY</v>
          </cell>
        </row>
        <row r="4534">
          <cell r="A4534" t="str">
            <v>M114X001</v>
          </cell>
          <cell r="B4534" t="str">
            <v>85" 2.5 OSY WHITE 1900 YD/RL 1 RL/WRAP MIDWEST FILTRATION COMPANY</v>
          </cell>
          <cell r="C4534" t="str">
            <v>MIDWEST FILTRATION COMPANY</v>
          </cell>
          <cell r="D4534">
            <v>2.5</v>
          </cell>
          <cell r="E4534" t="str">
            <v>OSY</v>
          </cell>
        </row>
        <row r="4535">
          <cell r="A4535" t="str">
            <v>M114X002</v>
          </cell>
          <cell r="B4535" t="str">
            <v>75" 2.5 OSY WHITE 1900 YD/RL 1 RL/WRAP MIDWEST FILTRATION COMPANY</v>
          </cell>
          <cell r="C4535" t="e">
            <v>#REF!</v>
          </cell>
          <cell r="D4535">
            <v>2.5</v>
          </cell>
          <cell r="E4535" t="str">
            <v>OSY</v>
          </cell>
        </row>
        <row r="4536">
          <cell r="A4536" t="str">
            <v>M114X003</v>
          </cell>
          <cell r="B4536" t="str">
            <v>28.6" 2.5 OSY WHITE 750 LY/RL 2 RL/WRAP CELGARD</v>
          </cell>
          <cell r="C4536" t="e">
            <v>#REF!</v>
          </cell>
          <cell r="D4536">
            <v>2.5</v>
          </cell>
          <cell r="E4536" t="str">
            <v>OSY</v>
          </cell>
        </row>
        <row r="4537">
          <cell r="A4537" t="str">
            <v>M114X004</v>
          </cell>
          <cell r="B4537" t="str">
            <v>81" 2.5 OSY WHITE 1900 YD/RL 1 RL/WRAP MIDWEST FILTRATION COMPANY</v>
          </cell>
          <cell r="C4537" t="e">
            <v>#REF!</v>
          </cell>
          <cell r="D4537">
            <v>2.5</v>
          </cell>
          <cell r="E4537" t="str">
            <v>OSY</v>
          </cell>
        </row>
        <row r="4538">
          <cell r="A4538" t="str">
            <v>M114X005</v>
          </cell>
          <cell r="B4538" t="str">
            <v>76" 2.5 OSY WHITE 1900 YD/RL 1 RL/WRAP MIDWEST FILTRATION COMPANY</v>
          </cell>
          <cell r="C4538" t="e">
            <v>#REF!</v>
          </cell>
          <cell r="D4538">
            <v>2.5</v>
          </cell>
          <cell r="E4538" t="str">
            <v>OSY</v>
          </cell>
        </row>
        <row r="4539">
          <cell r="A4539" t="str">
            <v>M114X006</v>
          </cell>
          <cell r="B4539" t="str">
            <v>77" 2.5 OSY WHITE 1900 YD/RL 1 RL/WRAP MIDWEST FILTRATION COMPANY</v>
          </cell>
          <cell r="C4539" t="e">
            <v>#REF!</v>
          </cell>
          <cell r="D4539">
            <v>2.5</v>
          </cell>
          <cell r="E4539" t="str">
            <v>OSY</v>
          </cell>
        </row>
        <row r="4540">
          <cell r="A4540" t="str">
            <v>M115B001</v>
          </cell>
          <cell r="B4540" t="str">
            <v>82" 4.8 OZ GREY 1305 YD/RL 1 RL/WRAP HANES</v>
          </cell>
          <cell r="C4540" t="e">
            <v>#REF!</v>
          </cell>
          <cell r="D4540">
            <v>4.8</v>
          </cell>
          <cell r="E4540" t="str">
            <v>OSY</v>
          </cell>
        </row>
        <row r="4541">
          <cell r="A4541" t="str">
            <v>M115B002</v>
          </cell>
          <cell r="B4541" t="str">
            <v>86" 4.8 OZ GREY 1305 LY/RL 1 RL/WRAP HANES</v>
          </cell>
          <cell r="C4541" t="e">
            <v>#REF!</v>
          </cell>
          <cell r="D4541">
            <v>4.8</v>
          </cell>
          <cell r="E4541" t="str">
            <v>OSY</v>
          </cell>
        </row>
        <row r="4542">
          <cell r="A4542" t="str">
            <v>M115B003</v>
          </cell>
          <cell r="B4542" t="str">
            <v>84" 4.8 OZ GREY 1305 YD/RL 1 RL/WRAP HANES</v>
          </cell>
          <cell r="C4542" t="e">
            <v>#REF!</v>
          </cell>
          <cell r="D4542">
            <v>4.8</v>
          </cell>
          <cell r="E4542" t="str">
            <v>OSY</v>
          </cell>
        </row>
        <row r="4543">
          <cell r="A4543" t="str">
            <v>M115C001</v>
          </cell>
          <cell r="B4543" t="str">
            <v>82" 4.8 OSY GREY 1305 YD/RL 1 RL/WRAP HANES</v>
          </cell>
          <cell r="C4543" t="e">
            <v>#REF!</v>
          </cell>
          <cell r="D4543">
            <v>4.8</v>
          </cell>
          <cell r="E4543" t="str">
            <v>OSY</v>
          </cell>
        </row>
        <row r="4544">
          <cell r="A4544" t="str">
            <v>M115C002</v>
          </cell>
          <cell r="B4544" t="str">
            <v>86" 4.8 OSY GREY 1305 LY/RL 1 RL/WRAP HANES</v>
          </cell>
          <cell r="C4544" t="e">
            <v>#REF!</v>
          </cell>
          <cell r="D4544">
            <v>4.8</v>
          </cell>
          <cell r="E4544" t="str">
            <v>OSY</v>
          </cell>
        </row>
        <row r="4545">
          <cell r="A4545" t="str">
            <v>M115C003</v>
          </cell>
          <cell r="B4545" t="str">
            <v>84" 4.8 OSY GREY 1305 YD/RL 1 RL/WRAP HANES</v>
          </cell>
          <cell r="C4545" t="e">
            <v>#REF!</v>
          </cell>
          <cell r="D4545">
            <v>4.8</v>
          </cell>
          <cell r="E4545" t="str">
            <v>OSY</v>
          </cell>
        </row>
        <row r="4546">
          <cell r="A4546" t="str">
            <v>M115X001</v>
          </cell>
          <cell r="B4546" t="str">
            <v>82" 4.8 OZ GREY 1305 YS 1 RL/WRAP HANES</v>
          </cell>
          <cell r="C4546" t="e">
            <v>#REF!</v>
          </cell>
          <cell r="D4546">
            <v>4.8</v>
          </cell>
          <cell r="E4546" t="str">
            <v>OSY</v>
          </cell>
        </row>
        <row r="4547">
          <cell r="A4547" t="str">
            <v>M115X002</v>
          </cell>
          <cell r="B4547" t="str">
            <v>86" 4.8 OZ GREY 1305 YS 1 RL/WRAP HANES</v>
          </cell>
          <cell r="C4547" t="e">
            <v>#REF!</v>
          </cell>
          <cell r="D4547">
            <v>4.8</v>
          </cell>
          <cell r="E4547" t="str">
            <v>OSY</v>
          </cell>
        </row>
        <row r="4548">
          <cell r="A4548" t="str">
            <v>M115X003</v>
          </cell>
          <cell r="B4548" t="str">
            <v>84" 4.8 OZ GREY 1305 YS 1 RL/WRAP HANES</v>
          </cell>
          <cell r="C4548" t="e">
            <v>#REF!</v>
          </cell>
          <cell r="D4548">
            <v>4.8</v>
          </cell>
          <cell r="E4548" t="str">
            <v>OZ</v>
          </cell>
        </row>
        <row r="4549">
          <cell r="A4549" t="str">
            <v>M116001</v>
          </cell>
          <cell r="B4549" t="str">
            <v>12.25" 65 GSM DIAMOND SPUNLACE</v>
          </cell>
          <cell r="C4549" t="e">
            <v>#REF!</v>
          </cell>
          <cell r="D4549">
            <v>1.9</v>
          </cell>
          <cell r="E4549" t="str">
            <v>OSY</v>
          </cell>
        </row>
        <row r="4550">
          <cell r="A4550" t="str">
            <v>M116002</v>
          </cell>
          <cell r="B4550" t="str">
            <v>24 1/4" 65 GSM DIAMOND SPUNLACE</v>
          </cell>
          <cell r="C4550" t="e">
            <v>#REF!</v>
          </cell>
          <cell r="D4550">
            <v>1.9</v>
          </cell>
          <cell r="E4550" t="str">
            <v>OSY</v>
          </cell>
        </row>
        <row r="4551">
          <cell r="A4551" t="str">
            <v>M116X001</v>
          </cell>
          <cell r="B4551" t="str">
            <v>12.25" 65 GSM Diamond Spunlace</v>
          </cell>
          <cell r="C4551" t="e">
            <v>#REF!</v>
          </cell>
          <cell r="D4551">
            <v>1.9</v>
          </cell>
          <cell r="E4551" t="str">
            <v>OSY</v>
          </cell>
        </row>
        <row r="4552">
          <cell r="A4552" t="str">
            <v>M116X002</v>
          </cell>
          <cell r="B4552" t="str">
            <v>24.25" 65 GSM Diamond Spunlace</v>
          </cell>
          <cell r="C4552" t="e">
            <v>#REF!</v>
          </cell>
          <cell r="D4552">
            <v>1.9</v>
          </cell>
          <cell r="E4552" t="str">
            <v>OSY</v>
          </cell>
        </row>
        <row r="4553">
          <cell r="A4553" t="str">
            <v>M116X003</v>
          </cell>
          <cell r="B4553" t="str">
            <v>10.75" 65 GSM DIAMOND SPUNLACE</v>
          </cell>
          <cell r="C4553" t="e">
            <v>#REF!</v>
          </cell>
          <cell r="D4553">
            <v>1.9</v>
          </cell>
          <cell r="E4553" t="str">
            <v>OSY</v>
          </cell>
        </row>
        <row r="4554">
          <cell r="A4554" t="str">
            <v>M117</v>
          </cell>
          <cell r="B4554" t="str">
            <v>PARENT ROLL</v>
          </cell>
          <cell r="C4554" t="e">
            <v>#REF!</v>
          </cell>
        </row>
        <row r="4555">
          <cell r="A4555" t="str">
            <v>M117001</v>
          </cell>
          <cell r="B4555" t="str">
            <v>12 1/4" 1.91 OZ (65 GSM) WHT 2800 YS 7 RL/WRAP 7 RL/PALLET UNILEVER</v>
          </cell>
          <cell r="C4555" t="e">
            <v>#REF!</v>
          </cell>
          <cell r="D4555">
            <v>1.91</v>
          </cell>
          <cell r="E4555" t="str">
            <v>OSY</v>
          </cell>
        </row>
        <row r="4556">
          <cell r="A4556" t="str">
            <v>M117003</v>
          </cell>
          <cell r="B4556" t="str">
            <v>24 1/2" TRIAL CONVERTING MATERIAL  1.91 OZ (65 GSM) WHT 2800 YS 2 RL/WRAP 2 RL/PALLET KLEENTEST/UNILEVER</v>
          </cell>
          <cell r="C4556" t="e">
            <v>#REF!</v>
          </cell>
          <cell r="D4556">
            <v>1.91</v>
          </cell>
          <cell r="E4556" t="str">
            <v>OSY</v>
          </cell>
        </row>
        <row r="4557">
          <cell r="A4557" t="str">
            <v>M117X001</v>
          </cell>
          <cell r="B4557" t="str">
            <v>12 1/4" 65 GSM DIAMOND SPUNLACE (70/30)</v>
          </cell>
          <cell r="C4557" t="str">
            <v>UNILEVER HPC-NA</v>
          </cell>
          <cell r="D4557">
            <v>1.91</v>
          </cell>
          <cell r="E4557" t="str">
            <v>OSY</v>
          </cell>
        </row>
        <row r="4558">
          <cell r="A4558" t="str">
            <v>M117X002</v>
          </cell>
          <cell r="B4558" t="str">
            <v>7 9/16" 65 GSM DIAMOND SPUNLACE (70/30)</v>
          </cell>
          <cell r="C4558" t="e">
            <v>#REF!</v>
          </cell>
          <cell r="D4558">
            <v>1.91</v>
          </cell>
          <cell r="E4558" t="str">
            <v>OSY</v>
          </cell>
        </row>
        <row r="4559">
          <cell r="A4559" t="str">
            <v>M121X001</v>
          </cell>
          <cell r="B4559" t="str">
            <v>60" 3.25 OSY WHITE 620 YD/RL 1 RL/WRAP</v>
          </cell>
          <cell r="C4559" t="e">
            <v>#REF!</v>
          </cell>
          <cell r="D4559">
            <v>3.25</v>
          </cell>
          <cell r="E4559" t="str">
            <v>OSY</v>
          </cell>
        </row>
        <row r="4560">
          <cell r="A4560" t="str">
            <v>M121X002</v>
          </cell>
          <cell r="B4560" t="str">
            <v>70" 325 OSY WHITE 620 YD/RL 1 RL/WRAP</v>
          </cell>
          <cell r="C4560" t="e">
            <v>#REF!</v>
          </cell>
          <cell r="D4560">
            <v>3.25</v>
          </cell>
          <cell r="E4560" t="str">
            <v>OSY</v>
          </cell>
        </row>
        <row r="4561">
          <cell r="A4561" t="str">
            <v>M123XNHR</v>
          </cell>
          <cell r="B4561" t="str">
            <v>12" 1.86 OSY ALMOND 3000 YD/RL 7 RL/WRAP BMR</v>
          </cell>
          <cell r="C4561" t="e">
            <v>#REF!</v>
          </cell>
          <cell r="D4561">
            <v>1.86</v>
          </cell>
          <cell r="E4561" t="str">
            <v>OSY</v>
          </cell>
        </row>
        <row r="4562">
          <cell r="A4562" t="str">
            <v>M124XNBJ</v>
          </cell>
          <cell r="B4562" t="str">
            <v>36" 1.86 OSY BLUE 3000 YD/RL 2 RL/WRAP BMR</v>
          </cell>
          <cell r="C4562" t="e">
            <v>#REF!</v>
          </cell>
          <cell r="D4562">
            <v>1.86</v>
          </cell>
          <cell r="E4562" t="str">
            <v>OSY</v>
          </cell>
        </row>
        <row r="4563">
          <cell r="A4563" t="str">
            <v>M124XNHR</v>
          </cell>
          <cell r="B4563" t="str">
            <v>12" 1.86 OZ BLUE 3000 YS 7 RL/WRAP BMR</v>
          </cell>
          <cell r="C4563" t="e">
            <v>#REF!</v>
          </cell>
          <cell r="D4563">
            <v>1.9</v>
          </cell>
          <cell r="E4563" t="str">
            <v>OSY</v>
          </cell>
        </row>
        <row r="4564">
          <cell r="A4564" t="str">
            <v>M124XNKS</v>
          </cell>
          <cell r="B4564" t="str">
            <v>48" 1.86 OSY BLUE 3000 LY/RL 1 RL/WRAP BMR</v>
          </cell>
          <cell r="C4564" t="e">
            <v>#REF!</v>
          </cell>
          <cell r="D4564">
            <v>1.86</v>
          </cell>
          <cell r="E4564" t="str">
            <v>OSY</v>
          </cell>
        </row>
        <row r="4565">
          <cell r="A4565" t="str">
            <v>M125XNJJ</v>
          </cell>
          <cell r="B4565" t="str">
            <v>13" 1.94 OSY WHITE 3000 YD/RL 6 RL/WRAP BMR</v>
          </cell>
          <cell r="C4565" t="e">
            <v>#REF!</v>
          </cell>
          <cell r="D4565">
            <v>1.94</v>
          </cell>
          <cell r="E4565" t="str">
            <v>OSY</v>
          </cell>
        </row>
        <row r="4566">
          <cell r="A4566" t="str">
            <v>M126XNJJ</v>
          </cell>
          <cell r="B4566" t="str">
            <v>1.94 OZ BLUE 3000 YS 6 RL/WRAP BMR</v>
          </cell>
          <cell r="C4566" t="e">
            <v>#REF!</v>
          </cell>
          <cell r="D4566">
            <v>1.94</v>
          </cell>
          <cell r="E4566" t="str">
            <v>OSY</v>
          </cell>
        </row>
        <row r="4567">
          <cell r="A4567" t="str">
            <v>M128XNJJ</v>
          </cell>
          <cell r="B4567" t="str">
            <v>13" 1.94 OSY YELLOW 3000 LY/RL 6 RL/WRAP BMR</v>
          </cell>
          <cell r="C4567" t="e">
            <v>#REF!</v>
          </cell>
          <cell r="D4567">
            <v>1.94</v>
          </cell>
          <cell r="E4567" t="str">
            <v>OSY</v>
          </cell>
        </row>
        <row r="4568">
          <cell r="A4568" t="str">
            <v>M130XNJJ</v>
          </cell>
          <cell r="B4568" t="str">
            <v>13" 2.3 OZ BLUE 3000 YS 6 RL/WRAP BMR</v>
          </cell>
          <cell r="C4568" t="str">
            <v>BMR</v>
          </cell>
          <cell r="D4568">
            <v>2.2999999999999998</v>
          </cell>
          <cell r="E4568" t="str">
            <v>OSY</v>
          </cell>
        </row>
        <row r="4569">
          <cell r="A4569" t="str">
            <v>M131B001</v>
          </cell>
          <cell r="B4569" t="str">
            <v>82" 4.8 OZ BEIGE 1305 LY/RL 1 RL/WRAP HANES</v>
          </cell>
          <cell r="C4569" t="e">
            <v>#REF!</v>
          </cell>
          <cell r="D4569">
            <v>4.8</v>
          </cell>
          <cell r="E4569" t="str">
            <v>OSY</v>
          </cell>
        </row>
        <row r="4570">
          <cell r="A4570" t="str">
            <v>M131B002</v>
          </cell>
          <cell r="B4570" t="str">
            <v>86" 4.8 OZ BEIGE 1305 LY/RL 1 RL/WRAP HANES</v>
          </cell>
          <cell r="C4570" t="e">
            <v>#REF!</v>
          </cell>
          <cell r="D4570">
            <v>4.8</v>
          </cell>
          <cell r="E4570" t="str">
            <v>OSY</v>
          </cell>
        </row>
        <row r="4571">
          <cell r="A4571" t="str">
            <v>M131C001</v>
          </cell>
          <cell r="B4571" t="str">
            <v>82" 4.8 OSY BEIGE 1305 YD/RL 1 RL/WRAP HANES</v>
          </cell>
          <cell r="C4571" t="e">
            <v>#REF!</v>
          </cell>
          <cell r="D4571">
            <v>4.8</v>
          </cell>
          <cell r="E4571" t="str">
            <v>OSY</v>
          </cell>
        </row>
        <row r="4572">
          <cell r="A4572" t="str">
            <v>M131C003</v>
          </cell>
          <cell r="B4572" t="str">
            <v>84" 4.8 OZ BEIGE 1305 YS 1 RL/WRAP HANES</v>
          </cell>
          <cell r="C4572" t="e">
            <v>#REF!</v>
          </cell>
          <cell r="D4572">
            <v>4.8</v>
          </cell>
          <cell r="E4572" t="str">
            <v>OSY</v>
          </cell>
        </row>
        <row r="4573">
          <cell r="A4573" t="str">
            <v>M131X001</v>
          </cell>
          <cell r="B4573" t="str">
            <v>4.8 OZ 82" BEIGE 1305 YS 1 RL/WRAP HANES</v>
          </cell>
          <cell r="C4573" t="e">
            <v>#REF!</v>
          </cell>
          <cell r="D4573">
            <v>4.8</v>
          </cell>
          <cell r="E4573" t="str">
            <v>OSY</v>
          </cell>
        </row>
        <row r="4574">
          <cell r="A4574" t="str">
            <v>M131X002</v>
          </cell>
          <cell r="B4574" t="str">
            <v>86" 4.8 OZ BEIGE 1305 YS 1 RL/WRAP HANES</v>
          </cell>
          <cell r="C4574" t="e">
            <v>#REF!</v>
          </cell>
          <cell r="D4574">
            <v>4.8</v>
          </cell>
          <cell r="E4574" t="str">
            <v>OSY</v>
          </cell>
        </row>
        <row r="4575">
          <cell r="A4575" t="str">
            <v>M134XNDL</v>
          </cell>
          <cell r="B4575" t="str">
            <v>39" 1.94 OZ PEACH 3000 YS 2 RL/WRAP BMR</v>
          </cell>
          <cell r="C4575" t="e">
            <v>#REF!</v>
          </cell>
          <cell r="D4575">
            <v>1.94</v>
          </cell>
          <cell r="E4575" t="str">
            <v>OSY</v>
          </cell>
        </row>
        <row r="4576">
          <cell r="A4576" t="str">
            <v>M135XNDL</v>
          </cell>
          <cell r="B4576" t="str">
            <v>39" 1.94 OZ BLUE 3000 YS 2 RL/WRAP BMR</v>
          </cell>
          <cell r="C4576" t="e">
            <v>#REF!</v>
          </cell>
          <cell r="D4576">
            <v>1.94</v>
          </cell>
          <cell r="E4576" t="str">
            <v>OSY</v>
          </cell>
        </row>
        <row r="4577">
          <cell r="A4577" t="str">
            <v>M137X001</v>
          </cell>
          <cell r="B4577" t="str">
            <v>82" BASE ROLL TO CALENDER</v>
          </cell>
          <cell r="C4577" t="e">
            <v>#REF!</v>
          </cell>
          <cell r="D4577">
            <v>2</v>
          </cell>
          <cell r="E4577" t="str">
            <v>OSY</v>
          </cell>
        </row>
        <row r="4578">
          <cell r="A4578" t="str">
            <v>M137X002</v>
          </cell>
          <cell r="B4578" t="str">
            <v>15.5" 2.0 OSY WHITE 1500 LY/RL 16/RL PALLET LEVOLOR</v>
          </cell>
          <cell r="C4578" t="e">
            <v>#REF!</v>
          </cell>
          <cell r="D4578">
            <v>2</v>
          </cell>
          <cell r="E4578" t="str">
            <v>OSY</v>
          </cell>
        </row>
        <row r="4579">
          <cell r="A4579" t="str">
            <v>M137X003</v>
          </cell>
          <cell r="B4579" t="str">
            <v>19" 2.1 OZ WHT 1500 YS 8 RL/PALLET STRETCH WRAP HUNTER DOUGLAS</v>
          </cell>
          <cell r="C4579" t="str">
            <v>HUNTER DOUGLAS, INC.</v>
          </cell>
          <cell r="D4579">
            <v>2.1</v>
          </cell>
          <cell r="E4579" t="str">
            <v>OSY</v>
          </cell>
        </row>
        <row r="4580">
          <cell r="A4580" t="str">
            <v>M137X004</v>
          </cell>
          <cell r="B4580" t="str">
            <v>65" 2.0 OZ WHT 1600 YS 1 RL/WRAP TEXTILE RUBBER</v>
          </cell>
          <cell r="C4580" t="str">
            <v>TEXTILE RUBBER &amp; CHEMICAL CO.</v>
          </cell>
          <cell r="D4580">
            <v>2</v>
          </cell>
          <cell r="E4580" t="str">
            <v>OSY</v>
          </cell>
        </row>
        <row r="4581">
          <cell r="A4581" t="str">
            <v>M137XCAL</v>
          </cell>
          <cell r="B4581" t="str">
            <v>82" CALENDERED MAT'L TO A1 SLITTER</v>
          </cell>
          <cell r="C4581" t="e">
            <v>#REF!</v>
          </cell>
          <cell r="D4581">
            <v>2.1</v>
          </cell>
          <cell r="E4581" t="str">
            <v>OSY</v>
          </cell>
        </row>
        <row r="4582">
          <cell r="A4582" t="str">
            <v>M138X001</v>
          </cell>
          <cell r="B4582" t="str">
            <v>82" 4.8 OZ TAN 1305 YS 1 RL/WRAP HANES</v>
          </cell>
          <cell r="C4582" t="str">
            <v>HANES CONVERTING COMPANY</v>
          </cell>
          <cell r="D4582">
            <v>4.8</v>
          </cell>
          <cell r="E4582" t="str">
            <v>OSY</v>
          </cell>
        </row>
        <row r="4583">
          <cell r="A4583" t="str">
            <v>M139X001</v>
          </cell>
          <cell r="B4583" t="str">
            <v>82" 4.8 OZ BROWN 1305 YS 1 RL/WRAP HANES</v>
          </cell>
          <cell r="C4583" t="str">
            <v>HANES CONVERTING COMPANY</v>
          </cell>
          <cell r="D4583">
            <v>4.8</v>
          </cell>
          <cell r="E4583" t="str">
            <v>OSY</v>
          </cell>
        </row>
        <row r="4584">
          <cell r="A4584" t="str">
            <v>M140001</v>
          </cell>
          <cell r="B4584" t="str">
            <v>82" BASE ROLL TO CALENDER</v>
          </cell>
          <cell r="C4584" t="e">
            <v>#REF!</v>
          </cell>
          <cell r="D4584">
            <v>2</v>
          </cell>
          <cell r="E4584" t="str">
            <v>OSY</v>
          </cell>
        </row>
        <row r="4585">
          <cell r="A4585" t="str">
            <v>M140001CAL</v>
          </cell>
          <cell r="B4585" t="str">
            <v>82" CALENDERED MAT'L TO A1 SLITTER</v>
          </cell>
          <cell r="C4585" t="e">
            <v>#REF!</v>
          </cell>
          <cell r="D4585">
            <v>2</v>
          </cell>
          <cell r="E4585" t="str">
            <v>OSY</v>
          </cell>
        </row>
        <row r="4586">
          <cell r="A4586" t="str">
            <v>M140002</v>
          </cell>
          <cell r="B4586" t="str">
            <v>74" 2.0 OZ WHT 2000 YS 1 RL/WRAP TCI/LEVOLOR</v>
          </cell>
          <cell r="C4586" t="str">
            <v>TECHNICAL COATING INTL, INC.</v>
          </cell>
          <cell r="D4586">
            <v>2</v>
          </cell>
          <cell r="E4586" t="str">
            <v>OSY</v>
          </cell>
        </row>
        <row r="4587">
          <cell r="A4587" t="str">
            <v>M140003</v>
          </cell>
          <cell r="B4587" t="str">
            <v>15 1/2" 2.0 OZ WHT 1600 LY 4 RL/WRAP 4 BDL/PALLET LEVOLOR</v>
          </cell>
          <cell r="C4587" t="str">
            <v>LEVOLOR HOME FASHIONS</v>
          </cell>
          <cell r="D4587">
            <v>2</v>
          </cell>
          <cell r="E4587" t="str">
            <v>OSY</v>
          </cell>
        </row>
        <row r="4588">
          <cell r="A4588" t="str">
            <v>M140004</v>
          </cell>
          <cell r="B4588" t="str">
            <v>16 1/4" 2.0 OZ WHT 1600 YS 4 RL/WRAP 4 BDL/PALLET LEVOLOR</v>
          </cell>
          <cell r="C4588" t="str">
            <v>LEVOLOR HOME FASHIONS</v>
          </cell>
          <cell r="D4588">
            <v>2</v>
          </cell>
          <cell r="E4588" t="str">
            <v>OSY</v>
          </cell>
        </row>
        <row r="4589">
          <cell r="A4589" t="str">
            <v>M140005</v>
          </cell>
          <cell r="B4589" t="str">
            <v>14 1/2" 2.0 OZ WHT 1600 LY 4 RL/WRAP 4 BDL/PALLET LEVOLOR</v>
          </cell>
          <cell r="C4589" t="str">
            <v>LEVOLOR HOME FASHIONS</v>
          </cell>
          <cell r="D4589">
            <v>2</v>
          </cell>
          <cell r="E4589" t="str">
            <v>OSY</v>
          </cell>
        </row>
        <row r="4590">
          <cell r="A4590" t="str">
            <v>M140006</v>
          </cell>
          <cell r="B4590" t="str">
            <v>14 1/4" 2.0 OZ WHT 1600 YS 4 RL/WRAP 4 BDL/PALLET LEVOLOR</v>
          </cell>
          <cell r="C4590" t="str">
            <v>LEVOLOR HOME FASHIONS</v>
          </cell>
          <cell r="D4590">
            <v>2</v>
          </cell>
          <cell r="E4590" t="str">
            <v>OSY</v>
          </cell>
        </row>
        <row r="4591">
          <cell r="A4591" t="str">
            <v>M140007</v>
          </cell>
          <cell r="B4591" t="str">
            <v>78" BASE ROLL TO CALENDER</v>
          </cell>
          <cell r="C4591" t="e">
            <v>#REF!</v>
          </cell>
          <cell r="D4591">
            <v>2</v>
          </cell>
          <cell r="E4591" t="str">
            <v>OSY</v>
          </cell>
        </row>
        <row r="4592">
          <cell r="A4592" t="str">
            <v>M140007CAL</v>
          </cell>
          <cell r="B4592" t="str">
            <v>78" CALENDERED MAT'L TO  A1 SLITTER</v>
          </cell>
          <cell r="C4592" t="e">
            <v>#REF!</v>
          </cell>
          <cell r="D4592">
            <v>2</v>
          </cell>
          <cell r="E4592" t="str">
            <v>OSY</v>
          </cell>
        </row>
        <row r="4593">
          <cell r="A4593" t="str">
            <v>M140008</v>
          </cell>
          <cell r="B4593" t="str">
            <v>9 1/4" 2.0 OZ WHT 1000 YS 24 RL/PALLET LEVOLOR</v>
          </cell>
          <cell r="C4593" t="str">
            <v>LEVOLOR HOME FASHIONS</v>
          </cell>
          <cell r="D4593">
            <v>2</v>
          </cell>
          <cell r="E4593" t="str">
            <v>OSY</v>
          </cell>
        </row>
        <row r="4594">
          <cell r="A4594" t="str">
            <v>M140009</v>
          </cell>
          <cell r="B4594" t="str">
            <v>67" 2.0 OZ WHT 2000 YS 1 RL/WRAP TECHNICAL COATINGS/LEVOLOR</v>
          </cell>
          <cell r="C4594" t="str">
            <v>TECHNICAL COATING INTL, INC.</v>
          </cell>
          <cell r="D4594">
            <v>2</v>
          </cell>
          <cell r="E4594" t="str">
            <v>OSY</v>
          </cell>
        </row>
        <row r="4595">
          <cell r="A4595" t="str">
            <v>M140010</v>
          </cell>
          <cell r="B4595" t="str">
            <v>70" 2.0 OZ WHT 4200 YS TO CALENDER</v>
          </cell>
          <cell r="C4595" t="e">
            <v>#REF!</v>
          </cell>
          <cell r="D4595">
            <v>2</v>
          </cell>
          <cell r="E4595" t="str">
            <v>OSY</v>
          </cell>
        </row>
        <row r="4596">
          <cell r="A4596" t="str">
            <v>M140010CAL</v>
          </cell>
          <cell r="B4596" t="str">
            <v>70" CALENDERED MAT'L TO A1 SLITTER</v>
          </cell>
          <cell r="C4596" t="e">
            <v>#REF!</v>
          </cell>
          <cell r="D4596">
            <v>2</v>
          </cell>
          <cell r="E4596" t="str">
            <v>PSY</v>
          </cell>
        </row>
        <row r="4597">
          <cell r="A4597" t="str">
            <v>M140011</v>
          </cell>
          <cell r="B4597" t="str">
            <v>70" 2.0 OZ WHT **YS 36" MAX OD 1 RL/WRAP WORTHEN</v>
          </cell>
          <cell r="C4597" t="e">
            <v>#REF!</v>
          </cell>
          <cell r="D4597">
            <v>2</v>
          </cell>
          <cell r="E4597" t="str">
            <v>OSY</v>
          </cell>
        </row>
        <row r="4598">
          <cell r="A4598" t="str">
            <v>M140012</v>
          </cell>
          <cell r="B4598" t="str">
            <v>84" BASE ROLL TO CALENDER</v>
          </cell>
          <cell r="C4598" t="e">
            <v>#REF!</v>
          </cell>
          <cell r="D4598">
            <v>2</v>
          </cell>
          <cell r="E4598" t="str">
            <v>OSY</v>
          </cell>
        </row>
        <row r="4599">
          <cell r="A4599" t="str">
            <v>M140012CAL</v>
          </cell>
          <cell r="B4599" t="str">
            <v>84" CALENDERED MAT'L TO A1 SLITTER</v>
          </cell>
          <cell r="C4599" t="e">
            <v>#REF!</v>
          </cell>
          <cell r="D4599">
            <v>2</v>
          </cell>
          <cell r="E4599" t="str">
            <v>OSY</v>
          </cell>
        </row>
        <row r="4600">
          <cell r="A4600" t="str">
            <v>M140013</v>
          </cell>
          <cell r="B4600" t="str">
            <v>18 1/4" 2.0 OZ WHT 1600 YS 4 RL/WRAP 16 RL/PALLET LEVOLOR</v>
          </cell>
          <cell r="C4600" t="str">
            <v>LEVOLOR HOME FASHIONS</v>
          </cell>
          <cell r="D4600">
            <v>2</v>
          </cell>
          <cell r="E4600" t="str">
            <v>OSY</v>
          </cell>
        </row>
        <row r="4601">
          <cell r="A4601" t="str">
            <v>M140014</v>
          </cell>
          <cell r="B4601" t="str">
            <v>18 1/8" 2.0 OZ WHT 1600 YS 4 STACKS/3 HIGH ON 48 X 48 HEAT TREATED PALLETS LEVOLOR</v>
          </cell>
          <cell r="C4601" t="e">
            <v>#REF!</v>
          </cell>
          <cell r="D4601">
            <v>2</v>
          </cell>
          <cell r="E4601" t="str">
            <v>OSY</v>
          </cell>
        </row>
        <row r="4602">
          <cell r="A4602" t="str">
            <v>M140015</v>
          </cell>
          <cell r="B4602" t="str">
            <v>76" BASE MAT'L TO CALENDER</v>
          </cell>
          <cell r="C4602" t="e">
            <v>#REF!</v>
          </cell>
          <cell r="D4602">
            <v>2</v>
          </cell>
          <cell r="E4602" t="str">
            <v>OSY</v>
          </cell>
        </row>
        <row r="4603">
          <cell r="A4603" t="str">
            <v>M140015CAL</v>
          </cell>
          <cell r="B4603" t="str">
            <v>76" CALENDERED MAT'L TO BE SLIT</v>
          </cell>
          <cell r="C4603" t="e">
            <v>#REF!</v>
          </cell>
          <cell r="D4603">
            <v>2</v>
          </cell>
          <cell r="E4603" t="str">
            <v>OSY</v>
          </cell>
        </row>
        <row r="4604">
          <cell r="A4604" t="str">
            <v>M140016</v>
          </cell>
          <cell r="B4604" t="str">
            <v>75" 2.0 OZ WHITE 2000 YS 1 RL/WRAP TCI/LEVOLOR</v>
          </cell>
          <cell r="C4604" t="e">
            <v>#REF!</v>
          </cell>
          <cell r="D4604">
            <v>2</v>
          </cell>
          <cell r="E4604" t="str">
            <v>OSY</v>
          </cell>
        </row>
        <row r="4605">
          <cell r="A4605" t="str">
            <v>M141</v>
          </cell>
          <cell r="B4605" t="str">
            <v>PARENT ROLL</v>
          </cell>
          <cell r="C4605" t="e">
            <v>#REF!</v>
          </cell>
        </row>
        <row r="4606">
          <cell r="A4606" t="str">
            <v>M141001</v>
          </cell>
          <cell r="B4606" t="str">
            <v>82" 4.8 OZ GREY 1305 YS 1 RL/WRAP HANES</v>
          </cell>
          <cell r="C4606" t="e">
            <v>#REF!</v>
          </cell>
          <cell r="D4606">
            <v>4.8</v>
          </cell>
          <cell r="E4606" t="str">
            <v>OSY</v>
          </cell>
        </row>
        <row r="4607">
          <cell r="A4607" t="str">
            <v>M141C001</v>
          </cell>
          <cell r="B4607" t="str">
            <v>82" 4.8 OZ GREY 1305 YS 1 RL/WRAP HANES</v>
          </cell>
          <cell r="C4607" t="str">
            <v>HANES CONVERTING COMPANY</v>
          </cell>
          <cell r="D4607">
            <v>4.8</v>
          </cell>
          <cell r="E4607" t="str">
            <v>OSY</v>
          </cell>
        </row>
        <row r="4608">
          <cell r="A4608" t="str">
            <v>M141C002</v>
          </cell>
          <cell r="B4608" t="str">
            <v>86" 4.8 OZ GREY 1305 YS 1 RL/WRAP HANES</v>
          </cell>
          <cell r="C4608" t="e">
            <v>#REF!</v>
          </cell>
          <cell r="D4608">
            <v>4.8</v>
          </cell>
          <cell r="E4608" t="str">
            <v>OSY</v>
          </cell>
        </row>
        <row r="4609">
          <cell r="A4609" t="str">
            <v>M141C003</v>
          </cell>
          <cell r="B4609" t="str">
            <v>84" 4.8 OZ GREY 1305 YS 1 RL/WRAP HANES</v>
          </cell>
          <cell r="C4609" t="e">
            <v>#REF!</v>
          </cell>
          <cell r="D4609">
            <v>4.8</v>
          </cell>
          <cell r="E4609" t="str">
            <v>OSY</v>
          </cell>
        </row>
        <row r="4610">
          <cell r="A4610" t="str">
            <v>M141X001</v>
          </cell>
          <cell r="B4610" t="str">
            <v>82" 4.8 OZ GREY 1305 YS 1 RL/WRAP HANES</v>
          </cell>
          <cell r="C4610" t="str">
            <v>HANES CONVERTING COMPANY</v>
          </cell>
          <cell r="D4610">
            <v>4.8</v>
          </cell>
          <cell r="E4610" t="str">
            <v>OSY</v>
          </cell>
        </row>
        <row r="4611">
          <cell r="A4611" t="str">
            <v>M141X002</v>
          </cell>
          <cell r="B4611" t="str">
            <v>86" 4.8 OZ GREY 1305 YS 1 RL/WRAP HANES</v>
          </cell>
          <cell r="C4611" t="e">
            <v>#REF!</v>
          </cell>
          <cell r="D4611">
            <v>4.8</v>
          </cell>
          <cell r="E4611" t="str">
            <v>OSY</v>
          </cell>
        </row>
        <row r="4612">
          <cell r="A4612" t="str">
            <v>M141X003</v>
          </cell>
          <cell r="B4612" t="str">
            <v>84" 4.8 OZ GREY 1305 YS 1 RL/WRAP HANES</v>
          </cell>
          <cell r="C4612" t="e">
            <v>#REF!</v>
          </cell>
          <cell r="D4612">
            <v>4.8</v>
          </cell>
          <cell r="E4612" t="str">
            <v>OSY</v>
          </cell>
        </row>
        <row r="4613">
          <cell r="A4613" t="str">
            <v>M142</v>
          </cell>
          <cell r="B4613" t="str">
            <v>PARENT ROLL</v>
          </cell>
          <cell r="C4613" t="e">
            <v>#REF!</v>
          </cell>
        </row>
        <row r="4614">
          <cell r="A4614" t="str">
            <v>M142001</v>
          </cell>
          <cell r="B4614" t="str">
            <v>82" 4.8 OZ BEIGE 1305 YS 1 RL/WRAP HANES</v>
          </cell>
          <cell r="C4614" t="e">
            <v>#REF!</v>
          </cell>
          <cell r="D4614">
            <v>4.8</v>
          </cell>
          <cell r="E4614" t="str">
            <v>OSY</v>
          </cell>
        </row>
        <row r="4615">
          <cell r="A4615" t="str">
            <v>M142003</v>
          </cell>
          <cell r="B4615" t="str">
            <v>84" 4.8 OZ BEIGE 1305 YS 1 RL/WRAP HANES</v>
          </cell>
          <cell r="C4615" t="e">
            <v>#REF!</v>
          </cell>
          <cell r="D4615">
            <v>4.8</v>
          </cell>
          <cell r="E4615" t="str">
            <v>OSY</v>
          </cell>
        </row>
        <row r="4616">
          <cell r="A4616" t="str">
            <v>M142C001</v>
          </cell>
          <cell r="B4616" t="str">
            <v>82" 4.8 OZ BEIGE 1305 YS 1 RL/WRAP HANES</v>
          </cell>
          <cell r="C4616" t="str">
            <v>HANES CONVERTING COMPANY</v>
          </cell>
          <cell r="D4616">
            <v>4.8</v>
          </cell>
          <cell r="E4616" t="str">
            <v>OSY</v>
          </cell>
        </row>
        <row r="4617">
          <cell r="A4617" t="str">
            <v>M142C002</v>
          </cell>
          <cell r="B4617" t="str">
            <v>86" 4.8 OZ BEIGE 1305 YS 1 RL/WRAP HANES</v>
          </cell>
          <cell r="C4617" t="e">
            <v>#REF!</v>
          </cell>
          <cell r="D4617">
            <v>4.8</v>
          </cell>
          <cell r="E4617" t="str">
            <v>OSY</v>
          </cell>
        </row>
        <row r="4618">
          <cell r="A4618" t="str">
            <v>M142C003</v>
          </cell>
          <cell r="B4618" t="str">
            <v>84" 4.8 OZ BEIGE 1305 YS 1 RL/WRAP HANES</v>
          </cell>
          <cell r="C4618" t="e">
            <v>#REF!</v>
          </cell>
          <cell r="D4618">
            <v>4.8</v>
          </cell>
          <cell r="E4618" t="str">
            <v>OSY</v>
          </cell>
        </row>
        <row r="4619">
          <cell r="A4619" t="str">
            <v>M145XNJJ</v>
          </cell>
          <cell r="B4619" t="str">
            <v>13" 1.94 OZ WHT 3000 YS 6 RL/WRAP BMR</v>
          </cell>
          <cell r="C4619" t="e">
            <v>#REF!</v>
          </cell>
          <cell r="D4619">
            <v>1.9</v>
          </cell>
          <cell r="E4619" t="str">
            <v>OSY</v>
          </cell>
        </row>
        <row r="4620">
          <cell r="A4620" t="str">
            <v>M146XNHR</v>
          </cell>
          <cell r="B4620" t="str">
            <v>12" 1.94 OZ BLUE 3000 YS 6 RL/WRAP BMR</v>
          </cell>
          <cell r="C4620" t="str">
            <v>BMR</v>
          </cell>
          <cell r="D4620">
            <v>1.9</v>
          </cell>
          <cell r="E4620" t="str">
            <v>OSY</v>
          </cell>
        </row>
        <row r="4621">
          <cell r="A4621" t="str">
            <v>M146XNJJ</v>
          </cell>
          <cell r="B4621" t="str">
            <v>13" 1.94 OZ BLUE 3000 YS 6 RL WRAP BMR</v>
          </cell>
          <cell r="C4621" t="e">
            <v>#REF!</v>
          </cell>
          <cell r="D4621">
            <v>1.9</v>
          </cell>
          <cell r="E4621" t="str">
            <v>OSY</v>
          </cell>
        </row>
        <row r="4622">
          <cell r="A4622" t="str">
            <v>M146XNSA</v>
          </cell>
          <cell r="B4622" t="str">
            <v>24" 1.94 OZ BLUE 3000 YS 3 RL/WRAP BMR</v>
          </cell>
          <cell r="C4622" t="str">
            <v>BMR</v>
          </cell>
          <cell r="D4622">
            <v>1.9</v>
          </cell>
          <cell r="E4622" t="str">
            <v>OSY</v>
          </cell>
        </row>
        <row r="4623">
          <cell r="A4623" t="str">
            <v>M147</v>
          </cell>
          <cell r="B4623" t="str">
            <v>PARENT ROLL</v>
          </cell>
          <cell r="C4623" t="e">
            <v>#REF!</v>
          </cell>
        </row>
        <row r="4624">
          <cell r="A4624" t="str">
            <v>M147001</v>
          </cell>
          <cell r="B4624" t="str">
            <v>82" 4.2 OZ GREY 1705 YS 1 RL/WRAP HANES</v>
          </cell>
          <cell r="C4624" t="e">
            <v>#REF!</v>
          </cell>
          <cell r="D4624">
            <v>4.2</v>
          </cell>
          <cell r="E4624" t="str">
            <v>OSY</v>
          </cell>
        </row>
        <row r="4625">
          <cell r="A4625" t="str">
            <v>M147003</v>
          </cell>
          <cell r="B4625" t="str">
            <v>84" 4.2 OZ GREY 1705 YS 1 RL/WRAP HANES</v>
          </cell>
          <cell r="C4625" t="e">
            <v>#REF!</v>
          </cell>
          <cell r="D4625">
            <v>4.2</v>
          </cell>
          <cell r="E4625" t="str">
            <v>OSY</v>
          </cell>
        </row>
        <row r="4626">
          <cell r="A4626" t="str">
            <v>M147004</v>
          </cell>
          <cell r="B4626" t="str">
            <v>77" 4.2 OZ GREY 1705 YS 1 RL/WRAP HANES</v>
          </cell>
          <cell r="C4626" t="e">
            <v>#REF!</v>
          </cell>
          <cell r="D4626">
            <v>4.2</v>
          </cell>
          <cell r="E4626" t="str">
            <v>OSY</v>
          </cell>
        </row>
        <row r="4627">
          <cell r="A4627" t="str">
            <v>M147005</v>
          </cell>
          <cell r="B4627" t="str">
            <v>88" 4.2 OZ GREY 1705 YS 1 RL/WRAP HANES</v>
          </cell>
          <cell r="C4627" t="e">
            <v>#REF!</v>
          </cell>
          <cell r="D4627">
            <v>4.2</v>
          </cell>
          <cell r="E4627" t="str">
            <v>OSY</v>
          </cell>
        </row>
        <row r="4628">
          <cell r="A4628" t="str">
            <v>M147C001</v>
          </cell>
          <cell r="B4628" t="str">
            <v>82" 4.2 OZ GREY 1705 YS 1 RL/WRAP HANES</v>
          </cell>
          <cell r="C4628" t="str">
            <v>HANES CONVERTING COMPANY</v>
          </cell>
          <cell r="D4628">
            <v>4.2</v>
          </cell>
          <cell r="E4628" t="str">
            <v>OSY</v>
          </cell>
        </row>
        <row r="4629">
          <cell r="A4629" t="str">
            <v>M147C003</v>
          </cell>
          <cell r="B4629" t="str">
            <v>84" 4.2 OZ GREY 1705 YS 1 RL/WRAP HANES</v>
          </cell>
          <cell r="C4629" t="str">
            <v>HANES CONVERTING COMPANY</v>
          </cell>
          <cell r="D4629">
            <v>4.2</v>
          </cell>
          <cell r="E4629" t="str">
            <v>OSY</v>
          </cell>
        </row>
        <row r="4630">
          <cell r="A4630" t="str">
            <v>M147C004</v>
          </cell>
          <cell r="B4630" t="str">
            <v>77" 4.2 OZ GREY 1705 YS 1 RL/WRAP HANES</v>
          </cell>
          <cell r="C4630" t="str">
            <v>HANES CONVERTING COMPANY</v>
          </cell>
          <cell r="D4630">
            <v>4.2</v>
          </cell>
          <cell r="E4630" t="str">
            <v>OSY</v>
          </cell>
        </row>
        <row r="4631">
          <cell r="A4631" t="str">
            <v>M147C005</v>
          </cell>
          <cell r="B4631" t="str">
            <v>88" 4.2 OZ GREY 1705 YS 1 RL/WRAP HANES</v>
          </cell>
          <cell r="C4631" t="e">
            <v>#REF!</v>
          </cell>
          <cell r="D4631">
            <v>4.2</v>
          </cell>
          <cell r="E4631" t="str">
            <v>OSY</v>
          </cell>
        </row>
        <row r="4632">
          <cell r="A4632" t="str">
            <v>M148001</v>
          </cell>
          <cell r="B4632" t="str">
            <v>82" 4.2 OZ BEIGE 1805 YS 1 RL/WRAP HANES</v>
          </cell>
          <cell r="C4632" t="e">
            <v>#REF!</v>
          </cell>
          <cell r="D4632">
            <v>4.2</v>
          </cell>
          <cell r="E4632" t="str">
            <v>OSY</v>
          </cell>
        </row>
        <row r="4633">
          <cell r="A4633" t="str">
            <v>M148004</v>
          </cell>
          <cell r="B4633" t="str">
            <v>77" 4.2 OZ BEIGE 1705 YS 1 RL/WRAP HANES</v>
          </cell>
          <cell r="C4633" t="e">
            <v>#REF!</v>
          </cell>
          <cell r="D4633">
            <v>4.2</v>
          </cell>
          <cell r="E4633" t="str">
            <v>OSY</v>
          </cell>
        </row>
        <row r="4634">
          <cell r="A4634" t="str">
            <v>M148C001</v>
          </cell>
          <cell r="B4634" t="str">
            <v>82" 4.2 OZ BEIGE 1705 YS 1 RL/WRAP HANES</v>
          </cell>
          <cell r="C4634" t="str">
            <v>HANES CONVERTING COMPANY</v>
          </cell>
          <cell r="D4634">
            <v>4.2</v>
          </cell>
          <cell r="E4634" t="str">
            <v>OSY</v>
          </cell>
        </row>
        <row r="4635">
          <cell r="A4635" t="str">
            <v>M148C004</v>
          </cell>
          <cell r="B4635" t="str">
            <v>77" 4.2 OZ BEIGE 1705 YS 1 RL/WRAP HANES</v>
          </cell>
          <cell r="C4635" t="e">
            <v>#REF!</v>
          </cell>
          <cell r="D4635">
            <v>4.2</v>
          </cell>
          <cell r="E4635" t="str">
            <v>OSY</v>
          </cell>
        </row>
        <row r="4636">
          <cell r="A4636" t="str">
            <v>M148C011</v>
          </cell>
          <cell r="B4636" t="str">
            <v>82" 4.2 OZ BEIGE 650 YS (30"OD) 1 RL/WRAP HANES</v>
          </cell>
          <cell r="C4636" t="str">
            <v>HANES CONVERTING COMPANY</v>
          </cell>
          <cell r="D4636">
            <v>4.2</v>
          </cell>
          <cell r="E4636" t="str">
            <v>OSY</v>
          </cell>
        </row>
        <row r="4637">
          <cell r="A4637" t="str">
            <v>M149XNJJ</v>
          </cell>
          <cell r="B4637" t="str">
            <v>13" 2.1 OZ WHT 3000 YS 6 RL/WRAP BMR</v>
          </cell>
          <cell r="C4637" t="e">
            <v>#REF!</v>
          </cell>
          <cell r="D4637">
            <v>2.1</v>
          </cell>
          <cell r="E4637" t="str">
            <v>OSY</v>
          </cell>
        </row>
        <row r="4638">
          <cell r="A4638" t="str">
            <v>M150</v>
          </cell>
          <cell r="B4638" t="str">
            <v>PARENT ROLL</v>
          </cell>
          <cell r="C4638" t="e">
            <v>#REF!</v>
          </cell>
        </row>
        <row r="4639">
          <cell r="A4639" t="str">
            <v>M150003</v>
          </cell>
          <cell r="B4639" t="str">
            <v>84" 4.8 OZ WHITE 1305 YS 1 RL/WRAP HANES</v>
          </cell>
          <cell r="C4639" t="e">
            <v>#REF!</v>
          </cell>
          <cell r="D4639">
            <v>4.8</v>
          </cell>
          <cell r="E4639" t="str">
            <v>OSY</v>
          </cell>
        </row>
        <row r="4640">
          <cell r="A4640" t="str">
            <v>M151</v>
          </cell>
          <cell r="B4640" t="str">
            <v>PARENT ROLL</v>
          </cell>
          <cell r="C4640" t="e">
            <v>#REF!</v>
          </cell>
        </row>
        <row r="4641">
          <cell r="A4641" t="str">
            <v>M151001</v>
          </cell>
          <cell r="B4641" t="str">
            <v>82" 3.5 OZ GREY 1755 YS 1 RL/WRAP HANES</v>
          </cell>
          <cell r="C4641" t="e">
            <v>#REF!</v>
          </cell>
          <cell r="D4641">
            <v>3.5</v>
          </cell>
          <cell r="E4641" t="str">
            <v>OSY</v>
          </cell>
        </row>
        <row r="4642">
          <cell r="A4642" t="str">
            <v>M151004</v>
          </cell>
          <cell r="B4642" t="str">
            <v>77" 3.5 OZ GREY 1755 YS 1 RL/WRAP HANES</v>
          </cell>
          <cell r="C4642" t="e">
            <v>#REF!</v>
          </cell>
          <cell r="D4642">
            <v>3.5</v>
          </cell>
          <cell r="E4642" t="str">
            <v>OSY</v>
          </cell>
        </row>
        <row r="4643">
          <cell r="A4643" t="str">
            <v>M151C001</v>
          </cell>
          <cell r="B4643" t="str">
            <v>82" 3.5 OZ GREY 1705 YS 1 RL/WRAP HANES</v>
          </cell>
          <cell r="C4643" t="str">
            <v>HANES CONVERTING COMPANY</v>
          </cell>
          <cell r="D4643">
            <v>3.5</v>
          </cell>
          <cell r="E4643" t="str">
            <v>OSY</v>
          </cell>
        </row>
        <row r="4644">
          <cell r="A4644" t="str">
            <v>M151C004</v>
          </cell>
          <cell r="B4644" t="str">
            <v>77" 3.5 OZ GREY 1705 YS 1 RL/WRAP HANES</v>
          </cell>
          <cell r="C4644" t="str">
            <v>HANES CONVERTING COMPANY</v>
          </cell>
          <cell r="D4644">
            <v>3.5</v>
          </cell>
          <cell r="E4644" t="str">
            <v>OSY</v>
          </cell>
        </row>
        <row r="4645">
          <cell r="A4645" t="str">
            <v>M152</v>
          </cell>
          <cell r="B4645" t="str">
            <v>PARENT ROLL</v>
          </cell>
          <cell r="C4645" t="e">
            <v>#REF!</v>
          </cell>
        </row>
        <row r="4646">
          <cell r="A4646" t="str">
            <v>M152001</v>
          </cell>
          <cell r="B4646" t="str">
            <v>82" 3.5 OZ BEIGE 1755 YS 1 RL/WRAP HANES</v>
          </cell>
          <cell r="C4646" t="e">
            <v>#REF!</v>
          </cell>
          <cell r="D4646">
            <v>3.5</v>
          </cell>
          <cell r="E4646" t="str">
            <v>OSY</v>
          </cell>
        </row>
        <row r="4647">
          <cell r="A4647" t="str">
            <v>M152C001</v>
          </cell>
          <cell r="B4647" t="str">
            <v>82" 3.5 OZ BEIGE 1705 YS 1 RL/WRAP HANES</v>
          </cell>
          <cell r="C4647" t="str">
            <v>HANES CONVERTING COMPANY</v>
          </cell>
          <cell r="D4647">
            <v>3.5</v>
          </cell>
          <cell r="E4647" t="str">
            <v>OSY</v>
          </cell>
        </row>
        <row r="4648">
          <cell r="A4648" t="str">
            <v>M152C004</v>
          </cell>
          <cell r="B4648" t="str">
            <v>77" 3.5 OZ BEIGE 1705 YS 1 RL/WRAP HANES</v>
          </cell>
          <cell r="C4648" t="e">
            <v>#REF!</v>
          </cell>
          <cell r="D4648">
            <v>3.5</v>
          </cell>
          <cell r="E4648" t="str">
            <v>OSY</v>
          </cell>
        </row>
        <row r="4649">
          <cell r="A4649" t="str">
            <v>M153X001</v>
          </cell>
          <cell r="B4649" t="str">
            <v>90" 4.8 OZ WHT 1305 YS 1 RL/WRAP NUTEX CONCEPTS</v>
          </cell>
          <cell r="C4649" t="e">
            <v>#REF!</v>
          </cell>
          <cell r="D4649">
            <v>4.8</v>
          </cell>
          <cell r="E4649" t="str">
            <v>OSY</v>
          </cell>
        </row>
        <row r="4650">
          <cell r="A4650" t="str">
            <v>M153X002</v>
          </cell>
          <cell r="B4650" t="str">
            <v>84" 4.8 OZ WHT 1305 YS 1 RL/WRAP NUTEX CONCEPTS</v>
          </cell>
          <cell r="C4650" t="str">
            <v>NUTEX CONCEPTS CORPORATION</v>
          </cell>
          <cell r="D4650">
            <v>4.8</v>
          </cell>
          <cell r="E4650" t="str">
            <v>OSY</v>
          </cell>
        </row>
        <row r="4651">
          <cell r="A4651" t="str">
            <v>M154XNJJ</v>
          </cell>
          <cell r="B4651" t="str">
            <v>13" 2.1 OZ BLUE 3000 YS 6 RL/WRAP BMR</v>
          </cell>
          <cell r="C4651" t="str">
            <v>BMR</v>
          </cell>
          <cell r="D4651">
            <v>2.1</v>
          </cell>
          <cell r="E4651" t="str">
            <v>OSY</v>
          </cell>
        </row>
        <row r="4652">
          <cell r="A4652" t="str">
            <v>M155</v>
          </cell>
          <cell r="B4652" t="str">
            <v>PARENT ROLL</v>
          </cell>
          <cell r="C4652" t="e">
            <v>#REF!</v>
          </cell>
        </row>
        <row r="4653">
          <cell r="A4653" t="str">
            <v>M155NJJ</v>
          </cell>
          <cell r="B4653" t="str">
            <v>13" 2.1 OZ WHT 3000 YS 6 RL/WRAP BMR</v>
          </cell>
          <cell r="C4653" t="e">
            <v>#REF!</v>
          </cell>
          <cell r="D4653">
            <v>2.1</v>
          </cell>
          <cell r="E4653" t="str">
            <v>OSY</v>
          </cell>
        </row>
        <row r="4654">
          <cell r="A4654" t="str">
            <v>M155XNJJ</v>
          </cell>
          <cell r="B4654" t="str">
            <v>13" 2.1 OZ WHITE 3000 YS 6 RL/WRAP BMR</v>
          </cell>
          <cell r="C4654" t="str">
            <v>BMR</v>
          </cell>
          <cell r="D4654">
            <v>2.1</v>
          </cell>
          <cell r="E4654" t="str">
            <v>OSY</v>
          </cell>
        </row>
        <row r="4655">
          <cell r="A4655" t="str">
            <v>M156</v>
          </cell>
          <cell r="B4655" t="str">
            <v>PARENT ROLL</v>
          </cell>
          <cell r="C4655" t="e">
            <v>#REF!</v>
          </cell>
        </row>
        <row r="4656">
          <cell r="A4656" t="str">
            <v>M156NDL</v>
          </cell>
          <cell r="B4656" t="str">
            <v>39" 2.1 OZ PEACH 2500 YS 2 RL/WRAP BMR</v>
          </cell>
          <cell r="C4656" t="e">
            <v>#REF!</v>
          </cell>
          <cell r="D4656">
            <v>2.1</v>
          </cell>
          <cell r="E4656" t="str">
            <v>OSY</v>
          </cell>
        </row>
        <row r="4657">
          <cell r="A4657" t="str">
            <v>M156XNDL</v>
          </cell>
          <cell r="B4657" t="str">
            <v>39" 2.1 OZ PEACH 3000 YS 2 RL/WRAP BMR</v>
          </cell>
          <cell r="C4657" t="str">
            <v>BMR</v>
          </cell>
          <cell r="D4657">
            <v>2.1</v>
          </cell>
          <cell r="E4657" t="str">
            <v>OSY</v>
          </cell>
        </row>
        <row r="4658">
          <cell r="A4658" t="str">
            <v>M156XNJJ</v>
          </cell>
          <cell r="B4658" t="str">
            <v>13" 2.1 OZ PEACH 3000 YS 6 RL/WRAP BMR</v>
          </cell>
          <cell r="C4658" t="str">
            <v>BMR</v>
          </cell>
          <cell r="D4658">
            <v>2.1</v>
          </cell>
          <cell r="E4658" t="str">
            <v>OSY</v>
          </cell>
        </row>
        <row r="4659">
          <cell r="A4659" t="str">
            <v>M157XNBJ</v>
          </cell>
          <cell r="B4659" t="str">
            <v>36" 2.1 OZ BLUE 3000 YS 2 RL/WRAP BMR</v>
          </cell>
          <cell r="C4659" t="str">
            <v>BMR</v>
          </cell>
          <cell r="D4659">
            <v>2.1</v>
          </cell>
          <cell r="E4659" t="str">
            <v>OSY</v>
          </cell>
        </row>
        <row r="4660">
          <cell r="A4660" t="str">
            <v>M157XNHR</v>
          </cell>
          <cell r="B4660" t="str">
            <v>12" 2.1 OZ BLUE 3000 YS 7 RL/WRAP BMR</v>
          </cell>
          <cell r="C4660" t="str">
            <v>BMR</v>
          </cell>
          <cell r="D4660">
            <v>2.1</v>
          </cell>
          <cell r="E4660" t="str">
            <v>OSY</v>
          </cell>
        </row>
        <row r="4661">
          <cell r="A4661" t="str">
            <v>M157XNKS</v>
          </cell>
          <cell r="B4661" t="str">
            <v>48" 2.1 OZ BLUE 3000 YS 1 RL/WRAP BMR</v>
          </cell>
          <cell r="C4661" t="str">
            <v>BMR</v>
          </cell>
          <cell r="D4661">
            <v>2.1</v>
          </cell>
          <cell r="E4661" t="str">
            <v>OSY</v>
          </cell>
        </row>
        <row r="4662">
          <cell r="A4662" t="str">
            <v>M157XNSA</v>
          </cell>
          <cell r="B4662" t="str">
            <v>24" 2.1 OZ BLUE 3000 YS 3 RL/WRAP BMR</v>
          </cell>
          <cell r="C4662" t="str">
            <v>BMR</v>
          </cell>
          <cell r="D4662">
            <v>2.1</v>
          </cell>
          <cell r="E4662" t="str">
            <v>OSY</v>
          </cell>
        </row>
        <row r="4663">
          <cell r="A4663" t="str">
            <v>M158XNHR</v>
          </cell>
          <cell r="B4663" t="str">
            <v>12" 2.1 OZ ALMOND 3000 YS 7 RL/WRAP BMR</v>
          </cell>
          <cell r="C4663" t="str">
            <v>BMR</v>
          </cell>
          <cell r="D4663">
            <v>2.1</v>
          </cell>
          <cell r="E4663" t="str">
            <v>OSY</v>
          </cell>
        </row>
        <row r="4664">
          <cell r="A4664" t="str">
            <v>M159XNDL</v>
          </cell>
          <cell r="B4664" t="str">
            <v>39" 2.1 OZ PEACH 3000 YS 2 RL/WRAP BMR</v>
          </cell>
          <cell r="C4664" t="e">
            <v>#REF!</v>
          </cell>
          <cell r="D4664">
            <v>2.1</v>
          </cell>
          <cell r="E4664" t="str">
            <v>OSY</v>
          </cell>
        </row>
        <row r="4665">
          <cell r="A4665" t="str">
            <v>M159XNJJ</v>
          </cell>
          <cell r="B4665" t="str">
            <v>13" 2.1 OZ PEACH 3000 YS 6 RL/WRAP BMR</v>
          </cell>
          <cell r="C4665" t="str">
            <v>BMR</v>
          </cell>
          <cell r="D4665">
            <v>2.1</v>
          </cell>
          <cell r="E4665" t="str">
            <v>OSY</v>
          </cell>
        </row>
        <row r="4666">
          <cell r="A4666" t="str">
            <v>M160XNDL</v>
          </cell>
          <cell r="B4666" t="str">
            <v>39" 2.1 OZ BLUE 3000 YS 2 RL/WRAP BMR</v>
          </cell>
          <cell r="C4666" t="e">
            <v>#REF!</v>
          </cell>
          <cell r="D4666">
            <v>2.1</v>
          </cell>
          <cell r="E4666" t="str">
            <v>OSY</v>
          </cell>
        </row>
        <row r="4667">
          <cell r="A4667" t="str">
            <v>M160XNJJ</v>
          </cell>
          <cell r="B4667" t="str">
            <v>13" 2.1 OZ BLUE 3000 YS 6 RL/WRAP BMR</v>
          </cell>
          <cell r="C4667" t="str">
            <v>BMR</v>
          </cell>
          <cell r="D4667">
            <v>2.1</v>
          </cell>
          <cell r="E4667" t="str">
            <v>OSY</v>
          </cell>
        </row>
        <row r="4668">
          <cell r="A4668" t="str">
            <v>M161</v>
          </cell>
          <cell r="B4668" t="str">
            <v>PARENT ROLL</v>
          </cell>
          <cell r="C4668" t="e">
            <v>#REF!</v>
          </cell>
        </row>
        <row r="4669">
          <cell r="A4669" t="str">
            <v>M161NJJ</v>
          </cell>
          <cell r="B4669" t="str">
            <v>13" 2.1 OZ YELLOW 3000 YS 6 RL/WRAP BMR</v>
          </cell>
          <cell r="C4669" t="str">
            <v>BMR</v>
          </cell>
          <cell r="D4669">
            <v>2.1</v>
          </cell>
          <cell r="E4669" t="str">
            <v>OSY</v>
          </cell>
        </row>
        <row r="4670">
          <cell r="A4670" t="str">
            <v>M161XNJJ</v>
          </cell>
          <cell r="B4670" t="str">
            <v>13" 2.1 OZ YELLOW 3000 YS 6 RL/WRAP BMR</v>
          </cell>
          <cell r="C4670" t="str">
            <v>BMR</v>
          </cell>
          <cell r="D4670">
            <v>2.1</v>
          </cell>
          <cell r="E4670" t="str">
            <v>OSY</v>
          </cell>
        </row>
        <row r="4671">
          <cell r="A4671" t="str">
            <v>M162</v>
          </cell>
          <cell r="B4671" t="str">
            <v>PARENT ROLL</v>
          </cell>
          <cell r="C4671" t="e">
            <v>#REF!</v>
          </cell>
        </row>
        <row r="4672">
          <cell r="A4672" t="str">
            <v>M162NJJ</v>
          </cell>
          <cell r="B4672" t="str">
            <v>13" 2.1 OZ BLUE 3000 YS 6 RL/WRAP BMR</v>
          </cell>
          <cell r="C4672" t="str">
            <v>BMR</v>
          </cell>
          <cell r="D4672">
            <v>2.1</v>
          </cell>
          <cell r="E4672" t="str">
            <v>OSY</v>
          </cell>
        </row>
        <row r="4673">
          <cell r="A4673" t="str">
            <v>M162XNJJ</v>
          </cell>
          <cell r="B4673" t="str">
            <v>13" 2.1 OZ BLUE 3000 YS 6 RL/WRAP BMR</v>
          </cell>
          <cell r="C4673" t="str">
            <v>BMR</v>
          </cell>
          <cell r="D4673">
            <v>2.1</v>
          </cell>
          <cell r="E4673" t="str">
            <v>OSY</v>
          </cell>
        </row>
        <row r="4674">
          <cell r="A4674" t="str">
            <v>M163</v>
          </cell>
          <cell r="B4674" t="str">
            <v>PARENT ROLL</v>
          </cell>
          <cell r="C4674" t="e">
            <v>#REF!</v>
          </cell>
        </row>
        <row r="4675">
          <cell r="A4675" t="str">
            <v>M163NJJ</v>
          </cell>
          <cell r="B4675" t="str">
            <v>13" 2.1 OZ WHT 3000 YS 6 RL/WRAP BMR</v>
          </cell>
          <cell r="C4675" t="e">
            <v>#REF!</v>
          </cell>
          <cell r="D4675">
            <v>2.1</v>
          </cell>
          <cell r="E4675" t="str">
            <v>OSY</v>
          </cell>
        </row>
        <row r="4676">
          <cell r="A4676" t="str">
            <v>M163XNJJ</v>
          </cell>
          <cell r="B4676" t="str">
            <v>13" 2.1 OZ WHITE 3000 YS 6 RL/WRAP BMR</v>
          </cell>
          <cell r="C4676" t="str">
            <v>BMR</v>
          </cell>
          <cell r="D4676">
            <v>2.1</v>
          </cell>
          <cell r="E4676" t="str">
            <v>OSY</v>
          </cell>
        </row>
        <row r="4677">
          <cell r="A4677" t="str">
            <v>M164XNDL</v>
          </cell>
          <cell r="B4677" t="str">
            <v>39" 2.1 OZ BLUE (T) 3000 YS 2 RL/WRAP BMR</v>
          </cell>
          <cell r="C4677" t="str">
            <v>BMR</v>
          </cell>
          <cell r="D4677">
            <v>2.1</v>
          </cell>
          <cell r="E4677" t="str">
            <v>OSY</v>
          </cell>
        </row>
        <row r="4678">
          <cell r="A4678" t="str">
            <v>M164XNJJ</v>
          </cell>
          <cell r="B4678" t="str">
            <v>13" 2.1 OZ (T) BLUE 3000 YS 6 RL/WRAP BMR</v>
          </cell>
          <cell r="C4678" t="str">
            <v>BMR</v>
          </cell>
          <cell r="D4678">
            <v>2.1</v>
          </cell>
          <cell r="E4678" t="str">
            <v>OSY</v>
          </cell>
        </row>
        <row r="4679">
          <cell r="A4679" t="str">
            <v>M165XNJJ</v>
          </cell>
          <cell r="B4679" t="str">
            <v>13" 2.1 OZ (T) 3000 YS 6 RL/WRAP BMR</v>
          </cell>
          <cell r="C4679" t="str">
            <v>BMR</v>
          </cell>
          <cell r="D4679">
            <v>2.1</v>
          </cell>
          <cell r="E4679" t="str">
            <v>OSY</v>
          </cell>
        </row>
        <row r="4680">
          <cell r="A4680" t="str">
            <v>M166</v>
          </cell>
          <cell r="B4680" t="str">
            <v>PARENT ROLL</v>
          </cell>
          <cell r="C4680" t="e">
            <v>#REF!</v>
          </cell>
        </row>
        <row r="4681">
          <cell r="A4681" t="str">
            <v>M166NJJ</v>
          </cell>
          <cell r="B4681" t="str">
            <v>13" 2.1 OZ PEACH 3000 YS 6 RL/WRAP BMR</v>
          </cell>
          <cell r="C4681" t="e">
            <v>#REF!</v>
          </cell>
          <cell r="D4681">
            <v>2.1</v>
          </cell>
          <cell r="E4681" t="str">
            <v>OSY</v>
          </cell>
        </row>
        <row r="4682">
          <cell r="A4682" t="str">
            <v>M166XNJJ</v>
          </cell>
          <cell r="B4682" t="str">
            <v>13" 2.1 OZ PEACH 3000 YS 6 RL/WRAP BMR</v>
          </cell>
          <cell r="C4682" t="str">
            <v>BMR</v>
          </cell>
          <cell r="D4682">
            <v>2.1</v>
          </cell>
          <cell r="E4682" t="str">
            <v>OSY</v>
          </cell>
        </row>
        <row r="4683">
          <cell r="A4683" t="str">
            <v>M167XNJJ</v>
          </cell>
          <cell r="B4683" t="str">
            <v>13" 2.1 OZ BLUE 3000 YS 6 RL/WRAP BMR</v>
          </cell>
          <cell r="C4683" t="str">
            <v>BMR</v>
          </cell>
          <cell r="D4683">
            <v>2.1</v>
          </cell>
          <cell r="E4683" t="str">
            <v>OSY</v>
          </cell>
        </row>
        <row r="4684">
          <cell r="A4684" t="str">
            <v>M168X</v>
          </cell>
          <cell r="B4684" t="str">
            <v>IN LINE SLIT BOM</v>
          </cell>
          <cell r="C4684" t="str">
            <v>HANES CONVERTING COMPANY</v>
          </cell>
        </row>
        <row r="4685">
          <cell r="A4685" t="str">
            <v>M168X001</v>
          </cell>
          <cell r="B4685" t="str">
            <v>82" 3.1 OZ  BEIGE 1880 YS 1 RL/WRAP HANES</v>
          </cell>
          <cell r="C4685" t="str">
            <v>HANES CONVERTING COMPANY</v>
          </cell>
          <cell r="D4685">
            <v>3.1</v>
          </cell>
          <cell r="E4685" t="str">
            <v>OSY</v>
          </cell>
        </row>
        <row r="4686">
          <cell r="A4686" t="str">
            <v>M169X</v>
          </cell>
          <cell r="B4686" t="str">
            <v>IN LINE SLIT BOM</v>
          </cell>
          <cell r="C4686" t="e">
            <v>#REF!</v>
          </cell>
        </row>
        <row r="4687">
          <cell r="A4687" t="str">
            <v>M169X001</v>
          </cell>
          <cell r="B4687" t="str">
            <v>82" 3.1 OZ GREY 1755 YS 1 RL/WRAP HANES</v>
          </cell>
          <cell r="C4687" t="str">
            <v>HANES CONVERTING COMPANY</v>
          </cell>
          <cell r="D4687">
            <v>3.1</v>
          </cell>
          <cell r="E4687" t="str">
            <v>OSY</v>
          </cell>
        </row>
        <row r="4688">
          <cell r="A4688" t="str">
            <v>M170X</v>
          </cell>
          <cell r="B4688" t="str">
            <v>PARENT ROLL</v>
          </cell>
          <cell r="C4688" t="e">
            <v>#REF!</v>
          </cell>
        </row>
        <row r="4689">
          <cell r="A4689" t="str">
            <v>M170X001</v>
          </cell>
          <cell r="B4689" t="str">
            <v>7 1/2" 1.77 OZ WHT 2700 YS 7 SL/BDL TUFCO/P&amp;G</v>
          </cell>
          <cell r="C4689" t="str">
            <v>TUFCO L.P.</v>
          </cell>
          <cell r="D4689">
            <v>1.8</v>
          </cell>
          <cell r="E4689" t="str">
            <v>OSY</v>
          </cell>
        </row>
        <row r="4690">
          <cell r="A4690" t="str">
            <v>M170X002</v>
          </cell>
          <cell r="B4690" t="str">
            <v>7 1/2" 1.77 OZ WHT 2700 YS 7 SL/BDL COTY/P&amp;G</v>
          </cell>
          <cell r="C4690" t="e">
            <v>#REF!</v>
          </cell>
          <cell r="D4690">
            <v>1.8</v>
          </cell>
          <cell r="E4690" t="str">
            <v>OSY</v>
          </cell>
        </row>
        <row r="4691">
          <cell r="A4691" t="str">
            <v>M171X001BUD</v>
          </cell>
          <cell r="B4691" t="str">
            <v>8" 1.92 OZ WHT DRY DUSTING JEMPAK</v>
          </cell>
          <cell r="C4691" t="e">
            <v>#REF!</v>
          </cell>
          <cell r="D4691">
            <v>1.9</v>
          </cell>
          <cell r="E4691" t="str">
            <v>OSY</v>
          </cell>
        </row>
        <row r="4692">
          <cell r="A4692" t="str">
            <v>M173X</v>
          </cell>
          <cell r="B4692" t="str">
            <v>IN LINE SLIT BOM</v>
          </cell>
          <cell r="C4692" t="e">
            <v>#REF!</v>
          </cell>
        </row>
        <row r="4693">
          <cell r="A4693" t="str">
            <v>M173X001</v>
          </cell>
          <cell r="B4693" t="str">
            <v>80" 3.25 OZ NATURAL 1305 YS 1 RL/WRAP BEAULIEU</v>
          </cell>
          <cell r="C4693" t="e">
            <v>#REF!</v>
          </cell>
          <cell r="D4693">
            <v>3.25</v>
          </cell>
          <cell r="E4693" t="str">
            <v>OSY</v>
          </cell>
        </row>
        <row r="4694">
          <cell r="A4694" t="str">
            <v>M173X001BUD</v>
          </cell>
          <cell r="B4694" t="str">
            <v>80" 2.25 OZ WHT CARPET BACKING BEAULIEU OF CANADA</v>
          </cell>
          <cell r="C4694" t="e">
            <v>#REF!</v>
          </cell>
          <cell r="D4694">
            <v>2.25</v>
          </cell>
          <cell r="E4694" t="str">
            <v>OSY</v>
          </cell>
        </row>
        <row r="4695">
          <cell r="A4695" t="str">
            <v>M174X</v>
          </cell>
          <cell r="B4695" t="str">
            <v>PARENT ROLL</v>
          </cell>
          <cell r="C4695" t="e">
            <v>#REF!</v>
          </cell>
        </row>
        <row r="4696">
          <cell r="A4696" t="str">
            <v>M174X001</v>
          </cell>
          <cell r="B4696" t="str">
            <v>76" MAT'L TO BE CALENDERED</v>
          </cell>
          <cell r="C4696" t="e">
            <v>#REF!</v>
          </cell>
          <cell r="D4696">
            <v>2</v>
          </cell>
          <cell r="E4696" t="str">
            <v>OSY</v>
          </cell>
        </row>
        <row r="4697">
          <cell r="A4697" t="str">
            <v>M174X001CAL</v>
          </cell>
          <cell r="B4697" t="str">
            <v>CALENDERED MAT'L TO A1 SLITTER</v>
          </cell>
          <cell r="C4697" t="e">
            <v>#REF!</v>
          </cell>
          <cell r="D4697">
            <v>2</v>
          </cell>
          <cell r="E4697" t="str">
            <v>OSY</v>
          </cell>
        </row>
        <row r="4698">
          <cell r="A4698" t="str">
            <v>M174X002</v>
          </cell>
          <cell r="B4698" t="str">
            <v>18 1/4" 2.0 OZ 1000 YS 16 RL/PALLET LEVOLOR</v>
          </cell>
          <cell r="C4698" t="e">
            <v>#REF!</v>
          </cell>
          <cell r="D4698">
            <v>2</v>
          </cell>
          <cell r="E4698" t="str">
            <v>OSY</v>
          </cell>
        </row>
        <row r="4699">
          <cell r="A4699" t="str">
            <v>M175X</v>
          </cell>
          <cell r="B4699" t="str">
            <v>PARENT ROLL</v>
          </cell>
          <cell r="C4699" t="e">
            <v>#REF!</v>
          </cell>
        </row>
        <row r="4700">
          <cell r="A4700" t="str">
            <v>M175X001</v>
          </cell>
          <cell r="B4700" t="str">
            <v>80" 2.25 OSY WHITE 2500 YS 1 RL/WRAP BEAULIEU</v>
          </cell>
          <cell r="C4700" t="e">
            <v>#REF!</v>
          </cell>
          <cell r="D4700">
            <v>2.25</v>
          </cell>
          <cell r="E4700" t="str">
            <v>OSY</v>
          </cell>
        </row>
        <row r="4701">
          <cell r="A4701" t="str">
            <v>M4137001</v>
          </cell>
          <cell r="B4701" t="str">
            <v>2 5/16" 3.3 OSY WHITE 750 LY/RL 10 RL/PALLET ANKOM INDUSTRIES</v>
          </cell>
          <cell r="C4701" t="str">
            <v>ANKOM TECHNOLOGY</v>
          </cell>
          <cell r="D4701">
            <v>3.3</v>
          </cell>
          <cell r="E4701" t="str">
            <v>OSY</v>
          </cell>
        </row>
        <row r="4702">
          <cell r="A4702" t="str">
            <v>M4137002</v>
          </cell>
          <cell r="B4702" t="str">
            <v>2 5/8" 3.3 OSY WHITE 750 YD/RL 10 RL/PALLET ANKOM INDUSTRIES</v>
          </cell>
          <cell r="C4702" t="str">
            <v>ANKOM TECHNOLOGY</v>
          </cell>
          <cell r="D4702">
            <v>3.3</v>
          </cell>
          <cell r="E4702" t="str">
            <v>OSY</v>
          </cell>
        </row>
        <row r="4703">
          <cell r="A4703" t="str">
            <v>M4137CAL</v>
          </cell>
          <cell r="B4703" t="str">
            <v>90" CALENDERED MATERIAL 1 RL/WRAP AB SLITTER #4</v>
          </cell>
          <cell r="C4703" t="e">
            <v>#REF!</v>
          </cell>
          <cell r="D4703">
            <v>3.3</v>
          </cell>
          <cell r="E4703" t="str">
            <v>OSY</v>
          </cell>
        </row>
        <row r="4704">
          <cell r="A4704" t="str">
            <v>M4184001</v>
          </cell>
          <cell r="B4704" t="str">
            <v>7" .5 OSY WHITE TBD YD/RL 4 BDL/PALLET (6 RL/BDL)</v>
          </cell>
          <cell r="C4704" t="str">
            <v>LABORATORIOS RYMCO, S.A.</v>
          </cell>
          <cell r="D4704">
            <v>0.5</v>
          </cell>
          <cell r="E4704" t="str">
            <v>OSY</v>
          </cell>
        </row>
        <row r="4705">
          <cell r="A4705" t="str">
            <v>M4184CAL</v>
          </cell>
          <cell r="B4705" t="str">
            <v>90" CALENDERED MATERIAL TBD YDS/RL 1RL/WRAP</v>
          </cell>
          <cell r="C4705" t="e">
            <v>#REF!</v>
          </cell>
          <cell r="D4705">
            <v>0.5</v>
          </cell>
          <cell r="E4705" t="str">
            <v>OSY</v>
          </cell>
        </row>
        <row r="4706">
          <cell r="A4706" t="str">
            <v>M69650007</v>
          </cell>
          <cell r="B4706" t="str">
            <v>60" (1524 MM) 3.0 OSY NON-FDA MELTBLOWN HALAR</v>
          </cell>
          <cell r="C4706" t="e">
            <v>#REF!</v>
          </cell>
        </row>
        <row r="4707">
          <cell r="A4707" t="str">
            <v>MDC10</v>
          </cell>
          <cell r="B4707" t="str">
            <v>83" 10.0 OSY BUDGET ONLY</v>
          </cell>
          <cell r="C4707" t="e">
            <v>#REF!</v>
          </cell>
          <cell r="D4707">
            <v>10</v>
          </cell>
          <cell r="E4707" t="str">
            <v>OSY</v>
          </cell>
        </row>
        <row r="4708">
          <cell r="A4708" t="str">
            <v>N90</v>
          </cell>
          <cell r="B4708" t="str">
            <v>CODE N90 BALED FIBER</v>
          </cell>
          <cell r="C4708" t="e">
            <v>#REF!</v>
          </cell>
          <cell r="D4708">
            <v>0</v>
          </cell>
          <cell r="E4708" t="str">
            <v>OSY</v>
          </cell>
        </row>
        <row r="4709">
          <cell r="A4709" t="str">
            <v>SL001001</v>
          </cell>
          <cell r="B4709" t="str">
            <v>42 1/8" 671 GW WHITE TBD LY/RL 2 RL/WRAP ROCKLINE (CLOROX)</v>
          </cell>
          <cell r="C4709" t="str">
            <v>CLOROX SERVICES COMPANY</v>
          </cell>
          <cell r="D4709">
            <v>1.53</v>
          </cell>
          <cell r="E4709" t="str">
            <v>OSY</v>
          </cell>
        </row>
        <row r="4710">
          <cell r="A4710" t="str">
            <v>SL001002</v>
          </cell>
          <cell r="B4710" t="str">
            <v>28 1/8" 671 GW WHITE TBD LY/RL 3 RL/WRAP CLOROX (ROCKLINE CONVERTOR)</v>
          </cell>
          <cell r="C4710" t="str">
            <v>CLOROX SERVICES COMPANY</v>
          </cell>
          <cell r="D4710">
            <v>1.53</v>
          </cell>
          <cell r="E4710" t="str">
            <v>OSY</v>
          </cell>
        </row>
        <row r="4711">
          <cell r="A4711" t="str">
            <v>SL001003</v>
          </cell>
          <cell r="B4711" t="str">
            <v>7 1/8" 671 GW WHITE 5200 YD/RL 6 RL/WRAP CLOROX (ACUPAC)</v>
          </cell>
          <cell r="C4711" t="str">
            <v>CLOROX SERVICES COMPANY</v>
          </cell>
          <cell r="D4711">
            <v>1.53</v>
          </cell>
          <cell r="E4711" t="str">
            <v>OSY</v>
          </cell>
        </row>
        <row r="4712">
          <cell r="A4712" t="str">
            <v>SL001004</v>
          </cell>
          <cell r="B4712" t="str">
            <v>14 1/8" 671 GW WHITE TBD YD/RL 6 RL/WRAP KLEENTEST (CLOROX)</v>
          </cell>
          <cell r="C4712" t="str">
            <v>CLOROX SERVICES COMPANY</v>
          </cell>
          <cell r="D4712">
            <v>1.53</v>
          </cell>
          <cell r="E4712" t="str">
            <v>OSY</v>
          </cell>
        </row>
        <row r="4713">
          <cell r="A4713" t="str">
            <v>SL001005</v>
          </cell>
          <cell r="B4713" t="str">
            <v>28 1/8" 671 GW WHITE TBD YD/RL 3 RL/WRAP KLEENTEST (CLOROX)</v>
          </cell>
          <cell r="C4713" t="str">
            <v>CLOROX SERVICES COMPANY</v>
          </cell>
          <cell r="D4713">
            <v>1.53</v>
          </cell>
          <cell r="E4713" t="str">
            <v>OSY</v>
          </cell>
        </row>
        <row r="4714">
          <cell r="A4714" t="str">
            <v>SL001008</v>
          </cell>
          <cell r="B4714" t="str">
            <v>7 1/8" 671 GW WHITE TBD YD/RL 6 RL/PALLET PACON (CLOROX)</v>
          </cell>
          <cell r="C4714" t="str">
            <v>CLOROX SERVICES COMPANY</v>
          </cell>
          <cell r="D4714">
            <v>1.5329999999999999</v>
          </cell>
          <cell r="E4714" t="str">
            <v>OSY</v>
          </cell>
        </row>
        <row r="4715">
          <cell r="A4715" t="str">
            <v>SL001009</v>
          </cell>
          <cell r="B4715" t="str">
            <v>56 1/8" 671 GW WHITE TBD LY/RL 1 RL/WRAP CLOROX (KLEENTEST)</v>
          </cell>
          <cell r="C4715" t="str">
            <v>CLOROX SERVICES COMPANY</v>
          </cell>
          <cell r="D4715">
            <v>1.53</v>
          </cell>
          <cell r="E4715" t="str">
            <v>OSY</v>
          </cell>
        </row>
        <row r="4716">
          <cell r="A4716" t="str">
            <v>SL001010</v>
          </cell>
          <cell r="B4716" t="str">
            <v>42.125" 671 GW WHITE 5200 YD/RL 2 RL/WRAP TUFCO CONVERTOR</v>
          </cell>
          <cell r="C4716" t="str">
            <v>CLOROX SERVICES COMPANY</v>
          </cell>
          <cell r="D4716">
            <v>1.53</v>
          </cell>
          <cell r="E4716" t="str">
            <v>OSY</v>
          </cell>
        </row>
        <row r="4717">
          <cell r="A4717" t="str">
            <v>SL001011</v>
          </cell>
          <cell r="B4717" t="str">
            <v>56.125" 671 GW WHITE 5200 LY/RL 1 RL/WRAP TUFCO CONVERTOR</v>
          </cell>
          <cell r="C4717" t="str">
            <v>CLOROX SERVICES COMPANY</v>
          </cell>
          <cell r="D4717">
            <v>1.53</v>
          </cell>
          <cell r="E4717" t="str">
            <v>OSY</v>
          </cell>
        </row>
        <row r="4718">
          <cell r="A4718" t="str">
            <v>SL001012</v>
          </cell>
          <cell r="B4718" t="str">
            <v>42 1/8" 671 GW WHITE 4000 YD/RL 2 RL/PALLET CLOROX</v>
          </cell>
          <cell r="C4718" t="str">
            <v>CLOROX SERVICES COMPANY</v>
          </cell>
          <cell r="D4718">
            <v>1.53</v>
          </cell>
          <cell r="E4718" t="str">
            <v>OSY</v>
          </cell>
        </row>
        <row r="4719">
          <cell r="A4719" t="str">
            <v>SL001013</v>
          </cell>
          <cell r="B4719" t="str">
            <v>42.125" 671 GW WHITE 4000 YD/RL 2 RL/PALLET CLOROX EUROPE</v>
          </cell>
          <cell r="C4719" t="str">
            <v>CLOROX SERVICES COMPANY</v>
          </cell>
          <cell r="D4719">
            <v>1.53</v>
          </cell>
          <cell r="E4719" t="str">
            <v>OSY</v>
          </cell>
        </row>
        <row r="4720">
          <cell r="A4720" t="str">
            <v>SL001014</v>
          </cell>
          <cell r="B4720" t="str">
            <v>52 1/2" 671 GW WHITE TBD YD/RL 2 RL/WRAP CLOROX (ROCKLINE)</v>
          </cell>
          <cell r="C4720" t="e">
            <v>#REF!</v>
          </cell>
          <cell r="D4720">
            <v>1.53</v>
          </cell>
          <cell r="E4720" t="str">
            <v>OSY</v>
          </cell>
        </row>
        <row r="4721">
          <cell r="A4721" t="str">
            <v>SL001015</v>
          </cell>
          <cell r="B4721" t="str">
            <v>8" SL-671 WHITE 4000 YD/RL 6 RL/PALLET CLOROX PACON</v>
          </cell>
          <cell r="C4721" t="e">
            <v>#REF!</v>
          </cell>
          <cell r="D4721">
            <v>1.5329999999999999</v>
          </cell>
          <cell r="E4721" t="str">
            <v>OSY</v>
          </cell>
        </row>
        <row r="4722">
          <cell r="A4722" t="str">
            <v>SL001016</v>
          </cell>
          <cell r="B4722" t="str">
            <v>8" SL-671 WHITE 5200 YD/RL 6 RL/PALLET CLOROX (TUFCO)</v>
          </cell>
          <cell r="C4722" t="e">
            <v>#REF!</v>
          </cell>
          <cell r="D4722">
            <v>1.53</v>
          </cell>
          <cell r="E4722" t="str">
            <v>OSY</v>
          </cell>
        </row>
        <row r="4723">
          <cell r="A4723" t="str">
            <v>SL001017</v>
          </cell>
          <cell r="B4723" t="str">
            <v>56.125" SL-671 WHITE 5200 LY/RL 2 RL/PALLET</v>
          </cell>
          <cell r="C4723" t="e">
            <v>#REF!</v>
          </cell>
          <cell r="D4723">
            <v>1.53</v>
          </cell>
          <cell r="E4723" t="str">
            <v>OSY</v>
          </cell>
        </row>
        <row r="4724">
          <cell r="A4724" t="str">
            <v>SL001P</v>
          </cell>
          <cell r="B4724" t="str">
            <v>PARENT ROLL</v>
          </cell>
          <cell r="C4724" t="e">
            <v>#REF!</v>
          </cell>
        </row>
        <row r="4725">
          <cell r="A4725" t="str">
            <v>SL001P54</v>
          </cell>
          <cell r="B4725" t="str">
            <v>54" PARENT ROLL SPINLACE</v>
          </cell>
          <cell r="C4725" t="e">
            <v>#REF!</v>
          </cell>
        </row>
        <row r="4726">
          <cell r="A4726" t="str">
            <v>SL001RW006</v>
          </cell>
          <cell r="B4726" t="str">
            <v>35 1/8" 671 GW WHITE 5200 YD/RL 2 RL/WRAP ROCKLINE (CLOROX)</v>
          </cell>
          <cell r="C4726" t="str">
            <v>CLOROX SERVICES COMPANY</v>
          </cell>
          <cell r="D4726">
            <v>1.53</v>
          </cell>
          <cell r="E4726" t="str">
            <v>OSY</v>
          </cell>
        </row>
        <row r="4727">
          <cell r="A4727" t="str">
            <v>SL001RW008</v>
          </cell>
          <cell r="B4727" t="str">
            <v>7 1/8" 671 GW WHITE 5200 YD/RL 6 RL/PALLET PACON (CLOROX)</v>
          </cell>
          <cell r="C4727" t="e">
            <v>#REF!</v>
          </cell>
          <cell r="D4727">
            <v>1.53</v>
          </cell>
          <cell r="E4727" t="str">
            <v>OSY</v>
          </cell>
        </row>
        <row r="4728">
          <cell r="A4728" t="str">
            <v>SL001RW009</v>
          </cell>
          <cell r="B4728" t="str">
            <v>21 1/8" 671 GW WHITE 5200 YD/RL 4 RL/PALLET KLEENTEST (CLOROX)</v>
          </cell>
          <cell r="C4728" t="str">
            <v>CLOROX SERVICES COMPANY</v>
          </cell>
          <cell r="D4728">
            <v>1.53</v>
          </cell>
          <cell r="E4728" t="str">
            <v>OSY</v>
          </cell>
        </row>
        <row r="4729">
          <cell r="A4729" t="str">
            <v>SL001X</v>
          </cell>
          <cell r="B4729" t="str">
            <v>Parent Roll</v>
          </cell>
          <cell r="C4729" t="e">
            <v>#REF!</v>
          </cell>
        </row>
        <row r="4730">
          <cell r="A4730" t="str">
            <v>SL001X001</v>
          </cell>
          <cell r="B4730" t="str">
            <v>42 1/8" 671 GW WHITE 5200 LY/RL 2 RL/WRAP ROCKLINE (CLOROX)</v>
          </cell>
          <cell r="C4730" t="e">
            <v>#REF!</v>
          </cell>
          <cell r="D4730">
            <v>1.53</v>
          </cell>
          <cell r="E4730" t="str">
            <v>OSY</v>
          </cell>
        </row>
        <row r="4731">
          <cell r="A4731" t="str">
            <v>SL001X002</v>
          </cell>
          <cell r="B4731" t="str">
            <v>28 1/8" 671 GW WHITE 5200 YD/RL 3 RL/WRAP ROCKLINE (CL0R0X)</v>
          </cell>
          <cell r="C4731" t="e">
            <v>#REF!</v>
          </cell>
          <cell r="D4731">
            <v>1.53</v>
          </cell>
          <cell r="E4731" t="str">
            <v>OSY</v>
          </cell>
        </row>
        <row r="4732">
          <cell r="A4732" t="str">
            <v>SL001X003</v>
          </cell>
          <cell r="B4732" t="str">
            <v>7 1/8" 671 GW WHITE 5200 LY/RL 6 RL/WRAP Acupac (Clorox)</v>
          </cell>
          <cell r="C4732" t="e">
            <v>#REF!</v>
          </cell>
          <cell r="D4732">
            <v>1.53</v>
          </cell>
          <cell r="E4732" t="str">
            <v>OSY</v>
          </cell>
        </row>
        <row r="4733">
          <cell r="A4733" t="str">
            <v>SL001X004</v>
          </cell>
          <cell r="B4733" t="str">
            <v>14 1/8" 671 GW WHITE 5200 YD/RL 6 RL/PALLET KLEENTEST (CLOROX)</v>
          </cell>
          <cell r="C4733" t="e">
            <v>#REF!</v>
          </cell>
          <cell r="D4733">
            <v>1.53</v>
          </cell>
          <cell r="E4733" t="str">
            <v>OSY</v>
          </cell>
        </row>
        <row r="4734">
          <cell r="A4734" t="str">
            <v>SL001X005</v>
          </cell>
          <cell r="B4734" t="str">
            <v>28 1/8" 671 GW WHITE 5200 YD/RL 3 RL/WRAP KLEENTEST (CLOROX)</v>
          </cell>
          <cell r="C4734" t="e">
            <v>#REF!</v>
          </cell>
          <cell r="D4734">
            <v>1.53</v>
          </cell>
          <cell r="E4734" t="str">
            <v>OSY</v>
          </cell>
        </row>
        <row r="4735">
          <cell r="A4735" t="str">
            <v>SL001X006</v>
          </cell>
          <cell r="B4735" t="str">
            <v>35 1/8" 671 GW WHITE 5200 YD/RL 2 RL/WRAP ROCKLINE (CLOROX)</v>
          </cell>
          <cell r="C4735" t="e">
            <v>#REF!</v>
          </cell>
          <cell r="D4735">
            <v>1.53</v>
          </cell>
          <cell r="E4735" t="str">
            <v>OSY</v>
          </cell>
        </row>
        <row r="4736">
          <cell r="A4736" t="str">
            <v>SL001X007</v>
          </cell>
          <cell r="B4736" t="str">
            <v>7 1/8" 671 GW WHITE 5200 YD/RL 6 RL/WRAP KLEENTEST (CLOROX)</v>
          </cell>
          <cell r="C4736" t="e">
            <v>#REF!</v>
          </cell>
          <cell r="D4736">
            <v>1.53</v>
          </cell>
          <cell r="E4736" t="str">
            <v>OSY</v>
          </cell>
        </row>
        <row r="4737">
          <cell r="A4737" t="str">
            <v>SL002X</v>
          </cell>
          <cell r="B4737" t="str">
            <v>PARENT ROLL</v>
          </cell>
          <cell r="C4737" t="e">
            <v>#REF!</v>
          </cell>
        </row>
        <row r="4738">
          <cell r="A4738" t="str">
            <v>SL002X001</v>
          </cell>
          <cell r="B4738" t="str">
            <v>360mm (14.17") SL-779 Natural 3062 M/RL 3 RL/Wrap PGI-Europe Cuijk</v>
          </cell>
          <cell r="C4738" t="str">
            <v>PGI NONWOVENS/CHICOPEE B.V</v>
          </cell>
          <cell r="D4738">
            <v>1.78</v>
          </cell>
          <cell r="E4738" t="str">
            <v>OSY</v>
          </cell>
        </row>
        <row r="4739">
          <cell r="A4739" t="str">
            <v>SL002X002</v>
          </cell>
          <cell r="B4739" t="str">
            <v>1350mm (53.15") SL-779 NATURAL 3062 M/ROLL 1 RL/WRAP PGI-EUROPE CUIJK</v>
          </cell>
          <cell r="C4739" t="str">
            <v>PGI NONWOVENS/CHICOPEE B.V</v>
          </cell>
          <cell r="D4739">
            <v>1.78</v>
          </cell>
          <cell r="E4739" t="str">
            <v>OSY</v>
          </cell>
        </row>
        <row r="4740">
          <cell r="A4740" t="str">
            <v>SL002X003</v>
          </cell>
          <cell r="B4740" t="str">
            <v>19" SL-779 NATURAL 3200 YD/RL 5 RL/WRAP SCA &amp; CHICOPEE</v>
          </cell>
          <cell r="C4740" t="e">
            <v>#REF!</v>
          </cell>
          <cell r="D4740">
            <v>1.78</v>
          </cell>
          <cell r="E4740" t="str">
            <v>OSY</v>
          </cell>
        </row>
        <row r="4741">
          <cell r="A4741" t="str">
            <v>SL002X004</v>
          </cell>
          <cell r="B4741" t="str">
            <v>103" SL-779 NATURAL 3200 YD/RL 1 RL/WRAP SCA &amp; CHICOPEE</v>
          </cell>
          <cell r="C4741" t="e">
            <v>#REF!</v>
          </cell>
          <cell r="D4741">
            <v>1.78</v>
          </cell>
          <cell r="E4741" t="str">
            <v>OSY</v>
          </cell>
        </row>
        <row r="4742">
          <cell r="A4742" t="str">
            <v>SL002X005</v>
          </cell>
          <cell r="B4742" t="str">
            <v>36" SL-779 NATURAL 3200 YD/RL 1 RL/WRAP BERKSHIRE/JR Lyman</v>
          </cell>
          <cell r="C4742" t="e">
            <v>#REF!</v>
          </cell>
          <cell r="D4742">
            <v>1.78</v>
          </cell>
          <cell r="E4742" t="str">
            <v>OSY</v>
          </cell>
        </row>
        <row r="4743">
          <cell r="A4743" t="str">
            <v>SL002X009</v>
          </cell>
          <cell r="B4743" t="str">
            <v>25" SL-779 NATURAL 1000 YD/RL 2 RL/WRAP</v>
          </cell>
          <cell r="C4743" t="e">
            <v>#REF!</v>
          </cell>
          <cell r="D4743">
            <v>1.78</v>
          </cell>
          <cell r="E4743" t="str">
            <v>OSY</v>
          </cell>
        </row>
        <row r="4744">
          <cell r="A4744" t="str">
            <v>SL002X010</v>
          </cell>
          <cell r="B4744" t="str">
            <v>98" SL-779 NATURAL 2800 YD/RL 1 RL/WRAP SCA &amp; CHICOPEE</v>
          </cell>
          <cell r="C4744" t="str">
            <v>BMR</v>
          </cell>
          <cell r="D4744">
            <v>1.78</v>
          </cell>
          <cell r="E4744" t="str">
            <v>OSY</v>
          </cell>
        </row>
        <row r="4745">
          <cell r="A4745" t="str">
            <v>SL002X011</v>
          </cell>
          <cell r="B4745" t="str">
            <v>12" SL-779 NATURAL 2800 YD/RL 4 RL/WRAP BSC</v>
          </cell>
          <cell r="C4745" t="e">
            <v>#REF!</v>
          </cell>
          <cell r="D4745">
            <v>1.78</v>
          </cell>
          <cell r="E4745" t="str">
            <v>OSY</v>
          </cell>
        </row>
        <row r="4746">
          <cell r="A4746" t="str">
            <v>SL002X012</v>
          </cell>
          <cell r="B4746" t="str">
            <v>24.5" SL-779 NATURAL 1000 YD/RL 2 RL/WRAP BMR/VARIOUS</v>
          </cell>
          <cell r="C4746" t="str">
            <v>BMR</v>
          </cell>
          <cell r="D4746">
            <v>1.78</v>
          </cell>
          <cell r="E4746" t="str">
            <v>OSY</v>
          </cell>
        </row>
        <row r="4747">
          <cell r="A4747" t="str">
            <v>SL002X013</v>
          </cell>
          <cell r="B4747" t="str">
            <v>12.25" SL-779 NATURAL 2800 YD/RL 4 RL/WRAP BMR/VARIOUS</v>
          </cell>
          <cell r="C4747" t="e">
            <v>#REF!</v>
          </cell>
          <cell r="D4747">
            <v>1.78</v>
          </cell>
          <cell r="E4747" t="str">
            <v>OSY</v>
          </cell>
        </row>
        <row r="4748">
          <cell r="A4748" t="str">
            <v>SL002X014</v>
          </cell>
          <cell r="B4748" t="str">
            <v>18 3/8" SL-779 NATURAL 3200 YD/RL 5 RL/WRAP SCA&amp;CHICOPEE</v>
          </cell>
          <cell r="C4748" t="str">
            <v>BMR</v>
          </cell>
          <cell r="D4748">
            <v>1.78</v>
          </cell>
          <cell r="E4748" t="str">
            <v>OSY</v>
          </cell>
        </row>
        <row r="4749">
          <cell r="A4749" t="str">
            <v>SL002X015</v>
          </cell>
          <cell r="B4749" t="str">
            <v>101 1/4" SL-779 NATURAL 3200 YD/RL 1 RL/WRAP SCA &amp; CHICOPEE (BMR)</v>
          </cell>
          <cell r="C4749" t="str">
            <v>BMR</v>
          </cell>
          <cell r="D4749">
            <v>1.78</v>
          </cell>
          <cell r="E4749" t="str">
            <v>OSY</v>
          </cell>
        </row>
        <row r="4750">
          <cell r="A4750" t="str">
            <v>SL002X016</v>
          </cell>
          <cell r="B4750" t="str">
            <v>27 9/16" SL-779 NATURAL 3200 YD/RL 3 RL/WRAP SCA &amp; CHICOPEE (BMR)</v>
          </cell>
          <cell r="C4750" t="str">
            <v>BMR</v>
          </cell>
          <cell r="D4750">
            <v>1.78</v>
          </cell>
          <cell r="E4750" t="str">
            <v>OSY</v>
          </cell>
        </row>
        <row r="4751">
          <cell r="A4751" t="str">
            <v>SL002X017</v>
          </cell>
          <cell r="B4751" t="str">
            <v>98" SL-779 NATURAL 2800 YD/RL 1 RL/WRAP SCA &amp; CHICOPEE</v>
          </cell>
          <cell r="C4751" t="str">
            <v>BMR</v>
          </cell>
          <cell r="D4751">
            <v>1.78</v>
          </cell>
          <cell r="E4751" t="str">
            <v>OSY</v>
          </cell>
        </row>
        <row r="4752">
          <cell r="A4752" t="str">
            <v>SL002X018</v>
          </cell>
          <cell r="B4752" t="str">
            <v>24.5" SL-779 NATURAL TBD YD/ROLL 2 RL/WRAP BMR/VARIOUS/SELLARS</v>
          </cell>
          <cell r="C4752" t="str">
            <v>BMR</v>
          </cell>
          <cell r="D4752">
            <v>1.78</v>
          </cell>
          <cell r="E4752" t="str">
            <v>OSY</v>
          </cell>
        </row>
        <row r="4753">
          <cell r="A4753" t="str">
            <v>SL003X</v>
          </cell>
          <cell r="B4753" t="str">
            <v>PARENT ROLL</v>
          </cell>
          <cell r="C4753" t="e">
            <v>#REF!</v>
          </cell>
        </row>
        <row r="4754">
          <cell r="A4754" t="str">
            <v>SL003X001</v>
          </cell>
          <cell r="B4754" t="str">
            <v>360mm (14.17") SL-1032 NATURAL TBD YD/RL 3 RL/WRAP PGI-EUROPE CUIJK</v>
          </cell>
          <cell r="C4754" t="str">
            <v>PGI NONWOVENS/CHICOPEE B.V</v>
          </cell>
          <cell r="D4754">
            <v>2.36</v>
          </cell>
          <cell r="E4754" t="str">
            <v>OSY</v>
          </cell>
        </row>
        <row r="4755">
          <cell r="A4755" t="str">
            <v>SL003X002</v>
          </cell>
          <cell r="B4755" t="str">
            <v>1350mm (53.15") SL-1032 NATURAL TBD YD/RL 1 RL/WRAP PGI - EUROPE CUIJK</v>
          </cell>
          <cell r="C4755" t="str">
            <v>PGI NONWOVENS/CHICOPEE B.V</v>
          </cell>
          <cell r="D4755">
            <v>2.36</v>
          </cell>
          <cell r="E4755" t="str">
            <v>OSY</v>
          </cell>
        </row>
        <row r="4756">
          <cell r="A4756" t="str">
            <v>SL003X003</v>
          </cell>
          <cell r="B4756" t="str">
            <v>19" SL-1032 NATURAL 2500 YD/RL 5 RL/WRAP SCA CHICOPEE</v>
          </cell>
          <cell r="C4756" t="e">
            <v>#REF!</v>
          </cell>
          <cell r="D4756">
            <v>2.36</v>
          </cell>
          <cell r="E4756" t="str">
            <v>OSY</v>
          </cell>
        </row>
        <row r="4757">
          <cell r="A4757" t="str">
            <v>SL003X004</v>
          </cell>
          <cell r="B4757" t="str">
            <v>103" SL-1032 NATURAL 2500 YD/RL 1 RL/WRAP SCA CHICOPEE</v>
          </cell>
          <cell r="C4757" t="e">
            <v>#REF!</v>
          </cell>
          <cell r="D4757">
            <v>2.36</v>
          </cell>
          <cell r="E4757" t="str">
            <v>OSY</v>
          </cell>
        </row>
        <row r="4758">
          <cell r="A4758" t="str">
            <v>SL003X005</v>
          </cell>
          <cell r="B4758" t="str">
            <v>25" SL-1032 NATURAL 2500 YD/RL 2 RL/WRAP</v>
          </cell>
          <cell r="C4758" t="e">
            <v>#REF!</v>
          </cell>
          <cell r="D4758">
            <v>2.36</v>
          </cell>
          <cell r="E4758" t="str">
            <v>OSY</v>
          </cell>
        </row>
        <row r="4759">
          <cell r="A4759" t="str">
            <v>SL003X006</v>
          </cell>
          <cell r="B4759" t="str">
            <v>98" SL-1032 NATURAL 2500 YD/RL 1 RL/WRAP SCA &amp; CHICOPEE</v>
          </cell>
          <cell r="C4759" t="str">
            <v>BMR</v>
          </cell>
          <cell r="D4759">
            <v>2.36</v>
          </cell>
          <cell r="E4759" t="str">
            <v>OSY</v>
          </cell>
        </row>
        <row r="4760">
          <cell r="A4760" t="str">
            <v>SL003X007</v>
          </cell>
          <cell r="B4760" t="str">
            <v>12" SL-1032 NATURAL 2500 YD/RL 4 RL/WRAP BSC</v>
          </cell>
          <cell r="C4760" t="e">
            <v>#REF!</v>
          </cell>
          <cell r="D4760">
            <v>2.36</v>
          </cell>
          <cell r="E4760" t="str">
            <v>OSY</v>
          </cell>
        </row>
        <row r="4761">
          <cell r="A4761" t="str">
            <v>SL003X008</v>
          </cell>
          <cell r="B4761" t="str">
            <v>24.5" SL-1032 NATURAL 2500 YD/RL 2 RL/WRAP VARIOUS</v>
          </cell>
          <cell r="C4761" t="str">
            <v>BMR</v>
          </cell>
          <cell r="D4761">
            <v>2.3580000000000001</v>
          </cell>
          <cell r="E4761" t="str">
            <v>OSY</v>
          </cell>
        </row>
        <row r="4762">
          <cell r="A4762" t="str">
            <v>SL003X009</v>
          </cell>
          <cell r="B4762" t="str">
            <v>12.25" SL-1032 NATURAL 2500 YD/RL 4 RL/WRAP BMR/VARIOUS</v>
          </cell>
          <cell r="C4762" t="str">
            <v>BMR</v>
          </cell>
          <cell r="D4762">
            <v>2.3580000000000001</v>
          </cell>
          <cell r="E4762" t="str">
            <v>OSY</v>
          </cell>
        </row>
        <row r="4763">
          <cell r="A4763" t="str">
            <v>SL003X010</v>
          </cell>
          <cell r="B4763" t="str">
            <v>12.25" SL-1032 WHITE 2500 YD/RL 7 RL/WRAP BSC</v>
          </cell>
          <cell r="C4763" t="str">
            <v>BMR</v>
          </cell>
          <cell r="D4763">
            <v>2.359</v>
          </cell>
          <cell r="E4763" t="str">
            <v>OSY</v>
          </cell>
        </row>
        <row r="4764">
          <cell r="A4764" t="str">
            <v>SL003X011</v>
          </cell>
          <cell r="B4764" t="str">
            <v>18 3/8" SL-1032 NATURAL 2500 YD/RL 5 RL/WRAP SCA/CHICOPEE</v>
          </cell>
          <cell r="C4764" t="str">
            <v>BMR</v>
          </cell>
          <cell r="D4764">
            <v>2.359</v>
          </cell>
          <cell r="E4764" t="str">
            <v>OSY</v>
          </cell>
        </row>
        <row r="4765">
          <cell r="A4765" t="str">
            <v>SL003X012</v>
          </cell>
          <cell r="B4765" t="str">
            <v>27" SL-1032 NATURAL 2500 YD/RL 2 RL/WRAP SCA/CHICOPEE (BMR)</v>
          </cell>
          <cell r="C4765" t="e">
            <v>#REF!</v>
          </cell>
          <cell r="D4765">
            <v>2.35</v>
          </cell>
          <cell r="E4765" t="str">
            <v>OSY</v>
          </cell>
        </row>
        <row r="4766">
          <cell r="A4766" t="str">
            <v>SL003X013</v>
          </cell>
          <cell r="B4766" t="str">
            <v>27 9/16" SL-1032 NATURAL 2500 YD/RL 3 RL/WRAP SCA &amp; CHICOPEE (BMR)</v>
          </cell>
          <cell r="C4766" t="str">
            <v>BMR</v>
          </cell>
          <cell r="D4766">
            <v>2.35</v>
          </cell>
          <cell r="E4766" t="str">
            <v>OSY</v>
          </cell>
        </row>
        <row r="4767">
          <cell r="A4767" t="str">
            <v>SL003X014</v>
          </cell>
          <cell r="B4767" t="str">
            <v>101 1/4" SL-1032 NATURAL 3200 YD/RL 1 RL/WRAP SCA &amp; CHICOPEE (BMR)</v>
          </cell>
          <cell r="C4767" t="e">
            <v>#REF!</v>
          </cell>
          <cell r="D4767">
            <v>2.35</v>
          </cell>
          <cell r="E4767" t="str">
            <v>OSY</v>
          </cell>
        </row>
        <row r="4768">
          <cell r="A4768" t="str">
            <v>SL003X015</v>
          </cell>
          <cell r="B4768" t="str">
            <v>98" SL-1032 NATURAL 2500 YD/ROLL 1 RL/WRAP SCA/CHICOPEE</v>
          </cell>
          <cell r="C4768" t="str">
            <v>BMR</v>
          </cell>
          <cell r="D4768">
            <v>2.36</v>
          </cell>
          <cell r="E4768" t="str">
            <v>OSY</v>
          </cell>
        </row>
        <row r="4769">
          <cell r="A4769" t="str">
            <v>SL003XBNM</v>
          </cell>
          <cell r="B4769" t="str">
            <v>52" SL-1032 NATURAL 2500 YD/RL 1 RL/WRAP BMR</v>
          </cell>
          <cell r="C4769" t="e">
            <v>#REF!</v>
          </cell>
          <cell r="D4769">
            <v>2.36</v>
          </cell>
          <cell r="E4769" t="str">
            <v>OSY</v>
          </cell>
        </row>
        <row r="4770">
          <cell r="A4770" t="str">
            <v>SL003XNHR</v>
          </cell>
          <cell r="B4770" t="str">
            <v>12" SL-1032 NATURAL 2500 YD/RL 4 RL/WRAP BMR</v>
          </cell>
          <cell r="C4770" t="e">
            <v>#REF!</v>
          </cell>
          <cell r="D4770">
            <v>2.36</v>
          </cell>
          <cell r="E4770" t="str">
            <v>OSY</v>
          </cell>
        </row>
        <row r="4771">
          <cell r="A4771" t="str">
            <v>SL004X</v>
          </cell>
          <cell r="B4771" t="str">
            <v>PARENT ROLL</v>
          </cell>
          <cell r="C4771" t="e">
            <v>#REF!</v>
          </cell>
        </row>
        <row r="4772">
          <cell r="A4772" t="str">
            <v>SL004X001</v>
          </cell>
          <cell r="B4772" t="str">
            <v>360mm (14.17") SL-1484 NATURAL TBD/RL 3 RL/WRAP PGI - EUROPE CUIJK</v>
          </cell>
          <cell r="C4772" t="str">
            <v>PGI NONWOVENS/CHICOPEE B.V</v>
          </cell>
          <cell r="D4772">
            <v>3.39</v>
          </cell>
          <cell r="E4772" t="str">
            <v>OSY</v>
          </cell>
        </row>
        <row r="4773">
          <cell r="A4773" t="str">
            <v>SL004X002</v>
          </cell>
          <cell r="B4773" t="str">
            <v>1350mm (53.15") SL-1484 NATURAL TBD/RL 1 RL/WRAP PGI - EUROPE CUIJK</v>
          </cell>
          <cell r="C4773" t="str">
            <v>PGI NONWOVENS/CHICOPEE B.V</v>
          </cell>
          <cell r="D4773">
            <v>3.39</v>
          </cell>
          <cell r="E4773" t="str">
            <v>OSY</v>
          </cell>
        </row>
        <row r="4774">
          <cell r="A4774" t="str">
            <v>SL004X003</v>
          </cell>
          <cell r="B4774" t="str">
            <v>19" SL-1484 NATURAL 2000 YD/RL 5 RL/WRAP CHICOPEE</v>
          </cell>
          <cell r="C4774" t="e">
            <v>#REF!</v>
          </cell>
          <cell r="D4774">
            <v>3.39</v>
          </cell>
          <cell r="E4774" t="str">
            <v>OSY</v>
          </cell>
        </row>
        <row r="4775">
          <cell r="A4775" t="str">
            <v>SL004X004</v>
          </cell>
          <cell r="B4775" t="str">
            <v>103" SL-1484 NATURAL 2000 YD/RL 1 RL/WRAP CHICOPEE</v>
          </cell>
          <cell r="C4775" t="e">
            <v>#REF!</v>
          </cell>
          <cell r="D4775">
            <v>3.39</v>
          </cell>
          <cell r="E4775" t="str">
            <v>OSY</v>
          </cell>
        </row>
        <row r="4776">
          <cell r="A4776" t="str">
            <v>SL004X005</v>
          </cell>
          <cell r="B4776" t="str">
            <v>12" SL-1484 NATURAL 2000 YD/RL 8 RL/WRAP GEORGIA PACIFIC</v>
          </cell>
          <cell r="C4776" t="e">
            <v>#REF!</v>
          </cell>
          <cell r="D4776">
            <v>3.39</v>
          </cell>
          <cell r="E4776" t="str">
            <v>OSY</v>
          </cell>
        </row>
        <row r="4777">
          <cell r="A4777" t="str">
            <v>SL004X007</v>
          </cell>
          <cell r="B4777" t="str">
            <v>98" SL-1484 NATURAL 1700 YD/RL 1 RL/WRAP SCA &amp; CHICOPEE</v>
          </cell>
          <cell r="C4777" t="str">
            <v>BMR</v>
          </cell>
          <cell r="D4777">
            <v>3.39</v>
          </cell>
          <cell r="E4777" t="str">
            <v>OSY</v>
          </cell>
        </row>
        <row r="4778">
          <cell r="A4778" t="str">
            <v>SL004X009</v>
          </cell>
          <cell r="B4778" t="str">
            <v>12.25" SL-1484 NATURAL 2000 YD/RL 8 RL/WRAP BMR/VARIOUS</v>
          </cell>
          <cell r="C4778" t="str">
            <v>BMR</v>
          </cell>
          <cell r="D4778">
            <v>3.3919999999999999</v>
          </cell>
          <cell r="E4778" t="str">
            <v>OSY</v>
          </cell>
        </row>
        <row r="4779">
          <cell r="A4779" t="str">
            <v>SL004X010</v>
          </cell>
          <cell r="B4779" t="str">
            <v>18 3/8" SL-1484 NATURAL 2000 YD/RL 5 RL/WRAP SCA/CHICOPEE</v>
          </cell>
          <cell r="C4779" t="str">
            <v>BMR</v>
          </cell>
          <cell r="D4779">
            <v>3.3919999999999999</v>
          </cell>
          <cell r="E4779" t="str">
            <v>OSY</v>
          </cell>
        </row>
        <row r="4780">
          <cell r="A4780" t="str">
            <v>SL004X011</v>
          </cell>
          <cell r="B4780" t="str">
            <v>27 9/16" SL-1484 NATURAL 2000 YD/RL 3 RL/WRAP BMR/VARIOUS</v>
          </cell>
          <cell r="C4780" t="e">
            <v>#REF!</v>
          </cell>
          <cell r="D4780">
            <v>3.39</v>
          </cell>
          <cell r="E4780" t="str">
            <v>OSY</v>
          </cell>
        </row>
        <row r="4781">
          <cell r="A4781" t="str">
            <v>SL004X012</v>
          </cell>
          <cell r="B4781" t="str">
            <v>98" SL-1484 NATURAL 1700 YD/RL 1 RL/WRAP CHICOPEE/SCA</v>
          </cell>
          <cell r="C4781" t="str">
            <v>BMR</v>
          </cell>
          <cell r="D4781">
            <v>3.39</v>
          </cell>
          <cell r="E4781" t="str">
            <v>OSY</v>
          </cell>
        </row>
        <row r="4782">
          <cell r="A4782" t="str">
            <v>SL005001</v>
          </cell>
          <cell r="B4782" t="str">
            <v>42 1/8" SL-600 WHITE 4300 YD/RL 2 RL/PALLET CTC</v>
          </cell>
          <cell r="C4782" t="e">
            <v>#REF!</v>
          </cell>
          <cell r="D4782">
            <v>1.37</v>
          </cell>
          <cell r="E4782" t="str">
            <v>OSY</v>
          </cell>
        </row>
        <row r="4783">
          <cell r="A4783" t="str">
            <v>SL005002</v>
          </cell>
          <cell r="B4783" t="str">
            <v>28 1/8" SL-600 WHITE 4300 YD/RL 3 RL/PALLET CTC</v>
          </cell>
          <cell r="C4783" t="e">
            <v>#REF!</v>
          </cell>
          <cell r="D4783">
            <v>1.37</v>
          </cell>
          <cell r="E4783" t="str">
            <v>OSY</v>
          </cell>
        </row>
        <row r="4784">
          <cell r="A4784" t="str">
            <v>SL005003</v>
          </cell>
          <cell r="B4784" t="str">
            <v>42.125" SL-600 WHITE 4300 LY/RL 2 RL/WRAP CLOROX (ROCKLINE)</v>
          </cell>
          <cell r="C4784" t="e">
            <v>#REF!</v>
          </cell>
          <cell r="D4784">
            <v>1.37</v>
          </cell>
          <cell r="E4784" t="str">
            <v>OSY</v>
          </cell>
        </row>
        <row r="4785">
          <cell r="A4785" t="str">
            <v>SL005004</v>
          </cell>
          <cell r="B4785" t="str">
            <v>14 1/8" 600 GW WHITE 4300 YD/RL 6 RL/WRAP KLEENTEST (CLOROX)</v>
          </cell>
          <cell r="C4785" t="e">
            <v>#REF!</v>
          </cell>
          <cell r="D4785">
            <v>1.37</v>
          </cell>
          <cell r="E4785" t="str">
            <v>OSY</v>
          </cell>
        </row>
        <row r="4786">
          <cell r="A4786" t="str">
            <v>SL005005</v>
          </cell>
          <cell r="B4786" t="str">
            <v>28 1/8" 600 GW WHITE 4300 YD/RL 3 RL/WRAP KLEENTEST (CLOROX)</v>
          </cell>
          <cell r="C4786" t="e">
            <v>#REF!</v>
          </cell>
          <cell r="D4786">
            <v>1.37</v>
          </cell>
          <cell r="E4786" t="str">
            <v>OSY</v>
          </cell>
        </row>
        <row r="4787">
          <cell r="A4787" t="str">
            <v>SL005006</v>
          </cell>
          <cell r="B4787" t="str">
            <v>42 1/8" 600 GW WHITE 3500 YD/RL 2 RL/PALLET CLOROX (ARGENTINA)</v>
          </cell>
          <cell r="C4787" t="e">
            <v>#REF!</v>
          </cell>
          <cell r="D4787">
            <v>1.37</v>
          </cell>
          <cell r="E4787" t="str">
            <v>OSY</v>
          </cell>
        </row>
        <row r="4788">
          <cell r="A4788" t="str">
            <v>SL005007</v>
          </cell>
          <cell r="B4788" t="str">
            <v>42.125" 600 GW WHITE 3500 YD/RL 2 RL/PALLET CLOROX EUROPE</v>
          </cell>
          <cell r="C4788" t="e">
            <v>#REF!</v>
          </cell>
          <cell r="D4788">
            <v>1.37</v>
          </cell>
          <cell r="E4788" t="str">
            <v>OSY</v>
          </cell>
        </row>
        <row r="4789">
          <cell r="A4789" t="str">
            <v>W000ABL3149</v>
          </cell>
          <cell r="B4789" t="str">
            <v>50 GSM 3149 MM BLACK SB</v>
          </cell>
          <cell r="C4789" t="e">
            <v>#REF!</v>
          </cell>
          <cell r="D4789">
            <v>1.4746999999999999</v>
          </cell>
          <cell r="E4789" t="str">
            <v>OSY</v>
          </cell>
        </row>
        <row r="4790">
          <cell r="A4790" t="str">
            <v>W000ARC2100</v>
          </cell>
          <cell r="B4790" t="str">
            <v>50 GSM 2100 MM WHITE SPUNBOND</v>
          </cell>
          <cell r="C4790" t="e">
            <v>#REF!</v>
          </cell>
          <cell r="D4790">
            <v>1.4746999999999999</v>
          </cell>
          <cell r="E4790" t="str">
            <v>OSY</v>
          </cell>
        </row>
        <row r="4791">
          <cell r="A4791" t="str">
            <v>W000ARK1500</v>
          </cell>
          <cell r="B4791" t="str">
            <v>50 GSM 1500 MM BLACK SB</v>
          </cell>
          <cell r="C4791" t="e">
            <v>#REF!</v>
          </cell>
          <cell r="D4791">
            <v>1.4746999999999999</v>
          </cell>
          <cell r="E4791" t="str">
            <v>OSY</v>
          </cell>
        </row>
        <row r="4792">
          <cell r="A4792" t="str">
            <v>W000AVG0089</v>
          </cell>
          <cell r="B4792" t="str">
            <v>NWFE PGI 2K 50gsm CW 89mm Color P2716</v>
          </cell>
          <cell r="C4792" t="e">
            <v>#REF!</v>
          </cell>
          <cell r="D4792">
            <v>1.4746999999999999</v>
          </cell>
          <cell r="E4792" t="str">
            <v>OSY</v>
          </cell>
        </row>
        <row r="4793">
          <cell r="A4793" t="str">
            <v>W000AVG0121</v>
          </cell>
          <cell r="B4793" t="str">
            <v>NWFE PGI 2K 50gsm CW 121mm Color P2716</v>
          </cell>
          <cell r="C4793" t="e">
            <v>#REF!</v>
          </cell>
          <cell r="D4793">
            <v>1.4746999999999999</v>
          </cell>
          <cell r="E4793" t="str">
            <v>OSY</v>
          </cell>
        </row>
        <row r="4794">
          <cell r="A4794" t="str">
            <v>W000AWB3149</v>
          </cell>
          <cell r="B4794" t="str">
            <v>50 GSM 3149 MM WHITE SB</v>
          </cell>
          <cell r="C4794" t="e">
            <v>#REF!</v>
          </cell>
          <cell r="D4794">
            <v>1.4746999999999999</v>
          </cell>
          <cell r="E4794" t="str">
            <v>OSY</v>
          </cell>
        </row>
        <row r="4795">
          <cell r="A4795" t="str">
            <v>W000AWH0089</v>
          </cell>
          <cell r="B4795" t="str">
            <v>NWFE PGI K2 50GSM 89MM CORE 76.2MM WH</v>
          </cell>
          <cell r="C4795" t="e">
            <v>#REF!</v>
          </cell>
          <cell r="D4795">
            <v>1.4746999999999999</v>
          </cell>
          <cell r="E4795" t="str">
            <v>OSY</v>
          </cell>
        </row>
        <row r="4796">
          <cell r="A4796" t="str">
            <v>W000AWH0090</v>
          </cell>
          <cell r="B4796" t="str">
            <v>50 GSM 90 MM WHITE SB</v>
          </cell>
          <cell r="C4796" t="e">
            <v>#REF!</v>
          </cell>
          <cell r="D4796">
            <v>1.4746999999999999</v>
          </cell>
          <cell r="E4796" t="str">
            <v>OSY</v>
          </cell>
        </row>
        <row r="4797">
          <cell r="A4797" t="str">
            <v>W000AWH0120</v>
          </cell>
          <cell r="B4797" t="str">
            <v>50 GSM 120 MM WHITE SB</v>
          </cell>
          <cell r="C4797" t="e">
            <v>#REF!</v>
          </cell>
          <cell r="D4797">
            <v>1.4746999999999999</v>
          </cell>
          <cell r="E4797" t="str">
            <v>OSY</v>
          </cell>
        </row>
        <row r="4798">
          <cell r="A4798" t="str">
            <v>W000AWH0160</v>
          </cell>
          <cell r="B4798" t="str">
            <v>50 GSM 160 MM WHITE SB</v>
          </cell>
          <cell r="C4798" t="e">
            <v>#REF!</v>
          </cell>
          <cell r="D4798">
            <v>1.4746999999999999</v>
          </cell>
          <cell r="E4798" t="str">
            <v>OSY</v>
          </cell>
        </row>
        <row r="4799">
          <cell r="A4799" t="str">
            <v>W000AWH0210</v>
          </cell>
          <cell r="B4799" t="str">
            <v>50 GSM 210 MM WHITE SB</v>
          </cell>
          <cell r="C4799" t="e">
            <v>#REF!</v>
          </cell>
          <cell r="D4799">
            <v>1.4746999999999999</v>
          </cell>
          <cell r="E4799" t="str">
            <v>OSY</v>
          </cell>
        </row>
        <row r="4800">
          <cell r="A4800" t="str">
            <v>W000AWH0246</v>
          </cell>
          <cell r="B4800" t="str">
            <v>50 GSM 246 MM WHITE SB</v>
          </cell>
          <cell r="C4800" t="e">
            <v>#REF!</v>
          </cell>
          <cell r="D4800">
            <v>1.4746999999999999</v>
          </cell>
          <cell r="E4800" t="str">
            <v>OSY</v>
          </cell>
        </row>
        <row r="4801">
          <cell r="A4801" t="str">
            <v>W000AWH0250</v>
          </cell>
          <cell r="B4801" t="str">
            <v>50 GSM 250 MM WHITE SB</v>
          </cell>
          <cell r="C4801" t="e">
            <v>#REF!</v>
          </cell>
          <cell r="D4801">
            <v>1.4746999999999999</v>
          </cell>
          <cell r="E4801" t="str">
            <v>OSY</v>
          </cell>
        </row>
        <row r="4802">
          <cell r="A4802" t="str">
            <v>W000AWH1626</v>
          </cell>
          <cell r="B4802" t="str">
            <v>50 GSM 64" WHITE SB</v>
          </cell>
          <cell r="C4802" t="e">
            <v>#REF!</v>
          </cell>
          <cell r="D4802">
            <v>1.4746999999999999</v>
          </cell>
          <cell r="E4802" t="str">
            <v>OSY</v>
          </cell>
        </row>
        <row r="4803">
          <cell r="A4803" t="str">
            <v>W000CRK1450</v>
          </cell>
          <cell r="B4803" t="str">
            <v>60 GSM 1450 MM BLACK</v>
          </cell>
          <cell r="C4803" t="e">
            <v>#REF!</v>
          </cell>
          <cell r="D4803">
            <v>1.7696000000000001</v>
          </cell>
          <cell r="E4803" t="str">
            <v>OSY</v>
          </cell>
        </row>
        <row r="4804">
          <cell r="A4804" t="str">
            <v>W000CWH0090</v>
          </cell>
          <cell r="B4804" t="str">
            <v>60 GSM 90 MM WHITE SBPP</v>
          </cell>
          <cell r="C4804" t="e">
            <v>#REF!</v>
          </cell>
          <cell r="D4804">
            <v>1.7696000000000001</v>
          </cell>
          <cell r="E4804" t="str">
            <v>OSY</v>
          </cell>
        </row>
        <row r="4805">
          <cell r="A4805" t="str">
            <v>W000CWH0130</v>
          </cell>
          <cell r="B4805" t="str">
            <v>60 GSM 130 MM WHITE SBPP</v>
          </cell>
          <cell r="C4805" t="e">
            <v>#REF!</v>
          </cell>
          <cell r="D4805">
            <v>1.7696000000000001</v>
          </cell>
          <cell r="E4805" t="str">
            <v>OSY</v>
          </cell>
        </row>
        <row r="4806">
          <cell r="A4806" t="str">
            <v>W000EBL3149</v>
          </cell>
          <cell r="B4806" t="str">
            <v>70 GSM 3149 MM BLACK SB</v>
          </cell>
          <cell r="C4806" t="e">
            <v>#REF!</v>
          </cell>
          <cell r="D4806">
            <v>2.0644999999999998</v>
          </cell>
          <cell r="E4806" t="str">
            <v>OSY</v>
          </cell>
        </row>
        <row r="4807">
          <cell r="A4807" t="str">
            <v>W000ERC1950</v>
          </cell>
          <cell r="B4807" t="str">
            <v>70 GSM 1950 MM WHITE</v>
          </cell>
          <cell r="C4807" t="e">
            <v>#REF!</v>
          </cell>
          <cell r="D4807">
            <v>2.0644999999999998</v>
          </cell>
          <cell r="E4807" t="str">
            <v>OSY</v>
          </cell>
        </row>
        <row r="4808">
          <cell r="A4808" t="str">
            <v>W000GWH0133</v>
          </cell>
          <cell r="B4808" t="str">
            <v>80 GSM 133 MM WHITE SB</v>
          </cell>
          <cell r="C4808" t="e">
            <v>#REF!</v>
          </cell>
          <cell r="D4808">
            <v>2.3593999999999999</v>
          </cell>
          <cell r="E4808" t="str">
            <v>OSY</v>
          </cell>
        </row>
        <row r="4809">
          <cell r="A4809" t="str">
            <v>W000GWH0160</v>
          </cell>
          <cell r="B4809" t="str">
            <v>80 GSM 160 MM WHITE SB</v>
          </cell>
          <cell r="C4809" t="e">
            <v>#REF!</v>
          </cell>
          <cell r="D4809">
            <v>2.3593999999999999</v>
          </cell>
          <cell r="E4809" t="str">
            <v>OSY</v>
          </cell>
        </row>
        <row r="4810">
          <cell r="A4810" t="str">
            <v>W000HBE0514</v>
          </cell>
          <cell r="B4810" t="str">
            <v>2.50 OSY 20.25" BEIGE SB</v>
          </cell>
          <cell r="C4810" t="e">
            <v>#REF!</v>
          </cell>
          <cell r="D4810">
            <v>2.5</v>
          </cell>
          <cell r="E4810" t="str">
            <v>OSY</v>
          </cell>
        </row>
        <row r="4811">
          <cell r="A4811" t="str">
            <v>W000HBL2235</v>
          </cell>
          <cell r="B4811" t="str">
            <v>2.50 OSY 88" BLACK SB</v>
          </cell>
          <cell r="C4811" t="e">
            <v>#REF!</v>
          </cell>
          <cell r="D4811">
            <v>2.5</v>
          </cell>
          <cell r="E4811" t="str">
            <v>OSY</v>
          </cell>
        </row>
        <row r="4812">
          <cell r="A4812" t="str">
            <v>W000HBL3150</v>
          </cell>
          <cell r="B4812" t="str">
            <v>2.50 OSY 124" BLACK SB</v>
          </cell>
          <cell r="C4812" t="str">
            <v>HANES CONVERTING COMPANY</v>
          </cell>
          <cell r="D4812">
            <v>2.5</v>
          </cell>
          <cell r="E4812" t="str">
            <v>OSY</v>
          </cell>
        </row>
        <row r="4813">
          <cell r="A4813" t="str">
            <v>W000HGY1194</v>
          </cell>
          <cell r="B4813" t="str">
            <v>2.50 OSY 47" GREY SB</v>
          </cell>
          <cell r="C4813" t="e">
            <v>#REF!</v>
          </cell>
          <cell r="D4813">
            <v>2.5</v>
          </cell>
          <cell r="E4813" t="str">
            <v>OSY</v>
          </cell>
        </row>
        <row r="4814">
          <cell r="A4814" t="str">
            <v>W000HGY2083</v>
          </cell>
          <cell r="B4814" t="str">
            <v>2.50 OSY 82" GREY SB</v>
          </cell>
          <cell r="C4814" t="e">
            <v>#REF!</v>
          </cell>
          <cell r="D4814">
            <v>2.5</v>
          </cell>
          <cell r="E4814" t="str">
            <v>OSY</v>
          </cell>
        </row>
        <row r="4815">
          <cell r="A4815" t="str">
            <v>W000HGY2235</v>
          </cell>
          <cell r="B4815" t="str">
            <v>2.50 OSY 88" GREY SB</v>
          </cell>
          <cell r="C4815" t="e">
            <v>#REF!</v>
          </cell>
          <cell r="D4815">
            <v>2.5</v>
          </cell>
          <cell r="E4815" t="str">
            <v>OSY</v>
          </cell>
        </row>
        <row r="4816">
          <cell r="A4816" t="str">
            <v>W000HGY2388</v>
          </cell>
          <cell r="B4816" t="str">
            <v>2.50 OSY 94" GREY SB</v>
          </cell>
          <cell r="C4816" t="e">
            <v>#REF!</v>
          </cell>
          <cell r="D4816">
            <v>2.5</v>
          </cell>
          <cell r="E4816" t="str">
            <v>OSY</v>
          </cell>
        </row>
        <row r="4817">
          <cell r="A4817" t="str">
            <v>W000HWH1041</v>
          </cell>
          <cell r="B4817" t="str">
            <v>2.50 OSY 41" WHITE SB</v>
          </cell>
          <cell r="C4817" t="e">
            <v>#REF!</v>
          </cell>
          <cell r="D4817">
            <v>2.5</v>
          </cell>
          <cell r="E4817" t="str">
            <v>OSY</v>
          </cell>
        </row>
        <row r="4818">
          <cell r="A4818" t="str">
            <v>W000HWH1397</v>
          </cell>
          <cell r="B4818" t="str">
            <v>2.50 OSY 55" WHITE SB</v>
          </cell>
          <cell r="C4818" t="e">
            <v>#REF!</v>
          </cell>
          <cell r="D4818">
            <v>2.5</v>
          </cell>
          <cell r="E4818" t="str">
            <v>OSY</v>
          </cell>
        </row>
        <row r="4819">
          <cell r="A4819" t="str">
            <v>W000HWH2134</v>
          </cell>
          <cell r="B4819" t="str">
            <v>2.50 OSY 84" WHITE SB</v>
          </cell>
          <cell r="C4819" t="e">
            <v>#REF!</v>
          </cell>
          <cell r="D4819">
            <v>2.5</v>
          </cell>
          <cell r="E4819" t="str">
            <v>OSY</v>
          </cell>
        </row>
        <row r="4820">
          <cell r="A4820" t="str">
            <v>W000HWH2388</v>
          </cell>
          <cell r="B4820" t="str">
            <v>2.50 OSY 94" WHITE SB</v>
          </cell>
          <cell r="C4820" t="e">
            <v>#REF!</v>
          </cell>
          <cell r="D4820">
            <v>2.5</v>
          </cell>
          <cell r="E4820" t="str">
            <v>OSY</v>
          </cell>
        </row>
        <row r="4821">
          <cell r="A4821" t="str">
            <v>W000HWH3200</v>
          </cell>
          <cell r="B4821" t="str">
            <v>2.50 OSY 126" WHITE</v>
          </cell>
          <cell r="C4821" t="e">
            <v>#REF!</v>
          </cell>
          <cell r="D4821">
            <v>2.5</v>
          </cell>
          <cell r="E4821" t="str">
            <v>OSY</v>
          </cell>
        </row>
        <row r="4822">
          <cell r="A4822" t="str">
            <v>W000KRK1500</v>
          </cell>
          <cell r="B4822" t="str">
            <v>100 GSM 1500 MM BLACK SB</v>
          </cell>
          <cell r="C4822" t="e">
            <v>#REF!</v>
          </cell>
          <cell r="D4822">
            <v>2.9493</v>
          </cell>
          <cell r="E4822" t="str">
            <v>OSY</v>
          </cell>
        </row>
        <row r="4823">
          <cell r="A4823" t="str">
            <v>W000MHT1524</v>
          </cell>
          <cell r="B4823" t="str">
            <v>3.25 OSY 60" TAN SB</v>
          </cell>
          <cell r="C4823" t="str">
            <v>HANES CONVERTING COMPANY</v>
          </cell>
          <cell r="D4823">
            <v>3.25</v>
          </cell>
          <cell r="E4823" t="str">
            <v>OSY</v>
          </cell>
        </row>
        <row r="4824">
          <cell r="A4824" t="str">
            <v>W000MHT3048</v>
          </cell>
          <cell r="B4824" t="str">
            <v>3.25 OSY 120" TAN SB</v>
          </cell>
          <cell r="C4824" t="str">
            <v>HANES CONVERTING COMPANY</v>
          </cell>
          <cell r="D4824">
            <v>3.25</v>
          </cell>
          <cell r="E4824" t="str">
            <v>OSY</v>
          </cell>
        </row>
        <row r="4825">
          <cell r="A4825" t="str">
            <v>W0017WM0432</v>
          </cell>
          <cell r="B4825" t="str">
            <v>8.5 GSM 17" WHITE SB</v>
          </cell>
          <cell r="C4825" t="e">
            <v>#REF!</v>
          </cell>
          <cell r="D4825">
            <v>0.25069999999999998</v>
          </cell>
          <cell r="E4825" t="str">
            <v>OSY</v>
          </cell>
        </row>
        <row r="4826">
          <cell r="A4826" t="str">
            <v>W0017WM3023</v>
          </cell>
          <cell r="B4826" t="str">
            <v>8.5 GSM 3023 MM WHITE SB - 119"</v>
          </cell>
          <cell r="C4826" t="str">
            <v>Benson</v>
          </cell>
          <cell r="D4826">
            <v>0.25069999999999998</v>
          </cell>
          <cell r="E4826" t="str">
            <v>OSY</v>
          </cell>
        </row>
        <row r="4827">
          <cell r="A4827" t="str">
            <v>W0017WM3098</v>
          </cell>
          <cell r="B4827" t="str">
            <v>8.5 GSM 3098 MM WHITE SB - 122"</v>
          </cell>
          <cell r="C4827" t="str">
            <v>Benson</v>
          </cell>
          <cell r="D4827">
            <v>0.25069999999999998</v>
          </cell>
          <cell r="E4827" t="str">
            <v>OSY</v>
          </cell>
        </row>
        <row r="4828">
          <cell r="A4828" t="str">
            <v>W001GBL2438</v>
          </cell>
          <cell r="B4828" t="str">
            <v>2.375 OSY 96" BLACK SB</v>
          </cell>
          <cell r="C4828" t="e">
            <v>#REF!</v>
          </cell>
          <cell r="D4828">
            <v>2.375</v>
          </cell>
          <cell r="E4828" t="str">
            <v>OSY</v>
          </cell>
        </row>
        <row r="4829">
          <cell r="A4829" t="str">
            <v>W001GBL3099</v>
          </cell>
          <cell r="B4829" t="str">
            <v>2.375 OSY 122" BLACK SB</v>
          </cell>
          <cell r="C4829" t="e">
            <v>#REF!</v>
          </cell>
          <cell r="D4829">
            <v>2.375</v>
          </cell>
          <cell r="E4829" t="str">
            <v>OSY</v>
          </cell>
        </row>
        <row r="4830">
          <cell r="A4830" t="str">
            <v>W001GBL3150</v>
          </cell>
          <cell r="B4830" t="str">
            <v>2.375 OSY 124" BLACK SB</v>
          </cell>
          <cell r="C4830" t="str">
            <v>HICKORY SPRINGS MFG.</v>
          </cell>
          <cell r="D4830">
            <v>2.375</v>
          </cell>
          <cell r="E4830" t="str">
            <v>OSY</v>
          </cell>
        </row>
        <row r="4831">
          <cell r="A4831" t="str">
            <v>W0020SG3023</v>
          </cell>
          <cell r="B4831" t="str">
            <v>10 GSM 3023 MM GRAY SB - 119"</v>
          </cell>
          <cell r="C4831" t="e">
            <v>#REF!</v>
          </cell>
          <cell r="D4831">
            <v>0.2949</v>
          </cell>
          <cell r="E4831" t="str">
            <v>OSY</v>
          </cell>
        </row>
        <row r="4832">
          <cell r="A4832" t="str">
            <v>W0020SG3098</v>
          </cell>
          <cell r="B4832" t="str">
            <v>10 GSM 3098 MM GRAY SB - 122"</v>
          </cell>
          <cell r="C4832" t="e">
            <v>#REF!</v>
          </cell>
          <cell r="D4832">
            <v>0.2949</v>
          </cell>
          <cell r="E4832" t="str">
            <v>OSY</v>
          </cell>
        </row>
        <row r="4833">
          <cell r="A4833" t="str">
            <v>W0020WM0432</v>
          </cell>
          <cell r="B4833" t="str">
            <v>10 GSM 432 MM WHITE SB</v>
          </cell>
          <cell r="C4833" t="str">
            <v>Benson</v>
          </cell>
          <cell r="D4833">
            <v>0.2949</v>
          </cell>
          <cell r="E4833" t="str">
            <v>OSY</v>
          </cell>
        </row>
        <row r="4834">
          <cell r="A4834" t="str">
            <v>W0020WM0457</v>
          </cell>
          <cell r="B4834" t="str">
            <v>10 GSM 457 MM WHITE SB</v>
          </cell>
          <cell r="C4834" t="e">
            <v>#REF!</v>
          </cell>
          <cell r="D4834">
            <v>0.2949</v>
          </cell>
          <cell r="E4834" t="str">
            <v>OSY</v>
          </cell>
        </row>
        <row r="4835">
          <cell r="A4835" t="str">
            <v>W0020WM0483</v>
          </cell>
          <cell r="B4835" t="str">
            <v>10 GSM 483 MM WHITE SB</v>
          </cell>
          <cell r="C4835" t="e">
            <v>#REF!</v>
          </cell>
          <cell r="D4835">
            <v>0.2949</v>
          </cell>
          <cell r="E4835" t="str">
            <v>OSY</v>
          </cell>
        </row>
        <row r="4836">
          <cell r="A4836" t="str">
            <v>W0020WM0700</v>
          </cell>
          <cell r="B4836" t="str">
            <v>10 GSM 700 MM WHITE SB</v>
          </cell>
          <cell r="C4836" t="e">
            <v>#REF!</v>
          </cell>
          <cell r="D4836">
            <v>0.2949</v>
          </cell>
          <cell r="E4836" t="str">
            <v>OSY</v>
          </cell>
        </row>
        <row r="4837">
          <cell r="A4837" t="str">
            <v>W0020WM2159</v>
          </cell>
          <cell r="B4837" t="str">
            <v>10 GSM 2159 MM WHITE SB- 85"</v>
          </cell>
          <cell r="C4837" t="e">
            <v>#REF!</v>
          </cell>
          <cell r="D4837">
            <v>0.2949</v>
          </cell>
          <cell r="E4837" t="str">
            <v>OSY</v>
          </cell>
        </row>
        <row r="4838">
          <cell r="A4838" t="str">
            <v>W0020WM3023</v>
          </cell>
          <cell r="B4838" t="str">
            <v>10 GSM 3023 MM WHITE SB - 119"</v>
          </cell>
          <cell r="C4838" t="str">
            <v>Benson</v>
          </cell>
          <cell r="D4838">
            <v>0.2949</v>
          </cell>
          <cell r="E4838" t="str">
            <v>OSY</v>
          </cell>
        </row>
        <row r="4839">
          <cell r="A4839" t="str">
            <v>W0020WM3035</v>
          </cell>
          <cell r="B4839" t="str">
            <v>10 GSM 3035 MM WHITE SB - 119.5"</v>
          </cell>
          <cell r="C4839" t="e">
            <v>#REF!</v>
          </cell>
          <cell r="D4839">
            <v>0.2949</v>
          </cell>
          <cell r="E4839" t="str">
            <v>OSY</v>
          </cell>
        </row>
        <row r="4840">
          <cell r="A4840" t="str">
            <v>W0020WM3048</v>
          </cell>
          <cell r="B4840" t="str">
            <v>10 GSM 3048 MM WHITE SB - 120"</v>
          </cell>
          <cell r="C4840" t="e">
            <v>#REF!</v>
          </cell>
          <cell r="D4840">
            <v>0.2949</v>
          </cell>
          <cell r="E4840" t="str">
            <v>OSY</v>
          </cell>
        </row>
        <row r="4841">
          <cell r="A4841" t="str">
            <v>W0020WM3073</v>
          </cell>
          <cell r="B4841" t="str">
            <v>10 GSM 3073 MM WHITE SB - 121"</v>
          </cell>
          <cell r="C4841" t="e">
            <v>#REF!</v>
          </cell>
          <cell r="D4841">
            <v>0.2949</v>
          </cell>
          <cell r="E4841" t="str">
            <v>OSY</v>
          </cell>
        </row>
        <row r="4842">
          <cell r="A4842" t="str">
            <v>W0020WM3098</v>
          </cell>
          <cell r="B4842" t="str">
            <v>10 GSM 3098 MM WHITE SB - 122"</v>
          </cell>
          <cell r="C4842" t="str">
            <v>Benson</v>
          </cell>
          <cell r="D4842">
            <v>0.2949</v>
          </cell>
          <cell r="E4842" t="str">
            <v>OSY</v>
          </cell>
        </row>
        <row r="4843">
          <cell r="A4843" t="str">
            <v>W0024IN0356</v>
          </cell>
          <cell r="B4843" t="str">
            <v>12 GSM 14" INDUSTRIAL SB</v>
          </cell>
          <cell r="C4843" t="str">
            <v>NOLAR INDUSTRIES</v>
          </cell>
          <cell r="D4843">
            <v>0.35389999999999999</v>
          </cell>
          <cell r="E4843" t="str">
            <v>OSY</v>
          </cell>
        </row>
        <row r="4844">
          <cell r="A4844" t="str">
            <v>W0024IN0584</v>
          </cell>
          <cell r="B4844" t="str">
            <v>12 GSM 23" INDUSTRIAL SB</v>
          </cell>
          <cell r="C4844" t="e">
            <v>#REF!</v>
          </cell>
          <cell r="D4844">
            <v>0.35389999999999999</v>
          </cell>
          <cell r="E4844" t="str">
            <v>OSY</v>
          </cell>
        </row>
        <row r="4845">
          <cell r="A4845" t="str">
            <v>W0024IN2743</v>
          </cell>
          <cell r="B4845" t="str">
            <v>12 GSM 108" INDUSTRIAL SB</v>
          </cell>
          <cell r="C4845" t="str">
            <v>NOLAR INDUSTRIES</v>
          </cell>
          <cell r="D4845">
            <v>0.35389999999999999</v>
          </cell>
          <cell r="E4845" t="str">
            <v>OSY</v>
          </cell>
        </row>
        <row r="4846">
          <cell r="A4846" t="str">
            <v>W0024IN3099</v>
          </cell>
          <cell r="B4846" t="str">
            <v>12 GSM 122" INDUSTRIAL SB</v>
          </cell>
          <cell r="C4846" t="str">
            <v>NOLAR INDUSTRIES</v>
          </cell>
          <cell r="D4846">
            <v>0.35389999999999999</v>
          </cell>
          <cell r="E4846" t="str">
            <v>OSY</v>
          </cell>
        </row>
        <row r="4847">
          <cell r="A4847" t="str">
            <v>W0024IN3454</v>
          </cell>
          <cell r="B4847" t="str">
            <v>12 GSM 136" INDUSTRIAL SB</v>
          </cell>
          <cell r="C4847" t="e">
            <v>#REF!</v>
          </cell>
          <cell r="D4847">
            <v>0.35389999999999999</v>
          </cell>
          <cell r="E4847" t="str">
            <v>OSY</v>
          </cell>
        </row>
        <row r="4848">
          <cell r="A4848" t="str">
            <v>W0024MN1753</v>
          </cell>
          <cell r="B4848" t="str">
            <v>12 GSM 69" INDUSTRIAL SB</v>
          </cell>
          <cell r="C4848" t="e">
            <v>#REF!</v>
          </cell>
          <cell r="D4848">
            <v>0.35389999999999999</v>
          </cell>
          <cell r="E4848" t="str">
            <v>OSY</v>
          </cell>
        </row>
        <row r="4849">
          <cell r="A4849" t="str">
            <v>W0024MN2007</v>
          </cell>
          <cell r="B4849" t="str">
            <v>12 GSM 79" INDUSTRIAL SB</v>
          </cell>
          <cell r="C4849" t="e">
            <v>#REF!</v>
          </cell>
          <cell r="D4849">
            <v>0.35389999999999999</v>
          </cell>
          <cell r="E4849" t="str">
            <v>OSY</v>
          </cell>
        </row>
        <row r="4850">
          <cell r="A4850" t="str">
            <v>W0024WB3810</v>
          </cell>
          <cell r="B4850" t="str">
            <v>12 GSM 3810 MM WHITE SB</v>
          </cell>
          <cell r="C4850" t="e">
            <v>#REF!</v>
          </cell>
          <cell r="D4850">
            <v>0.35389999999999999</v>
          </cell>
          <cell r="E4850" t="str">
            <v>OSY</v>
          </cell>
        </row>
        <row r="4851">
          <cell r="A4851" t="str">
            <v>W0024WH0749</v>
          </cell>
          <cell r="B4851" t="str">
            <v>12 GSM 29.5" WHITE SB</v>
          </cell>
          <cell r="C4851" t="str">
            <v>FILTRAIR, INC</v>
          </cell>
          <cell r="D4851">
            <v>0.35389999999999999</v>
          </cell>
          <cell r="E4851" t="str">
            <v>OSY</v>
          </cell>
        </row>
        <row r="4852">
          <cell r="A4852" t="str">
            <v>W0024WH1524</v>
          </cell>
          <cell r="B4852" t="str">
            <v>12 GSM 60" WHITE SB (0.35 OSY)</v>
          </cell>
          <cell r="C4852" t="str">
            <v>LYDALL TECHNICAL PAPER</v>
          </cell>
          <cell r="D4852">
            <v>0.35389999999999999</v>
          </cell>
          <cell r="E4852" t="str">
            <v>OSY</v>
          </cell>
        </row>
        <row r="4853">
          <cell r="A4853" t="str">
            <v>W0024WH1753</v>
          </cell>
          <cell r="B4853" t="str">
            <v>12 GSM 69" WHITE SB</v>
          </cell>
          <cell r="C4853" t="str">
            <v>MONADNOCK NONWOVENS LLC</v>
          </cell>
          <cell r="D4853">
            <v>0.35389999999999999</v>
          </cell>
          <cell r="E4853" t="str">
            <v>OSY</v>
          </cell>
        </row>
        <row r="4854">
          <cell r="A4854" t="str">
            <v>W0024WH1956</v>
          </cell>
          <cell r="B4854" t="str">
            <v>12 GSM 77" WHITE SB</v>
          </cell>
          <cell r="C4854" t="e">
            <v>#REF!</v>
          </cell>
          <cell r="D4854">
            <v>0.35389999999999999</v>
          </cell>
          <cell r="E4854" t="str">
            <v>OSY</v>
          </cell>
        </row>
        <row r="4855">
          <cell r="A4855" t="str">
            <v>W0024WH2007</v>
          </cell>
          <cell r="B4855" t="str">
            <v>12 GSM 79" WHITE SB</v>
          </cell>
          <cell r="C4855" t="str">
            <v>MONADNOCK NONWOVENS LLC</v>
          </cell>
          <cell r="D4855">
            <v>0.35389999999999999</v>
          </cell>
          <cell r="E4855" t="str">
            <v>OSY</v>
          </cell>
        </row>
        <row r="4856">
          <cell r="A4856" t="str">
            <v>W0024WH2032</v>
          </cell>
          <cell r="B4856" t="str">
            <v>12 GSM 80" WHITE SB</v>
          </cell>
          <cell r="C4856" t="str">
            <v>HOLLINGSWORTH AND VOSE</v>
          </cell>
          <cell r="D4856">
            <v>0.35389999999999999</v>
          </cell>
          <cell r="E4856" t="str">
            <v>OSY</v>
          </cell>
        </row>
        <row r="4857">
          <cell r="A4857" t="str">
            <v>W0024WH2286</v>
          </cell>
          <cell r="B4857" t="str">
            <v>12 GSM 90" WHITE SB</v>
          </cell>
          <cell r="C4857" t="e">
            <v>#REF!</v>
          </cell>
          <cell r="D4857">
            <v>0.35389999999999999</v>
          </cell>
          <cell r="E4857" t="str">
            <v>OSY</v>
          </cell>
        </row>
        <row r="4858">
          <cell r="A4858" t="str">
            <v>W0024WH2845</v>
          </cell>
          <cell r="B4858" t="str">
            <v>12 GSM 112" WHITE SB</v>
          </cell>
          <cell r="C4858" t="e">
            <v>#REF!</v>
          </cell>
          <cell r="D4858">
            <v>0.35389999999999999</v>
          </cell>
          <cell r="E4858" t="str">
            <v>OSY</v>
          </cell>
        </row>
        <row r="4859">
          <cell r="A4859" t="str">
            <v>W0024WH2858</v>
          </cell>
          <cell r="B4859" t="str">
            <v>12 GSM 112.5" WHITE SB</v>
          </cell>
          <cell r="C4859" t="e">
            <v>#REF!</v>
          </cell>
          <cell r="D4859">
            <v>0.35389999999999999</v>
          </cell>
          <cell r="E4859" t="str">
            <v>OSY</v>
          </cell>
        </row>
        <row r="4860">
          <cell r="A4860" t="str">
            <v>W0024WH2870</v>
          </cell>
          <cell r="B4860" t="str">
            <v>12 GSM 113" WHITE SB</v>
          </cell>
          <cell r="C4860" t="e">
            <v>#REF!</v>
          </cell>
          <cell r="D4860">
            <v>0.35389999999999999</v>
          </cell>
          <cell r="E4860" t="str">
            <v>OSY</v>
          </cell>
        </row>
        <row r="4861">
          <cell r="A4861" t="str">
            <v>W0024WH3454</v>
          </cell>
          <cell r="B4861" t="str">
            <v>12 GSM 136" WHITE SB</v>
          </cell>
          <cell r="C4861" t="e">
            <v>#REF!</v>
          </cell>
          <cell r="D4861">
            <v>0.35389999999999999</v>
          </cell>
          <cell r="E4861" t="str">
            <v>OSY</v>
          </cell>
        </row>
        <row r="4862">
          <cell r="A4862" t="str">
            <v>W0024WM0483</v>
          </cell>
          <cell r="B4862" t="str">
            <v>12 GSM 483 MM w/TIO2 ONLY SB</v>
          </cell>
          <cell r="C4862" t="e">
            <v>#REF!</v>
          </cell>
          <cell r="D4862">
            <v>0.35389999999999999</v>
          </cell>
          <cell r="E4862" t="str">
            <v>OSY</v>
          </cell>
        </row>
        <row r="4863">
          <cell r="A4863" t="str">
            <v>W0024WM0700</v>
          </cell>
          <cell r="B4863" t="str">
            <v>12 GSM 700 MM w/TIO2 ONLY SB</v>
          </cell>
          <cell r="C4863" t="e">
            <v>#REF!</v>
          </cell>
          <cell r="D4863">
            <v>0.35389999999999999</v>
          </cell>
          <cell r="E4863" t="str">
            <v>OSY</v>
          </cell>
        </row>
        <row r="4864">
          <cell r="A4864" t="str">
            <v>W0024WM2159</v>
          </cell>
          <cell r="B4864" t="str">
            <v>12 GSM 2159 MM w/TIO2 ONLY SB</v>
          </cell>
          <cell r="C4864" t="e">
            <v>#REF!</v>
          </cell>
          <cell r="D4864">
            <v>0.35389999999999999</v>
          </cell>
          <cell r="E4864" t="str">
            <v>OSY</v>
          </cell>
        </row>
        <row r="4865">
          <cell r="A4865" t="str">
            <v>W0026WH0851</v>
          </cell>
          <cell r="B4865" t="str">
            <v>13 GSM 851 MM WHITE SB</v>
          </cell>
          <cell r="C4865" t="e">
            <v>#REF!</v>
          </cell>
          <cell r="D4865">
            <v>0.38340000000000002</v>
          </cell>
          <cell r="E4865" t="str">
            <v>OSY</v>
          </cell>
        </row>
        <row r="4866">
          <cell r="A4866" t="str">
            <v>W0026WH0864</v>
          </cell>
          <cell r="B4866" t="str">
            <v>13 GSM 34" WHITE SB</v>
          </cell>
          <cell r="C4866" t="e">
            <v>#REF!</v>
          </cell>
          <cell r="D4866">
            <v>0.38340000000000002</v>
          </cell>
          <cell r="E4866" t="str">
            <v>OSY</v>
          </cell>
        </row>
        <row r="4867">
          <cell r="A4867" t="str">
            <v>W0026WH3861</v>
          </cell>
          <cell r="B4867" t="str">
            <v>13 GSM 152" WHITE</v>
          </cell>
          <cell r="C4867" t="e">
            <v>#REF!</v>
          </cell>
          <cell r="D4867">
            <v>0.38340000000000002</v>
          </cell>
          <cell r="E4867" t="str">
            <v>OSY</v>
          </cell>
        </row>
        <row r="4868">
          <cell r="A4868" t="str">
            <v>W0027IN0356</v>
          </cell>
          <cell r="B4868" t="str">
            <v>0.40 OSY 14" INDUSTRIAL</v>
          </cell>
          <cell r="C4868" t="e">
            <v>#REF!</v>
          </cell>
          <cell r="D4868">
            <v>0.4</v>
          </cell>
          <cell r="E4868" t="str">
            <v>OSY</v>
          </cell>
        </row>
        <row r="4869">
          <cell r="A4869" t="str">
            <v>W0027IN1905</v>
          </cell>
          <cell r="B4869" t="str">
            <v>0.40 OSY 75" INDUSTRIAL SB</v>
          </cell>
          <cell r="C4869" t="e">
            <v>#REF!</v>
          </cell>
          <cell r="D4869">
            <v>0.4</v>
          </cell>
          <cell r="E4869" t="str">
            <v>OSY</v>
          </cell>
        </row>
        <row r="4870">
          <cell r="A4870" t="str">
            <v>W0027IN2743</v>
          </cell>
          <cell r="B4870" t="str">
            <v>0.40 OSY 108" INDUSTRIAL</v>
          </cell>
          <cell r="C4870" t="e">
            <v>#REF!</v>
          </cell>
          <cell r="D4870">
            <v>0.4</v>
          </cell>
          <cell r="E4870" t="str">
            <v>OSY</v>
          </cell>
        </row>
        <row r="4871">
          <cell r="A4871" t="str">
            <v>W0027IN3099</v>
          </cell>
          <cell r="B4871" t="str">
            <v>0.40 OSY 122" INDUSTRIAL</v>
          </cell>
          <cell r="C4871" t="str">
            <v>FORMED FIBER TECHNOLOGIES, LLC</v>
          </cell>
          <cell r="D4871">
            <v>0.4</v>
          </cell>
          <cell r="E4871" t="str">
            <v>OSY</v>
          </cell>
        </row>
        <row r="4872">
          <cell r="A4872" t="str">
            <v>W0027WH0649</v>
          </cell>
          <cell r="B4872" t="str">
            <v>13.5 GSM 649 MM WHITE SB</v>
          </cell>
          <cell r="C4872" t="e">
            <v>#REF!</v>
          </cell>
          <cell r="D4872">
            <v>0.3982</v>
          </cell>
          <cell r="E4872" t="str">
            <v>OSY</v>
          </cell>
        </row>
        <row r="4873">
          <cell r="A4873" t="str">
            <v>W0027WH0744</v>
          </cell>
          <cell r="B4873" t="str">
            <v>13.5 GSM 744 MM White SB</v>
          </cell>
          <cell r="C4873" t="e">
            <v>#REF!</v>
          </cell>
          <cell r="D4873">
            <v>0.3982</v>
          </cell>
          <cell r="E4873" t="str">
            <v>OSY</v>
          </cell>
        </row>
        <row r="4874">
          <cell r="A4874" t="str">
            <v>W0027WH0849</v>
          </cell>
          <cell r="B4874" t="str">
            <v>13.5 GSM 849 MM WHITE SB</v>
          </cell>
          <cell r="C4874" t="e">
            <v>#REF!</v>
          </cell>
          <cell r="D4874">
            <v>0.3982</v>
          </cell>
          <cell r="E4874" t="str">
            <v>OSY</v>
          </cell>
        </row>
        <row r="4875">
          <cell r="A4875" t="str">
            <v>W0027WH1448</v>
          </cell>
          <cell r="B4875" t="str">
            <v>13.5 GSM 57" WHITE SB</v>
          </cell>
          <cell r="C4875" t="e">
            <v>#REF!</v>
          </cell>
          <cell r="D4875">
            <v>0.3982</v>
          </cell>
          <cell r="E4875" t="str">
            <v>OSY</v>
          </cell>
        </row>
        <row r="4876">
          <cell r="A4876" t="str">
            <v>W0027WH1461</v>
          </cell>
          <cell r="B4876" t="str">
            <v>0.40 OSY 57.5" WHITE SB</v>
          </cell>
          <cell r="C4876" t="e">
            <v>#REF!</v>
          </cell>
          <cell r="D4876">
            <v>0.4</v>
          </cell>
          <cell r="E4876" t="str">
            <v>OSY</v>
          </cell>
        </row>
        <row r="4877">
          <cell r="A4877" t="str">
            <v>W0027WH1499</v>
          </cell>
          <cell r="B4877" t="str">
            <v>13.5 GSM 1499 MM WHITE SB</v>
          </cell>
          <cell r="C4877" t="str">
            <v>CLOPAY PLASTIC CORPORATION</v>
          </cell>
          <cell r="D4877">
            <v>0.3982</v>
          </cell>
          <cell r="E4877" t="str">
            <v>OSY</v>
          </cell>
        </row>
        <row r="4878">
          <cell r="A4878" t="str">
            <v>W0027WH1651</v>
          </cell>
          <cell r="B4878" t="str">
            <v>13.5 GSM 65" WHITE SB</v>
          </cell>
          <cell r="C4878" t="str">
            <v>CLOPAY PLASTIC CORPORATION</v>
          </cell>
          <cell r="D4878">
            <v>0.3982</v>
          </cell>
          <cell r="E4878" t="str">
            <v>OSY</v>
          </cell>
        </row>
        <row r="4879">
          <cell r="A4879" t="str">
            <v>W0027WH2692</v>
          </cell>
          <cell r="B4879" t="str">
            <v>0.40 OSY 106" WHITE SB</v>
          </cell>
          <cell r="C4879" t="str">
            <v>HANES CONVERTING COMPANY</v>
          </cell>
          <cell r="D4879">
            <v>0.4</v>
          </cell>
          <cell r="E4879" t="str">
            <v>OSY</v>
          </cell>
        </row>
        <row r="4880">
          <cell r="A4880" t="str">
            <v>W0027WH2743</v>
          </cell>
          <cell r="B4880" t="str">
            <v>0.40 OSY 108" WHITE SB</v>
          </cell>
          <cell r="C4880" t="str">
            <v>HANES CONVERTING COMPANY</v>
          </cell>
          <cell r="D4880">
            <v>0.4</v>
          </cell>
          <cell r="E4880" t="str">
            <v>OSY</v>
          </cell>
        </row>
        <row r="4881">
          <cell r="A4881" t="str">
            <v>W0027WH2921</v>
          </cell>
          <cell r="B4881" t="str">
            <v>0.40 OSY 115" WHITE SB</v>
          </cell>
          <cell r="C4881" t="str">
            <v>HANES CONVERTING COMPANY</v>
          </cell>
          <cell r="D4881">
            <v>0.4</v>
          </cell>
          <cell r="E4881" t="str">
            <v>OSY</v>
          </cell>
        </row>
        <row r="4882">
          <cell r="A4882" t="str">
            <v>W0028WB0305</v>
          </cell>
          <cell r="B4882" t="str">
            <v>14 GSM 305 MM WHITE SB</v>
          </cell>
          <cell r="C4882" t="e">
            <v>#REF!</v>
          </cell>
          <cell r="D4882">
            <v>0.41289999999999999</v>
          </cell>
          <cell r="E4882" t="str">
            <v>OSY</v>
          </cell>
        </row>
        <row r="4883">
          <cell r="A4883" t="str">
            <v>W0028WB0335</v>
          </cell>
          <cell r="B4883" t="str">
            <v>14 GSM 335 MM WHITE SS</v>
          </cell>
          <cell r="C4883" t="e">
            <v>#REF!</v>
          </cell>
          <cell r="D4883">
            <v>0.41289999999999999</v>
          </cell>
          <cell r="E4883" t="str">
            <v>OSY</v>
          </cell>
        </row>
        <row r="4884">
          <cell r="A4884" t="str">
            <v>W0028WB0345</v>
          </cell>
          <cell r="B4884" t="str">
            <v>14 GSM 345 MM WHITE SB</v>
          </cell>
          <cell r="C4884" t="e">
            <v>#REF!</v>
          </cell>
          <cell r="D4884">
            <v>0.41289999999999999</v>
          </cell>
          <cell r="E4884" t="str">
            <v>OSY</v>
          </cell>
        </row>
        <row r="4885">
          <cell r="A4885" t="str">
            <v>W0028WB1600</v>
          </cell>
          <cell r="B4885" t="str">
            <v>14 GSM 1600 MM WHITE SB</v>
          </cell>
          <cell r="C4885" t="e">
            <v>#REF!</v>
          </cell>
          <cell r="D4885">
            <v>0.41289999999999999</v>
          </cell>
          <cell r="E4885" t="str">
            <v>OSY</v>
          </cell>
        </row>
        <row r="4886">
          <cell r="A4886" t="str">
            <v>W0028WB1720</v>
          </cell>
          <cell r="B4886" t="str">
            <v>14 GSM 1720 MM WHITE SB</v>
          </cell>
          <cell r="C4886" t="e">
            <v>#REF!</v>
          </cell>
          <cell r="D4886">
            <v>0.41289999999999999</v>
          </cell>
          <cell r="E4886" t="str">
            <v>OSY</v>
          </cell>
        </row>
        <row r="4887">
          <cell r="A4887" t="str">
            <v>W0028WH0340</v>
          </cell>
          <cell r="B4887" t="str">
            <v>14 GSM 340 MM WHITE SBPP</v>
          </cell>
          <cell r="C4887" t="e">
            <v>#REF!</v>
          </cell>
          <cell r="D4887">
            <v>0.41289999999999999</v>
          </cell>
          <cell r="E4887" t="str">
            <v>OSY</v>
          </cell>
        </row>
        <row r="4888">
          <cell r="A4888" t="str">
            <v>W0028WH0450</v>
          </cell>
          <cell r="B4888" t="str">
            <v>14 GSM 450 MM WHITE SB</v>
          </cell>
          <cell r="C4888" t="e">
            <v>#REF!</v>
          </cell>
          <cell r="D4888">
            <v>0.41289999999999999</v>
          </cell>
          <cell r="E4888" t="str">
            <v>OSY</v>
          </cell>
        </row>
        <row r="4889">
          <cell r="A4889" t="str">
            <v>W0028WH0533</v>
          </cell>
          <cell r="B4889" t="str">
            <v>14 GSM 21" WHITE SBPP</v>
          </cell>
          <cell r="C4889" t="e">
            <v>#REF!</v>
          </cell>
          <cell r="D4889">
            <v>0.41289999999999999</v>
          </cell>
          <cell r="E4889" t="str">
            <v>OSY</v>
          </cell>
        </row>
        <row r="4890">
          <cell r="A4890" t="str">
            <v>W0028WH0641</v>
          </cell>
          <cell r="B4890" t="str">
            <v>14 GSM 641 MM WHITE SB</v>
          </cell>
          <cell r="C4890" t="e">
            <v>#REF!</v>
          </cell>
          <cell r="D4890">
            <v>0.41289999999999999</v>
          </cell>
          <cell r="E4890" t="str">
            <v>OSY</v>
          </cell>
        </row>
        <row r="4891">
          <cell r="A4891" t="str">
            <v>W0028WH0718</v>
          </cell>
          <cell r="B4891" t="str">
            <v>14 gsm 718 mm White SB</v>
          </cell>
          <cell r="C4891" t="e">
            <v>#REF!</v>
          </cell>
          <cell r="D4891">
            <v>0.41289999999999999</v>
          </cell>
          <cell r="E4891" t="str">
            <v>OSY</v>
          </cell>
        </row>
        <row r="4892">
          <cell r="A4892" t="str">
            <v>W0028WH0768</v>
          </cell>
          <cell r="B4892" t="str">
            <v>14 GSM 768 MM WHITE SB</v>
          </cell>
          <cell r="C4892" t="e">
            <v>#REF!</v>
          </cell>
          <cell r="D4892">
            <v>0.41289999999999999</v>
          </cell>
          <cell r="E4892" t="str">
            <v>OSY</v>
          </cell>
        </row>
        <row r="4893">
          <cell r="A4893" t="str">
            <v>W0028WH0819</v>
          </cell>
          <cell r="B4893" t="str">
            <v>14 GSM 819 MM WHITE SB</v>
          </cell>
          <cell r="C4893" t="e">
            <v>#REF!</v>
          </cell>
          <cell r="D4893">
            <v>0.41289999999999999</v>
          </cell>
          <cell r="E4893" t="str">
            <v>OSY</v>
          </cell>
        </row>
        <row r="4894">
          <cell r="A4894" t="str">
            <v>W0028WH0889</v>
          </cell>
          <cell r="B4894" t="str">
            <v>14 GSM 889 MM WHITE SB</v>
          </cell>
          <cell r="C4894" t="e">
            <v>#REF!</v>
          </cell>
          <cell r="D4894">
            <v>0.41289999999999999</v>
          </cell>
          <cell r="E4894" t="str">
            <v>OSY</v>
          </cell>
        </row>
        <row r="4895">
          <cell r="A4895" t="str">
            <v>W0028WH1956</v>
          </cell>
          <cell r="B4895" t="str">
            <v>14 GSM 77" WHITE SB</v>
          </cell>
          <cell r="C4895" t="e">
            <v>#REF!</v>
          </cell>
          <cell r="D4895">
            <v>0.41289999999999999</v>
          </cell>
          <cell r="E4895" t="str">
            <v>OSY</v>
          </cell>
        </row>
        <row r="4896">
          <cell r="A4896" t="str">
            <v>W0028WH1981</v>
          </cell>
          <cell r="B4896" t="str">
            <v>14 GSM 78" WHITE SB</v>
          </cell>
          <cell r="C4896" t="e">
            <v>#REF!</v>
          </cell>
          <cell r="D4896">
            <v>0.41289999999999999</v>
          </cell>
          <cell r="E4896" t="str">
            <v>OSY</v>
          </cell>
        </row>
        <row r="4897">
          <cell r="A4897" t="str">
            <v>W0028WH2045</v>
          </cell>
          <cell r="B4897" t="str">
            <v>14 GSM 80.5" WHITE SPUNBOND</v>
          </cell>
          <cell r="C4897" t="e">
            <v>#REF!</v>
          </cell>
          <cell r="D4897">
            <v>0.41289999999999999</v>
          </cell>
          <cell r="E4897" t="str">
            <v>OSY</v>
          </cell>
        </row>
        <row r="4898">
          <cell r="A4898" t="str">
            <v>W002ABL0914</v>
          </cell>
          <cell r="B4898" t="str">
            <v>1.50 OSY 36" BLACK SB</v>
          </cell>
          <cell r="C4898" t="str">
            <v>EASY GARDENER</v>
          </cell>
          <cell r="D4898">
            <v>1.5</v>
          </cell>
          <cell r="E4898" t="str">
            <v>OSY</v>
          </cell>
        </row>
        <row r="4899">
          <cell r="A4899" t="str">
            <v>W002ABL1219</v>
          </cell>
          <cell r="B4899" t="str">
            <v>1.50 OSY 48" BLACK SB</v>
          </cell>
          <cell r="C4899" t="str">
            <v>EASY GARDENER</v>
          </cell>
          <cell r="D4899">
            <v>1.5</v>
          </cell>
          <cell r="E4899" t="str">
            <v>OSY</v>
          </cell>
        </row>
        <row r="4900">
          <cell r="A4900" t="str">
            <v>W002ABL2896</v>
          </cell>
          <cell r="B4900" t="str">
            <v>1.50 OSY 114" BLACK SB</v>
          </cell>
          <cell r="C4900" t="str">
            <v>TEXAS POCKET SPRING, INC.</v>
          </cell>
          <cell r="D4900">
            <v>1.5</v>
          </cell>
          <cell r="E4900" t="str">
            <v>OSY</v>
          </cell>
        </row>
        <row r="4901">
          <cell r="A4901" t="str">
            <v>W002ADN1524</v>
          </cell>
          <cell r="B4901" t="str">
            <v>1.50 OSY 60" DARK NAVY SB</v>
          </cell>
          <cell r="C4901" t="str">
            <v>ENCOMPASS MEDICAL TECHSTYLES</v>
          </cell>
          <cell r="D4901">
            <v>1.5</v>
          </cell>
          <cell r="E4901" t="str">
            <v>OSY</v>
          </cell>
        </row>
        <row r="4902">
          <cell r="A4902" t="str">
            <v>W002ALB0533</v>
          </cell>
          <cell r="B4902" t="str">
            <v>1.50 OSY 21" LIGHT BLUE</v>
          </cell>
          <cell r="C4902" t="e">
            <v>#REF!</v>
          </cell>
          <cell r="D4902">
            <v>1.5</v>
          </cell>
          <cell r="E4902" t="str">
            <v>OSY</v>
          </cell>
        </row>
        <row r="4903">
          <cell r="A4903" t="str">
            <v>W002ALB1219</v>
          </cell>
          <cell r="B4903" t="str">
            <v>1.50 OSY 48" LIGHT BLUE</v>
          </cell>
          <cell r="C4903" t="e">
            <v>#REF!</v>
          </cell>
          <cell r="D4903">
            <v>1.5</v>
          </cell>
          <cell r="E4903" t="str">
            <v>OSY</v>
          </cell>
        </row>
        <row r="4904">
          <cell r="A4904" t="str">
            <v>W002AWH0356</v>
          </cell>
          <cell r="B4904" t="str">
            <v>1.50 OSY 14" WHITE SB</v>
          </cell>
          <cell r="C4904" t="e">
            <v>#REF!</v>
          </cell>
          <cell r="D4904">
            <v>1.5</v>
          </cell>
          <cell r="E4904" t="str">
            <v>OSY</v>
          </cell>
        </row>
        <row r="4905">
          <cell r="A4905" t="str">
            <v>W002AWH0381</v>
          </cell>
          <cell r="B4905" t="str">
            <v>1.50 OSY 15" WHITE SB</v>
          </cell>
          <cell r="C4905" t="e">
            <v>#REF!</v>
          </cell>
          <cell r="D4905">
            <v>1.5</v>
          </cell>
          <cell r="E4905" t="str">
            <v>OSY</v>
          </cell>
        </row>
        <row r="4906">
          <cell r="A4906" t="str">
            <v>W002AWH0584</v>
          </cell>
          <cell r="B4906" t="str">
            <v>1.50 OSY 23" WHITE SB</v>
          </cell>
          <cell r="C4906" t="e">
            <v>#REF!</v>
          </cell>
          <cell r="D4906">
            <v>1.5</v>
          </cell>
          <cell r="E4906" t="str">
            <v>OSY</v>
          </cell>
        </row>
        <row r="4907">
          <cell r="A4907" t="str">
            <v>W002AWH1016</v>
          </cell>
          <cell r="B4907" t="str">
            <v>1.50 OSY 40" WHITE SB</v>
          </cell>
          <cell r="C4907" t="e">
            <v>#REF!</v>
          </cell>
          <cell r="D4907">
            <v>1.5</v>
          </cell>
          <cell r="E4907" t="str">
            <v>OSY</v>
          </cell>
        </row>
        <row r="4908">
          <cell r="A4908" t="str">
            <v>W002AWH1321</v>
          </cell>
          <cell r="B4908" t="str">
            <v>1.50 OSY 52" WHITE SB</v>
          </cell>
          <cell r="C4908" t="str">
            <v>MIDWEST FILTRATION COMPANY</v>
          </cell>
          <cell r="D4908">
            <v>1.5</v>
          </cell>
          <cell r="E4908" t="str">
            <v>OSY</v>
          </cell>
        </row>
        <row r="4909">
          <cell r="A4909" t="str">
            <v>W002AWH1397</v>
          </cell>
          <cell r="B4909" t="str">
            <v>1.50 OSY 55" WHITE SB (FD)</v>
          </cell>
          <cell r="C4909" t="e">
            <v>#REF!</v>
          </cell>
          <cell r="D4909">
            <v>1.5</v>
          </cell>
          <cell r="E4909" t="str">
            <v>OSY</v>
          </cell>
        </row>
        <row r="4910">
          <cell r="A4910" t="str">
            <v>W002AWH1511</v>
          </cell>
          <cell r="B4910" t="str">
            <v>1.50 OSY 59.5" WHITE SB</v>
          </cell>
          <cell r="C4910" t="e">
            <v>#REF!</v>
          </cell>
          <cell r="D4910">
            <v>1.5</v>
          </cell>
          <cell r="E4910" t="str">
            <v>OSY</v>
          </cell>
        </row>
        <row r="4911">
          <cell r="A4911" t="str">
            <v>W002AWH1524</v>
          </cell>
          <cell r="B4911" t="str">
            <v>1.50 OSY 60" WHITE SB</v>
          </cell>
          <cell r="C4911" t="e">
            <v>#REF!</v>
          </cell>
          <cell r="D4911">
            <v>1.5</v>
          </cell>
          <cell r="E4911" t="str">
            <v>OSY</v>
          </cell>
        </row>
        <row r="4912">
          <cell r="A4912" t="str">
            <v>W002AWH1549</v>
          </cell>
          <cell r="B4912" t="str">
            <v>1.50 OSY 61" WHITE SB</v>
          </cell>
          <cell r="C4912" t="e">
            <v>#REF!</v>
          </cell>
          <cell r="D4912">
            <v>1.5</v>
          </cell>
          <cell r="E4912" t="str">
            <v>OSY</v>
          </cell>
        </row>
        <row r="4913">
          <cell r="A4913" t="str">
            <v>W002AWH1575</v>
          </cell>
          <cell r="B4913" t="str">
            <v>1.50 OSY 62" WHITE SB</v>
          </cell>
          <cell r="C4913" t="str">
            <v>CLOPAY PLASTIC CORPORATION</v>
          </cell>
          <cell r="D4913">
            <v>1.5</v>
          </cell>
          <cell r="E4913" t="str">
            <v>OSY</v>
          </cell>
        </row>
        <row r="4914">
          <cell r="A4914" t="str">
            <v>W002AWH1829</v>
          </cell>
          <cell r="B4914" t="str">
            <v>1.50 OSY 72" WHITE SB</v>
          </cell>
          <cell r="C4914" t="str">
            <v>MIDWEST FILTRATION COMPANY</v>
          </cell>
          <cell r="D4914">
            <v>1.5</v>
          </cell>
          <cell r="E4914" t="str">
            <v>OSY</v>
          </cell>
        </row>
        <row r="4915">
          <cell r="A4915" t="str">
            <v>W002AWH1880</v>
          </cell>
          <cell r="B4915" t="str">
            <v>1.50 OSY 74" WHITE SB</v>
          </cell>
          <cell r="C4915" t="e">
            <v>#REF!</v>
          </cell>
          <cell r="D4915">
            <v>1.5</v>
          </cell>
          <cell r="E4915" t="str">
            <v>OSY</v>
          </cell>
        </row>
        <row r="4916">
          <cell r="A4916" t="str">
            <v>W002AWH2083</v>
          </cell>
          <cell r="B4916" t="str">
            <v>1.50 OSY 82" WHITE SB</v>
          </cell>
          <cell r="C4916" t="e">
            <v>#REF!</v>
          </cell>
          <cell r="D4916">
            <v>1.5</v>
          </cell>
          <cell r="E4916" t="str">
            <v>OSY</v>
          </cell>
        </row>
        <row r="4917">
          <cell r="A4917" t="str">
            <v>W002AWH2591</v>
          </cell>
          <cell r="B4917" t="str">
            <v>1.50 OSY 102" WHITE SB</v>
          </cell>
          <cell r="C4917" t="e">
            <v>#REF!</v>
          </cell>
          <cell r="D4917">
            <v>1.5</v>
          </cell>
          <cell r="E4917" t="str">
            <v>OSY</v>
          </cell>
        </row>
        <row r="4918">
          <cell r="A4918" t="str">
            <v>W002AWH2896</v>
          </cell>
          <cell r="B4918" t="str">
            <v>1.50 OSY 114" WHITE SB</v>
          </cell>
          <cell r="C4918" t="str">
            <v>TEXAS POCKET SPRING, INC.</v>
          </cell>
          <cell r="D4918">
            <v>1.5</v>
          </cell>
          <cell r="E4918" t="str">
            <v>OSY</v>
          </cell>
        </row>
        <row r="4919">
          <cell r="A4919" t="str">
            <v>W002AWH3048</v>
          </cell>
          <cell r="B4919" t="str">
            <v>1.50 OSY 120" WHITE SB</v>
          </cell>
          <cell r="C4919" t="str">
            <v>RGD Industrial</v>
          </cell>
          <cell r="D4919">
            <v>1.5</v>
          </cell>
          <cell r="E4919" t="str">
            <v>OSY</v>
          </cell>
        </row>
        <row r="4920">
          <cell r="A4920" t="str">
            <v>W002AWH3099</v>
          </cell>
          <cell r="B4920" t="str">
            <v>1.50 OSY 122" WHITE SB</v>
          </cell>
          <cell r="C4920" t="str">
            <v>FILTRATION SYSTEM PRODUCTS</v>
          </cell>
          <cell r="D4920">
            <v>1.5</v>
          </cell>
          <cell r="E4920" t="str">
            <v>OSY</v>
          </cell>
        </row>
        <row r="4921">
          <cell r="A4921" t="str">
            <v>W002AWH3200</v>
          </cell>
          <cell r="B4921" t="str">
            <v>1.50 OSY 126" WHITE (FD)</v>
          </cell>
          <cell r="C4921" t="e">
            <v>#REF!</v>
          </cell>
          <cell r="D4921">
            <v>1.5</v>
          </cell>
          <cell r="E4921" t="str">
            <v>OSY</v>
          </cell>
        </row>
        <row r="4922">
          <cell r="A4922" t="str">
            <v>W002AWH3277</v>
          </cell>
          <cell r="B4922" t="str">
            <v>1.50 OSY 129" WHITE SB (FD)</v>
          </cell>
          <cell r="C4922" t="e">
            <v>#REF!</v>
          </cell>
          <cell r="D4922">
            <v>1.5</v>
          </cell>
          <cell r="E4922" t="str">
            <v>OSY</v>
          </cell>
        </row>
        <row r="4923">
          <cell r="A4923" t="str">
            <v>W002AWH3302</v>
          </cell>
          <cell r="B4923" t="str">
            <v>1.50 OSY 130" WHITE SB</v>
          </cell>
          <cell r="C4923" t="e">
            <v>#REF!</v>
          </cell>
          <cell r="D4923">
            <v>1.5</v>
          </cell>
          <cell r="E4923" t="str">
            <v>OSY</v>
          </cell>
        </row>
        <row r="4924">
          <cell r="A4924" t="str">
            <v>W002AWH3886</v>
          </cell>
          <cell r="B4924" t="str">
            <v>1.50 OSY 153" WHITE SB</v>
          </cell>
          <cell r="C4924" t="e">
            <v>#REF!</v>
          </cell>
          <cell r="D4924">
            <v>1.5</v>
          </cell>
          <cell r="E4924" t="str">
            <v>OSY</v>
          </cell>
        </row>
        <row r="4925">
          <cell r="A4925" t="str">
            <v>W002AWH4013</v>
          </cell>
          <cell r="B4925" t="str">
            <v>1.50 OSY 158" WHITE SB</v>
          </cell>
          <cell r="C4925" t="e">
            <v>#REF!</v>
          </cell>
          <cell r="D4925">
            <v>1.5</v>
          </cell>
          <cell r="E4925" t="str">
            <v>OSY</v>
          </cell>
        </row>
        <row r="4926">
          <cell r="A4926" t="str">
            <v>W002AWH4064</v>
          </cell>
          <cell r="B4926" t="str">
            <v>1.50 OSY 160" WHITE SB</v>
          </cell>
          <cell r="C4926" t="e">
            <v>#REF!</v>
          </cell>
          <cell r="D4926">
            <v>1.5</v>
          </cell>
          <cell r="E4926" t="str">
            <v>OSY</v>
          </cell>
        </row>
        <row r="4927">
          <cell r="A4927" t="str">
            <v>W002AWP2997</v>
          </cell>
          <cell r="B4927" t="str">
            <v>1.50 OSY 118" WHITE SB</v>
          </cell>
          <cell r="C4927" t="e">
            <v>#REF!</v>
          </cell>
          <cell r="D4927">
            <v>1.5</v>
          </cell>
          <cell r="E4927" t="str">
            <v>OSY</v>
          </cell>
        </row>
        <row r="4928">
          <cell r="A4928" t="str">
            <v>W002DWH3150</v>
          </cell>
          <cell r="B4928" t="str">
            <v>1.95 OSY 124" WHITE SB</v>
          </cell>
          <cell r="C4928" t="e">
            <v>#REF!</v>
          </cell>
          <cell r="D4928">
            <v>1.95</v>
          </cell>
          <cell r="E4928" t="str">
            <v>OSY</v>
          </cell>
        </row>
        <row r="4929">
          <cell r="A4929" t="str">
            <v>W002EBL3861</v>
          </cell>
          <cell r="B4929" t="str">
            <v>2.10 OSY 152" BLACK SB</v>
          </cell>
          <cell r="C4929" t="e">
            <v>#REF!</v>
          </cell>
          <cell r="D4929">
            <v>2.1</v>
          </cell>
          <cell r="E4929" t="str">
            <v>OSY</v>
          </cell>
        </row>
        <row r="4930">
          <cell r="A4930" t="str">
            <v>W002EWH0864</v>
          </cell>
          <cell r="B4930" t="str">
            <v>2.15 OSY 34" WHITE SB</v>
          </cell>
          <cell r="C4930" t="str">
            <v>HANES CONVERTING COMPANY</v>
          </cell>
          <cell r="D4930">
            <v>2.15</v>
          </cell>
          <cell r="E4930" t="str">
            <v>OSY</v>
          </cell>
        </row>
        <row r="4931">
          <cell r="A4931" t="str">
            <v>W002EWH1575</v>
          </cell>
          <cell r="B4931" t="str">
            <v>2.15 OSY 62" WHITE SB</v>
          </cell>
          <cell r="C4931" t="e">
            <v>#REF!</v>
          </cell>
          <cell r="D4931">
            <v>2.15</v>
          </cell>
          <cell r="E4931" t="str">
            <v>OSY</v>
          </cell>
        </row>
        <row r="4932">
          <cell r="A4932" t="str">
            <v>W002EWH2286</v>
          </cell>
          <cell r="B4932" t="str">
            <v>2.15 OSY 90" WHITE SB</v>
          </cell>
          <cell r="C4932" t="str">
            <v>HANES CONVERTING COMPANY</v>
          </cell>
          <cell r="D4932">
            <v>2.15</v>
          </cell>
          <cell r="E4932" t="str">
            <v>OSY</v>
          </cell>
        </row>
        <row r="4933">
          <cell r="A4933" t="str">
            <v>W002EWH3150</v>
          </cell>
          <cell r="B4933" t="str">
            <v>2.15 OSY 124" WHITE SB</v>
          </cell>
          <cell r="C4933" t="e">
            <v>#REF!</v>
          </cell>
          <cell r="D4933">
            <v>2.15</v>
          </cell>
          <cell r="E4933" t="str">
            <v>OSY</v>
          </cell>
        </row>
        <row r="4934">
          <cell r="A4934" t="str">
            <v>W002FBE2972</v>
          </cell>
          <cell r="B4934" t="str">
            <v>2.25 OSY 117" LIGHT BEIGE SB</v>
          </cell>
          <cell r="C4934" t="str">
            <v>MATERIAL CONNECTIONS, INC.</v>
          </cell>
          <cell r="D4934">
            <v>2.25</v>
          </cell>
          <cell r="E4934" t="str">
            <v>OSY</v>
          </cell>
        </row>
        <row r="4935">
          <cell r="A4935" t="str">
            <v>W002FBL1524</v>
          </cell>
          <cell r="B4935" t="str">
            <v>2.25 OSY 60" BLACK SB</v>
          </cell>
          <cell r="C4935" t="e">
            <v>#REF!</v>
          </cell>
          <cell r="D4935">
            <v>2.25</v>
          </cell>
          <cell r="E4935" t="str">
            <v>OSY</v>
          </cell>
        </row>
        <row r="4936">
          <cell r="A4936" t="str">
            <v>W002FBL1981</v>
          </cell>
          <cell r="B4936" t="str">
            <v>2.25 OSY 78" BLACK SB</v>
          </cell>
          <cell r="C4936" t="e">
            <v>#REF!</v>
          </cell>
          <cell r="D4936">
            <v>2.25</v>
          </cell>
          <cell r="E4936" t="str">
            <v>OSY</v>
          </cell>
        </row>
        <row r="4937">
          <cell r="A4937" t="str">
            <v>W002FBL2083</v>
          </cell>
          <cell r="B4937" t="str">
            <v>2.25 OSY 82" BLACK SB</v>
          </cell>
          <cell r="C4937" t="e">
            <v>#REF!</v>
          </cell>
          <cell r="D4937">
            <v>2.25</v>
          </cell>
          <cell r="E4937" t="str">
            <v>OSY</v>
          </cell>
        </row>
        <row r="4938">
          <cell r="A4938" t="str">
            <v>W002FHL0794</v>
          </cell>
          <cell r="B4938" t="str">
            <v>2.25 OSY 31.25" WHITE SB</v>
          </cell>
          <cell r="C4938" t="e">
            <v>#REF!</v>
          </cell>
          <cell r="D4938">
            <v>2.25</v>
          </cell>
          <cell r="E4938" t="str">
            <v>OSY</v>
          </cell>
        </row>
        <row r="4939">
          <cell r="A4939" t="str">
            <v>W002FLQ3962</v>
          </cell>
          <cell r="B4939" t="str">
            <v>2.25 OSY 156" LIGHT BLUE SB</v>
          </cell>
          <cell r="C4939" t="e">
            <v>#REF!</v>
          </cell>
          <cell r="D4939">
            <v>2.25</v>
          </cell>
          <cell r="E4939" t="str">
            <v>OSY</v>
          </cell>
        </row>
        <row r="4940">
          <cell r="A4940" t="str">
            <v>W002FSM0127</v>
          </cell>
          <cell r="B4940" t="str">
            <v>2.25 OSY 5" WHITE SB</v>
          </cell>
          <cell r="C4940" t="str">
            <v>SIMMONS BEDDING COMPANY</v>
          </cell>
          <cell r="D4940">
            <v>2.25</v>
          </cell>
          <cell r="E4940" t="str">
            <v>OSY</v>
          </cell>
        </row>
        <row r="4941">
          <cell r="A4941" t="str">
            <v>W002FSM0178</v>
          </cell>
          <cell r="B4941" t="str">
            <v>2.25 OSY 7" WHITE SB</v>
          </cell>
          <cell r="C4941" t="str">
            <v>SIMMONS BEDDING COMPANY</v>
          </cell>
          <cell r="D4941">
            <v>2.25</v>
          </cell>
          <cell r="E4941" t="str">
            <v>OSY</v>
          </cell>
        </row>
        <row r="4942">
          <cell r="A4942" t="str">
            <v>W002FSV2083</v>
          </cell>
          <cell r="B4942" t="str">
            <v>2.25 OSY 82" SILVER SB</v>
          </cell>
          <cell r="C4942" t="e">
            <v>#REF!</v>
          </cell>
          <cell r="D4942">
            <v>2.25</v>
          </cell>
          <cell r="E4942" t="str">
            <v>OSY</v>
          </cell>
        </row>
        <row r="4943">
          <cell r="A4943" t="str">
            <v>W002FSV4191</v>
          </cell>
          <cell r="B4943" t="str">
            <v>2.25 OSY 165" SILVER SB</v>
          </cell>
          <cell r="C4943" t="e">
            <v>#REF!</v>
          </cell>
          <cell r="D4943">
            <v>2.25</v>
          </cell>
          <cell r="E4943" t="str">
            <v>OSY</v>
          </cell>
        </row>
        <row r="4944">
          <cell r="A4944" t="str">
            <v>W002FVY2083</v>
          </cell>
          <cell r="B4944" t="str">
            <v>2.25 OSY 82" IVORY SB</v>
          </cell>
          <cell r="C4944" t="e">
            <v>#REF!</v>
          </cell>
          <cell r="D4944">
            <v>2.25</v>
          </cell>
          <cell r="E4944" t="str">
            <v>OSY</v>
          </cell>
        </row>
        <row r="4945">
          <cell r="A4945" t="str">
            <v>W002FVY4166</v>
          </cell>
          <cell r="B4945" t="str">
            <v>2.25 OSY 164" IVORY SB</v>
          </cell>
          <cell r="C4945" t="e">
            <v>#REF!</v>
          </cell>
          <cell r="D4945">
            <v>2.25</v>
          </cell>
          <cell r="E4945" t="str">
            <v>OSY</v>
          </cell>
        </row>
        <row r="4946">
          <cell r="A4946" t="str">
            <v>W002FWH0343</v>
          </cell>
          <cell r="B4946" t="str">
            <v>2.25 OSY 13.5" WHITE SB</v>
          </cell>
          <cell r="C4946" t="e">
            <v>#REF!</v>
          </cell>
          <cell r="D4946">
            <v>2.25</v>
          </cell>
          <cell r="E4946" t="str">
            <v>OSY</v>
          </cell>
        </row>
        <row r="4947">
          <cell r="A4947" t="str">
            <v>W002FWH0394</v>
          </cell>
          <cell r="B4947" t="str">
            <v>2.25 OSY 15.5" WHITE SB</v>
          </cell>
          <cell r="C4947" t="e">
            <v>#REF!</v>
          </cell>
          <cell r="D4947">
            <v>2.25</v>
          </cell>
          <cell r="E4947" t="str">
            <v>OSY</v>
          </cell>
        </row>
        <row r="4948">
          <cell r="A4948" t="str">
            <v>W002FWH0419</v>
          </cell>
          <cell r="B4948" t="str">
            <v>2.25 OSY 16.5" WHITE SB</v>
          </cell>
          <cell r="C4948" t="e">
            <v>#REF!</v>
          </cell>
          <cell r="D4948">
            <v>2.25</v>
          </cell>
          <cell r="E4948" t="str">
            <v>OSY</v>
          </cell>
        </row>
        <row r="4949">
          <cell r="A4949" t="str">
            <v>W002FWH0445</v>
          </cell>
          <cell r="B4949" t="str">
            <v>2.25 OSY 17.5" WHITE SB</v>
          </cell>
          <cell r="C4949" t="e">
            <v>#REF!</v>
          </cell>
          <cell r="D4949">
            <v>2.25</v>
          </cell>
          <cell r="E4949" t="str">
            <v>OSY</v>
          </cell>
        </row>
        <row r="4950">
          <cell r="A4950" t="str">
            <v>W002FWH0495</v>
          </cell>
          <cell r="B4950" t="str">
            <v>2.25 OSY 19.5" WHITE SB</v>
          </cell>
          <cell r="C4950" t="e">
            <v>#REF!</v>
          </cell>
          <cell r="D4950">
            <v>2.25</v>
          </cell>
          <cell r="E4950" t="str">
            <v>OSY</v>
          </cell>
        </row>
        <row r="4951">
          <cell r="A4951" t="str">
            <v>W002FWH1067</v>
          </cell>
          <cell r="B4951" t="str">
            <v>2.25 OSY 42" WHITE SB (FD)</v>
          </cell>
          <cell r="C4951" t="e">
            <v>#REF!</v>
          </cell>
          <cell r="D4951">
            <v>2.25</v>
          </cell>
          <cell r="E4951" t="str">
            <v>OSY</v>
          </cell>
        </row>
        <row r="4952">
          <cell r="A4952" t="str">
            <v>W002FWH1168</v>
          </cell>
          <cell r="B4952" t="str">
            <v>2.25 OSY 46" WHITE SB</v>
          </cell>
          <cell r="C4952" t="e">
            <v>#REF!</v>
          </cell>
          <cell r="D4952">
            <v>2.25</v>
          </cell>
          <cell r="E4952" t="str">
            <v>OSY</v>
          </cell>
        </row>
        <row r="4953">
          <cell r="A4953" t="str">
            <v>W002FWH2108</v>
          </cell>
          <cell r="B4953" t="str">
            <v>2.25 OSY 83" WHITE SB</v>
          </cell>
          <cell r="C4953" t="e">
            <v>#REF!</v>
          </cell>
          <cell r="D4953">
            <v>2.25</v>
          </cell>
          <cell r="E4953" t="str">
            <v>OSY</v>
          </cell>
        </row>
        <row r="4954">
          <cell r="A4954" t="str">
            <v>W002FWH2121</v>
          </cell>
          <cell r="B4954" t="str">
            <v>2.25 OSY 83.5" WHITE SB</v>
          </cell>
          <cell r="C4954" t="e">
            <v>#REF!</v>
          </cell>
          <cell r="D4954">
            <v>2.25</v>
          </cell>
          <cell r="E4954" t="str">
            <v>OSY</v>
          </cell>
        </row>
        <row r="4955">
          <cell r="A4955" t="str">
            <v>W002FWH2159</v>
          </cell>
          <cell r="B4955" t="str">
            <v>2.25 OSY 85" WHITE SB</v>
          </cell>
          <cell r="C4955" t="e">
            <v>#REF!</v>
          </cell>
          <cell r="D4955">
            <v>2.25</v>
          </cell>
          <cell r="E4955" t="str">
            <v>OSY</v>
          </cell>
        </row>
        <row r="4956">
          <cell r="A4956" t="str">
            <v>W002FWH2210</v>
          </cell>
          <cell r="B4956" t="str">
            <v>2.25 OSY 87" WHITE SB</v>
          </cell>
          <cell r="C4956" t="e">
            <v>#REF!</v>
          </cell>
          <cell r="D4956">
            <v>2.25</v>
          </cell>
          <cell r="E4956" t="str">
            <v>OSY</v>
          </cell>
        </row>
        <row r="4957">
          <cell r="A4957" t="str">
            <v>W002FWH2337</v>
          </cell>
          <cell r="B4957" t="str">
            <v>2.25 OSY 92" WHITE SB</v>
          </cell>
          <cell r="C4957" t="e">
            <v>#REF!</v>
          </cell>
          <cell r="D4957">
            <v>2.25</v>
          </cell>
          <cell r="E4957" t="str">
            <v>OSY</v>
          </cell>
        </row>
        <row r="4958">
          <cell r="A4958" t="str">
            <v>W002FWH2362</v>
          </cell>
          <cell r="B4958" t="str">
            <v>2.25 OSY 93" WHITE SB</v>
          </cell>
          <cell r="C4958" t="e">
            <v>#REF!</v>
          </cell>
          <cell r="D4958">
            <v>2.25</v>
          </cell>
          <cell r="E4958" t="str">
            <v>OSY</v>
          </cell>
        </row>
        <row r="4959">
          <cell r="A4959" t="str">
            <v>W002FWH2388</v>
          </cell>
          <cell r="B4959" t="str">
            <v>2.25 OSY 94" WHITE SB</v>
          </cell>
          <cell r="C4959" t="e">
            <v>#REF!</v>
          </cell>
          <cell r="D4959">
            <v>2.25</v>
          </cell>
          <cell r="E4959" t="str">
            <v>OSY</v>
          </cell>
        </row>
        <row r="4960">
          <cell r="A4960" t="str">
            <v>W0030AQ0150</v>
          </cell>
          <cell r="B4960" t="str">
            <v>15 GSM 150 MM WHITE SPUNBOND</v>
          </cell>
          <cell r="C4960" t="e">
            <v>#REF!</v>
          </cell>
          <cell r="D4960">
            <v>0.44240000000000002</v>
          </cell>
          <cell r="E4960" t="str">
            <v>OSY</v>
          </cell>
        </row>
        <row r="4961">
          <cell r="A4961" t="str">
            <v>W0030AQ0412</v>
          </cell>
          <cell r="B4961" t="str">
            <v>15 GSM 412 MM WHITE SB</v>
          </cell>
          <cell r="C4961" t="str">
            <v>ARQUEST</v>
          </cell>
          <cell r="D4961">
            <v>0.44240000000000002</v>
          </cell>
          <cell r="E4961" t="str">
            <v>OSY</v>
          </cell>
        </row>
        <row r="4962">
          <cell r="A4962" t="str">
            <v>W0030AQ0432</v>
          </cell>
          <cell r="B4962" t="str">
            <v>15 GSM 432 MM WHITE SB</v>
          </cell>
          <cell r="C4962" t="str">
            <v>ARQUEST</v>
          </cell>
          <cell r="D4962">
            <v>0.44240000000000002</v>
          </cell>
          <cell r="E4962" t="str">
            <v>OSY</v>
          </cell>
        </row>
        <row r="4963">
          <cell r="A4963" t="str">
            <v>W0030AQ0530</v>
          </cell>
          <cell r="B4963" t="str">
            <v>15 GSM 530 MM WHITE SB</v>
          </cell>
          <cell r="C4963" t="str">
            <v>ARQUEST</v>
          </cell>
          <cell r="D4963">
            <v>0.44240000000000002</v>
          </cell>
          <cell r="E4963" t="str">
            <v>OSY</v>
          </cell>
        </row>
        <row r="4964">
          <cell r="A4964" t="str">
            <v>W0030AQ0543</v>
          </cell>
          <cell r="B4964" t="str">
            <v>15 GSM 543 MM WHITE SB</v>
          </cell>
          <cell r="C4964" t="e">
            <v>#REF!</v>
          </cell>
          <cell r="D4964">
            <v>0.44240000000000002</v>
          </cell>
          <cell r="E4964" t="str">
            <v>OSY</v>
          </cell>
        </row>
        <row r="4965">
          <cell r="A4965" t="str">
            <v>W0030AQ0544</v>
          </cell>
          <cell r="B4965" t="str">
            <v>15 GSM 544 MM WHITE SB</v>
          </cell>
          <cell r="C4965" t="e">
            <v>#REF!</v>
          </cell>
          <cell r="D4965">
            <v>0.44240000000000002</v>
          </cell>
          <cell r="E4965" t="str">
            <v>OSY</v>
          </cell>
        </row>
        <row r="4966">
          <cell r="A4966" t="str">
            <v>W0030AQ0565</v>
          </cell>
          <cell r="B4966" t="str">
            <v>15 GSM 565 MM WHITE SB</v>
          </cell>
          <cell r="C4966" t="str">
            <v>ARQUEST</v>
          </cell>
          <cell r="D4966">
            <v>0.44240000000000002</v>
          </cell>
          <cell r="E4966" t="str">
            <v>OSY</v>
          </cell>
        </row>
        <row r="4967">
          <cell r="A4967" t="str">
            <v>W0030AQ0578</v>
          </cell>
          <cell r="B4967" t="str">
            <v>15 GSM 578 MM WHITE SB</v>
          </cell>
          <cell r="C4967" t="e">
            <v>#REF!</v>
          </cell>
          <cell r="D4967">
            <v>0.44240000000000002</v>
          </cell>
          <cell r="E4967" t="str">
            <v>OSY</v>
          </cell>
        </row>
        <row r="4968">
          <cell r="A4968" t="str">
            <v>W0030AQ0640</v>
          </cell>
          <cell r="B4968" t="str">
            <v>15 GSM 640 MM WHITE SB</v>
          </cell>
          <cell r="C4968" t="e">
            <v>#REF!</v>
          </cell>
          <cell r="D4968">
            <v>0.44240000000000002</v>
          </cell>
          <cell r="E4968" t="str">
            <v>OSY</v>
          </cell>
        </row>
        <row r="4969">
          <cell r="A4969" t="str">
            <v>W0030AQ0675</v>
          </cell>
          <cell r="B4969" t="str">
            <v>15 GSM 675 MM WHITE SB</v>
          </cell>
          <cell r="C4969" t="e">
            <v>#REF!</v>
          </cell>
          <cell r="D4969">
            <v>0.44240000000000002</v>
          </cell>
          <cell r="E4969" t="str">
            <v>OSY</v>
          </cell>
        </row>
        <row r="4970">
          <cell r="A4970" t="str">
            <v>W0030AQ0708</v>
          </cell>
          <cell r="B4970" t="str">
            <v>15 GSM 708 MM WHITE SPUNBOND</v>
          </cell>
          <cell r="C4970" t="e">
            <v>#REF!</v>
          </cell>
          <cell r="D4970">
            <v>0.44240000000000002</v>
          </cell>
          <cell r="E4970" t="str">
            <v>OSY</v>
          </cell>
        </row>
        <row r="4971">
          <cell r="A4971" t="str">
            <v>W0030CA0220</v>
          </cell>
          <cell r="B4971" t="str">
            <v>15 GSM 220 MM WHITE SB</v>
          </cell>
          <cell r="C4971" t="e">
            <v>#REF!</v>
          </cell>
          <cell r="D4971">
            <v>0.44240000000000002</v>
          </cell>
          <cell r="E4971" t="str">
            <v>OSY</v>
          </cell>
        </row>
        <row r="4972">
          <cell r="A4972" t="str">
            <v>W0030CA0230</v>
          </cell>
          <cell r="B4972" t="str">
            <v>15 GSM 230 MM WHITE SB</v>
          </cell>
          <cell r="C4972" t="e">
            <v>#REF!</v>
          </cell>
          <cell r="D4972">
            <v>0.44240000000000002</v>
          </cell>
          <cell r="E4972" t="str">
            <v>OSY</v>
          </cell>
        </row>
        <row r="4973">
          <cell r="A4973" t="str">
            <v>W0030CA0250</v>
          </cell>
          <cell r="B4973" t="str">
            <v>15 GSM 250 MM WHITE SB</v>
          </cell>
          <cell r="C4973" t="e">
            <v>#REF!</v>
          </cell>
          <cell r="D4973">
            <v>0.44240000000000002</v>
          </cell>
          <cell r="E4973" t="str">
            <v>OSY</v>
          </cell>
        </row>
        <row r="4974">
          <cell r="A4974" t="str">
            <v>W0030CA0270</v>
          </cell>
          <cell r="B4974" t="str">
            <v>15 GSM 270 MM WHITE SB</v>
          </cell>
          <cell r="C4974" t="e">
            <v>#REF!</v>
          </cell>
          <cell r="D4974">
            <v>0.44240000000000002</v>
          </cell>
          <cell r="E4974" t="str">
            <v>OSY</v>
          </cell>
        </row>
        <row r="4975">
          <cell r="A4975" t="str">
            <v>W0030RK1500</v>
          </cell>
          <cell r="B4975" t="str">
            <v>15 GSM 1500 MM BLACK SB</v>
          </cell>
          <cell r="C4975" t="e">
            <v>#REF!</v>
          </cell>
          <cell r="D4975">
            <v>0.44240000000000002</v>
          </cell>
          <cell r="E4975" t="str">
            <v>OSY</v>
          </cell>
        </row>
        <row r="4976">
          <cell r="A4976" t="str">
            <v>W0030TT0533</v>
          </cell>
          <cell r="B4976" t="str">
            <v>15 GSM 21" TRANSPARENT SB</v>
          </cell>
          <cell r="C4976" t="e">
            <v>#REF!</v>
          </cell>
          <cell r="D4976">
            <v>0.44240000000000002</v>
          </cell>
          <cell r="E4976" t="str">
            <v>OSY</v>
          </cell>
        </row>
        <row r="4977">
          <cell r="A4977" t="str">
            <v>W0030TT0560</v>
          </cell>
          <cell r="B4977" t="str">
            <v>15 GSM 560 MM TRANSPARENT SB</v>
          </cell>
          <cell r="C4977" t="e">
            <v>#REF!</v>
          </cell>
          <cell r="D4977">
            <v>0.44240000000000002</v>
          </cell>
          <cell r="E4977" t="str">
            <v>OSY</v>
          </cell>
        </row>
        <row r="4978">
          <cell r="A4978" t="str">
            <v>W0030TT0590</v>
          </cell>
          <cell r="B4978" t="str">
            <v>15 GSM 590 MM TRANSPARENT SB</v>
          </cell>
          <cell r="C4978" t="e">
            <v>#REF!</v>
          </cell>
          <cell r="D4978">
            <v>0.44240000000000002</v>
          </cell>
          <cell r="E4978" t="str">
            <v>OSY</v>
          </cell>
        </row>
        <row r="4979">
          <cell r="A4979" t="str">
            <v>W0030TT0610</v>
          </cell>
          <cell r="B4979" t="str">
            <v>15 GSM 610 MM TRANSPARENT SB</v>
          </cell>
          <cell r="C4979" t="e">
            <v>#REF!</v>
          </cell>
          <cell r="D4979">
            <v>0.44240000000000002</v>
          </cell>
          <cell r="E4979" t="str">
            <v>OSY</v>
          </cell>
        </row>
        <row r="4980">
          <cell r="A4980" t="str">
            <v>W0030TT0630</v>
          </cell>
          <cell r="B4980" t="str">
            <v>15 GSM 630 MM TRANSPARENT SB</v>
          </cell>
          <cell r="C4980" t="e">
            <v>#REF!</v>
          </cell>
          <cell r="D4980">
            <v>0.44240000000000002</v>
          </cell>
          <cell r="E4980" t="str">
            <v>OSY</v>
          </cell>
        </row>
        <row r="4981">
          <cell r="A4981" t="str">
            <v>W0030TT0680</v>
          </cell>
          <cell r="B4981" t="str">
            <v>15 GSM 680 MM TRANSPARENT SB</v>
          </cell>
          <cell r="C4981" t="e">
            <v>#REF!</v>
          </cell>
          <cell r="D4981">
            <v>0.44240000000000002</v>
          </cell>
          <cell r="E4981" t="str">
            <v>OSY</v>
          </cell>
        </row>
        <row r="4982">
          <cell r="A4982" t="str">
            <v>W0030TT0730</v>
          </cell>
          <cell r="B4982" t="str">
            <v>15 GSM 730 MM TRANSPARENT SB</v>
          </cell>
          <cell r="C4982" t="e">
            <v>#REF!</v>
          </cell>
          <cell r="D4982">
            <v>0.44240000000000002</v>
          </cell>
          <cell r="E4982" t="str">
            <v>OSY</v>
          </cell>
        </row>
        <row r="4983">
          <cell r="A4983" t="str">
            <v>W0030TT0757</v>
          </cell>
          <cell r="B4983" t="str">
            <v>15 GSM 757 MM TRANSPARENT SB</v>
          </cell>
          <cell r="C4983" t="e">
            <v>#REF!</v>
          </cell>
          <cell r="D4983">
            <v>0.44240000000000002</v>
          </cell>
          <cell r="E4983" t="str">
            <v>OSY</v>
          </cell>
        </row>
        <row r="4984">
          <cell r="A4984" t="str">
            <v>W0030TT0919</v>
          </cell>
          <cell r="B4984" t="str">
            <v>15 GSM 919 MM TRANSPARENT SB</v>
          </cell>
          <cell r="C4984" t="e">
            <v>#REF!</v>
          </cell>
          <cell r="D4984">
            <v>0.44240000000000002</v>
          </cell>
          <cell r="E4984" t="str">
            <v>OSY</v>
          </cell>
        </row>
        <row r="4985">
          <cell r="A4985" t="str">
            <v>W0030WH0400</v>
          </cell>
          <cell r="B4985" t="str">
            <v>15 GSM 400 MM WHITE</v>
          </cell>
          <cell r="C4985" t="e">
            <v>#REF!</v>
          </cell>
          <cell r="D4985">
            <v>0.44240000000000002</v>
          </cell>
          <cell r="E4985" t="str">
            <v>OSY</v>
          </cell>
        </row>
        <row r="4986">
          <cell r="A4986" t="str">
            <v>W0030WH0446</v>
          </cell>
          <cell r="B4986" t="str">
            <v>15 GSM 446 MM WHITE</v>
          </cell>
          <cell r="C4986" t="e">
            <v>#REF!</v>
          </cell>
          <cell r="D4986">
            <v>0.44240000000000002</v>
          </cell>
          <cell r="E4986" t="str">
            <v>OSY</v>
          </cell>
        </row>
        <row r="4987">
          <cell r="A4987" t="str">
            <v>W0030WH0521</v>
          </cell>
          <cell r="B4987" t="str">
            <v>15 GSM 521 MM WHITE SB</v>
          </cell>
          <cell r="C4987" t="str">
            <v>PRESTO ABSORBENT PRODUCTS</v>
          </cell>
          <cell r="D4987">
            <v>0.44240000000000002</v>
          </cell>
          <cell r="E4987" t="str">
            <v>OSY</v>
          </cell>
        </row>
        <row r="4988">
          <cell r="A4988" t="str">
            <v>W0030WH0531</v>
          </cell>
          <cell r="B4988" t="str">
            <v>15 GSM 531 MM WHITE SB</v>
          </cell>
          <cell r="C4988" t="str">
            <v>PRESTO ABSORBENT PRODUCTS</v>
          </cell>
          <cell r="D4988">
            <v>0.44240000000000002</v>
          </cell>
          <cell r="E4988" t="str">
            <v>OSY</v>
          </cell>
        </row>
        <row r="4989">
          <cell r="A4989" t="str">
            <v>W0030WH0602</v>
          </cell>
          <cell r="B4989" t="str">
            <v>15 GSM 602 MM WHITE SB</v>
          </cell>
          <cell r="C4989" t="str">
            <v>PRESTO ABSORBENT PRODUCTS</v>
          </cell>
          <cell r="D4989">
            <v>0.44240000000000002</v>
          </cell>
          <cell r="E4989" t="str">
            <v>OSY</v>
          </cell>
        </row>
        <row r="4990">
          <cell r="A4990" t="str">
            <v>W0030WH0692</v>
          </cell>
          <cell r="B4990" t="str">
            <v>15 GSM 692 MM WHITE SB</v>
          </cell>
          <cell r="C4990" t="str">
            <v>PRESTO ABSORBENT PRODUCTS</v>
          </cell>
          <cell r="D4990">
            <v>0.44240000000000002</v>
          </cell>
          <cell r="E4990" t="str">
            <v>OSY</v>
          </cell>
        </row>
        <row r="4991">
          <cell r="A4991" t="str">
            <v>W0030WH0965</v>
          </cell>
          <cell r="B4991" t="str">
            <v>15 GSM 965 MM WHITE</v>
          </cell>
          <cell r="C4991" t="e">
            <v>#REF!</v>
          </cell>
          <cell r="D4991">
            <v>0.44240000000000002</v>
          </cell>
          <cell r="E4991" t="str">
            <v>OSY</v>
          </cell>
        </row>
        <row r="4992">
          <cell r="A4992" t="str">
            <v>W0030WH2972</v>
          </cell>
          <cell r="B4992" t="str">
            <v>15 GSM 117" WHITE SB</v>
          </cell>
          <cell r="C4992" t="e">
            <v>#REF!</v>
          </cell>
          <cell r="D4992">
            <v>0.44240000000000002</v>
          </cell>
          <cell r="E4992" t="str">
            <v>OSY</v>
          </cell>
        </row>
        <row r="4993">
          <cell r="A4993" t="str">
            <v>W0030WH3251</v>
          </cell>
          <cell r="B4993" t="str">
            <v>15 GSM 3251 MM WHITE</v>
          </cell>
          <cell r="C4993" t="e">
            <v>#REF!</v>
          </cell>
          <cell r="D4993">
            <v>0.44240000000000002</v>
          </cell>
          <cell r="E4993" t="str">
            <v>OSY</v>
          </cell>
        </row>
        <row r="4994">
          <cell r="A4994" t="str">
            <v>W0030WH3378</v>
          </cell>
          <cell r="B4994" t="str">
            <v>15 GSM 133" WHITE</v>
          </cell>
          <cell r="C4994" t="e">
            <v>#REF!</v>
          </cell>
          <cell r="D4994">
            <v>0.44240000000000002</v>
          </cell>
          <cell r="E4994" t="str">
            <v>OSY</v>
          </cell>
        </row>
        <row r="4995">
          <cell r="A4995" t="str">
            <v>W0030WH3404</v>
          </cell>
          <cell r="B4995" t="str">
            <v>15 GSM 134" WHITE</v>
          </cell>
          <cell r="C4995" t="e">
            <v>#REF!</v>
          </cell>
          <cell r="D4995">
            <v>0.44240000000000002</v>
          </cell>
          <cell r="E4995" t="str">
            <v>OSY</v>
          </cell>
        </row>
        <row r="4996">
          <cell r="A4996" t="str">
            <v>W0030WH3429</v>
          </cell>
          <cell r="B4996" t="str">
            <v>(Inactive) 15 GSM 3429 MM WHITE</v>
          </cell>
          <cell r="C4996" t="e">
            <v>#REF!</v>
          </cell>
          <cell r="D4996">
            <v>0.44240000000000002</v>
          </cell>
          <cell r="E4996" t="str">
            <v>OSY</v>
          </cell>
        </row>
        <row r="4997">
          <cell r="A4997" t="str">
            <v>W0030WH3454</v>
          </cell>
          <cell r="B4997" t="str">
            <v>15 GSM 136" WHITE</v>
          </cell>
          <cell r="C4997" t="e">
            <v>#REF!</v>
          </cell>
          <cell r="D4997">
            <v>0.44240000000000002</v>
          </cell>
          <cell r="E4997" t="str">
            <v>OSY</v>
          </cell>
        </row>
        <row r="4998">
          <cell r="A4998" t="str">
            <v>W0030WH3500</v>
          </cell>
          <cell r="B4998" t="str">
            <v>15 GSM 3500 MM WHITE</v>
          </cell>
          <cell r="C4998" t="e">
            <v>#REF!</v>
          </cell>
          <cell r="D4998">
            <v>0.44240000000000002</v>
          </cell>
          <cell r="E4998" t="str">
            <v>OSY</v>
          </cell>
        </row>
        <row r="4999">
          <cell r="A4999" t="str">
            <v>W0030WH3886</v>
          </cell>
          <cell r="B4999" t="str">
            <v>15 GSM 153" WHITE SB (FD)</v>
          </cell>
          <cell r="C4999" t="e">
            <v>#REF!</v>
          </cell>
          <cell r="D4999">
            <v>0.44240000000000002</v>
          </cell>
          <cell r="E4999" t="str">
            <v>OSY</v>
          </cell>
        </row>
        <row r="5000">
          <cell r="A5000" t="str">
            <v>W0030WM0483</v>
          </cell>
          <cell r="B5000" t="str">
            <v>15 GSM 483 MM w/TIO2 ONLY SB</v>
          </cell>
          <cell r="C5000" t="e">
            <v>#REF!</v>
          </cell>
          <cell r="D5000">
            <v>0.44240000000000002</v>
          </cell>
          <cell r="E5000" t="str">
            <v>OSY</v>
          </cell>
        </row>
        <row r="5001">
          <cell r="A5001" t="str">
            <v>W0030WM0700</v>
          </cell>
          <cell r="B5001" t="str">
            <v>15 GSM 700 MM w/TIO2 ONLY SB</v>
          </cell>
          <cell r="C5001" t="e">
            <v>#REF!</v>
          </cell>
          <cell r="D5001">
            <v>0.44240000000000002</v>
          </cell>
          <cell r="E5001" t="str">
            <v>OSY</v>
          </cell>
        </row>
        <row r="5002">
          <cell r="A5002" t="str">
            <v>W0030WM2159</v>
          </cell>
          <cell r="B5002" t="str">
            <v>15 GSM 2159 MM w/TIO2 ONLY SB</v>
          </cell>
          <cell r="C5002" t="e">
            <v>#REF!</v>
          </cell>
          <cell r="D5002">
            <v>0.44240000000000002</v>
          </cell>
          <cell r="E5002" t="str">
            <v>OSY</v>
          </cell>
        </row>
        <row r="5003">
          <cell r="A5003" t="str">
            <v>W0030WR0415</v>
          </cell>
          <cell r="B5003" t="str">
            <v>15 GSM 415 MM WHITE SBPP</v>
          </cell>
          <cell r="C5003" t="e">
            <v>#REF!</v>
          </cell>
          <cell r="D5003">
            <v>0.44240000000000002</v>
          </cell>
          <cell r="E5003" t="str">
            <v>OSY</v>
          </cell>
        </row>
        <row r="5004">
          <cell r="A5004" t="str">
            <v>W0031DN1067</v>
          </cell>
          <cell r="B5004" t="str">
            <v>0.45 OSY 42" DARK NAVY SB</v>
          </cell>
          <cell r="C5004" t="e">
            <v>#REF!</v>
          </cell>
          <cell r="D5004">
            <v>0.45</v>
          </cell>
          <cell r="E5004" t="str">
            <v>OSY</v>
          </cell>
        </row>
        <row r="5005">
          <cell r="A5005" t="str">
            <v>W0031DN1600</v>
          </cell>
          <cell r="B5005" t="str">
            <v>0.45 OSY 63" DARK NAVY SB UNTRIMMED</v>
          </cell>
          <cell r="C5005" t="e">
            <v>#REF!</v>
          </cell>
          <cell r="D5005">
            <v>0.45</v>
          </cell>
          <cell r="E5005" t="str">
            <v>OSY</v>
          </cell>
        </row>
        <row r="5006">
          <cell r="A5006" t="str">
            <v>W0031LG0457</v>
          </cell>
          <cell r="B5006" t="str">
            <v>0.45 OSY 18" LIGHT GREEN SB</v>
          </cell>
          <cell r="C5006" t="e">
            <v>#REF!</v>
          </cell>
          <cell r="D5006">
            <v>0.45</v>
          </cell>
          <cell r="E5006" t="str">
            <v>OSY</v>
          </cell>
        </row>
        <row r="5007">
          <cell r="A5007" t="str">
            <v>W0031WH0187</v>
          </cell>
          <cell r="B5007" t="str">
            <v>0.45 OSY 7.375" WHITE SB</v>
          </cell>
          <cell r="C5007" t="str">
            <v>PRESTIGE AMERITECH</v>
          </cell>
          <cell r="D5007">
            <v>0.45</v>
          </cell>
          <cell r="E5007" t="str">
            <v>OSY</v>
          </cell>
        </row>
        <row r="5008">
          <cell r="A5008" t="str">
            <v>W0031WH0610</v>
          </cell>
          <cell r="B5008" t="str">
            <v>0.45 OSY 24" WHITE SB</v>
          </cell>
          <cell r="C5008" t="str">
            <v>DOW CHEMICAL COMPANY</v>
          </cell>
          <cell r="D5008">
            <v>0.45</v>
          </cell>
          <cell r="E5008" t="str">
            <v>OSY</v>
          </cell>
        </row>
        <row r="5009">
          <cell r="A5009" t="str">
            <v>W0031WH0914</v>
          </cell>
          <cell r="B5009" t="str">
            <v>0.45 OSY 36" WHITE SB</v>
          </cell>
          <cell r="C5009" t="e">
            <v>#REF!</v>
          </cell>
          <cell r="D5009">
            <v>0.45</v>
          </cell>
          <cell r="E5009" t="str">
            <v>OSY</v>
          </cell>
        </row>
        <row r="5010">
          <cell r="A5010" t="str">
            <v>W0031WH1041</v>
          </cell>
          <cell r="B5010" t="str">
            <v>0.45 OSY 41" WHITE SB</v>
          </cell>
          <cell r="C5010" t="e">
            <v>#REF!</v>
          </cell>
          <cell r="D5010">
            <v>0.45</v>
          </cell>
          <cell r="E5010" t="str">
            <v>OSY</v>
          </cell>
        </row>
        <row r="5011">
          <cell r="A5011" t="str">
            <v>W0031WH1219</v>
          </cell>
          <cell r="B5011" t="str">
            <v>0.45 OSY 48" WHITE SB</v>
          </cell>
          <cell r="C5011" t="e">
            <v>#REF!</v>
          </cell>
          <cell r="D5011">
            <v>0.45</v>
          </cell>
          <cell r="E5011" t="str">
            <v>OSY</v>
          </cell>
        </row>
        <row r="5012">
          <cell r="A5012" t="str">
            <v>W0031WH1346</v>
          </cell>
          <cell r="B5012" t="str">
            <v>0.45 OSY 53" WHITE SB (FD)</v>
          </cell>
          <cell r="C5012" t="e">
            <v>#REF!</v>
          </cell>
          <cell r="D5012">
            <v>0.45</v>
          </cell>
          <cell r="E5012" t="str">
            <v>OSY</v>
          </cell>
        </row>
        <row r="5013">
          <cell r="A5013" t="str">
            <v>W0031WH1575</v>
          </cell>
          <cell r="B5013" t="str">
            <v>0.45 OSY 62" WHITE SB</v>
          </cell>
          <cell r="C5013" t="e">
            <v>#REF!</v>
          </cell>
          <cell r="D5013">
            <v>0.45</v>
          </cell>
          <cell r="E5013" t="str">
            <v>OSY</v>
          </cell>
        </row>
        <row r="5014">
          <cell r="A5014" t="str">
            <v>W0031WH1600</v>
          </cell>
          <cell r="B5014" t="str">
            <v>0.45 OSY 63" WHITE SB UNTRIMMED</v>
          </cell>
          <cell r="C5014" t="e">
            <v>#REF!</v>
          </cell>
          <cell r="D5014">
            <v>0.45</v>
          </cell>
          <cell r="E5014" t="str">
            <v>OSY</v>
          </cell>
        </row>
        <row r="5015">
          <cell r="A5015" t="str">
            <v>W0031WH1626</v>
          </cell>
          <cell r="B5015" t="str">
            <v>0.45 OSY 64" WHITE SB</v>
          </cell>
          <cell r="C5015" t="e">
            <v>#REF!</v>
          </cell>
          <cell r="D5015">
            <v>0.45</v>
          </cell>
          <cell r="E5015" t="str">
            <v>OSY</v>
          </cell>
        </row>
        <row r="5016">
          <cell r="A5016" t="str">
            <v>W0031WH1651</v>
          </cell>
          <cell r="B5016" t="str">
            <v>0.45 OSY 65" WHITE SB</v>
          </cell>
          <cell r="C5016" t="e">
            <v>#REF!</v>
          </cell>
          <cell r="D5016">
            <v>0.45</v>
          </cell>
          <cell r="E5016" t="str">
            <v>OSY</v>
          </cell>
        </row>
        <row r="5017">
          <cell r="A5017" t="str">
            <v>W0031WH1676</v>
          </cell>
          <cell r="B5017" t="str">
            <v>0.45 OSY 66" WHITE SB</v>
          </cell>
          <cell r="C5017" t="str">
            <v>HOLLINGSWORTH AND VOSE</v>
          </cell>
          <cell r="D5017">
            <v>0.45</v>
          </cell>
          <cell r="E5017" t="str">
            <v>OSY</v>
          </cell>
        </row>
        <row r="5018">
          <cell r="A5018" t="str">
            <v>W0031WH1727</v>
          </cell>
          <cell r="B5018" t="str">
            <v>0.45 OSY 68" WHITE SPUNBOND</v>
          </cell>
          <cell r="C5018" t="e">
            <v>#REF!</v>
          </cell>
          <cell r="D5018">
            <v>0.45</v>
          </cell>
          <cell r="E5018" t="str">
            <v>OSY</v>
          </cell>
        </row>
        <row r="5019">
          <cell r="A5019" t="str">
            <v>W0031WH2286</v>
          </cell>
          <cell r="B5019" t="str">
            <v>0.45 OSY 90" WHITE SB</v>
          </cell>
          <cell r="C5019" t="str">
            <v>HOLLINGSWORTH AND VOSE</v>
          </cell>
          <cell r="D5019">
            <v>0.45</v>
          </cell>
          <cell r="E5019" t="str">
            <v>OSY</v>
          </cell>
        </row>
        <row r="5020">
          <cell r="A5020" t="str">
            <v>W0031WH2362</v>
          </cell>
          <cell r="B5020" t="str">
            <v>0.45 OSY 93" WHITE SB</v>
          </cell>
          <cell r="C5020" t="str">
            <v>HOLLINGSWORTH AND VOSE</v>
          </cell>
          <cell r="D5020">
            <v>0.45</v>
          </cell>
          <cell r="E5020" t="str">
            <v>OSY</v>
          </cell>
        </row>
        <row r="5021">
          <cell r="A5021" t="str">
            <v>W0031WH3302</v>
          </cell>
          <cell r="B5021" t="str">
            <v>0.45 OSY 130" WHITE SB (FD)</v>
          </cell>
          <cell r="C5021" t="e">
            <v>#REF!</v>
          </cell>
          <cell r="D5021">
            <v>0.45</v>
          </cell>
          <cell r="E5021" t="str">
            <v>OSY</v>
          </cell>
        </row>
        <row r="5022">
          <cell r="A5022" t="str">
            <v>W0034DN1626</v>
          </cell>
          <cell r="B5022" t="str">
            <v>0.50 OSY 64" DARK NAVY SB</v>
          </cell>
          <cell r="C5022" t="e">
            <v>#REF!</v>
          </cell>
          <cell r="D5022">
            <v>0.5</v>
          </cell>
          <cell r="E5022" t="str">
            <v>OSY</v>
          </cell>
        </row>
        <row r="5023">
          <cell r="A5023" t="str">
            <v>W0034IN1905</v>
          </cell>
          <cell r="B5023" t="str">
            <v>0.50 OSY 75" INDUSTRIAL</v>
          </cell>
          <cell r="C5023" t="e">
            <v>#REF!</v>
          </cell>
          <cell r="D5023">
            <v>0.5</v>
          </cell>
          <cell r="E5023" t="str">
            <v>OSY</v>
          </cell>
        </row>
        <row r="5024">
          <cell r="A5024" t="str">
            <v>W0034KB0711</v>
          </cell>
          <cell r="B5024" t="str">
            <v>17 GSM 28" BLUE SB</v>
          </cell>
          <cell r="C5024" t="str">
            <v>KIMBERLY-CLARK CORPORATION</v>
          </cell>
          <cell r="D5024">
            <v>0.50139999999999996</v>
          </cell>
          <cell r="E5024" t="str">
            <v>OSY</v>
          </cell>
        </row>
        <row r="5025">
          <cell r="A5025" t="str">
            <v>W0034RC2100</v>
          </cell>
          <cell r="B5025" t="str">
            <v>17 GSM 2100 MM WHITE</v>
          </cell>
          <cell r="C5025" t="e">
            <v>#REF!</v>
          </cell>
          <cell r="D5025">
            <v>0.50139999999999996</v>
          </cell>
          <cell r="E5025" t="str">
            <v>OSY</v>
          </cell>
        </row>
        <row r="5026">
          <cell r="A5026" t="str">
            <v>W0034TA1067</v>
          </cell>
          <cell r="B5026" t="str">
            <v>17 GSM 42" TRANSPARENT SB</v>
          </cell>
          <cell r="C5026" t="str">
            <v>PRECEPT MEDICAL</v>
          </cell>
          <cell r="D5026">
            <v>0.50139999999999996</v>
          </cell>
          <cell r="E5026" t="str">
            <v>OSY</v>
          </cell>
        </row>
        <row r="5027">
          <cell r="A5027" t="str">
            <v>W0034TA1397</v>
          </cell>
          <cell r="B5027" t="str">
            <v>17 GSM 55" TRANSPARENT SB</v>
          </cell>
          <cell r="C5027" t="e">
            <v>#REF!</v>
          </cell>
          <cell r="D5027">
            <v>0.50139999999999996</v>
          </cell>
          <cell r="E5027" t="str">
            <v>OSY</v>
          </cell>
        </row>
        <row r="5028">
          <cell r="A5028" t="str">
            <v>W0034TA1956</v>
          </cell>
          <cell r="B5028" t="str">
            <v>17 GSM 77" TRANSPARENT SB</v>
          </cell>
          <cell r="C5028" t="e">
            <v>#REF!</v>
          </cell>
          <cell r="D5028">
            <v>0.50139999999999996</v>
          </cell>
          <cell r="E5028" t="str">
            <v>OSY</v>
          </cell>
        </row>
        <row r="5029">
          <cell r="A5029" t="str">
            <v>W0034TA1981</v>
          </cell>
          <cell r="B5029" t="str">
            <v>17 GSM 78" TRANSPARENT SB</v>
          </cell>
          <cell r="C5029" t="e">
            <v>#REF!</v>
          </cell>
          <cell r="D5029">
            <v>0.50139999999999996</v>
          </cell>
          <cell r="E5029" t="str">
            <v>OSY</v>
          </cell>
        </row>
        <row r="5030">
          <cell r="A5030" t="str">
            <v>W0034TA2540</v>
          </cell>
          <cell r="B5030" t="str">
            <v>17 GSM 100" TRANSPARENT SB</v>
          </cell>
          <cell r="C5030" t="e">
            <v>#REF!</v>
          </cell>
          <cell r="D5030">
            <v>0.50139999999999996</v>
          </cell>
          <cell r="E5030" t="str">
            <v>OSY</v>
          </cell>
        </row>
        <row r="5031">
          <cell r="A5031" t="str">
            <v>W0034TA3937</v>
          </cell>
          <cell r="B5031" t="str">
            <v>17 GSM 155" TRANSPARENT SB</v>
          </cell>
          <cell r="C5031" t="e">
            <v>#REF!</v>
          </cell>
          <cell r="D5031">
            <v>0.50139999999999996</v>
          </cell>
          <cell r="E5031" t="str">
            <v>OSY</v>
          </cell>
        </row>
        <row r="5032">
          <cell r="A5032" t="str">
            <v>W0034TC0533</v>
          </cell>
          <cell r="B5032" t="str">
            <v>17 GSM 21" TRANSPARENT SB</v>
          </cell>
          <cell r="C5032" t="e">
            <v>#REF!</v>
          </cell>
          <cell r="D5032">
            <v>0.50139999999999996</v>
          </cell>
          <cell r="E5032" t="str">
            <v>OSY</v>
          </cell>
        </row>
        <row r="5033">
          <cell r="A5033" t="str">
            <v>W0034TT0160</v>
          </cell>
          <cell r="B5033" t="str">
            <v>17 GSM 160 MM TRANSPARENT SB</v>
          </cell>
          <cell r="C5033" t="e">
            <v>#REF!</v>
          </cell>
          <cell r="D5033">
            <v>0.50139999999999996</v>
          </cell>
          <cell r="E5033" t="str">
            <v>OSY</v>
          </cell>
        </row>
        <row r="5034">
          <cell r="A5034" t="str">
            <v>W0034TT0180</v>
          </cell>
          <cell r="B5034" t="str">
            <v>17 GSM 180 MM TRANSPARENT SB</v>
          </cell>
          <cell r="C5034" t="e">
            <v>#REF!</v>
          </cell>
          <cell r="D5034">
            <v>0.50139999999999996</v>
          </cell>
          <cell r="E5034" t="str">
            <v>OSY</v>
          </cell>
        </row>
        <row r="5035">
          <cell r="A5035" t="str">
            <v>W0034TT0300</v>
          </cell>
          <cell r="B5035" t="str">
            <v>17 GSM 300 MM TRANSPARENT SB</v>
          </cell>
          <cell r="C5035" t="e">
            <v>#REF!</v>
          </cell>
          <cell r="D5035">
            <v>0.50139999999999996</v>
          </cell>
          <cell r="E5035" t="str">
            <v>OSY</v>
          </cell>
        </row>
        <row r="5036">
          <cell r="A5036" t="str">
            <v>W0034TT0533</v>
          </cell>
          <cell r="B5036" t="str">
            <v>17 GSM 21" TRANSPARENT SB</v>
          </cell>
          <cell r="C5036" t="e">
            <v>#REF!</v>
          </cell>
          <cell r="D5036">
            <v>0.50139999999999996</v>
          </cell>
          <cell r="E5036" t="str">
            <v>OSY</v>
          </cell>
        </row>
        <row r="5037">
          <cell r="A5037" t="str">
            <v>W0034TT0545</v>
          </cell>
          <cell r="B5037" t="str">
            <v>17 GSM 545 MM TRANSPARENT SB</v>
          </cell>
          <cell r="C5037" t="e">
            <v>#REF!</v>
          </cell>
          <cell r="D5037">
            <v>0.50139999999999996</v>
          </cell>
          <cell r="E5037" t="str">
            <v>OSY</v>
          </cell>
        </row>
        <row r="5038">
          <cell r="A5038" t="str">
            <v>W0034TT0560</v>
          </cell>
          <cell r="B5038" t="str">
            <v>17 GSM 560 MM TRANSPARENT SB</v>
          </cell>
          <cell r="C5038" t="e">
            <v>#REF!</v>
          </cell>
          <cell r="D5038">
            <v>0.50139999999999996</v>
          </cell>
          <cell r="E5038" t="str">
            <v>OSY</v>
          </cell>
        </row>
        <row r="5039">
          <cell r="A5039" t="str">
            <v>W0034TT0590</v>
          </cell>
          <cell r="B5039" t="str">
            <v>17 GSM 590 MM TRANSPARENT SB</v>
          </cell>
          <cell r="C5039" t="e">
            <v>#REF!</v>
          </cell>
          <cell r="D5039">
            <v>0.50139999999999996</v>
          </cell>
          <cell r="E5039" t="str">
            <v>OSY</v>
          </cell>
        </row>
        <row r="5040">
          <cell r="A5040" t="str">
            <v>W0034TT0595</v>
          </cell>
          <cell r="B5040" t="str">
            <v>17 GSM 595 MM TRANSPARENT SB</v>
          </cell>
          <cell r="C5040" t="e">
            <v>#REF!</v>
          </cell>
          <cell r="D5040">
            <v>0.50139999999999996</v>
          </cell>
          <cell r="E5040" t="str">
            <v>OSY</v>
          </cell>
        </row>
        <row r="5041">
          <cell r="A5041" t="str">
            <v>W0034TT0597</v>
          </cell>
          <cell r="B5041" t="str">
            <v>17 GSM 23.5" TRANSPARENT SB</v>
          </cell>
          <cell r="C5041" t="e">
            <v>#REF!</v>
          </cell>
          <cell r="D5041">
            <v>0.50139999999999996</v>
          </cell>
          <cell r="E5041" t="str">
            <v>OSY</v>
          </cell>
        </row>
        <row r="5042">
          <cell r="A5042" t="str">
            <v>W0034TT0605</v>
          </cell>
          <cell r="B5042" t="str">
            <v>17 GSM 605 MM TRANSPARENT SB</v>
          </cell>
          <cell r="C5042" t="e">
            <v>#REF!</v>
          </cell>
          <cell r="D5042">
            <v>0.50139999999999996</v>
          </cell>
          <cell r="E5042" t="str">
            <v>OSY</v>
          </cell>
        </row>
        <row r="5043">
          <cell r="A5043" t="str">
            <v>W0034TT0610</v>
          </cell>
          <cell r="B5043" t="str">
            <v>17 GSM 610 MM TRANSPARENT SB</v>
          </cell>
          <cell r="C5043" t="e">
            <v>#REF!</v>
          </cell>
          <cell r="D5043">
            <v>0.50139999999999996</v>
          </cell>
          <cell r="E5043" t="str">
            <v>OSY</v>
          </cell>
        </row>
        <row r="5044">
          <cell r="A5044" t="str">
            <v>W0034TT0630</v>
          </cell>
          <cell r="B5044" t="str">
            <v>17 GSM 630 MM TRANSPARENT SB</v>
          </cell>
          <cell r="C5044" t="e">
            <v>#REF!</v>
          </cell>
          <cell r="D5044">
            <v>0.50139999999999996</v>
          </cell>
          <cell r="E5044" t="str">
            <v>OSY</v>
          </cell>
        </row>
        <row r="5045">
          <cell r="A5045" t="str">
            <v>W0034TT0640</v>
          </cell>
          <cell r="B5045" t="str">
            <v>17 GSM 640 MM TRANSPARENT SB</v>
          </cell>
          <cell r="C5045" t="e">
            <v>#REF!</v>
          </cell>
          <cell r="D5045">
            <v>0.50139999999999996</v>
          </cell>
          <cell r="E5045" t="str">
            <v>OSY</v>
          </cell>
        </row>
        <row r="5046">
          <cell r="A5046" t="str">
            <v>W0034TT0680</v>
          </cell>
          <cell r="B5046" t="str">
            <v>17 GSM 680 MM TRANSPARENT SB</v>
          </cell>
          <cell r="C5046" t="e">
            <v>#REF!</v>
          </cell>
          <cell r="D5046">
            <v>0.50139999999999996</v>
          </cell>
          <cell r="E5046" t="str">
            <v>OSY</v>
          </cell>
        </row>
        <row r="5047">
          <cell r="A5047" t="str">
            <v>W0034TT0720</v>
          </cell>
          <cell r="B5047" t="str">
            <v>17 GSM 720 MM TRANSPARENT SB</v>
          </cell>
          <cell r="C5047" t="e">
            <v>#REF!</v>
          </cell>
          <cell r="D5047">
            <v>0.50139999999999996</v>
          </cell>
          <cell r="E5047" t="str">
            <v>OSY</v>
          </cell>
        </row>
        <row r="5048">
          <cell r="A5048" t="str">
            <v>W0034TT0730</v>
          </cell>
          <cell r="B5048" t="str">
            <v>17 GSM 730 MM TRANSPARENT SB</v>
          </cell>
          <cell r="C5048" t="e">
            <v>#REF!</v>
          </cell>
          <cell r="D5048">
            <v>0.50139999999999996</v>
          </cell>
          <cell r="E5048" t="str">
            <v>OSY</v>
          </cell>
        </row>
        <row r="5049">
          <cell r="A5049" t="str">
            <v>W0034TT0737</v>
          </cell>
          <cell r="B5049" t="str">
            <v>17 GSM 29" TRANSPARENT SB</v>
          </cell>
          <cell r="C5049" t="e">
            <v>#REF!</v>
          </cell>
          <cell r="D5049">
            <v>0.50139999999999996</v>
          </cell>
          <cell r="E5049" t="str">
            <v>OSY</v>
          </cell>
        </row>
        <row r="5050">
          <cell r="A5050" t="str">
            <v>W0034TT0757</v>
          </cell>
          <cell r="B5050" t="str">
            <v>17 GSM 757 MM TRANSPARENT SB</v>
          </cell>
          <cell r="C5050" t="e">
            <v>#REF!</v>
          </cell>
          <cell r="D5050">
            <v>0.50139999999999996</v>
          </cell>
          <cell r="E5050" t="str">
            <v>OSY</v>
          </cell>
        </row>
        <row r="5051">
          <cell r="A5051" t="str">
            <v>W0034TT0914</v>
          </cell>
          <cell r="B5051" t="str">
            <v>17 GSM 36" TRANSPARENT SB</v>
          </cell>
          <cell r="C5051" t="e">
            <v>#REF!</v>
          </cell>
          <cell r="D5051">
            <v>0.50139999999999996</v>
          </cell>
          <cell r="E5051" t="str">
            <v>OSY</v>
          </cell>
        </row>
        <row r="5052">
          <cell r="A5052" t="str">
            <v>W0034TT0919</v>
          </cell>
          <cell r="B5052" t="str">
            <v>17 GSM 919 MM TRANSPARENT SB</v>
          </cell>
          <cell r="C5052" t="e">
            <v>#REF!</v>
          </cell>
          <cell r="D5052">
            <v>0.50139999999999996</v>
          </cell>
          <cell r="E5052" t="str">
            <v>OSY</v>
          </cell>
        </row>
        <row r="5053">
          <cell r="A5053" t="str">
            <v>W0034WH0406</v>
          </cell>
          <cell r="B5053" t="str">
            <v>0.50 OSY 16" WHITE SB</v>
          </cell>
          <cell r="C5053" t="e">
            <v>#REF!</v>
          </cell>
          <cell r="D5053">
            <v>0.5</v>
          </cell>
          <cell r="E5053" t="str">
            <v>OSY</v>
          </cell>
        </row>
        <row r="5054">
          <cell r="A5054" t="str">
            <v>W0034WH0737</v>
          </cell>
          <cell r="B5054" t="str">
            <v>17 GSM 29" WHITE SBPP</v>
          </cell>
          <cell r="C5054" t="e">
            <v>#REF!</v>
          </cell>
          <cell r="D5054">
            <v>0.50139999999999996</v>
          </cell>
          <cell r="E5054" t="str">
            <v>OSY</v>
          </cell>
        </row>
        <row r="5055">
          <cell r="A5055" t="str">
            <v>W0034WH0762</v>
          </cell>
          <cell r="B5055" t="str">
            <v>17 GSM 30" WHITE SPUNBOND</v>
          </cell>
          <cell r="C5055" t="e">
            <v>#REF!</v>
          </cell>
          <cell r="D5055">
            <v>0.50139999999999996</v>
          </cell>
          <cell r="E5055" t="str">
            <v>OSY</v>
          </cell>
        </row>
        <row r="5056">
          <cell r="A5056" t="str">
            <v>W0034WH1353</v>
          </cell>
          <cell r="B5056" t="str">
            <v>0.50 OSY 53.25" WHITE SB (FD)</v>
          </cell>
          <cell r="C5056" t="e">
            <v>#REF!</v>
          </cell>
          <cell r="D5056">
            <v>0.5</v>
          </cell>
          <cell r="E5056" t="str">
            <v>OSY</v>
          </cell>
        </row>
        <row r="5057">
          <cell r="A5057" t="str">
            <v>W0034WH1397</v>
          </cell>
          <cell r="B5057" t="str">
            <v>0.50 OSY 55" WHITE SB</v>
          </cell>
          <cell r="C5057" t="e">
            <v>#REF!</v>
          </cell>
          <cell r="D5057">
            <v>0.5</v>
          </cell>
          <cell r="E5057" t="str">
            <v>OSY</v>
          </cell>
        </row>
        <row r="5058">
          <cell r="A5058" t="str">
            <v>W0034WH1524</v>
          </cell>
          <cell r="B5058" t="str">
            <v>0.50 OSY 60" WHITE SB</v>
          </cell>
          <cell r="C5058" t="e">
            <v>#REF!</v>
          </cell>
          <cell r="D5058">
            <v>0.5</v>
          </cell>
          <cell r="E5058" t="str">
            <v>OSY</v>
          </cell>
        </row>
        <row r="5059">
          <cell r="A5059" t="str">
            <v>W0034WH1575</v>
          </cell>
          <cell r="B5059" t="str">
            <v>0.50 OSY 62" WHITE SB</v>
          </cell>
          <cell r="C5059" t="e">
            <v>#REF!</v>
          </cell>
          <cell r="D5059">
            <v>0.50139999999999996</v>
          </cell>
          <cell r="E5059" t="str">
            <v>OSY</v>
          </cell>
        </row>
        <row r="5060">
          <cell r="A5060" t="str">
            <v>W0034WH1600</v>
          </cell>
          <cell r="B5060" t="str">
            <v>0.50 OSY 63" WHITE</v>
          </cell>
          <cell r="C5060" t="e">
            <v>#REF!</v>
          </cell>
          <cell r="D5060">
            <v>0.5</v>
          </cell>
          <cell r="E5060" t="str">
            <v>OSY</v>
          </cell>
        </row>
        <row r="5061">
          <cell r="A5061" t="str">
            <v>W0034WH1626</v>
          </cell>
          <cell r="B5061" t="str">
            <v>0.50 OSY 64" WHITE SB</v>
          </cell>
          <cell r="C5061" t="e">
            <v>#REF!</v>
          </cell>
          <cell r="D5061">
            <v>0.5</v>
          </cell>
          <cell r="E5061" t="str">
            <v>OSY</v>
          </cell>
        </row>
        <row r="5062">
          <cell r="A5062" t="str">
            <v>W0034WH2007</v>
          </cell>
          <cell r="B5062" t="str">
            <v>17 GSM 79" WHITE SPUNBOND</v>
          </cell>
          <cell r="C5062" t="e">
            <v>#REF!</v>
          </cell>
          <cell r="D5062">
            <v>0.50139999999999996</v>
          </cell>
          <cell r="E5062" t="str">
            <v>OSY</v>
          </cell>
        </row>
        <row r="5063">
          <cell r="A5063" t="str">
            <v>W0034WH2438</v>
          </cell>
          <cell r="B5063" t="str">
            <v>17 GSM 96" WHITE SPUNBOND</v>
          </cell>
          <cell r="C5063" t="e">
            <v>#REF!</v>
          </cell>
          <cell r="D5063">
            <v>0.50139999999999996</v>
          </cell>
          <cell r="E5063" t="str">
            <v>OSY</v>
          </cell>
        </row>
        <row r="5064">
          <cell r="A5064" t="str">
            <v>W0034WH2464</v>
          </cell>
          <cell r="B5064" t="str">
            <v>17 GSM 97" WHITE SB</v>
          </cell>
          <cell r="C5064" t="e">
            <v>#REF!</v>
          </cell>
          <cell r="D5064">
            <v>0.50139999999999996</v>
          </cell>
          <cell r="E5064" t="str">
            <v>OSY</v>
          </cell>
        </row>
        <row r="5065">
          <cell r="A5065" t="str">
            <v>W0034WH2591</v>
          </cell>
          <cell r="B5065" t="str">
            <v>0.50 OSY 102" WHITE SB (FD)</v>
          </cell>
          <cell r="C5065" t="e">
            <v>#REF!</v>
          </cell>
          <cell r="D5065">
            <v>0.5</v>
          </cell>
          <cell r="E5065" t="str">
            <v>OSY</v>
          </cell>
        </row>
        <row r="5066">
          <cell r="A5066" t="str">
            <v>W0034WH2972</v>
          </cell>
          <cell r="B5066" t="str">
            <v>0.50 OSY 117" WHITE SB</v>
          </cell>
          <cell r="C5066" t="str">
            <v>KIMBERLY-CLARK CORPORATION</v>
          </cell>
          <cell r="D5066">
            <v>0.5</v>
          </cell>
          <cell r="E5066" t="str">
            <v>OSY</v>
          </cell>
        </row>
        <row r="5067">
          <cell r="A5067" t="str">
            <v>W0034WH2997</v>
          </cell>
          <cell r="B5067" t="str">
            <v>17 GSM 118" WHITE SB</v>
          </cell>
          <cell r="C5067" t="e">
            <v>#REF!</v>
          </cell>
          <cell r="D5067">
            <v>0.50139999999999996</v>
          </cell>
          <cell r="E5067" t="str">
            <v>OSY</v>
          </cell>
        </row>
        <row r="5068">
          <cell r="A5068" t="str">
            <v>W0034WH3150</v>
          </cell>
          <cell r="B5068" t="str">
            <v>17 GSM 124" WHITE SB</v>
          </cell>
          <cell r="C5068" t="e">
            <v>#REF!</v>
          </cell>
          <cell r="D5068">
            <v>0.50139999999999996</v>
          </cell>
          <cell r="E5068" t="str">
            <v>OSY</v>
          </cell>
        </row>
        <row r="5069">
          <cell r="A5069" t="str">
            <v>W0034WH3200</v>
          </cell>
          <cell r="B5069" t="str">
            <v>0.50 OSY 126" WHITE SB</v>
          </cell>
          <cell r="C5069" t="e">
            <v>#REF!</v>
          </cell>
          <cell r="D5069">
            <v>0.5</v>
          </cell>
          <cell r="E5069" t="str">
            <v>OSY</v>
          </cell>
        </row>
        <row r="5070">
          <cell r="A5070" t="str">
            <v>W0034WH3327</v>
          </cell>
          <cell r="B5070" t="str">
            <v>0.50 OSY 131" WHITE SB (FD)</v>
          </cell>
          <cell r="C5070" t="e">
            <v>#REF!</v>
          </cell>
          <cell r="D5070">
            <v>0.5</v>
          </cell>
          <cell r="E5070" t="str">
            <v>OSY</v>
          </cell>
        </row>
        <row r="5071">
          <cell r="A5071" t="str">
            <v>W0034WH3962</v>
          </cell>
          <cell r="B5071" t="str">
            <v>0.50 OSY 156" WHITE SB</v>
          </cell>
          <cell r="C5071" t="e">
            <v>#REF!</v>
          </cell>
          <cell r="D5071">
            <v>0.5</v>
          </cell>
          <cell r="E5071" t="str">
            <v>OSY</v>
          </cell>
        </row>
        <row r="5072">
          <cell r="A5072" t="str">
            <v>W0034WH4064</v>
          </cell>
          <cell r="B5072" t="str">
            <v>17 GSM 160" WHITE SPUNBOND</v>
          </cell>
          <cell r="C5072" t="e">
            <v>#REF!</v>
          </cell>
          <cell r="D5072">
            <v>0.50139999999999996</v>
          </cell>
          <cell r="E5072" t="str">
            <v>OSY</v>
          </cell>
        </row>
        <row r="5073">
          <cell r="A5073" t="str">
            <v>W0034WH4200</v>
          </cell>
          <cell r="B5073" t="str">
            <v>17 GSM 4200 MM WHITE SPUNBOND</v>
          </cell>
          <cell r="C5073" t="e">
            <v>#REF!</v>
          </cell>
          <cell r="D5073">
            <v>0.50139999999999996</v>
          </cell>
          <cell r="E5073" t="str">
            <v>OSY</v>
          </cell>
        </row>
        <row r="5074">
          <cell r="A5074" t="str">
            <v>W0034WT0730</v>
          </cell>
          <cell r="B5074" t="str">
            <v>17 GSM 730 MM WHITE SB</v>
          </cell>
          <cell r="C5074" t="e">
            <v>#REF!</v>
          </cell>
          <cell r="D5074">
            <v>0.50139999999999996</v>
          </cell>
          <cell r="E5074" t="str">
            <v>OSY</v>
          </cell>
        </row>
        <row r="5075">
          <cell r="A5075" t="str">
            <v>W0034WT0919</v>
          </cell>
          <cell r="B5075" t="str">
            <v>17 GSM 919 MM WHITE SB</v>
          </cell>
          <cell r="C5075" t="e">
            <v>#REF!</v>
          </cell>
          <cell r="D5075">
            <v>0.50139999999999996</v>
          </cell>
          <cell r="E5075" t="str">
            <v>OSY</v>
          </cell>
        </row>
        <row r="5076">
          <cell r="A5076" t="str">
            <v>W0035WH0864</v>
          </cell>
          <cell r="B5076" t="str">
            <v>17.5 GSM 34" WHITE SB</v>
          </cell>
          <cell r="C5076" t="e">
            <v>#REF!</v>
          </cell>
          <cell r="D5076">
            <v>0.5161</v>
          </cell>
          <cell r="E5076" t="str">
            <v>OSY</v>
          </cell>
        </row>
        <row r="5077">
          <cell r="A5077" t="str">
            <v>W0035WH1626</v>
          </cell>
          <cell r="B5077" t="str">
            <v>17.5 GSM 64" WHITE SB</v>
          </cell>
          <cell r="C5077" t="e">
            <v>#REF!</v>
          </cell>
          <cell r="D5077">
            <v>0.5161</v>
          </cell>
          <cell r="E5077" t="str">
            <v>OSY</v>
          </cell>
        </row>
        <row r="5078">
          <cell r="A5078" t="str">
            <v>W0036WH0770</v>
          </cell>
          <cell r="B5078" t="str">
            <v>18 GSM 770 MM WHITE SBPP</v>
          </cell>
          <cell r="C5078" t="e">
            <v>#REF!</v>
          </cell>
          <cell r="D5078">
            <v>0.53090000000000004</v>
          </cell>
          <cell r="E5078" t="str">
            <v>OSY</v>
          </cell>
        </row>
        <row r="5079">
          <cell r="A5079" t="str">
            <v>W0036WH0935</v>
          </cell>
          <cell r="B5079" t="str">
            <v>18 GSM 935 MM WHITE SBPP</v>
          </cell>
          <cell r="C5079" t="e">
            <v>#REF!</v>
          </cell>
          <cell r="D5079">
            <v>0.53090000000000004</v>
          </cell>
          <cell r="E5079" t="str">
            <v>OSY</v>
          </cell>
        </row>
        <row r="5080">
          <cell r="A5080" t="str">
            <v>W003FWH2096</v>
          </cell>
          <cell r="B5080" t="str">
            <v>76 GSM 82.5" WHITE SPUNBOND</v>
          </cell>
          <cell r="C5080" t="e">
            <v>#REF!</v>
          </cell>
          <cell r="D5080">
            <v>2.25</v>
          </cell>
          <cell r="E5080" t="str">
            <v>OSY</v>
          </cell>
        </row>
        <row r="5081">
          <cell r="A5081" t="str">
            <v>W003FWH3200</v>
          </cell>
          <cell r="B5081" t="str">
            <v>2.25 OSY 126" WHITE SB</v>
          </cell>
          <cell r="C5081" t="e">
            <v>#REF!</v>
          </cell>
          <cell r="D5081">
            <v>2.25</v>
          </cell>
          <cell r="E5081" t="str">
            <v>OSY</v>
          </cell>
        </row>
        <row r="5082">
          <cell r="A5082" t="str">
            <v>W003FWH4242</v>
          </cell>
          <cell r="B5082" t="str">
            <v>76 GSM 167" WHITE SPUNBOND</v>
          </cell>
          <cell r="C5082" t="e">
            <v>#REF!</v>
          </cell>
          <cell r="D5082">
            <v>2.25</v>
          </cell>
          <cell r="E5082" t="str">
            <v>OSY</v>
          </cell>
        </row>
        <row r="5083">
          <cell r="A5083" t="str">
            <v>W003GBE2946</v>
          </cell>
          <cell r="B5083" t="str">
            <v>2.40 OSY 116" BEIGE SB</v>
          </cell>
          <cell r="C5083" t="e">
            <v>#REF!</v>
          </cell>
          <cell r="D5083">
            <v>2.4</v>
          </cell>
          <cell r="E5083" t="str">
            <v>OSY</v>
          </cell>
        </row>
        <row r="5084">
          <cell r="A5084" t="str">
            <v>W003GBE3124</v>
          </cell>
          <cell r="B5084" t="str">
            <v>2.40 OSY 123" BEIGE SB</v>
          </cell>
          <cell r="C5084" t="e">
            <v>#REF!</v>
          </cell>
          <cell r="D5084">
            <v>2.4</v>
          </cell>
          <cell r="E5084" t="str">
            <v>OSY</v>
          </cell>
        </row>
        <row r="5085">
          <cell r="A5085" t="str">
            <v>W003GBE3150</v>
          </cell>
          <cell r="B5085" t="str">
            <v>2.40 OSY 124" BEIGE SB</v>
          </cell>
          <cell r="C5085" t="e">
            <v>#REF!</v>
          </cell>
          <cell r="D5085">
            <v>2.4</v>
          </cell>
          <cell r="E5085" t="str">
            <v>OSY</v>
          </cell>
        </row>
        <row r="5086">
          <cell r="A5086" t="str">
            <v>W003GBL0914</v>
          </cell>
          <cell r="B5086" t="str">
            <v>2.40 OSY 36" BLACK SB</v>
          </cell>
          <cell r="C5086" t="e">
            <v>#REF!</v>
          </cell>
          <cell r="D5086">
            <v>2.4</v>
          </cell>
          <cell r="E5086" t="str">
            <v>OSY</v>
          </cell>
        </row>
        <row r="5087">
          <cell r="A5087" t="str">
            <v>W003GBL3861</v>
          </cell>
          <cell r="B5087" t="str">
            <v>2.40 OSY 152" BLACK SB</v>
          </cell>
          <cell r="C5087" t="e">
            <v>#REF!</v>
          </cell>
          <cell r="D5087">
            <v>2.4</v>
          </cell>
          <cell r="E5087" t="str">
            <v>OSY</v>
          </cell>
        </row>
        <row r="5088">
          <cell r="A5088" t="str">
            <v>W003KBL0787</v>
          </cell>
          <cell r="B5088" t="str">
            <v>3.00 OSY 31" BLACK SB</v>
          </cell>
          <cell r="C5088" t="e">
            <v>#REF!</v>
          </cell>
          <cell r="D5088">
            <v>3</v>
          </cell>
          <cell r="E5088" t="str">
            <v>OSY</v>
          </cell>
        </row>
        <row r="5089">
          <cell r="A5089" t="str">
            <v>W003KBL0914</v>
          </cell>
          <cell r="B5089" t="str">
            <v>3.00 OSY 36" BLACK SB</v>
          </cell>
          <cell r="C5089" t="e">
            <v>#REF!</v>
          </cell>
          <cell r="D5089">
            <v>3</v>
          </cell>
          <cell r="E5089" t="str">
            <v>OSY</v>
          </cell>
        </row>
        <row r="5090">
          <cell r="A5090" t="str">
            <v>W003KBL1207</v>
          </cell>
          <cell r="B5090" t="str">
            <v>3.00 OSY 47.5" BLACK SB</v>
          </cell>
          <cell r="C5090" t="e">
            <v>#REF!</v>
          </cell>
          <cell r="D5090">
            <v>3</v>
          </cell>
          <cell r="E5090" t="str">
            <v>OSY</v>
          </cell>
        </row>
        <row r="5091">
          <cell r="A5091" t="str">
            <v>W003KBL1219</v>
          </cell>
          <cell r="B5091" t="str">
            <v>3.00 OSY 48" BLACK SB</v>
          </cell>
          <cell r="C5091" t="e">
            <v>#REF!</v>
          </cell>
          <cell r="D5091">
            <v>3</v>
          </cell>
          <cell r="E5091" t="str">
            <v>OSY</v>
          </cell>
        </row>
        <row r="5092">
          <cell r="A5092" t="str">
            <v>W003KWH1664</v>
          </cell>
          <cell r="B5092" t="str">
            <v>3.00 OSY 65.5" WHITE SB (FD)</v>
          </cell>
          <cell r="C5092" t="e">
            <v>#REF!</v>
          </cell>
          <cell r="D5092">
            <v>3</v>
          </cell>
          <cell r="E5092" t="str">
            <v>OSY</v>
          </cell>
        </row>
        <row r="5093">
          <cell r="A5093" t="str">
            <v>W0040TT0533</v>
          </cell>
          <cell r="B5093" t="str">
            <v>20 GSM 21" TRANSPARENT SB</v>
          </cell>
          <cell r="C5093" t="e">
            <v>#REF!</v>
          </cell>
          <cell r="D5093">
            <v>0.58989999999999998</v>
          </cell>
          <cell r="E5093" t="str">
            <v>OSY</v>
          </cell>
        </row>
        <row r="5094">
          <cell r="A5094" t="str">
            <v>W0040WH0965</v>
          </cell>
          <cell r="B5094" t="str">
            <v>20 GSM 38" WHITE SBPP</v>
          </cell>
          <cell r="C5094" t="e">
            <v>#REF!</v>
          </cell>
          <cell r="D5094">
            <v>0.58989999999999998</v>
          </cell>
          <cell r="E5094" t="str">
            <v>OSY</v>
          </cell>
        </row>
        <row r="5095">
          <cell r="A5095" t="str">
            <v>W0040WT0560</v>
          </cell>
          <cell r="B5095" t="str">
            <v>20 GSM 560 MM WHITE SB</v>
          </cell>
          <cell r="C5095" t="e">
            <v>#REF!</v>
          </cell>
          <cell r="D5095">
            <v>0.58989999999999998</v>
          </cell>
          <cell r="E5095" t="str">
            <v>OSY</v>
          </cell>
        </row>
        <row r="5096">
          <cell r="A5096" t="str">
            <v>W0040WT0610</v>
          </cell>
          <cell r="B5096" t="str">
            <v>20 GSM 610 MM WHITE SB</v>
          </cell>
          <cell r="C5096" t="e">
            <v>#REF!</v>
          </cell>
          <cell r="D5096">
            <v>0.58989999999999998</v>
          </cell>
          <cell r="E5096" t="str">
            <v>OSY</v>
          </cell>
        </row>
        <row r="5097">
          <cell r="A5097" t="str">
            <v>W0040WT0630</v>
          </cell>
          <cell r="B5097" t="str">
            <v>20 GSM 630 MM WHITE SB</v>
          </cell>
          <cell r="C5097" t="e">
            <v>#REF!</v>
          </cell>
          <cell r="D5097">
            <v>0.58989999999999998</v>
          </cell>
          <cell r="E5097" t="str">
            <v>OSY</v>
          </cell>
        </row>
        <row r="5098">
          <cell r="A5098" t="str">
            <v>W0042IN0290</v>
          </cell>
          <cell r="B5098" t="str">
            <v>21 GSM 290 MM TRANSPARENT SB</v>
          </cell>
          <cell r="C5098" t="str">
            <v>ASSOCIATED HYGIENIC PRODUCTS</v>
          </cell>
          <cell r="D5098">
            <v>0.61939999999999995</v>
          </cell>
          <cell r="E5098" t="str">
            <v>OSY</v>
          </cell>
        </row>
        <row r="5099">
          <cell r="A5099" t="str">
            <v>W0042IN0541</v>
          </cell>
          <cell r="B5099" t="str">
            <v>21 GSM 541 MM TRANSPARENT SB</v>
          </cell>
          <cell r="C5099" t="e">
            <v>#REF!</v>
          </cell>
          <cell r="D5099">
            <v>0.61939999999999995</v>
          </cell>
          <cell r="E5099" t="str">
            <v>OSY</v>
          </cell>
        </row>
        <row r="5100">
          <cell r="A5100" t="str">
            <v>W0042IN0591</v>
          </cell>
          <cell r="B5100" t="str">
            <v>21 GSM 591 MM TRANSPARENT SB</v>
          </cell>
          <cell r="C5100" t="e">
            <v>#REF!</v>
          </cell>
          <cell r="D5100">
            <v>0.61939999999999995</v>
          </cell>
          <cell r="E5100" t="str">
            <v>OSY</v>
          </cell>
        </row>
        <row r="5101">
          <cell r="A5101" t="str">
            <v>W0042IN0614</v>
          </cell>
          <cell r="B5101" t="str">
            <v>21 GSM 614 MM TRANSPARENT SB</v>
          </cell>
          <cell r="C5101" t="e">
            <v>#REF!</v>
          </cell>
          <cell r="D5101">
            <v>0.61939999999999995</v>
          </cell>
          <cell r="E5101" t="str">
            <v>OSY</v>
          </cell>
        </row>
        <row r="5102">
          <cell r="A5102" t="str">
            <v>W0042IN0620</v>
          </cell>
          <cell r="B5102" t="str">
            <v>21 GSM 620 MM TRANSPARENT SB</v>
          </cell>
          <cell r="C5102" t="str">
            <v>ASSOCIATED HYGIENIC PRODUCTS</v>
          </cell>
          <cell r="D5102">
            <v>0.61939999999999995</v>
          </cell>
          <cell r="E5102" t="str">
            <v>OSY</v>
          </cell>
        </row>
        <row r="5103">
          <cell r="A5103" t="str">
            <v>W0042IN0660</v>
          </cell>
          <cell r="B5103" t="str">
            <v>21 GSM 660 MM TRANSPARENT SB</v>
          </cell>
          <cell r="C5103" t="str">
            <v>ASSOCIATED HYGIENIC PRODUCTS</v>
          </cell>
          <cell r="D5103">
            <v>0.61939999999999995</v>
          </cell>
          <cell r="E5103" t="str">
            <v>OSY</v>
          </cell>
        </row>
        <row r="5104">
          <cell r="A5104" t="str">
            <v>W0042IN0680</v>
          </cell>
          <cell r="B5104" t="str">
            <v>21 GSM 680 MM TRANSPARENT SB</v>
          </cell>
          <cell r="C5104" t="str">
            <v>ASSOCIATED HYGIENIC PRODUCTS</v>
          </cell>
          <cell r="D5104">
            <v>0.61939999999999995</v>
          </cell>
          <cell r="E5104" t="str">
            <v>OSY</v>
          </cell>
        </row>
        <row r="5105">
          <cell r="A5105" t="str">
            <v>W0042UT0290</v>
          </cell>
          <cell r="B5105" t="str">
            <v>21 GSM 290 MM TAN SB</v>
          </cell>
          <cell r="C5105" t="str">
            <v>ASSOCIATED HYGIENIC PRODUCTS</v>
          </cell>
          <cell r="D5105">
            <v>0.61939999999999995</v>
          </cell>
          <cell r="E5105" t="str">
            <v>OSY</v>
          </cell>
        </row>
        <row r="5106">
          <cell r="A5106" t="str">
            <v>W0042UT0620</v>
          </cell>
          <cell r="B5106" t="str">
            <v>21 GSM 620 MM TAN SB</v>
          </cell>
          <cell r="C5106" t="str">
            <v>ASSOCIATED HYGIENIC PRODUCTS</v>
          </cell>
          <cell r="D5106">
            <v>0.61939999999999995</v>
          </cell>
          <cell r="E5106" t="str">
            <v>OSY</v>
          </cell>
        </row>
        <row r="5107">
          <cell r="A5107" t="str">
            <v>W0042UT0660</v>
          </cell>
          <cell r="B5107" t="str">
            <v>21 GSM 660 MM TAN SB</v>
          </cell>
          <cell r="C5107" t="str">
            <v>ASSOCIATED HYGIENIC PRODUCTS</v>
          </cell>
          <cell r="D5107">
            <v>0.61939999999999995</v>
          </cell>
          <cell r="E5107" t="str">
            <v>OSY</v>
          </cell>
        </row>
        <row r="5108">
          <cell r="A5108" t="str">
            <v>W0042UT0680</v>
          </cell>
          <cell r="B5108" t="str">
            <v>21 GSM 680 MM TAN SB</v>
          </cell>
          <cell r="C5108" t="str">
            <v>ASSOCIATED HYGIENIC PRODUCTS</v>
          </cell>
          <cell r="D5108">
            <v>0.61939999999999995</v>
          </cell>
          <cell r="E5108" t="str">
            <v>OSY</v>
          </cell>
        </row>
        <row r="5109">
          <cell r="A5109" t="str">
            <v>W0042WH0305</v>
          </cell>
          <cell r="B5109" t="str">
            <v>21 GSM 305 MM WHITE SB</v>
          </cell>
          <cell r="C5109" t="e">
            <v>#REF!</v>
          </cell>
          <cell r="D5109">
            <v>0.61939999999999995</v>
          </cell>
          <cell r="E5109" t="str">
            <v>OSY</v>
          </cell>
        </row>
        <row r="5110">
          <cell r="A5110" t="str">
            <v>W0042WH0315</v>
          </cell>
          <cell r="B5110" t="str">
            <v>21 GSM 315 MM WHITE SB</v>
          </cell>
          <cell r="C5110" t="e">
            <v>#REF!</v>
          </cell>
          <cell r="D5110">
            <v>0.61939999999999995</v>
          </cell>
          <cell r="E5110" t="str">
            <v>OSY</v>
          </cell>
        </row>
        <row r="5111">
          <cell r="A5111" t="str">
            <v>W0044CV0635</v>
          </cell>
          <cell r="B5111" t="str">
            <v>22 GSM 635 MM WHITE SB</v>
          </cell>
          <cell r="C5111" t="e">
            <v>#REF!</v>
          </cell>
          <cell r="D5111">
            <v>0.64880000000000004</v>
          </cell>
          <cell r="E5111" t="str">
            <v>OSY</v>
          </cell>
        </row>
        <row r="5112">
          <cell r="A5112" t="str">
            <v>W0044CV0762</v>
          </cell>
          <cell r="B5112" t="str">
            <v>22 GSM 30" WHITE SB</v>
          </cell>
          <cell r="C5112" t="e">
            <v>#REF!</v>
          </cell>
          <cell r="D5112">
            <v>0.64880000000000004</v>
          </cell>
          <cell r="E5112" t="str">
            <v>OSY</v>
          </cell>
        </row>
        <row r="5113">
          <cell r="A5113" t="str">
            <v>W0044CV0813</v>
          </cell>
          <cell r="B5113" t="str">
            <v>22 GSM 32" WHITE SB</v>
          </cell>
          <cell r="C5113" t="e">
            <v>#REF!</v>
          </cell>
          <cell r="D5113">
            <v>0.64880000000000004</v>
          </cell>
          <cell r="E5113" t="str">
            <v>OSY</v>
          </cell>
        </row>
        <row r="5114">
          <cell r="A5114" t="str">
            <v>W0044WH0635</v>
          </cell>
          <cell r="B5114" t="str">
            <v>22 GSM 635 MM WHITE SB</v>
          </cell>
          <cell r="C5114" t="e">
            <v>#REF!</v>
          </cell>
          <cell r="D5114">
            <v>0.64880000000000004</v>
          </cell>
          <cell r="E5114" t="str">
            <v>OSY</v>
          </cell>
        </row>
        <row r="5115">
          <cell r="A5115" t="str">
            <v>W0044WH0762</v>
          </cell>
          <cell r="B5115" t="str">
            <v>22 GSM 762 MM WHITE SB</v>
          </cell>
          <cell r="C5115" t="e">
            <v>#REF!</v>
          </cell>
          <cell r="D5115">
            <v>0.64880000000000004</v>
          </cell>
          <cell r="E5115" t="str">
            <v>OSY</v>
          </cell>
        </row>
        <row r="5116">
          <cell r="A5116" t="str">
            <v>W0044WH0801</v>
          </cell>
          <cell r="B5116" t="str">
            <v>22 GSM 801 MM WHITE SB</v>
          </cell>
          <cell r="C5116" t="e">
            <v>#REF!</v>
          </cell>
          <cell r="D5116">
            <v>0.64880000000000004</v>
          </cell>
          <cell r="E5116" t="str">
            <v>OSY</v>
          </cell>
        </row>
        <row r="5117">
          <cell r="A5117" t="str">
            <v>W0044WH1321</v>
          </cell>
          <cell r="B5117" t="str">
            <v>0.65 OSY 52" WHITE SB</v>
          </cell>
          <cell r="C5117" t="e">
            <v>#REF!</v>
          </cell>
          <cell r="D5117">
            <v>0.65</v>
          </cell>
          <cell r="E5117" t="str">
            <v>OSY</v>
          </cell>
        </row>
        <row r="5118">
          <cell r="A5118" t="str">
            <v>W0044WH2972</v>
          </cell>
          <cell r="B5118" t="str">
            <v>0.65 OSY 117" WHITE SB</v>
          </cell>
          <cell r="C5118" t="str">
            <v>MATERIAL CONNECTIONS, INC.</v>
          </cell>
          <cell r="D5118">
            <v>0.65</v>
          </cell>
          <cell r="E5118" t="str">
            <v>OSY</v>
          </cell>
        </row>
        <row r="5119">
          <cell r="A5119" t="str">
            <v>W0046TT0533</v>
          </cell>
          <cell r="B5119" t="str">
            <v>23 GSM 21" TRANSPARENT SB</v>
          </cell>
          <cell r="C5119" t="e">
            <v>#REF!</v>
          </cell>
          <cell r="D5119">
            <v>0.67830000000000001</v>
          </cell>
          <cell r="E5119" t="str">
            <v>OSY</v>
          </cell>
        </row>
        <row r="5120">
          <cell r="A5120" t="str">
            <v>W0047KB0184</v>
          </cell>
          <cell r="B5120" t="str">
            <v>0.70 OSY 7.25" BLUE SB</v>
          </cell>
          <cell r="C5120" t="str">
            <v>KIMBERLY-CLARK CORPORATION</v>
          </cell>
          <cell r="D5120">
            <v>0.7</v>
          </cell>
          <cell r="E5120" t="str">
            <v>OSY</v>
          </cell>
        </row>
        <row r="5121">
          <cell r="A5121" t="str">
            <v>W0047KW0184</v>
          </cell>
          <cell r="B5121" t="str">
            <v>0.70 OSY 7.25" WHITE SB</v>
          </cell>
          <cell r="C5121" t="str">
            <v>KIMBERLY-CLARK CORPORATION</v>
          </cell>
          <cell r="D5121">
            <v>0.7</v>
          </cell>
          <cell r="E5121" t="str">
            <v>OSY</v>
          </cell>
        </row>
        <row r="5122">
          <cell r="A5122" t="str">
            <v>W0047KW0254</v>
          </cell>
          <cell r="B5122" t="str">
            <v>0.70 OSY 10" WHITE SB</v>
          </cell>
          <cell r="C5122" t="e">
            <v>#REF!</v>
          </cell>
          <cell r="D5122">
            <v>0.7</v>
          </cell>
          <cell r="E5122" t="str">
            <v>OSY</v>
          </cell>
        </row>
        <row r="5123">
          <cell r="A5123" t="str">
            <v>W0047LG0187</v>
          </cell>
          <cell r="B5123" t="str">
            <v>0.70 OSY 7.375" LIGHT GREEN SB</v>
          </cell>
          <cell r="C5123" t="str">
            <v>PRESTIGE AMERITECH</v>
          </cell>
          <cell r="D5123">
            <v>0.7</v>
          </cell>
          <cell r="E5123" t="str">
            <v>OSY</v>
          </cell>
        </row>
        <row r="5124">
          <cell r="A5124" t="str">
            <v>W0047LP0093</v>
          </cell>
          <cell r="B5124" t="str">
            <v>0.70 OSY 3.67" BABY BLUE SB</v>
          </cell>
          <cell r="C5124" t="str">
            <v>PRECEPT MEDICAL</v>
          </cell>
          <cell r="D5124">
            <v>0.7</v>
          </cell>
          <cell r="E5124" t="str">
            <v>OSY</v>
          </cell>
        </row>
        <row r="5125">
          <cell r="A5125" t="str">
            <v>W0047LP0171</v>
          </cell>
          <cell r="B5125" t="str">
            <v>0.70 OSY 6.75" BABY BLUE SB</v>
          </cell>
          <cell r="C5125" t="str">
            <v>UNITED MEDICAL ENTERPRISES, INC.</v>
          </cell>
          <cell r="D5125">
            <v>0.7</v>
          </cell>
          <cell r="E5125" t="str">
            <v>OSY</v>
          </cell>
        </row>
        <row r="5126">
          <cell r="A5126" t="str">
            <v>W0047LP0178</v>
          </cell>
          <cell r="B5126" t="str">
            <v>0.70 OSY 7" BABY BLUE SB</v>
          </cell>
          <cell r="C5126" t="str">
            <v>PRECEPT MEDICAL</v>
          </cell>
          <cell r="D5126">
            <v>0.7</v>
          </cell>
          <cell r="E5126" t="str">
            <v>OSY</v>
          </cell>
        </row>
        <row r="5127">
          <cell r="A5127" t="str">
            <v>W0047LP0184</v>
          </cell>
          <cell r="B5127" t="str">
            <v>0.70 OSY 7.25" BABY BLUE SB</v>
          </cell>
          <cell r="C5127" t="str">
            <v>PRECEPT MEDICAL</v>
          </cell>
          <cell r="D5127">
            <v>0.7</v>
          </cell>
          <cell r="E5127" t="str">
            <v>OSY</v>
          </cell>
        </row>
        <row r="5128">
          <cell r="A5128" t="str">
            <v>W0047LP0187</v>
          </cell>
          <cell r="B5128" t="str">
            <v>0.70 OSY 7.375" BABY BLUE SB</v>
          </cell>
          <cell r="C5128" t="str">
            <v>PRESTIGE AMERITECH</v>
          </cell>
          <cell r="D5128">
            <v>0.7</v>
          </cell>
          <cell r="E5128" t="str">
            <v>OSY</v>
          </cell>
        </row>
        <row r="5129">
          <cell r="A5129" t="str">
            <v>W0047LP0191</v>
          </cell>
          <cell r="B5129" t="str">
            <v>0.70 OSY 7.5" BABY BLUE SB</v>
          </cell>
          <cell r="C5129" t="str">
            <v>PRECEPT MEDICAL</v>
          </cell>
          <cell r="D5129">
            <v>0.7</v>
          </cell>
          <cell r="E5129" t="str">
            <v>OSY</v>
          </cell>
        </row>
        <row r="5130">
          <cell r="A5130" t="str">
            <v>W0047LP0192</v>
          </cell>
          <cell r="B5130" t="str">
            <v>0.70 OSY 7.5625" BABY BLUE SB</v>
          </cell>
          <cell r="C5130" t="str">
            <v>TIDI PRODUCTS</v>
          </cell>
          <cell r="D5130">
            <v>0.7</v>
          </cell>
          <cell r="E5130" t="str">
            <v>OSY</v>
          </cell>
        </row>
        <row r="5131">
          <cell r="A5131" t="str">
            <v>W0047UP0171</v>
          </cell>
          <cell r="B5131" t="str">
            <v>0.70 OSY 6.75" PINK SB</v>
          </cell>
          <cell r="C5131" t="e">
            <v>#REF!</v>
          </cell>
          <cell r="D5131">
            <v>0.7</v>
          </cell>
          <cell r="E5131" t="str">
            <v>OSY</v>
          </cell>
        </row>
        <row r="5132">
          <cell r="A5132" t="str">
            <v>W0047WH0140</v>
          </cell>
          <cell r="B5132" t="str">
            <v>0.70 OSY 5.5" WHITE SB</v>
          </cell>
          <cell r="C5132" t="str">
            <v>PRECEPT MEDICAL</v>
          </cell>
          <cell r="D5132">
            <v>0.7</v>
          </cell>
          <cell r="E5132" t="str">
            <v>OSY</v>
          </cell>
        </row>
        <row r="5133">
          <cell r="A5133" t="str">
            <v>W0047WH0171</v>
          </cell>
          <cell r="B5133" t="str">
            <v>0.70 OSY 6.75" WHITE SB</v>
          </cell>
          <cell r="C5133" t="str">
            <v>UNITED MEDICAL ENTERPRISES, INC.</v>
          </cell>
          <cell r="D5133">
            <v>0.7</v>
          </cell>
          <cell r="E5133" t="str">
            <v>OSY</v>
          </cell>
        </row>
        <row r="5134">
          <cell r="A5134" t="str">
            <v>W0047WH0178</v>
          </cell>
          <cell r="B5134" t="str">
            <v>0.70 OSY 7" WHITE SB</v>
          </cell>
          <cell r="C5134" t="str">
            <v>PRESTIGE AMERITECH</v>
          </cell>
          <cell r="D5134">
            <v>0.7</v>
          </cell>
          <cell r="E5134" t="str">
            <v>OSY</v>
          </cell>
        </row>
        <row r="5135">
          <cell r="A5135" t="str">
            <v>W0047WH0184</v>
          </cell>
          <cell r="B5135" t="str">
            <v>0.70 OSY 7.25" WHITE SB</v>
          </cell>
          <cell r="C5135" t="str">
            <v>PRECEPT MEDICAL</v>
          </cell>
          <cell r="D5135">
            <v>0.7</v>
          </cell>
          <cell r="E5135" t="str">
            <v>OSY</v>
          </cell>
        </row>
        <row r="5136">
          <cell r="A5136" t="str">
            <v>W0047WH0191</v>
          </cell>
          <cell r="B5136" t="str">
            <v>0.70 OSY 7.5" WHITE SB</v>
          </cell>
          <cell r="C5136" t="str">
            <v>PRECEPT MEDICAL</v>
          </cell>
          <cell r="D5136">
            <v>0.7</v>
          </cell>
          <cell r="E5136" t="str">
            <v>OSY</v>
          </cell>
        </row>
        <row r="5137">
          <cell r="A5137" t="str">
            <v>W0047WH0194</v>
          </cell>
          <cell r="B5137" t="str">
            <v>0.70 OSY 7.625" WHITE SB</v>
          </cell>
          <cell r="C5137" t="e">
            <v>#REF!</v>
          </cell>
          <cell r="D5137">
            <v>0.7</v>
          </cell>
          <cell r="E5137" t="str">
            <v>OSY</v>
          </cell>
        </row>
        <row r="5138">
          <cell r="A5138" t="str">
            <v>W0047WH0204</v>
          </cell>
          <cell r="B5138" t="str">
            <v>0.70 OSY 204 MM WHITE SB</v>
          </cell>
          <cell r="C5138" t="str">
            <v>UNITED MEDICAL ENTERPRISES, INC.</v>
          </cell>
          <cell r="D5138">
            <v>0.7</v>
          </cell>
          <cell r="E5138" t="str">
            <v>OSY</v>
          </cell>
        </row>
        <row r="5139">
          <cell r="A5139" t="str">
            <v>W0047WH0205</v>
          </cell>
          <cell r="B5139" t="str">
            <v>0.70 OSY 205 MM WHITE SB</v>
          </cell>
          <cell r="C5139" t="e">
            <v>#REF!</v>
          </cell>
          <cell r="D5139">
            <v>0.7</v>
          </cell>
          <cell r="E5139" t="str">
            <v>OSY</v>
          </cell>
        </row>
        <row r="5140">
          <cell r="A5140" t="str">
            <v>W0047WH1486</v>
          </cell>
          <cell r="B5140" t="str">
            <v>0.70 OSY 58.5" WHITE SB</v>
          </cell>
          <cell r="C5140" t="e">
            <v>#REF!</v>
          </cell>
          <cell r="D5140">
            <v>0.7</v>
          </cell>
          <cell r="E5140" t="str">
            <v>OSY</v>
          </cell>
        </row>
        <row r="5141">
          <cell r="A5141" t="str">
            <v>W0047WH2972</v>
          </cell>
          <cell r="B5141" t="str">
            <v>0.70 OSY 117" WHITE SB</v>
          </cell>
          <cell r="C5141" t="e">
            <v>#REF!</v>
          </cell>
          <cell r="D5141">
            <v>0.7</v>
          </cell>
          <cell r="E5141" t="str">
            <v>OSY</v>
          </cell>
        </row>
        <row r="5142">
          <cell r="A5142" t="str">
            <v>W0047YL0171</v>
          </cell>
          <cell r="B5142" t="str">
            <v>0.70 OSY 6.75" YELLOW SB</v>
          </cell>
          <cell r="C5142" t="e">
            <v>#REF!</v>
          </cell>
          <cell r="D5142">
            <v>0.7</v>
          </cell>
          <cell r="E5142" t="str">
            <v>OSY</v>
          </cell>
        </row>
        <row r="5143">
          <cell r="A5143" t="str">
            <v>W0047YL0187</v>
          </cell>
          <cell r="B5143" t="str">
            <v>0.70 OSY 7.375" YELLOW SB</v>
          </cell>
          <cell r="C5143" t="str">
            <v>PRESTIGE AMERITECH</v>
          </cell>
          <cell r="D5143">
            <v>0.7</v>
          </cell>
          <cell r="E5143" t="str">
            <v>OSY</v>
          </cell>
        </row>
        <row r="5144">
          <cell r="A5144" t="str">
            <v>W0047YL0191</v>
          </cell>
          <cell r="B5144" t="str">
            <v>0.70 OSY 7.5" YELLOW SB</v>
          </cell>
          <cell r="C5144" t="str">
            <v>PRECEPT MEDICAL</v>
          </cell>
          <cell r="D5144">
            <v>0.7</v>
          </cell>
          <cell r="E5144" t="str">
            <v>OSY</v>
          </cell>
        </row>
        <row r="5145">
          <cell r="A5145" t="str">
            <v>W0050TE0743</v>
          </cell>
          <cell r="B5145" t="str">
            <v>25 GSM 743 MM TEAL GREEN</v>
          </cell>
          <cell r="C5145" t="e">
            <v>#REF!</v>
          </cell>
          <cell r="D5145">
            <v>0.73729999999999996</v>
          </cell>
          <cell r="E5145" t="str">
            <v>OSY</v>
          </cell>
        </row>
        <row r="5146">
          <cell r="A5146" t="str">
            <v>W0050TE0895</v>
          </cell>
          <cell r="B5146" t="str">
            <v>25 GSM 895 MM TEAL GREEN</v>
          </cell>
          <cell r="C5146" t="e">
            <v>#REF!</v>
          </cell>
          <cell r="D5146">
            <v>0.73729999999999996</v>
          </cell>
          <cell r="E5146" t="str">
            <v>OSY</v>
          </cell>
        </row>
        <row r="5147">
          <cell r="A5147" t="str">
            <v>W0050TT0762</v>
          </cell>
          <cell r="B5147" t="str">
            <v>25 GSM 762 MM TRANSPARENT SB</v>
          </cell>
          <cell r="C5147" t="e">
            <v>#REF!</v>
          </cell>
          <cell r="D5147">
            <v>0.73729999999999996</v>
          </cell>
          <cell r="E5147" t="str">
            <v>OSY</v>
          </cell>
        </row>
        <row r="5148">
          <cell r="A5148" t="str">
            <v>W0050WH0635</v>
          </cell>
          <cell r="B5148" t="str">
            <v>25 GSM 25" WHITE SB</v>
          </cell>
          <cell r="C5148" t="str">
            <v>ABSORBENT PRODUCTS COMPANY</v>
          </cell>
          <cell r="D5148">
            <v>0.73729999999999996</v>
          </cell>
          <cell r="E5148" t="str">
            <v>OSY</v>
          </cell>
        </row>
        <row r="5149">
          <cell r="A5149" t="str">
            <v>W0050WH0762</v>
          </cell>
          <cell r="B5149" t="str">
            <v>25 GSM 30" WHITE SB</v>
          </cell>
          <cell r="C5149" t="str">
            <v>ABSORBENT PRODUCTS COMPANY</v>
          </cell>
          <cell r="D5149">
            <v>0.73729999999999996</v>
          </cell>
          <cell r="E5149" t="str">
            <v>OSY</v>
          </cell>
        </row>
        <row r="5150">
          <cell r="A5150" t="str">
            <v>W0050WH0813</v>
          </cell>
          <cell r="B5150" t="str">
            <v>25 GSM 32" WHITE SB</v>
          </cell>
          <cell r="C5150" t="str">
            <v>ABSORBENT PRODUCTS COMPANY</v>
          </cell>
          <cell r="D5150">
            <v>0.73729999999999996</v>
          </cell>
          <cell r="E5150" t="str">
            <v>OSY</v>
          </cell>
        </row>
        <row r="5151">
          <cell r="A5151" t="str">
            <v>W0050WH0857</v>
          </cell>
          <cell r="B5151" t="str">
            <v>25 GSM 33.75" WHITE SB</v>
          </cell>
          <cell r="C5151" t="str">
            <v>ABSORBENT PRODUCTS COMPANY</v>
          </cell>
          <cell r="D5151">
            <v>0.73729999999999996</v>
          </cell>
          <cell r="E5151" t="str">
            <v>OSY</v>
          </cell>
        </row>
        <row r="5152">
          <cell r="A5152" t="str">
            <v>W0050WH0864</v>
          </cell>
          <cell r="B5152" t="str">
            <v>25 GSM 34" WHITE SB</v>
          </cell>
          <cell r="C5152" t="str">
            <v>ABSORBENT PRODUCTS COMPANY</v>
          </cell>
          <cell r="D5152">
            <v>0.73729999999999996</v>
          </cell>
          <cell r="E5152" t="str">
            <v>OSY</v>
          </cell>
        </row>
        <row r="5153">
          <cell r="A5153" t="str">
            <v>W0050WH0867</v>
          </cell>
          <cell r="B5153" t="str">
            <v>25 GSM 867 MM WHITE SB</v>
          </cell>
          <cell r="C5153" t="e">
            <v>#REF!</v>
          </cell>
          <cell r="D5153">
            <v>0.73729999999999996</v>
          </cell>
          <cell r="E5153" t="str">
            <v>OSY</v>
          </cell>
        </row>
        <row r="5154">
          <cell r="A5154" t="str">
            <v>W0051DT0749</v>
          </cell>
          <cell r="B5154" t="str">
            <v>0.75 OSY 29.5" DARK TAN SB</v>
          </cell>
          <cell r="C5154" t="e">
            <v>#REF!</v>
          </cell>
          <cell r="D5154">
            <v>0.75</v>
          </cell>
          <cell r="E5154" t="str">
            <v>OSY</v>
          </cell>
        </row>
        <row r="5155">
          <cell r="A5155" t="str">
            <v>W0051DT1613</v>
          </cell>
          <cell r="B5155" t="str">
            <v>0.75 OSY 63.5" DARK TAN SB</v>
          </cell>
          <cell r="C5155" t="e">
            <v>#REF!</v>
          </cell>
          <cell r="D5155">
            <v>0.75</v>
          </cell>
          <cell r="E5155" t="str">
            <v>OSY</v>
          </cell>
        </row>
        <row r="5156">
          <cell r="A5156" t="str">
            <v>W0051LG0178</v>
          </cell>
          <cell r="B5156" t="str">
            <v>0.75 OSY 7" LIGHT GREEN SB</v>
          </cell>
          <cell r="C5156" t="str">
            <v>CARDINAL HEALTH</v>
          </cell>
          <cell r="D5156">
            <v>0.75</v>
          </cell>
          <cell r="E5156" t="str">
            <v>OSY</v>
          </cell>
        </row>
        <row r="5157">
          <cell r="A5157" t="str">
            <v>W0051LP0178</v>
          </cell>
          <cell r="B5157" t="str">
            <v>0.75 OSY 7" BABY BLUE SB</v>
          </cell>
          <cell r="C5157" t="e">
            <v>#REF!</v>
          </cell>
          <cell r="D5157">
            <v>0.75</v>
          </cell>
          <cell r="E5157" t="str">
            <v>OSY</v>
          </cell>
        </row>
        <row r="5158">
          <cell r="A5158" t="str">
            <v>W0051OF0749</v>
          </cell>
          <cell r="B5158" t="str">
            <v>0.75 OSY 29.5" ORANGE SB</v>
          </cell>
          <cell r="C5158" t="e">
            <v>#REF!</v>
          </cell>
          <cell r="D5158">
            <v>0.75</v>
          </cell>
          <cell r="E5158" t="str">
            <v>OSY</v>
          </cell>
        </row>
        <row r="5159">
          <cell r="A5159" t="str">
            <v>W0051OR0749</v>
          </cell>
          <cell r="B5159" t="str">
            <v>0.75 OSY 29.5" ORANGE SB</v>
          </cell>
          <cell r="C5159" t="e">
            <v>#REF!</v>
          </cell>
          <cell r="D5159">
            <v>0.75</v>
          </cell>
          <cell r="E5159" t="str">
            <v>OSY</v>
          </cell>
        </row>
        <row r="5160">
          <cell r="A5160" t="str">
            <v>W0051PK0749</v>
          </cell>
          <cell r="B5160" t="str">
            <v>0.75 OSY 29.5" PINK SB</v>
          </cell>
          <cell r="C5160" t="e">
            <v>#REF!</v>
          </cell>
          <cell r="D5160">
            <v>0.75</v>
          </cell>
          <cell r="E5160" t="str">
            <v>OSY</v>
          </cell>
        </row>
        <row r="5161">
          <cell r="A5161" t="str">
            <v>W0051WH0178</v>
          </cell>
          <cell r="B5161" t="str">
            <v>0.75 OSY 7" WHITE SB</v>
          </cell>
          <cell r="C5161" t="e">
            <v>#REF!</v>
          </cell>
          <cell r="D5161">
            <v>0.75</v>
          </cell>
          <cell r="E5161" t="str">
            <v>OSY</v>
          </cell>
        </row>
        <row r="5162">
          <cell r="A5162" t="str">
            <v>W0051WH0813</v>
          </cell>
          <cell r="B5162" t="str">
            <v>0.75 OSY 32" WHITE SB</v>
          </cell>
          <cell r="C5162" t="str">
            <v>MEDISEARCH P.R., INC.</v>
          </cell>
          <cell r="D5162">
            <v>0.75</v>
          </cell>
          <cell r="E5162" t="str">
            <v>OSY</v>
          </cell>
        </row>
        <row r="5163">
          <cell r="A5163" t="str">
            <v>W0051WH1372</v>
          </cell>
          <cell r="B5163" t="str">
            <v>0.75 OSY 54" WHITE SB (FD)</v>
          </cell>
          <cell r="C5163" t="e">
            <v>#REF!</v>
          </cell>
          <cell r="D5163">
            <v>0.75</v>
          </cell>
          <cell r="E5163" t="str">
            <v>OSY</v>
          </cell>
        </row>
        <row r="5164">
          <cell r="A5164" t="str">
            <v>W0051WH1524</v>
          </cell>
          <cell r="B5164" t="str">
            <v>0.75 OSY 60" WHITE SB</v>
          </cell>
          <cell r="C5164" t="str">
            <v>LYDALL TECHNICAL PAPER</v>
          </cell>
          <cell r="D5164">
            <v>0.75</v>
          </cell>
          <cell r="E5164" t="str">
            <v>OSY</v>
          </cell>
        </row>
        <row r="5165">
          <cell r="A5165" t="str">
            <v>W0051WH1600</v>
          </cell>
          <cell r="B5165" t="str">
            <v>0.75 OSY 63" WHITE SB</v>
          </cell>
          <cell r="C5165" t="e">
            <v>#REF!</v>
          </cell>
          <cell r="D5165">
            <v>0.75</v>
          </cell>
          <cell r="E5165" t="str">
            <v>OSY</v>
          </cell>
        </row>
        <row r="5166">
          <cell r="A5166" t="str">
            <v>W0051WH3150</v>
          </cell>
          <cell r="B5166" t="str">
            <v>0.75 OSY 124" WHITE SB</v>
          </cell>
          <cell r="C5166" t="e">
            <v>#REF!</v>
          </cell>
          <cell r="D5166">
            <v>0.75</v>
          </cell>
          <cell r="E5166" t="str">
            <v>OSY</v>
          </cell>
        </row>
        <row r="5167">
          <cell r="A5167" t="str">
            <v>W0051WH3200</v>
          </cell>
          <cell r="B5167" t="str">
            <v>0.75 OSY 126" WHITE (FD)</v>
          </cell>
          <cell r="C5167" t="e">
            <v>#REF!</v>
          </cell>
          <cell r="D5167">
            <v>0.75</v>
          </cell>
          <cell r="E5167" t="str">
            <v>OSY</v>
          </cell>
        </row>
        <row r="5168">
          <cell r="A5168" t="str">
            <v>W0051WH3683</v>
          </cell>
          <cell r="B5168" t="str">
            <v>0.75 OSY 145" WHITE SB</v>
          </cell>
          <cell r="C5168" t="e">
            <v>#REF!</v>
          </cell>
          <cell r="D5168">
            <v>0.75</v>
          </cell>
          <cell r="E5168" t="str">
            <v>OSY</v>
          </cell>
        </row>
        <row r="5169">
          <cell r="A5169" t="str">
            <v>W0051WH3835</v>
          </cell>
          <cell r="B5169" t="str">
            <v>0.75 OSY 151" WHITE SB</v>
          </cell>
          <cell r="C5169" t="e">
            <v>#REF!</v>
          </cell>
          <cell r="D5169">
            <v>0.75</v>
          </cell>
          <cell r="E5169" t="str">
            <v>OSY</v>
          </cell>
        </row>
        <row r="5170">
          <cell r="A5170" t="str">
            <v>W0051YL0178</v>
          </cell>
          <cell r="B5170" t="str">
            <v>0.75 OSY 7" YELLOW SB</v>
          </cell>
          <cell r="C5170" t="e">
            <v>#REF!</v>
          </cell>
          <cell r="D5170">
            <v>0.75</v>
          </cell>
          <cell r="E5170" t="str">
            <v>OSY</v>
          </cell>
        </row>
        <row r="5171">
          <cell r="A5171" t="str">
            <v>W0051YL0179</v>
          </cell>
          <cell r="B5171" t="str">
            <v>0.75 OSY 7" YELLOW SB</v>
          </cell>
          <cell r="C5171" t="e">
            <v>#REF!</v>
          </cell>
          <cell r="D5171">
            <v>0.75</v>
          </cell>
          <cell r="E5171" t="str">
            <v>OSY</v>
          </cell>
        </row>
        <row r="5172">
          <cell r="A5172" t="str">
            <v>W0051YL0749</v>
          </cell>
          <cell r="B5172" t="str">
            <v>0.75 OSY 29.5" YELLOW SB</v>
          </cell>
          <cell r="C5172" t="e">
            <v>#REF!</v>
          </cell>
          <cell r="D5172">
            <v>0.75</v>
          </cell>
          <cell r="E5172" t="str">
            <v>OSY</v>
          </cell>
        </row>
        <row r="5173">
          <cell r="A5173" t="str">
            <v>W0052TT0533</v>
          </cell>
          <cell r="B5173" t="str">
            <v>26 GSM 21" TRANSPARENT SB</v>
          </cell>
          <cell r="C5173" t="e">
            <v>#REF!</v>
          </cell>
          <cell r="D5173">
            <v>0.76680000000000004</v>
          </cell>
          <cell r="E5173" t="str">
            <v>OSY</v>
          </cell>
        </row>
        <row r="5174">
          <cell r="A5174" t="str">
            <v>W0054OR1575</v>
          </cell>
          <cell r="B5174" t="str">
            <v>0.80 OSY 62" ORANGE SB</v>
          </cell>
          <cell r="C5174" t="e">
            <v>#REF!</v>
          </cell>
          <cell r="D5174">
            <v>0.8</v>
          </cell>
          <cell r="E5174" t="str">
            <v>OSY</v>
          </cell>
        </row>
        <row r="5175">
          <cell r="A5175" t="str">
            <v>W0054WH1321</v>
          </cell>
          <cell r="B5175" t="str">
            <v>0.80 OSY 52" WHITE SB</v>
          </cell>
          <cell r="C5175" t="e">
            <v>#REF!</v>
          </cell>
          <cell r="D5175">
            <v>0.8</v>
          </cell>
          <cell r="E5175" t="str">
            <v>OSY</v>
          </cell>
        </row>
        <row r="5176">
          <cell r="A5176" t="str">
            <v>W0054WH1397</v>
          </cell>
          <cell r="B5176" t="str">
            <v>0.80 OSY 55" WHITE SB (FD)</v>
          </cell>
          <cell r="C5176" t="e">
            <v>#REF!</v>
          </cell>
          <cell r="D5176">
            <v>0.8</v>
          </cell>
          <cell r="E5176" t="str">
            <v>OSY</v>
          </cell>
        </row>
        <row r="5177">
          <cell r="A5177" t="str">
            <v>W0054WH1575</v>
          </cell>
          <cell r="B5177" t="str">
            <v>0.80 OSY 62" WHITE SB</v>
          </cell>
          <cell r="C5177" t="e">
            <v>#REF!</v>
          </cell>
          <cell r="D5177">
            <v>0.8</v>
          </cell>
          <cell r="E5177" t="str">
            <v>OSY</v>
          </cell>
        </row>
        <row r="5178">
          <cell r="A5178" t="str">
            <v>W0054WH3200</v>
          </cell>
          <cell r="B5178" t="str">
            <v>0.80 OSY 126" WHITE SB (FD)</v>
          </cell>
          <cell r="C5178" t="e">
            <v>#REF!</v>
          </cell>
          <cell r="D5178">
            <v>0.8</v>
          </cell>
          <cell r="E5178" t="str">
            <v>OSY</v>
          </cell>
        </row>
        <row r="5179">
          <cell r="A5179" t="str">
            <v>W0054WH4191</v>
          </cell>
          <cell r="B5179" t="str">
            <v>27 GSM 4191 MM WHITE SPUNBOND</v>
          </cell>
          <cell r="C5179" t="e">
            <v>#REF!</v>
          </cell>
          <cell r="D5179">
            <v>0.79630000000000001</v>
          </cell>
          <cell r="E5179" t="str">
            <v>OSY</v>
          </cell>
        </row>
        <row r="5180">
          <cell r="A5180" t="str">
            <v>W0056BL0914</v>
          </cell>
          <cell r="B5180" t="str">
            <v>28 GSM 36" BLACK SB</v>
          </cell>
          <cell r="C5180" t="e">
            <v>#REF!</v>
          </cell>
          <cell r="D5180">
            <v>0.82579999999999998</v>
          </cell>
          <cell r="E5180" t="str">
            <v>OSY</v>
          </cell>
        </row>
        <row r="5181">
          <cell r="A5181" t="str">
            <v>W005BBL0914</v>
          </cell>
          <cell r="B5181" t="str">
            <v>1.70 OSY 36" BLACK SB</v>
          </cell>
          <cell r="C5181" t="e">
            <v>#REF!</v>
          </cell>
          <cell r="D5181">
            <v>1.7</v>
          </cell>
          <cell r="E5181" t="str">
            <v>OSY</v>
          </cell>
        </row>
        <row r="5182">
          <cell r="A5182" t="str">
            <v>W005BBL1219</v>
          </cell>
          <cell r="B5182" t="str">
            <v>1.70 OSY 48" BLACK SB</v>
          </cell>
          <cell r="C5182" t="str">
            <v>EASY GARDENER</v>
          </cell>
          <cell r="D5182">
            <v>1.7</v>
          </cell>
          <cell r="E5182" t="str">
            <v>OSY</v>
          </cell>
        </row>
        <row r="5183">
          <cell r="A5183" t="str">
            <v>W005BKW1575</v>
          </cell>
          <cell r="B5183" t="str">
            <v>1.70 OSY 62" WHITE SB</v>
          </cell>
          <cell r="C5183" t="str">
            <v>KIMBERLY-CLARK CORPORATION</v>
          </cell>
          <cell r="D5183">
            <v>1.7</v>
          </cell>
          <cell r="E5183" t="str">
            <v>OSY</v>
          </cell>
        </row>
        <row r="5184">
          <cell r="A5184" t="str">
            <v>W005CAW2083</v>
          </cell>
          <cell r="B5184" t="str">
            <v>1.85 OSY 82" AW WHITE SB</v>
          </cell>
          <cell r="C5184" t="e">
            <v>#REF!</v>
          </cell>
          <cell r="D5184">
            <v>1.85</v>
          </cell>
          <cell r="E5184" t="str">
            <v>OSY</v>
          </cell>
        </row>
        <row r="5185">
          <cell r="A5185" t="str">
            <v>W0060WH0305</v>
          </cell>
          <cell r="B5185" t="str">
            <v>30 GSM 12" WHITE SBPP</v>
          </cell>
          <cell r="C5185" t="e">
            <v>#REF!</v>
          </cell>
          <cell r="D5185">
            <v>0.88480000000000003</v>
          </cell>
          <cell r="E5185" t="str">
            <v>OSY</v>
          </cell>
        </row>
        <row r="5186">
          <cell r="A5186" t="str">
            <v>W0060WH2692</v>
          </cell>
          <cell r="B5186" t="str">
            <v>30 GSM 106" WHITE SBPP</v>
          </cell>
          <cell r="C5186" t="e">
            <v>#REF!</v>
          </cell>
          <cell r="D5186">
            <v>0.88480000000000003</v>
          </cell>
          <cell r="E5186" t="str">
            <v>OSY</v>
          </cell>
        </row>
        <row r="5187">
          <cell r="A5187" t="str">
            <v>W0061BL0914</v>
          </cell>
          <cell r="B5187" t="str">
            <v>0.90 OSY 36" BLACK SB</v>
          </cell>
          <cell r="C5187" t="str">
            <v>EASY GARDENER</v>
          </cell>
          <cell r="D5187">
            <v>0.9</v>
          </cell>
          <cell r="E5187" t="str">
            <v>OSY</v>
          </cell>
        </row>
        <row r="5188">
          <cell r="A5188" t="str">
            <v>W0061KB0146</v>
          </cell>
          <cell r="B5188" t="str">
            <v>0.90 OSY 5.75" BLUE SB</v>
          </cell>
          <cell r="C5188" t="str">
            <v>KIMBERLY-CLARK CORPORATION</v>
          </cell>
          <cell r="D5188">
            <v>0.9</v>
          </cell>
          <cell r="E5188" t="str">
            <v>OSY</v>
          </cell>
        </row>
        <row r="5189">
          <cell r="A5189" t="str">
            <v>W0061KB0184</v>
          </cell>
          <cell r="B5189" t="str">
            <v>0.90 OSY 7.25" BLUE SB</v>
          </cell>
          <cell r="C5189" t="str">
            <v>KIMBERLY-CLARK CORPORATION</v>
          </cell>
          <cell r="D5189">
            <v>0.9</v>
          </cell>
          <cell r="E5189" t="str">
            <v>OSY</v>
          </cell>
        </row>
        <row r="5190">
          <cell r="A5190" t="str">
            <v>W0061KS0184</v>
          </cell>
          <cell r="B5190" t="str">
            <v>0.90 OSY 7.25" SILVER SB</v>
          </cell>
          <cell r="C5190" t="str">
            <v>KIMBERLY-CLARK CORPORATION</v>
          </cell>
          <cell r="D5190">
            <v>0.9</v>
          </cell>
          <cell r="E5190" t="str">
            <v>OSY</v>
          </cell>
        </row>
        <row r="5191">
          <cell r="A5191" t="str">
            <v>W0061KT0152</v>
          </cell>
          <cell r="B5191" t="str">
            <v>0.90 OSY 152 MM ORANGE SB</v>
          </cell>
          <cell r="C5191" t="str">
            <v>KIMBERLY-CLARK CORPORATION</v>
          </cell>
          <cell r="D5191">
            <v>0.9</v>
          </cell>
          <cell r="E5191" t="str">
            <v>OSY</v>
          </cell>
        </row>
        <row r="5192">
          <cell r="A5192" t="str">
            <v>W0061KT0184</v>
          </cell>
          <cell r="B5192" t="str">
            <v>0.90 OSY 7.25" ORANGE SB</v>
          </cell>
          <cell r="C5192" t="str">
            <v>KIMBERLY-CLARK CORPORATION</v>
          </cell>
          <cell r="D5192">
            <v>0.9</v>
          </cell>
          <cell r="E5192" t="str">
            <v>OSY</v>
          </cell>
        </row>
        <row r="5193">
          <cell r="A5193" t="str">
            <v>W0061KW0146</v>
          </cell>
          <cell r="B5193" t="str">
            <v>0.90 OSY 5.75" WHITE SB</v>
          </cell>
          <cell r="C5193" t="str">
            <v>KIMBERLY-CLARK CORPORATION</v>
          </cell>
          <cell r="D5193">
            <v>0.9</v>
          </cell>
          <cell r="E5193" t="str">
            <v>OSY</v>
          </cell>
        </row>
        <row r="5194">
          <cell r="A5194" t="str">
            <v>W0061KW0152</v>
          </cell>
          <cell r="B5194" t="str">
            <v>0.90 OSY 6" WHITE SB</v>
          </cell>
          <cell r="C5194" t="str">
            <v>KIMBERLY-CLARK CORPORATION</v>
          </cell>
          <cell r="D5194">
            <v>0.9</v>
          </cell>
          <cell r="E5194" t="str">
            <v>OSY</v>
          </cell>
        </row>
        <row r="5195">
          <cell r="A5195" t="str">
            <v>W0061KW0216</v>
          </cell>
          <cell r="B5195" t="str">
            <v>0.90 OSY 8.5" WHITE SB</v>
          </cell>
          <cell r="C5195" t="str">
            <v>KIMBERLY-CLARK CORPORATION</v>
          </cell>
          <cell r="D5195">
            <v>0.9</v>
          </cell>
          <cell r="E5195" t="str">
            <v>OSY</v>
          </cell>
        </row>
        <row r="5196">
          <cell r="A5196" t="str">
            <v>W0061KY0146</v>
          </cell>
          <cell r="B5196" t="str">
            <v>0.90 OSY 5.75" YELLOW SB</v>
          </cell>
          <cell r="C5196" t="str">
            <v>KIMBERLY-CLARK CORPORATION</v>
          </cell>
          <cell r="D5196">
            <v>0.9</v>
          </cell>
          <cell r="E5196" t="str">
            <v>OSY</v>
          </cell>
        </row>
        <row r="5197">
          <cell r="A5197" t="str">
            <v>W0061KY0184</v>
          </cell>
          <cell r="B5197" t="str">
            <v>0.90 OSY 7.25" YELLOW SB</v>
          </cell>
          <cell r="C5197" t="e">
            <v>#REF!</v>
          </cell>
          <cell r="D5197">
            <v>0.9</v>
          </cell>
          <cell r="E5197" t="str">
            <v>OSY</v>
          </cell>
        </row>
        <row r="5198">
          <cell r="A5198" t="str">
            <v>W0061LP1575</v>
          </cell>
          <cell r="B5198" t="str">
            <v>0.90 OSY 62" LIGHT BLUE SB</v>
          </cell>
          <cell r="C5198" t="e">
            <v>#REF!</v>
          </cell>
          <cell r="D5198">
            <v>0.9</v>
          </cell>
          <cell r="E5198" t="str">
            <v>OSY</v>
          </cell>
        </row>
        <row r="5199">
          <cell r="A5199" t="str">
            <v>W0061NV1016</v>
          </cell>
          <cell r="B5199" t="str">
            <v>0.90 OSY 40" DARK NAVY SB</v>
          </cell>
          <cell r="C5199" t="str">
            <v>JEN-COAT</v>
          </cell>
          <cell r="D5199">
            <v>0.9</v>
          </cell>
          <cell r="E5199" t="str">
            <v>OSY</v>
          </cell>
        </row>
        <row r="5200">
          <cell r="A5200" t="str">
            <v>W0061NV1041</v>
          </cell>
          <cell r="B5200" t="str">
            <v>0.90 OSY 41" DARK NAVY SB</v>
          </cell>
          <cell r="C5200" t="str">
            <v>JEN-COAT</v>
          </cell>
          <cell r="D5200">
            <v>0.9</v>
          </cell>
          <cell r="E5200" t="str">
            <v>OSY</v>
          </cell>
        </row>
        <row r="5201">
          <cell r="A5201" t="str">
            <v>W0061NV1270</v>
          </cell>
          <cell r="B5201" t="str">
            <v>0.90 OSY 50" DARK NAVY SB</v>
          </cell>
          <cell r="C5201" t="str">
            <v>JEN-COAT</v>
          </cell>
          <cell r="D5201">
            <v>0.9</v>
          </cell>
          <cell r="E5201" t="str">
            <v>OSY</v>
          </cell>
        </row>
        <row r="5202">
          <cell r="A5202" t="str">
            <v>W0061NV1524</v>
          </cell>
          <cell r="B5202" t="str">
            <v>0.90 OSY 60" DARK NAVY SB</v>
          </cell>
          <cell r="C5202" t="str">
            <v>JEN-COAT</v>
          </cell>
          <cell r="D5202">
            <v>0.9</v>
          </cell>
          <cell r="E5202" t="str">
            <v>OSY</v>
          </cell>
        </row>
        <row r="5203">
          <cell r="A5203" t="str">
            <v>W0061NV1829</v>
          </cell>
          <cell r="B5203" t="str">
            <v>0.90 OSY 72" DARK NAVY SB</v>
          </cell>
          <cell r="C5203" t="str">
            <v>JEN-COAT</v>
          </cell>
          <cell r="D5203">
            <v>0.9</v>
          </cell>
          <cell r="E5203" t="str">
            <v>OSY</v>
          </cell>
        </row>
        <row r="5204">
          <cell r="A5204" t="str">
            <v>W0061WH1054</v>
          </cell>
          <cell r="B5204" t="str">
            <v>0.90 OSY 41.5" WHITE SB</v>
          </cell>
          <cell r="C5204" t="e">
            <v>#REF!</v>
          </cell>
          <cell r="D5204">
            <v>0.9</v>
          </cell>
          <cell r="E5204" t="str">
            <v>OSY</v>
          </cell>
        </row>
        <row r="5205">
          <cell r="A5205" t="str">
            <v>W0061WH1588</v>
          </cell>
          <cell r="B5205" t="str">
            <v>0.90 OSY 62.5" WHITE SB</v>
          </cell>
          <cell r="C5205" t="e">
            <v>#REF!</v>
          </cell>
          <cell r="D5205">
            <v>0.9</v>
          </cell>
          <cell r="E5205" t="str">
            <v>OSY</v>
          </cell>
        </row>
        <row r="5206">
          <cell r="A5206" t="str">
            <v>W0061WH3200</v>
          </cell>
          <cell r="B5206" t="str">
            <v>0.90 OSY 126" WHITE SB</v>
          </cell>
          <cell r="C5206" t="e">
            <v>#REF!</v>
          </cell>
          <cell r="D5206">
            <v>0.9</v>
          </cell>
          <cell r="E5206" t="str">
            <v>OSY</v>
          </cell>
        </row>
        <row r="5207">
          <cell r="A5207" t="str">
            <v>W0064WH1499</v>
          </cell>
          <cell r="B5207" t="str">
            <v>0.95 OSY 59" WHITE SB</v>
          </cell>
          <cell r="C5207" t="str">
            <v>HANES CONVERTING COMPANY</v>
          </cell>
          <cell r="D5207">
            <v>0.95</v>
          </cell>
          <cell r="E5207" t="str">
            <v>OSY</v>
          </cell>
        </row>
        <row r="5208">
          <cell r="A5208" t="str">
            <v>W0064WH1524</v>
          </cell>
          <cell r="B5208" t="str">
            <v>0.95 OSY 60" WHITE SB</v>
          </cell>
          <cell r="C5208" t="e">
            <v>#REF!</v>
          </cell>
          <cell r="D5208">
            <v>0.95</v>
          </cell>
          <cell r="E5208" t="str">
            <v>OSY</v>
          </cell>
        </row>
        <row r="5209">
          <cell r="A5209" t="str">
            <v>W0064WH1575</v>
          </cell>
          <cell r="B5209" t="str">
            <v>0.95 OSY 62" WHITE SB</v>
          </cell>
          <cell r="C5209" t="str">
            <v>HANES CONVERTING COMPANY</v>
          </cell>
          <cell r="D5209">
            <v>0.95</v>
          </cell>
          <cell r="E5209" t="str">
            <v>OSY</v>
          </cell>
        </row>
        <row r="5210">
          <cell r="A5210" t="str">
            <v>W0064WH1600</v>
          </cell>
          <cell r="B5210" t="str">
            <v>0.95 OSY 63" WHITE SB</v>
          </cell>
          <cell r="C5210" t="e">
            <v>#REF!</v>
          </cell>
          <cell r="D5210">
            <v>0.95</v>
          </cell>
          <cell r="E5210" t="str">
            <v>OSY</v>
          </cell>
        </row>
        <row r="5211">
          <cell r="A5211" t="str">
            <v>W0064WH2997</v>
          </cell>
          <cell r="B5211" t="str">
            <v>0.95 OSY 118" WHITE SB</v>
          </cell>
          <cell r="C5211" t="str">
            <v>HANES CONVERTING COMPANY</v>
          </cell>
          <cell r="D5211">
            <v>0.95</v>
          </cell>
          <cell r="E5211" t="str">
            <v>OSY</v>
          </cell>
        </row>
        <row r="5212">
          <cell r="A5212" t="str">
            <v>W0064WH3150</v>
          </cell>
          <cell r="B5212" t="str">
            <v>0.95 OSY 124" WHITE SB</v>
          </cell>
          <cell r="C5212" t="str">
            <v>HANES CONVERTING COMPANY</v>
          </cell>
          <cell r="D5212">
            <v>0.95</v>
          </cell>
          <cell r="E5212" t="str">
            <v>OSY</v>
          </cell>
        </row>
        <row r="5213">
          <cell r="A5213" t="str">
            <v>W0064WH3200</v>
          </cell>
          <cell r="B5213" t="str">
            <v>0.95 OSY 126" WHITE SB</v>
          </cell>
          <cell r="C5213" t="e">
            <v>#REF!</v>
          </cell>
          <cell r="D5213">
            <v>0.95</v>
          </cell>
          <cell r="E5213" t="str">
            <v>OSY</v>
          </cell>
        </row>
        <row r="5214">
          <cell r="A5214" t="str">
            <v>W0068BC0533</v>
          </cell>
          <cell r="B5214" t="str">
            <v>34 GSM 21" BLACK SB (FD)</v>
          </cell>
          <cell r="C5214" t="e">
            <v>#REF!</v>
          </cell>
          <cell r="D5214">
            <v>1.0027999999999999</v>
          </cell>
          <cell r="E5214" t="str">
            <v>OSY</v>
          </cell>
        </row>
        <row r="5215">
          <cell r="A5215" t="str">
            <v>W0068BI0178</v>
          </cell>
          <cell r="B5215" t="str">
            <v>1.00 OSY 7" BI-COLOR SB</v>
          </cell>
          <cell r="C5215" t="str">
            <v>CARDINAL HEALTH</v>
          </cell>
          <cell r="D5215">
            <v>1</v>
          </cell>
          <cell r="E5215" t="str">
            <v>OSY</v>
          </cell>
        </row>
        <row r="5216">
          <cell r="A5216" t="str">
            <v>W0068BI0203</v>
          </cell>
          <cell r="B5216" t="str">
            <v>1.00 OSY 8" BI-COLOR SB</v>
          </cell>
          <cell r="C5216" t="e">
            <v>#REF!</v>
          </cell>
          <cell r="D5216">
            <v>1</v>
          </cell>
          <cell r="E5216" t="str">
            <v>OSY</v>
          </cell>
        </row>
        <row r="5217">
          <cell r="A5217" t="str">
            <v>W0068BL0610</v>
          </cell>
          <cell r="B5217" t="str">
            <v>1.00 OSY 24" BLACK</v>
          </cell>
          <cell r="C5217" t="e">
            <v>#REF!</v>
          </cell>
          <cell r="D5217">
            <v>1</v>
          </cell>
          <cell r="E5217" t="str">
            <v>OSY</v>
          </cell>
        </row>
        <row r="5218">
          <cell r="A5218" t="str">
            <v>W0068BL0768</v>
          </cell>
          <cell r="B5218" t="str">
            <v>1.00 OSY 30.25" BLACK SB</v>
          </cell>
          <cell r="C5218" t="e">
            <v>#REF!</v>
          </cell>
          <cell r="D5218">
            <v>1</v>
          </cell>
          <cell r="E5218" t="str">
            <v>OSY</v>
          </cell>
        </row>
        <row r="5219">
          <cell r="A5219" t="str">
            <v>W0068BL0914</v>
          </cell>
          <cell r="B5219" t="str">
            <v>1.00 OSY 36" BLACK</v>
          </cell>
          <cell r="C5219" t="e">
            <v>#REF!</v>
          </cell>
          <cell r="D5219">
            <v>1</v>
          </cell>
          <cell r="E5219" t="str">
            <v>OSY</v>
          </cell>
        </row>
        <row r="5220">
          <cell r="A5220" t="str">
            <v>W0068BL1016</v>
          </cell>
          <cell r="B5220" t="str">
            <v>1.00 OSY 40" BLACK SB</v>
          </cell>
          <cell r="C5220" t="str">
            <v>SURE-GRO INC.</v>
          </cell>
          <cell r="D5220">
            <v>1</v>
          </cell>
          <cell r="E5220" t="str">
            <v>OSY</v>
          </cell>
        </row>
        <row r="5221">
          <cell r="A5221" t="str">
            <v>W0068BL1219</v>
          </cell>
          <cell r="B5221" t="str">
            <v>1.00 OSY 48" BLACK SB</v>
          </cell>
          <cell r="C5221" t="e">
            <v>#REF!</v>
          </cell>
          <cell r="D5221">
            <v>1</v>
          </cell>
          <cell r="E5221" t="str">
            <v>OSY</v>
          </cell>
        </row>
        <row r="5222">
          <cell r="A5222" t="str">
            <v>W0068BL3150</v>
          </cell>
          <cell r="B5222" t="str">
            <v>1.00 OSY 124" BLACK SB</v>
          </cell>
          <cell r="C5222" t="str">
            <v>MATERIAL CONNECTIONS, INC.</v>
          </cell>
          <cell r="D5222">
            <v>1</v>
          </cell>
          <cell r="E5222" t="str">
            <v>OSY</v>
          </cell>
        </row>
        <row r="5223">
          <cell r="A5223" t="str">
            <v>W0068DT1613</v>
          </cell>
          <cell r="B5223" t="str">
            <v>1.00 OSY 63.5" DARK TAN SB</v>
          </cell>
          <cell r="C5223" t="e">
            <v>#REF!</v>
          </cell>
          <cell r="D5223">
            <v>1</v>
          </cell>
          <cell r="E5223" t="str">
            <v>OSY</v>
          </cell>
        </row>
        <row r="5224">
          <cell r="A5224" t="str">
            <v>W0068LG0165</v>
          </cell>
          <cell r="B5224" t="str">
            <v>1.00 OSY 6.5" LIGHT GREEN SB</v>
          </cell>
          <cell r="C5224" t="e">
            <v>#REF!</v>
          </cell>
          <cell r="D5224">
            <v>1</v>
          </cell>
          <cell r="E5224" t="str">
            <v>OSY</v>
          </cell>
        </row>
        <row r="5225">
          <cell r="A5225" t="str">
            <v>W0068LG0178</v>
          </cell>
          <cell r="B5225" t="str">
            <v>1.00 OSY 7" LIGHT GREEN SB</v>
          </cell>
          <cell r="C5225" t="str">
            <v>PRESTIGE AMERITECH</v>
          </cell>
          <cell r="D5225">
            <v>1</v>
          </cell>
          <cell r="E5225" t="str">
            <v>OSY</v>
          </cell>
        </row>
        <row r="5226">
          <cell r="A5226" t="str">
            <v>W0068LG0187</v>
          </cell>
          <cell r="B5226" t="str">
            <v>1.00 OSY 7.375" LIGHT GREEN SB</v>
          </cell>
          <cell r="C5226" t="str">
            <v>PRESTIGE AMERITECH</v>
          </cell>
          <cell r="D5226">
            <v>1</v>
          </cell>
          <cell r="E5226" t="str">
            <v>OSY</v>
          </cell>
        </row>
        <row r="5227">
          <cell r="A5227" t="str">
            <v>W0068LG0191</v>
          </cell>
          <cell r="B5227" t="str">
            <v>1.00 OSY 7.5" LIGHT GREEN SB</v>
          </cell>
          <cell r="C5227" t="str">
            <v>BSC</v>
          </cell>
          <cell r="D5227">
            <v>1</v>
          </cell>
          <cell r="E5227" t="str">
            <v>OSY</v>
          </cell>
        </row>
        <row r="5228">
          <cell r="A5228" t="str">
            <v>W0068LP0168</v>
          </cell>
          <cell r="B5228" t="str">
            <v>1.00 OSY 6.625" BABY BLUE SB</v>
          </cell>
          <cell r="C5228" t="str">
            <v>UNITED MEDICAL ENTERPRISES, INC.</v>
          </cell>
          <cell r="D5228">
            <v>1</v>
          </cell>
          <cell r="E5228" t="str">
            <v>OSY</v>
          </cell>
        </row>
        <row r="5229">
          <cell r="A5229" t="str">
            <v>W0068LP0171</v>
          </cell>
          <cell r="B5229" t="str">
            <v>1.00 OSY 6.75" BABY BLUE SB</v>
          </cell>
          <cell r="C5229" t="str">
            <v>UNITED MEDICAL ENTERPRISES, INC.</v>
          </cell>
          <cell r="D5229">
            <v>1</v>
          </cell>
          <cell r="E5229" t="str">
            <v>OSY</v>
          </cell>
        </row>
        <row r="5230">
          <cell r="A5230" t="str">
            <v>W0068LP0178</v>
          </cell>
          <cell r="B5230" t="str">
            <v>1.00 OSY 7" BABY BLUE SB</v>
          </cell>
          <cell r="C5230" t="str">
            <v>PRESTIGE AMERITECH</v>
          </cell>
          <cell r="D5230">
            <v>1</v>
          </cell>
          <cell r="E5230" t="str">
            <v>OSY</v>
          </cell>
        </row>
        <row r="5231">
          <cell r="A5231" t="str">
            <v>W0068LP0187</v>
          </cell>
          <cell r="B5231" t="str">
            <v>1.00 OSY 7.375" BABY BLUE SB</v>
          </cell>
          <cell r="C5231" t="str">
            <v>PRESTIGE AMERITECH</v>
          </cell>
          <cell r="D5231">
            <v>1</v>
          </cell>
          <cell r="E5231" t="str">
            <v>OSY</v>
          </cell>
        </row>
        <row r="5232">
          <cell r="A5232" t="str">
            <v>W0068LP0192</v>
          </cell>
          <cell r="B5232" t="str">
            <v>1.00 OSY 192 MM BABY BLUE SB</v>
          </cell>
          <cell r="C5232" t="e">
            <v>#REF!</v>
          </cell>
          <cell r="D5232">
            <v>1</v>
          </cell>
          <cell r="E5232" t="str">
            <v>OSY</v>
          </cell>
        </row>
        <row r="5233">
          <cell r="A5233" t="str">
            <v>W0068LP0203</v>
          </cell>
          <cell r="B5233" t="str">
            <v>1.00 OSY 8" BABY BLUE SB</v>
          </cell>
          <cell r="C5233" t="str">
            <v>CARDINAL HEALTH</v>
          </cell>
          <cell r="D5233">
            <v>1</v>
          </cell>
          <cell r="E5233" t="str">
            <v>OSY</v>
          </cell>
        </row>
        <row r="5234">
          <cell r="A5234" t="str">
            <v>W0068LP0616</v>
          </cell>
          <cell r="B5234" t="str">
            <v>1.00 OSY 24.25" BABY BLUE SB</v>
          </cell>
          <cell r="C5234" t="e">
            <v>#REF!</v>
          </cell>
          <cell r="D5234">
            <v>1</v>
          </cell>
          <cell r="E5234" t="str">
            <v>OSY</v>
          </cell>
        </row>
        <row r="5235">
          <cell r="A5235" t="str">
            <v>W0068LP0895</v>
          </cell>
          <cell r="B5235" t="str">
            <v>1.00 OSY 35.25" BABY BLUE SB</v>
          </cell>
          <cell r="C5235" t="e">
            <v>#REF!</v>
          </cell>
          <cell r="D5235">
            <v>1</v>
          </cell>
          <cell r="E5235" t="str">
            <v>OSY</v>
          </cell>
        </row>
        <row r="5236">
          <cell r="A5236" t="str">
            <v>W0068LP1499</v>
          </cell>
          <cell r="B5236" t="str">
            <v>1.00 OSY 59" BABY BLUE SB</v>
          </cell>
          <cell r="C5236" t="str">
            <v>BELPRO MEDICAL</v>
          </cell>
          <cell r="D5236">
            <v>1</v>
          </cell>
          <cell r="E5236" t="str">
            <v>OSY</v>
          </cell>
        </row>
        <row r="5237">
          <cell r="A5237" t="str">
            <v>W0068LT0184</v>
          </cell>
          <cell r="B5237" t="str">
            <v>1.00 OSY 7.25" LAWN TAN SB</v>
          </cell>
          <cell r="C5237" t="e">
            <v>#REF!</v>
          </cell>
          <cell r="D5237">
            <v>1</v>
          </cell>
          <cell r="E5237" t="str">
            <v>OSY</v>
          </cell>
        </row>
        <row r="5238">
          <cell r="A5238" t="str">
            <v>W0068PK0178</v>
          </cell>
          <cell r="B5238" t="str">
            <v>1.00 OSY 7" PINK SB</v>
          </cell>
          <cell r="C5238" t="str">
            <v>PRESTIGE AMERITECH</v>
          </cell>
          <cell r="D5238">
            <v>1</v>
          </cell>
          <cell r="E5238" t="str">
            <v>OSY</v>
          </cell>
        </row>
        <row r="5239">
          <cell r="A5239" t="str">
            <v>W0068VP0191</v>
          </cell>
          <cell r="B5239" t="str">
            <v>1.00 OSY 7.5" PURPLE SB</v>
          </cell>
          <cell r="C5239" t="str">
            <v>PRESTIGE AMERITECH</v>
          </cell>
          <cell r="D5239">
            <v>1</v>
          </cell>
          <cell r="E5239" t="str">
            <v>OSY</v>
          </cell>
        </row>
        <row r="5240">
          <cell r="A5240" t="str">
            <v>W0068WF1397</v>
          </cell>
          <cell r="B5240" t="str">
            <v>1.00 OSY 55" WHITE (FD)</v>
          </cell>
          <cell r="C5240" t="e">
            <v>#REF!</v>
          </cell>
          <cell r="D5240">
            <v>1</v>
          </cell>
          <cell r="E5240" t="str">
            <v>OSY</v>
          </cell>
        </row>
        <row r="5241">
          <cell r="A5241" t="str">
            <v>W0068WF2794</v>
          </cell>
          <cell r="B5241" t="str">
            <v>1.00 OSY 110" WHITE (FD)</v>
          </cell>
          <cell r="C5241" t="e">
            <v>#REF!</v>
          </cell>
          <cell r="D5241">
            <v>1</v>
          </cell>
          <cell r="E5241" t="str">
            <v>OSY</v>
          </cell>
        </row>
        <row r="5242">
          <cell r="A5242" t="str">
            <v>W0068WH0178</v>
          </cell>
          <cell r="B5242" t="str">
            <v>08BGT 1.00 OSY WHITE SB</v>
          </cell>
          <cell r="C5242" t="e">
            <v>#REF!</v>
          </cell>
          <cell r="D5242">
            <v>1</v>
          </cell>
          <cell r="E5242" t="str">
            <v>OSY</v>
          </cell>
        </row>
        <row r="5243">
          <cell r="A5243" t="str">
            <v>W0068WH0205</v>
          </cell>
          <cell r="B5243" t="str">
            <v>1.00 OSY 8.0625" WHITE SB</v>
          </cell>
          <cell r="C5243" t="str">
            <v>TIDI PRODUCTS</v>
          </cell>
          <cell r="D5243">
            <v>1</v>
          </cell>
          <cell r="E5243" t="str">
            <v>OSY</v>
          </cell>
        </row>
        <row r="5244">
          <cell r="A5244" t="str">
            <v>W0068WH0762</v>
          </cell>
          <cell r="B5244" t="str">
            <v>1.00 OSY 30" WHITE SB</v>
          </cell>
          <cell r="C5244" t="str">
            <v>MIDWEST FILTRATION COMPANY</v>
          </cell>
          <cell r="D5244">
            <v>1</v>
          </cell>
          <cell r="E5244" t="str">
            <v>OSY</v>
          </cell>
        </row>
        <row r="5245">
          <cell r="A5245" t="str">
            <v>W0068WH0813</v>
          </cell>
          <cell r="B5245" t="str">
            <v>1.00 OSY 32" WHITE SB</v>
          </cell>
          <cell r="C5245" t="e">
            <v>#REF!</v>
          </cell>
          <cell r="D5245">
            <v>1</v>
          </cell>
          <cell r="E5245" t="str">
            <v>OSY</v>
          </cell>
        </row>
        <row r="5246">
          <cell r="A5246" t="str">
            <v>W0068WH0914</v>
          </cell>
          <cell r="B5246" t="str">
            <v>1.00 OSY 36" WHITE</v>
          </cell>
          <cell r="C5246" t="e">
            <v>#REF!</v>
          </cell>
          <cell r="D5246">
            <v>1</v>
          </cell>
          <cell r="E5246" t="str">
            <v>OSY</v>
          </cell>
        </row>
        <row r="5247">
          <cell r="A5247" t="str">
            <v>W0068WH1372</v>
          </cell>
          <cell r="B5247" t="str">
            <v>1.00 OSY 54" WHITE SB (FD)</v>
          </cell>
          <cell r="C5247" t="e">
            <v>#REF!</v>
          </cell>
          <cell r="D5247">
            <v>1</v>
          </cell>
          <cell r="E5247" t="str">
            <v>OSY</v>
          </cell>
        </row>
        <row r="5248">
          <cell r="A5248" t="str">
            <v>W0068WH1397</v>
          </cell>
          <cell r="B5248" t="str">
            <v>1.00 OSY 55" WHITE SB (FD)</v>
          </cell>
          <cell r="C5248" t="e">
            <v>#REF!</v>
          </cell>
          <cell r="D5248">
            <v>1</v>
          </cell>
          <cell r="E5248" t="str">
            <v>OSY</v>
          </cell>
        </row>
        <row r="5249">
          <cell r="A5249" t="str">
            <v>W0068WH1524</v>
          </cell>
          <cell r="B5249" t="str">
            <v>1.00 OSY 60" WHITE SB</v>
          </cell>
          <cell r="C5249" t="str">
            <v>CARDINAL HEALTH</v>
          </cell>
          <cell r="D5249">
            <v>1</v>
          </cell>
          <cell r="E5249" t="str">
            <v>OSY</v>
          </cell>
        </row>
        <row r="5250">
          <cell r="A5250" t="str">
            <v>W0068WH1575</v>
          </cell>
          <cell r="B5250" t="str">
            <v>1.00 OSY 62" WHITE SB</v>
          </cell>
          <cell r="C5250" t="str">
            <v>CLOPAY PLASTIC CORPORATION</v>
          </cell>
          <cell r="D5250">
            <v>1</v>
          </cell>
          <cell r="E5250" t="str">
            <v>OSY</v>
          </cell>
        </row>
        <row r="5251">
          <cell r="A5251" t="str">
            <v>W0068WH1778</v>
          </cell>
          <cell r="B5251" t="str">
            <v>1.00 OSY 70" WHITE SB (FD)</v>
          </cell>
          <cell r="C5251" t="e">
            <v>#REF!</v>
          </cell>
          <cell r="D5251">
            <v>1</v>
          </cell>
          <cell r="E5251" t="str">
            <v>OSY</v>
          </cell>
        </row>
        <row r="5252">
          <cell r="A5252" t="str">
            <v>W0068WH1905</v>
          </cell>
          <cell r="B5252" t="str">
            <v>1.00 OSY 75" WHITE SB</v>
          </cell>
          <cell r="C5252" t="e">
            <v>#REF!</v>
          </cell>
          <cell r="D5252">
            <v>1</v>
          </cell>
          <cell r="E5252" t="str">
            <v>OSY</v>
          </cell>
        </row>
        <row r="5253">
          <cell r="A5253" t="str">
            <v>W0068WH1930</v>
          </cell>
          <cell r="B5253" t="str">
            <v>1.00 OSY 76" WHITE SB</v>
          </cell>
          <cell r="C5253" t="e">
            <v>#REF!</v>
          </cell>
          <cell r="D5253">
            <v>1</v>
          </cell>
          <cell r="E5253" t="str">
            <v>OSY</v>
          </cell>
        </row>
        <row r="5254">
          <cell r="A5254" t="str">
            <v>W0068WH2159</v>
          </cell>
          <cell r="B5254" t="str">
            <v>1.00 OSY 85" WHITE SB</v>
          </cell>
          <cell r="C5254" t="e">
            <v>#REF!</v>
          </cell>
          <cell r="D5254">
            <v>1</v>
          </cell>
          <cell r="E5254" t="str">
            <v>OSY</v>
          </cell>
        </row>
        <row r="5255">
          <cell r="A5255" t="str">
            <v>W0068WH2286</v>
          </cell>
          <cell r="B5255" t="str">
            <v>1.00 OSY 90" WHITE SB</v>
          </cell>
          <cell r="C5255" t="str">
            <v>HOLLINGSWORTH AND VOSE</v>
          </cell>
          <cell r="D5255">
            <v>1</v>
          </cell>
          <cell r="E5255" t="str">
            <v>OSY</v>
          </cell>
        </row>
        <row r="5256">
          <cell r="A5256" t="str">
            <v>W0068WH2337</v>
          </cell>
          <cell r="B5256" t="str">
            <v>1.00 OSY 92" WHITE SB</v>
          </cell>
          <cell r="C5256" t="e">
            <v>#REF!</v>
          </cell>
          <cell r="D5256">
            <v>1</v>
          </cell>
          <cell r="E5256" t="str">
            <v>OSY</v>
          </cell>
        </row>
        <row r="5257">
          <cell r="A5257" t="str">
            <v>W0068WH2388</v>
          </cell>
          <cell r="B5257" t="str">
            <v>1.00 OSY 94" WHITE SB</v>
          </cell>
          <cell r="C5257" t="e">
            <v>#REF!</v>
          </cell>
          <cell r="D5257">
            <v>1</v>
          </cell>
          <cell r="E5257" t="str">
            <v>OSY</v>
          </cell>
        </row>
        <row r="5258">
          <cell r="A5258" t="str">
            <v>W0068WH2438</v>
          </cell>
          <cell r="B5258" t="str">
            <v>1.00 OSY 96" WHITE SB</v>
          </cell>
          <cell r="C5258" t="e">
            <v>#REF!</v>
          </cell>
          <cell r="D5258">
            <v>1</v>
          </cell>
          <cell r="E5258" t="str">
            <v>OSY</v>
          </cell>
        </row>
        <row r="5259">
          <cell r="A5259" t="str">
            <v>W0068WH3023</v>
          </cell>
          <cell r="B5259" t="str">
            <v>1.00 OSY 119" WHITE SB</v>
          </cell>
          <cell r="C5259" t="e">
            <v>#REF!</v>
          </cell>
          <cell r="D5259">
            <v>1</v>
          </cell>
          <cell r="E5259" t="str">
            <v>OSY</v>
          </cell>
        </row>
        <row r="5260">
          <cell r="A5260" t="str">
            <v>W0068WH3048</v>
          </cell>
          <cell r="B5260" t="str">
            <v>1.00 OSY 120" WHITE SB</v>
          </cell>
          <cell r="C5260" t="e">
            <v>#REF!</v>
          </cell>
          <cell r="D5260">
            <v>1</v>
          </cell>
          <cell r="E5260" t="str">
            <v>OSY</v>
          </cell>
        </row>
        <row r="5261">
          <cell r="A5261" t="str">
            <v>W0068WH3150</v>
          </cell>
          <cell r="B5261" t="str">
            <v>1.00 OSY 124" WHITE SB</v>
          </cell>
          <cell r="C5261" t="e">
            <v>#REF!</v>
          </cell>
          <cell r="D5261">
            <v>1</v>
          </cell>
          <cell r="E5261" t="str">
            <v>OSY</v>
          </cell>
        </row>
        <row r="5262">
          <cell r="A5262" t="str">
            <v>W0068WH3200</v>
          </cell>
          <cell r="B5262" t="str">
            <v>1.00 OSY 126" WHITE (FD)</v>
          </cell>
          <cell r="C5262" t="e">
            <v>#REF!</v>
          </cell>
          <cell r="D5262">
            <v>1</v>
          </cell>
          <cell r="E5262" t="str">
            <v>OSY</v>
          </cell>
        </row>
        <row r="5263">
          <cell r="A5263" t="str">
            <v>W0068WN2096</v>
          </cell>
          <cell r="B5263" t="str">
            <v>34 GSM 82.5" WHITE SPUNBOND</v>
          </cell>
          <cell r="C5263" t="e">
            <v>#REF!</v>
          </cell>
          <cell r="D5263">
            <v>1</v>
          </cell>
          <cell r="E5263" t="str">
            <v>OSY</v>
          </cell>
        </row>
        <row r="5264">
          <cell r="A5264" t="str">
            <v>W0068WN4191</v>
          </cell>
          <cell r="B5264" t="str">
            <v>34 GSM 165" WHITE SPUNBOND</v>
          </cell>
          <cell r="C5264" t="e">
            <v>#REF!</v>
          </cell>
          <cell r="D5264">
            <v>1</v>
          </cell>
          <cell r="E5264" t="str">
            <v>OSY</v>
          </cell>
        </row>
        <row r="5265">
          <cell r="A5265" t="str">
            <v>W0068YL0178</v>
          </cell>
          <cell r="B5265" t="str">
            <v>1.00 OSY 7" YELLOW SB</v>
          </cell>
          <cell r="C5265" t="str">
            <v>CARDINAL HEALTH</v>
          </cell>
          <cell r="D5265">
            <v>1</v>
          </cell>
          <cell r="E5265" t="str">
            <v>OSY</v>
          </cell>
        </row>
        <row r="5266">
          <cell r="A5266" t="str">
            <v>W006DBL0610</v>
          </cell>
          <cell r="B5266" t="str">
            <v>2.00 OSY 24" BLACK SB</v>
          </cell>
          <cell r="C5266" t="e">
            <v>#REF!</v>
          </cell>
          <cell r="D5266">
            <v>2</v>
          </cell>
          <cell r="E5266" t="str">
            <v>OSY</v>
          </cell>
        </row>
        <row r="5267">
          <cell r="A5267" t="str">
            <v>W006DBL0787</v>
          </cell>
          <cell r="B5267" t="str">
            <v>2.00 OSY 31" BLACK SB</v>
          </cell>
          <cell r="C5267" t="e">
            <v>#REF!</v>
          </cell>
          <cell r="D5267">
            <v>2</v>
          </cell>
          <cell r="E5267" t="str">
            <v>OSY</v>
          </cell>
        </row>
        <row r="5268">
          <cell r="A5268" t="str">
            <v>W006DBL0914</v>
          </cell>
          <cell r="B5268" t="str">
            <v>2.00 OSY 36" BLACK SB</v>
          </cell>
          <cell r="C5268" t="e">
            <v>#REF!</v>
          </cell>
          <cell r="D5268">
            <v>2</v>
          </cell>
          <cell r="E5268" t="str">
            <v>OSY</v>
          </cell>
        </row>
        <row r="5269">
          <cell r="A5269" t="str">
            <v>W006DBL1207</v>
          </cell>
          <cell r="B5269" t="str">
            <v>2.00 OSY 47.5" BLACK SB</v>
          </cell>
          <cell r="C5269" t="e">
            <v>#REF!</v>
          </cell>
          <cell r="D5269">
            <v>2</v>
          </cell>
          <cell r="E5269" t="str">
            <v>OSY</v>
          </cell>
        </row>
        <row r="5270">
          <cell r="A5270" t="str">
            <v>W006DBL1219</v>
          </cell>
          <cell r="B5270" t="str">
            <v>2.00 OSY 48" BLACK SB</v>
          </cell>
          <cell r="C5270" t="e">
            <v>#REF!</v>
          </cell>
          <cell r="D5270">
            <v>2</v>
          </cell>
          <cell r="E5270" t="str">
            <v>OSY</v>
          </cell>
        </row>
        <row r="5271">
          <cell r="A5271" t="str">
            <v>W006DBL1829</v>
          </cell>
          <cell r="B5271" t="str">
            <v>2.00 OSY 72" BLACK SB</v>
          </cell>
          <cell r="C5271" t="e">
            <v>#REF!</v>
          </cell>
          <cell r="D5271">
            <v>2</v>
          </cell>
          <cell r="E5271" t="str">
            <v>OSY</v>
          </cell>
        </row>
        <row r="5272">
          <cell r="A5272" t="str">
            <v>W006DBL1981</v>
          </cell>
          <cell r="B5272" t="str">
            <v>2.00 OSY 78" BLACK SB</v>
          </cell>
          <cell r="C5272" t="e">
            <v>#REF!</v>
          </cell>
          <cell r="D5272">
            <v>2</v>
          </cell>
          <cell r="E5272" t="str">
            <v>OSY</v>
          </cell>
        </row>
        <row r="5273">
          <cell r="A5273" t="str">
            <v>W006DBL2235</v>
          </cell>
          <cell r="B5273" t="str">
            <v>2.00 OSY 88" BLACK SB</v>
          </cell>
          <cell r="C5273" t="e">
            <v>#REF!</v>
          </cell>
          <cell r="D5273">
            <v>2</v>
          </cell>
          <cell r="E5273" t="str">
            <v>OSY</v>
          </cell>
        </row>
        <row r="5274">
          <cell r="A5274" t="str">
            <v>W006DBL2337</v>
          </cell>
          <cell r="B5274" t="str">
            <v>2.00 OSY 92" BLACK SB</v>
          </cell>
          <cell r="C5274" t="e">
            <v>#REF!</v>
          </cell>
          <cell r="D5274">
            <v>2</v>
          </cell>
          <cell r="E5274" t="str">
            <v>OSY</v>
          </cell>
        </row>
        <row r="5275">
          <cell r="A5275" t="str">
            <v>W006DBL3048</v>
          </cell>
          <cell r="B5275" t="str">
            <v>2.00 OSY 120" BLACK SB</v>
          </cell>
          <cell r="C5275" t="str">
            <v>OXCO</v>
          </cell>
          <cell r="D5275">
            <v>2</v>
          </cell>
          <cell r="E5275" t="str">
            <v>OSY</v>
          </cell>
        </row>
        <row r="5276">
          <cell r="A5276" t="str">
            <v>W006DBL3150</v>
          </cell>
          <cell r="B5276" t="str">
            <v>2.00 OSY 124" BLACK SB</v>
          </cell>
          <cell r="C5276" t="e">
            <v>#REF!</v>
          </cell>
          <cell r="D5276">
            <v>2</v>
          </cell>
          <cell r="E5276" t="str">
            <v>OSY</v>
          </cell>
        </row>
        <row r="5277">
          <cell r="A5277" t="str">
            <v>W006DBL3962</v>
          </cell>
          <cell r="B5277" t="str">
            <v>2.00 OSY 156" BLACK SB</v>
          </cell>
          <cell r="C5277" t="e">
            <v>#REF!</v>
          </cell>
          <cell r="D5277">
            <v>2</v>
          </cell>
          <cell r="E5277" t="str">
            <v>OSY</v>
          </cell>
        </row>
        <row r="5278">
          <cell r="A5278" t="str">
            <v>W006DGF2972</v>
          </cell>
          <cell r="B5278" t="str">
            <v>2.00 OSY 117" LIGHT GRAY SB</v>
          </cell>
          <cell r="C5278" t="str">
            <v>MATERIAL CONNECTIONS, INC.</v>
          </cell>
          <cell r="D5278">
            <v>2</v>
          </cell>
          <cell r="E5278" t="str">
            <v>OSY</v>
          </cell>
        </row>
        <row r="5279">
          <cell r="A5279" t="str">
            <v>W006DGY2083</v>
          </cell>
          <cell r="B5279" t="str">
            <v>2.00 OSY 82" GRAY SB</v>
          </cell>
          <cell r="C5279" t="e">
            <v>#REF!</v>
          </cell>
          <cell r="D5279">
            <v>2</v>
          </cell>
          <cell r="E5279" t="str">
            <v>OSY</v>
          </cell>
        </row>
        <row r="5280">
          <cell r="A5280" t="str">
            <v>W006DGY2235</v>
          </cell>
          <cell r="B5280" t="str">
            <v>2.00 OSY 88" GRAY SB</v>
          </cell>
          <cell r="C5280" t="e">
            <v>#REF!</v>
          </cell>
          <cell r="D5280">
            <v>2</v>
          </cell>
          <cell r="E5280" t="str">
            <v>OSY</v>
          </cell>
        </row>
        <row r="5281">
          <cell r="A5281" t="str">
            <v>W006DGY2311</v>
          </cell>
          <cell r="B5281" t="str">
            <v>2.00 OSY 91" GRAY SB</v>
          </cell>
          <cell r="C5281" t="e">
            <v>#REF!</v>
          </cell>
          <cell r="D5281">
            <v>2</v>
          </cell>
          <cell r="E5281" t="str">
            <v>OSY</v>
          </cell>
        </row>
        <row r="5282">
          <cell r="A5282" t="str">
            <v>W006DMK1359</v>
          </cell>
          <cell r="B5282" t="str">
            <v>2.00 OSY 53.5" WHITE SB</v>
          </cell>
          <cell r="C5282" t="str">
            <v>MILLIKEN COMPANY</v>
          </cell>
          <cell r="D5282">
            <v>2</v>
          </cell>
          <cell r="E5282" t="str">
            <v>OSY</v>
          </cell>
        </row>
        <row r="5283">
          <cell r="A5283" t="str">
            <v>W006DSV2083</v>
          </cell>
          <cell r="B5283" t="str">
            <v>2.00 OSY 82" SILVER SB</v>
          </cell>
          <cell r="C5283" t="str">
            <v>HANES CONVERTING COMPANY</v>
          </cell>
          <cell r="D5283">
            <v>2</v>
          </cell>
          <cell r="E5283" t="str">
            <v>OSY</v>
          </cell>
        </row>
        <row r="5284">
          <cell r="A5284" t="str">
            <v>W006DSV4191</v>
          </cell>
          <cell r="B5284" t="str">
            <v>2.00 OSY 165" SILVER SB</v>
          </cell>
          <cell r="C5284" t="str">
            <v>HANES CONVERTING COMPANY</v>
          </cell>
          <cell r="D5284">
            <v>2</v>
          </cell>
          <cell r="E5284" t="str">
            <v>OSY</v>
          </cell>
        </row>
        <row r="5285">
          <cell r="A5285" t="str">
            <v>W006DVY2083</v>
          </cell>
          <cell r="B5285" t="str">
            <v>2.00 OSY 82" IVORY SB</v>
          </cell>
          <cell r="C5285" t="e">
            <v>#REF!</v>
          </cell>
          <cell r="D5285">
            <v>2</v>
          </cell>
          <cell r="E5285" t="str">
            <v>OSY</v>
          </cell>
        </row>
        <row r="5286">
          <cell r="A5286" t="str">
            <v>W006DVY4166</v>
          </cell>
          <cell r="B5286" t="str">
            <v>2.00 OSY 164" IVORY SB</v>
          </cell>
          <cell r="C5286" t="e">
            <v>#REF!</v>
          </cell>
          <cell r="D5286">
            <v>2</v>
          </cell>
          <cell r="E5286" t="str">
            <v>OSY</v>
          </cell>
        </row>
        <row r="5287">
          <cell r="A5287" t="str">
            <v>W006DWF1397</v>
          </cell>
          <cell r="B5287" t="str">
            <v>2.00 OSY 55" WHITE</v>
          </cell>
          <cell r="C5287" t="e">
            <v>#REF!</v>
          </cell>
          <cell r="D5287">
            <v>2</v>
          </cell>
          <cell r="E5287" t="str">
            <v>OSY</v>
          </cell>
        </row>
        <row r="5288">
          <cell r="A5288" t="str">
            <v>W006DWF2489</v>
          </cell>
          <cell r="B5288" t="str">
            <v>2.00 OSY 98" WHITE (FD)</v>
          </cell>
          <cell r="C5288" t="e">
            <v>#REF!</v>
          </cell>
          <cell r="D5288">
            <v>2</v>
          </cell>
          <cell r="E5288" t="str">
            <v>OSY</v>
          </cell>
        </row>
        <row r="5289">
          <cell r="A5289" t="str">
            <v>W006DWH0298</v>
          </cell>
          <cell r="B5289" t="str">
            <v>2.00 OSY 11.75" WHITE SB</v>
          </cell>
          <cell r="C5289" t="e">
            <v>#REF!</v>
          </cell>
          <cell r="D5289">
            <v>2</v>
          </cell>
          <cell r="E5289" t="str">
            <v>OSY</v>
          </cell>
        </row>
        <row r="5290">
          <cell r="A5290" t="str">
            <v>W006DWH0470</v>
          </cell>
          <cell r="B5290" t="str">
            <v>2.00 OSY 18.5" WHITE SB</v>
          </cell>
          <cell r="C5290" t="e">
            <v>#REF!</v>
          </cell>
          <cell r="D5290">
            <v>2</v>
          </cell>
          <cell r="E5290" t="str">
            <v>OSY</v>
          </cell>
        </row>
        <row r="5291">
          <cell r="A5291" t="str">
            <v>W006DWH0514</v>
          </cell>
          <cell r="B5291" t="str">
            <v>2.00 OSY 20.25" WHITE SB</v>
          </cell>
          <cell r="C5291" t="e">
            <v>#REF!</v>
          </cell>
          <cell r="D5291">
            <v>2</v>
          </cell>
          <cell r="E5291" t="str">
            <v>OSY</v>
          </cell>
        </row>
        <row r="5292">
          <cell r="A5292" t="str">
            <v>W006DWH0521</v>
          </cell>
          <cell r="B5292" t="str">
            <v>2.00 OSY 20.5" WHITE SB</v>
          </cell>
          <cell r="C5292" t="e">
            <v>#REF!</v>
          </cell>
          <cell r="D5292">
            <v>2</v>
          </cell>
          <cell r="E5292" t="str">
            <v>OSY</v>
          </cell>
        </row>
        <row r="5293">
          <cell r="A5293" t="str">
            <v>W006DWH0914</v>
          </cell>
          <cell r="B5293" t="str">
            <v>2.00 OSY 36" WHITE SB</v>
          </cell>
          <cell r="C5293" t="e">
            <v>#REF!</v>
          </cell>
          <cell r="D5293">
            <v>2</v>
          </cell>
          <cell r="E5293" t="str">
            <v>OSY</v>
          </cell>
        </row>
        <row r="5294">
          <cell r="A5294" t="str">
            <v>W006DWH1143</v>
          </cell>
          <cell r="B5294" t="str">
            <v>2.00 OSY 45" WHITE SB</v>
          </cell>
          <cell r="C5294" t="e">
            <v>#REF!</v>
          </cell>
          <cell r="D5294">
            <v>2</v>
          </cell>
          <cell r="E5294" t="str">
            <v>OSY</v>
          </cell>
        </row>
        <row r="5295">
          <cell r="A5295" t="str">
            <v>W006DWH1359</v>
          </cell>
          <cell r="B5295" t="str">
            <v>2.00 OSY 53.5" WHITE SB</v>
          </cell>
          <cell r="C5295" t="e">
            <v>#REF!</v>
          </cell>
          <cell r="D5295">
            <v>2</v>
          </cell>
          <cell r="E5295" t="str">
            <v>OSY</v>
          </cell>
        </row>
        <row r="5296">
          <cell r="A5296" t="str">
            <v>W006DWH1372</v>
          </cell>
          <cell r="B5296" t="str">
            <v>2.00 OSY 54" WHITE SB</v>
          </cell>
          <cell r="C5296" t="e">
            <v>#REF!</v>
          </cell>
          <cell r="D5296">
            <v>2</v>
          </cell>
          <cell r="E5296" t="str">
            <v>OSY</v>
          </cell>
        </row>
        <row r="5297">
          <cell r="A5297" t="str">
            <v>W006DWH1397</v>
          </cell>
          <cell r="B5297" t="str">
            <v>2.00 OSY 55" WHITE SB (FD)</v>
          </cell>
          <cell r="C5297" t="e">
            <v>#REF!</v>
          </cell>
          <cell r="D5297">
            <v>2</v>
          </cell>
          <cell r="E5297" t="str">
            <v>OSY</v>
          </cell>
        </row>
        <row r="5298">
          <cell r="A5298" t="str">
            <v>W006DWH1420</v>
          </cell>
          <cell r="B5298" t="str">
            <v>68 GSM 1420 MM WHITE SB</v>
          </cell>
          <cell r="C5298" t="e">
            <v>#REF!</v>
          </cell>
          <cell r="D5298">
            <v>2.0055000000000001</v>
          </cell>
          <cell r="E5298" t="str">
            <v>OSY</v>
          </cell>
        </row>
        <row r="5299">
          <cell r="A5299" t="str">
            <v>W006DWH1500</v>
          </cell>
          <cell r="B5299" t="str">
            <v>68 GSM 1500 MM WHITE SB</v>
          </cell>
          <cell r="C5299" t="e">
            <v>#REF!</v>
          </cell>
          <cell r="D5299">
            <v>2.0055000000000001</v>
          </cell>
          <cell r="E5299" t="str">
            <v>OSY</v>
          </cell>
        </row>
        <row r="5300">
          <cell r="A5300" t="str">
            <v>W006DWH1524</v>
          </cell>
          <cell r="B5300" t="str">
            <v>2.00 OSY 60" WHITE SB</v>
          </cell>
          <cell r="C5300" t="e">
            <v>#REF!</v>
          </cell>
          <cell r="D5300">
            <v>2</v>
          </cell>
          <cell r="E5300" t="str">
            <v>OSY</v>
          </cell>
        </row>
        <row r="5301">
          <cell r="A5301" t="str">
            <v>W006DWH1530</v>
          </cell>
          <cell r="B5301" t="str">
            <v>2.00 OSY 60.25" WHITE SB</v>
          </cell>
          <cell r="C5301" t="e">
            <v>#REF!</v>
          </cell>
          <cell r="D5301">
            <v>2</v>
          </cell>
          <cell r="E5301" t="str">
            <v>OSY</v>
          </cell>
        </row>
        <row r="5302">
          <cell r="A5302" t="str">
            <v>W006DWH1575</v>
          </cell>
          <cell r="B5302" t="str">
            <v>2.00 OSY 62" WHITE SB</v>
          </cell>
          <cell r="C5302" t="str">
            <v>CLOPAY PLASTIC CORPORATION</v>
          </cell>
          <cell r="D5302">
            <v>2</v>
          </cell>
          <cell r="E5302" t="str">
            <v>OSY</v>
          </cell>
        </row>
        <row r="5303">
          <cell r="A5303" t="str">
            <v>W006DWH1829</v>
          </cell>
          <cell r="B5303" t="str">
            <v>2.00 OSY 72" WHITE SB (FD)</v>
          </cell>
          <cell r="C5303" t="e">
            <v>#REF!</v>
          </cell>
          <cell r="D5303">
            <v>2</v>
          </cell>
          <cell r="E5303" t="str">
            <v>OSY</v>
          </cell>
        </row>
        <row r="5304">
          <cell r="A5304" t="str">
            <v>W006DWH1930</v>
          </cell>
          <cell r="B5304" t="str">
            <v>2.00 OSY 76" WHITE SB</v>
          </cell>
          <cell r="C5304" t="e">
            <v>#REF!</v>
          </cell>
          <cell r="D5304">
            <v>2</v>
          </cell>
          <cell r="E5304" t="str">
            <v>OSY</v>
          </cell>
        </row>
        <row r="5305">
          <cell r="A5305" t="str">
            <v>W006DWH2057</v>
          </cell>
          <cell r="B5305" t="str">
            <v>2.00 OSY 81" WHITE SB</v>
          </cell>
          <cell r="C5305" t="e">
            <v>#REF!</v>
          </cell>
          <cell r="D5305">
            <v>2</v>
          </cell>
          <cell r="E5305" t="str">
            <v>OSY</v>
          </cell>
        </row>
        <row r="5306">
          <cell r="A5306" t="str">
            <v>W006DWH2083</v>
          </cell>
          <cell r="B5306" t="str">
            <v>2.00 OSY 82" WHITE SB</v>
          </cell>
          <cell r="C5306" t="e">
            <v>#REF!</v>
          </cell>
          <cell r="D5306">
            <v>2</v>
          </cell>
          <cell r="E5306" t="str">
            <v>OSY</v>
          </cell>
        </row>
        <row r="5307">
          <cell r="A5307" t="str">
            <v>W006DWH2388</v>
          </cell>
          <cell r="B5307" t="str">
            <v>2.00 OSY 94" WHITE SB</v>
          </cell>
          <cell r="C5307" t="e">
            <v>#REF!</v>
          </cell>
          <cell r="D5307">
            <v>2</v>
          </cell>
          <cell r="E5307" t="str">
            <v>OSY</v>
          </cell>
        </row>
        <row r="5308">
          <cell r="A5308" t="str">
            <v>W006DWH2490</v>
          </cell>
          <cell r="B5308" t="str">
            <v>68 GSM 2490 MM WHITE SB</v>
          </cell>
          <cell r="C5308" t="e">
            <v>#REF!</v>
          </cell>
          <cell r="D5308">
            <v>2</v>
          </cell>
          <cell r="E5308" t="str">
            <v>OSY</v>
          </cell>
        </row>
        <row r="5309">
          <cell r="A5309" t="str">
            <v>W006DWH2794</v>
          </cell>
          <cell r="B5309" t="str">
            <v>68 GSM 110" WHITE SB</v>
          </cell>
          <cell r="C5309" t="str">
            <v>FABRENE INC</v>
          </cell>
          <cell r="D5309">
            <v>2.0055000000000001</v>
          </cell>
          <cell r="E5309" t="str">
            <v>OSY</v>
          </cell>
        </row>
        <row r="5310">
          <cell r="A5310" t="str">
            <v>W006DWH3048</v>
          </cell>
          <cell r="B5310" t="str">
            <v>2.00 OSY 120" WHITE SB</v>
          </cell>
          <cell r="C5310" t="e">
            <v>#REF!</v>
          </cell>
          <cell r="D5310">
            <v>2</v>
          </cell>
          <cell r="E5310" t="str">
            <v>OSY</v>
          </cell>
        </row>
        <row r="5311">
          <cell r="A5311" t="str">
            <v>W006DWH3137</v>
          </cell>
          <cell r="B5311" t="str">
            <v>2.00 OSY 123.5" WHITE SB</v>
          </cell>
          <cell r="C5311" t="e">
            <v>#REF!</v>
          </cell>
          <cell r="D5311">
            <v>2</v>
          </cell>
          <cell r="E5311" t="str">
            <v>OSY</v>
          </cell>
        </row>
        <row r="5312">
          <cell r="A5312" t="str">
            <v>W006DWH3150</v>
          </cell>
          <cell r="B5312" t="str">
            <v>2.00 OSY 124" WHITE SB</v>
          </cell>
          <cell r="C5312" t="e">
            <v>#REF!</v>
          </cell>
          <cell r="D5312">
            <v>2</v>
          </cell>
          <cell r="E5312" t="str">
            <v>OSY</v>
          </cell>
        </row>
        <row r="5313">
          <cell r="A5313" t="str">
            <v>W006DWH3200</v>
          </cell>
          <cell r="B5313" t="str">
            <v>2.00 OSY 126" WHITE SB (FD)</v>
          </cell>
          <cell r="C5313" t="e">
            <v>#REF!</v>
          </cell>
          <cell r="D5313">
            <v>2</v>
          </cell>
          <cell r="E5313" t="str">
            <v>OSY</v>
          </cell>
        </row>
        <row r="5314">
          <cell r="A5314" t="str">
            <v>W006DWH3658</v>
          </cell>
          <cell r="B5314" t="str">
            <v>2.00 OSY 144" WHITE SB</v>
          </cell>
          <cell r="C5314" t="e">
            <v>#REF!</v>
          </cell>
          <cell r="D5314">
            <v>2</v>
          </cell>
          <cell r="E5314" t="str">
            <v>OSY</v>
          </cell>
        </row>
        <row r="5315">
          <cell r="A5315" t="str">
            <v>W006DWH3912</v>
          </cell>
          <cell r="B5315" t="str">
            <v>2.00 OSY 154" WHITE SB</v>
          </cell>
          <cell r="C5315" t="str">
            <v>MATERIAL CONNECTIONS, INC.</v>
          </cell>
          <cell r="D5315">
            <v>2</v>
          </cell>
          <cell r="E5315" t="str">
            <v>OSY</v>
          </cell>
        </row>
        <row r="5316">
          <cell r="A5316" t="str">
            <v>W006DWH4064</v>
          </cell>
          <cell r="B5316" t="str">
            <v>2.00 OSY 160" WHITE SB</v>
          </cell>
          <cell r="C5316" t="e">
            <v>#REF!</v>
          </cell>
          <cell r="D5316">
            <v>2</v>
          </cell>
          <cell r="E5316" t="str">
            <v>OSY</v>
          </cell>
        </row>
        <row r="5317">
          <cell r="A5317" t="str">
            <v>W006DWH4191</v>
          </cell>
          <cell r="B5317" t="str">
            <v>2.00 OSY 165" WHITE SB</v>
          </cell>
          <cell r="C5317" t="e">
            <v>#REF!</v>
          </cell>
          <cell r="D5317">
            <v>2</v>
          </cell>
          <cell r="E5317" t="str">
            <v>OSY</v>
          </cell>
        </row>
        <row r="5318">
          <cell r="A5318" t="str">
            <v>W006DWN2096</v>
          </cell>
          <cell r="B5318" t="str">
            <v>68 GSM 82.5" WHITE SPUNBOND</v>
          </cell>
          <cell r="C5318" t="e">
            <v>#REF!</v>
          </cell>
          <cell r="D5318">
            <v>2</v>
          </cell>
          <cell r="E5318" t="str">
            <v>OSY</v>
          </cell>
        </row>
        <row r="5319">
          <cell r="A5319" t="str">
            <v>W006DWN4191</v>
          </cell>
          <cell r="B5319" t="str">
            <v>68 GSM 165" WHITE SPUNBOND</v>
          </cell>
          <cell r="C5319" t="e">
            <v>#REF!</v>
          </cell>
          <cell r="D5319">
            <v>2</v>
          </cell>
          <cell r="E5319" t="str">
            <v>OSY</v>
          </cell>
        </row>
        <row r="5320">
          <cell r="A5320" t="str">
            <v>W006EWH1600</v>
          </cell>
          <cell r="B5320" t="str">
            <v>2.15 OSY 63" WHITE SB</v>
          </cell>
          <cell r="C5320" t="e">
            <v>#REF!</v>
          </cell>
          <cell r="D5320">
            <v>2.15</v>
          </cell>
          <cell r="E5320" t="str">
            <v>OSY</v>
          </cell>
        </row>
        <row r="5321">
          <cell r="A5321" t="str">
            <v>W006EWH2388</v>
          </cell>
          <cell r="B5321" t="str">
            <v>2.15 OSY 94" WHITE SB</v>
          </cell>
          <cell r="C5321" t="e">
            <v>#REF!</v>
          </cell>
          <cell r="D5321">
            <v>2.15</v>
          </cell>
          <cell r="E5321" t="str">
            <v>OSY</v>
          </cell>
        </row>
        <row r="5322">
          <cell r="A5322" t="str">
            <v>W006EWH3200</v>
          </cell>
          <cell r="B5322" t="str">
            <v>2.15 OSY 126" WHITE SB</v>
          </cell>
          <cell r="C5322" t="e">
            <v>#REF!</v>
          </cell>
          <cell r="D5322">
            <v>2.15</v>
          </cell>
          <cell r="E5322" t="str">
            <v>OSY</v>
          </cell>
        </row>
        <row r="5323">
          <cell r="A5323" t="str">
            <v>W006IBK2388</v>
          </cell>
          <cell r="B5323" t="str">
            <v>2.75 OSY 94" BLACK SB</v>
          </cell>
          <cell r="C5323" t="e">
            <v>#REF!</v>
          </cell>
          <cell r="D5323">
            <v>2.75</v>
          </cell>
          <cell r="E5323" t="str">
            <v>OSY</v>
          </cell>
        </row>
        <row r="5324">
          <cell r="A5324" t="str">
            <v>W006IBK3150</v>
          </cell>
          <cell r="B5324" t="str">
            <v>2.75 OSY 124" BLACK SB</v>
          </cell>
          <cell r="C5324" t="e">
            <v>#REF!</v>
          </cell>
          <cell r="D5324">
            <v>2.75</v>
          </cell>
          <cell r="E5324" t="str">
            <v>OSY</v>
          </cell>
        </row>
        <row r="5325">
          <cell r="A5325" t="str">
            <v>W006IBK3200</v>
          </cell>
          <cell r="B5325" t="str">
            <v>2.75 OSY 126" BLACK SB</v>
          </cell>
          <cell r="C5325" t="e">
            <v>#REF!</v>
          </cell>
          <cell r="D5325">
            <v>2.75</v>
          </cell>
          <cell r="E5325" t="str">
            <v>OSY</v>
          </cell>
        </row>
        <row r="5326">
          <cell r="A5326" t="str">
            <v>W006IBL0711</v>
          </cell>
          <cell r="B5326" t="str">
            <v>2.75 OSY 28" BLACK SB</v>
          </cell>
          <cell r="C5326" t="str">
            <v>HANES CONVERTING COMPANY</v>
          </cell>
          <cell r="D5326">
            <v>2.75</v>
          </cell>
          <cell r="E5326" t="str">
            <v>OSY</v>
          </cell>
        </row>
        <row r="5327">
          <cell r="A5327" t="str">
            <v>W006IBL0838</v>
          </cell>
          <cell r="B5327" t="str">
            <v>2.75 OSY 33" BLACK SB</v>
          </cell>
          <cell r="C5327" t="str">
            <v>HANES CONVERTING COMPANY</v>
          </cell>
          <cell r="D5327">
            <v>2.75</v>
          </cell>
          <cell r="E5327" t="str">
            <v>OSY</v>
          </cell>
        </row>
        <row r="5328">
          <cell r="A5328" t="str">
            <v>W006IBL1524</v>
          </cell>
          <cell r="B5328" t="str">
            <v>2.75 OSY 60" BLACK SB</v>
          </cell>
          <cell r="C5328" t="e">
            <v>#REF!</v>
          </cell>
          <cell r="D5328">
            <v>2.75</v>
          </cell>
          <cell r="E5328" t="str">
            <v>OSY</v>
          </cell>
        </row>
        <row r="5329">
          <cell r="A5329" t="str">
            <v>W006IBL1575</v>
          </cell>
          <cell r="B5329" t="str">
            <v>2.75 OSY 62" BLACK SB</v>
          </cell>
          <cell r="C5329" t="str">
            <v>HANES CONVERTING COMPANY</v>
          </cell>
          <cell r="D5329">
            <v>2.75</v>
          </cell>
          <cell r="E5329" t="str">
            <v>OSY</v>
          </cell>
        </row>
        <row r="5330">
          <cell r="A5330" t="str">
            <v>W006IBL1600</v>
          </cell>
          <cell r="B5330" t="str">
            <v>2.75 OSY 63" BLACK SB</v>
          </cell>
          <cell r="C5330" t="e">
            <v>#REF!</v>
          </cell>
          <cell r="D5330">
            <v>2.75</v>
          </cell>
          <cell r="E5330" t="str">
            <v>OSY</v>
          </cell>
        </row>
        <row r="5331">
          <cell r="A5331" t="str">
            <v>W006IBL3048</v>
          </cell>
          <cell r="B5331" t="str">
            <v>2.75 OSY 120" BLACK SB</v>
          </cell>
          <cell r="C5331" t="e">
            <v>#REF!</v>
          </cell>
          <cell r="D5331">
            <v>2.75</v>
          </cell>
          <cell r="E5331" t="str">
            <v>OSY</v>
          </cell>
        </row>
        <row r="5332">
          <cell r="A5332" t="str">
            <v>W006IBL3150</v>
          </cell>
          <cell r="B5332" t="str">
            <v>2.75 OSY 124" BLACK SB</v>
          </cell>
          <cell r="C5332" t="str">
            <v>HANES CONVERTING COMPANY</v>
          </cell>
          <cell r="D5332">
            <v>2.75</v>
          </cell>
          <cell r="E5332" t="str">
            <v>OSY</v>
          </cell>
        </row>
        <row r="5333">
          <cell r="A5333" t="str">
            <v>W006IBL3200</v>
          </cell>
          <cell r="B5333" t="str">
            <v>2.75 OSY 126" BLACK SB</v>
          </cell>
          <cell r="C5333" t="e">
            <v>#REF!</v>
          </cell>
          <cell r="D5333">
            <v>2.75</v>
          </cell>
          <cell r="E5333" t="str">
            <v>OSY</v>
          </cell>
        </row>
        <row r="5334">
          <cell r="A5334" t="str">
            <v>W006IHT1524</v>
          </cell>
          <cell r="B5334" t="str">
            <v>2.75 OSY 60" TAN SB</v>
          </cell>
          <cell r="C5334" t="e">
            <v>#REF!</v>
          </cell>
          <cell r="D5334">
            <v>2.75</v>
          </cell>
          <cell r="E5334" t="str">
            <v>OSY</v>
          </cell>
        </row>
        <row r="5335">
          <cell r="A5335" t="str">
            <v>W006IHT1575</v>
          </cell>
          <cell r="B5335" t="str">
            <v>2.75 OSY 62" TAN SB</v>
          </cell>
          <cell r="C5335" t="e">
            <v>#REF!</v>
          </cell>
          <cell r="D5335">
            <v>2.75</v>
          </cell>
          <cell r="E5335" t="str">
            <v>OSY</v>
          </cell>
        </row>
        <row r="5336">
          <cell r="A5336" t="str">
            <v>W006IHT1600</v>
          </cell>
          <cell r="B5336" t="str">
            <v>2.75 OSY 63" TAN SB</v>
          </cell>
          <cell r="C5336" t="e">
            <v>#REF!</v>
          </cell>
          <cell r="D5336">
            <v>2.75</v>
          </cell>
          <cell r="E5336" t="str">
            <v>OSY</v>
          </cell>
        </row>
        <row r="5337">
          <cell r="A5337" t="str">
            <v>W006IHT3048</v>
          </cell>
          <cell r="B5337" t="str">
            <v>2.75 OSY 120" TAN SB</v>
          </cell>
          <cell r="C5337" t="e">
            <v>#REF!</v>
          </cell>
          <cell r="D5337">
            <v>2.75</v>
          </cell>
          <cell r="E5337" t="str">
            <v>OSY</v>
          </cell>
        </row>
        <row r="5338">
          <cell r="A5338" t="str">
            <v>W006IHT3150</v>
          </cell>
          <cell r="B5338" t="str">
            <v>2.75 OSY 124" TAN SB</v>
          </cell>
          <cell r="C5338" t="e">
            <v>#REF!</v>
          </cell>
          <cell r="D5338">
            <v>2.75</v>
          </cell>
          <cell r="E5338" t="str">
            <v>OSY</v>
          </cell>
        </row>
        <row r="5339">
          <cell r="A5339" t="str">
            <v>W006IHT3200</v>
          </cell>
          <cell r="B5339" t="str">
            <v>2.75 OSY 126" TAN SB</v>
          </cell>
          <cell r="C5339" t="e">
            <v>#REF!</v>
          </cell>
          <cell r="D5339">
            <v>2.75</v>
          </cell>
          <cell r="E5339" t="str">
            <v>OSY</v>
          </cell>
        </row>
        <row r="5340">
          <cell r="A5340" t="str">
            <v>W006ITN3200</v>
          </cell>
          <cell r="B5340" t="str">
            <v>2.75 OSY 126" TAN SB</v>
          </cell>
          <cell r="C5340" t="e">
            <v>#REF!</v>
          </cell>
          <cell r="D5340">
            <v>2.75</v>
          </cell>
          <cell r="E5340" t="str">
            <v>OSY</v>
          </cell>
        </row>
        <row r="5341">
          <cell r="A5341" t="str">
            <v>W006IWH3048</v>
          </cell>
          <cell r="B5341" t="str">
            <v>2.75 OSY 120" WHITE SB</v>
          </cell>
          <cell r="C5341" t="e">
            <v>#REF!</v>
          </cell>
          <cell r="D5341">
            <v>2.75</v>
          </cell>
          <cell r="E5341" t="str">
            <v>OSY</v>
          </cell>
        </row>
        <row r="5342">
          <cell r="A5342" t="str">
            <v>W0070MB1575</v>
          </cell>
          <cell r="B5342" t="str">
            <v>35 GSM 62" BLUE SB</v>
          </cell>
          <cell r="C5342" t="str">
            <v>RGD Medical</v>
          </cell>
          <cell r="D5342">
            <v>1.0323</v>
          </cell>
          <cell r="E5342" t="str">
            <v>OSY</v>
          </cell>
        </row>
        <row r="5343">
          <cell r="A5343" t="str">
            <v>W0070MB3124</v>
          </cell>
          <cell r="B5343" t="str">
            <v>35 GSM 3124 MM BLUE SB</v>
          </cell>
          <cell r="C5343" t="e">
            <v>#REF!</v>
          </cell>
          <cell r="D5343">
            <v>1.0323</v>
          </cell>
          <cell r="E5343" t="str">
            <v>OSY</v>
          </cell>
        </row>
        <row r="5344">
          <cell r="A5344" t="str">
            <v>W0070MB3135</v>
          </cell>
          <cell r="B5344" t="str">
            <v>35 GSM 3135 MM BLUE SB</v>
          </cell>
          <cell r="C5344" t="e">
            <v>#REF!</v>
          </cell>
          <cell r="D5344">
            <v>1.0323</v>
          </cell>
          <cell r="E5344" t="str">
            <v>OSY</v>
          </cell>
        </row>
        <row r="5345">
          <cell r="A5345" t="str">
            <v>W0070RC2100</v>
          </cell>
          <cell r="B5345" t="str">
            <v>35 GSM 2100 MM WHITE</v>
          </cell>
          <cell r="C5345" t="e">
            <v>#REF!</v>
          </cell>
          <cell r="D5345">
            <v>1.0323</v>
          </cell>
          <cell r="E5345" t="str">
            <v>OSY</v>
          </cell>
        </row>
        <row r="5346">
          <cell r="A5346" t="str">
            <v>W0070RC2200</v>
          </cell>
          <cell r="B5346" t="str">
            <v>35 GSM 2200 MM WHITE</v>
          </cell>
          <cell r="C5346" t="e">
            <v>#REF!</v>
          </cell>
          <cell r="D5346">
            <v>1.0323</v>
          </cell>
          <cell r="E5346" t="str">
            <v>OSY</v>
          </cell>
        </row>
        <row r="5347">
          <cell r="A5347" t="str">
            <v>W0070WB3149</v>
          </cell>
          <cell r="B5347" t="str">
            <v>35 GSM 3149 MM WHITE SB</v>
          </cell>
          <cell r="C5347" t="e">
            <v>#REF!</v>
          </cell>
          <cell r="D5347">
            <v>1.0323</v>
          </cell>
          <cell r="E5347" t="str">
            <v>OSY</v>
          </cell>
        </row>
        <row r="5348">
          <cell r="A5348" t="str">
            <v>W0076BC0533</v>
          </cell>
          <cell r="B5348" t="str">
            <v>38 GSM 21" BLACK SB (FD)</v>
          </cell>
          <cell r="C5348" t="str">
            <v>E. AARON ENTERPRISES, INC.</v>
          </cell>
          <cell r="D5348">
            <v>1.1207</v>
          </cell>
          <cell r="E5348" t="str">
            <v>OSY</v>
          </cell>
        </row>
        <row r="5349">
          <cell r="A5349" t="str">
            <v>W0076CR0533</v>
          </cell>
          <cell r="B5349" t="str">
            <v>38 GSM 21" ROSE SB (FD)</v>
          </cell>
          <cell r="C5349" t="str">
            <v>E. AARON ENTERPRISES, INC.</v>
          </cell>
          <cell r="D5349">
            <v>1.1207</v>
          </cell>
          <cell r="E5349" t="str">
            <v>OSY</v>
          </cell>
        </row>
        <row r="5350">
          <cell r="A5350" t="str">
            <v>W0078BL0768</v>
          </cell>
          <cell r="B5350" t="str">
            <v>1.15 OSY 30.25" BLACK SB</v>
          </cell>
          <cell r="C5350" t="e">
            <v>#REF!</v>
          </cell>
          <cell r="D5350">
            <v>1.1499999999999999</v>
          </cell>
          <cell r="E5350" t="str">
            <v>OSY</v>
          </cell>
        </row>
        <row r="5351">
          <cell r="A5351" t="str">
            <v>W0078BL0787</v>
          </cell>
          <cell r="B5351" t="str">
            <v>1.15 OSY 31" BLACK SB</v>
          </cell>
          <cell r="C5351" t="e">
            <v>#REF!</v>
          </cell>
          <cell r="D5351">
            <v>1.1499999999999999</v>
          </cell>
          <cell r="E5351" t="str">
            <v>OSY</v>
          </cell>
        </row>
        <row r="5352">
          <cell r="A5352" t="str">
            <v>W0078BL0914</v>
          </cell>
          <cell r="B5352" t="str">
            <v>1.15 OSY 36" BLACK SB</v>
          </cell>
          <cell r="C5352" t="e">
            <v>#REF!</v>
          </cell>
          <cell r="D5352">
            <v>1.1499999999999999</v>
          </cell>
          <cell r="E5352" t="str">
            <v>OSY</v>
          </cell>
        </row>
        <row r="5353">
          <cell r="A5353" t="str">
            <v>W0078BL1168</v>
          </cell>
          <cell r="B5353" t="str">
            <v>1.15 OSY 46" BLACK SB</v>
          </cell>
          <cell r="C5353" t="e">
            <v>#REF!</v>
          </cell>
          <cell r="D5353">
            <v>1.1499999999999999</v>
          </cell>
          <cell r="E5353" t="str">
            <v>OSY</v>
          </cell>
        </row>
        <row r="5354">
          <cell r="A5354" t="str">
            <v>W0078BL1207</v>
          </cell>
          <cell r="B5354" t="str">
            <v>1.15 OSY 47.5" BLACK SB</v>
          </cell>
          <cell r="C5354" t="e">
            <v>#REF!</v>
          </cell>
          <cell r="D5354">
            <v>1.1499999999999999</v>
          </cell>
          <cell r="E5354" t="str">
            <v>OSY</v>
          </cell>
        </row>
        <row r="5355">
          <cell r="A5355" t="str">
            <v>W0078BL1219</v>
          </cell>
          <cell r="B5355" t="str">
            <v>1.15 OSY 48" BLACK SB</v>
          </cell>
          <cell r="C5355" t="e">
            <v>#REF!</v>
          </cell>
          <cell r="D5355">
            <v>1.1499999999999999</v>
          </cell>
          <cell r="E5355" t="str">
            <v>OSY</v>
          </cell>
        </row>
        <row r="5356">
          <cell r="A5356" t="str">
            <v>W007LHT3200</v>
          </cell>
          <cell r="B5356" t="str">
            <v>3.20 OSY 126" TAN SB</v>
          </cell>
          <cell r="C5356" t="e">
            <v>#REF!</v>
          </cell>
          <cell r="D5356">
            <v>3.2</v>
          </cell>
          <cell r="E5356" t="str">
            <v>OSY</v>
          </cell>
        </row>
        <row r="5357">
          <cell r="A5357" t="str">
            <v>W0080BL0914</v>
          </cell>
          <cell r="B5357" t="str">
            <v>40 GSM 36" BLACK SB</v>
          </cell>
          <cell r="C5357" t="e">
            <v>#REF!</v>
          </cell>
          <cell r="D5357">
            <v>1.1797</v>
          </cell>
          <cell r="E5357" t="str">
            <v>OSY</v>
          </cell>
        </row>
        <row r="5358">
          <cell r="A5358" t="str">
            <v>W0080BL1524</v>
          </cell>
          <cell r="B5358" t="str">
            <v>40 GSM 60" BLACK SB</v>
          </cell>
          <cell r="C5358" t="e">
            <v>#REF!</v>
          </cell>
          <cell r="D5358">
            <v>1.1797</v>
          </cell>
          <cell r="E5358" t="str">
            <v>OSY</v>
          </cell>
        </row>
        <row r="5359">
          <cell r="A5359" t="str">
            <v>W0080BL3150</v>
          </cell>
          <cell r="B5359" t="str">
            <v>40 GSM 124" BLACK SB</v>
          </cell>
          <cell r="C5359" t="e">
            <v>#REF!</v>
          </cell>
          <cell r="D5359">
            <v>1.1797</v>
          </cell>
          <cell r="E5359" t="str">
            <v>OSY</v>
          </cell>
        </row>
        <row r="5360">
          <cell r="A5360" t="str">
            <v>W0080VG0089</v>
          </cell>
          <cell r="B5360" t="str">
            <v>NWFE PGI 2K 40 GSM 89MM COLOR P2716</v>
          </cell>
          <cell r="C5360" t="e">
            <v>#REF!</v>
          </cell>
          <cell r="D5360">
            <v>1.1797</v>
          </cell>
          <cell r="E5360" t="str">
            <v>OSY</v>
          </cell>
        </row>
        <row r="5361">
          <cell r="A5361" t="str">
            <v>W0080VG0121</v>
          </cell>
          <cell r="B5361" t="str">
            <v>NWFE PGI 2K 40gsm 121mm COLOR P2716</v>
          </cell>
          <cell r="C5361" t="e">
            <v>#REF!</v>
          </cell>
          <cell r="D5361">
            <v>1.1797</v>
          </cell>
          <cell r="E5361" t="str">
            <v>OSY</v>
          </cell>
        </row>
        <row r="5362">
          <cell r="A5362" t="str">
            <v>W0080WH0081</v>
          </cell>
          <cell r="B5362" t="str">
            <v>FRONT EAR, 40 GSM SB WHITE 81MM</v>
          </cell>
          <cell r="C5362" t="e">
            <v>#REF!</v>
          </cell>
          <cell r="D5362">
            <v>1.1797</v>
          </cell>
          <cell r="E5362" t="str">
            <v>OSY</v>
          </cell>
        </row>
        <row r="5363">
          <cell r="A5363" t="str">
            <v>W0080WH0110</v>
          </cell>
          <cell r="B5363" t="str">
            <v>FRONT EAR, 40 GSM SB WHITE 110MM</v>
          </cell>
          <cell r="C5363" t="e">
            <v>#REF!</v>
          </cell>
          <cell r="D5363">
            <v>1.1797</v>
          </cell>
          <cell r="E5363" t="str">
            <v>OSY</v>
          </cell>
        </row>
        <row r="5364">
          <cell r="A5364" t="str">
            <v>W0080WH0121</v>
          </cell>
          <cell r="B5364" t="str">
            <v>Front Ear NW 40 gsm 121mm White</v>
          </cell>
          <cell r="C5364" t="e">
            <v>#REF!</v>
          </cell>
          <cell r="D5364">
            <v>1.1797</v>
          </cell>
          <cell r="E5364" t="str">
            <v>OSY</v>
          </cell>
        </row>
        <row r="5365">
          <cell r="A5365" t="str">
            <v>W0080WH0635</v>
          </cell>
          <cell r="B5365" t="str">
            <v>40 GSM 635 MM WHITE SB</v>
          </cell>
          <cell r="C5365" t="e">
            <v>#REF!</v>
          </cell>
          <cell r="D5365">
            <v>1.1797</v>
          </cell>
          <cell r="E5365" t="str">
            <v>OSY</v>
          </cell>
        </row>
        <row r="5366">
          <cell r="A5366" t="str">
            <v>W0080WH1016</v>
          </cell>
          <cell r="B5366" t="str">
            <v>Front Ear NW 40gsm 1016 mm White SB</v>
          </cell>
          <cell r="C5366" t="e">
            <v>#REF!</v>
          </cell>
          <cell r="D5366">
            <v>1.1797</v>
          </cell>
          <cell r="E5366" t="str">
            <v>OSY</v>
          </cell>
        </row>
        <row r="5367">
          <cell r="A5367" t="str">
            <v>W0080WH2083</v>
          </cell>
          <cell r="B5367" t="str">
            <v>40 GSM 82" WHITE SB</v>
          </cell>
          <cell r="C5367" t="e">
            <v>#REF!</v>
          </cell>
          <cell r="D5367">
            <v>1.1797</v>
          </cell>
          <cell r="E5367" t="str">
            <v>OSY</v>
          </cell>
        </row>
        <row r="5368">
          <cell r="A5368" t="str">
            <v>W0080WH2096</v>
          </cell>
          <cell r="B5368" t="str">
            <v>40 GSM 82.5" WHITE SPUNBOND</v>
          </cell>
          <cell r="C5368" t="e">
            <v>#REF!</v>
          </cell>
          <cell r="D5368">
            <v>1.18</v>
          </cell>
          <cell r="E5368" t="str">
            <v>OSY</v>
          </cell>
        </row>
        <row r="5369">
          <cell r="A5369" t="str">
            <v>W0080WH4191</v>
          </cell>
          <cell r="B5369" t="str">
            <v>40 GSM 165" WHITE SPUNBOND</v>
          </cell>
          <cell r="C5369" t="e">
            <v>#REF!</v>
          </cell>
          <cell r="D5369">
            <v>1.18</v>
          </cell>
          <cell r="E5369" t="str">
            <v>OSY</v>
          </cell>
        </row>
        <row r="5370">
          <cell r="A5370" t="str">
            <v>W0080WR3150</v>
          </cell>
          <cell r="B5370" t="str">
            <v>40 GSM 124" WHITE SB</v>
          </cell>
          <cell r="C5370" t="e">
            <v>#REF!</v>
          </cell>
          <cell r="D5370">
            <v>1.1797</v>
          </cell>
          <cell r="E5370" t="str">
            <v>OSY</v>
          </cell>
        </row>
        <row r="5371">
          <cell r="A5371" t="str">
            <v>W0081BL1499</v>
          </cell>
          <cell r="B5371" t="str">
            <v>1.20 OSY 59" BLACK SB</v>
          </cell>
          <cell r="C5371" t="e">
            <v>#REF!</v>
          </cell>
          <cell r="D5371">
            <v>1.2</v>
          </cell>
          <cell r="E5371" t="str">
            <v>OSY</v>
          </cell>
        </row>
        <row r="5372">
          <cell r="A5372" t="str">
            <v>W0081BL1524</v>
          </cell>
          <cell r="B5372" t="str">
            <v>1.20 OSY 60" BLACK SB</v>
          </cell>
          <cell r="C5372" t="e">
            <v>#REF!</v>
          </cell>
          <cell r="D5372">
            <v>1.2</v>
          </cell>
          <cell r="E5372" t="str">
            <v>OSY</v>
          </cell>
        </row>
        <row r="5373">
          <cell r="A5373" t="str">
            <v>W0081BL3150</v>
          </cell>
          <cell r="B5373" t="str">
            <v>1.20 OSY 124" BLACK SB</v>
          </cell>
          <cell r="C5373" t="str">
            <v>HICKORY SPRINGS MFG.</v>
          </cell>
          <cell r="D5373">
            <v>1.2</v>
          </cell>
          <cell r="E5373" t="str">
            <v>OSY</v>
          </cell>
        </row>
        <row r="5374">
          <cell r="A5374" t="str">
            <v>W0081WH1016</v>
          </cell>
          <cell r="B5374" t="str">
            <v>1.20 OSY 40" WHITE SB</v>
          </cell>
          <cell r="C5374" t="e">
            <v>#REF!</v>
          </cell>
          <cell r="D5374">
            <v>1.2</v>
          </cell>
          <cell r="E5374" t="str">
            <v>OSY</v>
          </cell>
        </row>
        <row r="5375">
          <cell r="A5375" t="str">
            <v>W0081WH1397</v>
          </cell>
          <cell r="B5375" t="str">
            <v>1.20 OSY 55" WHITE SB</v>
          </cell>
          <cell r="C5375" t="e">
            <v>#REF!</v>
          </cell>
          <cell r="D5375">
            <v>1.2</v>
          </cell>
          <cell r="E5375" t="str">
            <v>OSY</v>
          </cell>
        </row>
        <row r="5376">
          <cell r="A5376" t="str">
            <v>W0081WH1575</v>
          </cell>
          <cell r="B5376" t="str">
            <v>1.20 OSY 62" WHITE SB</v>
          </cell>
          <cell r="C5376" t="e">
            <v>#REF!</v>
          </cell>
          <cell r="D5376">
            <v>1.2</v>
          </cell>
          <cell r="E5376" t="str">
            <v>OSY</v>
          </cell>
        </row>
        <row r="5377">
          <cell r="A5377" t="str">
            <v>W0081WH2057</v>
          </cell>
          <cell r="B5377" t="str">
            <v>1.20 OSY 81" WHITE SB</v>
          </cell>
          <cell r="C5377" t="e">
            <v>#REF!</v>
          </cell>
          <cell r="D5377">
            <v>1.2</v>
          </cell>
          <cell r="E5377" t="str">
            <v>OSY</v>
          </cell>
        </row>
        <row r="5378">
          <cell r="A5378" t="str">
            <v>W0081WH3048</v>
          </cell>
          <cell r="B5378" t="str">
            <v>1.20 OSY 120" WHITE SB</v>
          </cell>
          <cell r="C5378" t="e">
            <v>#REF!</v>
          </cell>
          <cell r="D5378">
            <v>1.2</v>
          </cell>
          <cell r="E5378" t="str">
            <v>OSY</v>
          </cell>
        </row>
        <row r="5379">
          <cell r="A5379" t="str">
            <v>W0081WH3099</v>
          </cell>
          <cell r="B5379" t="str">
            <v>1.20 OSY 122" WHITE SB</v>
          </cell>
          <cell r="C5379" t="str">
            <v>OXCO</v>
          </cell>
          <cell r="D5379">
            <v>1.2</v>
          </cell>
          <cell r="E5379" t="str">
            <v>OSY</v>
          </cell>
        </row>
        <row r="5380">
          <cell r="A5380" t="str">
            <v>W0081WH3150</v>
          </cell>
          <cell r="B5380" t="str">
            <v>1.20 OSY 124" WHITE SB</v>
          </cell>
          <cell r="C5380" t="e">
            <v>#REF!</v>
          </cell>
          <cell r="D5380">
            <v>1.2</v>
          </cell>
          <cell r="E5380" t="str">
            <v>OSY</v>
          </cell>
        </row>
        <row r="5381">
          <cell r="A5381" t="str">
            <v>W0081WH3912</v>
          </cell>
          <cell r="B5381" t="str">
            <v>1.20 OSY 154" WHITE SB</v>
          </cell>
          <cell r="C5381" t="str">
            <v>MATERIAL CONNECTIONS, INC.</v>
          </cell>
          <cell r="D5381">
            <v>1.2</v>
          </cell>
          <cell r="E5381" t="str">
            <v>OSY</v>
          </cell>
        </row>
        <row r="5382">
          <cell r="A5382" t="str">
            <v>W0084LP0587</v>
          </cell>
          <cell r="B5382" t="str">
            <v>42 GSM 587 MM BABY BLUE SB</v>
          </cell>
          <cell r="C5382" t="str">
            <v>ATTENDS HEALTHCARE PRODUCTS</v>
          </cell>
          <cell r="D5382">
            <v>1.2386999999999999</v>
          </cell>
          <cell r="E5382" t="str">
            <v>OSY</v>
          </cell>
        </row>
        <row r="5383">
          <cell r="A5383" t="str">
            <v>W0084LP0610</v>
          </cell>
          <cell r="B5383" t="str">
            <v>42 GSM 610 MM SBPP BABY BLUE</v>
          </cell>
          <cell r="C5383" t="e">
            <v>#REF!</v>
          </cell>
          <cell r="D5383">
            <v>1.2386999999999999</v>
          </cell>
          <cell r="E5383" t="str">
            <v>OSY</v>
          </cell>
        </row>
        <row r="5384">
          <cell r="A5384" t="str">
            <v>W0084LP0741</v>
          </cell>
          <cell r="B5384" t="str">
            <v>42 GSM 741 MM BABY BLUE SB</v>
          </cell>
          <cell r="C5384" t="str">
            <v>ATTENDS HEALTHCARE PRODUCTS</v>
          </cell>
          <cell r="D5384">
            <v>1.2386999999999999</v>
          </cell>
          <cell r="E5384" t="str">
            <v>OSY</v>
          </cell>
        </row>
        <row r="5385">
          <cell r="A5385" t="str">
            <v>W0084LP0794</v>
          </cell>
          <cell r="B5385" t="str">
            <v>42 GSM 794 MM SBPP BABY BLUE</v>
          </cell>
          <cell r="C5385" t="e">
            <v>#REF!</v>
          </cell>
          <cell r="D5385">
            <v>1.2386999999999999</v>
          </cell>
          <cell r="E5385" t="str">
            <v>OSY</v>
          </cell>
        </row>
        <row r="5386">
          <cell r="A5386" t="str">
            <v>W0084WH0381</v>
          </cell>
          <cell r="B5386" t="str">
            <v>42 GSM 15" WHITE</v>
          </cell>
          <cell r="C5386" t="e">
            <v>#REF!</v>
          </cell>
          <cell r="D5386">
            <v>1.2386999999999999</v>
          </cell>
          <cell r="E5386" t="str">
            <v>OSY</v>
          </cell>
        </row>
        <row r="5387">
          <cell r="A5387" t="str">
            <v>W0084WH2057</v>
          </cell>
          <cell r="B5387" t="str">
            <v>81 IN 1.25 OSY WHITE UNTREATED</v>
          </cell>
          <cell r="C5387" t="e">
            <v>#REF!</v>
          </cell>
          <cell r="D5387">
            <v>1.25</v>
          </cell>
          <cell r="E5387" t="str">
            <v>OSY</v>
          </cell>
        </row>
        <row r="5388">
          <cell r="A5388" t="str">
            <v>W0084WH2083</v>
          </cell>
          <cell r="B5388" t="str">
            <v>82 IN 1.25 OSY WHITE UNTREATED</v>
          </cell>
          <cell r="C5388" t="e">
            <v>#REF!</v>
          </cell>
          <cell r="D5388">
            <v>1.25</v>
          </cell>
          <cell r="E5388" t="str">
            <v>OSY</v>
          </cell>
        </row>
        <row r="5389">
          <cell r="A5389" t="str">
            <v>W0084WH2685</v>
          </cell>
          <cell r="B5389" t="str">
            <v>42 gsm 105.7" WHITE</v>
          </cell>
          <cell r="C5389" t="e">
            <v>#REF!</v>
          </cell>
          <cell r="D5389">
            <v>1.23871</v>
          </cell>
          <cell r="E5389" t="str">
            <v>OSY</v>
          </cell>
        </row>
        <row r="5390">
          <cell r="A5390" t="str">
            <v>W0084WH2777</v>
          </cell>
          <cell r="B5390" t="str">
            <v>42 GSM 2777 MM WHITE (FD)</v>
          </cell>
          <cell r="C5390" t="e">
            <v>#REF!</v>
          </cell>
          <cell r="D5390">
            <v>1.2386999999999999</v>
          </cell>
          <cell r="E5390" t="str">
            <v>OSY</v>
          </cell>
        </row>
        <row r="5391">
          <cell r="A5391" t="str">
            <v>W0085BJ1270</v>
          </cell>
          <cell r="B5391" t="str">
            <v>1.25 OSY 50" BLUE SB</v>
          </cell>
          <cell r="C5391" t="e">
            <v>#REF!</v>
          </cell>
          <cell r="D5391">
            <v>1.25</v>
          </cell>
          <cell r="E5391" t="str">
            <v>OSY</v>
          </cell>
        </row>
        <row r="5392">
          <cell r="A5392" t="str">
            <v>W0085BJ1880</v>
          </cell>
          <cell r="B5392" t="str">
            <v>1.25 OSY 74" BLUE SB</v>
          </cell>
          <cell r="C5392" t="e">
            <v>#REF!</v>
          </cell>
          <cell r="D5392">
            <v>1.25</v>
          </cell>
          <cell r="E5392" t="str">
            <v>OSY</v>
          </cell>
        </row>
        <row r="5393">
          <cell r="A5393" t="str">
            <v>W0085BJ3759</v>
          </cell>
          <cell r="B5393" t="str">
            <v>1.25 OSY 148" BLUE SB</v>
          </cell>
          <cell r="C5393" t="str">
            <v>N S MEINSTER AND CO., INC.</v>
          </cell>
          <cell r="D5393">
            <v>1.25</v>
          </cell>
          <cell r="E5393" t="str">
            <v>OSY</v>
          </cell>
        </row>
        <row r="5394">
          <cell r="A5394" t="str">
            <v>W0085BJ4013</v>
          </cell>
          <cell r="B5394" t="str">
            <v>1.25 OSY 158" BLUE SB</v>
          </cell>
          <cell r="C5394" t="str">
            <v>N S MEINSTER AND CO., INC.</v>
          </cell>
          <cell r="D5394">
            <v>1.25</v>
          </cell>
          <cell r="E5394" t="str">
            <v>OSY</v>
          </cell>
        </row>
        <row r="5395">
          <cell r="A5395" t="str">
            <v>W0085BL1626</v>
          </cell>
          <cell r="B5395" t="str">
            <v>1.25 OSY 64" BLACK SB</v>
          </cell>
          <cell r="C5395" t="e">
            <v>#REF!</v>
          </cell>
          <cell r="D5395">
            <v>1.25</v>
          </cell>
          <cell r="E5395" t="str">
            <v>OSY</v>
          </cell>
        </row>
        <row r="5396">
          <cell r="A5396" t="str">
            <v>W0085BL1981</v>
          </cell>
          <cell r="B5396" t="str">
            <v>1.25 OSY 78" BLACK SB</v>
          </cell>
          <cell r="C5396" t="e">
            <v>#REF!</v>
          </cell>
          <cell r="D5396">
            <v>1.25</v>
          </cell>
          <cell r="E5396" t="str">
            <v>OSY</v>
          </cell>
        </row>
        <row r="5397">
          <cell r="A5397" t="str">
            <v>W0085BL2235</v>
          </cell>
          <cell r="B5397" t="str">
            <v>1.25 OSY 88" BLACK SB</v>
          </cell>
          <cell r="C5397" t="e">
            <v>#REF!</v>
          </cell>
          <cell r="D5397">
            <v>1.25</v>
          </cell>
          <cell r="E5397" t="str">
            <v>OSY</v>
          </cell>
        </row>
        <row r="5398">
          <cell r="A5398" t="str">
            <v>W0085BL3962</v>
          </cell>
          <cell r="B5398" t="str">
            <v>1.25 OSY 156" BLACK SB</v>
          </cell>
          <cell r="C5398" t="e">
            <v>#REF!</v>
          </cell>
          <cell r="D5398">
            <v>1.25</v>
          </cell>
          <cell r="E5398" t="str">
            <v>OSY</v>
          </cell>
        </row>
        <row r="5399">
          <cell r="A5399" t="str">
            <v>W0085DN1575</v>
          </cell>
          <cell r="B5399" t="str">
            <v>1.25 OSY 62" DARK NAVY SB</v>
          </cell>
          <cell r="C5399" t="str">
            <v>RGD Medical</v>
          </cell>
          <cell r="D5399">
            <v>1.25</v>
          </cell>
          <cell r="E5399" t="str">
            <v>OSY</v>
          </cell>
        </row>
        <row r="5400">
          <cell r="A5400" t="str">
            <v>W0085DN1651</v>
          </cell>
          <cell r="B5400" t="str">
            <v>1.25 OSY 65" DARK NAVY SB</v>
          </cell>
          <cell r="C5400" t="e">
            <v>#REF!</v>
          </cell>
          <cell r="D5400">
            <v>1.25</v>
          </cell>
          <cell r="E5400" t="str">
            <v>OSY</v>
          </cell>
        </row>
        <row r="5401">
          <cell r="A5401" t="str">
            <v>W0085DN3124</v>
          </cell>
          <cell r="B5401" t="str">
            <v>1.25 OSY 123" DARK NAVY SB</v>
          </cell>
          <cell r="C5401" t="e">
            <v>#REF!</v>
          </cell>
          <cell r="D5401">
            <v>1.25</v>
          </cell>
          <cell r="E5401" t="str">
            <v>OSY</v>
          </cell>
        </row>
        <row r="5402">
          <cell r="A5402" t="str">
            <v>W0085DN3135</v>
          </cell>
          <cell r="B5402" t="str">
            <v>1.25 OSY 3135 MM DARK NAVY SB</v>
          </cell>
          <cell r="C5402" t="e">
            <v>#REF!</v>
          </cell>
          <cell r="D5402">
            <v>1.25</v>
          </cell>
          <cell r="E5402" t="str">
            <v>OSY</v>
          </cell>
        </row>
        <row r="5403">
          <cell r="A5403" t="str">
            <v>W0085KG1524</v>
          </cell>
          <cell r="B5403" t="str">
            <v>1.25 OSY 60" GREEN SB</v>
          </cell>
          <cell r="C5403" t="str">
            <v>KIMBERLY-CLARK CORPORATION</v>
          </cell>
          <cell r="D5403">
            <v>1.25</v>
          </cell>
          <cell r="E5403" t="str">
            <v>OSY</v>
          </cell>
        </row>
        <row r="5404">
          <cell r="A5404" t="str">
            <v>W0085KR1524</v>
          </cell>
          <cell r="B5404" t="str">
            <v>1.25 OSY 60" RED SB</v>
          </cell>
          <cell r="C5404" t="str">
            <v>KIMBERLY-CLARK CORPORATION</v>
          </cell>
          <cell r="D5404">
            <v>1.25</v>
          </cell>
          <cell r="E5404" t="str">
            <v>OSY</v>
          </cell>
        </row>
        <row r="5405">
          <cell r="A5405" t="str">
            <v>W0085KR1575</v>
          </cell>
          <cell r="B5405" t="str">
            <v>1.25 OSY 62" RED SB</v>
          </cell>
          <cell r="C5405" t="e">
            <v>#REF!</v>
          </cell>
          <cell r="D5405">
            <v>1.25</v>
          </cell>
          <cell r="E5405" t="str">
            <v>OSY</v>
          </cell>
        </row>
        <row r="5406">
          <cell r="A5406" t="str">
            <v>W0085LP0508</v>
          </cell>
          <cell r="B5406" t="str">
            <v>1.25 OSY 20" BABY BLUE</v>
          </cell>
          <cell r="C5406" t="e">
            <v>#REF!</v>
          </cell>
          <cell r="D5406">
            <v>1.25</v>
          </cell>
          <cell r="E5406" t="str">
            <v>OSY</v>
          </cell>
        </row>
        <row r="5407">
          <cell r="A5407" t="str">
            <v>W0085LP0584</v>
          </cell>
          <cell r="B5407" t="str">
            <v>1.25 OSY 23" BABY BLUE</v>
          </cell>
          <cell r="C5407" t="e">
            <v>#REF!</v>
          </cell>
          <cell r="D5407">
            <v>1.25</v>
          </cell>
          <cell r="E5407" t="str">
            <v>OSY</v>
          </cell>
        </row>
        <row r="5408">
          <cell r="A5408" t="str">
            <v>W0085LP0699</v>
          </cell>
          <cell r="B5408" t="str">
            <v>1.25 OSY 27.5" BABY BLUE SB</v>
          </cell>
          <cell r="C5408" t="e">
            <v>#REF!</v>
          </cell>
          <cell r="D5408">
            <v>1.25</v>
          </cell>
          <cell r="E5408" t="str">
            <v>OSY</v>
          </cell>
        </row>
        <row r="5409">
          <cell r="A5409" t="str">
            <v>W0085LP0762</v>
          </cell>
          <cell r="B5409" t="str">
            <v>1.25 OSY BABY BLUE 30"</v>
          </cell>
          <cell r="C5409" t="e">
            <v>#REF!</v>
          </cell>
          <cell r="D5409">
            <v>1.25</v>
          </cell>
          <cell r="E5409" t="str">
            <v>OSY</v>
          </cell>
        </row>
        <row r="5410">
          <cell r="A5410" t="str">
            <v>W0085LP0889</v>
          </cell>
          <cell r="B5410" t="str">
            <v>1.25 OSY BABY BLUE 35"</v>
          </cell>
          <cell r="C5410" t="e">
            <v>#REF!</v>
          </cell>
          <cell r="D5410">
            <v>1.25</v>
          </cell>
          <cell r="E5410" t="str">
            <v>OSY</v>
          </cell>
        </row>
        <row r="5411">
          <cell r="A5411" t="str">
            <v>W0085LP0895</v>
          </cell>
          <cell r="B5411" t="str">
            <v>1.25 OSY BABY BLUE 35.25"</v>
          </cell>
          <cell r="C5411" t="e">
            <v>#REF!</v>
          </cell>
          <cell r="D5411">
            <v>1.25</v>
          </cell>
          <cell r="E5411" t="str">
            <v>OSY</v>
          </cell>
        </row>
        <row r="5412">
          <cell r="A5412" t="str">
            <v>W0085NV1270</v>
          </cell>
          <cell r="B5412" t="str">
            <v>1.25 OSY 50" DARK NAVY SB</v>
          </cell>
          <cell r="C5412" t="e">
            <v>#REF!</v>
          </cell>
          <cell r="D5412">
            <v>1.25</v>
          </cell>
          <cell r="E5412" t="str">
            <v>OSY</v>
          </cell>
        </row>
        <row r="5413">
          <cell r="A5413" t="str">
            <v>W0085NV1829</v>
          </cell>
          <cell r="B5413" t="str">
            <v>1.25 OSY 72" DARK NAVY SB</v>
          </cell>
          <cell r="C5413" t="e">
            <v>#REF!</v>
          </cell>
          <cell r="D5413">
            <v>1.25</v>
          </cell>
          <cell r="E5413" t="str">
            <v>OSY</v>
          </cell>
        </row>
        <row r="5414">
          <cell r="A5414" t="str">
            <v>W0085WH0184</v>
          </cell>
          <cell r="B5414" t="str">
            <v>1.25 OSY 7.25" WHITE SB</v>
          </cell>
          <cell r="C5414" t="e">
            <v>#REF!</v>
          </cell>
          <cell r="D5414">
            <v>1.25</v>
          </cell>
          <cell r="E5414" t="str">
            <v>OSY</v>
          </cell>
        </row>
        <row r="5415">
          <cell r="A5415" t="str">
            <v>W0085WH0241</v>
          </cell>
          <cell r="B5415" t="str">
            <v>1.25 OSY 9.5" WHITE SB</v>
          </cell>
          <cell r="C5415" t="e">
            <v>#REF!</v>
          </cell>
          <cell r="D5415">
            <v>1.25</v>
          </cell>
          <cell r="E5415" t="str">
            <v>OSY</v>
          </cell>
        </row>
        <row r="5416">
          <cell r="A5416" t="str">
            <v>W0085WH0254</v>
          </cell>
          <cell r="B5416" t="str">
            <v>1.25 OSY 10" WHITE SB</v>
          </cell>
          <cell r="C5416" t="str">
            <v>GUY &amp; O'NEILL, INC.</v>
          </cell>
          <cell r="D5416">
            <v>1.25</v>
          </cell>
          <cell r="E5416" t="str">
            <v>OSY</v>
          </cell>
        </row>
        <row r="5417">
          <cell r="A5417" t="str">
            <v>W0085WH0699</v>
          </cell>
          <cell r="B5417" t="str">
            <v>1.25 OSY 27.5" WHITE SB</v>
          </cell>
          <cell r="C5417" t="e">
            <v>#REF!</v>
          </cell>
          <cell r="D5417">
            <v>1.25</v>
          </cell>
          <cell r="E5417" t="str">
            <v>OSY</v>
          </cell>
        </row>
        <row r="5418">
          <cell r="A5418" t="str">
            <v>W0085WH0787</v>
          </cell>
          <cell r="B5418" t="str">
            <v>1.25 OSY 31" WHITE SB</v>
          </cell>
          <cell r="C5418" t="str">
            <v>PRESTIGE AMERITECH</v>
          </cell>
          <cell r="D5418">
            <v>1.25</v>
          </cell>
          <cell r="E5418" t="str">
            <v>OSY</v>
          </cell>
        </row>
        <row r="5419">
          <cell r="A5419" t="str">
            <v>W0085WH1397</v>
          </cell>
          <cell r="B5419" t="str">
            <v>1.25 OSY 55" WHITE</v>
          </cell>
          <cell r="C5419" t="e">
            <v>#REF!</v>
          </cell>
          <cell r="D5419">
            <v>1.25</v>
          </cell>
          <cell r="E5419" t="str">
            <v>OSY</v>
          </cell>
        </row>
        <row r="5420">
          <cell r="A5420" t="str">
            <v>W0085WH1575</v>
          </cell>
          <cell r="B5420" t="str">
            <v>1.25 OSY 62" WHITE SB</v>
          </cell>
          <cell r="C5420" t="str">
            <v>KAPPLER INC.</v>
          </cell>
          <cell r="D5420">
            <v>1.25</v>
          </cell>
          <cell r="E5420" t="str">
            <v>OSY</v>
          </cell>
        </row>
        <row r="5421">
          <cell r="A5421" t="str">
            <v>W0085WH1626</v>
          </cell>
          <cell r="B5421" t="str">
            <v>1.25 OSY 64" WHITE SB</v>
          </cell>
          <cell r="C5421" t="e">
            <v>#REF!</v>
          </cell>
          <cell r="D5421">
            <v>1.25</v>
          </cell>
          <cell r="E5421" t="str">
            <v>OSY</v>
          </cell>
        </row>
        <row r="5422">
          <cell r="A5422" t="str">
            <v>W0085WH1829</v>
          </cell>
          <cell r="B5422" t="str">
            <v>1.25 OSY 72" WHITE SB</v>
          </cell>
          <cell r="C5422" t="e">
            <v>#REF!</v>
          </cell>
          <cell r="D5422">
            <v>1.25</v>
          </cell>
          <cell r="E5422" t="str">
            <v>OSY</v>
          </cell>
        </row>
        <row r="5423">
          <cell r="A5423" t="str">
            <v>W0085WH2032</v>
          </cell>
          <cell r="B5423" t="str">
            <v>1.25 OSY 80" WHITE SB (FD)</v>
          </cell>
          <cell r="C5423" t="e">
            <v>#REF!</v>
          </cell>
          <cell r="D5423">
            <v>1.25</v>
          </cell>
          <cell r="E5423" t="str">
            <v>OSY</v>
          </cell>
        </row>
        <row r="5424">
          <cell r="A5424" t="str">
            <v>W0085WH2057</v>
          </cell>
          <cell r="B5424" t="str">
            <v>1.25 OSY 81" WHITE SB</v>
          </cell>
          <cell r="C5424" t="e">
            <v>#REF!</v>
          </cell>
          <cell r="D5424">
            <v>1.25</v>
          </cell>
          <cell r="E5424" t="str">
            <v>OSY</v>
          </cell>
        </row>
        <row r="5425">
          <cell r="A5425" t="str">
            <v>W0085WH2083</v>
          </cell>
          <cell r="B5425" t="str">
            <v>1.25 OSY 82" WHITE SB</v>
          </cell>
          <cell r="C5425" t="e">
            <v>#REF!</v>
          </cell>
          <cell r="D5425">
            <v>1.25</v>
          </cell>
          <cell r="E5425" t="str">
            <v>OSY</v>
          </cell>
        </row>
        <row r="5426">
          <cell r="A5426" t="str">
            <v>W0085WH2184</v>
          </cell>
          <cell r="B5426" t="str">
            <v>1.25 OSY 86" WHITE SB</v>
          </cell>
          <cell r="C5426" t="e">
            <v>#REF!</v>
          </cell>
          <cell r="D5426">
            <v>1.25</v>
          </cell>
          <cell r="E5426" t="str">
            <v>OSY</v>
          </cell>
        </row>
        <row r="5427">
          <cell r="A5427" t="str">
            <v>W0085WH2286</v>
          </cell>
          <cell r="B5427" t="str">
            <v>1.25 OSY 90" WHITE</v>
          </cell>
          <cell r="C5427" t="e">
            <v>#REF!</v>
          </cell>
          <cell r="D5427">
            <v>1.25</v>
          </cell>
          <cell r="E5427" t="str">
            <v>OSY</v>
          </cell>
        </row>
        <row r="5428">
          <cell r="A5428" t="str">
            <v>W0085WH2388</v>
          </cell>
          <cell r="B5428" t="str">
            <v>1.25 OSY 94" WHITE</v>
          </cell>
          <cell r="C5428" t="e">
            <v>#REF!</v>
          </cell>
          <cell r="D5428">
            <v>1.25</v>
          </cell>
          <cell r="E5428" t="str">
            <v>OSY</v>
          </cell>
        </row>
        <row r="5429">
          <cell r="A5429" t="str">
            <v>W0085WH3124</v>
          </cell>
          <cell r="B5429" t="str">
            <v>1.25 OSY 123" WHITE SB</v>
          </cell>
          <cell r="C5429" t="e">
            <v>#REF!</v>
          </cell>
          <cell r="D5429">
            <v>1.25</v>
          </cell>
          <cell r="E5429" t="str">
            <v>OSY</v>
          </cell>
        </row>
        <row r="5430">
          <cell r="A5430" t="str">
            <v>W0085WH3135</v>
          </cell>
          <cell r="B5430" t="str">
            <v>1.25 OSY 3135 MM WHITE SB</v>
          </cell>
          <cell r="C5430" t="e">
            <v>#REF!</v>
          </cell>
          <cell r="D5430">
            <v>1.25</v>
          </cell>
          <cell r="E5430" t="str">
            <v>OSY</v>
          </cell>
        </row>
        <row r="5431">
          <cell r="A5431" t="str">
            <v>W0085WH3150</v>
          </cell>
          <cell r="B5431" t="str">
            <v>1.25 OSY 124" WHITE SB</v>
          </cell>
          <cell r="C5431" t="e">
            <v>#REF!</v>
          </cell>
          <cell r="D5431">
            <v>1.25</v>
          </cell>
          <cell r="E5431" t="str">
            <v>OSY</v>
          </cell>
        </row>
        <row r="5432">
          <cell r="A5432" t="str">
            <v>W0085WH3200</v>
          </cell>
          <cell r="B5432" t="str">
            <v>1.25 OSY 126" WHITE SB (FD)</v>
          </cell>
          <cell r="C5432" t="e">
            <v>#REF!</v>
          </cell>
          <cell r="D5432">
            <v>1.25</v>
          </cell>
          <cell r="E5432" t="str">
            <v>OSY</v>
          </cell>
        </row>
        <row r="5433">
          <cell r="A5433" t="str">
            <v>W0088EN1473</v>
          </cell>
          <cell r="B5433" t="str">
            <v>1.30 OSY 58" WHITE SB</v>
          </cell>
          <cell r="C5433" t="e">
            <v>#REF!</v>
          </cell>
          <cell r="D5433">
            <v>1.3</v>
          </cell>
          <cell r="E5433" t="str">
            <v>OSY</v>
          </cell>
        </row>
        <row r="5434">
          <cell r="A5434" t="str">
            <v>W0088KC0737</v>
          </cell>
          <cell r="B5434" t="str">
            <v>1.30 OSY 29" WHITE SB</v>
          </cell>
          <cell r="C5434" t="str">
            <v>WEB INDUSTRIES, INC.</v>
          </cell>
          <cell r="D5434">
            <v>1.3</v>
          </cell>
          <cell r="E5434" t="str">
            <v>OSY</v>
          </cell>
        </row>
        <row r="5435">
          <cell r="A5435" t="str">
            <v>W0088KC1473</v>
          </cell>
          <cell r="B5435" t="str">
            <v>1.30 OSY 58" WHITE SB</v>
          </cell>
          <cell r="C5435" t="str">
            <v>WEB INDUSTRIES, INC.</v>
          </cell>
          <cell r="D5435">
            <v>1.3</v>
          </cell>
          <cell r="E5435" t="str">
            <v>OSY</v>
          </cell>
        </row>
        <row r="5436">
          <cell r="A5436" t="str">
            <v>W0088KC1524</v>
          </cell>
          <cell r="B5436" t="str">
            <v>1.30 OSY 60" WHITE SB</v>
          </cell>
          <cell r="C5436" t="e">
            <v>#REF!</v>
          </cell>
          <cell r="D5436">
            <v>1.3</v>
          </cell>
          <cell r="E5436" t="str">
            <v>OSY</v>
          </cell>
        </row>
        <row r="5437">
          <cell r="A5437" t="str">
            <v>W008AKB0178</v>
          </cell>
          <cell r="B5437" t="str">
            <v>1.60 OSY 7" BLUE SB</v>
          </cell>
          <cell r="C5437" t="e">
            <v>#REF!</v>
          </cell>
          <cell r="D5437">
            <v>1.6</v>
          </cell>
          <cell r="E5437" t="str">
            <v>OSY</v>
          </cell>
        </row>
        <row r="5438">
          <cell r="A5438" t="str">
            <v>W008AKB0711</v>
          </cell>
          <cell r="B5438" t="str">
            <v>1.60 OSY 28" BLUE SB</v>
          </cell>
          <cell r="C5438" t="str">
            <v>B.O.S.S.</v>
          </cell>
          <cell r="D5438">
            <v>1.6</v>
          </cell>
          <cell r="E5438" t="str">
            <v>OSY</v>
          </cell>
        </row>
        <row r="5439">
          <cell r="A5439" t="str">
            <v>W0092AW2083</v>
          </cell>
          <cell r="B5439" t="str">
            <v>1.35 OSY 82" AW WHITE SB</v>
          </cell>
          <cell r="C5439" t="e">
            <v>#REF!</v>
          </cell>
          <cell r="D5439">
            <v>1.35</v>
          </cell>
          <cell r="E5439" t="str">
            <v>OSY</v>
          </cell>
        </row>
        <row r="5440">
          <cell r="A5440" t="str">
            <v>W0092BL3861</v>
          </cell>
          <cell r="B5440" t="str">
            <v>1.35 OSY 152" BLACK SB</v>
          </cell>
          <cell r="C5440" t="e">
            <v>#REF!</v>
          </cell>
          <cell r="D5440">
            <v>1.35</v>
          </cell>
          <cell r="E5440" t="str">
            <v>OSY</v>
          </cell>
        </row>
        <row r="5441">
          <cell r="A5441" t="str">
            <v>W0092BL3962</v>
          </cell>
          <cell r="B5441" t="str">
            <v>1.35 OSY 156" BLACK SB</v>
          </cell>
          <cell r="C5441" t="e">
            <v>#REF!</v>
          </cell>
          <cell r="D5441">
            <v>1.35</v>
          </cell>
          <cell r="E5441" t="str">
            <v>OSY</v>
          </cell>
        </row>
        <row r="5442">
          <cell r="A5442" t="str">
            <v>W0095BL0787</v>
          </cell>
          <cell r="B5442" t="str">
            <v>1.40 OSY 31" BLACK SB</v>
          </cell>
          <cell r="C5442" t="e">
            <v>#REF!</v>
          </cell>
          <cell r="D5442">
            <v>1.4</v>
          </cell>
          <cell r="E5442" t="str">
            <v>OSY</v>
          </cell>
        </row>
        <row r="5443">
          <cell r="A5443" t="str">
            <v>W0095BL0914</v>
          </cell>
          <cell r="B5443" t="str">
            <v>1.40 OSY 36" BLACK SB</v>
          </cell>
          <cell r="C5443" t="e">
            <v>#REF!</v>
          </cell>
          <cell r="D5443">
            <v>1.4</v>
          </cell>
          <cell r="E5443" t="str">
            <v>OSY</v>
          </cell>
        </row>
        <row r="5444">
          <cell r="A5444" t="str">
            <v>W0095BL1041</v>
          </cell>
          <cell r="B5444" t="str">
            <v>1.40 OSY 41" BLACK SB</v>
          </cell>
          <cell r="C5444" t="str">
            <v>PRESTIGE AMERITECH</v>
          </cell>
          <cell r="D5444">
            <v>1.4</v>
          </cell>
          <cell r="E5444" t="str">
            <v>OSY</v>
          </cell>
        </row>
        <row r="5445">
          <cell r="A5445" t="str">
            <v>W0095BL1219</v>
          </cell>
          <cell r="B5445" t="str">
            <v>1.40 OSY 48" BLACK SB</v>
          </cell>
          <cell r="C5445" t="e">
            <v>#REF!</v>
          </cell>
          <cell r="D5445">
            <v>1.4</v>
          </cell>
          <cell r="E5445" t="str">
            <v>OSY</v>
          </cell>
        </row>
        <row r="5446">
          <cell r="A5446" t="str">
            <v>W0095BL1397</v>
          </cell>
          <cell r="B5446" t="str">
            <v>1.40 OSY 55" BLACK SB</v>
          </cell>
          <cell r="C5446" t="e">
            <v>#REF!</v>
          </cell>
          <cell r="D5446">
            <v>1.4</v>
          </cell>
          <cell r="E5446" t="str">
            <v>OSY</v>
          </cell>
        </row>
        <row r="5447">
          <cell r="A5447" t="str">
            <v>W0095BL1499</v>
          </cell>
          <cell r="B5447" t="str">
            <v>1.40 OSY 59" BLACK SB</v>
          </cell>
          <cell r="C5447" t="e">
            <v>#REF!</v>
          </cell>
          <cell r="D5447">
            <v>1.4</v>
          </cell>
          <cell r="E5447" t="str">
            <v>OSY</v>
          </cell>
        </row>
        <row r="5448">
          <cell r="A5448" t="str">
            <v>W0095BL1524</v>
          </cell>
          <cell r="B5448" t="str">
            <v>1.40 OSY 60" BLACK SB</v>
          </cell>
          <cell r="C5448" t="e">
            <v>#REF!</v>
          </cell>
          <cell r="D5448">
            <v>1.4</v>
          </cell>
          <cell r="E5448" t="str">
            <v>OSY</v>
          </cell>
        </row>
        <row r="5449">
          <cell r="A5449" t="str">
            <v>W0095BL1575</v>
          </cell>
          <cell r="B5449" t="str">
            <v>1.40 OSY 62" BLACK SB</v>
          </cell>
          <cell r="C5449" t="str">
            <v>HANES CONVERTING COMPANY</v>
          </cell>
          <cell r="D5449">
            <v>1.4</v>
          </cell>
          <cell r="E5449" t="str">
            <v>OSY</v>
          </cell>
        </row>
        <row r="5450">
          <cell r="A5450" t="str">
            <v>W0095BL1988</v>
          </cell>
          <cell r="B5450" t="str">
            <v>1.40 OSY 78.25" BLACK SB</v>
          </cell>
          <cell r="C5450" t="e">
            <v>#REF!</v>
          </cell>
          <cell r="D5450">
            <v>1.4</v>
          </cell>
          <cell r="E5450" t="str">
            <v>OSY</v>
          </cell>
        </row>
        <row r="5451">
          <cell r="A5451" t="str">
            <v>W0095BL2388</v>
          </cell>
          <cell r="B5451" t="str">
            <v>1.40 OSY 94" BLACK SB</v>
          </cell>
          <cell r="C5451" t="e">
            <v>#REF!</v>
          </cell>
          <cell r="D5451">
            <v>1.4</v>
          </cell>
          <cell r="E5451" t="str">
            <v>OSY</v>
          </cell>
        </row>
        <row r="5452">
          <cell r="A5452" t="str">
            <v>W0095BL2692</v>
          </cell>
          <cell r="B5452" t="str">
            <v>1.40 OSY 106" BLACK SB</v>
          </cell>
          <cell r="C5452" t="str">
            <v>HANES CONVERTING COMPANY</v>
          </cell>
          <cell r="D5452">
            <v>1.4</v>
          </cell>
          <cell r="E5452" t="str">
            <v>OSY</v>
          </cell>
        </row>
        <row r="5453">
          <cell r="A5453" t="str">
            <v>W0095BL3150</v>
          </cell>
          <cell r="B5453" t="str">
            <v>1.40 OSY 124" BLACK SB</v>
          </cell>
          <cell r="C5453" t="str">
            <v>HICKORY SPRINGS MFG.</v>
          </cell>
          <cell r="D5453">
            <v>1.4</v>
          </cell>
          <cell r="E5453" t="str">
            <v>OSY</v>
          </cell>
        </row>
        <row r="5454">
          <cell r="A5454" t="str">
            <v>W0095BL3200</v>
          </cell>
          <cell r="B5454" t="str">
            <v>1.40 OSY 126" BLACK SB</v>
          </cell>
          <cell r="C5454" t="e">
            <v>#REF!</v>
          </cell>
          <cell r="D5454">
            <v>1.4</v>
          </cell>
          <cell r="E5454" t="str">
            <v>OSY</v>
          </cell>
        </row>
        <row r="5455">
          <cell r="A5455" t="str">
            <v>W0095BL4013</v>
          </cell>
          <cell r="B5455" t="str">
            <v>1.40 OSY 158" BLACK SB</v>
          </cell>
          <cell r="C5455" t="e">
            <v>#REF!</v>
          </cell>
          <cell r="D5455">
            <v>1.4</v>
          </cell>
          <cell r="E5455" t="str">
            <v>OSY</v>
          </cell>
        </row>
        <row r="5456">
          <cell r="A5456" t="str">
            <v>W0095BL4064</v>
          </cell>
          <cell r="B5456" t="str">
            <v>1.40 OSY 160" BLACK SB</v>
          </cell>
          <cell r="C5456" t="e">
            <v>#REF!</v>
          </cell>
          <cell r="D5456">
            <v>1.4</v>
          </cell>
          <cell r="E5456" t="str">
            <v>OSY</v>
          </cell>
        </row>
        <row r="5457">
          <cell r="A5457" t="str">
            <v>W0095WH1092</v>
          </cell>
          <cell r="B5457" t="str">
            <v>1.40 OSY 43" WHITE SB</v>
          </cell>
          <cell r="C5457" t="e">
            <v>#REF!</v>
          </cell>
          <cell r="D5457">
            <v>1.4</v>
          </cell>
          <cell r="E5457" t="str">
            <v>OSY</v>
          </cell>
        </row>
        <row r="5458">
          <cell r="A5458" t="str">
            <v>W0095WH1524</v>
          </cell>
          <cell r="B5458" t="str">
            <v>1.40 OSY 60" WHITE SB</v>
          </cell>
          <cell r="C5458" t="e">
            <v>#REF!</v>
          </cell>
          <cell r="D5458">
            <v>1.4</v>
          </cell>
          <cell r="E5458" t="str">
            <v>OSY</v>
          </cell>
        </row>
        <row r="5459">
          <cell r="A5459" t="str">
            <v>W0095WH1575</v>
          </cell>
          <cell r="B5459" t="str">
            <v>1.40 OSY 62" WHITE SB</v>
          </cell>
          <cell r="C5459" t="e">
            <v>#REF!</v>
          </cell>
          <cell r="D5459">
            <v>1.4</v>
          </cell>
          <cell r="E5459" t="str">
            <v>OSY</v>
          </cell>
        </row>
        <row r="5460">
          <cell r="A5460" t="str">
            <v>W0095WH2032</v>
          </cell>
          <cell r="B5460" t="str">
            <v>1.40 OSY 80" WHITE SB</v>
          </cell>
          <cell r="C5460" t="e">
            <v>#REF!</v>
          </cell>
          <cell r="D5460">
            <v>1.4</v>
          </cell>
          <cell r="E5460" t="str">
            <v>OSY</v>
          </cell>
        </row>
        <row r="5461">
          <cell r="A5461" t="str">
            <v>W0095WH2083</v>
          </cell>
          <cell r="B5461" t="str">
            <v>1.40 OSY 82" WHITE SB</v>
          </cell>
          <cell r="C5461" t="e">
            <v>#REF!</v>
          </cell>
          <cell r="D5461">
            <v>1.4</v>
          </cell>
          <cell r="E5461" t="str">
            <v>OSY</v>
          </cell>
        </row>
        <row r="5462">
          <cell r="A5462" t="str">
            <v>W0095WH3150</v>
          </cell>
          <cell r="B5462" t="str">
            <v>1.40 OSY 124" WHITE SB</v>
          </cell>
          <cell r="C5462" t="e">
            <v>#REF!</v>
          </cell>
          <cell r="D5462">
            <v>1.4</v>
          </cell>
          <cell r="E5462" t="str">
            <v>OSY</v>
          </cell>
        </row>
        <row r="5463">
          <cell r="A5463" t="str">
            <v>W0096WH2096</v>
          </cell>
          <cell r="B5463" t="str">
            <v>48 GSM 82.5" WHITE SPUNBOND</v>
          </cell>
          <cell r="C5463" t="e">
            <v>#REF!</v>
          </cell>
          <cell r="D5463">
            <v>1.4</v>
          </cell>
          <cell r="E5463" t="str">
            <v>OSY</v>
          </cell>
        </row>
        <row r="5464">
          <cell r="A5464" t="str">
            <v>W0098BL3150</v>
          </cell>
          <cell r="B5464" t="str">
            <v>1.45 OSY 124" BLACK SB</v>
          </cell>
          <cell r="C5464" t="e">
            <v>#REF!</v>
          </cell>
          <cell r="D5464">
            <v>1.45</v>
          </cell>
          <cell r="E5464" t="str">
            <v>OSY</v>
          </cell>
        </row>
        <row r="5465">
          <cell r="A5465" t="str">
            <v>W009AWH2362</v>
          </cell>
          <cell r="B5465" t="str">
            <v>1.60 OSY 93" WHITE SB</v>
          </cell>
          <cell r="C5465" t="e">
            <v>#REF!</v>
          </cell>
          <cell r="D5465">
            <v>1.6</v>
          </cell>
          <cell r="E5465" t="str">
            <v>OSY</v>
          </cell>
        </row>
        <row r="5466">
          <cell r="A5466" t="str">
            <v>W009BBL4039</v>
          </cell>
          <cell r="B5466" t="str">
            <v>1.75 OSY 159" BLACK SB</v>
          </cell>
          <cell r="C5466" t="str">
            <v>HICKORY SPRINGS MFG.</v>
          </cell>
          <cell r="D5466">
            <v>1.75</v>
          </cell>
          <cell r="E5466" t="str">
            <v>OSY</v>
          </cell>
        </row>
        <row r="5467">
          <cell r="A5467" t="str">
            <v>W009BSD1867</v>
          </cell>
          <cell r="B5467" t="str">
            <v>1.75 OSY 73.5" SILVER SB</v>
          </cell>
          <cell r="C5467" t="str">
            <v>PGI-RGD</v>
          </cell>
          <cell r="D5467">
            <v>1.75</v>
          </cell>
          <cell r="E5467" t="str">
            <v>OSY</v>
          </cell>
        </row>
        <row r="5468">
          <cell r="A5468" t="str">
            <v>W009BSD1994</v>
          </cell>
          <cell r="B5468" t="str">
            <v>1.75 OSY 78.5" SILVER SB</v>
          </cell>
          <cell r="C5468" t="str">
            <v>PGI-RGD</v>
          </cell>
          <cell r="D5468">
            <v>1.75</v>
          </cell>
          <cell r="E5468" t="str">
            <v>OSY</v>
          </cell>
        </row>
        <row r="5469">
          <cell r="A5469" t="str">
            <v>W009BSD2096</v>
          </cell>
          <cell r="B5469" t="str">
            <v>1.75 OSY 82.5" SILVER SB</v>
          </cell>
          <cell r="C5469" t="str">
            <v>PGI-RGD</v>
          </cell>
          <cell r="D5469">
            <v>1.75</v>
          </cell>
          <cell r="E5469" t="str">
            <v>OSY</v>
          </cell>
        </row>
        <row r="5470">
          <cell r="A5470" t="str">
            <v>W009CBL0914</v>
          </cell>
          <cell r="B5470" t="str">
            <v>1.90 OSY 36" BLACK SB</v>
          </cell>
          <cell r="C5470" t="str">
            <v>QUEST PLASTICS LTD.</v>
          </cell>
          <cell r="D5470">
            <v>1.9</v>
          </cell>
          <cell r="E5470" t="str">
            <v>OSY</v>
          </cell>
        </row>
        <row r="5471">
          <cell r="A5471" t="str">
            <v>W009CBL1016</v>
          </cell>
          <cell r="B5471" t="str">
            <v>1.90 OSY 40" BLACK SB</v>
          </cell>
          <cell r="C5471" t="e">
            <v>#REF!</v>
          </cell>
          <cell r="D5471">
            <v>1.9</v>
          </cell>
          <cell r="E5471" t="str">
            <v>OSY</v>
          </cell>
        </row>
        <row r="5472">
          <cell r="A5472" t="str">
            <v>W009CBL1067</v>
          </cell>
          <cell r="B5472" t="str">
            <v>1.90 OSY 42" BLACK SB</v>
          </cell>
          <cell r="C5472" t="str">
            <v>QUEST PLASTICS LTD.</v>
          </cell>
          <cell r="D5472">
            <v>1.9</v>
          </cell>
          <cell r="E5472" t="str">
            <v>OSY</v>
          </cell>
        </row>
        <row r="5473">
          <cell r="A5473" t="str">
            <v>W009CBL1219</v>
          </cell>
          <cell r="B5473" t="str">
            <v>1.90 OSY 48" BLACK SB</v>
          </cell>
          <cell r="C5473" t="str">
            <v>QUEST PLASTICS LTD.</v>
          </cell>
          <cell r="D5473">
            <v>1.9</v>
          </cell>
          <cell r="E5473" t="str">
            <v>OSY</v>
          </cell>
        </row>
        <row r="5474">
          <cell r="A5474" t="str">
            <v>W009CBL1499</v>
          </cell>
          <cell r="B5474" t="str">
            <v>1.90 OSY 59" BLACK SB</v>
          </cell>
          <cell r="C5474" t="e">
            <v>#REF!</v>
          </cell>
          <cell r="D5474">
            <v>1.9</v>
          </cell>
          <cell r="E5474" t="str">
            <v>OSY</v>
          </cell>
        </row>
        <row r="5475">
          <cell r="A5475" t="str">
            <v>W009CBL1524</v>
          </cell>
          <cell r="B5475" t="str">
            <v>1.90 OSY 60" BLACK SB</v>
          </cell>
          <cell r="C5475" t="e">
            <v>#REF!</v>
          </cell>
          <cell r="D5475">
            <v>1.9</v>
          </cell>
          <cell r="E5475" t="str">
            <v>OSY</v>
          </cell>
        </row>
        <row r="5476">
          <cell r="A5476" t="str">
            <v>W009CBL1575</v>
          </cell>
          <cell r="B5476" t="str">
            <v>1.90 OSY 62" BLACK SB</v>
          </cell>
          <cell r="C5476" t="str">
            <v>HANES CONVERTING COMPANY</v>
          </cell>
          <cell r="D5476">
            <v>1.9</v>
          </cell>
          <cell r="E5476" t="str">
            <v>OSY</v>
          </cell>
        </row>
        <row r="5477">
          <cell r="A5477" t="str">
            <v>W009CBL1600</v>
          </cell>
          <cell r="B5477" t="str">
            <v>1.90 OSY 63" BLACK SB</v>
          </cell>
          <cell r="C5477" t="str">
            <v>QUEST PLASTICS LTD.</v>
          </cell>
          <cell r="D5477">
            <v>1.9</v>
          </cell>
          <cell r="E5477" t="str">
            <v>OSY</v>
          </cell>
        </row>
        <row r="5478">
          <cell r="A5478" t="str">
            <v>W009CBL2134</v>
          </cell>
          <cell r="B5478" t="str">
            <v>1.90 OSY 84" BLACK SB</v>
          </cell>
          <cell r="C5478" t="str">
            <v>QUEST PLASTICS LTD.</v>
          </cell>
          <cell r="D5478">
            <v>1.9</v>
          </cell>
          <cell r="E5478" t="str">
            <v>OSY</v>
          </cell>
        </row>
        <row r="5479">
          <cell r="A5479" t="str">
            <v>W009CBL2337</v>
          </cell>
          <cell r="B5479" t="str">
            <v>1.90 OSY 92" BLACK SB</v>
          </cell>
          <cell r="C5479" t="e">
            <v>#REF!</v>
          </cell>
          <cell r="D5479">
            <v>1.9</v>
          </cell>
          <cell r="E5479" t="str">
            <v>OSY</v>
          </cell>
        </row>
        <row r="5480">
          <cell r="A5480" t="str">
            <v>W009CBL2743</v>
          </cell>
          <cell r="B5480" t="str">
            <v>1.90 OSY 108" BLACK SB</v>
          </cell>
          <cell r="C5480" t="str">
            <v>HANES CONVERTING COMPANY</v>
          </cell>
          <cell r="D5480">
            <v>1.9</v>
          </cell>
          <cell r="E5480" t="str">
            <v>OSY</v>
          </cell>
        </row>
        <row r="5481">
          <cell r="A5481" t="str">
            <v>W009CBL3048</v>
          </cell>
          <cell r="B5481" t="str">
            <v>1.90 OSY 120" BLACK SB</v>
          </cell>
          <cell r="C5481" t="e">
            <v>#REF!</v>
          </cell>
          <cell r="D5481">
            <v>1.9</v>
          </cell>
          <cell r="E5481" t="str">
            <v>OSY</v>
          </cell>
        </row>
        <row r="5482">
          <cell r="A5482" t="str">
            <v>W009CBL3150</v>
          </cell>
          <cell r="B5482" t="str">
            <v>1.90 OSY 124" BLACK SB</v>
          </cell>
          <cell r="C5482" t="str">
            <v>HICKORY SPRINGS MFG.</v>
          </cell>
          <cell r="D5482">
            <v>1.9</v>
          </cell>
          <cell r="E5482" t="str">
            <v>OSY</v>
          </cell>
        </row>
        <row r="5483">
          <cell r="A5483" t="str">
            <v>W009CBL3200</v>
          </cell>
          <cell r="B5483" t="str">
            <v>1.90 OSY 126" BLACK SB</v>
          </cell>
          <cell r="C5483" t="e">
            <v>#REF!</v>
          </cell>
          <cell r="D5483">
            <v>1.9</v>
          </cell>
          <cell r="E5483" t="str">
            <v>OSY</v>
          </cell>
        </row>
        <row r="5484">
          <cell r="A5484" t="str">
            <v>W009CWH0508</v>
          </cell>
          <cell r="B5484" t="str">
            <v>1.90 OSY 20" WHITE SB</v>
          </cell>
          <cell r="C5484" t="e">
            <v>#REF!</v>
          </cell>
          <cell r="D5484">
            <v>1.9</v>
          </cell>
          <cell r="E5484" t="str">
            <v>SY</v>
          </cell>
        </row>
        <row r="5485">
          <cell r="A5485" t="str">
            <v>W009CWH0864</v>
          </cell>
          <cell r="B5485" t="str">
            <v>1.90 OSY 34" WHITE SB</v>
          </cell>
          <cell r="C5485" t="str">
            <v>HANES CONVERTING COMPANY</v>
          </cell>
          <cell r="D5485">
            <v>1.9</v>
          </cell>
          <cell r="E5485" t="str">
            <v>OSY</v>
          </cell>
        </row>
        <row r="5486">
          <cell r="A5486" t="str">
            <v>W009CWH1575</v>
          </cell>
          <cell r="B5486" t="str">
            <v>1.90 OSY 62" WHITE SB</v>
          </cell>
          <cell r="C5486" t="e">
            <v>#REF!</v>
          </cell>
          <cell r="D5486">
            <v>1.9</v>
          </cell>
          <cell r="E5486" t="str">
            <v>OSY</v>
          </cell>
        </row>
        <row r="5487">
          <cell r="A5487" t="str">
            <v>W009CWH1600</v>
          </cell>
          <cell r="B5487" t="str">
            <v>1.90 OSY 63" WHITE SB</v>
          </cell>
          <cell r="C5487" t="e">
            <v>#REF!</v>
          </cell>
          <cell r="D5487">
            <v>1.9</v>
          </cell>
          <cell r="E5487" t="str">
            <v>OSY</v>
          </cell>
        </row>
        <row r="5488">
          <cell r="A5488" t="str">
            <v>W009CWH2286</v>
          </cell>
          <cell r="B5488" t="str">
            <v>1.90 OSY 90" WHITE SB</v>
          </cell>
          <cell r="C5488" t="str">
            <v>HANES CONVERTING COMPANY</v>
          </cell>
          <cell r="D5488">
            <v>1.9</v>
          </cell>
          <cell r="E5488" t="str">
            <v>OSY</v>
          </cell>
        </row>
        <row r="5489">
          <cell r="A5489" t="str">
            <v>W009CWH2692</v>
          </cell>
          <cell r="B5489" t="str">
            <v>1.90 OSY 106" WHITE SB</v>
          </cell>
          <cell r="C5489" t="e">
            <v>#REF!</v>
          </cell>
          <cell r="D5489">
            <v>1.9</v>
          </cell>
          <cell r="E5489" t="str">
            <v>OSY</v>
          </cell>
        </row>
        <row r="5490">
          <cell r="A5490" t="str">
            <v>W009CWH3150</v>
          </cell>
          <cell r="B5490" t="str">
            <v>1.90 OSY 124" WHITE SB</v>
          </cell>
          <cell r="C5490" t="e">
            <v>#REF!</v>
          </cell>
          <cell r="D5490">
            <v>1.9</v>
          </cell>
          <cell r="E5490" t="str">
            <v>OSY</v>
          </cell>
        </row>
        <row r="5491">
          <cell r="A5491" t="str">
            <v>W009CWH3200</v>
          </cell>
          <cell r="B5491" t="str">
            <v>1.90 OSY 126" WHITE SB</v>
          </cell>
          <cell r="C5491" t="e">
            <v>#REF!</v>
          </cell>
          <cell r="D5491">
            <v>1.9</v>
          </cell>
          <cell r="E5491" t="str">
            <v>OSY</v>
          </cell>
        </row>
        <row r="5492">
          <cell r="A5492" t="str">
            <v>W009FBL1524</v>
          </cell>
          <cell r="B5492" t="str">
            <v>2.35 OSY 60" BLACK SB</v>
          </cell>
          <cell r="C5492" t="e">
            <v>#REF!</v>
          </cell>
          <cell r="D5492">
            <v>2.35</v>
          </cell>
          <cell r="E5492" t="str">
            <v>OSY</v>
          </cell>
        </row>
        <row r="5493">
          <cell r="A5493" t="str">
            <v>W009FBL1575</v>
          </cell>
          <cell r="B5493" t="str">
            <v>2.35 OSY 62" BLACK SB</v>
          </cell>
          <cell r="C5493" t="str">
            <v>HANES CONVERTING COMPANY</v>
          </cell>
          <cell r="D5493">
            <v>2.35</v>
          </cell>
          <cell r="E5493" t="str">
            <v>OSY</v>
          </cell>
        </row>
        <row r="5494">
          <cell r="A5494" t="str">
            <v>W009FBL3048</v>
          </cell>
          <cell r="B5494" t="str">
            <v>2.35 OSY 120" BLACK SB</v>
          </cell>
          <cell r="C5494" t="e">
            <v>#REF!</v>
          </cell>
          <cell r="D5494">
            <v>2.35</v>
          </cell>
          <cell r="E5494" t="str">
            <v>OSY</v>
          </cell>
        </row>
        <row r="5495">
          <cell r="A5495" t="str">
            <v>W009FBL3150</v>
          </cell>
          <cell r="B5495" t="str">
            <v>2.35 OSY 124" BLACK SB</v>
          </cell>
          <cell r="C5495" t="str">
            <v>HANES CONVERTING COMPANY</v>
          </cell>
          <cell r="D5495">
            <v>2.35</v>
          </cell>
          <cell r="E5495" t="str">
            <v>OSY</v>
          </cell>
        </row>
        <row r="5496">
          <cell r="A5496" t="str">
            <v>W0130WH0305</v>
          </cell>
          <cell r="B5496" t="str">
            <v>15 GSM 305 MM WHITE SURFACTANT WITH ALOE</v>
          </cell>
          <cell r="C5496" t="e">
            <v>#REF!</v>
          </cell>
          <cell r="D5496">
            <v>0.44240000000000002</v>
          </cell>
          <cell r="E5496" t="str">
            <v>OSY</v>
          </cell>
        </row>
        <row r="5497">
          <cell r="A5497" t="str">
            <v>W0130WH0345</v>
          </cell>
          <cell r="B5497" t="str">
            <v>15 GSM 345 MM WHITE SURFACTANT WITH ALOE</v>
          </cell>
          <cell r="C5497" t="e">
            <v>#REF!</v>
          </cell>
          <cell r="D5497">
            <v>0.44240000000000002</v>
          </cell>
          <cell r="E5497" t="str">
            <v>OSY</v>
          </cell>
        </row>
        <row r="5498">
          <cell r="A5498" t="str">
            <v>W0234KB3105</v>
          </cell>
          <cell r="B5498" t="str">
            <v>17 GSM 122.25" BLUE ANTISTAT SB</v>
          </cell>
          <cell r="C5498" t="str">
            <v>PRECISION FABRICS GROUP</v>
          </cell>
          <cell r="D5498">
            <v>0.50139999999999996</v>
          </cell>
          <cell r="E5498" t="str">
            <v>OSY</v>
          </cell>
        </row>
        <row r="5499">
          <cell r="A5499" t="str">
            <v>W025BKW1575</v>
          </cell>
          <cell r="B5499" t="str">
            <v>1.70 OSY 62" WHITE ANTISTAT SB</v>
          </cell>
          <cell r="C5499" t="e">
            <v>#REF!</v>
          </cell>
          <cell r="D5499">
            <v>1.7</v>
          </cell>
          <cell r="E5499" t="str">
            <v>OSY</v>
          </cell>
        </row>
        <row r="5500">
          <cell r="A5500" t="str">
            <v>W0268AW2946</v>
          </cell>
          <cell r="B5500" t="str">
            <v>1.00 OSY 116" WHITE ANTISTAT SB</v>
          </cell>
          <cell r="C5500" t="str">
            <v>CLOPAY PLASTIC CORPORATION</v>
          </cell>
          <cell r="D5500">
            <v>1</v>
          </cell>
          <cell r="E5500" t="str">
            <v>OSY</v>
          </cell>
        </row>
        <row r="5501">
          <cell r="A5501" t="str">
            <v>W0268WH0762</v>
          </cell>
          <cell r="B5501" t="str">
            <v>1.00 OSY 30" WHITE W/ANTISTAT</v>
          </cell>
          <cell r="C5501" t="e">
            <v>#REF!</v>
          </cell>
          <cell r="D5501">
            <v>1</v>
          </cell>
          <cell r="E5501" t="str">
            <v>OSY</v>
          </cell>
        </row>
        <row r="5502">
          <cell r="A5502" t="str">
            <v>W0268WH1600</v>
          </cell>
          <cell r="B5502" t="str">
            <v>1.00 OSY 63" WHITE W/ANTISTAT</v>
          </cell>
          <cell r="C5502" t="e">
            <v>#REF!</v>
          </cell>
          <cell r="D5502">
            <v>1</v>
          </cell>
          <cell r="E5502" t="str">
            <v>OSY</v>
          </cell>
        </row>
        <row r="5503">
          <cell r="A5503" t="str">
            <v>W0268WH1651</v>
          </cell>
          <cell r="B5503" t="str">
            <v>1.00 OSY 65" WHITE W/ANTISTAT SB</v>
          </cell>
          <cell r="C5503" t="e">
            <v>#REF!</v>
          </cell>
          <cell r="D5503">
            <v>1</v>
          </cell>
          <cell r="E5503" t="str">
            <v>OSY</v>
          </cell>
        </row>
        <row r="5504">
          <cell r="A5504" t="str">
            <v>W0268WH1727</v>
          </cell>
          <cell r="B5504" t="str">
            <v>1.00 OSY 68" WHITE W/ANTISTAT</v>
          </cell>
          <cell r="C5504" t="e">
            <v>#REF!</v>
          </cell>
          <cell r="D5504">
            <v>1</v>
          </cell>
          <cell r="E5504" t="str">
            <v>OSY</v>
          </cell>
        </row>
        <row r="5505">
          <cell r="A5505" t="str">
            <v>W030HSM0298</v>
          </cell>
          <cell r="B5505" t="str">
            <v>2.50 OSY 11.75" WHITE SB</v>
          </cell>
          <cell r="C5505" t="e">
            <v>#REF!</v>
          </cell>
          <cell r="D5505">
            <v>2.5</v>
          </cell>
          <cell r="E5505" t="str">
            <v>OSY</v>
          </cell>
        </row>
        <row r="5506">
          <cell r="A5506" t="str">
            <v>W030HSM0419</v>
          </cell>
          <cell r="B5506" t="str">
            <v>2.50 OSY 16.5" WHITE SB</v>
          </cell>
          <cell r="C5506" t="e">
            <v>#REF!</v>
          </cell>
          <cell r="D5506">
            <v>2.5</v>
          </cell>
          <cell r="E5506" t="str">
            <v>OSY</v>
          </cell>
        </row>
        <row r="5507">
          <cell r="A5507" t="str">
            <v>W030HSM0514</v>
          </cell>
          <cell r="B5507" t="str">
            <v>2.50 OSY 20.25" WHITE SB</v>
          </cell>
          <cell r="C5507" t="e">
            <v>#REF!</v>
          </cell>
          <cell r="D5507">
            <v>2.5</v>
          </cell>
          <cell r="E5507" t="str">
            <v>OSY</v>
          </cell>
        </row>
        <row r="5508">
          <cell r="A5508" t="str">
            <v>W0320CV0584</v>
          </cell>
          <cell r="B5508" t="str">
            <v>10 GSM 584 MM WHITE SURFACTANT SB</v>
          </cell>
          <cell r="C5508" t="e">
            <v>#REF!</v>
          </cell>
          <cell r="D5508">
            <v>0.2949</v>
          </cell>
          <cell r="E5508" t="str">
            <v>OSY</v>
          </cell>
        </row>
        <row r="5509">
          <cell r="A5509" t="str">
            <v>W0320WH0425</v>
          </cell>
          <cell r="B5509" t="str">
            <v>10 GSM 425 MM WHITE SURFACTANT SB</v>
          </cell>
          <cell r="C5509" t="e">
            <v>#REF!</v>
          </cell>
          <cell r="D5509">
            <v>0.2949</v>
          </cell>
          <cell r="E5509" t="str">
            <v>OSY</v>
          </cell>
        </row>
        <row r="5510">
          <cell r="A5510" t="str">
            <v>W0320WH0549</v>
          </cell>
          <cell r="B5510" t="str">
            <v>10 GSM 21.625" WHITE SURFACTANT SB</v>
          </cell>
          <cell r="C5510" t="str">
            <v>AMERICAN DISPOSABLES</v>
          </cell>
          <cell r="D5510">
            <v>0.2949</v>
          </cell>
          <cell r="E5510" t="str">
            <v>OSY</v>
          </cell>
        </row>
        <row r="5511">
          <cell r="A5511" t="str">
            <v>W0320WH0551</v>
          </cell>
          <cell r="B5511" t="str">
            <v>10 GSM 551 MM WHITE SURFACTANT SB</v>
          </cell>
          <cell r="C5511" t="e">
            <v>#REF!</v>
          </cell>
          <cell r="D5511">
            <v>0.2949</v>
          </cell>
          <cell r="E5511" t="str">
            <v>OSY</v>
          </cell>
        </row>
        <row r="5512">
          <cell r="A5512" t="str">
            <v>W0320WH0552</v>
          </cell>
          <cell r="B5512" t="str">
            <v>10 GSM 21.75" WHITE SURFACTANT SB</v>
          </cell>
          <cell r="C5512" t="e">
            <v>#REF!</v>
          </cell>
          <cell r="D5512">
            <v>0.2949</v>
          </cell>
          <cell r="E5512" t="str">
            <v>OSY</v>
          </cell>
        </row>
        <row r="5513">
          <cell r="A5513" t="str">
            <v>W0320WH0559</v>
          </cell>
          <cell r="B5513" t="str">
            <v>10 GSM 559 MM WHITE SURFACTANT SB</v>
          </cell>
          <cell r="C5513" t="str">
            <v>NCH CORPORATION RPG</v>
          </cell>
          <cell r="D5513">
            <v>0.2949</v>
          </cell>
          <cell r="E5513" t="str">
            <v>OSY</v>
          </cell>
        </row>
        <row r="5514">
          <cell r="A5514" t="str">
            <v>W0320WH0565</v>
          </cell>
          <cell r="B5514" t="str">
            <v>10 GSM 22.25" WHITE SURFACTANT SB</v>
          </cell>
          <cell r="C5514" t="e">
            <v>#REF!</v>
          </cell>
          <cell r="D5514">
            <v>0.2949</v>
          </cell>
          <cell r="E5514" t="str">
            <v>OSY</v>
          </cell>
        </row>
        <row r="5515">
          <cell r="A5515" t="str">
            <v>W0320WH0567</v>
          </cell>
          <cell r="B5515" t="str">
            <v>10 GSM 567 MM WHITE SURFACTANT SB</v>
          </cell>
          <cell r="C5515" t="e">
            <v>#REF!</v>
          </cell>
          <cell r="D5515">
            <v>0.2949</v>
          </cell>
          <cell r="E5515" t="str">
            <v>OSY</v>
          </cell>
        </row>
        <row r="5516">
          <cell r="A5516" t="str">
            <v>W0320WH0572</v>
          </cell>
          <cell r="B5516" t="str">
            <v>10 GSM 572 MM WHITE SURFACTANT SB</v>
          </cell>
          <cell r="C5516" t="e">
            <v>#REF!</v>
          </cell>
          <cell r="D5516">
            <v>0.2949</v>
          </cell>
          <cell r="E5516" t="str">
            <v>OSY</v>
          </cell>
        </row>
        <row r="5517">
          <cell r="A5517" t="str">
            <v>W0320WH0575</v>
          </cell>
          <cell r="B5517" t="str">
            <v>10 GSM 575 MM WHITE SURFACTANT SB</v>
          </cell>
          <cell r="C5517" t="e">
            <v>#REF!</v>
          </cell>
          <cell r="D5517">
            <v>0.2949</v>
          </cell>
          <cell r="E5517" t="str">
            <v>OSY</v>
          </cell>
        </row>
        <row r="5518">
          <cell r="A5518" t="str">
            <v>W0320WH0578</v>
          </cell>
          <cell r="B5518" t="str">
            <v>10 GSM 22.75" WHITE SURFACTANT SB</v>
          </cell>
          <cell r="C5518" t="str">
            <v>NCH CORPORATION RPG</v>
          </cell>
          <cell r="D5518">
            <v>0.2949</v>
          </cell>
          <cell r="E5518" t="str">
            <v>OSY</v>
          </cell>
        </row>
        <row r="5519">
          <cell r="A5519" t="str">
            <v>W0320WH0584</v>
          </cell>
          <cell r="B5519" t="str">
            <v>10 GSM 23" WHITE SURFACTANT SB</v>
          </cell>
          <cell r="C5519" t="str">
            <v>AMERICAN DISPOSABLES</v>
          </cell>
          <cell r="D5519">
            <v>0.2949</v>
          </cell>
          <cell r="E5519" t="str">
            <v>OSY</v>
          </cell>
        </row>
        <row r="5520">
          <cell r="A5520" t="str">
            <v>W0320WH0591</v>
          </cell>
          <cell r="B5520" t="str">
            <v>10 GSM 591 MM WHITE SURFACTANT SB</v>
          </cell>
          <cell r="C5520" t="str">
            <v>PRINCIPLE BUSINESS ENT. INC</v>
          </cell>
          <cell r="D5520">
            <v>0.2949</v>
          </cell>
          <cell r="E5520" t="str">
            <v>OSY</v>
          </cell>
        </row>
        <row r="5521">
          <cell r="A5521" t="str">
            <v>W0320WH0597</v>
          </cell>
          <cell r="B5521" t="str">
            <v>10 GSM 23.5 IN WHITE SURFACTANT SB</v>
          </cell>
          <cell r="C5521" t="e">
            <v>#REF!</v>
          </cell>
          <cell r="D5521">
            <v>0.2949</v>
          </cell>
          <cell r="E5521" t="str">
            <v>OSY</v>
          </cell>
        </row>
        <row r="5522">
          <cell r="A5522" t="str">
            <v>W0320WH0629</v>
          </cell>
          <cell r="B5522" t="str">
            <v>10 GSM 629 MM WHITE SURFACTANT SB</v>
          </cell>
          <cell r="C5522" t="e">
            <v>#REF!</v>
          </cell>
          <cell r="D5522">
            <v>0.2949</v>
          </cell>
          <cell r="E5522" t="str">
            <v>OSY</v>
          </cell>
        </row>
        <row r="5523">
          <cell r="A5523" t="str">
            <v>W0320WH0732</v>
          </cell>
          <cell r="B5523" t="str">
            <v>10 GSM 732 MM WHITE SURFACTANT SB</v>
          </cell>
          <cell r="C5523" t="e">
            <v>#REF!</v>
          </cell>
          <cell r="D5523">
            <v>0.2949</v>
          </cell>
          <cell r="E5523" t="str">
            <v>OSY</v>
          </cell>
        </row>
        <row r="5524">
          <cell r="A5524" t="str">
            <v>W0320WH0768</v>
          </cell>
          <cell r="B5524" t="str">
            <v>10 GSM 768 MM WHITE SURFACTANT SB</v>
          </cell>
          <cell r="C5524" t="e">
            <v>#REF!</v>
          </cell>
          <cell r="D5524">
            <v>0.2949</v>
          </cell>
          <cell r="E5524" t="str">
            <v>OSY</v>
          </cell>
        </row>
        <row r="5525">
          <cell r="A5525" t="str">
            <v>W0320WH0895</v>
          </cell>
          <cell r="B5525" t="str">
            <v>10 GSM 35.25 IN WHITE SURFACTANT SB</v>
          </cell>
          <cell r="C5525" t="e">
            <v>#REF!</v>
          </cell>
          <cell r="D5525">
            <v>0.35389999999999999</v>
          </cell>
          <cell r="E5525" t="str">
            <v>OSY</v>
          </cell>
        </row>
        <row r="5526">
          <cell r="A5526" t="str">
            <v>W0320WH0897</v>
          </cell>
          <cell r="B5526" t="str">
            <v>10 GSM 897 MM WHITE SURFACTANT SB</v>
          </cell>
          <cell r="C5526" t="e">
            <v>#REF!</v>
          </cell>
          <cell r="D5526">
            <v>0.2949</v>
          </cell>
          <cell r="E5526" t="str">
            <v>OSY</v>
          </cell>
        </row>
        <row r="5527">
          <cell r="A5527" t="str">
            <v>W0320WH2794</v>
          </cell>
          <cell r="B5527" t="str">
            <v>10 GSM 110" WHITE SURFACTANT SB</v>
          </cell>
          <cell r="C5527" t="e">
            <v>#REF!</v>
          </cell>
          <cell r="D5527">
            <v>0.2949</v>
          </cell>
          <cell r="E5527" t="str">
            <v>OSY</v>
          </cell>
        </row>
        <row r="5528">
          <cell r="A5528" t="str">
            <v>W0322WH0572</v>
          </cell>
          <cell r="B5528" t="str">
            <v>11 GSM 22.5 IN WHITE SURFACTANT SB</v>
          </cell>
          <cell r="C5528" t="e">
            <v>#REF!</v>
          </cell>
          <cell r="D5528">
            <v>0.32440000000000002</v>
          </cell>
          <cell r="E5528" t="str">
            <v>OSY</v>
          </cell>
        </row>
        <row r="5529">
          <cell r="A5529" t="str">
            <v>W0322WH0592</v>
          </cell>
          <cell r="B5529" t="str">
            <v>11 GSM 23.3 IN WHITE SURFACTANT SB</v>
          </cell>
          <cell r="C5529" t="e">
            <v>#REF!</v>
          </cell>
          <cell r="D5529">
            <v>0.32440000000000002</v>
          </cell>
          <cell r="E5529" t="str">
            <v>OSY</v>
          </cell>
        </row>
        <row r="5530">
          <cell r="A5530" t="str">
            <v>W0322WH0597</v>
          </cell>
          <cell r="B5530" t="str">
            <v>11 GSM 23.5 IN WHITE SURFACTANT SB</v>
          </cell>
          <cell r="C5530" t="e">
            <v>#REF!</v>
          </cell>
          <cell r="D5530">
            <v>0.32440000000000002</v>
          </cell>
          <cell r="E5530" t="str">
            <v>OSY</v>
          </cell>
        </row>
        <row r="5531">
          <cell r="A5531" t="str">
            <v>W0324WH0145</v>
          </cell>
          <cell r="B5531" t="str">
            <v>12 GSM 145 MM WHITE SURFACTANT SB</v>
          </cell>
          <cell r="C5531" t="str">
            <v>IMPEX OF DORAL</v>
          </cell>
          <cell r="D5531">
            <v>0.35389999999999999</v>
          </cell>
          <cell r="E5531" t="str">
            <v>OSY</v>
          </cell>
        </row>
        <row r="5532">
          <cell r="A5532" t="str">
            <v>W0324WH0152</v>
          </cell>
          <cell r="B5532" t="str">
            <v>12 GSM 152 MM WHITE SURFACTANT SB</v>
          </cell>
          <cell r="C5532" t="e">
            <v>#REF!</v>
          </cell>
          <cell r="D5532">
            <v>0.35389999999999999</v>
          </cell>
          <cell r="E5532" t="str">
            <v>OSY</v>
          </cell>
        </row>
        <row r="5533">
          <cell r="A5533" t="str">
            <v>W0324WH0165</v>
          </cell>
          <cell r="B5533" t="str">
            <v>12 GSM 165 MM WHITE SURFACTANT SB</v>
          </cell>
          <cell r="C5533" t="e">
            <v>#REF!</v>
          </cell>
          <cell r="D5533">
            <v>0.35389999999999999</v>
          </cell>
          <cell r="E5533" t="str">
            <v>OSY</v>
          </cell>
        </row>
        <row r="5534">
          <cell r="A5534" t="str">
            <v>W0324WH0171</v>
          </cell>
          <cell r="B5534" t="str">
            <v>12 GSM 171 MM WHITE SURFACTANT</v>
          </cell>
          <cell r="C5534" t="e">
            <v>#REF!</v>
          </cell>
          <cell r="D5534">
            <v>0.35389999999999999</v>
          </cell>
          <cell r="E5534" t="str">
            <v>OSY</v>
          </cell>
        </row>
        <row r="5535">
          <cell r="A5535" t="str">
            <v>W0324WH0184</v>
          </cell>
          <cell r="B5535" t="str">
            <v>12 GSM 7.25 IN WHITE SURFACTANT</v>
          </cell>
          <cell r="C5535" t="e">
            <v>#REF!</v>
          </cell>
          <cell r="D5535">
            <v>0.35389999999999999</v>
          </cell>
          <cell r="E5535" t="str">
            <v>OSY</v>
          </cell>
        </row>
        <row r="5536">
          <cell r="A5536" t="str">
            <v>W0324WH0197</v>
          </cell>
          <cell r="B5536" t="str">
            <v>12 GSM 197 MM WHITE SURFACTANT SB</v>
          </cell>
          <cell r="C5536" t="e">
            <v>#REF!</v>
          </cell>
          <cell r="D5536">
            <v>0.35389999999999999</v>
          </cell>
          <cell r="E5536" t="str">
            <v>OSY</v>
          </cell>
        </row>
        <row r="5537">
          <cell r="A5537" t="str">
            <v>W0324WH0203</v>
          </cell>
          <cell r="B5537" t="str">
            <v>12 GSM 203 MM WHITE SURFACTANT SB</v>
          </cell>
          <cell r="C5537" t="e">
            <v>#REF!</v>
          </cell>
          <cell r="D5537">
            <v>0.35389999999999999</v>
          </cell>
          <cell r="E5537" t="str">
            <v>OSY</v>
          </cell>
        </row>
        <row r="5538">
          <cell r="A5538" t="str">
            <v>W0324WH0230</v>
          </cell>
          <cell r="B5538" t="str">
            <v>12 GSM 230 MM WHITE SURFACTANT SBPP</v>
          </cell>
          <cell r="C5538" t="e">
            <v>#REF!</v>
          </cell>
          <cell r="D5538">
            <v>0.35389999999999999</v>
          </cell>
          <cell r="E5538" t="str">
            <v>OSY</v>
          </cell>
        </row>
        <row r="5539">
          <cell r="A5539" t="str">
            <v>W0324WH0241</v>
          </cell>
          <cell r="B5539" t="str">
            <v>12 GSM 241 MM WHITE SURFACTANT SB</v>
          </cell>
          <cell r="C5539" t="e">
            <v>#REF!</v>
          </cell>
          <cell r="D5539">
            <v>0.35389999999999999</v>
          </cell>
          <cell r="E5539" t="str">
            <v>OSY</v>
          </cell>
        </row>
        <row r="5540">
          <cell r="A5540" t="str">
            <v>W0324WH0349</v>
          </cell>
          <cell r="B5540" t="str">
            <v>12 GSM 349 MM WHITE SURFACTANT SB</v>
          </cell>
          <cell r="C5540" t="e">
            <v>#REF!</v>
          </cell>
          <cell r="D5540">
            <v>0.35389999999999999</v>
          </cell>
          <cell r="E5540" t="str">
            <v>OSY</v>
          </cell>
        </row>
        <row r="5541">
          <cell r="A5541" t="str">
            <v>W0324WH0419</v>
          </cell>
          <cell r="B5541" t="str">
            <v>12 GSM 16.5" WHITE SURFACTANT SB</v>
          </cell>
          <cell r="C5541" t="str">
            <v>R. SABEE COMPANY</v>
          </cell>
          <cell r="D5541">
            <v>0.35389999999999999</v>
          </cell>
          <cell r="E5541" t="str">
            <v>OSY</v>
          </cell>
        </row>
        <row r="5542">
          <cell r="A5542" t="str">
            <v>W0324WH0425</v>
          </cell>
          <cell r="B5542" t="str">
            <v>12 GSM 16.75" WHITE SURFACTANT SB</v>
          </cell>
          <cell r="C5542" t="e">
            <v>#REF!</v>
          </cell>
          <cell r="D5542">
            <v>0.35389999999999999</v>
          </cell>
          <cell r="E5542" t="str">
            <v>OSY</v>
          </cell>
        </row>
        <row r="5543">
          <cell r="A5543" t="str">
            <v>W0324WH0432</v>
          </cell>
          <cell r="B5543" t="str">
            <v>12 GSM 17" WHITE SURFACTANT</v>
          </cell>
          <cell r="C5543" t="str">
            <v>MATERIAL SOURCING &amp; SALES</v>
          </cell>
          <cell r="D5543">
            <v>0.35389999999999999</v>
          </cell>
          <cell r="E5543" t="str">
            <v>OSY</v>
          </cell>
        </row>
        <row r="5544">
          <cell r="A5544" t="str">
            <v>W0324WH0533</v>
          </cell>
          <cell r="B5544" t="str">
            <v>12 GSM 21" WHITE SURFACTANT</v>
          </cell>
          <cell r="C5544" t="e">
            <v>#REF!</v>
          </cell>
          <cell r="D5544">
            <v>0.35389999999999999</v>
          </cell>
          <cell r="E5544" t="str">
            <v>OSY</v>
          </cell>
        </row>
        <row r="5545">
          <cell r="A5545" t="str">
            <v>W0324WH0552</v>
          </cell>
          <cell r="B5545" t="str">
            <v>12 GSM 21.75" WHITE SURFACTANT SB</v>
          </cell>
          <cell r="C5545" t="str">
            <v>R. SABEE COMPANY</v>
          </cell>
          <cell r="D5545">
            <v>0.35389999999999999</v>
          </cell>
          <cell r="E5545" t="str">
            <v>OSY</v>
          </cell>
        </row>
        <row r="5546">
          <cell r="A5546" t="str">
            <v>W0324WH0559</v>
          </cell>
          <cell r="B5546" t="str">
            <v>12 GSM 22" WHITE SURFACTANT</v>
          </cell>
          <cell r="C5546" t="e">
            <v>#REF!</v>
          </cell>
          <cell r="D5546">
            <v>0.35389999999999999</v>
          </cell>
          <cell r="E5546" t="str">
            <v>OSY</v>
          </cell>
        </row>
        <row r="5547">
          <cell r="A5547" t="str">
            <v>W0324WH0572</v>
          </cell>
          <cell r="B5547" t="str">
            <v>12 GSM 22.5" WHITE SURFACTANT</v>
          </cell>
          <cell r="C5547" t="str">
            <v>R. SABEE COMPANY</v>
          </cell>
          <cell r="D5547">
            <v>0.35389999999999999</v>
          </cell>
          <cell r="E5547" t="str">
            <v>OSY</v>
          </cell>
        </row>
        <row r="5548">
          <cell r="A5548" t="str">
            <v>W0324WH0575</v>
          </cell>
          <cell r="B5548" t="str">
            <v>12 GSM 575 MM WHITE SURFACTANT SB</v>
          </cell>
          <cell r="C5548" t="e">
            <v>#REF!</v>
          </cell>
          <cell r="D5548">
            <v>0.35389999999999999</v>
          </cell>
          <cell r="E5548" t="str">
            <v>OSY</v>
          </cell>
        </row>
        <row r="5549">
          <cell r="A5549" t="str">
            <v>W0324WH0591</v>
          </cell>
          <cell r="B5549" t="str">
            <v>12 GSM 23.25 IN WHITE SURFACTANT SB</v>
          </cell>
          <cell r="C5549" t="e">
            <v>#REF!</v>
          </cell>
          <cell r="D5549">
            <v>0.35389999999999999</v>
          </cell>
          <cell r="E5549" t="str">
            <v>OSY</v>
          </cell>
        </row>
        <row r="5550">
          <cell r="A5550" t="str">
            <v>W0324WH0597</v>
          </cell>
          <cell r="B5550" t="str">
            <v>12 GSM 23.5 IN WHITE SURFACTANT SB</v>
          </cell>
          <cell r="C5550" t="e">
            <v>#REF!</v>
          </cell>
          <cell r="D5550">
            <v>0.35389999999999999</v>
          </cell>
          <cell r="E5550" t="str">
            <v>OSY</v>
          </cell>
        </row>
        <row r="5551">
          <cell r="A5551" t="str">
            <v>W0324WH0635</v>
          </cell>
          <cell r="B5551" t="str">
            <v>12 GSM 25" WHITE SURFACTANT</v>
          </cell>
          <cell r="C5551" t="e">
            <v>#REF!</v>
          </cell>
          <cell r="D5551">
            <v>0.35389999999999999</v>
          </cell>
          <cell r="E5551" t="str">
            <v>OSY</v>
          </cell>
        </row>
        <row r="5552">
          <cell r="A5552" t="str">
            <v>W0324WH0648</v>
          </cell>
          <cell r="B5552" t="str">
            <v>12 GSM 648 MM WHITE SURFACTANT SB</v>
          </cell>
          <cell r="C5552" t="e">
            <v>#REF!</v>
          </cell>
          <cell r="D5552">
            <v>0.35389999999999999</v>
          </cell>
          <cell r="E5552" t="str">
            <v>OSY</v>
          </cell>
        </row>
        <row r="5553">
          <cell r="A5553" t="str">
            <v>W0324WH0711</v>
          </cell>
          <cell r="B5553" t="str">
            <v>12 GSM 28" WHITE SURFACTANT</v>
          </cell>
          <cell r="C5553" t="e">
            <v>#REF!</v>
          </cell>
          <cell r="D5553">
            <v>0.35389999999999999</v>
          </cell>
          <cell r="E5553" t="str">
            <v>OSY</v>
          </cell>
        </row>
        <row r="5554">
          <cell r="A5554" t="str">
            <v>W0324WH0718</v>
          </cell>
          <cell r="B5554" t="str">
            <v>12 GSM 28.25 IN WHITE SURFACTANT SB</v>
          </cell>
          <cell r="C5554" t="e">
            <v>#REF!</v>
          </cell>
          <cell r="D5554">
            <v>0.35389999999999999</v>
          </cell>
          <cell r="E5554" t="str">
            <v>OSY</v>
          </cell>
        </row>
        <row r="5555">
          <cell r="A5555" t="str">
            <v>W0324WH0732</v>
          </cell>
          <cell r="B5555" t="str">
            <v>12 GSM 732 MM WHITE SURFACTANT SB</v>
          </cell>
          <cell r="C5555" t="e">
            <v>#REF!</v>
          </cell>
          <cell r="D5555">
            <v>0.35389999999999999</v>
          </cell>
          <cell r="E5555" t="str">
            <v>OSY</v>
          </cell>
        </row>
        <row r="5556">
          <cell r="A5556" t="str">
            <v>W0324WH0737</v>
          </cell>
          <cell r="B5556" t="str">
            <v>12 GSM 29" WHITE SURFACTANT SB</v>
          </cell>
          <cell r="C5556" t="e">
            <v>#REF!</v>
          </cell>
          <cell r="D5556">
            <v>0.35389999999999999</v>
          </cell>
          <cell r="E5556" t="str">
            <v>OSY</v>
          </cell>
        </row>
        <row r="5557">
          <cell r="A5557" t="str">
            <v>W0324WH0744</v>
          </cell>
          <cell r="B5557" t="str">
            <v>12 GSM 744 MM WHITE SURFACTANT SB</v>
          </cell>
          <cell r="C5557" t="e">
            <v>#REF!</v>
          </cell>
          <cell r="D5557">
            <v>0.35389999999999999</v>
          </cell>
          <cell r="E5557" t="str">
            <v>OSY</v>
          </cell>
        </row>
        <row r="5558">
          <cell r="A5558" t="str">
            <v>W0324WH0749</v>
          </cell>
          <cell r="B5558" t="str">
            <v>12 GSM 29.5" WHITE SURFACTANT</v>
          </cell>
          <cell r="C5558" t="e">
            <v>#REF!</v>
          </cell>
          <cell r="D5558">
            <v>0.35389999999999999</v>
          </cell>
          <cell r="E5558" t="str">
            <v>OSY</v>
          </cell>
        </row>
        <row r="5559">
          <cell r="A5559" t="str">
            <v>W0324WH0762</v>
          </cell>
          <cell r="B5559" t="str">
            <v>12 GSM 30" WHITE SURFACTANT</v>
          </cell>
          <cell r="C5559" t="e">
            <v>#REF!</v>
          </cell>
          <cell r="D5559">
            <v>0.35389999999999999</v>
          </cell>
          <cell r="E5559" t="str">
            <v>OSY</v>
          </cell>
        </row>
        <row r="5560">
          <cell r="A5560" t="str">
            <v>W0324WH0768</v>
          </cell>
          <cell r="B5560" t="str">
            <v>12 GSM 30.25" WHITE SURFACTANT</v>
          </cell>
          <cell r="C5560" t="e">
            <v>#REF!</v>
          </cell>
          <cell r="D5560">
            <v>0.35389999999999999</v>
          </cell>
          <cell r="E5560" t="str">
            <v>OSY</v>
          </cell>
        </row>
        <row r="5561">
          <cell r="A5561" t="str">
            <v>W0324WH0775</v>
          </cell>
          <cell r="B5561" t="str">
            <v>12 GSM 775 MM WHITE SURFACTANT SB</v>
          </cell>
          <cell r="C5561" t="e">
            <v>#REF!</v>
          </cell>
          <cell r="D5561">
            <v>0.35389999999999999</v>
          </cell>
          <cell r="E5561" t="str">
            <v>OSY</v>
          </cell>
        </row>
        <row r="5562">
          <cell r="A5562" t="str">
            <v>W0324WH0801</v>
          </cell>
          <cell r="B5562" t="str">
            <v>12 GSM 801 MM WHITE SURFACTANT SB</v>
          </cell>
          <cell r="C5562" t="e">
            <v>#REF!</v>
          </cell>
          <cell r="D5562">
            <v>0.35389999999999999</v>
          </cell>
          <cell r="E5562" t="str">
            <v>OSY</v>
          </cell>
        </row>
        <row r="5563">
          <cell r="A5563" t="str">
            <v>W0324WH0813</v>
          </cell>
          <cell r="B5563" t="str">
            <v>12 GSM 32" WHITE SURFACTANT</v>
          </cell>
          <cell r="C5563" t="e">
            <v>#REF!</v>
          </cell>
          <cell r="D5563">
            <v>0.35389999999999999</v>
          </cell>
          <cell r="E5563" t="str">
            <v>OSY</v>
          </cell>
        </row>
        <row r="5564">
          <cell r="A5564" t="str">
            <v>W0324WH0826</v>
          </cell>
          <cell r="B5564" t="str">
            <v>12 GSM 826 MM WHITE SURFACTANT SB</v>
          </cell>
          <cell r="C5564" t="e">
            <v>#REF!</v>
          </cell>
          <cell r="D5564">
            <v>0.35389999999999999</v>
          </cell>
          <cell r="E5564" t="str">
            <v>OSY</v>
          </cell>
        </row>
        <row r="5565">
          <cell r="A5565" t="str">
            <v>W0324WH0889</v>
          </cell>
          <cell r="B5565" t="str">
            <v>12 GSM 35" WHITE SURFACTANT</v>
          </cell>
          <cell r="C5565" t="e">
            <v>#REF!</v>
          </cell>
          <cell r="D5565">
            <v>0.35389999999999999</v>
          </cell>
          <cell r="E5565" t="str">
            <v>OSY</v>
          </cell>
        </row>
        <row r="5566">
          <cell r="A5566" t="str">
            <v>W0324WH0897</v>
          </cell>
          <cell r="B5566" t="str">
            <v>12 GSM 897 MM WHITE SURFACTANT SB</v>
          </cell>
          <cell r="C5566" t="e">
            <v>#REF!</v>
          </cell>
          <cell r="D5566">
            <v>0.35389999999999999</v>
          </cell>
          <cell r="E5566" t="str">
            <v>OSY</v>
          </cell>
        </row>
        <row r="5567">
          <cell r="A5567" t="str">
            <v>W0324WH0902</v>
          </cell>
          <cell r="B5567" t="str">
            <v>12 GSM 35.5" WHITE SURFACTANT</v>
          </cell>
          <cell r="C5567" t="e">
            <v>#REF!</v>
          </cell>
          <cell r="D5567">
            <v>0.35389999999999999</v>
          </cell>
          <cell r="E5567" t="str">
            <v>OSY</v>
          </cell>
        </row>
        <row r="5568">
          <cell r="A5568" t="str">
            <v>W0325WH0635</v>
          </cell>
          <cell r="B5568" t="str">
            <v>12.5 GSM 635 MM WHITE SURFACTANT SB</v>
          </cell>
          <cell r="C5568" t="e">
            <v>#REF!</v>
          </cell>
          <cell r="D5568">
            <v>0.36870000000000003</v>
          </cell>
          <cell r="E5568" t="str">
            <v>OSY</v>
          </cell>
        </row>
        <row r="5569">
          <cell r="A5569" t="str">
            <v>W0325WH0762</v>
          </cell>
          <cell r="B5569" t="str">
            <v>12.5 GSM 762 MM WHITE SURFACTANT SB</v>
          </cell>
          <cell r="C5569" t="e">
            <v>#REF!</v>
          </cell>
          <cell r="D5569">
            <v>0.36870000000000003</v>
          </cell>
          <cell r="E5569" t="str">
            <v>OSY</v>
          </cell>
        </row>
        <row r="5570">
          <cell r="A5570" t="str">
            <v>W0325WH0813</v>
          </cell>
          <cell r="B5570" t="str">
            <v>12.5 GSM 813 MM WHITE SURFACTANT SB</v>
          </cell>
          <cell r="C5570" t="e">
            <v>#REF!</v>
          </cell>
          <cell r="D5570">
            <v>0.36870000000000003</v>
          </cell>
          <cell r="E5570" t="str">
            <v>OSY</v>
          </cell>
        </row>
        <row r="5571">
          <cell r="A5571" t="str">
            <v>W0327CD0762</v>
          </cell>
          <cell r="B5571" t="str">
            <v>13.5 GSM 762 MM WHITE SURFACTANT SB (FD)</v>
          </cell>
          <cell r="C5571" t="e">
            <v>#REF!</v>
          </cell>
          <cell r="D5571">
            <v>0.3982</v>
          </cell>
          <cell r="E5571" t="str">
            <v>OSY</v>
          </cell>
        </row>
        <row r="5572">
          <cell r="A5572" t="str">
            <v>W0327LP0120</v>
          </cell>
          <cell r="B5572" t="str">
            <v>13.5 GSM 120 MM BABY BLUE SURFACTANT</v>
          </cell>
          <cell r="C5572" t="e">
            <v>#REF!</v>
          </cell>
          <cell r="D5572">
            <v>0.3982</v>
          </cell>
          <cell r="E5572" t="str">
            <v>OSY</v>
          </cell>
        </row>
        <row r="5573">
          <cell r="A5573" t="str">
            <v>W0327LP0279</v>
          </cell>
          <cell r="B5573" t="str">
            <v>13.5 GSM 11" BABY BLUE SURFACTANT</v>
          </cell>
          <cell r="C5573" t="str">
            <v>GRIFFIN MEDICAL PRODUCTS</v>
          </cell>
          <cell r="D5573">
            <v>0.39815</v>
          </cell>
          <cell r="E5573" t="str">
            <v>OSY</v>
          </cell>
        </row>
        <row r="5574">
          <cell r="A5574" t="str">
            <v>W0327LP0416</v>
          </cell>
          <cell r="B5574" t="str">
            <v>13.5 GSM 416 MM BABY BLUE SURFACTANT</v>
          </cell>
          <cell r="C5574" t="e">
            <v>#REF!</v>
          </cell>
          <cell r="D5574">
            <v>0.39816000000000001</v>
          </cell>
          <cell r="E5574" t="str">
            <v>OSY</v>
          </cell>
        </row>
        <row r="5575">
          <cell r="A5575" t="str">
            <v>W0327LP0556</v>
          </cell>
          <cell r="B5575" t="str">
            <v>13.5 GSM 556 MM BABY BLUE SURFACTANT</v>
          </cell>
          <cell r="C5575" t="e">
            <v>#REF!</v>
          </cell>
          <cell r="D5575">
            <v>0.39816000000000001</v>
          </cell>
          <cell r="E5575" t="str">
            <v>OSY</v>
          </cell>
        </row>
        <row r="5576">
          <cell r="A5576" t="str">
            <v>W0327LP0737</v>
          </cell>
          <cell r="B5576" t="str">
            <v>13.5 GSM 737 MM BABY BLUE SURFACTANT</v>
          </cell>
          <cell r="C5576" t="e">
            <v>#REF!</v>
          </cell>
          <cell r="D5576">
            <v>0.39816000000000001</v>
          </cell>
          <cell r="E5576" t="str">
            <v>OSY</v>
          </cell>
        </row>
        <row r="5577">
          <cell r="A5577" t="str">
            <v>W0327WH0215</v>
          </cell>
          <cell r="B5577" t="str">
            <v>13.5 GSM 215 MM WHITE SURFACTANT SB</v>
          </cell>
          <cell r="C5577" t="e">
            <v>#REF!</v>
          </cell>
          <cell r="D5577">
            <v>0.3982</v>
          </cell>
          <cell r="E5577" t="str">
            <v>OSY</v>
          </cell>
        </row>
        <row r="5578">
          <cell r="A5578" t="str">
            <v>W0327WH0221</v>
          </cell>
          <cell r="B5578" t="str">
            <v>13.5 GSM 221 MM WHITE SURFACTANT</v>
          </cell>
          <cell r="C5578" t="e">
            <v>#REF!</v>
          </cell>
          <cell r="D5578">
            <v>0.3982</v>
          </cell>
          <cell r="E5578" t="str">
            <v>OSY</v>
          </cell>
        </row>
        <row r="5579">
          <cell r="A5579" t="str">
            <v>W0327WH0241</v>
          </cell>
          <cell r="B5579" t="str">
            <v>13.5 GSM 241 MM WHITE SURFACTANT</v>
          </cell>
          <cell r="C5579" t="str">
            <v>PRINCIPLE BUSINESS ENT. INC</v>
          </cell>
          <cell r="D5579">
            <v>0.4</v>
          </cell>
          <cell r="E5579" t="str">
            <v>OSY</v>
          </cell>
        </row>
        <row r="5580">
          <cell r="A5580" t="str">
            <v>W0327WH0262</v>
          </cell>
          <cell r="B5580" t="str">
            <v>13.5 GSM 262 MM WHITE SURFACTANT</v>
          </cell>
          <cell r="C5580" t="e">
            <v>#REF!</v>
          </cell>
          <cell r="D5580">
            <v>0.3982</v>
          </cell>
          <cell r="E5580" t="str">
            <v>OSY</v>
          </cell>
        </row>
        <row r="5581">
          <cell r="A5581" t="str">
            <v>W0327WH0356</v>
          </cell>
          <cell r="B5581" t="str">
            <v>13.5 GSM 356 MM WHITE SURFACTANT</v>
          </cell>
          <cell r="C5581" t="e">
            <v>#REF!</v>
          </cell>
          <cell r="D5581">
            <v>0.3982</v>
          </cell>
          <cell r="E5581" t="str">
            <v>OSY</v>
          </cell>
        </row>
        <row r="5582">
          <cell r="A5582" t="str">
            <v>W0327WH0416</v>
          </cell>
          <cell r="B5582" t="str">
            <v>13.5 GSM 416 MM WHITE SURFACTANT</v>
          </cell>
          <cell r="C5582" t="e">
            <v>#REF!</v>
          </cell>
          <cell r="D5582">
            <v>0.3982</v>
          </cell>
          <cell r="E5582" t="str">
            <v>OSY</v>
          </cell>
        </row>
        <row r="5583">
          <cell r="A5583" t="str">
            <v>W0327WH0432</v>
          </cell>
          <cell r="B5583" t="str">
            <v>13.5 GSM 17" WHITE SURFACTANT</v>
          </cell>
          <cell r="C5583" t="e">
            <v>#REF!</v>
          </cell>
          <cell r="D5583">
            <v>0.3982</v>
          </cell>
          <cell r="E5583" t="str">
            <v>OSY</v>
          </cell>
        </row>
        <row r="5584">
          <cell r="A5584" t="str">
            <v>W0327WH0457</v>
          </cell>
          <cell r="B5584" t="str">
            <v>13.5 GSM 457 MM WHITE SURFACTANT</v>
          </cell>
          <cell r="C5584" t="e">
            <v>#REF!</v>
          </cell>
          <cell r="D5584">
            <v>0.3982</v>
          </cell>
          <cell r="E5584" t="str">
            <v>OSY</v>
          </cell>
        </row>
        <row r="5585">
          <cell r="A5585" t="str">
            <v>W0327WH0556</v>
          </cell>
          <cell r="B5585" t="str">
            <v>13.5 GSM 556 MM WHITE SURFACTANT</v>
          </cell>
          <cell r="C5585" t="e">
            <v>#REF!</v>
          </cell>
          <cell r="D5585">
            <v>0.3982</v>
          </cell>
          <cell r="E5585" t="str">
            <v>OSY</v>
          </cell>
        </row>
        <row r="5586">
          <cell r="A5586" t="str">
            <v>W0327WH0559</v>
          </cell>
          <cell r="B5586" t="str">
            <v>13.5 GSM 22" WHITE SURFACTANT</v>
          </cell>
          <cell r="C5586" t="e">
            <v>#REF!</v>
          </cell>
          <cell r="D5586">
            <v>0.3982</v>
          </cell>
          <cell r="E5586" t="str">
            <v>OSY</v>
          </cell>
        </row>
        <row r="5587">
          <cell r="A5587" t="str">
            <v>W0327WH0584</v>
          </cell>
          <cell r="B5587" t="str">
            <v>13.5 GSM 23" WHITE SURFACTANT</v>
          </cell>
          <cell r="C5587" t="e">
            <v>#REF!</v>
          </cell>
          <cell r="D5587">
            <v>0.3982</v>
          </cell>
          <cell r="E5587" t="str">
            <v>OSY</v>
          </cell>
        </row>
        <row r="5588">
          <cell r="A5588" t="str">
            <v>W0327WH0589</v>
          </cell>
          <cell r="B5588" t="str">
            <v>13.5 GSM 589 MM WHITE SURFACTANT</v>
          </cell>
          <cell r="C5588" t="e">
            <v>#REF!</v>
          </cell>
          <cell r="D5588">
            <v>0.3982</v>
          </cell>
          <cell r="E5588" t="str">
            <v>OSY</v>
          </cell>
        </row>
        <row r="5589">
          <cell r="A5589" t="str">
            <v>W0327WH0635</v>
          </cell>
          <cell r="B5589" t="str">
            <v>13.5 GSM 635 MM WHITE SURFACTANT</v>
          </cell>
          <cell r="C5589" t="e">
            <v>#REF!</v>
          </cell>
          <cell r="D5589">
            <v>0.3982</v>
          </cell>
          <cell r="E5589" t="str">
            <v>OSY</v>
          </cell>
        </row>
        <row r="5590">
          <cell r="A5590" t="str">
            <v>W0327WH0640</v>
          </cell>
          <cell r="B5590" t="str">
            <v>13.5 GSM 640 MM WHITE SURFACTANT</v>
          </cell>
          <cell r="C5590" t="e">
            <v>#REF!</v>
          </cell>
          <cell r="D5590">
            <v>0.3982</v>
          </cell>
          <cell r="E5590" t="str">
            <v>OSY</v>
          </cell>
        </row>
        <row r="5591">
          <cell r="A5591" t="str">
            <v>W0327WH0641</v>
          </cell>
          <cell r="B5591" t="str">
            <v>13.5 GSM 641 MM WHITE SURFACTANT</v>
          </cell>
          <cell r="C5591" t="e">
            <v>#REF!</v>
          </cell>
          <cell r="D5591">
            <v>0.3982</v>
          </cell>
          <cell r="E5591" t="str">
            <v>OSY</v>
          </cell>
        </row>
        <row r="5592">
          <cell r="A5592" t="str">
            <v>W0327WH0648</v>
          </cell>
          <cell r="B5592" t="str">
            <v>13.5 GSM 648 MM WHITE SURFACTANT</v>
          </cell>
          <cell r="C5592" t="e">
            <v>#REF!</v>
          </cell>
          <cell r="D5592">
            <v>0.39816000000000001</v>
          </cell>
          <cell r="E5592" t="str">
            <v>OSY</v>
          </cell>
        </row>
        <row r="5593">
          <cell r="A5593" t="str">
            <v>W0327WH0692</v>
          </cell>
          <cell r="B5593" t="str">
            <v>13.5 GSM 692 MM WHITE SURFACTANT</v>
          </cell>
          <cell r="C5593" t="e">
            <v>#REF!</v>
          </cell>
          <cell r="D5593">
            <v>0.3982</v>
          </cell>
          <cell r="E5593" t="str">
            <v>OSY</v>
          </cell>
        </row>
        <row r="5594">
          <cell r="A5594" t="str">
            <v>W0327WH0718</v>
          </cell>
          <cell r="B5594" t="str">
            <v>13.5 GSM 718 MM WHITE SURFACTANT</v>
          </cell>
          <cell r="C5594" t="e">
            <v>#REF!</v>
          </cell>
          <cell r="D5594">
            <v>0.3982</v>
          </cell>
          <cell r="E5594" t="str">
            <v>OSY</v>
          </cell>
        </row>
        <row r="5595">
          <cell r="A5595" t="str">
            <v>W0327WH0762</v>
          </cell>
          <cell r="B5595" t="str">
            <v>13.5 GSM 30" WHITE SURFACTANT</v>
          </cell>
          <cell r="C5595" t="e">
            <v>#REF!</v>
          </cell>
          <cell r="D5595">
            <v>0.3982</v>
          </cell>
          <cell r="E5595" t="str">
            <v>OSY</v>
          </cell>
        </row>
        <row r="5596">
          <cell r="A5596" t="str">
            <v>W0327WH0767</v>
          </cell>
          <cell r="B5596" t="str">
            <v>13.5 GSM 767 MM WHITE SURFACTANT</v>
          </cell>
          <cell r="C5596" t="e">
            <v>#REF!</v>
          </cell>
          <cell r="D5596">
            <v>0.3982</v>
          </cell>
          <cell r="E5596" t="str">
            <v>OSY</v>
          </cell>
        </row>
        <row r="5597">
          <cell r="A5597" t="str">
            <v>W0327WH0775</v>
          </cell>
          <cell r="B5597" t="str">
            <v>13.5 GSM 30.5" WHITE SURFACTANT</v>
          </cell>
          <cell r="C5597" t="e">
            <v>#REF!</v>
          </cell>
          <cell r="D5597">
            <v>0.3982</v>
          </cell>
          <cell r="E5597" t="str">
            <v>OSY</v>
          </cell>
        </row>
        <row r="5598">
          <cell r="A5598" t="str">
            <v>W0327WH0781</v>
          </cell>
          <cell r="B5598" t="str">
            <v>13.5 GSM 781 MM WHITE SURFACTANT</v>
          </cell>
          <cell r="C5598" t="e">
            <v>#REF!</v>
          </cell>
          <cell r="D5598">
            <v>0.3982</v>
          </cell>
          <cell r="E5598" t="str">
            <v>OSY</v>
          </cell>
        </row>
        <row r="5599">
          <cell r="A5599" t="str">
            <v>W0327WH0801</v>
          </cell>
          <cell r="B5599" t="str">
            <v>13.5 GSM 801 MM WHITE SURFACTANT</v>
          </cell>
          <cell r="C5599" t="e">
            <v>#REF!</v>
          </cell>
          <cell r="D5599">
            <v>0.3982</v>
          </cell>
          <cell r="E5599" t="str">
            <v>OSY</v>
          </cell>
        </row>
        <row r="5600">
          <cell r="A5600" t="str">
            <v>W0327WH0806</v>
          </cell>
          <cell r="B5600" t="str">
            <v>13.5 GSM 806 MM WHITE SURFACTANT</v>
          </cell>
          <cell r="C5600" t="e">
            <v>#REF!</v>
          </cell>
          <cell r="D5600">
            <v>0.3982</v>
          </cell>
          <cell r="E5600" t="str">
            <v>OSY</v>
          </cell>
        </row>
        <row r="5601">
          <cell r="A5601" t="str">
            <v>W0327WH0813</v>
          </cell>
          <cell r="B5601" t="str">
            <v>13.5 GSM 813 MM WHITE SURFACTANT</v>
          </cell>
          <cell r="C5601" t="e">
            <v>#REF!</v>
          </cell>
          <cell r="D5601">
            <v>0.3982</v>
          </cell>
          <cell r="E5601" t="str">
            <v>OSY</v>
          </cell>
        </row>
        <row r="5602">
          <cell r="A5602" t="str">
            <v>W0327WH0864</v>
          </cell>
          <cell r="B5602" t="str">
            <v>13.5 GSM 864 MM WHITE SURFACTANT</v>
          </cell>
          <cell r="C5602" t="e">
            <v>#REF!</v>
          </cell>
          <cell r="D5602">
            <v>0.3982</v>
          </cell>
          <cell r="E5602" t="str">
            <v>OSY</v>
          </cell>
        </row>
        <row r="5603">
          <cell r="A5603" t="str">
            <v>W0327WH0889</v>
          </cell>
          <cell r="B5603" t="str">
            <v>13.5 GSM 35" WHITE SURFACTANT</v>
          </cell>
          <cell r="C5603" t="e">
            <v>#REF!</v>
          </cell>
          <cell r="D5603">
            <v>0.3982</v>
          </cell>
          <cell r="E5603" t="str">
            <v>OSY</v>
          </cell>
        </row>
        <row r="5604">
          <cell r="A5604" t="str">
            <v>W0327WH0895</v>
          </cell>
          <cell r="B5604" t="str">
            <v>13.5 GSM 895 MM WHITE SURFACTANT</v>
          </cell>
          <cell r="C5604" t="e">
            <v>#REF!</v>
          </cell>
          <cell r="D5604">
            <v>0.3982</v>
          </cell>
          <cell r="E5604" t="str">
            <v>OSY</v>
          </cell>
        </row>
        <row r="5605">
          <cell r="A5605" t="str">
            <v>W032AGY1016</v>
          </cell>
          <cell r="B5605" t="str">
            <v>1.50 OSY 40" GRAY SURFACTANT SB</v>
          </cell>
          <cell r="C5605" t="e">
            <v>#REF!</v>
          </cell>
          <cell r="D5605">
            <v>1.5</v>
          </cell>
          <cell r="E5605" t="str">
            <v>OSY</v>
          </cell>
        </row>
        <row r="5606">
          <cell r="A5606" t="str">
            <v>W032ALG0241</v>
          </cell>
          <cell r="B5606" t="str">
            <v>1.50 OSY 9.5" LIGHT GREEN SURFACTANT SB</v>
          </cell>
          <cell r="C5606" t="e">
            <v>#REF!</v>
          </cell>
          <cell r="D5606">
            <v>1.5</v>
          </cell>
          <cell r="E5606" t="str">
            <v>OSY</v>
          </cell>
        </row>
        <row r="5607">
          <cell r="A5607" t="str">
            <v>W032CBL0300</v>
          </cell>
          <cell r="B5607" t="str">
            <v>1.80 OSY 300 MM BLACK SB W/SURFACTANT</v>
          </cell>
          <cell r="C5607" t="e">
            <v>#REF!</v>
          </cell>
          <cell r="D5607">
            <v>1.8</v>
          </cell>
          <cell r="E5607" t="str">
            <v>OSY</v>
          </cell>
        </row>
        <row r="5608">
          <cell r="A5608" t="str">
            <v>W032CBL0635</v>
          </cell>
          <cell r="B5608" t="str">
            <v>1.80 OSY 25" BLACK SB W/SURFACTANT</v>
          </cell>
          <cell r="C5608" t="e">
            <v>#REF!</v>
          </cell>
          <cell r="D5608">
            <v>1.8</v>
          </cell>
          <cell r="E5608" t="str">
            <v>OSY</v>
          </cell>
        </row>
        <row r="5609">
          <cell r="A5609" t="str">
            <v>W032CBL0914</v>
          </cell>
          <cell r="B5609" t="str">
            <v>1.80 OSY 36" BLACK SB W/SURFACTANT</v>
          </cell>
          <cell r="C5609" t="e">
            <v>#REF!</v>
          </cell>
          <cell r="D5609">
            <v>1.8</v>
          </cell>
          <cell r="E5609" t="str">
            <v>OSY</v>
          </cell>
        </row>
        <row r="5610">
          <cell r="A5610" t="str">
            <v>W032FLP0222</v>
          </cell>
          <cell r="B5610" t="str">
            <v>2.25 OSY 8.75" BABY BLUE SURFACTANT SB</v>
          </cell>
          <cell r="C5610" t="e">
            <v>#REF!</v>
          </cell>
          <cell r="D5610">
            <v>2.25</v>
          </cell>
          <cell r="E5610" t="str">
            <v>OSY</v>
          </cell>
        </row>
        <row r="5611">
          <cell r="A5611" t="str">
            <v>W032FSM0298</v>
          </cell>
          <cell r="B5611" t="str">
            <v>2.25 OSY 11.75" WHITE SB</v>
          </cell>
          <cell r="C5611" t="e">
            <v>#REF!</v>
          </cell>
          <cell r="D5611">
            <v>2.25</v>
          </cell>
          <cell r="E5611" t="str">
            <v>OSY</v>
          </cell>
        </row>
        <row r="5612">
          <cell r="A5612" t="str">
            <v>W032FSM0514</v>
          </cell>
          <cell r="B5612" t="str">
            <v>2.25 OSY 20.25" WHITE SB</v>
          </cell>
          <cell r="C5612" t="e">
            <v>#REF!</v>
          </cell>
          <cell r="D5612">
            <v>2.25</v>
          </cell>
          <cell r="E5612" t="str">
            <v>OSY</v>
          </cell>
        </row>
        <row r="5613">
          <cell r="A5613" t="str">
            <v>W0330AR0140</v>
          </cell>
          <cell r="B5613" t="str">
            <v>15 GSM 140 MM WHITE SURFACTANT SB</v>
          </cell>
          <cell r="C5613" t="e">
            <v>#REF!</v>
          </cell>
          <cell r="D5613">
            <v>0.44240000000000002</v>
          </cell>
          <cell r="E5613" t="str">
            <v>OSY</v>
          </cell>
        </row>
        <row r="5614">
          <cell r="A5614" t="str">
            <v>W0330BC0533</v>
          </cell>
          <cell r="B5614" t="str">
            <v>15 GSM 21" BLACK SURFACTANT SB (FD)</v>
          </cell>
          <cell r="C5614" t="e">
            <v>#REF!</v>
          </cell>
          <cell r="D5614">
            <v>0.44240000000000002</v>
          </cell>
          <cell r="E5614" t="str">
            <v>OSY</v>
          </cell>
        </row>
        <row r="5615">
          <cell r="A5615" t="str">
            <v>W0330CA0145</v>
          </cell>
          <cell r="B5615" t="str">
            <v>15 GSM 145 MM WHITE SURFACTANT SB</v>
          </cell>
          <cell r="C5615" t="e">
            <v>#REF!</v>
          </cell>
          <cell r="D5615">
            <v>0.44240000000000002</v>
          </cell>
          <cell r="E5615" t="str">
            <v>OSY</v>
          </cell>
        </row>
        <row r="5616">
          <cell r="A5616" t="str">
            <v>W0330CA0165</v>
          </cell>
          <cell r="B5616" t="str">
            <v>15 GSM 165 MM WHITE SURFACTANT SB</v>
          </cell>
          <cell r="C5616" t="e">
            <v>#REF!</v>
          </cell>
          <cell r="D5616">
            <v>0.44240000000000002</v>
          </cell>
          <cell r="E5616" t="str">
            <v>OSY</v>
          </cell>
        </row>
        <row r="5617">
          <cell r="A5617" t="str">
            <v>W0330CA0170</v>
          </cell>
          <cell r="B5617" t="str">
            <v>15 GSM 170 MM WHITE SURFACTANT SB</v>
          </cell>
          <cell r="C5617" t="e">
            <v>#REF!</v>
          </cell>
          <cell r="D5617">
            <v>0.44240000000000002</v>
          </cell>
          <cell r="E5617" t="str">
            <v>OSY</v>
          </cell>
        </row>
        <row r="5618">
          <cell r="A5618" t="str">
            <v>W0330CA0180</v>
          </cell>
          <cell r="B5618" t="str">
            <v>15 GSM 180 MM WHITE SURFACTANT SB</v>
          </cell>
          <cell r="C5618" t="e">
            <v>#REF!</v>
          </cell>
          <cell r="D5618">
            <v>0.44240000000000002</v>
          </cell>
          <cell r="E5618" t="str">
            <v>OSY</v>
          </cell>
        </row>
        <row r="5619">
          <cell r="A5619" t="str">
            <v>W0330CD0356</v>
          </cell>
          <cell r="B5619" t="str">
            <v>15 GSM 14" WHITE SURFACTANT SB (FD)</v>
          </cell>
          <cell r="C5619" t="str">
            <v>E. AARON ENTERPRISES, INC.</v>
          </cell>
          <cell r="D5619">
            <v>0.44240000000000002</v>
          </cell>
          <cell r="E5619" t="str">
            <v>OSY</v>
          </cell>
        </row>
        <row r="5620">
          <cell r="A5620" t="str">
            <v>W0330CD0394</v>
          </cell>
          <cell r="B5620" t="str">
            <v>15 GSM 15.5" WHITE SURFACTANT SB (FD)</v>
          </cell>
          <cell r="C5620" t="e">
            <v>#REF!</v>
          </cell>
          <cell r="D5620">
            <v>0.44240000000000002</v>
          </cell>
          <cell r="E5620" t="str">
            <v>OSY</v>
          </cell>
        </row>
        <row r="5621">
          <cell r="A5621" t="str">
            <v>W0330CD0533</v>
          </cell>
          <cell r="B5621" t="str">
            <v>15 GSM 21" WHITE SURFACTANT SB (FD)</v>
          </cell>
          <cell r="C5621" t="str">
            <v>E. AARON ENTERPRISES, INC.</v>
          </cell>
          <cell r="D5621">
            <v>0.44240000000000002</v>
          </cell>
          <cell r="E5621" t="str">
            <v>OSY</v>
          </cell>
        </row>
        <row r="5622">
          <cell r="A5622" t="str">
            <v>W0330CD0686</v>
          </cell>
          <cell r="B5622" t="str">
            <v>15 GSM 27" WHITE SURFACTANT SB (FD)</v>
          </cell>
          <cell r="C5622" t="e">
            <v>#REF!</v>
          </cell>
          <cell r="D5622">
            <v>0.44240000000000002</v>
          </cell>
          <cell r="E5622" t="str">
            <v>OSY</v>
          </cell>
        </row>
        <row r="5623">
          <cell r="A5623" t="str">
            <v>W0330CD0762</v>
          </cell>
          <cell r="B5623" t="str">
            <v>15 GSM 762 MM WHITE SURFACTANT SB (FD)</v>
          </cell>
          <cell r="C5623" t="e">
            <v>#REF!</v>
          </cell>
          <cell r="D5623">
            <v>0.44240000000000002</v>
          </cell>
          <cell r="E5623" t="str">
            <v>OSY</v>
          </cell>
        </row>
        <row r="5624">
          <cell r="A5624" t="str">
            <v>W0330ST0136</v>
          </cell>
          <cell r="B5624" t="str">
            <v>15 GSM 136 MM WHITE SURFACTANT SB</v>
          </cell>
          <cell r="C5624" t="e">
            <v>#REF!</v>
          </cell>
          <cell r="D5624">
            <v>0.44240000000000002</v>
          </cell>
          <cell r="E5624" t="str">
            <v>OSY</v>
          </cell>
        </row>
        <row r="5625">
          <cell r="A5625" t="str">
            <v>W0330ST0146</v>
          </cell>
          <cell r="B5625" t="str">
            <v>15 GSM 146 MM WHITE SURFACTANT SB</v>
          </cell>
          <cell r="C5625" t="e">
            <v>#REF!</v>
          </cell>
          <cell r="D5625">
            <v>0.44240000000000002</v>
          </cell>
          <cell r="E5625" t="str">
            <v>OSY</v>
          </cell>
        </row>
        <row r="5626">
          <cell r="A5626" t="str">
            <v>W0330ST0156</v>
          </cell>
          <cell r="B5626" t="str">
            <v>NW SBTS 15 GSM 156MM</v>
          </cell>
          <cell r="C5626" t="str">
            <v>PROCTER AND GAMBLE PAPER PRODUCTS</v>
          </cell>
          <cell r="D5626">
            <v>0.44240000000000002</v>
          </cell>
          <cell r="E5626" t="str">
            <v>OSY</v>
          </cell>
        </row>
        <row r="5627">
          <cell r="A5627" t="str">
            <v>W0330ST0168</v>
          </cell>
          <cell r="B5627" t="str">
            <v>NW SBTS 15 GSM 168MM</v>
          </cell>
          <cell r="C5627" t="str">
            <v>PROCTER AND GAMBLE PAPER PRODUCTS</v>
          </cell>
          <cell r="D5627">
            <v>0.44240000000000002</v>
          </cell>
          <cell r="E5627" t="str">
            <v>OSY</v>
          </cell>
        </row>
        <row r="5628">
          <cell r="A5628" t="str">
            <v>W0330ST0175</v>
          </cell>
          <cell r="B5628" t="str">
            <v>FABRIC, TPSHT PGIWBO 22 SPB WH 15 GSM 175MM DEV</v>
          </cell>
          <cell r="C5628" t="e">
            <v>#REF!</v>
          </cell>
          <cell r="D5628">
            <v>0.44240000000000002</v>
          </cell>
          <cell r="E5628" t="str">
            <v>OSY</v>
          </cell>
        </row>
        <row r="5629">
          <cell r="A5629" t="str">
            <v>W0330ST0180</v>
          </cell>
          <cell r="B5629" t="str">
            <v>15 GSM 180 MM WHITE SURFACTANT SB</v>
          </cell>
          <cell r="C5629" t="str">
            <v>PROCTER AND GAMBLE PAPER PRODUCTS</v>
          </cell>
          <cell r="D5629">
            <v>0.44240000000000002</v>
          </cell>
          <cell r="E5629" t="str">
            <v>OSY</v>
          </cell>
        </row>
        <row r="5630">
          <cell r="A5630" t="str">
            <v>W0330ST0197</v>
          </cell>
          <cell r="B5630" t="str">
            <v>15gsm White NW TS 197mm</v>
          </cell>
          <cell r="C5630" t="str">
            <v>PROCTER AND GAMBLE PAPER PRODUCTS</v>
          </cell>
          <cell r="D5630">
            <v>0.44240000000000002</v>
          </cell>
          <cell r="E5630" t="str">
            <v>OSY</v>
          </cell>
        </row>
        <row r="5631">
          <cell r="A5631" t="str">
            <v>W0330ST0213</v>
          </cell>
          <cell r="B5631" t="str">
            <v>15 GSM 213 MM WHITE SURFACTANT SB</v>
          </cell>
          <cell r="C5631" t="e">
            <v>#REF!</v>
          </cell>
          <cell r="D5631">
            <v>0.44240000000000002</v>
          </cell>
          <cell r="E5631" t="str">
            <v>OSY</v>
          </cell>
        </row>
        <row r="5632">
          <cell r="A5632" t="str">
            <v>W0330ST0215</v>
          </cell>
          <cell r="B5632" t="str">
            <v>15GSM WHITE NW TS 215MM</v>
          </cell>
          <cell r="C5632" t="str">
            <v>PROCTER AND GAMBLE PAPER PRODUCTS</v>
          </cell>
          <cell r="D5632">
            <v>0.44240000000000002</v>
          </cell>
          <cell r="E5632" t="str">
            <v>OSY</v>
          </cell>
        </row>
        <row r="5633">
          <cell r="A5633" t="str">
            <v>W0330ST0260</v>
          </cell>
          <cell r="B5633" t="str">
            <v>15 GSM 260 MM WHITE SURFACTANT SB</v>
          </cell>
          <cell r="C5633" t="e">
            <v>#REF!</v>
          </cell>
          <cell r="D5633">
            <v>0.44240000000000002</v>
          </cell>
          <cell r="E5633" t="str">
            <v>OSY</v>
          </cell>
        </row>
        <row r="5634">
          <cell r="A5634" t="str">
            <v>W0330WB0150</v>
          </cell>
          <cell r="B5634" t="str">
            <v>15 GSM 150 MM WHITE SURFACTANT</v>
          </cell>
          <cell r="C5634" t="e">
            <v>#REF!</v>
          </cell>
          <cell r="D5634">
            <v>0.44240000000000002</v>
          </cell>
          <cell r="E5634" t="str">
            <v>OSY</v>
          </cell>
        </row>
        <row r="5635">
          <cell r="A5635" t="str">
            <v>W0330WB0300</v>
          </cell>
          <cell r="B5635" t="str">
            <v>15 GSM 300 MM WHITE SURFACTANT</v>
          </cell>
          <cell r="C5635" t="e">
            <v>#REF!</v>
          </cell>
          <cell r="D5635">
            <v>0.44240000000000002</v>
          </cell>
          <cell r="E5635" t="str">
            <v>OSY</v>
          </cell>
        </row>
        <row r="5636">
          <cell r="A5636" t="str">
            <v>W0330WB0310</v>
          </cell>
          <cell r="B5636" t="str">
            <v>15 GSM 310 MM WHITE SURFACTANT</v>
          </cell>
          <cell r="C5636" t="e">
            <v>#REF!</v>
          </cell>
          <cell r="D5636">
            <v>0.44240000000000002</v>
          </cell>
          <cell r="E5636" t="str">
            <v>OSY</v>
          </cell>
        </row>
        <row r="5637">
          <cell r="A5637" t="str">
            <v>W0330WH0152</v>
          </cell>
          <cell r="B5637" t="str">
            <v>15 GSM 152 MM WHITE SURFACTANT</v>
          </cell>
          <cell r="C5637" t="e">
            <v>#REF!</v>
          </cell>
          <cell r="D5637">
            <v>0.44240000000000002</v>
          </cell>
          <cell r="E5637" t="str">
            <v>OSY</v>
          </cell>
        </row>
        <row r="5638">
          <cell r="A5638" t="str">
            <v>W0330WH0178</v>
          </cell>
          <cell r="B5638" t="str">
            <v>15 GSM 178 MM WHITE SURFACTANT SB</v>
          </cell>
          <cell r="C5638" t="e">
            <v>#REF!</v>
          </cell>
          <cell r="D5638">
            <v>0.44240000000000002</v>
          </cell>
          <cell r="E5638" t="str">
            <v>OSY</v>
          </cell>
        </row>
        <row r="5639">
          <cell r="A5639" t="str">
            <v>W0330WH0221</v>
          </cell>
          <cell r="B5639" t="str">
            <v>15 GSM 221 MM WHITE SURFACTANT</v>
          </cell>
          <cell r="C5639" t="e">
            <v>#REF!</v>
          </cell>
          <cell r="D5639">
            <v>0.44240000000000002</v>
          </cell>
          <cell r="E5639" t="str">
            <v>OSY</v>
          </cell>
        </row>
        <row r="5640">
          <cell r="A5640" t="str">
            <v>W0330WH0267</v>
          </cell>
          <cell r="B5640" t="str">
            <v>15 GSM 10.5" WHITE SURFACTANT SB</v>
          </cell>
          <cell r="C5640" t="e">
            <v>#REF!</v>
          </cell>
          <cell r="D5640">
            <v>0.44240000000000002</v>
          </cell>
          <cell r="E5640" t="str">
            <v>OSY</v>
          </cell>
        </row>
        <row r="5641">
          <cell r="A5641" t="str">
            <v>W0330WH0356</v>
          </cell>
          <cell r="B5641" t="str">
            <v>15 GSM 356 MM WHITE SURFACTANT</v>
          </cell>
          <cell r="C5641" t="e">
            <v>#REF!</v>
          </cell>
          <cell r="D5641">
            <v>0.44240000000000002</v>
          </cell>
          <cell r="E5641" t="str">
            <v>OSY</v>
          </cell>
        </row>
        <row r="5642">
          <cell r="A5642" t="str">
            <v>W0330WH0450</v>
          </cell>
          <cell r="B5642" t="str">
            <v>15 GSM 450 MM WHITE SURFACTANT</v>
          </cell>
          <cell r="C5642" t="e">
            <v>#REF!</v>
          </cell>
          <cell r="D5642">
            <v>0.44240000000000002</v>
          </cell>
          <cell r="E5642" t="str">
            <v>OSY</v>
          </cell>
        </row>
        <row r="5643">
          <cell r="A5643" t="str">
            <v>W0330WH0572</v>
          </cell>
          <cell r="B5643" t="str">
            <v>15 GSM 572 MM WHITE SURFACTANT</v>
          </cell>
          <cell r="C5643" t="e">
            <v>#REF!</v>
          </cell>
          <cell r="D5643">
            <v>0.44240000000000002</v>
          </cell>
          <cell r="E5643" t="str">
            <v>OSY</v>
          </cell>
        </row>
        <row r="5644">
          <cell r="A5644" t="str">
            <v>W0330WH0640</v>
          </cell>
          <cell r="B5644" t="str">
            <v>15 GSM 640 MM WHITE SURFACTANT</v>
          </cell>
          <cell r="C5644" t="e">
            <v>#REF!</v>
          </cell>
          <cell r="D5644">
            <v>0.44240000000000002</v>
          </cell>
          <cell r="E5644" t="str">
            <v>OSY</v>
          </cell>
        </row>
        <row r="5645">
          <cell r="A5645" t="str">
            <v>W0330WH0641</v>
          </cell>
          <cell r="B5645" t="str">
            <v>15 GSM 25.25" WHITE SURFACTANT</v>
          </cell>
          <cell r="C5645" t="e">
            <v>#REF!</v>
          </cell>
          <cell r="D5645">
            <v>0.44230000000000003</v>
          </cell>
          <cell r="E5645" t="str">
            <v>OSY</v>
          </cell>
        </row>
        <row r="5646">
          <cell r="A5646" t="str">
            <v>W0330WH0648</v>
          </cell>
          <cell r="B5646" t="str">
            <v>15 GSM 25.50" WHITE SURFACTANT</v>
          </cell>
          <cell r="C5646" t="e">
            <v>#REF!</v>
          </cell>
          <cell r="D5646">
            <v>0.44240000000000002</v>
          </cell>
          <cell r="E5646" t="str">
            <v>OSY</v>
          </cell>
        </row>
        <row r="5647">
          <cell r="A5647" t="str">
            <v>W0330WH0677</v>
          </cell>
          <cell r="B5647" t="str">
            <v>15 GSM 677 MM WHITE SURFACTANT SB</v>
          </cell>
          <cell r="C5647" t="e">
            <v>#REF!</v>
          </cell>
          <cell r="D5647">
            <v>0.44240000000000002</v>
          </cell>
          <cell r="E5647" t="str">
            <v>OSY</v>
          </cell>
        </row>
        <row r="5648">
          <cell r="A5648" t="str">
            <v>W0330WH0718</v>
          </cell>
          <cell r="B5648" t="str">
            <v>15 gsm 718 mm White Surfactant</v>
          </cell>
          <cell r="C5648" t="e">
            <v>#REF!</v>
          </cell>
          <cell r="D5648">
            <v>0.44240000000000002</v>
          </cell>
          <cell r="E5648" t="str">
            <v>OSY</v>
          </cell>
        </row>
        <row r="5649">
          <cell r="A5649" t="str">
            <v>W0330WH0767</v>
          </cell>
          <cell r="B5649" t="str">
            <v>15 GSM 767 MM WHITE SURFACTANT</v>
          </cell>
          <cell r="C5649" t="e">
            <v>#REF!</v>
          </cell>
          <cell r="D5649">
            <v>0.44240000000000002</v>
          </cell>
          <cell r="E5649" t="str">
            <v>OSY</v>
          </cell>
        </row>
        <row r="5650">
          <cell r="A5650" t="str">
            <v>W0330WH0768</v>
          </cell>
          <cell r="B5650" t="str">
            <v>15 GSM 30.25" WHITE SB SURFACTANT</v>
          </cell>
          <cell r="C5650" t="e">
            <v>#REF!</v>
          </cell>
          <cell r="D5650">
            <v>0.44240000000000002</v>
          </cell>
          <cell r="E5650" t="str">
            <v>OSY</v>
          </cell>
        </row>
        <row r="5651">
          <cell r="A5651" t="str">
            <v>W0330WH0806</v>
          </cell>
          <cell r="B5651" t="str">
            <v>15 GSM 806 MM WHITE SURFACTANT</v>
          </cell>
          <cell r="C5651" t="e">
            <v>#REF!</v>
          </cell>
          <cell r="D5651">
            <v>0.44240000000000002</v>
          </cell>
          <cell r="E5651" t="str">
            <v>OSY</v>
          </cell>
        </row>
        <row r="5652">
          <cell r="A5652" t="str">
            <v>W0330WH0813</v>
          </cell>
          <cell r="B5652" t="str">
            <v>15 GSM 32" WHITE SURFACTANT</v>
          </cell>
          <cell r="C5652" t="e">
            <v>#REF!</v>
          </cell>
          <cell r="D5652">
            <v>0.44240000000000002</v>
          </cell>
          <cell r="E5652" t="str">
            <v>OSY</v>
          </cell>
        </row>
        <row r="5653">
          <cell r="A5653" t="str">
            <v>W0330WH0819</v>
          </cell>
          <cell r="B5653" t="str">
            <v>15 GSM 32.25" WHITE SURFACTANT</v>
          </cell>
          <cell r="C5653" t="e">
            <v>#REF!</v>
          </cell>
          <cell r="D5653">
            <v>0.44240000000000002</v>
          </cell>
          <cell r="E5653" t="str">
            <v>OSY</v>
          </cell>
        </row>
        <row r="5654">
          <cell r="A5654" t="str">
            <v>W0331BL1626</v>
          </cell>
          <cell r="B5654" t="str">
            <v>0.45 OSY 64" BLACK SURFACTANT SB</v>
          </cell>
          <cell r="C5654" t="e">
            <v>#REF!</v>
          </cell>
          <cell r="D5654">
            <v>0.45</v>
          </cell>
          <cell r="E5654" t="str">
            <v>OSY</v>
          </cell>
        </row>
        <row r="5655">
          <cell r="A5655" t="str">
            <v>W0331CH1626</v>
          </cell>
          <cell r="B5655" t="str">
            <v>0.45 OSY 64" CHARCOAL SURFACTANT SB</v>
          </cell>
          <cell r="C5655" t="e">
            <v>#REF!</v>
          </cell>
          <cell r="D5655">
            <v>0.45</v>
          </cell>
          <cell r="E5655" t="str">
            <v>OSY</v>
          </cell>
        </row>
        <row r="5656">
          <cell r="A5656" t="str">
            <v>W0331LG1092</v>
          </cell>
          <cell r="B5656" t="str">
            <v>0.45 OSY 43" LIGHT GREEN SURFACTANT SB</v>
          </cell>
          <cell r="C5656" t="e">
            <v>#REF!</v>
          </cell>
          <cell r="D5656">
            <v>0.45</v>
          </cell>
          <cell r="E5656" t="str">
            <v>OSY</v>
          </cell>
        </row>
        <row r="5657">
          <cell r="A5657" t="str">
            <v>W0332CD0387</v>
          </cell>
          <cell r="B5657" t="str">
            <v>16 GSM 15.25" WHITE SURFACTANT SB (FD)</v>
          </cell>
          <cell r="C5657" t="e">
            <v>#REF!</v>
          </cell>
          <cell r="D5657">
            <v>0.47189999999999999</v>
          </cell>
          <cell r="E5657" t="str">
            <v>OSY</v>
          </cell>
        </row>
        <row r="5658">
          <cell r="A5658" t="str">
            <v>W0332CD0391</v>
          </cell>
          <cell r="B5658" t="str">
            <v>16 GSM 391 MM WHITE SURFACTANT SB (FD)</v>
          </cell>
          <cell r="C5658" t="e">
            <v>#REF!</v>
          </cell>
          <cell r="D5658">
            <v>0.47189999999999999</v>
          </cell>
          <cell r="E5658" t="str">
            <v>OSY</v>
          </cell>
        </row>
        <row r="5659">
          <cell r="A5659" t="str">
            <v>W0334BC0356</v>
          </cell>
          <cell r="B5659" t="str">
            <v>17 GSM 14" BLACK SURFACTANT SB (FD)</v>
          </cell>
          <cell r="C5659" t="str">
            <v>E. AARON ENTERPRISES, INC.</v>
          </cell>
          <cell r="D5659">
            <v>0.50139999999999996</v>
          </cell>
          <cell r="E5659" t="str">
            <v>OSY</v>
          </cell>
        </row>
        <row r="5660">
          <cell r="A5660" t="str">
            <v>W0334BC0533</v>
          </cell>
          <cell r="B5660" t="str">
            <v>17 GSM 21" BLACK SURFACTANT SB (FD)</v>
          </cell>
          <cell r="C5660" t="str">
            <v>E. AARON ENTERPRISES, INC.</v>
          </cell>
          <cell r="D5660">
            <v>0.50139999999999996</v>
          </cell>
          <cell r="E5660" t="str">
            <v>OSY</v>
          </cell>
        </row>
        <row r="5661">
          <cell r="A5661" t="str">
            <v>W0334BL1626</v>
          </cell>
          <cell r="B5661" t="str">
            <v>0.50 OSY 64" BLACK SURFACTANT SB</v>
          </cell>
          <cell r="C5661" t="e">
            <v>#REF!</v>
          </cell>
          <cell r="D5661">
            <v>0.5</v>
          </cell>
          <cell r="E5661" t="str">
            <v>OSY</v>
          </cell>
        </row>
        <row r="5662">
          <cell r="A5662" t="str">
            <v>W0334CD0102</v>
          </cell>
          <cell r="B5662" t="str">
            <v>17 GSM 4" WHITE SURFACTANT SB (FD)</v>
          </cell>
          <cell r="C5662" t="str">
            <v>HAZARD PAK INDUSTRIES, INC.</v>
          </cell>
          <cell r="D5662">
            <v>0.50139999999999996</v>
          </cell>
          <cell r="E5662" t="str">
            <v>OSY</v>
          </cell>
        </row>
        <row r="5663">
          <cell r="A5663" t="str">
            <v>W0334CD0178</v>
          </cell>
          <cell r="B5663" t="str">
            <v>17 GSM 7" WHITE SURFACTANT SB (FD)</v>
          </cell>
          <cell r="C5663" t="e">
            <v>#REF!</v>
          </cell>
          <cell r="D5663">
            <v>0.50139999999999996</v>
          </cell>
          <cell r="E5663" t="str">
            <v>OSY</v>
          </cell>
        </row>
        <row r="5664">
          <cell r="A5664" t="str">
            <v>W0334CD0191</v>
          </cell>
          <cell r="B5664" t="str">
            <v>17 GSM 7.5" WHITE SURFACTANT SB (FD)</v>
          </cell>
          <cell r="C5664" t="str">
            <v>HAZARD PAK INDUSTRIES, INC.</v>
          </cell>
          <cell r="D5664">
            <v>0.50139999999999996</v>
          </cell>
          <cell r="E5664" t="str">
            <v>OSY</v>
          </cell>
        </row>
        <row r="5665">
          <cell r="A5665" t="str">
            <v>W0334CD0356</v>
          </cell>
          <cell r="B5665" t="str">
            <v>17 GSM 14" WHITE SURFACTANT SB (FD)</v>
          </cell>
          <cell r="C5665" t="str">
            <v>E. AARON ENTERPRISES, INC.</v>
          </cell>
          <cell r="D5665">
            <v>0.50139999999999996</v>
          </cell>
          <cell r="E5665" t="str">
            <v>OSY</v>
          </cell>
        </row>
        <row r="5666">
          <cell r="A5666" t="str">
            <v>W0334CD0533</v>
          </cell>
          <cell r="B5666" t="str">
            <v>17 GSM 21" WHITE SURFACTANT SB (FD)</v>
          </cell>
          <cell r="C5666" t="str">
            <v>E. AARON ENTERPRISES, INC.</v>
          </cell>
          <cell r="D5666">
            <v>0.50139999999999996</v>
          </cell>
          <cell r="E5666" t="str">
            <v>OSY</v>
          </cell>
        </row>
        <row r="5667">
          <cell r="A5667" t="str">
            <v>W0334CD0546</v>
          </cell>
          <cell r="B5667" t="str">
            <v>17 GSM 21.5" WHITE SURFACTANT SB (FD)</v>
          </cell>
          <cell r="C5667" t="str">
            <v>TITE-DRI INDUSTRIES</v>
          </cell>
          <cell r="D5667">
            <v>0.50139999999999996</v>
          </cell>
          <cell r="E5667" t="str">
            <v>OSY</v>
          </cell>
        </row>
        <row r="5668">
          <cell r="A5668" t="str">
            <v>W0334CR0356</v>
          </cell>
          <cell r="B5668" t="str">
            <v>17 GSM 14" ROSE SURFACTANT SB (FD)</v>
          </cell>
          <cell r="C5668" t="str">
            <v>E. AARON ENTERPRISES, INC.</v>
          </cell>
          <cell r="D5668">
            <v>0.50139999999999996</v>
          </cell>
          <cell r="E5668" t="str">
            <v>OSY</v>
          </cell>
        </row>
        <row r="5669">
          <cell r="A5669" t="str">
            <v>W0334CR0533</v>
          </cell>
          <cell r="B5669" t="str">
            <v>17 GSM 21" ROSE SURFACTANT SB (FD)</v>
          </cell>
          <cell r="C5669" t="str">
            <v>E. AARON ENTERPRISES, INC.</v>
          </cell>
          <cell r="D5669">
            <v>0.50139999999999996</v>
          </cell>
          <cell r="E5669" t="str">
            <v>OSY</v>
          </cell>
        </row>
        <row r="5670">
          <cell r="A5670" t="str">
            <v>W0334LP0120</v>
          </cell>
          <cell r="B5670" t="str">
            <v>17 GSM 120 MM BABY BLUE SURFACTANT</v>
          </cell>
          <cell r="C5670" t="e">
            <v>#REF!</v>
          </cell>
          <cell r="D5670">
            <v>0.50139999999999996</v>
          </cell>
          <cell r="E5670" t="str">
            <v>OSY</v>
          </cell>
        </row>
        <row r="5671">
          <cell r="A5671" t="str">
            <v>W0334WB0130</v>
          </cell>
          <cell r="B5671" t="str">
            <v>17 GSM 130 MM WHITE SURFACTANT</v>
          </cell>
          <cell r="C5671" t="e">
            <v>#REF!</v>
          </cell>
          <cell r="D5671">
            <v>0.50139999999999996</v>
          </cell>
          <cell r="E5671" t="str">
            <v>OSY</v>
          </cell>
        </row>
        <row r="5672">
          <cell r="A5672" t="str">
            <v>W0334WC0150</v>
          </cell>
          <cell r="B5672" t="str">
            <v>17 GSM 150 MM WHITE SURFACTANT</v>
          </cell>
          <cell r="C5672" t="e">
            <v>#REF!</v>
          </cell>
          <cell r="D5672">
            <v>0.50139999999999996</v>
          </cell>
          <cell r="E5672" t="str">
            <v>OSY</v>
          </cell>
        </row>
        <row r="5673">
          <cell r="A5673" t="str">
            <v>W0334WC0170</v>
          </cell>
          <cell r="B5673" t="str">
            <v>17 GSM 170 MM WHITE SURFACTANT</v>
          </cell>
          <cell r="C5673" t="e">
            <v>#REF!</v>
          </cell>
          <cell r="D5673">
            <v>0.50139999999999996</v>
          </cell>
          <cell r="E5673" t="str">
            <v>OSY</v>
          </cell>
        </row>
        <row r="5674">
          <cell r="A5674" t="str">
            <v>W0334WC0290</v>
          </cell>
          <cell r="B5674" t="str">
            <v>17 GSM 290 MM WHITE SURFACTANT</v>
          </cell>
          <cell r="C5674" t="e">
            <v>#REF!</v>
          </cell>
          <cell r="D5674">
            <v>0.50139999999999996</v>
          </cell>
          <cell r="E5674" t="str">
            <v>OSY</v>
          </cell>
        </row>
        <row r="5675">
          <cell r="A5675" t="str">
            <v>W0334WC0325</v>
          </cell>
          <cell r="B5675" t="str">
            <v>17 GSM 325 MM WHITE SURFACTANT</v>
          </cell>
          <cell r="C5675" t="e">
            <v>#REF!</v>
          </cell>
          <cell r="D5675">
            <v>0.50139999999999996</v>
          </cell>
          <cell r="E5675" t="str">
            <v>OSY</v>
          </cell>
        </row>
        <row r="5676">
          <cell r="A5676" t="str">
            <v>W0334WH0546</v>
          </cell>
          <cell r="B5676" t="str">
            <v>17 GSM 21.5" WHITE SURFACTANT SBPP</v>
          </cell>
          <cell r="C5676" t="e">
            <v>#REF!</v>
          </cell>
          <cell r="D5676">
            <v>0.50139999999999996</v>
          </cell>
          <cell r="E5676" t="str">
            <v>OSY</v>
          </cell>
        </row>
        <row r="5677">
          <cell r="A5677" t="str">
            <v>W0334WH0648</v>
          </cell>
          <cell r="B5677" t="str">
            <v>17 GSM 25.5" WHITE SURFACTANT SBPP</v>
          </cell>
          <cell r="C5677" t="e">
            <v>#REF!</v>
          </cell>
          <cell r="D5677">
            <v>0.50139999999999996</v>
          </cell>
          <cell r="E5677" t="str">
            <v>OSY</v>
          </cell>
        </row>
        <row r="5678">
          <cell r="A5678" t="str">
            <v>W0334WH0724</v>
          </cell>
          <cell r="B5678" t="str">
            <v>17 GSM 28.5" WHITE SURFACTANT SB</v>
          </cell>
          <cell r="C5678" t="e">
            <v>#REF!</v>
          </cell>
          <cell r="D5678">
            <v>0.50139999999999996</v>
          </cell>
          <cell r="E5678" t="str">
            <v>OSY</v>
          </cell>
        </row>
        <row r="5679">
          <cell r="A5679" t="str">
            <v>W0334WH0749</v>
          </cell>
          <cell r="B5679" t="str">
            <v>17 GSM 29.5" WHITE SURFACTANT SB</v>
          </cell>
          <cell r="C5679" t="e">
            <v>#REF!</v>
          </cell>
          <cell r="D5679">
            <v>0.50139999999999996</v>
          </cell>
          <cell r="E5679" t="str">
            <v>OSY</v>
          </cell>
        </row>
        <row r="5680">
          <cell r="A5680" t="str">
            <v>W0334WH3327</v>
          </cell>
          <cell r="B5680" t="str">
            <v>0.50 OSY 131" WHITE SURFACTANT SB</v>
          </cell>
          <cell r="C5680" t="e">
            <v>#REF!</v>
          </cell>
          <cell r="D5680">
            <v>0.5</v>
          </cell>
          <cell r="E5680" t="str">
            <v>OSY</v>
          </cell>
        </row>
        <row r="5681">
          <cell r="A5681" t="str">
            <v>W0335DG0864</v>
          </cell>
          <cell r="B5681" t="str">
            <v>17.5 GSM 34" DARK GRAY SURFACTANT SB</v>
          </cell>
          <cell r="C5681" t="e">
            <v>#REF!</v>
          </cell>
          <cell r="D5681">
            <v>0.5161</v>
          </cell>
          <cell r="E5681" t="str">
            <v>OSY</v>
          </cell>
        </row>
        <row r="5682">
          <cell r="A5682" t="str">
            <v>W0335DG1626</v>
          </cell>
          <cell r="B5682" t="str">
            <v>17.5 GSM 64" DARK GRAY SURFACTANT SB</v>
          </cell>
          <cell r="C5682" t="e">
            <v>#REF!</v>
          </cell>
          <cell r="D5682">
            <v>0.5161</v>
          </cell>
          <cell r="E5682" t="str">
            <v>OSY</v>
          </cell>
        </row>
        <row r="5683">
          <cell r="A5683" t="str">
            <v>W0336WI0279</v>
          </cell>
          <cell r="B5683" t="str">
            <v>18 GSM 11" WHITE SURFACTANT SB (FD)</v>
          </cell>
          <cell r="C5683" t="e">
            <v>#REF!</v>
          </cell>
          <cell r="D5683">
            <v>0.53090000000000004</v>
          </cell>
          <cell r="E5683" t="str">
            <v>OSY</v>
          </cell>
        </row>
        <row r="5684">
          <cell r="A5684" t="str">
            <v>W0336WI1600</v>
          </cell>
          <cell r="B5684" t="str">
            <v>18 GSM 63" WHITE SURFACTANT SB (FD)</v>
          </cell>
          <cell r="C5684" t="e">
            <v>#REF!</v>
          </cell>
          <cell r="D5684">
            <v>0.53090000000000004</v>
          </cell>
          <cell r="E5684" t="str">
            <v>OSY</v>
          </cell>
        </row>
        <row r="5685">
          <cell r="A5685" t="str">
            <v>W0338WH0175</v>
          </cell>
          <cell r="B5685" t="str">
            <v>FABRIC, TPSHT SPUN WH19GSM PGI 175MM</v>
          </cell>
          <cell r="C5685" t="e">
            <v>#REF!</v>
          </cell>
          <cell r="D5685">
            <v>0.56040000000000001</v>
          </cell>
          <cell r="E5685" t="str">
            <v>OSY</v>
          </cell>
        </row>
        <row r="5686">
          <cell r="A5686" t="str">
            <v>W0340WH0155</v>
          </cell>
          <cell r="B5686" t="str">
            <v>20 GSM 155 MM WHITE SURFACTANT SB</v>
          </cell>
          <cell r="C5686" t="e">
            <v>#REF!</v>
          </cell>
          <cell r="D5686">
            <v>0.58989999999999998</v>
          </cell>
          <cell r="E5686" t="str">
            <v>OSY</v>
          </cell>
        </row>
        <row r="5687">
          <cell r="A5687" t="str">
            <v>W0340WH0749</v>
          </cell>
          <cell r="B5687" t="str">
            <v>20 GSM 29.5" WHITE SURFACTANT SBPP</v>
          </cell>
          <cell r="C5687" t="e">
            <v>#REF!</v>
          </cell>
          <cell r="D5687">
            <v>0.58989999999999998</v>
          </cell>
          <cell r="E5687" t="str">
            <v>OSY</v>
          </cell>
        </row>
        <row r="5688">
          <cell r="A5688" t="str">
            <v>W0344CD0762</v>
          </cell>
          <cell r="B5688" t="str">
            <v>22 GSM 30" WHITE SURFACTANT SB (FD)</v>
          </cell>
          <cell r="C5688" t="e">
            <v>#REF!</v>
          </cell>
          <cell r="D5688">
            <v>0.64880000000000004</v>
          </cell>
          <cell r="E5688" t="str">
            <v>OSY</v>
          </cell>
        </row>
        <row r="5689">
          <cell r="A5689" t="str">
            <v>W0348WH0508</v>
          </cell>
          <cell r="B5689" t="str">
            <v>0.70 OSY 20" WHITE SURFACTANT</v>
          </cell>
          <cell r="C5689" t="e">
            <v>#REF!</v>
          </cell>
          <cell r="D5689">
            <v>0.7</v>
          </cell>
          <cell r="E5689" t="str">
            <v>OSY</v>
          </cell>
        </row>
        <row r="5690">
          <cell r="A5690" t="str">
            <v>W0350WH0145</v>
          </cell>
          <cell r="B5690" t="str">
            <v>25 GSM 145 MM WHITE SURFACTANT PP</v>
          </cell>
          <cell r="C5690" t="e">
            <v>#REF!</v>
          </cell>
          <cell r="D5690">
            <v>0.73729999999999996</v>
          </cell>
          <cell r="E5690" t="str">
            <v>OSY</v>
          </cell>
        </row>
        <row r="5691">
          <cell r="A5691" t="str">
            <v>W0350WH0155</v>
          </cell>
          <cell r="B5691" t="str">
            <v>25 GSM 155 MM WHITE SURFACTANT PP</v>
          </cell>
          <cell r="C5691" t="e">
            <v>#REF!</v>
          </cell>
          <cell r="D5691">
            <v>0.73729999999999996</v>
          </cell>
          <cell r="E5691" t="str">
            <v>OSY</v>
          </cell>
        </row>
        <row r="5692">
          <cell r="A5692" t="str">
            <v>W0350WH0170</v>
          </cell>
          <cell r="B5692" t="str">
            <v>25 GSM 170 MM WHITE SURFACTANT PP</v>
          </cell>
          <cell r="C5692" t="e">
            <v>#REF!</v>
          </cell>
          <cell r="D5692">
            <v>0.73729999999999996</v>
          </cell>
          <cell r="E5692" t="str">
            <v>OSY</v>
          </cell>
        </row>
        <row r="5693">
          <cell r="A5693" t="str">
            <v>W0350WR1041</v>
          </cell>
          <cell r="B5693" t="str">
            <v>25 GSM 41" WHITE SURFACTANT SB</v>
          </cell>
          <cell r="C5693" t="e">
            <v>#REF!</v>
          </cell>
          <cell r="D5693">
            <v>0.73729999999999996</v>
          </cell>
          <cell r="E5693" t="str">
            <v>OSY</v>
          </cell>
        </row>
        <row r="5694">
          <cell r="A5694" t="str">
            <v>W0351CH1372</v>
          </cell>
          <cell r="B5694" t="str">
            <v>0.75 OSY 54" CHARCOAL SURFACTANT SB</v>
          </cell>
          <cell r="C5694" t="e">
            <v>#REF!</v>
          </cell>
          <cell r="D5694">
            <v>0.75</v>
          </cell>
          <cell r="E5694" t="str">
            <v>OSY</v>
          </cell>
        </row>
        <row r="5695">
          <cell r="A5695" t="str">
            <v>W0351WH1372</v>
          </cell>
          <cell r="B5695" t="str">
            <v>0.75 OSY 54" WHITE SURFACTANT SB</v>
          </cell>
          <cell r="C5695" t="e">
            <v>#REF!</v>
          </cell>
          <cell r="D5695">
            <v>0.75</v>
          </cell>
          <cell r="E5695" t="str">
            <v>OSY</v>
          </cell>
        </row>
        <row r="5696">
          <cell r="A5696" t="str">
            <v>W0351WH3353</v>
          </cell>
          <cell r="B5696" t="str">
            <v>0.75 OSY 132" WHITE SURFACTANT SB</v>
          </cell>
          <cell r="C5696" t="e">
            <v>#REF!</v>
          </cell>
          <cell r="D5696">
            <v>0.75</v>
          </cell>
          <cell r="E5696" t="str">
            <v>OSY</v>
          </cell>
        </row>
        <row r="5697">
          <cell r="A5697" t="str">
            <v>W0360WH0121</v>
          </cell>
          <cell r="B5697" t="str">
            <v>30 GSM 4.75" WHITE SURFACTANT SB</v>
          </cell>
          <cell r="C5697" t="e">
            <v>#REF!</v>
          </cell>
          <cell r="D5697">
            <v>0.88480000000000003</v>
          </cell>
          <cell r="E5697" t="str">
            <v>OSY</v>
          </cell>
        </row>
        <row r="5698">
          <cell r="A5698" t="str">
            <v>W0360WH0137</v>
          </cell>
          <cell r="B5698" t="str">
            <v>30 GSM 5.375" WHITE SURFACTANT SB</v>
          </cell>
          <cell r="C5698" t="e">
            <v>#REF!</v>
          </cell>
          <cell r="D5698">
            <v>0.88480000000000003</v>
          </cell>
          <cell r="E5698" t="str">
            <v>OSY</v>
          </cell>
        </row>
        <row r="5699">
          <cell r="A5699" t="str">
            <v>W0360YB0356</v>
          </cell>
          <cell r="B5699" t="str">
            <v>30 GSM 14" @ 24"OD BLACK SURFACTANT SB (FD)</v>
          </cell>
          <cell r="C5699" t="e">
            <v>#REF!</v>
          </cell>
          <cell r="D5699">
            <v>0.88480000000000003</v>
          </cell>
          <cell r="E5699" t="str">
            <v>OSY</v>
          </cell>
        </row>
        <row r="5700">
          <cell r="A5700" t="str">
            <v>W0360YR0533</v>
          </cell>
          <cell r="B5700" t="str">
            <v>30 GSM 21" @ 24"OD ROSE SURFACTANT SB (FD)</v>
          </cell>
          <cell r="C5700" t="e">
            <v>#REF!</v>
          </cell>
          <cell r="D5700">
            <v>0.88480000000000003</v>
          </cell>
          <cell r="E5700" t="str">
            <v>OSY</v>
          </cell>
        </row>
        <row r="5701">
          <cell r="A5701" t="str">
            <v>W0360ZB0533</v>
          </cell>
          <cell r="B5701" t="str">
            <v>30 GSM 21" @ 46"OD BLACK SURFACTANT SB (FD)</v>
          </cell>
          <cell r="C5701" t="e">
            <v>#REF!</v>
          </cell>
          <cell r="D5701">
            <v>0.88480000000000003</v>
          </cell>
          <cell r="E5701" t="str">
            <v>OSY</v>
          </cell>
        </row>
        <row r="5702">
          <cell r="A5702" t="str">
            <v>W0360ZR0533</v>
          </cell>
          <cell r="B5702" t="str">
            <v>30 GSM 21" @ 46"OD ROSE SURFACTANT SB (FD)</v>
          </cell>
          <cell r="C5702" t="e">
            <v>#REF!</v>
          </cell>
          <cell r="D5702">
            <v>0.88480000000000003</v>
          </cell>
          <cell r="E5702" t="str">
            <v>OSY</v>
          </cell>
        </row>
        <row r="5703">
          <cell r="A5703" t="str">
            <v>W0368BC0533</v>
          </cell>
          <cell r="B5703" t="str">
            <v>34 GSM 21" BLACK SURFACTANT SB (FD)</v>
          </cell>
          <cell r="C5703" t="e">
            <v>#REF!</v>
          </cell>
          <cell r="D5703">
            <v>1.0027999999999999</v>
          </cell>
          <cell r="E5703" t="str">
            <v>OSY</v>
          </cell>
        </row>
        <row r="5704">
          <cell r="A5704" t="str">
            <v>W0368BJ1549</v>
          </cell>
          <cell r="B5704" t="str">
            <v>1.00 OSY 61" PHILIC BABY BLUE</v>
          </cell>
          <cell r="C5704" t="e">
            <v>#REF!</v>
          </cell>
          <cell r="D5704">
            <v>1</v>
          </cell>
          <cell r="E5704" t="str">
            <v>OSY</v>
          </cell>
        </row>
        <row r="5705">
          <cell r="A5705" t="str">
            <v>W0368BJ2311</v>
          </cell>
          <cell r="B5705" t="str">
            <v>1.00 OSY 91" PHILIC BABY BLUE</v>
          </cell>
          <cell r="C5705" t="e">
            <v>#REF!</v>
          </cell>
          <cell r="D5705">
            <v>1</v>
          </cell>
          <cell r="E5705" t="str">
            <v>OSY</v>
          </cell>
        </row>
        <row r="5706">
          <cell r="A5706" t="str">
            <v>W0368CR0533</v>
          </cell>
          <cell r="B5706" t="str">
            <v>34 GSM 21" ROSE SURFACTANT SB (FD)</v>
          </cell>
          <cell r="C5706" t="str">
            <v>E. AARON ENTERPRISES, INC.</v>
          </cell>
          <cell r="D5706">
            <v>1.0026999999999999</v>
          </cell>
          <cell r="E5706" t="str">
            <v>OSY</v>
          </cell>
        </row>
        <row r="5707">
          <cell r="A5707" t="str">
            <v>W0368GF1600</v>
          </cell>
          <cell r="B5707" t="str">
            <v>1.00 OSY 63" LIGHT GREY SURFACTANT SB UNTRIMMED</v>
          </cell>
          <cell r="C5707" t="e">
            <v>#REF!</v>
          </cell>
          <cell r="D5707">
            <v>1</v>
          </cell>
          <cell r="E5707" t="str">
            <v>OSY</v>
          </cell>
        </row>
        <row r="5708">
          <cell r="A5708" t="str">
            <v>W0368GF1626</v>
          </cell>
          <cell r="B5708" t="str">
            <v>1.00 OSY 64" LIGHT GRAY SURFACTANT SB</v>
          </cell>
          <cell r="C5708" t="e">
            <v>#REF!</v>
          </cell>
          <cell r="D5708">
            <v>1</v>
          </cell>
          <cell r="E5708" t="str">
            <v>OSY</v>
          </cell>
        </row>
        <row r="5709">
          <cell r="A5709" t="str">
            <v>W036DBK1016</v>
          </cell>
          <cell r="B5709" t="str">
            <v>2.00 OSY 40" BLACK SURFACTANT SB</v>
          </cell>
          <cell r="C5709" t="e">
            <v>#REF!</v>
          </cell>
          <cell r="D5709">
            <v>2</v>
          </cell>
          <cell r="E5709" t="str">
            <v>OSY</v>
          </cell>
        </row>
        <row r="5710">
          <cell r="A5710" t="str">
            <v>W036DBL1016</v>
          </cell>
          <cell r="B5710" t="str">
            <v>2.00 OSY 40" BLACK SURFACTANT SB</v>
          </cell>
          <cell r="C5710" t="e">
            <v>#REF!</v>
          </cell>
          <cell r="D5710">
            <v>2</v>
          </cell>
          <cell r="E5710" t="str">
            <v>OSY</v>
          </cell>
        </row>
        <row r="5711">
          <cell r="A5711" t="str">
            <v>W036IBK0914</v>
          </cell>
          <cell r="B5711" t="str">
            <v>2.75 OSY 36" BLACK SURFACTANT SB</v>
          </cell>
          <cell r="C5711" t="e">
            <v>#REF!</v>
          </cell>
          <cell r="D5711">
            <v>2.75</v>
          </cell>
          <cell r="E5711" t="str">
            <v>OSY</v>
          </cell>
        </row>
        <row r="5712">
          <cell r="A5712" t="str">
            <v>W036IBK1219</v>
          </cell>
          <cell r="B5712" t="str">
            <v>2.75 OSY 48" BLACK SURFACTANT SB</v>
          </cell>
          <cell r="C5712" t="e">
            <v>#REF!</v>
          </cell>
          <cell r="D5712">
            <v>2.75</v>
          </cell>
          <cell r="E5712" t="str">
            <v>OSY</v>
          </cell>
        </row>
        <row r="5713">
          <cell r="A5713" t="str">
            <v>W036IBK1829</v>
          </cell>
          <cell r="B5713" t="str">
            <v>2.75 OSY 72" BLACK SURFACTANT SB</v>
          </cell>
          <cell r="C5713" t="e">
            <v>#REF!</v>
          </cell>
          <cell r="D5713">
            <v>2.75</v>
          </cell>
          <cell r="E5713" t="str">
            <v>OSY</v>
          </cell>
        </row>
        <row r="5714">
          <cell r="A5714" t="str">
            <v>W0376BC0356</v>
          </cell>
          <cell r="B5714" t="str">
            <v>38 GSM 14" BLACK SURFACTANT SB (FD)</v>
          </cell>
          <cell r="C5714" t="str">
            <v>E. AARON ENTERPRISES, INC.</v>
          </cell>
          <cell r="D5714">
            <v>1.1207</v>
          </cell>
          <cell r="E5714" t="str">
            <v>OSY</v>
          </cell>
        </row>
        <row r="5715">
          <cell r="A5715" t="str">
            <v>W0376BC0533</v>
          </cell>
          <cell r="B5715" t="str">
            <v>38 GSM 21" BLACK SURFACTANT SB (FD)</v>
          </cell>
          <cell r="C5715" t="str">
            <v>E. AARON ENTERPRISES, INC.</v>
          </cell>
          <cell r="D5715">
            <v>1.1207</v>
          </cell>
          <cell r="E5715" t="str">
            <v>OSY</v>
          </cell>
        </row>
        <row r="5716">
          <cell r="A5716" t="str">
            <v>W0376CD0356</v>
          </cell>
          <cell r="B5716" t="str">
            <v>38 GSM 14" WHITE SURFACTANT SB (FD)</v>
          </cell>
          <cell r="C5716" t="str">
            <v>E. AARON ENTERPRISES, INC.</v>
          </cell>
          <cell r="D5716">
            <v>1.1207</v>
          </cell>
          <cell r="E5716" t="str">
            <v>OSY</v>
          </cell>
        </row>
        <row r="5717">
          <cell r="A5717" t="str">
            <v>W0376CD0533</v>
          </cell>
          <cell r="B5717" t="str">
            <v>38 GSM 21" WHITE SURFACTANT SB (FD)</v>
          </cell>
          <cell r="C5717" t="str">
            <v>E. AARON ENTERPRISES, INC.</v>
          </cell>
          <cell r="D5717">
            <v>1.1207</v>
          </cell>
          <cell r="E5717" t="str">
            <v>OSY</v>
          </cell>
        </row>
        <row r="5718">
          <cell r="A5718" t="str">
            <v>W0376CR0356</v>
          </cell>
          <cell r="B5718" t="str">
            <v>38 GSM 14" ROSE SURFACTANT SB (FD)</v>
          </cell>
          <cell r="C5718" t="str">
            <v>E. AARON ENTERPRISES, INC.</v>
          </cell>
          <cell r="D5718">
            <v>1.1207</v>
          </cell>
          <cell r="E5718" t="str">
            <v>OSY</v>
          </cell>
        </row>
        <row r="5719">
          <cell r="A5719" t="str">
            <v>W0376CR0533</v>
          </cell>
          <cell r="B5719" t="str">
            <v>38 GSM 21" ROSE SURFACTANT SB (FD)</v>
          </cell>
          <cell r="C5719" t="str">
            <v>E. AARON ENTERPRISES, INC.</v>
          </cell>
          <cell r="D5719">
            <v>1.1207</v>
          </cell>
          <cell r="E5719" t="str">
            <v>OSY</v>
          </cell>
        </row>
        <row r="5720">
          <cell r="A5720" t="str">
            <v>W0376CY0356</v>
          </cell>
          <cell r="B5720" t="str">
            <v>38 GSM 14" YELLOW SURFACTANT SB (FD)</v>
          </cell>
          <cell r="C5720" t="e">
            <v>#REF!</v>
          </cell>
          <cell r="D5720">
            <v>1.1207</v>
          </cell>
          <cell r="E5720" t="str">
            <v>OSY</v>
          </cell>
        </row>
        <row r="5721">
          <cell r="A5721" t="str">
            <v>W0376CY0533</v>
          </cell>
          <cell r="B5721" t="str">
            <v>38 GSM 21" YELLOW SURFACTANT SB (FD)</v>
          </cell>
          <cell r="C5721" t="e">
            <v>#REF!</v>
          </cell>
          <cell r="D5721">
            <v>1.1207</v>
          </cell>
          <cell r="E5721" t="str">
            <v>OSY</v>
          </cell>
        </row>
        <row r="5722">
          <cell r="A5722" t="str">
            <v>W0376XW0356</v>
          </cell>
          <cell r="B5722" t="str">
            <v>38 GSM 14" @ 36"OD WHITE SURFACTANT SB (FD)</v>
          </cell>
          <cell r="C5722" t="e">
            <v>#REF!</v>
          </cell>
          <cell r="D5722">
            <v>1.1207</v>
          </cell>
          <cell r="E5722" t="str">
            <v>OSY</v>
          </cell>
        </row>
        <row r="5723">
          <cell r="A5723" t="str">
            <v>W0385CH1575</v>
          </cell>
          <cell r="B5723" t="str">
            <v>1.25 OSY 62" CHARCOAL SURFACTANT SB</v>
          </cell>
          <cell r="C5723" t="e">
            <v>#REF!</v>
          </cell>
          <cell r="D5723">
            <v>1.25</v>
          </cell>
          <cell r="E5723" t="str">
            <v>OSY</v>
          </cell>
        </row>
        <row r="5724">
          <cell r="A5724" t="str">
            <v>W0385GY0241</v>
          </cell>
          <cell r="B5724" t="str">
            <v>1.25 OSY 9.5" MEDIUM GREY SURFACTANT SB</v>
          </cell>
          <cell r="C5724" t="e">
            <v>#REF!</v>
          </cell>
          <cell r="D5724">
            <v>1.25</v>
          </cell>
          <cell r="E5724" t="str">
            <v>OSY</v>
          </cell>
        </row>
        <row r="5725">
          <cell r="A5725" t="str">
            <v>W0385GY0457</v>
          </cell>
          <cell r="B5725" t="str">
            <v>1.25 OSY 18" MEDIUM GREY SURFACTANT SB</v>
          </cell>
          <cell r="C5725" t="e">
            <v>#REF!</v>
          </cell>
          <cell r="D5725">
            <v>1.25</v>
          </cell>
          <cell r="E5725" t="str">
            <v>OSY</v>
          </cell>
        </row>
        <row r="5726">
          <cell r="A5726" t="str">
            <v>W0385GY0914</v>
          </cell>
          <cell r="B5726" t="str">
            <v>1.25 OSY 36" MEDIUM GREY SURFACTANT SB</v>
          </cell>
          <cell r="C5726" t="e">
            <v>#REF!</v>
          </cell>
          <cell r="D5726">
            <v>1.25</v>
          </cell>
          <cell r="E5726" t="str">
            <v>OSY</v>
          </cell>
        </row>
        <row r="5727">
          <cell r="A5727" t="str">
            <v>W0385GY1975</v>
          </cell>
          <cell r="B5727" t="str">
            <v>1.25 OSY 77.75" MEDIUM GRAY SURFACTANT SB</v>
          </cell>
          <cell r="C5727" t="e">
            <v>#REF!</v>
          </cell>
          <cell r="D5727">
            <v>1.25</v>
          </cell>
          <cell r="E5727" t="str">
            <v>OSY</v>
          </cell>
        </row>
        <row r="5728">
          <cell r="A5728" t="str">
            <v>W0385LP1560</v>
          </cell>
          <cell r="B5728" t="str">
            <v>1.25 OSY 1560 MM BABY BLUE SURFACTANT SB - 2010 BUDGET ONLY</v>
          </cell>
          <cell r="C5728" t="e">
            <v>#REF!</v>
          </cell>
          <cell r="D5728">
            <v>1.25</v>
          </cell>
          <cell r="E5728" t="str">
            <v>OSY</v>
          </cell>
        </row>
        <row r="5729">
          <cell r="A5729" t="str">
            <v>W0385WH1372</v>
          </cell>
          <cell r="B5729" t="str">
            <v>1.25 OSY 54" WHITE SURFACTANT SB (FD)</v>
          </cell>
          <cell r="C5729" t="e">
            <v>#REF!</v>
          </cell>
          <cell r="D5729">
            <v>1.25</v>
          </cell>
          <cell r="E5729" t="str">
            <v>OSY</v>
          </cell>
        </row>
        <row r="5730">
          <cell r="A5730" t="str">
            <v>W0385WH3048</v>
          </cell>
          <cell r="B5730" t="str">
            <v>1.25 OSY 120" WHITE SURFACTANT SB</v>
          </cell>
          <cell r="C5730" t="e">
            <v>#REF!</v>
          </cell>
          <cell r="D5730">
            <v>1.25</v>
          </cell>
          <cell r="E5730" t="str">
            <v>OSY</v>
          </cell>
        </row>
        <row r="5731">
          <cell r="A5731" t="str">
            <v>W039BDB1016</v>
          </cell>
          <cell r="B5731" t="str">
            <v>1.75 OSY 40" DARK BROWN SURFACTANT SB</v>
          </cell>
          <cell r="C5731" t="str">
            <v>SURE-GRO INC.</v>
          </cell>
          <cell r="D5731">
            <v>1.75</v>
          </cell>
          <cell r="E5731" t="str">
            <v>OSY</v>
          </cell>
        </row>
        <row r="5732">
          <cell r="A5732" t="str">
            <v>W050EYU2845</v>
          </cell>
          <cell r="B5732" t="str">
            <v>70 GSM 112" YELLOW W/UV SB</v>
          </cell>
          <cell r="C5732" t="str">
            <v>FABRENE INC</v>
          </cell>
          <cell r="D5732">
            <v>2.0644999999999998</v>
          </cell>
          <cell r="E5732" t="str">
            <v>OSY</v>
          </cell>
        </row>
        <row r="5733">
          <cell r="A5733" t="str">
            <v>W050EYU3150</v>
          </cell>
          <cell r="B5733" t="str">
            <v>70 GSM 124" YELLOW W/UV SB</v>
          </cell>
          <cell r="C5733" t="str">
            <v>FABRENE INC</v>
          </cell>
          <cell r="D5733">
            <v>2.0644999999999998</v>
          </cell>
          <cell r="E5733" t="str">
            <v>OSY</v>
          </cell>
        </row>
        <row r="5734">
          <cell r="A5734" t="str">
            <v>W050IBM1473</v>
          </cell>
          <cell r="B5734" t="str">
            <v>90 GSM 58" BLUE W/UV SB</v>
          </cell>
          <cell r="C5734" t="e">
            <v>#REF!</v>
          </cell>
          <cell r="D5734">
            <v>2.6543999999999999</v>
          </cell>
          <cell r="E5734" t="str">
            <v>OSY</v>
          </cell>
        </row>
        <row r="5735">
          <cell r="A5735" t="str">
            <v>W050IBM1500</v>
          </cell>
          <cell r="B5735" t="str">
            <v>90 GSM 1500 MM BLUE w/ UV SB</v>
          </cell>
          <cell r="C5735" t="e">
            <v>#REF!</v>
          </cell>
          <cell r="D5735">
            <v>2.6543999999999999</v>
          </cell>
          <cell r="E5735" t="str">
            <v>OSY</v>
          </cell>
        </row>
        <row r="5736">
          <cell r="A5736" t="str">
            <v>W050IBM2490</v>
          </cell>
          <cell r="B5736" t="str">
            <v>90 GSM 2490 MM BLUE W/UV SB</v>
          </cell>
          <cell r="C5736" t="e">
            <v>#REF!</v>
          </cell>
          <cell r="D5736">
            <v>2.6543999999999999</v>
          </cell>
          <cell r="E5736" t="str">
            <v>OSY</v>
          </cell>
        </row>
        <row r="5737">
          <cell r="A5737" t="str">
            <v>W050IBM2795</v>
          </cell>
          <cell r="B5737" t="str">
            <v>90 GSM 2795 MM BLUE w/ UV SB</v>
          </cell>
          <cell r="C5737" t="str">
            <v>FABRENE INC</v>
          </cell>
          <cell r="D5737">
            <v>2.6543999999999999</v>
          </cell>
          <cell r="E5737" t="str">
            <v>OSY</v>
          </cell>
        </row>
        <row r="5738">
          <cell r="A5738" t="str">
            <v>W050IBM2946</v>
          </cell>
          <cell r="B5738" t="str">
            <v>90 GSM 2946 MM BLUE W/UV SB</v>
          </cell>
          <cell r="C5738" t="e">
            <v>#REF!</v>
          </cell>
          <cell r="D5738">
            <v>2.6543999999999999</v>
          </cell>
          <cell r="E5738" t="str">
            <v>OSY</v>
          </cell>
        </row>
        <row r="5739">
          <cell r="A5739" t="str">
            <v>W050IBM3150</v>
          </cell>
          <cell r="B5739" t="str">
            <v>90 GSM 3150 MM BLUE w/UV SB</v>
          </cell>
          <cell r="C5739" t="str">
            <v>FABRENE INC</v>
          </cell>
          <cell r="D5739">
            <v>2.6543999999999999</v>
          </cell>
          <cell r="E5739" t="str">
            <v>OSY</v>
          </cell>
        </row>
        <row r="5740">
          <cell r="A5740" t="str">
            <v>W050IBN2946</v>
          </cell>
          <cell r="B5740" t="str">
            <v>90 GSM 116" BLUE w/UV SB</v>
          </cell>
          <cell r="C5740" t="e">
            <v>#REF!</v>
          </cell>
          <cell r="D5740">
            <v>2.65</v>
          </cell>
          <cell r="E5740" t="str">
            <v>OSY</v>
          </cell>
        </row>
        <row r="5741">
          <cell r="A5741" t="str">
            <v>W050IFB2795</v>
          </cell>
          <cell r="B5741" t="str">
            <v>90 GSM 2795 MM BLUE W/UV SB</v>
          </cell>
          <cell r="C5741" t="e">
            <v>#REF!</v>
          </cell>
          <cell r="D5741">
            <v>2.6543999999999999</v>
          </cell>
          <cell r="E5741" t="str">
            <v>OSY</v>
          </cell>
        </row>
        <row r="5742">
          <cell r="A5742" t="str">
            <v>W052GIM2794</v>
          </cell>
          <cell r="B5742" t="str">
            <v>81 GSM 110" INDUSTRIAL w/UV SB</v>
          </cell>
          <cell r="C5742" t="e">
            <v>#REF!</v>
          </cell>
          <cell r="D5742">
            <v>2.3889</v>
          </cell>
          <cell r="E5742" t="str">
            <v>OSY</v>
          </cell>
        </row>
        <row r="5743">
          <cell r="A5743" t="str">
            <v>W052GIM3150</v>
          </cell>
          <cell r="B5743" t="str">
            <v>81 GSM 124" INDUSTRIAL w/UV SB</v>
          </cell>
          <cell r="C5743" t="str">
            <v>FABRENE INC</v>
          </cell>
          <cell r="D5743">
            <v>2.3889</v>
          </cell>
          <cell r="E5743" t="str">
            <v>OSY</v>
          </cell>
        </row>
        <row r="5744">
          <cell r="A5744" t="str">
            <v>W052GIP2580</v>
          </cell>
          <cell r="B5744" t="str">
            <v>81 GSM 2580 MM INDUSTRIAL UV/HEAT STABILIZED SB</v>
          </cell>
          <cell r="C5744" t="e">
            <v>#REF!</v>
          </cell>
          <cell r="D5744">
            <v>2.3889</v>
          </cell>
          <cell r="E5744" t="str">
            <v>OSY</v>
          </cell>
        </row>
        <row r="5745">
          <cell r="A5745" t="str">
            <v>W052GIP3150</v>
          </cell>
          <cell r="B5745" t="str">
            <v>81 GSM 124" INDUSTRIAL UV/HEAT STABILIZED SB</v>
          </cell>
          <cell r="C5745" t="e">
            <v>#REF!</v>
          </cell>
          <cell r="D5745">
            <v>2.3889</v>
          </cell>
          <cell r="E5745" t="str">
            <v>OSY</v>
          </cell>
        </row>
        <row r="5746">
          <cell r="A5746" t="str">
            <v>W0534IN1524</v>
          </cell>
          <cell r="B5746" t="str">
            <v>0.50 OSY 60" INDUSTRIAL w/UV SB</v>
          </cell>
          <cell r="C5746" t="str">
            <v>DALEN PRODUCTS</v>
          </cell>
          <cell r="D5746">
            <v>0.5</v>
          </cell>
          <cell r="E5746" t="str">
            <v>OSY</v>
          </cell>
        </row>
        <row r="5747">
          <cell r="A5747" t="str">
            <v>W0534LF3048</v>
          </cell>
          <cell r="B5747" t="str">
            <v>0.50 OSY 120" LEAF GREEN W/UV SB</v>
          </cell>
          <cell r="C5747" t="e">
            <v>#REF!</v>
          </cell>
          <cell r="D5747">
            <v>0.5</v>
          </cell>
          <cell r="E5747" t="str">
            <v>OSY</v>
          </cell>
        </row>
        <row r="5748">
          <cell r="A5748" t="str">
            <v>W0534RC1050</v>
          </cell>
          <cell r="B5748" t="str">
            <v>17 GSM 1050 MM WHITE SPUNBOND W/ UV</v>
          </cell>
          <cell r="C5748" t="e">
            <v>#REF!</v>
          </cell>
          <cell r="D5748">
            <v>0.50139999999999996</v>
          </cell>
          <cell r="E5748" t="str">
            <v>OSY</v>
          </cell>
        </row>
        <row r="5749">
          <cell r="A5749" t="str">
            <v>W0534RC2100</v>
          </cell>
          <cell r="B5749" t="str">
            <v>17 GSM 2100 MM WHITE SPUNBOND W/ UV</v>
          </cell>
          <cell r="C5749" t="e">
            <v>#REF!</v>
          </cell>
          <cell r="D5749">
            <v>0.50139999999999996</v>
          </cell>
          <cell r="E5749" t="str">
            <v>OSY</v>
          </cell>
        </row>
        <row r="5750">
          <cell r="A5750" t="str">
            <v>W0551GF1549</v>
          </cell>
          <cell r="B5750" t="str">
            <v>0.75 OSY 61" GRAY SB w/ UV</v>
          </cell>
          <cell r="C5750" t="e">
            <v>#REF!</v>
          </cell>
          <cell r="D5750">
            <v>0.75</v>
          </cell>
          <cell r="E5750" t="str">
            <v>OSY</v>
          </cell>
        </row>
        <row r="5751">
          <cell r="A5751" t="str">
            <v>W0568GF2540</v>
          </cell>
          <cell r="B5751" t="str">
            <v>1.00 OSY 100" LIGHT GREY w/UV SB</v>
          </cell>
          <cell r="C5751" t="e">
            <v>#REF!</v>
          </cell>
          <cell r="D5751">
            <v>1</v>
          </cell>
          <cell r="E5751" t="str">
            <v>OSY</v>
          </cell>
        </row>
        <row r="5752">
          <cell r="A5752" t="str">
            <v>W0568GF2591</v>
          </cell>
          <cell r="B5752" t="str">
            <v>1.00 OSY 102" LIGHT GREY SB UV</v>
          </cell>
          <cell r="C5752" t="e">
            <v>#REF!</v>
          </cell>
          <cell r="D5752">
            <v>1</v>
          </cell>
          <cell r="E5752" t="str">
            <v>OSY</v>
          </cell>
        </row>
        <row r="5753">
          <cell r="A5753" t="str">
            <v>W058HIP3150</v>
          </cell>
          <cell r="B5753" t="str">
            <v>89 GSM 3150 MM INDUSTRIAL w/UV SB</v>
          </cell>
          <cell r="C5753" t="e">
            <v>#REF!</v>
          </cell>
          <cell r="D5753">
            <v>2.6248999999999998</v>
          </cell>
          <cell r="E5753" t="str">
            <v>OSY</v>
          </cell>
        </row>
        <row r="5754">
          <cell r="A5754" t="str">
            <v>W058JFB2795</v>
          </cell>
          <cell r="B5754" t="str">
            <v>99 GSM 2795 MM BLUE W/UV SB</v>
          </cell>
          <cell r="C5754" t="e">
            <v>#REF!</v>
          </cell>
          <cell r="D5754">
            <v>2.9198</v>
          </cell>
          <cell r="E5754" t="str">
            <v>OSY</v>
          </cell>
        </row>
        <row r="5755">
          <cell r="A5755" t="str">
            <v>W0625140464</v>
          </cell>
          <cell r="B5755" t="str">
            <v>12.5 GSM 18.25" WHITE ZONE SURFACTANT SB</v>
          </cell>
          <cell r="C5755" t="e">
            <v>#REF!</v>
          </cell>
          <cell r="D5755">
            <v>0.36870000000000003</v>
          </cell>
          <cell r="E5755" t="str">
            <v>OSY</v>
          </cell>
        </row>
        <row r="5756">
          <cell r="A5756" t="str">
            <v>W0627890203</v>
          </cell>
          <cell r="B5756" t="str">
            <v>13.5 GSM 203 MM WHITE ZONE SURFACTANT SB</v>
          </cell>
          <cell r="C5756" t="e">
            <v>#REF!</v>
          </cell>
          <cell r="D5756">
            <v>0.3982</v>
          </cell>
          <cell r="E5756" t="str">
            <v>OSY</v>
          </cell>
        </row>
        <row r="5757">
          <cell r="A5757" t="str">
            <v>W0627900257</v>
          </cell>
          <cell r="B5757" t="str">
            <v>13.5 GSM 257 MM WHITE ZONE SURFACTANT SB</v>
          </cell>
          <cell r="C5757" t="e">
            <v>#REF!</v>
          </cell>
          <cell r="D5757">
            <v>0.3982</v>
          </cell>
          <cell r="E5757" t="str">
            <v>OSY</v>
          </cell>
        </row>
        <row r="5758">
          <cell r="A5758" t="str">
            <v>W0634U00160</v>
          </cell>
          <cell r="B5758" t="str">
            <v>17 GSM 160 MM TAN ZONE SURFACTANT SB</v>
          </cell>
          <cell r="C5758" t="e">
            <v>#REF!</v>
          </cell>
          <cell r="D5758">
            <v>0.50139999999999996</v>
          </cell>
          <cell r="E5758" t="str">
            <v>OSY</v>
          </cell>
        </row>
        <row r="5759">
          <cell r="A5759" t="str">
            <v>W0634U00358</v>
          </cell>
          <cell r="B5759" t="str">
            <v>17 GSM 358 MM TAN ZONE SURFACTANT SB</v>
          </cell>
          <cell r="C5759" t="e">
            <v>#REF!</v>
          </cell>
          <cell r="D5759">
            <v>0.50139999999999996</v>
          </cell>
          <cell r="E5759" t="str">
            <v>OSY</v>
          </cell>
        </row>
        <row r="5760">
          <cell r="A5760" t="str">
            <v>W0634U00389</v>
          </cell>
          <cell r="B5760" t="str">
            <v>17 GSM 389 MM TAN ZONE SURFACTANT SB</v>
          </cell>
          <cell r="C5760" t="e">
            <v>#REF!</v>
          </cell>
          <cell r="D5760">
            <v>0.50139999999999996</v>
          </cell>
          <cell r="E5760" t="str">
            <v>OSY</v>
          </cell>
        </row>
        <row r="5761">
          <cell r="A5761" t="str">
            <v>W0634U00405</v>
          </cell>
          <cell r="B5761" t="str">
            <v>17 GSM 405 MM TAN ZONE SURFACTANT SB</v>
          </cell>
          <cell r="C5761" t="e">
            <v>#REF!</v>
          </cell>
          <cell r="D5761">
            <v>0.50139999999999996</v>
          </cell>
          <cell r="E5761" t="str">
            <v>OSY</v>
          </cell>
        </row>
        <row r="5762">
          <cell r="A5762" t="str">
            <v>W0634U00416</v>
          </cell>
          <cell r="B5762" t="str">
            <v>17 GSM 416 MM TAN ZONE SURFACTANT SB</v>
          </cell>
          <cell r="C5762" t="e">
            <v>#REF!</v>
          </cell>
          <cell r="D5762">
            <v>0.50139999999999996</v>
          </cell>
          <cell r="E5762" t="str">
            <v>OSY</v>
          </cell>
        </row>
        <row r="5763">
          <cell r="A5763" t="str">
            <v>W0634U10140</v>
          </cell>
          <cell r="B5763" t="str">
            <v>17 GSM 140 MM TAN ZONE SURFACTANT SB</v>
          </cell>
          <cell r="C5763" t="e">
            <v>#REF!</v>
          </cell>
          <cell r="D5763">
            <v>0.50139999999999996</v>
          </cell>
          <cell r="E5763" t="str">
            <v>OSY</v>
          </cell>
        </row>
        <row r="5764">
          <cell r="A5764" t="str">
            <v>W0634U10336</v>
          </cell>
          <cell r="B5764" t="str">
            <v>17 GSM 336 MM TAN ZONE SURFACTANT SB</v>
          </cell>
          <cell r="C5764" t="e">
            <v>#REF!</v>
          </cell>
          <cell r="D5764">
            <v>0.50139999999999996</v>
          </cell>
          <cell r="E5764" t="str">
            <v>OSY</v>
          </cell>
        </row>
        <row r="5765">
          <cell r="A5765" t="str">
            <v>W0920WM0457</v>
          </cell>
          <cell r="B5765" t="str">
            <v>10 GSM 457 MM WHITE W/SOFTENER SB</v>
          </cell>
          <cell r="C5765" t="e">
            <v>#REF!</v>
          </cell>
          <cell r="D5765">
            <v>0.2949</v>
          </cell>
          <cell r="E5765" t="str">
            <v>OSY</v>
          </cell>
        </row>
        <row r="5766">
          <cell r="A5766" t="str">
            <v>W0920WM0483</v>
          </cell>
          <cell r="B5766" t="str">
            <v>10 GSM 483 MM WHITE W/SOFTENER SB</v>
          </cell>
          <cell r="C5766" t="e">
            <v>#REF!</v>
          </cell>
          <cell r="D5766">
            <v>0.2949</v>
          </cell>
          <cell r="E5766" t="str">
            <v>OSY</v>
          </cell>
        </row>
        <row r="5767">
          <cell r="A5767" t="str">
            <v>W0920WM0700</v>
          </cell>
          <cell r="B5767" t="str">
            <v>10 GSM 700 MM WHITE W/SOFTENER SB</v>
          </cell>
          <cell r="C5767" t="e">
            <v>#REF!</v>
          </cell>
          <cell r="D5767">
            <v>0.2949</v>
          </cell>
          <cell r="E5767" t="str">
            <v>OSY</v>
          </cell>
        </row>
        <row r="5768">
          <cell r="A5768" t="str">
            <v>W0920WM2159</v>
          </cell>
          <cell r="B5768" t="str">
            <v>10 GSM 2159 MM WHITE W/SOFTENER SB</v>
          </cell>
          <cell r="C5768" t="e">
            <v>#REF!</v>
          </cell>
          <cell r="D5768">
            <v>0.2949</v>
          </cell>
          <cell r="E5768" t="str">
            <v>OSY</v>
          </cell>
        </row>
        <row r="5769">
          <cell r="A5769" t="str">
            <v>W0920WM3023</v>
          </cell>
          <cell r="B5769" t="str">
            <v>10 GSM 3023 MM WHITE W/SOFTENER SB</v>
          </cell>
          <cell r="C5769" t="e">
            <v>#REF!</v>
          </cell>
          <cell r="D5769">
            <v>0.2949</v>
          </cell>
          <cell r="E5769" t="str">
            <v>OSY</v>
          </cell>
        </row>
        <row r="5770">
          <cell r="A5770" t="str">
            <v>W0920WM3035</v>
          </cell>
          <cell r="B5770" t="str">
            <v>10 GSM 3035 MM WHITE W/SOFTENER SB - 119.5"</v>
          </cell>
          <cell r="C5770" t="e">
            <v>#REF!</v>
          </cell>
          <cell r="D5770">
            <v>0.2949</v>
          </cell>
          <cell r="E5770" t="str">
            <v>OSY</v>
          </cell>
        </row>
        <row r="5771">
          <cell r="A5771" t="str">
            <v>W0920WM3048</v>
          </cell>
          <cell r="B5771" t="str">
            <v>10 GSM 3048 MM WHITE W/SOFTENER SB</v>
          </cell>
          <cell r="C5771" t="e">
            <v>#REF!</v>
          </cell>
          <cell r="D5771">
            <v>0.2949</v>
          </cell>
          <cell r="E5771" t="str">
            <v>OSY</v>
          </cell>
        </row>
        <row r="5772">
          <cell r="A5772" t="str">
            <v>W0920WM3098</v>
          </cell>
          <cell r="B5772" t="str">
            <v>10 GSM 3098 MM WHITE w/SOFTENER SB - 122"</v>
          </cell>
          <cell r="C5772" t="e">
            <v>#REF!</v>
          </cell>
          <cell r="D5772">
            <v>0.2949</v>
          </cell>
          <cell r="E5772" t="str">
            <v>OSY</v>
          </cell>
        </row>
        <row r="5773">
          <cell r="A5773" t="str">
            <v>W0924CB3073</v>
          </cell>
          <cell r="B5773" t="str">
            <v>12 GSM 3073 MM BLUE W/SOFTENER SB - 121"</v>
          </cell>
          <cell r="C5773" t="e">
            <v>#REF!</v>
          </cell>
          <cell r="D5773">
            <v>0.35389999999999999</v>
          </cell>
          <cell r="E5773" t="str">
            <v>OSY</v>
          </cell>
        </row>
        <row r="5774">
          <cell r="A5774" t="str">
            <v>W0927WH2946</v>
          </cell>
          <cell r="B5774" t="str">
            <v>13.5 GSM 116" WHITE SB</v>
          </cell>
          <cell r="C5774" t="e">
            <v>#REF!</v>
          </cell>
          <cell r="D5774">
            <v>0.3982</v>
          </cell>
          <cell r="E5774" t="str">
            <v>OSY</v>
          </cell>
        </row>
        <row r="5775">
          <cell r="A5775" t="str">
            <v>W0927WH2951</v>
          </cell>
          <cell r="B5775" t="str">
            <v>13.5 GSM 2951 MM WHITE SB</v>
          </cell>
          <cell r="C5775" t="e">
            <v>#REF!</v>
          </cell>
          <cell r="D5775">
            <v>0.3982</v>
          </cell>
          <cell r="E5775" t="str">
            <v>OSY</v>
          </cell>
        </row>
        <row r="5776">
          <cell r="A5776" t="str">
            <v>W0C0HFS0419</v>
          </cell>
          <cell r="B5776" t="str">
            <v>2.50 OSY 16.5" WHITE SB</v>
          </cell>
          <cell r="C5776" t="str">
            <v>SIMMONS BEDDING COMPANY</v>
          </cell>
          <cell r="D5776">
            <v>2.5</v>
          </cell>
          <cell r="E5776" t="str">
            <v>OSY</v>
          </cell>
        </row>
        <row r="5777">
          <cell r="A5777" t="str">
            <v>W0C0HFS0514</v>
          </cell>
          <cell r="B5777" t="str">
            <v>2.50 OSY 20.25" WHITE SB</v>
          </cell>
          <cell r="C5777" t="str">
            <v>SIMMONS BEDDING COMPANY</v>
          </cell>
          <cell r="D5777">
            <v>2.5</v>
          </cell>
          <cell r="E5777" t="str">
            <v>OSY</v>
          </cell>
        </row>
        <row r="5778">
          <cell r="A5778" t="str">
            <v>W0C0HGF1016</v>
          </cell>
          <cell r="B5778" t="str">
            <v>2.50 OSY 40" LIGHT GRAY SURFACTANT W/UV SB</v>
          </cell>
          <cell r="C5778" t="str">
            <v>SURE-GRO INC.</v>
          </cell>
          <cell r="D5778">
            <v>2.5</v>
          </cell>
          <cell r="E5778" t="str">
            <v>OSY</v>
          </cell>
        </row>
        <row r="5779">
          <cell r="A5779" t="str">
            <v>W0C2ABL0914</v>
          </cell>
          <cell r="B5779" t="str">
            <v>1.50 OSY 36" BLACK UV/PHILIC SB</v>
          </cell>
          <cell r="C5779" t="e">
            <v>#REF!</v>
          </cell>
          <cell r="D5779">
            <v>1.5</v>
          </cell>
          <cell r="E5779" t="str">
            <v>OSY</v>
          </cell>
        </row>
        <row r="5780">
          <cell r="A5780" t="str">
            <v>W0C2FSD0514</v>
          </cell>
          <cell r="B5780" t="str">
            <v>2.25 OSY 20.25" SILVER SB</v>
          </cell>
          <cell r="C5780" t="str">
            <v>SIMMONS BEDDING COMPANY</v>
          </cell>
          <cell r="D5780">
            <v>2.25</v>
          </cell>
          <cell r="E5780" t="str">
            <v>OSY</v>
          </cell>
        </row>
        <row r="5781">
          <cell r="A5781" t="str">
            <v>W0C2FSM0127</v>
          </cell>
          <cell r="B5781" t="str">
            <v>2.25 OSY 5" WHITE SB</v>
          </cell>
          <cell r="C5781" t="e">
            <v>#REF!</v>
          </cell>
          <cell r="D5781">
            <v>2.25</v>
          </cell>
          <cell r="E5781" t="str">
            <v>OSY</v>
          </cell>
        </row>
        <row r="5782">
          <cell r="A5782" t="str">
            <v>W0C2FSM0286</v>
          </cell>
          <cell r="B5782" t="str">
            <v>2.25 OSY 11.25" WHITE SB</v>
          </cell>
          <cell r="C5782" t="e">
            <v>#REF!</v>
          </cell>
          <cell r="D5782">
            <v>2.25</v>
          </cell>
          <cell r="E5782" t="str">
            <v>OSY</v>
          </cell>
        </row>
        <row r="5783">
          <cell r="A5783" t="str">
            <v>W0C2FSM0298</v>
          </cell>
          <cell r="B5783" t="str">
            <v>2.25 OSY 11.75" WHITE SB</v>
          </cell>
          <cell r="C5783" t="str">
            <v>SIMMONS BEDDING COMPANY</v>
          </cell>
          <cell r="D5783">
            <v>2.25</v>
          </cell>
          <cell r="E5783" t="str">
            <v>OSY</v>
          </cell>
        </row>
        <row r="5784">
          <cell r="A5784" t="str">
            <v>W0C2FSM0311</v>
          </cell>
          <cell r="B5784" t="str">
            <v>2.25 OSY 12.25" WHITE SB</v>
          </cell>
          <cell r="C5784" t="str">
            <v>SIMMONS BEDDING COMPANY</v>
          </cell>
          <cell r="D5784">
            <v>2.25</v>
          </cell>
          <cell r="E5784" t="str">
            <v>OSY</v>
          </cell>
        </row>
        <row r="5785">
          <cell r="A5785" t="str">
            <v>W0C2FSM0318</v>
          </cell>
          <cell r="B5785" t="str">
            <v>2.25 OSY 12.5" WHITE SB</v>
          </cell>
          <cell r="C5785" t="str">
            <v>SIMMONS BEDDING COMPANY</v>
          </cell>
          <cell r="D5785">
            <v>2.25</v>
          </cell>
          <cell r="E5785" t="str">
            <v>OSY</v>
          </cell>
        </row>
        <row r="5786">
          <cell r="A5786" t="str">
            <v>W0C2FSM0381</v>
          </cell>
          <cell r="B5786" t="str">
            <v>2.25 OSY 15" WHITE SB</v>
          </cell>
          <cell r="C5786" t="str">
            <v>N S MEINSTER AND CO., INC.</v>
          </cell>
          <cell r="D5786">
            <v>2.25</v>
          </cell>
          <cell r="E5786" t="str">
            <v>OSY</v>
          </cell>
        </row>
        <row r="5787">
          <cell r="A5787" t="str">
            <v>W0C2FSM0406</v>
          </cell>
          <cell r="B5787" t="str">
            <v>2.25 OSY 16" WHITE SB</v>
          </cell>
          <cell r="C5787" t="e">
            <v>#REF!</v>
          </cell>
          <cell r="D5787">
            <v>2.25</v>
          </cell>
          <cell r="E5787" t="str">
            <v>OSY</v>
          </cell>
        </row>
        <row r="5788">
          <cell r="A5788" t="str">
            <v>W0C2FSM0419</v>
          </cell>
          <cell r="B5788" t="str">
            <v>2.25 OSY 16.5" WHITE SB</v>
          </cell>
          <cell r="C5788" t="str">
            <v>SIMMONS BEDDING COMPANY</v>
          </cell>
          <cell r="D5788">
            <v>2.25</v>
          </cell>
          <cell r="E5788" t="str">
            <v>OSY</v>
          </cell>
        </row>
        <row r="5789">
          <cell r="A5789" t="str">
            <v>W0C2FSM0438</v>
          </cell>
          <cell r="B5789" t="str">
            <v>2.25 OSY 17.25" WHITE SB</v>
          </cell>
          <cell r="C5789" t="str">
            <v>SIMMONS BEDDING COMPANY</v>
          </cell>
          <cell r="D5789">
            <v>2.25</v>
          </cell>
          <cell r="E5789" t="str">
            <v>OSY</v>
          </cell>
        </row>
        <row r="5790">
          <cell r="A5790" t="str">
            <v>W0C2FSM0445</v>
          </cell>
          <cell r="B5790" t="str">
            <v>2.25 OSY 17.5" WHITE SB</v>
          </cell>
          <cell r="C5790" t="e">
            <v>#REF!</v>
          </cell>
          <cell r="D5790">
            <v>2.25</v>
          </cell>
          <cell r="E5790" t="str">
            <v>OSY</v>
          </cell>
        </row>
        <row r="5791">
          <cell r="A5791" t="str">
            <v>W0C2FSM0451</v>
          </cell>
          <cell r="B5791" t="str">
            <v>2.25 OSY 17.75" WHITE SB</v>
          </cell>
          <cell r="C5791" t="e">
            <v>#REF!</v>
          </cell>
          <cell r="D5791">
            <v>2.25</v>
          </cell>
          <cell r="E5791" t="str">
            <v>OSY</v>
          </cell>
        </row>
        <row r="5792">
          <cell r="A5792" t="str">
            <v>W0C2FSM0457</v>
          </cell>
          <cell r="B5792" t="str">
            <v>2.25 OSY 18" WHITE SB</v>
          </cell>
          <cell r="C5792" t="e">
            <v>#REF!</v>
          </cell>
          <cell r="D5792">
            <v>2.25</v>
          </cell>
          <cell r="E5792" t="str">
            <v>OSY</v>
          </cell>
        </row>
        <row r="5793">
          <cell r="A5793" t="str">
            <v>W0C2FSM0483</v>
          </cell>
          <cell r="B5793" t="str">
            <v>2.25 OSY 19" WHITE SB</v>
          </cell>
          <cell r="C5793" t="str">
            <v>SIMMONS BEDDING COMPANY</v>
          </cell>
          <cell r="D5793">
            <v>2.25</v>
          </cell>
          <cell r="E5793" t="str">
            <v>OSY</v>
          </cell>
        </row>
        <row r="5794">
          <cell r="A5794" t="str">
            <v>W0C2FSM0502</v>
          </cell>
          <cell r="B5794" t="str">
            <v>2.25 OSY 19.75 WHITE SB</v>
          </cell>
          <cell r="C5794" t="e">
            <v>#REF!</v>
          </cell>
          <cell r="D5794">
            <v>2.25</v>
          </cell>
          <cell r="E5794" t="str">
            <v>OSY</v>
          </cell>
        </row>
        <row r="5795">
          <cell r="A5795" t="str">
            <v>W0C2FSM0514</v>
          </cell>
          <cell r="B5795" t="str">
            <v>2.25 OSY 20.25" WHITE SB</v>
          </cell>
          <cell r="C5795" t="str">
            <v>SIMMONS BEDDING COMPANY</v>
          </cell>
          <cell r="D5795">
            <v>2.25</v>
          </cell>
          <cell r="E5795" t="str">
            <v>OSY</v>
          </cell>
        </row>
        <row r="5796">
          <cell r="A5796" t="str">
            <v>W0C2FSM0527</v>
          </cell>
          <cell r="B5796" t="str">
            <v>2.25 OSY 20.75" WHITE SB</v>
          </cell>
          <cell r="C5796" t="str">
            <v>SIMMONS BEDDING COMPANY</v>
          </cell>
          <cell r="D5796">
            <v>2.25</v>
          </cell>
          <cell r="E5796" t="str">
            <v>OSY</v>
          </cell>
        </row>
        <row r="5797">
          <cell r="A5797" t="str">
            <v>W0C2FSM0565</v>
          </cell>
          <cell r="B5797" t="str">
            <v>2.25 OSY 22.25" WHITE SB</v>
          </cell>
          <cell r="C5797" t="str">
            <v>SIMMONS BEDDING COMPANY</v>
          </cell>
          <cell r="D5797">
            <v>2.25</v>
          </cell>
          <cell r="E5797" t="str">
            <v>OSY</v>
          </cell>
        </row>
        <row r="5798">
          <cell r="A5798" t="str">
            <v>W0C2FSM1651</v>
          </cell>
          <cell r="B5798" t="str">
            <v>2.25 OSY 65" WHITE SB</v>
          </cell>
          <cell r="C5798" t="e">
            <v>#REF!</v>
          </cell>
          <cell r="D5798">
            <v>2.25</v>
          </cell>
          <cell r="E5798" t="str">
            <v>OSY</v>
          </cell>
        </row>
        <row r="5799">
          <cell r="A5799" t="str">
            <v>W0C3KBL0914</v>
          </cell>
          <cell r="B5799" t="str">
            <v>3.00 OSY 36" BLACK UV/PHILLIC SB</v>
          </cell>
          <cell r="C5799" t="e">
            <v>#REF!</v>
          </cell>
          <cell r="D5799">
            <v>3</v>
          </cell>
          <cell r="E5799" t="str">
            <v>OSY</v>
          </cell>
        </row>
        <row r="5800">
          <cell r="A5800" t="str">
            <v>W0C3KBL1219</v>
          </cell>
          <cell r="B5800" t="str">
            <v>3.00 OSY 48" BLACK UV/PHILLIC SB</v>
          </cell>
          <cell r="C5800" t="e">
            <v>#REF!</v>
          </cell>
          <cell r="D5800">
            <v>3</v>
          </cell>
          <cell r="E5800" t="str">
            <v>OSY</v>
          </cell>
        </row>
        <row r="5801">
          <cell r="A5801" t="str">
            <v>W0C3KBL1829</v>
          </cell>
          <cell r="B5801" t="str">
            <v>3.00 OSY 72" BLACK UV/PHILLIC SB</v>
          </cell>
          <cell r="C5801" t="e">
            <v>#REF!</v>
          </cell>
          <cell r="D5801">
            <v>3</v>
          </cell>
          <cell r="E5801" t="str">
            <v>OSY</v>
          </cell>
        </row>
        <row r="5802">
          <cell r="A5802" t="str">
            <v>W0C6DSM0127</v>
          </cell>
          <cell r="B5802" t="str">
            <v>2.00 OSY 5" WHITE SB</v>
          </cell>
          <cell r="C5802" t="e">
            <v>#REF!</v>
          </cell>
          <cell r="D5802">
            <v>2</v>
          </cell>
          <cell r="E5802" t="str">
            <v>OSY</v>
          </cell>
        </row>
        <row r="5803">
          <cell r="A5803" t="str">
            <v>W0C6DSM0286</v>
          </cell>
          <cell r="B5803" t="str">
            <v>2.00 OSY 11.25" WHITE SB</v>
          </cell>
          <cell r="C5803" t="str">
            <v>SIMMONS BEDDING COMPANY</v>
          </cell>
          <cell r="D5803">
            <v>2</v>
          </cell>
          <cell r="E5803" t="str">
            <v>OSY</v>
          </cell>
        </row>
        <row r="5804">
          <cell r="A5804" t="str">
            <v>W0C6DSM0298</v>
          </cell>
          <cell r="B5804" t="str">
            <v>2.00 OSY 11.75" WHITE SB</v>
          </cell>
          <cell r="C5804" t="str">
            <v>SIMMONS BEDDING COMPANY</v>
          </cell>
          <cell r="D5804">
            <v>2</v>
          </cell>
          <cell r="E5804" t="str">
            <v>OSY</v>
          </cell>
        </row>
        <row r="5805">
          <cell r="A5805" t="str">
            <v>W0C6DSM0311</v>
          </cell>
          <cell r="B5805" t="str">
            <v>2.00 OSY 12.25" WHITE SB</v>
          </cell>
          <cell r="C5805" t="str">
            <v>SIMMONS BEDDING COMPANY</v>
          </cell>
          <cell r="D5805">
            <v>2</v>
          </cell>
          <cell r="E5805" t="str">
            <v>OSY</v>
          </cell>
        </row>
        <row r="5806">
          <cell r="A5806" t="str">
            <v>W0C6DSM0318</v>
          </cell>
          <cell r="B5806" t="str">
            <v>2.00 OSY 12.5" WHITE SB</v>
          </cell>
          <cell r="C5806" t="e">
            <v>#REF!</v>
          </cell>
          <cell r="D5806">
            <v>2</v>
          </cell>
          <cell r="E5806" t="str">
            <v>OSY</v>
          </cell>
        </row>
        <row r="5807">
          <cell r="A5807" t="str">
            <v>W0C6DSM0337</v>
          </cell>
          <cell r="B5807" t="str">
            <v>2.00 OSY 13.25" WHITE SB</v>
          </cell>
          <cell r="C5807" t="str">
            <v>SIMMONS BEDDING COMPANY</v>
          </cell>
          <cell r="D5807">
            <v>2</v>
          </cell>
          <cell r="E5807" t="str">
            <v>OSY</v>
          </cell>
        </row>
        <row r="5808">
          <cell r="A5808" t="str">
            <v>W0C6DSM0381</v>
          </cell>
          <cell r="B5808" t="str">
            <v>2.00 OSY 15" WHITE SB</v>
          </cell>
          <cell r="C5808" t="str">
            <v>N S MEINSTER AND CO., INC.</v>
          </cell>
          <cell r="D5808">
            <v>2</v>
          </cell>
          <cell r="E5808" t="str">
            <v>OSY</v>
          </cell>
        </row>
        <row r="5809">
          <cell r="A5809" t="str">
            <v>W0C6DSM0406</v>
          </cell>
          <cell r="B5809" t="str">
            <v>2.00 OSY 16" WHITE SB</v>
          </cell>
          <cell r="C5809" t="e">
            <v>#REF!</v>
          </cell>
          <cell r="D5809">
            <v>2</v>
          </cell>
          <cell r="E5809" t="str">
            <v>OSY</v>
          </cell>
        </row>
        <row r="5810">
          <cell r="A5810" t="str">
            <v>W0C6DSM0438</v>
          </cell>
          <cell r="B5810" t="str">
            <v>2.00 OSY 17.25" WHITE SB</v>
          </cell>
          <cell r="C5810" t="e">
            <v>#REF!</v>
          </cell>
          <cell r="D5810">
            <v>2</v>
          </cell>
          <cell r="E5810" t="str">
            <v>OSY</v>
          </cell>
        </row>
        <row r="5811">
          <cell r="A5811" t="str">
            <v>W0C6DSM0451</v>
          </cell>
          <cell r="B5811" t="str">
            <v>2.00 OSY 17.75" WHITE SB</v>
          </cell>
          <cell r="C5811" t="e">
            <v>#REF!</v>
          </cell>
          <cell r="D5811">
            <v>2</v>
          </cell>
          <cell r="E5811" t="str">
            <v>OSY</v>
          </cell>
        </row>
        <row r="5812">
          <cell r="A5812" t="str">
            <v>W0C6DSM0464</v>
          </cell>
          <cell r="B5812" t="str">
            <v>2.00 OSY 18.25" WHITE SB</v>
          </cell>
          <cell r="C5812" t="e">
            <v>#REF!</v>
          </cell>
          <cell r="D5812">
            <v>2</v>
          </cell>
          <cell r="E5812" t="str">
            <v>OSY</v>
          </cell>
        </row>
        <row r="5813">
          <cell r="A5813" t="str">
            <v>W0C6DSM0470</v>
          </cell>
          <cell r="B5813" t="str">
            <v>2.00 OSY 18.5" WHITE SB</v>
          </cell>
          <cell r="C5813" t="e">
            <v>#REF!</v>
          </cell>
          <cell r="D5813">
            <v>2</v>
          </cell>
          <cell r="E5813" t="str">
            <v>OSY</v>
          </cell>
        </row>
        <row r="5814">
          <cell r="A5814" t="str">
            <v>W0C6DSM0502</v>
          </cell>
          <cell r="B5814" t="str">
            <v>2.00 OSY 19.75" WHITE SB</v>
          </cell>
          <cell r="C5814" t="e">
            <v>#REF!</v>
          </cell>
          <cell r="D5814">
            <v>2</v>
          </cell>
          <cell r="E5814" t="str">
            <v>OSY</v>
          </cell>
        </row>
        <row r="5815">
          <cell r="A5815" t="str">
            <v>W0C6DSM0514</v>
          </cell>
          <cell r="B5815" t="str">
            <v>2.00 OSY 20.25" WHITE SB</v>
          </cell>
          <cell r="C5815" t="str">
            <v>SIMMONS BEDDING COMPANY</v>
          </cell>
          <cell r="D5815">
            <v>2</v>
          </cell>
          <cell r="E5815" t="str">
            <v>OSY</v>
          </cell>
        </row>
        <row r="5816">
          <cell r="A5816" t="str">
            <v>W0C6DSM0521</v>
          </cell>
          <cell r="B5816" t="str">
            <v>2.00 OSY 20.5" WHITE SB</v>
          </cell>
          <cell r="C5816" t="str">
            <v>SIMMONS BEDDING COMPANY</v>
          </cell>
          <cell r="D5816">
            <v>2</v>
          </cell>
          <cell r="E5816" t="str">
            <v>OSY</v>
          </cell>
        </row>
        <row r="5817">
          <cell r="A5817" t="str">
            <v>W0G30090165</v>
          </cell>
          <cell r="B5817" t="str">
            <v>15 GSM 165 MM WHITE ZONED SURFACTANT W/ALOE &amp; VITAMIN E</v>
          </cell>
          <cell r="C5817" t="e">
            <v>#REF!</v>
          </cell>
          <cell r="D5817">
            <v>0.44240000000000002</v>
          </cell>
          <cell r="E5817" t="str">
            <v>OSY</v>
          </cell>
        </row>
        <row r="5818">
          <cell r="A5818" t="str">
            <v>W0G30100335</v>
          </cell>
          <cell r="B5818" t="str">
            <v>15 GSM 335 MM WHITE ZONED SURFACTANT W/ALOE &amp; VITAMIN E</v>
          </cell>
          <cell r="C5818" t="e">
            <v>#REF!</v>
          </cell>
          <cell r="D5818">
            <v>0.44240000000000002</v>
          </cell>
          <cell r="E5818" t="str">
            <v>OSY</v>
          </cell>
        </row>
        <row r="5819">
          <cell r="A5819" t="str">
            <v>W0G30110260</v>
          </cell>
          <cell r="B5819" t="str">
            <v>15 GSM 260 MM WHITE ZONED SURFACTANT W/ALOE &amp; VITAMIN E</v>
          </cell>
          <cell r="C5819" t="e">
            <v>#REF!</v>
          </cell>
          <cell r="D5819">
            <v>0.44240000000000002</v>
          </cell>
          <cell r="E5819" t="str">
            <v>OSY</v>
          </cell>
        </row>
        <row r="5820">
          <cell r="A5820" t="str">
            <v>W0G30110300</v>
          </cell>
          <cell r="B5820" t="str">
            <v>15 GSM 300 MM WHITE ZONED SURFACTANT W/ALOE &amp; VITAMIN E</v>
          </cell>
          <cell r="C5820" t="e">
            <v>#REF!</v>
          </cell>
          <cell r="D5820">
            <v>0.44240000000000002</v>
          </cell>
          <cell r="E5820" t="str">
            <v>OSY</v>
          </cell>
        </row>
        <row r="5821">
          <cell r="A5821" t="str">
            <v>W0G30110320</v>
          </cell>
          <cell r="B5821" t="str">
            <v>15 GSM 320 MM WHITE ZONED SURFACTANT W/ALOE &amp; VITAMIN E</v>
          </cell>
          <cell r="C5821" t="e">
            <v>#REF!</v>
          </cell>
          <cell r="D5821">
            <v>0.44240000000000002</v>
          </cell>
          <cell r="E5821" t="str">
            <v>OSY</v>
          </cell>
        </row>
        <row r="5822">
          <cell r="A5822" t="str">
            <v>W0G30110340</v>
          </cell>
          <cell r="B5822" t="str">
            <v>15 GSM 340 MM WHITE ZONED SURFACTANT W/ALOE &amp; VITAMIN E</v>
          </cell>
          <cell r="C5822" t="e">
            <v>#REF!</v>
          </cell>
          <cell r="D5822">
            <v>0.44240000000000002</v>
          </cell>
          <cell r="E5822" t="str">
            <v>OSY</v>
          </cell>
        </row>
        <row r="5823">
          <cell r="A5823" t="str">
            <v>W0J2AWH0800</v>
          </cell>
          <cell r="B5823" t="str">
            <v>1.50 OSY 31.5" WHITE W/UV SB</v>
          </cell>
          <cell r="C5823" t="e">
            <v>#REF!</v>
          </cell>
          <cell r="D5823">
            <v>1.5</v>
          </cell>
          <cell r="E5823" t="str">
            <v>OSY</v>
          </cell>
        </row>
        <row r="5824">
          <cell r="A5824" t="str">
            <v>W0J2AWH3048</v>
          </cell>
          <cell r="B5824" t="str">
            <v>1.50 OSY 120" WHITE UV SB</v>
          </cell>
          <cell r="C5824" t="e">
            <v>#REF!</v>
          </cell>
          <cell r="D5824">
            <v>1.5</v>
          </cell>
          <cell r="E5824" t="str">
            <v>OSY</v>
          </cell>
        </row>
        <row r="5825">
          <cell r="A5825" t="str">
            <v>W0J2AWH3150</v>
          </cell>
          <cell r="B5825" t="str">
            <v>1.50 OSY 124" WHITE UV/HEAT STABILIZED SB</v>
          </cell>
          <cell r="C5825" t="e">
            <v>#REF!</v>
          </cell>
          <cell r="D5825">
            <v>1.5</v>
          </cell>
          <cell r="E5825" t="str">
            <v>OSY</v>
          </cell>
        </row>
        <row r="5826">
          <cell r="A5826" t="str">
            <v>W0J40WH3759</v>
          </cell>
          <cell r="B5826" t="str">
            <v>20 GSM 148" WHITE W/UV SB</v>
          </cell>
          <cell r="C5826" t="e">
            <v>#REF!</v>
          </cell>
          <cell r="D5826">
            <v>0.58989999999999998</v>
          </cell>
          <cell r="E5826" t="str">
            <v>OSY</v>
          </cell>
        </row>
        <row r="5827">
          <cell r="A5827" t="str">
            <v>W0J51BL1499</v>
          </cell>
          <cell r="B5827" t="str">
            <v>0.75 OSY 59" BLACK UV/HEAT STABILIZED SB</v>
          </cell>
          <cell r="C5827" t="e">
            <v>#REF!</v>
          </cell>
          <cell r="D5827">
            <v>0.75</v>
          </cell>
          <cell r="E5827" t="str">
            <v>OSY</v>
          </cell>
        </row>
        <row r="5828">
          <cell r="A5828" t="str">
            <v>W0J51BL1549</v>
          </cell>
          <cell r="B5828" t="str">
            <v>0.75 OSY 61" BLACK UV/HEAT STABILIZED SB</v>
          </cell>
          <cell r="C5828" t="e">
            <v>#REF!</v>
          </cell>
          <cell r="D5828">
            <v>0.75</v>
          </cell>
          <cell r="E5828" t="str">
            <v>OSY</v>
          </cell>
        </row>
        <row r="5829">
          <cell r="A5829" t="str">
            <v>W0J51GY1549</v>
          </cell>
          <cell r="B5829" t="str">
            <v>0.75 OSY 61" GRAY UV/HEAT STABILIZED SB</v>
          </cell>
          <cell r="C5829" t="e">
            <v>#REF!</v>
          </cell>
          <cell r="D5829">
            <v>0.75</v>
          </cell>
          <cell r="E5829" t="str">
            <v>OSY</v>
          </cell>
        </row>
        <row r="5830">
          <cell r="A5830" t="str">
            <v>W0J51GY3099</v>
          </cell>
          <cell r="B5830" t="str">
            <v>0.75 OSY 122" GRAY UV/HEAT STABILIZED SB</v>
          </cell>
          <cell r="C5830" t="e">
            <v>#REF!</v>
          </cell>
          <cell r="D5830">
            <v>0.75</v>
          </cell>
          <cell r="E5830" t="str">
            <v>OSY</v>
          </cell>
        </row>
        <row r="5831">
          <cell r="A5831" t="str">
            <v>W0J51WH3200</v>
          </cell>
          <cell r="B5831" t="str">
            <v>0.75 OSY 126" WHITE UV/HEAT STABILIZED UNTRIMMED SB</v>
          </cell>
          <cell r="C5831" t="e">
            <v>#REF!</v>
          </cell>
          <cell r="D5831">
            <v>0.75</v>
          </cell>
          <cell r="E5831" t="str">
            <v>OSY</v>
          </cell>
        </row>
        <row r="5832">
          <cell r="A5832" t="str">
            <v>W0J61WH0914</v>
          </cell>
          <cell r="B5832" t="str">
            <v>0.90 OSY 36" WHITE UV HEAT STABILIZED SB</v>
          </cell>
          <cell r="C5832" t="e">
            <v>#REF!</v>
          </cell>
          <cell r="D5832">
            <v>0.9</v>
          </cell>
          <cell r="E5832" t="str">
            <v>OSY</v>
          </cell>
        </row>
        <row r="5833">
          <cell r="A5833" t="str">
            <v>W0J61WH1829</v>
          </cell>
          <cell r="B5833" t="str">
            <v>0.90 OSY 72" WHITE UV HEAT STABILIZED SB</v>
          </cell>
          <cell r="C5833" t="e">
            <v>#REF!</v>
          </cell>
          <cell r="D5833">
            <v>0.9</v>
          </cell>
          <cell r="E5833" t="str">
            <v>OSY</v>
          </cell>
        </row>
        <row r="5834">
          <cell r="A5834" t="str">
            <v>W0J68BL0914</v>
          </cell>
          <cell r="B5834" t="str">
            <v>1.00 OSY 36" BLACK UV/HEAT STABILIZED SB</v>
          </cell>
          <cell r="C5834" t="str">
            <v>QUEST PLASTICS LTD.</v>
          </cell>
          <cell r="D5834">
            <v>1</v>
          </cell>
          <cell r="E5834" t="str">
            <v>OSY</v>
          </cell>
        </row>
        <row r="5835">
          <cell r="A5835" t="str">
            <v>W0J68GF1499</v>
          </cell>
          <cell r="B5835" t="str">
            <v>1.00 OSY 59" LIGHT GRAY UV/HEAT STABILIZED SB</v>
          </cell>
          <cell r="C5835" t="e">
            <v>#REF!</v>
          </cell>
          <cell r="D5835">
            <v>1</v>
          </cell>
          <cell r="E5835" t="str">
            <v>OSY</v>
          </cell>
        </row>
        <row r="5836">
          <cell r="A5836" t="str">
            <v>W0J68GF1549</v>
          </cell>
          <cell r="B5836" t="str">
            <v>1.00 OSY 61" LIGHT GRAY UV/HEAT STABILIZED SB</v>
          </cell>
          <cell r="C5836" t="e">
            <v>#REF!</v>
          </cell>
          <cell r="D5836">
            <v>1</v>
          </cell>
          <cell r="E5836" t="str">
            <v>OSY</v>
          </cell>
        </row>
        <row r="5837">
          <cell r="A5837" t="str">
            <v>W0J68WH3048</v>
          </cell>
          <cell r="B5837" t="str">
            <v>1.00 OSY 120" WHITE UV SB</v>
          </cell>
          <cell r="C5837" t="e">
            <v>#REF!</v>
          </cell>
          <cell r="D5837">
            <v>1</v>
          </cell>
          <cell r="E5837" t="str">
            <v>OSY</v>
          </cell>
        </row>
        <row r="5838">
          <cell r="A5838" t="str">
            <v>W0J68WH3150</v>
          </cell>
          <cell r="B5838" t="str">
            <v>1.00 OSY 124" WHITE UV/HEAT STABILIZED UNTRIMMED SB</v>
          </cell>
          <cell r="C5838" t="e">
            <v>#REF!</v>
          </cell>
          <cell r="D5838">
            <v>1</v>
          </cell>
          <cell r="E5838" t="str">
            <v>OSY</v>
          </cell>
        </row>
        <row r="5839">
          <cell r="A5839" t="str">
            <v>W0J6BWH3086</v>
          </cell>
          <cell r="B5839" t="str">
            <v>58 GSM 121.5" WHITE UV/HEAT STABILIZED SB</v>
          </cell>
          <cell r="C5839" t="str">
            <v>CLOPAY PLASTIC CORPORATION</v>
          </cell>
          <cell r="D5839">
            <v>1.7105999999999999</v>
          </cell>
          <cell r="E5839" t="str">
            <v>OSY</v>
          </cell>
        </row>
        <row r="5840">
          <cell r="A5840" t="str">
            <v>W0J6DIN0457</v>
          </cell>
          <cell r="B5840" t="str">
            <v>68 GSM 18" INDUSTRIAL UV/HEAT STABILIZED SB</v>
          </cell>
          <cell r="C5840" t="str">
            <v>TREDEGAR FILM PRODUCTS</v>
          </cell>
          <cell r="D5840">
            <v>2</v>
          </cell>
          <cell r="E5840" t="str">
            <v>OSY</v>
          </cell>
        </row>
        <row r="5841">
          <cell r="A5841" t="str">
            <v>W0J6DIN1499</v>
          </cell>
          <cell r="B5841" t="str">
            <v>68 GSM 59" INDUSTRIAL UV/HEAT STABILIZED SB</v>
          </cell>
          <cell r="C5841" t="e">
            <v>#REF!</v>
          </cell>
          <cell r="D5841">
            <v>2.0055000000000001</v>
          </cell>
          <cell r="E5841" t="str">
            <v>OSY</v>
          </cell>
        </row>
        <row r="5842">
          <cell r="A5842" t="str">
            <v>W0J6DIN2769</v>
          </cell>
          <cell r="B5842" t="str">
            <v>68 GSM 109" INDUSTRIAL UV/HEAT STABILIZED SB</v>
          </cell>
          <cell r="C5842" t="str">
            <v>TREDEGAR FILM PRODUCTS</v>
          </cell>
          <cell r="D5842">
            <v>2.0055000000000001</v>
          </cell>
          <cell r="E5842" t="str">
            <v>OSY</v>
          </cell>
        </row>
        <row r="5843">
          <cell r="A5843" t="str">
            <v>W0J6DIN2794</v>
          </cell>
          <cell r="B5843" t="str">
            <v>68 GSM 110" INDUSTRIAL UV/HEAT STABILIZED SB</v>
          </cell>
          <cell r="C5843" t="e">
            <v>#REF!</v>
          </cell>
          <cell r="D5843">
            <v>2.0055000000000001</v>
          </cell>
          <cell r="E5843" t="str">
            <v>OSY</v>
          </cell>
        </row>
        <row r="5844">
          <cell r="A5844" t="str">
            <v>W0J6DIN2845</v>
          </cell>
          <cell r="B5844" t="str">
            <v>68 GSM 112" INDUSTRIAL UV/HEAT STABILIZED SB</v>
          </cell>
          <cell r="C5844" t="e">
            <v>#REF!</v>
          </cell>
          <cell r="D5844">
            <v>2.0055000000000001</v>
          </cell>
          <cell r="E5844" t="str">
            <v>OSY</v>
          </cell>
        </row>
        <row r="5845">
          <cell r="A5845" t="str">
            <v>W0J6DIN3073</v>
          </cell>
          <cell r="B5845" t="str">
            <v>68 GSM 121" INDUSTRIAL UV/HEAT STABILIZED SB</v>
          </cell>
          <cell r="C5845" t="str">
            <v>TREDEGAR FILM PRODUCTS</v>
          </cell>
          <cell r="D5845">
            <v>2</v>
          </cell>
          <cell r="E5845" t="str">
            <v>OSY</v>
          </cell>
        </row>
        <row r="5846">
          <cell r="A5846" t="str">
            <v>W0J6DIN3150</v>
          </cell>
          <cell r="B5846" t="str">
            <v>68 GSM 124" INDUSTRIAL UV/HEAT STABILIZED SB</v>
          </cell>
          <cell r="C5846" t="str">
            <v>CLOPAY PLASTIC CORPORATION</v>
          </cell>
          <cell r="D5846">
            <v>2.0055000000000001</v>
          </cell>
          <cell r="E5846" t="str">
            <v>OSY</v>
          </cell>
        </row>
        <row r="5847">
          <cell r="A5847" t="str">
            <v>W0J6DWH1016</v>
          </cell>
          <cell r="B5847" t="str">
            <v>68 GSM 40" WHITE UV/HEAT STABILIZED SB</v>
          </cell>
          <cell r="C5847" t="e">
            <v>#REF!</v>
          </cell>
          <cell r="D5847">
            <v>2.0055000000000001</v>
          </cell>
          <cell r="E5847" t="str">
            <v>OSY</v>
          </cell>
        </row>
        <row r="5848">
          <cell r="A5848" t="str">
            <v>W0J6DWH2794</v>
          </cell>
          <cell r="B5848" t="str">
            <v>68 GSM 110" WHITE W/UV HEAT STABILIZED SB</v>
          </cell>
          <cell r="C5848" t="str">
            <v>CLOPAY PLASTIC CORPORATION</v>
          </cell>
          <cell r="D5848">
            <v>2.0055000000000001</v>
          </cell>
          <cell r="E5848" t="str">
            <v>OSY</v>
          </cell>
        </row>
        <row r="5849">
          <cell r="A5849" t="str">
            <v>W0J6DWH2845</v>
          </cell>
          <cell r="B5849" t="str">
            <v>68 GSM 112" WHITE UV/HEAT STABILIZED SB</v>
          </cell>
          <cell r="C5849" t="str">
            <v>CLOPAY PLASTIC CORPORATION</v>
          </cell>
          <cell r="D5849">
            <v>2.0055000000000001</v>
          </cell>
          <cell r="E5849" t="str">
            <v>OSY</v>
          </cell>
        </row>
        <row r="5850">
          <cell r="A5850" t="str">
            <v>W0J6DWH3086</v>
          </cell>
          <cell r="B5850" t="str">
            <v>68 GSM 121.5" WHITE UV/HEAT STABILIZED SB</v>
          </cell>
          <cell r="C5850" t="str">
            <v>CLOPAY PLASTIC CORPORATION</v>
          </cell>
          <cell r="D5850">
            <v>2.0055000000000001</v>
          </cell>
          <cell r="E5850" t="str">
            <v>OSY</v>
          </cell>
        </row>
        <row r="5851">
          <cell r="A5851" t="str">
            <v>W0J6DWH3150</v>
          </cell>
          <cell r="B5851" t="str">
            <v>68 GSM 124" WHITE UV/HEAT STABILIZED SB</v>
          </cell>
          <cell r="C5851" t="e">
            <v>#REF!</v>
          </cell>
          <cell r="D5851">
            <v>2.0055000000000001</v>
          </cell>
          <cell r="E5851" t="str">
            <v>OSY</v>
          </cell>
        </row>
        <row r="5852">
          <cell r="A5852" t="str">
            <v>W0J75CF3150</v>
          </cell>
          <cell r="B5852" t="str">
            <v>1.10 OSY 124" COFFEE UV/HEAT STABILIZED SB</v>
          </cell>
          <cell r="C5852" t="e">
            <v>#REF!</v>
          </cell>
          <cell r="D5852">
            <v>1.1000000000000001</v>
          </cell>
          <cell r="E5852" t="str">
            <v>OSY</v>
          </cell>
        </row>
        <row r="5853">
          <cell r="A5853" t="str">
            <v>W0J85BL0610</v>
          </cell>
          <cell r="B5853" t="str">
            <v>1.25 OSY 24" BLACK UV/HEAT STABILIZED SB</v>
          </cell>
          <cell r="C5853" t="e">
            <v>#REF!</v>
          </cell>
          <cell r="D5853">
            <v>1.25</v>
          </cell>
          <cell r="E5853" t="str">
            <v>OSY</v>
          </cell>
        </row>
        <row r="5854">
          <cell r="A5854" t="str">
            <v>W0J85BL0914</v>
          </cell>
          <cell r="B5854" t="str">
            <v>1.25 OSY 36" BLACK UV/HEAT STABILIZED SB</v>
          </cell>
          <cell r="C5854" t="e">
            <v>#REF!</v>
          </cell>
          <cell r="D5854">
            <v>1.25</v>
          </cell>
          <cell r="E5854" t="str">
            <v>OSY</v>
          </cell>
        </row>
        <row r="5855">
          <cell r="A5855" t="str">
            <v>W0J85BL1575</v>
          </cell>
          <cell r="B5855" t="str">
            <v>1.25 OSY 62" BLACK W/UV SB</v>
          </cell>
          <cell r="C5855" t="e">
            <v>#REF!</v>
          </cell>
          <cell r="D5855">
            <v>1.25</v>
          </cell>
          <cell r="E5855" t="str">
            <v>OSY</v>
          </cell>
        </row>
        <row r="5856">
          <cell r="A5856" t="str">
            <v>W0J85BL1829</v>
          </cell>
          <cell r="B5856" t="str">
            <v>1.25 OSY 72" BLACK UV/HEAT STABILIZED SB</v>
          </cell>
          <cell r="C5856" t="e">
            <v>#REF!</v>
          </cell>
          <cell r="D5856">
            <v>1.25</v>
          </cell>
          <cell r="E5856" t="str">
            <v>OSY</v>
          </cell>
        </row>
        <row r="5857">
          <cell r="A5857" t="str">
            <v>W0J85WH3150</v>
          </cell>
          <cell r="B5857" t="str">
            <v>1.25 OSY 124" WHITE UV/HEAT STABILIZED UNTRIMMED SB</v>
          </cell>
          <cell r="C5857" t="e">
            <v>#REF!</v>
          </cell>
          <cell r="D5857">
            <v>1.25</v>
          </cell>
          <cell r="E5857" t="str">
            <v>OSY</v>
          </cell>
        </row>
        <row r="5858">
          <cell r="A5858" t="str">
            <v>W0J8AGF3150</v>
          </cell>
          <cell r="B5858" t="str">
            <v>1.60 OSY 124" LIGHT GRAY UV/HEAT SB</v>
          </cell>
          <cell r="C5858" t="str">
            <v>PGI-RGD BUDGE</v>
          </cell>
          <cell r="D5858">
            <v>1.6</v>
          </cell>
          <cell r="E5858" t="str">
            <v>OSY</v>
          </cell>
        </row>
        <row r="5859">
          <cell r="A5859" t="str">
            <v>W0J98NB3150</v>
          </cell>
          <cell r="B5859" t="str">
            <v>1.45 OSY 124" NATIONAL BLUE UV/HEAT STABILIZED SB</v>
          </cell>
          <cell r="C5859" t="e">
            <v>#REF!</v>
          </cell>
          <cell r="D5859">
            <v>1.45</v>
          </cell>
          <cell r="E5859" t="str">
            <v>OSY</v>
          </cell>
        </row>
        <row r="5860">
          <cell r="A5860" t="str">
            <v>W0J9BWH1321</v>
          </cell>
          <cell r="B5860" t="str">
            <v>1.75 OSY 52" WHITE UV/HEAT STABILIZED SB</v>
          </cell>
          <cell r="C5860" t="e">
            <v>#REF!</v>
          </cell>
          <cell r="D5860">
            <v>1.75</v>
          </cell>
          <cell r="E5860" t="str">
            <v>OSY</v>
          </cell>
        </row>
        <row r="5861">
          <cell r="A5861" t="str">
            <v>W0J9BWH1524</v>
          </cell>
          <cell r="B5861" t="str">
            <v>1.75 OSY 60" WHITE UV/HEAT STABILIZED SB</v>
          </cell>
          <cell r="C5861" t="e">
            <v>#REF!</v>
          </cell>
          <cell r="D5861">
            <v>1.75</v>
          </cell>
          <cell r="E5861" t="str">
            <v>OSY</v>
          </cell>
        </row>
        <row r="5862">
          <cell r="A5862" t="str">
            <v>W0J9BWH3150</v>
          </cell>
          <cell r="B5862" t="str">
            <v>1.75 OSY 124" WHITE UV/HEAT STABILIZED SB</v>
          </cell>
          <cell r="C5862" t="str">
            <v>N S MEINSTER AND CO., INC.</v>
          </cell>
          <cell r="D5862">
            <v>1.75</v>
          </cell>
          <cell r="E5862" t="str">
            <v>OSY</v>
          </cell>
        </row>
        <row r="5863">
          <cell r="A5863" t="str">
            <v>W0J9BWH3200</v>
          </cell>
          <cell r="B5863" t="str">
            <v>1.75 OSY 126" WHITE UV/HEAT STABILIZED SB</v>
          </cell>
          <cell r="C5863" t="e">
            <v>#REF!</v>
          </cell>
          <cell r="D5863">
            <v>1.75</v>
          </cell>
          <cell r="E5863" t="str">
            <v>OSY</v>
          </cell>
        </row>
        <row r="5864">
          <cell r="A5864" t="str">
            <v>W0L7NBL1575</v>
          </cell>
          <cell r="B5864" t="str">
            <v>3.50 OSY 62" BLACK FR SB</v>
          </cell>
          <cell r="C5864" t="e">
            <v>#REF!</v>
          </cell>
          <cell r="D5864">
            <v>3.5</v>
          </cell>
          <cell r="E5864" t="str">
            <v>OSY</v>
          </cell>
        </row>
        <row r="5865">
          <cell r="A5865" t="str">
            <v>W0L7NBL3061</v>
          </cell>
          <cell r="B5865" t="str">
            <v>3.50 OSY 120.5" BLACK FR SB</v>
          </cell>
          <cell r="C5865" t="str">
            <v>HANES CONVERTING COMPANY</v>
          </cell>
          <cell r="D5865">
            <v>3.5</v>
          </cell>
          <cell r="E5865" t="str">
            <v>OSY</v>
          </cell>
        </row>
        <row r="5866">
          <cell r="A5866" t="str">
            <v>W0L7NBL3150</v>
          </cell>
          <cell r="B5866" t="str">
            <v>3.50 OSY 124" BLACK FR SB</v>
          </cell>
          <cell r="C5866" t="str">
            <v>HANES CONVERTING COMPANY</v>
          </cell>
          <cell r="D5866">
            <v>3.5</v>
          </cell>
          <cell r="E5866" t="str">
            <v>OSY</v>
          </cell>
        </row>
        <row r="5867">
          <cell r="A5867" t="str">
            <v>W129CA11524</v>
          </cell>
          <cell r="B5867" t="str">
            <v>1.90 OSY 60" WHITE SBPP/MPF ANTISTATIC</v>
          </cell>
          <cell r="C5867" t="e">
            <v>#REF!</v>
          </cell>
          <cell r="D5867">
            <v>1.9</v>
          </cell>
          <cell r="E5867" t="str">
            <v>OSY</v>
          </cell>
        </row>
        <row r="5868">
          <cell r="A5868" t="str">
            <v>W500BJA1422</v>
          </cell>
          <cell r="B5868" t="str">
            <v>55 GSM 56" LT BLUE SMS</v>
          </cell>
          <cell r="C5868" t="e">
            <v>#REF!</v>
          </cell>
          <cell r="D5868">
            <v>1.62212</v>
          </cell>
          <cell r="E5868" t="str">
            <v>OSY</v>
          </cell>
        </row>
        <row r="5869">
          <cell r="A5869" t="str">
            <v>W500BJA1930</v>
          </cell>
          <cell r="B5869" t="str">
            <v>55 GSM 76" LT BLUE SMS</v>
          </cell>
          <cell r="C5869" t="e">
            <v>#REF!</v>
          </cell>
          <cell r="D5869">
            <v>1.6221000000000001</v>
          </cell>
          <cell r="E5869" t="str">
            <v>OSY</v>
          </cell>
        </row>
        <row r="5870">
          <cell r="A5870" t="str">
            <v>W500BWH1670</v>
          </cell>
          <cell r="B5870" t="str">
            <v>55 GSM 1670 MM WHITE SMS</v>
          </cell>
          <cell r="C5870" t="e">
            <v>#REF!</v>
          </cell>
          <cell r="D5870">
            <v>1.6221000000000001</v>
          </cell>
          <cell r="E5870" t="str">
            <v>OSY</v>
          </cell>
        </row>
        <row r="5871">
          <cell r="A5871" t="str">
            <v>W500BWH2000</v>
          </cell>
          <cell r="B5871" t="str">
            <v>55 GSM 2000 MM WHITE SMS</v>
          </cell>
          <cell r="C5871" t="e">
            <v>#REF!</v>
          </cell>
          <cell r="D5871">
            <v>1.6221000000000001</v>
          </cell>
          <cell r="E5871" t="str">
            <v>OSY</v>
          </cell>
        </row>
        <row r="5872">
          <cell r="A5872" t="str">
            <v>W500BWH2430</v>
          </cell>
          <cell r="B5872" t="str">
            <v>55 GSM 2430 MM WHITE SMS</v>
          </cell>
          <cell r="C5872" t="e">
            <v>#REF!</v>
          </cell>
          <cell r="D5872">
            <v>1.6221000000000001</v>
          </cell>
          <cell r="E5872" t="str">
            <v>OSY</v>
          </cell>
        </row>
        <row r="5873">
          <cell r="A5873" t="str">
            <v>W5025WH0354</v>
          </cell>
          <cell r="B5873" t="str">
            <v>12.5 GSM 354 MM WHITE SMS</v>
          </cell>
          <cell r="C5873" t="e">
            <v>#REF!</v>
          </cell>
          <cell r="D5873">
            <v>0.36870000000000003</v>
          </cell>
          <cell r="E5873" t="str">
            <v>OSY</v>
          </cell>
        </row>
        <row r="5874">
          <cell r="A5874" t="str">
            <v>W5026GC0100</v>
          </cell>
          <cell r="B5874" t="str">
            <v>13 GSM 100 MM GREEN SMS</v>
          </cell>
          <cell r="C5874" t="e">
            <v>#REF!</v>
          </cell>
          <cell r="D5874">
            <v>0.38340000000000002</v>
          </cell>
          <cell r="E5874" t="str">
            <v>OSY</v>
          </cell>
        </row>
        <row r="5875">
          <cell r="A5875" t="str">
            <v>W5026GC0120</v>
          </cell>
          <cell r="B5875" t="str">
            <v>13 GSM 120 MM GREEN SMS</v>
          </cell>
          <cell r="C5875" t="e">
            <v>#REF!</v>
          </cell>
          <cell r="D5875">
            <v>0.38340000000000002</v>
          </cell>
          <cell r="E5875" t="str">
            <v>OSY</v>
          </cell>
        </row>
        <row r="5876">
          <cell r="A5876" t="str">
            <v>W5026TP0154</v>
          </cell>
          <cell r="B5876" t="str">
            <v>13 GSM 154 MM TEAL SMS</v>
          </cell>
          <cell r="C5876" t="e">
            <v>#REF!</v>
          </cell>
          <cell r="D5876">
            <v>0.38340000000000002</v>
          </cell>
          <cell r="E5876" t="str">
            <v>OSY</v>
          </cell>
        </row>
        <row r="5877">
          <cell r="A5877" t="str">
            <v>W5026TP0174</v>
          </cell>
          <cell r="B5877" t="str">
            <v>13 GSM 174 MM TEAL SMS</v>
          </cell>
          <cell r="C5877" t="e">
            <v>#REF!</v>
          </cell>
          <cell r="D5877">
            <v>0.38340000000000002</v>
          </cell>
          <cell r="E5877" t="str">
            <v>OSY</v>
          </cell>
        </row>
        <row r="5878">
          <cell r="A5878" t="str">
            <v>W5026TP0270</v>
          </cell>
          <cell r="B5878" t="str">
            <v>INCF FABRIC PGIW 13GSM SW 270 MM TEAL</v>
          </cell>
          <cell r="C5878" t="e">
            <v>#REF!</v>
          </cell>
          <cell r="D5878">
            <v>0.38340000000000002</v>
          </cell>
          <cell r="E5878" t="str">
            <v>OSY</v>
          </cell>
        </row>
        <row r="5879">
          <cell r="A5879" t="str">
            <v>W5026TP1000</v>
          </cell>
          <cell r="B5879" t="str">
            <v>13 GSM 1000 MM TEAL SMS</v>
          </cell>
          <cell r="C5879" t="e">
            <v>#REF!</v>
          </cell>
          <cell r="D5879">
            <v>0.38340000000000002</v>
          </cell>
          <cell r="E5879" t="str">
            <v>OSY</v>
          </cell>
        </row>
        <row r="5880">
          <cell r="A5880" t="str">
            <v>W5027AH0160</v>
          </cell>
          <cell r="B5880" t="str">
            <v>13.5 GSM 160 MM WHITE SMS</v>
          </cell>
          <cell r="C5880" t="str">
            <v>ASSOCIATED HYGIENIC PRODUCTS</v>
          </cell>
          <cell r="D5880">
            <v>0.3982</v>
          </cell>
          <cell r="E5880" t="str">
            <v>OSY</v>
          </cell>
        </row>
        <row r="5881">
          <cell r="A5881" t="str">
            <v>W5027AH0175</v>
          </cell>
          <cell r="B5881" t="str">
            <v>13.5 GSM 175 MM WHITE SMS</v>
          </cell>
          <cell r="C5881" t="str">
            <v>ASSOCIATED HYGIENIC PRODUCTS</v>
          </cell>
          <cell r="D5881">
            <v>0.3982</v>
          </cell>
          <cell r="E5881" t="str">
            <v>OSY</v>
          </cell>
        </row>
        <row r="5882">
          <cell r="A5882" t="str">
            <v>W5027AH0190</v>
          </cell>
          <cell r="B5882" t="str">
            <v>13.5 GSM 190 MM WHITE SMS</v>
          </cell>
          <cell r="C5882" t="e">
            <v>#REF!</v>
          </cell>
          <cell r="D5882">
            <v>0.3982</v>
          </cell>
          <cell r="E5882" t="str">
            <v>OSY</v>
          </cell>
        </row>
        <row r="5883">
          <cell r="A5883" t="str">
            <v>W5027AH0195</v>
          </cell>
          <cell r="B5883" t="str">
            <v>13.5 GSM 195 MM WHITE SMS</v>
          </cell>
          <cell r="C5883" t="e">
            <v>#REF!</v>
          </cell>
          <cell r="D5883">
            <v>0.3982</v>
          </cell>
          <cell r="E5883" t="str">
            <v>OSY</v>
          </cell>
        </row>
        <row r="5884">
          <cell r="A5884" t="str">
            <v>W5027AH0198</v>
          </cell>
          <cell r="B5884" t="str">
            <v>13.5 GSM 198 MM WHITE SMS</v>
          </cell>
          <cell r="C5884" t="str">
            <v>ASSOCIATED HYGIENIC PRODUCTS</v>
          </cell>
          <cell r="D5884">
            <v>0.3982</v>
          </cell>
          <cell r="E5884" t="str">
            <v>OSY</v>
          </cell>
        </row>
        <row r="5885">
          <cell r="A5885" t="str">
            <v>W5027AH0205</v>
          </cell>
          <cell r="B5885" t="str">
            <v>13.5 GSM 205 MM WHITE SMS</v>
          </cell>
          <cell r="C5885" t="str">
            <v>ASSOCIATED HYGIENIC PRODUCTS</v>
          </cell>
          <cell r="D5885">
            <v>0.3982</v>
          </cell>
          <cell r="E5885" t="str">
            <v>OSY</v>
          </cell>
        </row>
        <row r="5886">
          <cell r="A5886" t="str">
            <v>W5027AH0210</v>
          </cell>
          <cell r="B5886" t="str">
            <v>13.5 GSM 210 MM WHITE SMS</v>
          </cell>
          <cell r="C5886" t="str">
            <v>ASSOCIATED HYGIENIC PRODUCTS</v>
          </cell>
          <cell r="D5886">
            <v>0.3982</v>
          </cell>
          <cell r="E5886" t="str">
            <v>OSY</v>
          </cell>
        </row>
        <row r="5887">
          <cell r="A5887" t="str">
            <v>W5027AH0225</v>
          </cell>
          <cell r="B5887" t="str">
            <v>13.5 GSM 225 MM WHITE SMS</v>
          </cell>
          <cell r="C5887" t="e">
            <v>#REF!</v>
          </cell>
          <cell r="D5887">
            <v>0.3982</v>
          </cell>
          <cell r="E5887" t="str">
            <v>OSY</v>
          </cell>
        </row>
        <row r="5888">
          <cell r="A5888" t="str">
            <v>W5027AH0228</v>
          </cell>
          <cell r="B5888" t="str">
            <v>13.5 GSM 228 MM WHITE SMS</v>
          </cell>
          <cell r="C5888" t="str">
            <v>ASSOCIATED HYGIENIC PRODUCTS</v>
          </cell>
          <cell r="D5888">
            <v>0.3982</v>
          </cell>
          <cell r="E5888" t="str">
            <v>OSY</v>
          </cell>
        </row>
        <row r="5889">
          <cell r="A5889" t="str">
            <v>W5027AH0236</v>
          </cell>
          <cell r="B5889" t="str">
            <v>13.5 GSM 236 MM WHITE SMS</v>
          </cell>
          <cell r="C5889" t="str">
            <v>ASSOCIATED HYGIENIC PRODUCTS</v>
          </cell>
          <cell r="D5889">
            <v>0.3982</v>
          </cell>
          <cell r="E5889" t="str">
            <v>OSY</v>
          </cell>
        </row>
        <row r="5890">
          <cell r="A5890" t="str">
            <v>W5027AH0245</v>
          </cell>
          <cell r="B5890" t="str">
            <v>13.5 GSM 245 MM WHITE SMS</v>
          </cell>
          <cell r="C5890" t="e">
            <v>#REF!</v>
          </cell>
          <cell r="D5890">
            <v>0.3982</v>
          </cell>
          <cell r="E5890" t="str">
            <v>OSY</v>
          </cell>
        </row>
        <row r="5891">
          <cell r="A5891" t="str">
            <v>W5027AH0250</v>
          </cell>
          <cell r="B5891" t="str">
            <v>13.5 GSM 250 MM WHITE SMS</v>
          </cell>
          <cell r="C5891" t="str">
            <v>ASSOCIATED HYGIENIC PRODUCTS</v>
          </cell>
          <cell r="D5891">
            <v>0.3982</v>
          </cell>
          <cell r="E5891" t="str">
            <v>OSY</v>
          </cell>
        </row>
        <row r="5892">
          <cell r="A5892" t="str">
            <v>W5027AH0281</v>
          </cell>
          <cell r="B5892" t="str">
            <v>13.5 GSM 281 MM WHITE SMS</v>
          </cell>
          <cell r="C5892" t="str">
            <v>ASSOCIATED HYGIENIC PRODUCTS</v>
          </cell>
          <cell r="D5892">
            <v>0.3982</v>
          </cell>
          <cell r="E5892" t="str">
            <v>OSY</v>
          </cell>
        </row>
        <row r="5893">
          <cell r="A5893" t="str">
            <v>W5027AH0297</v>
          </cell>
          <cell r="B5893" t="str">
            <v>13.5 GSM 297 MM WHITE SMS</v>
          </cell>
          <cell r="C5893" t="str">
            <v>ASSOCIATED HYGIENIC PRODUCTS</v>
          </cell>
          <cell r="D5893">
            <v>0.3982</v>
          </cell>
          <cell r="E5893" t="str">
            <v>OSY</v>
          </cell>
        </row>
        <row r="5894">
          <cell r="A5894" t="str">
            <v>W5027AH0308</v>
          </cell>
          <cell r="B5894" t="str">
            <v>13.5 GSM 308 MM WHITE SMS</v>
          </cell>
          <cell r="C5894" t="str">
            <v>ASSOCIATED HYGIENIC PRODUCTS</v>
          </cell>
          <cell r="D5894">
            <v>0.3982</v>
          </cell>
          <cell r="E5894" t="str">
            <v>OSY</v>
          </cell>
        </row>
        <row r="5895">
          <cell r="A5895" t="str">
            <v>W5027AH0647</v>
          </cell>
          <cell r="B5895" t="str">
            <v>13.5 GSM 647 MM WHITE SMS</v>
          </cell>
          <cell r="C5895" t="str">
            <v>ATTENDS HEALTHCARE PRODUCTS</v>
          </cell>
          <cell r="D5895">
            <v>0.3982</v>
          </cell>
          <cell r="E5895" t="str">
            <v>OSY</v>
          </cell>
        </row>
        <row r="5896">
          <cell r="A5896" t="str">
            <v>W5027AH0744</v>
          </cell>
          <cell r="B5896" t="str">
            <v>13.5 GSM 744 MM WHITE SMS</v>
          </cell>
          <cell r="C5896" t="str">
            <v>ATTENDS HEALTHCARE PRODUCTS</v>
          </cell>
          <cell r="D5896">
            <v>0.3982</v>
          </cell>
          <cell r="E5896" t="str">
            <v>OSY</v>
          </cell>
        </row>
        <row r="5897">
          <cell r="A5897" t="str">
            <v>W5027AH0851</v>
          </cell>
          <cell r="B5897" t="str">
            <v>13.5 GSM 851 MM WHITE SMS</v>
          </cell>
          <cell r="C5897" t="str">
            <v>ATTENDS HEALTHCARE PRODUCTS</v>
          </cell>
          <cell r="D5897">
            <v>0.3982</v>
          </cell>
          <cell r="E5897" t="str">
            <v>OSY</v>
          </cell>
        </row>
        <row r="5898">
          <cell r="A5898" t="str">
            <v>W5027AH0873</v>
          </cell>
          <cell r="B5898" t="str">
            <v>13.5 GSM 873 MM WHITE SMS</v>
          </cell>
          <cell r="C5898" t="str">
            <v>ATTENDS HEALTHCARE PRODUCTS</v>
          </cell>
          <cell r="D5898">
            <v>0.3982</v>
          </cell>
          <cell r="E5898" t="str">
            <v>OSY</v>
          </cell>
        </row>
        <row r="5899">
          <cell r="A5899" t="str">
            <v>W5027AH0990</v>
          </cell>
          <cell r="B5899" t="str">
            <v>13.5 GSM 990 MM WHITE SMS</v>
          </cell>
          <cell r="C5899" t="e">
            <v>#REF!</v>
          </cell>
          <cell r="D5899">
            <v>0.3982</v>
          </cell>
          <cell r="E5899" t="str">
            <v>OSY</v>
          </cell>
        </row>
        <row r="5900">
          <cell r="A5900" t="str">
            <v>W5027AH1066</v>
          </cell>
          <cell r="B5900" t="str">
            <v>13.5 GSM 1066 MM WHITE SMS</v>
          </cell>
          <cell r="C5900" t="str">
            <v>ATTENDS HEALTHCARE PRODUCTS</v>
          </cell>
          <cell r="D5900">
            <v>0.3982</v>
          </cell>
          <cell r="E5900" t="str">
            <v>OSY</v>
          </cell>
        </row>
        <row r="5901">
          <cell r="A5901" t="str">
            <v>W5027AH1111</v>
          </cell>
          <cell r="B5901" t="str">
            <v>13.5 GSM 1111 MM WHITE SMS</v>
          </cell>
          <cell r="C5901" t="str">
            <v>ATTENDS HEALTHCARE PRODUCTS</v>
          </cell>
          <cell r="D5901">
            <v>0.3982</v>
          </cell>
          <cell r="E5901" t="str">
            <v>OSY</v>
          </cell>
        </row>
        <row r="5902">
          <cell r="A5902" t="str">
            <v>W5027AH1151</v>
          </cell>
          <cell r="B5902" t="str">
            <v>13.5 GSM 1151 MM WHITE SMS</v>
          </cell>
          <cell r="C5902" t="str">
            <v>ATTENDS HEALTHCARE PRODUCTS</v>
          </cell>
          <cell r="D5902">
            <v>0.3982</v>
          </cell>
          <cell r="E5902" t="str">
            <v>OSY</v>
          </cell>
        </row>
        <row r="5903">
          <cell r="A5903" t="str">
            <v>W5027AS0220</v>
          </cell>
          <cell r="B5903" t="str">
            <v>13.5 GSM 220 MM WHITE SMS</v>
          </cell>
          <cell r="C5903" t="e">
            <v>#REF!</v>
          </cell>
          <cell r="D5903">
            <v>0.3982</v>
          </cell>
          <cell r="E5903" t="str">
            <v>OSY</v>
          </cell>
        </row>
        <row r="5904">
          <cell r="A5904" t="str">
            <v>W5027AS0238</v>
          </cell>
          <cell r="B5904" t="str">
            <v>13.5 GSM 238 MM WHITE SMS</v>
          </cell>
          <cell r="C5904" t="e">
            <v>#REF!</v>
          </cell>
          <cell r="D5904">
            <v>0.3982</v>
          </cell>
          <cell r="E5904" t="str">
            <v>OSY</v>
          </cell>
        </row>
        <row r="5905">
          <cell r="A5905" t="str">
            <v>W5027CV0575</v>
          </cell>
          <cell r="B5905" t="str">
            <v>13.5 GSM 575 MM WHITE SMS</v>
          </cell>
          <cell r="C5905" t="e">
            <v>#REF!</v>
          </cell>
          <cell r="D5905">
            <v>0.3982</v>
          </cell>
          <cell r="E5905" t="str">
            <v>OSY</v>
          </cell>
        </row>
        <row r="5906">
          <cell r="A5906" t="str">
            <v>W5027CV0626</v>
          </cell>
          <cell r="B5906" t="str">
            <v>13.5 GSM 626 MM WHITE SMS</v>
          </cell>
          <cell r="C5906" t="e">
            <v>#REF!</v>
          </cell>
          <cell r="D5906">
            <v>0.3982</v>
          </cell>
          <cell r="E5906" t="str">
            <v>OSY</v>
          </cell>
        </row>
        <row r="5907">
          <cell r="A5907" t="str">
            <v>W5027CV1143</v>
          </cell>
          <cell r="B5907" t="str">
            <v>13.5 GSM 1143 MM WHITE SMS</v>
          </cell>
          <cell r="C5907" t="e">
            <v>#REF!</v>
          </cell>
          <cell r="D5907">
            <v>0.3982</v>
          </cell>
          <cell r="E5907" t="str">
            <v>OSY</v>
          </cell>
        </row>
        <row r="5908">
          <cell r="A5908" t="str">
            <v>W5027SP0641</v>
          </cell>
          <cell r="B5908" t="str">
            <v>13.5 GSM 641 MM WHITE SMS</v>
          </cell>
          <cell r="C5908" t="str">
            <v>PRESTO ABSORBENT PRODUCTS</v>
          </cell>
          <cell r="D5908">
            <v>0.3982</v>
          </cell>
          <cell r="E5908" t="str">
            <v>OSY</v>
          </cell>
        </row>
        <row r="5909">
          <cell r="A5909" t="str">
            <v>W5027SP0718</v>
          </cell>
          <cell r="B5909" t="str">
            <v>13.5 GSM 718 MM WHITE SMS</v>
          </cell>
          <cell r="C5909" t="e">
            <v>#REF!</v>
          </cell>
          <cell r="D5909">
            <v>0.39850000000000002</v>
          </cell>
          <cell r="E5909" t="str">
            <v>OSY</v>
          </cell>
        </row>
        <row r="5910">
          <cell r="A5910" t="str">
            <v>W5027SP0768</v>
          </cell>
          <cell r="B5910" t="str">
            <v>13.5 GSM 768 MM WHITE SMS</v>
          </cell>
          <cell r="C5910" t="str">
            <v>PRESTO ABSORBENT PRODUCTS</v>
          </cell>
          <cell r="D5910">
            <v>0.3982</v>
          </cell>
          <cell r="E5910" t="str">
            <v>OSY</v>
          </cell>
        </row>
        <row r="5911">
          <cell r="A5911" t="str">
            <v>W5027SP0819</v>
          </cell>
          <cell r="B5911" t="str">
            <v>13.5 GSM 819 MM WHITE SMMS</v>
          </cell>
          <cell r="C5911" t="str">
            <v>PRESTO ABSORBENT PRODUCTS</v>
          </cell>
          <cell r="D5911">
            <v>0.3982</v>
          </cell>
          <cell r="E5911" t="str">
            <v>OSY</v>
          </cell>
        </row>
        <row r="5912">
          <cell r="A5912" t="str">
            <v>W5027SP0890</v>
          </cell>
          <cell r="B5912" t="str">
            <v>13.5 GSM 890 MM WHITE SMS</v>
          </cell>
          <cell r="C5912" t="str">
            <v>PRESTO ABSORBENT PRODUCTS</v>
          </cell>
          <cell r="D5912">
            <v>0.3982</v>
          </cell>
          <cell r="E5912" t="str">
            <v>OSY</v>
          </cell>
        </row>
        <row r="5913">
          <cell r="A5913" t="str">
            <v>W5027SP0895</v>
          </cell>
          <cell r="B5913" t="str">
            <v>13.5 GSM 895 MM WHITE SMS</v>
          </cell>
          <cell r="C5913" t="e">
            <v>#REF!</v>
          </cell>
          <cell r="D5913">
            <v>0.3982</v>
          </cell>
          <cell r="E5913" t="str">
            <v>OSY</v>
          </cell>
        </row>
        <row r="5914">
          <cell r="A5914" t="str">
            <v>W5027SP1166</v>
          </cell>
          <cell r="B5914" t="str">
            <v>13.5 GSM 1166 MM WHITE SMS</v>
          </cell>
          <cell r="C5914" t="e">
            <v>#REF!</v>
          </cell>
          <cell r="D5914">
            <v>0.3982</v>
          </cell>
          <cell r="E5914" t="str">
            <v>OSY</v>
          </cell>
        </row>
        <row r="5915">
          <cell r="A5915" t="str">
            <v>W5027UT0198</v>
          </cell>
          <cell r="B5915" t="str">
            <v>13.5 GSM 198 MM TAN SMS</v>
          </cell>
          <cell r="C5915" t="e">
            <v>#REF!</v>
          </cell>
          <cell r="D5915">
            <v>0.3982</v>
          </cell>
          <cell r="E5915" t="str">
            <v>OSY</v>
          </cell>
        </row>
        <row r="5916">
          <cell r="A5916" t="str">
            <v>W5027UT0205</v>
          </cell>
          <cell r="B5916" t="str">
            <v>13.5 GSM 205 MM TAN SMS</v>
          </cell>
          <cell r="C5916" t="e">
            <v>#REF!</v>
          </cell>
          <cell r="D5916">
            <v>0.3982</v>
          </cell>
          <cell r="E5916" t="str">
            <v>OSY</v>
          </cell>
        </row>
        <row r="5917">
          <cell r="A5917" t="str">
            <v>W5027UT0228</v>
          </cell>
          <cell r="B5917" t="str">
            <v>13.5 GSM 228 MM TAN SMS</v>
          </cell>
          <cell r="C5917" t="e">
            <v>#REF!</v>
          </cell>
          <cell r="D5917">
            <v>0.3982</v>
          </cell>
          <cell r="E5917" t="str">
            <v>OSY</v>
          </cell>
        </row>
        <row r="5918">
          <cell r="A5918" t="str">
            <v>W5027UT0236</v>
          </cell>
          <cell r="B5918" t="str">
            <v>13.5 GSM 236 MM TAN SMS</v>
          </cell>
          <cell r="C5918" t="e">
            <v>#REF!</v>
          </cell>
          <cell r="D5918">
            <v>0.3982</v>
          </cell>
          <cell r="E5918" t="str">
            <v>OSY</v>
          </cell>
        </row>
        <row r="5919">
          <cell r="A5919" t="str">
            <v>W5027UT0250</v>
          </cell>
          <cell r="B5919" t="str">
            <v>13.5 GSM 250 MM TAN SMS</v>
          </cell>
          <cell r="C5919" t="e">
            <v>#REF!</v>
          </cell>
          <cell r="D5919">
            <v>0.3982</v>
          </cell>
          <cell r="E5919" t="str">
            <v>OSY</v>
          </cell>
        </row>
        <row r="5920">
          <cell r="A5920" t="str">
            <v>W5027UT0281</v>
          </cell>
          <cell r="B5920" t="str">
            <v>13.5 GSM 281 MM TAN SMS</v>
          </cell>
          <cell r="C5920" t="e">
            <v>#REF!</v>
          </cell>
          <cell r="D5920">
            <v>0.3982</v>
          </cell>
          <cell r="E5920" t="str">
            <v>OSY</v>
          </cell>
        </row>
        <row r="5921">
          <cell r="A5921" t="str">
            <v>W5027UT0297</v>
          </cell>
          <cell r="B5921" t="str">
            <v>13.5 GSM 297 MM TAN SMS</v>
          </cell>
          <cell r="C5921" t="e">
            <v>#REF!</v>
          </cell>
          <cell r="D5921">
            <v>0.3982</v>
          </cell>
          <cell r="E5921" t="str">
            <v>OSY</v>
          </cell>
        </row>
        <row r="5922">
          <cell r="A5922" t="str">
            <v>W5027UT0308</v>
          </cell>
          <cell r="B5922" t="str">
            <v>13.5 GSM 308 MM TAN SMS</v>
          </cell>
          <cell r="C5922" t="e">
            <v>#REF!</v>
          </cell>
          <cell r="D5922">
            <v>0.3982</v>
          </cell>
          <cell r="E5922" t="str">
            <v>OSY</v>
          </cell>
        </row>
        <row r="5923">
          <cell r="A5923" t="str">
            <v>W5027WH0130</v>
          </cell>
          <cell r="B5923" t="str">
            <v>13.5 GSM 130 MM WHITE SMS</v>
          </cell>
          <cell r="C5923" t="e">
            <v>#REF!</v>
          </cell>
          <cell r="D5923">
            <v>0.39810000000000001</v>
          </cell>
          <cell r="E5923" t="str">
            <v>OSY</v>
          </cell>
        </row>
        <row r="5924">
          <cell r="A5924" t="str">
            <v>W5027WH0318</v>
          </cell>
          <cell r="B5924" t="str">
            <v>13.5 GSM 318 MM WHITE SMS</v>
          </cell>
          <cell r="C5924" t="e">
            <v>#REF!</v>
          </cell>
          <cell r="D5924">
            <v>0.3982</v>
          </cell>
          <cell r="E5924" t="str">
            <v>OSY</v>
          </cell>
        </row>
        <row r="5925">
          <cell r="A5925" t="str">
            <v>W5027WT0150</v>
          </cell>
          <cell r="B5925" t="str">
            <v>13.5 GSM 150 MM WHITE SMS</v>
          </cell>
          <cell r="C5925" t="e">
            <v>#REF!</v>
          </cell>
          <cell r="D5925">
            <v>0.3982</v>
          </cell>
          <cell r="E5925" t="str">
            <v>OSY</v>
          </cell>
        </row>
        <row r="5926">
          <cell r="A5926" t="str">
            <v>W5028AS0311</v>
          </cell>
          <cell r="B5926" t="str">
            <v>14 GSM 311 MM WHITE SMS</v>
          </cell>
          <cell r="C5926" t="e">
            <v>#REF!</v>
          </cell>
          <cell r="D5926">
            <v>0.41289999999999999</v>
          </cell>
          <cell r="E5926" t="str">
            <v>OSY</v>
          </cell>
        </row>
        <row r="5927">
          <cell r="A5927" t="str">
            <v>W5028AS0330</v>
          </cell>
          <cell r="B5927" t="str">
            <v>14 GSM 330 MM WHITE SMS</v>
          </cell>
          <cell r="C5927" t="e">
            <v>#REF!</v>
          </cell>
          <cell r="D5927">
            <v>0.41289999999999999</v>
          </cell>
          <cell r="E5927" t="str">
            <v>OSY</v>
          </cell>
        </row>
        <row r="5928">
          <cell r="A5928" t="str">
            <v>W5028AS0343</v>
          </cell>
          <cell r="B5928" t="str">
            <v>14 GSM 343 MM WHITE SMS</v>
          </cell>
          <cell r="C5928" t="e">
            <v>#REF!</v>
          </cell>
          <cell r="D5928">
            <v>0.41289999999999999</v>
          </cell>
          <cell r="E5928" t="str">
            <v>OSY</v>
          </cell>
        </row>
        <row r="5929">
          <cell r="A5929" t="str">
            <v>W5029AQ0273</v>
          </cell>
          <cell r="B5929" t="str">
            <v>14.3 GSM 10.75" WHITE SMS</v>
          </cell>
          <cell r="C5929" t="e">
            <v>#REF!</v>
          </cell>
          <cell r="D5929">
            <v>0.42180000000000001</v>
          </cell>
          <cell r="E5929" t="str">
            <v>OSY</v>
          </cell>
        </row>
        <row r="5930">
          <cell r="A5930" t="str">
            <v>W5029AT0311</v>
          </cell>
          <cell r="B5930" t="str">
            <v>14.5 GSM 12.25" WHITE SMS</v>
          </cell>
          <cell r="C5930" t="e">
            <v>#REF!</v>
          </cell>
          <cell r="D5930">
            <v>0.42759999999999998</v>
          </cell>
          <cell r="E5930" t="str">
            <v>OSY</v>
          </cell>
        </row>
        <row r="5931">
          <cell r="A5931" t="str">
            <v>W502FWH0273</v>
          </cell>
          <cell r="B5931" t="str">
            <v>76 GSM 273 MM WHITE SMS</v>
          </cell>
          <cell r="C5931" t="e">
            <v>#REF!</v>
          </cell>
          <cell r="D5931">
            <v>2.2414999999999998</v>
          </cell>
          <cell r="E5931" t="str">
            <v>OSY</v>
          </cell>
        </row>
        <row r="5932">
          <cell r="A5932" t="str">
            <v>W502FWH0303</v>
          </cell>
          <cell r="B5932" t="str">
            <v>76 GSM 303 MM WHITE SMS</v>
          </cell>
          <cell r="C5932" t="e">
            <v>#REF!</v>
          </cell>
          <cell r="D5932">
            <v>2.2414999999999998</v>
          </cell>
          <cell r="E5932" t="str">
            <v>OSY</v>
          </cell>
        </row>
        <row r="5933">
          <cell r="A5933" t="str">
            <v>W502FWH0327</v>
          </cell>
          <cell r="B5933" t="str">
            <v>76 GSM 327 MM WHITE SMS</v>
          </cell>
          <cell r="C5933" t="e">
            <v>#REF!</v>
          </cell>
          <cell r="D5933">
            <v>2.2414700000000001</v>
          </cell>
          <cell r="E5933" t="str">
            <v>OSY</v>
          </cell>
        </row>
        <row r="5934">
          <cell r="A5934" t="str">
            <v>W502FWH0440</v>
          </cell>
          <cell r="B5934" t="str">
            <v>76 GSM 440 MM WHITE SMS</v>
          </cell>
          <cell r="C5934" t="str">
            <v>WYETH CONSUMER HEALTHCARE</v>
          </cell>
          <cell r="D5934">
            <v>2.2414999999999998</v>
          </cell>
          <cell r="E5934" t="str">
            <v>OSY</v>
          </cell>
        </row>
        <row r="5935">
          <cell r="A5935" t="str">
            <v>W502FWH0533</v>
          </cell>
          <cell r="B5935" t="str">
            <v>76 GSM 533 MM WHITE SMS</v>
          </cell>
          <cell r="C5935" t="e">
            <v>#REF!</v>
          </cell>
          <cell r="D5935">
            <v>2.2414999999999998</v>
          </cell>
          <cell r="E5935" t="str">
            <v>OSY</v>
          </cell>
        </row>
        <row r="5936">
          <cell r="A5936" t="str">
            <v>W502FWH0535</v>
          </cell>
          <cell r="B5936" t="str">
            <v>76 GSM 535 MM WHITE SMS</v>
          </cell>
          <cell r="C5936" t="e">
            <v>#REF!</v>
          </cell>
          <cell r="D5936">
            <v>2.2414700000000001</v>
          </cell>
          <cell r="E5936" t="str">
            <v>OSY</v>
          </cell>
        </row>
        <row r="5937">
          <cell r="A5937" t="str">
            <v>W502FWH0557</v>
          </cell>
          <cell r="B5937" t="str">
            <v>76 GSM 557 MM WHITE SMS</v>
          </cell>
          <cell r="C5937" t="e">
            <v>#REF!</v>
          </cell>
          <cell r="D5937">
            <v>2.2414999999999998</v>
          </cell>
          <cell r="E5937" t="str">
            <v>OSY</v>
          </cell>
        </row>
        <row r="5938">
          <cell r="A5938" t="str">
            <v>W502FWH0565</v>
          </cell>
          <cell r="B5938" t="str">
            <v>76 GSM 565 MM WHITE SMS</v>
          </cell>
          <cell r="C5938" t="str">
            <v>PROCTER AND GAMBLE PAPER PRODUCTS</v>
          </cell>
          <cell r="D5938">
            <v>2.2414999999999998</v>
          </cell>
          <cell r="E5938" t="str">
            <v>OSY</v>
          </cell>
        </row>
        <row r="5939">
          <cell r="A5939" t="str">
            <v>W502FWH0570</v>
          </cell>
          <cell r="B5939" t="str">
            <v>76 GSM 570 MM WHITE SMS</v>
          </cell>
          <cell r="C5939" t="e">
            <v>#REF!</v>
          </cell>
          <cell r="D5939">
            <v>2.2414999999999998</v>
          </cell>
          <cell r="E5939" t="str">
            <v>OSY</v>
          </cell>
        </row>
        <row r="5940">
          <cell r="A5940" t="str">
            <v>W502FWH0624</v>
          </cell>
          <cell r="B5940" t="str">
            <v>76 GSM 624 MM WHITE SMS</v>
          </cell>
          <cell r="C5940" t="e">
            <v>#REF!</v>
          </cell>
          <cell r="D5940">
            <v>2.2414700000000001</v>
          </cell>
          <cell r="E5940" t="str">
            <v>OSY</v>
          </cell>
        </row>
        <row r="5941">
          <cell r="A5941" t="str">
            <v>W502FWH0634</v>
          </cell>
          <cell r="B5941" t="str">
            <v>76 GSM 634 MM WHITE SMS</v>
          </cell>
          <cell r="C5941" t="e">
            <v>#REF!</v>
          </cell>
          <cell r="D5941">
            <v>2.2414999999999998</v>
          </cell>
          <cell r="E5941" t="str">
            <v>OSY</v>
          </cell>
        </row>
        <row r="5942">
          <cell r="A5942" t="str">
            <v>W502FWH0878</v>
          </cell>
          <cell r="B5942" t="str">
            <v>76 GSM 878 MM WHITE SMS</v>
          </cell>
          <cell r="C5942" t="e">
            <v>#REF!</v>
          </cell>
          <cell r="D5942">
            <v>2.2414700000000001</v>
          </cell>
          <cell r="E5942" t="str">
            <v>OSY</v>
          </cell>
        </row>
        <row r="5943">
          <cell r="A5943" t="str">
            <v>W502FWH1300</v>
          </cell>
          <cell r="B5943" t="str">
            <v>76 GSM 1300 MM WHITE SMS</v>
          </cell>
          <cell r="C5943" t="e">
            <v>#REF!</v>
          </cell>
          <cell r="D5943">
            <v>2.2414999999999998</v>
          </cell>
          <cell r="E5943" t="str">
            <v>OSY</v>
          </cell>
        </row>
        <row r="5944">
          <cell r="A5944" t="str">
            <v>W502FWH1370</v>
          </cell>
          <cell r="B5944" t="str">
            <v>76 GSM 1370 MM WHITE SMS</v>
          </cell>
          <cell r="C5944" t="e">
            <v>#REF!</v>
          </cell>
          <cell r="D5944">
            <v>2.2414999999999998</v>
          </cell>
          <cell r="E5944" t="str">
            <v>OSY</v>
          </cell>
        </row>
        <row r="5945">
          <cell r="A5945" t="str">
            <v>W502FWH1390</v>
          </cell>
          <cell r="B5945" t="str">
            <v>76 GSM 1390 MM WHITE SMS</v>
          </cell>
          <cell r="C5945" t="str">
            <v>APLIX INC.</v>
          </cell>
          <cell r="D5945">
            <v>2.2414700000000001</v>
          </cell>
          <cell r="E5945" t="str">
            <v>OSY</v>
          </cell>
        </row>
        <row r="5946">
          <cell r="A5946" t="str">
            <v>W502FWH1397</v>
          </cell>
          <cell r="B5946" t="str">
            <v>76 GSM 1397 MM WHITE SMS</v>
          </cell>
          <cell r="C5946" t="e">
            <v>#REF!</v>
          </cell>
          <cell r="D5946">
            <v>2.2414700000000001</v>
          </cell>
          <cell r="E5946" t="str">
            <v>OSY</v>
          </cell>
        </row>
        <row r="5947">
          <cell r="A5947" t="str">
            <v>W502FWH1656</v>
          </cell>
          <cell r="B5947" t="str">
            <v>76 GSM 1656 MM WHITE SMS</v>
          </cell>
          <cell r="C5947" t="e">
            <v>#REF!</v>
          </cell>
          <cell r="D5947">
            <v>2.2414700000000001</v>
          </cell>
          <cell r="E5947" t="str">
            <v>OSY</v>
          </cell>
        </row>
        <row r="5948">
          <cell r="A5948" t="str">
            <v>W5030CC1143</v>
          </cell>
          <cell r="B5948" t="str">
            <v>15 GSM 1143 MM BLUE SMS</v>
          </cell>
          <cell r="C5948" t="e">
            <v>#REF!</v>
          </cell>
          <cell r="D5948">
            <v>0.44240000000000002</v>
          </cell>
          <cell r="E5948" t="str">
            <v>OSY</v>
          </cell>
        </row>
        <row r="5949">
          <cell r="A5949" t="str">
            <v>W5030CC1537</v>
          </cell>
          <cell r="B5949" t="str">
            <v>15 GSM 1537 MM BLUE SMS</v>
          </cell>
          <cell r="C5949" t="e">
            <v>#REF!</v>
          </cell>
          <cell r="D5949">
            <v>0.44240000000000002</v>
          </cell>
          <cell r="E5949" t="str">
            <v>OSY</v>
          </cell>
        </row>
        <row r="5950">
          <cell r="A5950" t="str">
            <v>W5030CW0230</v>
          </cell>
          <cell r="B5950" t="str">
            <v>15 GSM 230 MM WHITE SMS</v>
          </cell>
          <cell r="C5950" t="e">
            <v>#REF!</v>
          </cell>
          <cell r="D5950">
            <v>0.44240000000000002</v>
          </cell>
          <cell r="E5950" t="str">
            <v>OSY</v>
          </cell>
        </row>
        <row r="5951">
          <cell r="A5951" t="str">
            <v>W5030GB0120</v>
          </cell>
          <cell r="B5951" t="str">
            <v>15 GSM 120 MM BLUE SMS</v>
          </cell>
          <cell r="C5951" t="e">
            <v>#REF!</v>
          </cell>
          <cell r="D5951">
            <v>0.44240000000000002</v>
          </cell>
          <cell r="E5951" t="str">
            <v>OSY</v>
          </cell>
        </row>
        <row r="5952">
          <cell r="A5952" t="str">
            <v>W5030GG0100</v>
          </cell>
          <cell r="B5952" t="str">
            <v>15 GSM 100 MM GREEN SMS</v>
          </cell>
          <cell r="C5952" t="e">
            <v>#REF!</v>
          </cell>
          <cell r="D5952">
            <v>0.44240000000000002</v>
          </cell>
          <cell r="E5952" t="str">
            <v>OSY</v>
          </cell>
        </row>
        <row r="5953">
          <cell r="A5953" t="str">
            <v>W5030GG0120</v>
          </cell>
          <cell r="B5953" t="str">
            <v>15 GSM 120 MM GREEN SMS</v>
          </cell>
          <cell r="C5953" t="e">
            <v>#REF!</v>
          </cell>
          <cell r="D5953">
            <v>0.44240000000000002</v>
          </cell>
          <cell r="E5953" t="str">
            <v>OSY</v>
          </cell>
        </row>
        <row r="5954">
          <cell r="A5954" t="str">
            <v>W5030GM0280</v>
          </cell>
          <cell r="B5954" t="str">
            <v>15 GSM 280 MM WHITE SMS</v>
          </cell>
          <cell r="C5954" t="e">
            <v>#REF!</v>
          </cell>
          <cell r="D5954">
            <v>0.44240000000000002</v>
          </cell>
          <cell r="E5954" t="str">
            <v>OSY</v>
          </cell>
        </row>
        <row r="5955">
          <cell r="A5955" t="str">
            <v>W5030GM0320</v>
          </cell>
          <cell r="B5955" t="str">
            <v>15 GSM 320 MM WHITE SMS</v>
          </cell>
          <cell r="C5955" t="e">
            <v>#REF!</v>
          </cell>
          <cell r="D5955">
            <v>0.44240000000000002</v>
          </cell>
          <cell r="E5955" t="str">
            <v>OSY</v>
          </cell>
        </row>
        <row r="5956">
          <cell r="A5956" t="str">
            <v>W5030GM0350</v>
          </cell>
          <cell r="B5956" t="str">
            <v>15 GSM 350 MM WHITE SMS</v>
          </cell>
          <cell r="C5956" t="e">
            <v>#REF!</v>
          </cell>
          <cell r="D5956">
            <v>0.44240000000000002</v>
          </cell>
          <cell r="E5956" t="str">
            <v>OSY</v>
          </cell>
        </row>
        <row r="5957">
          <cell r="A5957" t="str">
            <v>W5030HC1143</v>
          </cell>
          <cell r="B5957" t="str">
            <v>15 GSM 45" WHITE SMS</v>
          </cell>
          <cell r="C5957" t="str">
            <v>CARDINAL HEALTH</v>
          </cell>
          <cell r="D5957">
            <v>0.44240000000000002</v>
          </cell>
          <cell r="E5957" t="str">
            <v>OSY</v>
          </cell>
        </row>
        <row r="5958">
          <cell r="A5958" t="str">
            <v>W5030HC1372</v>
          </cell>
          <cell r="B5958" t="str">
            <v>15 GSM 54" WHITE SMS</v>
          </cell>
          <cell r="C5958" t="str">
            <v>CARDINAL HEALTH</v>
          </cell>
          <cell r="D5958">
            <v>0.44240000000000002</v>
          </cell>
          <cell r="E5958" t="str">
            <v>OSY</v>
          </cell>
        </row>
        <row r="5959">
          <cell r="A5959" t="str">
            <v>W5030HC1537</v>
          </cell>
          <cell r="B5959" t="str">
            <v>15 GSM 60.5" WHITE SMS</v>
          </cell>
          <cell r="C5959" t="str">
            <v>CARDINAL HEALTH</v>
          </cell>
          <cell r="D5959">
            <v>0.44240000000000002</v>
          </cell>
          <cell r="E5959" t="str">
            <v>OSY</v>
          </cell>
        </row>
        <row r="5960">
          <cell r="A5960" t="str">
            <v>W5030HC1994</v>
          </cell>
          <cell r="B5960" t="str">
            <v>15 GSM 78.5" WHITE SMS</v>
          </cell>
          <cell r="C5960" t="str">
            <v>CARDINAL HEALTH</v>
          </cell>
          <cell r="D5960">
            <v>0.44240000000000002</v>
          </cell>
          <cell r="E5960" t="str">
            <v>OSY</v>
          </cell>
        </row>
        <row r="5961">
          <cell r="A5961" t="str">
            <v>W5030LP0127</v>
          </cell>
          <cell r="B5961" t="str">
            <v>15 GSM 127 MM BABY BLUE SMS</v>
          </cell>
          <cell r="C5961" t="str">
            <v>INVISTA S.A.R.L.</v>
          </cell>
          <cell r="D5961">
            <v>0.44240000000000002</v>
          </cell>
          <cell r="E5961" t="str">
            <v>OSY</v>
          </cell>
        </row>
        <row r="5962">
          <cell r="A5962" t="str">
            <v>W5030MG0154</v>
          </cell>
          <cell r="B5962" t="str">
            <v>INCF PGIW 2F15gsm CW 154mmTeal 5 percent</v>
          </cell>
          <cell r="C5962" t="e">
            <v>#REF!</v>
          </cell>
          <cell r="D5962">
            <v>0.44240000000000002</v>
          </cell>
          <cell r="E5962" t="str">
            <v>OSY</v>
          </cell>
        </row>
        <row r="5963">
          <cell r="A5963" t="str">
            <v>W5030MG0158</v>
          </cell>
          <cell r="B5963" t="str">
            <v>INCF PGIW 2F15gsm CW 158mmTeal 5 percent</v>
          </cell>
          <cell r="C5963" t="e">
            <v>#REF!</v>
          </cell>
          <cell r="D5963">
            <v>0.44240000000000002</v>
          </cell>
          <cell r="E5963" t="str">
            <v>OSY</v>
          </cell>
        </row>
        <row r="5964">
          <cell r="A5964" t="str">
            <v>W5030MG0170</v>
          </cell>
          <cell r="B5964" t="str">
            <v>INCF PGIW 2F15gsm CW 170mmTeal 5 percent</v>
          </cell>
          <cell r="C5964" t="e">
            <v>#REF!</v>
          </cell>
          <cell r="D5964">
            <v>0.44240000000000002</v>
          </cell>
          <cell r="E5964" t="str">
            <v>OSY</v>
          </cell>
        </row>
        <row r="5965">
          <cell r="A5965" t="str">
            <v>W5030MG0234</v>
          </cell>
          <cell r="B5965" t="str">
            <v>INCF PGIW 2F15gsm CW 234mmTeal 5 percent</v>
          </cell>
          <cell r="C5965" t="e">
            <v>#REF!</v>
          </cell>
          <cell r="D5965">
            <v>0.44240000000000002</v>
          </cell>
          <cell r="E5965" t="str">
            <v>OSY</v>
          </cell>
        </row>
        <row r="5966">
          <cell r="A5966" t="str">
            <v>W5030NG0154</v>
          </cell>
          <cell r="B5966" t="str">
            <v>15 GSM 154 MM DUET BLUE SMS</v>
          </cell>
          <cell r="C5966" t="str">
            <v>PROCTER AND GAMBLE PAPER PRODUCTS</v>
          </cell>
          <cell r="D5966">
            <v>0.44240000000000002</v>
          </cell>
          <cell r="E5966" t="str">
            <v>OSY</v>
          </cell>
        </row>
        <row r="5967">
          <cell r="A5967" t="str">
            <v>W5030NG0158</v>
          </cell>
          <cell r="B5967" t="str">
            <v>15 GSM 158 MM DUET BLUE SMS</v>
          </cell>
          <cell r="C5967" t="str">
            <v>PROCTER AND GAMBLE PAPER PRODUCTS</v>
          </cell>
          <cell r="D5967">
            <v>0.44240000000000002</v>
          </cell>
          <cell r="E5967" t="str">
            <v>OSY</v>
          </cell>
        </row>
        <row r="5968">
          <cell r="A5968" t="str">
            <v>W5030NG0170</v>
          </cell>
          <cell r="B5968" t="str">
            <v>15 GSM 170 MM DUET BLUE SMS</v>
          </cell>
          <cell r="C5968" t="str">
            <v>PROCTER AND GAMBLE PAPER PRODUCTS</v>
          </cell>
          <cell r="D5968">
            <v>0.44240000000000002</v>
          </cell>
          <cell r="E5968" t="str">
            <v>OSY</v>
          </cell>
        </row>
        <row r="5969">
          <cell r="A5969" t="str">
            <v>W5030NG0234</v>
          </cell>
          <cell r="B5969" t="str">
            <v>15 GSM 234 MM DUET BLUE SMS</v>
          </cell>
          <cell r="C5969" t="str">
            <v>PROCTER AND GAMBLE PAPER PRODUCTS</v>
          </cell>
          <cell r="D5969">
            <v>0.44240000000000002</v>
          </cell>
          <cell r="E5969" t="str">
            <v>OSY</v>
          </cell>
        </row>
        <row r="5970">
          <cell r="A5970" t="str">
            <v>W5030NG0241</v>
          </cell>
          <cell r="B5970" t="str">
            <v>15 GSM 241 MM DUET BLUE SMS</v>
          </cell>
          <cell r="C5970" t="e">
            <v>#REF!</v>
          </cell>
          <cell r="D5970">
            <v>0.44240000000000002</v>
          </cell>
          <cell r="E5970" t="str">
            <v>OSY</v>
          </cell>
        </row>
        <row r="5971">
          <cell r="A5971" t="str">
            <v>W5030NG0270</v>
          </cell>
          <cell r="B5971" t="str">
            <v>15 GSM 270 MM DUET BLUE SMS</v>
          </cell>
          <cell r="C5971" t="e">
            <v>#REF!</v>
          </cell>
          <cell r="D5971">
            <v>0.44240000000000002</v>
          </cell>
          <cell r="E5971" t="str">
            <v>OSY</v>
          </cell>
        </row>
        <row r="5972">
          <cell r="A5972" t="str">
            <v>W5030NG0281</v>
          </cell>
          <cell r="B5972" t="str">
            <v>15 GSM 281 MM DUET BLUE SMS</v>
          </cell>
          <cell r="C5972" t="e">
            <v>#REF!</v>
          </cell>
          <cell r="D5972">
            <v>0.44240000000000002</v>
          </cell>
          <cell r="E5972" t="str">
            <v>OSY</v>
          </cell>
        </row>
        <row r="5973">
          <cell r="A5973" t="str">
            <v>W5030NG0291</v>
          </cell>
          <cell r="B5973" t="str">
            <v>15 GSM 291 MM DUET BLUE SMS</v>
          </cell>
          <cell r="C5973" t="e">
            <v>#REF!</v>
          </cell>
          <cell r="D5973">
            <v>0.44240000000000002</v>
          </cell>
          <cell r="E5973" t="str">
            <v>OSY</v>
          </cell>
        </row>
        <row r="5974">
          <cell r="A5974" t="str">
            <v>W5030NG0307</v>
          </cell>
          <cell r="B5974" t="str">
            <v>15 GSM 307 MM DUET BLUE SMS</v>
          </cell>
          <cell r="C5974" t="e">
            <v>#REF!</v>
          </cell>
          <cell r="D5974">
            <v>0.44240000000000002</v>
          </cell>
          <cell r="E5974" t="str">
            <v>OSY</v>
          </cell>
        </row>
        <row r="5975">
          <cell r="A5975" t="str">
            <v>W5030NG0327</v>
          </cell>
          <cell r="B5975" t="str">
            <v>15 GSM 327 MM DUET BLUE SMS</v>
          </cell>
          <cell r="C5975" t="e">
            <v>#REF!</v>
          </cell>
          <cell r="D5975">
            <v>0.44240000000000002</v>
          </cell>
          <cell r="E5975" t="str">
            <v>OSY</v>
          </cell>
        </row>
        <row r="5976">
          <cell r="A5976" t="str">
            <v>W5030NG0354</v>
          </cell>
          <cell r="B5976" t="str">
            <v>15 GSM 354 MM DUET BLUE SMS</v>
          </cell>
          <cell r="C5976" t="e">
            <v>#REF!</v>
          </cell>
          <cell r="D5976">
            <v>0.44240000000000002</v>
          </cell>
          <cell r="E5976" t="str">
            <v>OSY</v>
          </cell>
        </row>
        <row r="5977">
          <cell r="A5977" t="str">
            <v>W5030SC0147</v>
          </cell>
          <cell r="B5977" t="str">
            <v>15 GSM 147 MM WHITE SMS</v>
          </cell>
          <cell r="C5977" t="e">
            <v>#REF!</v>
          </cell>
          <cell r="D5977">
            <v>0.44240000000000002</v>
          </cell>
          <cell r="E5977" t="str">
            <v>OSY</v>
          </cell>
        </row>
        <row r="5978">
          <cell r="A5978" t="str">
            <v>W5030SC0530</v>
          </cell>
          <cell r="B5978" t="str">
            <v>15 GSM 530 MM WHITE SMS</v>
          </cell>
          <cell r="C5978" t="str">
            <v>SCA HYGIENE PRODUCTS INC.</v>
          </cell>
          <cell r="D5978">
            <v>0.44240000000000002</v>
          </cell>
          <cell r="E5978" t="str">
            <v>OSY</v>
          </cell>
        </row>
        <row r="5979">
          <cell r="A5979" t="str">
            <v>W5030SC0630</v>
          </cell>
          <cell r="B5979" t="str">
            <v>15 GSM 630 MM WHITE SMS</v>
          </cell>
          <cell r="C5979" t="e">
            <v>#REF!</v>
          </cell>
          <cell r="D5979">
            <v>0.44240000000000002</v>
          </cell>
          <cell r="E5979" t="str">
            <v>OSY</v>
          </cell>
        </row>
        <row r="5980">
          <cell r="A5980" t="str">
            <v>W5030SC0640</v>
          </cell>
          <cell r="B5980" t="str">
            <v>15 GSM 640 MM WHITE SMS</v>
          </cell>
          <cell r="C5980" t="str">
            <v>SCA HYGIENE PRODUCTS INC.</v>
          </cell>
          <cell r="D5980">
            <v>0.44240000000000002</v>
          </cell>
          <cell r="E5980" t="str">
            <v>OSY</v>
          </cell>
        </row>
        <row r="5981">
          <cell r="A5981" t="str">
            <v>W5030SC0665</v>
          </cell>
          <cell r="B5981" t="str">
            <v>15 GSM 665 MM WHITE SMS</v>
          </cell>
          <cell r="C5981" t="e">
            <v>#REF!</v>
          </cell>
          <cell r="D5981">
            <v>0.44240000000000002</v>
          </cell>
          <cell r="E5981" t="str">
            <v>OSY</v>
          </cell>
        </row>
        <row r="5982">
          <cell r="A5982" t="str">
            <v>W5030SC0695</v>
          </cell>
          <cell r="B5982" t="str">
            <v>15 GSM 695 MM WHITE SMS</v>
          </cell>
          <cell r="C5982" t="str">
            <v>SCA HYGIENE PRODUCTS INC.</v>
          </cell>
          <cell r="D5982">
            <v>0.44240000000000002</v>
          </cell>
          <cell r="E5982" t="str">
            <v>OSY</v>
          </cell>
        </row>
        <row r="5983">
          <cell r="A5983" t="str">
            <v>W5030SC0805</v>
          </cell>
          <cell r="B5983" t="str">
            <v>15 GSM 805 MM WHITE SMS</v>
          </cell>
          <cell r="C5983" t="e">
            <v>#REF!</v>
          </cell>
          <cell r="D5983">
            <v>0.44240000000000002</v>
          </cell>
          <cell r="E5983" t="str">
            <v>OSY</v>
          </cell>
        </row>
        <row r="5984">
          <cell r="A5984" t="str">
            <v>W5030SC0810</v>
          </cell>
          <cell r="B5984" t="str">
            <v>15 GSM 810 MM WHITE SMS</v>
          </cell>
          <cell r="C5984" t="str">
            <v>SCA HYGIENE PRODUCTS INC.</v>
          </cell>
          <cell r="D5984">
            <v>0.44240000000000002</v>
          </cell>
          <cell r="E5984" t="str">
            <v>OSY</v>
          </cell>
        </row>
        <row r="5985">
          <cell r="A5985" t="str">
            <v>W5030SC0840</v>
          </cell>
          <cell r="B5985" t="str">
            <v>15 GSM 840 MM WHITE SMS</v>
          </cell>
          <cell r="C5985" t="str">
            <v>SCA HYGIENE PRODUCTS INC.</v>
          </cell>
          <cell r="D5985">
            <v>0.44240000000000002</v>
          </cell>
          <cell r="E5985" t="str">
            <v>OSY</v>
          </cell>
        </row>
        <row r="5986">
          <cell r="A5986" t="str">
            <v>W5030SC1143</v>
          </cell>
          <cell r="B5986" t="str">
            <v>15 GSM 45" WHITE SMS</v>
          </cell>
          <cell r="C5986" t="e">
            <v>#REF!</v>
          </cell>
          <cell r="D5986">
            <v>0.44240000000000002</v>
          </cell>
          <cell r="E5986" t="str">
            <v>OSY</v>
          </cell>
        </row>
        <row r="5987">
          <cell r="A5987" t="str">
            <v>W5030SC1372</v>
          </cell>
          <cell r="B5987" t="str">
            <v>15 GSM 54" WHITE SMS</v>
          </cell>
          <cell r="C5987" t="e">
            <v>#REF!</v>
          </cell>
          <cell r="D5987">
            <v>0.44240000000000002</v>
          </cell>
          <cell r="E5987" t="str">
            <v>OSY</v>
          </cell>
        </row>
        <row r="5988">
          <cell r="A5988" t="str">
            <v>W5030SC1575</v>
          </cell>
          <cell r="B5988" t="str">
            <v>08BGT - 15 GSM 62" WHITE SMS</v>
          </cell>
          <cell r="C5988" t="e">
            <v>#REF!</v>
          </cell>
          <cell r="D5988">
            <v>0.44240000000000002</v>
          </cell>
          <cell r="E5988" t="str">
            <v>OSY</v>
          </cell>
        </row>
        <row r="5989">
          <cell r="A5989" t="str">
            <v>W5030SC1994</v>
          </cell>
          <cell r="B5989" t="str">
            <v>15 GSM 78.5" WHITE SMS</v>
          </cell>
          <cell r="C5989" t="str">
            <v>CARDINAL HEALTH</v>
          </cell>
          <cell r="D5989">
            <v>0.44240000000000002</v>
          </cell>
          <cell r="E5989" t="str">
            <v>OSY</v>
          </cell>
        </row>
        <row r="5990">
          <cell r="A5990" t="str">
            <v>W5030TB0140</v>
          </cell>
          <cell r="B5990" t="str">
            <v>15 GSM 140 MM BLUE SMS</v>
          </cell>
          <cell r="C5990" t="e">
            <v>#REF!</v>
          </cell>
          <cell r="D5990">
            <v>0.44240000000000002</v>
          </cell>
          <cell r="E5990" t="str">
            <v>OSY</v>
          </cell>
        </row>
        <row r="5991">
          <cell r="A5991" t="str">
            <v>W5030TL0140</v>
          </cell>
          <cell r="B5991" t="str">
            <v>15 GSM 140 MM LAVENDER SMS</v>
          </cell>
          <cell r="C5991" t="e">
            <v>#REF!</v>
          </cell>
          <cell r="D5991">
            <v>0.44240000000000002</v>
          </cell>
          <cell r="E5991" t="str">
            <v>OSY</v>
          </cell>
        </row>
        <row r="5992">
          <cell r="A5992" t="str">
            <v>W5030TO0170</v>
          </cell>
          <cell r="B5992" t="str">
            <v>INCF Fabric PGIW 2F 15gsm CW 170mm Teal</v>
          </cell>
          <cell r="C5992" t="str">
            <v>PROCTER AND GAMBLE PAPER PRODUCTS</v>
          </cell>
          <cell r="D5992">
            <v>0.44240000000000002</v>
          </cell>
          <cell r="E5992" t="str">
            <v>OSY</v>
          </cell>
        </row>
        <row r="5993">
          <cell r="A5993" t="str">
            <v>W5030TO0234</v>
          </cell>
          <cell r="B5993" t="str">
            <v>15 GSM 234 MM TEAL SMS</v>
          </cell>
          <cell r="C5993" t="str">
            <v>PROCTER AND GAMBLE PAPER PRODUCTS</v>
          </cell>
          <cell r="D5993">
            <v>0.44240000000000002</v>
          </cell>
          <cell r="E5993" t="str">
            <v>OSY</v>
          </cell>
        </row>
        <row r="5994">
          <cell r="A5994" t="str">
            <v>W5030TO0600</v>
          </cell>
          <cell r="B5994" t="str">
            <v>15 GSM 600 MM TEAL SMS</v>
          </cell>
          <cell r="C5994" t="str">
            <v>PROCTER AND GAMBLE PAPER PRODUCTS</v>
          </cell>
          <cell r="D5994">
            <v>0.44240000000000002</v>
          </cell>
          <cell r="E5994" t="str">
            <v>OSY</v>
          </cell>
        </row>
        <row r="5995">
          <cell r="A5995" t="str">
            <v>W5030TP0154</v>
          </cell>
          <cell r="B5995" t="str">
            <v>15 GSM 154 MM TEAL SMS</v>
          </cell>
          <cell r="C5995" t="str">
            <v>PROCTER AND GAMBLE PAPER PRODUCTS</v>
          </cell>
          <cell r="D5995">
            <v>0.44240000000000002</v>
          </cell>
          <cell r="E5995" t="str">
            <v>OSY</v>
          </cell>
        </row>
        <row r="5996">
          <cell r="A5996" t="str">
            <v>W5030TP0158</v>
          </cell>
          <cell r="B5996" t="str">
            <v>INCF Fabric PGIW 2F 15gsm CW 158mm Teal</v>
          </cell>
          <cell r="C5996" t="str">
            <v>PROCTER AND GAMBLE PAPER PRODUCTS</v>
          </cell>
          <cell r="D5996">
            <v>0.44240000000000002</v>
          </cell>
          <cell r="E5996" t="str">
            <v>OSY</v>
          </cell>
        </row>
        <row r="5997">
          <cell r="A5997" t="str">
            <v>W5030TP0161</v>
          </cell>
          <cell r="B5997" t="str">
            <v>15 GSM 161 MM TEAL SMS</v>
          </cell>
          <cell r="C5997" t="e">
            <v>#REF!</v>
          </cell>
          <cell r="D5997">
            <v>0.44240000000000002</v>
          </cell>
          <cell r="E5997" t="str">
            <v>OSY</v>
          </cell>
        </row>
        <row r="5998">
          <cell r="A5998" t="str">
            <v>W5030TP0170</v>
          </cell>
          <cell r="B5998" t="str">
            <v>INCF Fabric PGIW 2F 15gsm CW 170mm Teal</v>
          </cell>
          <cell r="C5998" t="e">
            <v>#REF!</v>
          </cell>
          <cell r="D5998">
            <v>0.44240000000000002</v>
          </cell>
          <cell r="E5998" t="str">
            <v>OSY</v>
          </cell>
        </row>
        <row r="5999">
          <cell r="A5999" t="str">
            <v>W5030TP0174</v>
          </cell>
          <cell r="B5999" t="str">
            <v>15 GSM 174 MM TEAL SMS</v>
          </cell>
          <cell r="C5999" t="e">
            <v>#REF!</v>
          </cell>
          <cell r="D5999">
            <v>0.44240000000000002</v>
          </cell>
          <cell r="E5999" t="str">
            <v>OSY</v>
          </cell>
        </row>
        <row r="6000">
          <cell r="A6000" t="str">
            <v>W5030TP0176</v>
          </cell>
          <cell r="B6000" t="str">
            <v>15 GSM 176 MM TEAL SMS</v>
          </cell>
          <cell r="C6000" t="e">
            <v>#REF!</v>
          </cell>
          <cell r="D6000">
            <v>0.44240000000000002</v>
          </cell>
          <cell r="E6000" t="str">
            <v>OSY</v>
          </cell>
        </row>
        <row r="6001">
          <cell r="A6001" t="str">
            <v>W5030TP0186</v>
          </cell>
          <cell r="B6001" t="str">
            <v>15 GSM 186 MM TEAL SMS</v>
          </cell>
          <cell r="C6001" t="e">
            <v>#REF!</v>
          </cell>
          <cell r="D6001">
            <v>0.44240000000000002</v>
          </cell>
          <cell r="E6001" t="str">
            <v>OSY</v>
          </cell>
        </row>
        <row r="6002">
          <cell r="A6002" t="str">
            <v>W5030TP0204</v>
          </cell>
          <cell r="B6002" t="str">
            <v>15 GSM 204 MM TEAL SMS</v>
          </cell>
          <cell r="C6002" t="e">
            <v>#REF!</v>
          </cell>
          <cell r="D6002">
            <v>0.44240000000000002</v>
          </cell>
          <cell r="E6002" t="str">
            <v>OSY</v>
          </cell>
        </row>
        <row r="6003">
          <cell r="A6003" t="str">
            <v>W5030TP0214</v>
          </cell>
          <cell r="B6003" t="str">
            <v>INCF Fabric PGIW 15gsm SW 214mm Teal</v>
          </cell>
          <cell r="C6003" t="e">
            <v>#REF!</v>
          </cell>
          <cell r="D6003">
            <v>0.44240000000000002</v>
          </cell>
          <cell r="E6003" t="str">
            <v>OSY</v>
          </cell>
        </row>
        <row r="6004">
          <cell r="A6004" t="str">
            <v>W5030TP0234</v>
          </cell>
          <cell r="B6004" t="str">
            <v>INCF Fabric PGI 2F 15gsm CW 234mm Teal</v>
          </cell>
          <cell r="C6004" t="e">
            <v>#REF!</v>
          </cell>
          <cell r="D6004">
            <v>0.44240000000000002</v>
          </cell>
          <cell r="E6004" t="str">
            <v>OSY</v>
          </cell>
        </row>
        <row r="6005">
          <cell r="A6005" t="str">
            <v>W5030TP0270</v>
          </cell>
          <cell r="B6005" t="str">
            <v>INCF FABRIC PGIW 15GSM SW 270MM TEAL</v>
          </cell>
          <cell r="C6005" t="e">
            <v>#REF!</v>
          </cell>
          <cell r="D6005">
            <v>0.44240000000000002</v>
          </cell>
          <cell r="E6005" t="str">
            <v>OSY</v>
          </cell>
        </row>
        <row r="6006">
          <cell r="A6006" t="str">
            <v>W5030TP0281</v>
          </cell>
          <cell r="B6006" t="str">
            <v>FABRIC, CUFF SMS TEAL 15 GSM PGWV 281MM</v>
          </cell>
          <cell r="C6006" t="e">
            <v>#REF!</v>
          </cell>
          <cell r="D6006">
            <v>0.44240000000000002</v>
          </cell>
          <cell r="E6006" t="str">
            <v>OSY</v>
          </cell>
        </row>
        <row r="6007">
          <cell r="A6007" t="str">
            <v>W5030TP0291</v>
          </cell>
          <cell r="B6007" t="str">
            <v>15 GSM 291 MM TEAL SMS</v>
          </cell>
          <cell r="C6007" t="e">
            <v>#REF!</v>
          </cell>
          <cell r="D6007">
            <v>0.44240000000000002</v>
          </cell>
          <cell r="E6007" t="str">
            <v>OSY</v>
          </cell>
        </row>
        <row r="6008">
          <cell r="A6008" t="str">
            <v>W5030TP0307</v>
          </cell>
          <cell r="B6008" t="str">
            <v>15 GSM 307 MM TEAL SMS</v>
          </cell>
          <cell r="C6008" t="e">
            <v>#REF!</v>
          </cell>
          <cell r="D6008">
            <v>0.44240000000000002</v>
          </cell>
          <cell r="E6008" t="str">
            <v>OSY</v>
          </cell>
        </row>
        <row r="6009">
          <cell r="A6009" t="str">
            <v>W5030TP0327</v>
          </cell>
          <cell r="B6009" t="str">
            <v>FABRIC, CUFF TEAL 15 GSM PGIW 2F 327MM</v>
          </cell>
          <cell r="C6009" t="e">
            <v>#REF!</v>
          </cell>
          <cell r="D6009">
            <v>0.44240000000000002</v>
          </cell>
          <cell r="E6009" t="str">
            <v>OSY</v>
          </cell>
        </row>
        <row r="6010">
          <cell r="A6010" t="str">
            <v>W5030TP0354</v>
          </cell>
          <cell r="B6010" t="str">
            <v>FABRIC, CUFF TEAL 15 GSM PGIW 2F 354MM</v>
          </cell>
          <cell r="C6010" t="e">
            <v>#REF!</v>
          </cell>
          <cell r="D6010">
            <v>0.44240000000000002</v>
          </cell>
          <cell r="E6010" t="str">
            <v>OSY</v>
          </cell>
        </row>
        <row r="6011">
          <cell r="A6011" t="str">
            <v>W5030TP1000</v>
          </cell>
          <cell r="B6011" t="str">
            <v>15 GSM 1000 MM TEAL SMS</v>
          </cell>
          <cell r="C6011" t="e">
            <v>#REF!</v>
          </cell>
          <cell r="D6011">
            <v>0.44240000000000002</v>
          </cell>
          <cell r="E6011" t="str">
            <v>OSY</v>
          </cell>
        </row>
        <row r="6012">
          <cell r="A6012" t="str">
            <v>W5030WC0220</v>
          </cell>
          <cell r="B6012" t="str">
            <v>15 GSM 220 MM WHITE SMS</v>
          </cell>
          <cell r="C6012" t="e">
            <v>#REF!</v>
          </cell>
          <cell r="D6012">
            <v>0.44240000000000002</v>
          </cell>
          <cell r="E6012" t="str">
            <v>OSY</v>
          </cell>
        </row>
        <row r="6013">
          <cell r="A6013" t="str">
            <v>W5030WC0265</v>
          </cell>
          <cell r="B6013" t="str">
            <v>15 GSM 265 MM WHITE SMS</v>
          </cell>
          <cell r="C6013" t="e">
            <v>#REF!</v>
          </cell>
          <cell r="D6013">
            <v>0.44240000000000002</v>
          </cell>
          <cell r="E6013" t="str">
            <v>OSY</v>
          </cell>
        </row>
        <row r="6014">
          <cell r="A6014" t="str">
            <v>W5030WC0270</v>
          </cell>
          <cell r="B6014" t="str">
            <v>15 GSM 270 MM WHITE SMS</v>
          </cell>
          <cell r="C6014" t="e">
            <v>#REF!</v>
          </cell>
          <cell r="D6014">
            <v>0.44240000000000002</v>
          </cell>
          <cell r="E6014" t="str">
            <v>OSY</v>
          </cell>
        </row>
        <row r="6015">
          <cell r="A6015" t="str">
            <v>W5030WC0290</v>
          </cell>
          <cell r="B6015" t="str">
            <v>15 GSM 290 MM WHITE SMS</v>
          </cell>
          <cell r="C6015" t="e">
            <v>#REF!</v>
          </cell>
          <cell r="D6015">
            <v>0.44240000000000002</v>
          </cell>
          <cell r="E6015" t="str">
            <v>OSY</v>
          </cell>
        </row>
        <row r="6016">
          <cell r="A6016" t="str">
            <v>W5030WC0300</v>
          </cell>
          <cell r="B6016" t="str">
            <v>15 GSM 300 MM WHITE SMS</v>
          </cell>
          <cell r="C6016" t="e">
            <v>#REF!</v>
          </cell>
          <cell r="D6016">
            <v>0.44240000000000002</v>
          </cell>
          <cell r="E6016" t="str">
            <v>OSY</v>
          </cell>
        </row>
        <row r="6017">
          <cell r="A6017" t="str">
            <v>W5030WC0310</v>
          </cell>
          <cell r="B6017" t="str">
            <v>15 GSM 310 MM WHITE SMS</v>
          </cell>
          <cell r="C6017" t="e">
            <v>#REF!</v>
          </cell>
          <cell r="D6017">
            <v>0.44240000000000002</v>
          </cell>
          <cell r="E6017" t="str">
            <v>OSY</v>
          </cell>
        </row>
        <row r="6018">
          <cell r="A6018" t="str">
            <v>W5030WC2000</v>
          </cell>
          <cell r="B6018" t="str">
            <v>15 GSM 2000 MM WHITE SMS</v>
          </cell>
          <cell r="C6018" t="e">
            <v>#REF!</v>
          </cell>
          <cell r="D6018">
            <v>0.44240000000000002</v>
          </cell>
          <cell r="E6018" t="str">
            <v>OSY</v>
          </cell>
        </row>
        <row r="6019">
          <cell r="A6019" t="str">
            <v>W5030WH0100</v>
          </cell>
          <cell r="B6019" t="str">
            <v>15 GSM 100 MM WHITE SMS</v>
          </cell>
          <cell r="C6019" t="str">
            <v>PRESTO ABSORBENT PRODUCTS</v>
          </cell>
          <cell r="D6019">
            <v>0.44240000000000002</v>
          </cell>
          <cell r="E6019" t="str">
            <v>OSY</v>
          </cell>
        </row>
        <row r="6020">
          <cell r="A6020" t="str">
            <v>W5030WH0127</v>
          </cell>
          <cell r="B6020" t="str">
            <v>15 GSM 5" WHITE SMS</v>
          </cell>
          <cell r="C6020" t="e">
            <v>#REF!</v>
          </cell>
          <cell r="D6020">
            <v>0.44240000000000002</v>
          </cell>
          <cell r="E6020" t="str">
            <v>OSY</v>
          </cell>
        </row>
        <row r="6021">
          <cell r="A6021" t="str">
            <v>W5030WH0230</v>
          </cell>
          <cell r="B6021" t="str">
            <v>15 GSM 230 MM WHITE SMS</v>
          </cell>
          <cell r="C6021" t="e">
            <v>#REF!</v>
          </cell>
          <cell r="D6021">
            <v>0.44240000000000002</v>
          </cell>
          <cell r="E6021" t="str">
            <v>OSY</v>
          </cell>
        </row>
        <row r="6022">
          <cell r="A6022" t="str">
            <v>W5030WH0254</v>
          </cell>
          <cell r="B6022" t="str">
            <v>15 GSM 10" WHITE SMS</v>
          </cell>
          <cell r="C6022" t="e">
            <v>#REF!</v>
          </cell>
          <cell r="D6022">
            <v>0.44240000000000002</v>
          </cell>
          <cell r="E6022" t="str">
            <v>OSY</v>
          </cell>
        </row>
        <row r="6023">
          <cell r="A6023" t="str">
            <v>W5030WH0279</v>
          </cell>
          <cell r="B6023" t="str">
            <v>15 GSM 11" WHITE SMS</v>
          </cell>
          <cell r="C6023" t="e">
            <v>#REF!</v>
          </cell>
          <cell r="D6023">
            <v>0.44240000000000002</v>
          </cell>
          <cell r="E6023" t="str">
            <v>OSY</v>
          </cell>
        </row>
        <row r="6024">
          <cell r="A6024" t="str">
            <v>W5030WH0305</v>
          </cell>
          <cell r="B6024" t="str">
            <v>15 GSM 12" WHITE SMS</v>
          </cell>
          <cell r="C6024" t="e">
            <v>#REF!</v>
          </cell>
          <cell r="D6024">
            <v>0.44240000000000002</v>
          </cell>
          <cell r="E6024" t="str">
            <v>OSY</v>
          </cell>
        </row>
        <row r="6025">
          <cell r="A6025" t="str">
            <v>W5030WH0310</v>
          </cell>
          <cell r="B6025" t="str">
            <v>15 GSM 310 MM WHITE SMS</v>
          </cell>
          <cell r="C6025" t="e">
            <v>#REF!</v>
          </cell>
          <cell r="D6025">
            <v>0.44240000000000002</v>
          </cell>
          <cell r="E6025" t="str">
            <v>OSY</v>
          </cell>
        </row>
        <row r="6026">
          <cell r="A6026" t="str">
            <v>W5030WH0330</v>
          </cell>
          <cell r="B6026" t="str">
            <v>15 GSM 13" WHITE SMS</v>
          </cell>
          <cell r="C6026" t="e">
            <v>#REF!</v>
          </cell>
          <cell r="D6026">
            <v>0.44240000000000002</v>
          </cell>
          <cell r="E6026" t="str">
            <v>OSY</v>
          </cell>
        </row>
        <row r="6027">
          <cell r="A6027" t="str">
            <v>W5030WH0356</v>
          </cell>
          <cell r="B6027" t="str">
            <v>15 GSM 14" WHITE SMS</v>
          </cell>
          <cell r="C6027" t="e">
            <v>#REF!</v>
          </cell>
          <cell r="D6027">
            <v>0.44240000000000002</v>
          </cell>
          <cell r="E6027" t="str">
            <v>OSY</v>
          </cell>
        </row>
        <row r="6028">
          <cell r="A6028" t="str">
            <v>W5030WH0760</v>
          </cell>
          <cell r="B6028" t="str">
            <v>15 GSM 760 MM WHITE SMS</v>
          </cell>
          <cell r="C6028" t="e">
            <v>#REF!</v>
          </cell>
          <cell r="D6028">
            <v>0.44240000000000002</v>
          </cell>
          <cell r="E6028" t="str">
            <v>OSY</v>
          </cell>
        </row>
        <row r="6029">
          <cell r="A6029" t="str">
            <v>W5030WH0768</v>
          </cell>
          <cell r="B6029" t="str">
            <v>15 GSM 768 MM WHITE SMS</v>
          </cell>
          <cell r="C6029" t="e">
            <v>#REF!</v>
          </cell>
          <cell r="D6029">
            <v>0.44240000000000002</v>
          </cell>
          <cell r="E6029" t="str">
            <v>OSY</v>
          </cell>
        </row>
        <row r="6030">
          <cell r="A6030" t="str">
            <v>W5030WH0787</v>
          </cell>
          <cell r="B6030" t="str">
            <v>15 GSM 787 MM WHITE SMS</v>
          </cell>
          <cell r="C6030" t="e">
            <v>#REF!</v>
          </cell>
          <cell r="D6030">
            <v>0.44240000000000002</v>
          </cell>
          <cell r="E6030" t="str">
            <v>OSY</v>
          </cell>
        </row>
        <row r="6031">
          <cell r="A6031" t="str">
            <v>W5030WH0933</v>
          </cell>
          <cell r="B6031" t="str">
            <v>15 GSM 933 MM WHITE SMS</v>
          </cell>
          <cell r="C6031" t="str">
            <v>PRESTO ABSORBENT PRODUCTS</v>
          </cell>
          <cell r="D6031">
            <v>0.44240000000000002</v>
          </cell>
          <cell r="E6031" t="str">
            <v>OSY</v>
          </cell>
        </row>
        <row r="6032">
          <cell r="A6032" t="str">
            <v>W5030WH0969</v>
          </cell>
          <cell r="B6032" t="str">
            <v>15 GSM 969 MM WHITE SMS</v>
          </cell>
          <cell r="C6032" t="e">
            <v>#REF!</v>
          </cell>
          <cell r="D6032">
            <v>0.44240000000000002</v>
          </cell>
          <cell r="E6032" t="str">
            <v>OSY</v>
          </cell>
        </row>
        <row r="6033">
          <cell r="A6033" t="str">
            <v>W5030WH1102</v>
          </cell>
          <cell r="B6033" t="str">
            <v>15 GSM 1102 MM WHITE SMS</v>
          </cell>
          <cell r="C6033" t="e">
            <v>#REF!</v>
          </cell>
          <cell r="D6033">
            <v>0.44240000000000002</v>
          </cell>
          <cell r="E6033" t="str">
            <v>OSY</v>
          </cell>
        </row>
        <row r="6034">
          <cell r="A6034" t="str">
            <v>W5030WS0100</v>
          </cell>
          <cell r="B6034" t="str">
            <v>15 GSM 100 MM WHITE SMS</v>
          </cell>
          <cell r="C6034" t="e">
            <v>#REF!</v>
          </cell>
          <cell r="D6034">
            <v>0.44240000000000002</v>
          </cell>
          <cell r="E6034" t="str">
            <v>OSY</v>
          </cell>
        </row>
        <row r="6035">
          <cell r="A6035" t="str">
            <v>W5030WS0110</v>
          </cell>
          <cell r="B6035" t="str">
            <v>15 GSM 110 MM WHITE SMS</v>
          </cell>
          <cell r="C6035" t="e">
            <v>#REF!</v>
          </cell>
          <cell r="D6035">
            <v>0.44240000000000002</v>
          </cell>
          <cell r="E6035" t="str">
            <v>OSY</v>
          </cell>
        </row>
        <row r="6036">
          <cell r="A6036" t="str">
            <v>W5030WS0120</v>
          </cell>
          <cell r="B6036" t="str">
            <v>15 GSM 120 MM WHITE SMS</v>
          </cell>
          <cell r="C6036" t="e">
            <v>#REF!</v>
          </cell>
          <cell r="D6036">
            <v>0.44240000000000002</v>
          </cell>
          <cell r="E6036" t="str">
            <v>OSY</v>
          </cell>
        </row>
        <row r="6037">
          <cell r="A6037" t="str">
            <v>W5030WS0121</v>
          </cell>
          <cell r="B6037" t="str">
            <v>15 GSM 4.75" WHITE SMS</v>
          </cell>
          <cell r="C6037" t="e">
            <v>#REF!</v>
          </cell>
          <cell r="D6037">
            <v>0.44240000000000002</v>
          </cell>
          <cell r="E6037" t="str">
            <v>OSY</v>
          </cell>
        </row>
        <row r="6038">
          <cell r="A6038" t="str">
            <v>W5030WS0203</v>
          </cell>
          <cell r="B6038" t="str">
            <v>15 GSM 8" WHITE SMS</v>
          </cell>
          <cell r="C6038" t="e">
            <v>#REF!</v>
          </cell>
          <cell r="D6038">
            <v>0.44240000000000002</v>
          </cell>
          <cell r="E6038" t="str">
            <v>OSY</v>
          </cell>
        </row>
        <row r="6039">
          <cell r="A6039" t="str">
            <v>W5030WS0225</v>
          </cell>
          <cell r="B6039" t="str">
            <v>15 GSM 225 MM WHITE SMS</v>
          </cell>
          <cell r="C6039" t="e">
            <v>#REF!</v>
          </cell>
          <cell r="D6039">
            <v>0.44240000000000002</v>
          </cell>
          <cell r="E6039" t="str">
            <v>OSY</v>
          </cell>
        </row>
        <row r="6040">
          <cell r="A6040" t="str">
            <v>W5030WS0254</v>
          </cell>
          <cell r="B6040" t="str">
            <v>15 GSM 10" WHITE SMS</v>
          </cell>
          <cell r="C6040" t="e">
            <v>#REF!</v>
          </cell>
          <cell r="D6040">
            <v>0.44240000000000002</v>
          </cell>
          <cell r="E6040" t="str">
            <v>OSY</v>
          </cell>
        </row>
        <row r="6041">
          <cell r="A6041" t="str">
            <v>W5030WS0265</v>
          </cell>
          <cell r="B6041" t="str">
            <v>15 GSM 265 MM WHITE SMS</v>
          </cell>
          <cell r="C6041" t="e">
            <v>#REF!</v>
          </cell>
          <cell r="D6041">
            <v>0.44240000000000002</v>
          </cell>
          <cell r="E6041" t="str">
            <v>OSY</v>
          </cell>
        </row>
        <row r="6042">
          <cell r="A6042" t="str">
            <v>W5030WS0285</v>
          </cell>
          <cell r="B6042" t="str">
            <v>15 GSM 285 MM WHITE SMS</v>
          </cell>
          <cell r="C6042" t="e">
            <v>#REF!</v>
          </cell>
          <cell r="D6042">
            <v>0.44240000000000002</v>
          </cell>
          <cell r="E6042" t="str">
            <v>OSY</v>
          </cell>
        </row>
        <row r="6043">
          <cell r="A6043" t="str">
            <v>W5030WS0305</v>
          </cell>
          <cell r="B6043" t="str">
            <v>15 GSM 305 MM WHITE SMS</v>
          </cell>
          <cell r="C6043" t="e">
            <v>#REF!</v>
          </cell>
          <cell r="D6043">
            <v>0.44240000000000002</v>
          </cell>
          <cell r="E6043" t="str">
            <v>OSY</v>
          </cell>
        </row>
        <row r="6044">
          <cell r="A6044" t="str">
            <v>W5030WS0315</v>
          </cell>
          <cell r="B6044" t="str">
            <v>15 GSM 315 MM WHITE SMS</v>
          </cell>
          <cell r="C6044" t="e">
            <v>#REF!</v>
          </cell>
          <cell r="D6044">
            <v>0.44240000000000002</v>
          </cell>
          <cell r="E6044" t="str">
            <v>OSY</v>
          </cell>
        </row>
        <row r="6045">
          <cell r="A6045" t="str">
            <v>W5030WS0325</v>
          </cell>
          <cell r="B6045" t="str">
            <v>15 GSM 325 MM WHITE SMS</v>
          </cell>
          <cell r="C6045" t="e">
            <v>#REF!</v>
          </cell>
          <cell r="D6045">
            <v>0.44240000000000002</v>
          </cell>
          <cell r="E6045" t="str">
            <v>OSY</v>
          </cell>
        </row>
        <row r="6046">
          <cell r="A6046" t="str">
            <v>W5030WS0335</v>
          </cell>
          <cell r="B6046" t="str">
            <v>15 GSM 335 MM WHITE SMS</v>
          </cell>
          <cell r="C6046" t="e">
            <v>#REF!</v>
          </cell>
          <cell r="D6046">
            <v>0.44240000000000002</v>
          </cell>
          <cell r="E6046" t="str">
            <v>OSY</v>
          </cell>
        </row>
        <row r="6047">
          <cell r="A6047" t="str">
            <v>W5030WS0345</v>
          </cell>
          <cell r="B6047" t="str">
            <v>15 GSM 345 MM WHITE SMS</v>
          </cell>
          <cell r="C6047" t="e">
            <v>#REF!</v>
          </cell>
          <cell r="D6047">
            <v>0.44240000000000002</v>
          </cell>
          <cell r="E6047" t="str">
            <v>OSY</v>
          </cell>
        </row>
        <row r="6048">
          <cell r="A6048" t="str">
            <v>W5030WS0508</v>
          </cell>
          <cell r="B6048" t="str">
            <v>15 GSM 20" WHITE SMS</v>
          </cell>
          <cell r="C6048" t="e">
            <v>#REF!</v>
          </cell>
          <cell r="D6048">
            <v>0.44240000000000002</v>
          </cell>
          <cell r="E6048" t="str">
            <v>OSY</v>
          </cell>
        </row>
        <row r="6049">
          <cell r="A6049" t="str">
            <v>W5030WS0559</v>
          </cell>
          <cell r="B6049" t="str">
            <v>15 GSM 22" WHITE SMS</v>
          </cell>
          <cell r="C6049" t="e">
            <v>#REF!</v>
          </cell>
          <cell r="D6049">
            <v>0.44240000000000002</v>
          </cell>
          <cell r="E6049" t="str">
            <v>OSY</v>
          </cell>
        </row>
        <row r="6050">
          <cell r="A6050" t="str">
            <v>W5030WS0584</v>
          </cell>
          <cell r="B6050" t="str">
            <v>15 GSM 23" WHITE SMS</v>
          </cell>
          <cell r="C6050" t="e">
            <v>#REF!</v>
          </cell>
          <cell r="D6050">
            <v>0.44240000000000002</v>
          </cell>
          <cell r="E6050" t="str">
            <v>OSY</v>
          </cell>
        </row>
        <row r="6051">
          <cell r="A6051" t="str">
            <v>W5030WT0140</v>
          </cell>
          <cell r="B6051" t="str">
            <v>15 GSM 140 MM WHITE SMS</v>
          </cell>
          <cell r="C6051" t="e">
            <v>#REF!</v>
          </cell>
          <cell r="D6051">
            <v>0.44240000000000002</v>
          </cell>
          <cell r="E6051" t="str">
            <v>OSY</v>
          </cell>
        </row>
        <row r="6052">
          <cell r="A6052" t="str">
            <v>W5030WT0230</v>
          </cell>
          <cell r="B6052" t="str">
            <v>15 GSM 230 MM WHITE SMS</v>
          </cell>
          <cell r="C6052" t="e">
            <v>#REF!</v>
          </cell>
          <cell r="D6052">
            <v>0.44240000000000002</v>
          </cell>
          <cell r="E6052" t="str">
            <v>OSY</v>
          </cell>
        </row>
        <row r="6053">
          <cell r="A6053" t="str">
            <v>W5031AQ0115</v>
          </cell>
          <cell r="B6053" t="str">
            <v>15.3 GSM 115 MM WHITE SMS</v>
          </cell>
          <cell r="C6053" t="e">
            <v>#REF!</v>
          </cell>
          <cell r="D6053">
            <v>0.45119999999999999</v>
          </cell>
          <cell r="E6053" t="str">
            <v>OSY</v>
          </cell>
        </row>
        <row r="6054">
          <cell r="A6054" t="str">
            <v>W5031AQ0165</v>
          </cell>
          <cell r="B6054" t="str">
            <v>15.3 GSM 165 MM WHITE SMS</v>
          </cell>
          <cell r="C6054" t="e">
            <v>#REF!</v>
          </cell>
          <cell r="D6054">
            <v>0.45119999999999999</v>
          </cell>
          <cell r="E6054" t="str">
            <v>OSY</v>
          </cell>
        </row>
        <row r="6055">
          <cell r="A6055" t="str">
            <v>W5031AQ0190</v>
          </cell>
          <cell r="B6055" t="str">
            <v>15.3 GSM 190 MM WHITE SMS</v>
          </cell>
          <cell r="C6055" t="e">
            <v>#REF!</v>
          </cell>
          <cell r="D6055">
            <v>0.45119999999999999</v>
          </cell>
          <cell r="E6055" t="str">
            <v>OSY</v>
          </cell>
        </row>
        <row r="6056">
          <cell r="A6056" t="str">
            <v>W5031AQ0197</v>
          </cell>
          <cell r="B6056" t="str">
            <v>15.3 GSM 7.75" WHITE SMS</v>
          </cell>
          <cell r="C6056" t="e">
            <v>#REF!</v>
          </cell>
          <cell r="D6056">
            <v>0.45119999999999999</v>
          </cell>
          <cell r="E6056" t="str">
            <v>OSY</v>
          </cell>
        </row>
        <row r="6057">
          <cell r="A6057" t="str">
            <v>W5031AQ0203</v>
          </cell>
          <cell r="B6057" t="str">
            <v>15.3 GSM 8" WHITE SMS</v>
          </cell>
          <cell r="C6057" t="e">
            <v>#REF!</v>
          </cell>
          <cell r="D6057">
            <v>0.45123999999999997</v>
          </cell>
          <cell r="E6057" t="str">
            <v>OSY</v>
          </cell>
        </row>
        <row r="6058">
          <cell r="A6058" t="str">
            <v>W5031AQ0222</v>
          </cell>
          <cell r="B6058" t="str">
            <v>15.3 GSM 8.75" WHITE SMS</v>
          </cell>
          <cell r="C6058" t="e">
            <v>#REF!</v>
          </cell>
          <cell r="D6058">
            <v>0.45119999999999999</v>
          </cell>
          <cell r="E6058" t="str">
            <v>OSY</v>
          </cell>
        </row>
        <row r="6059">
          <cell r="A6059" t="str">
            <v>W5031AQ0229</v>
          </cell>
          <cell r="B6059" t="str">
            <v>15.3 GSM 9" WHITE SMS</v>
          </cell>
          <cell r="C6059" t="e">
            <v>#REF!</v>
          </cell>
          <cell r="D6059">
            <v>0.45119999999999999</v>
          </cell>
          <cell r="E6059" t="str">
            <v>OSY</v>
          </cell>
        </row>
        <row r="6060">
          <cell r="A6060" t="str">
            <v>W5031AQ0241</v>
          </cell>
          <cell r="B6060" t="str">
            <v>15.3 GSM 9.5" WHITE SMS</v>
          </cell>
          <cell r="C6060" t="e">
            <v>#REF!</v>
          </cell>
          <cell r="D6060">
            <v>0.45123999999999997</v>
          </cell>
          <cell r="E6060" t="str">
            <v>OSY</v>
          </cell>
        </row>
        <row r="6061">
          <cell r="A6061" t="str">
            <v>W5031AQ0248</v>
          </cell>
          <cell r="B6061" t="str">
            <v>15.3 GSM 248 MM WHITE SMS</v>
          </cell>
          <cell r="C6061" t="e">
            <v>#REF!</v>
          </cell>
          <cell r="D6061">
            <v>0.45119999999999999</v>
          </cell>
          <cell r="E6061" t="str">
            <v>OSY</v>
          </cell>
        </row>
        <row r="6062">
          <cell r="A6062" t="str">
            <v>W5031AQ0254</v>
          </cell>
          <cell r="B6062" t="str">
            <v>15.3 GSM 254 MM WHITE SMS</v>
          </cell>
          <cell r="C6062" t="e">
            <v>#REF!</v>
          </cell>
          <cell r="D6062">
            <v>0.45119999999999999</v>
          </cell>
          <cell r="E6062" t="str">
            <v>OSY</v>
          </cell>
        </row>
        <row r="6063">
          <cell r="A6063" t="str">
            <v>W5031AQ0260</v>
          </cell>
          <cell r="B6063" t="str">
            <v>15.3 GSM 10.25" WHITE SMS</v>
          </cell>
          <cell r="C6063" t="e">
            <v>#REF!</v>
          </cell>
          <cell r="D6063">
            <v>0.45119999999999999</v>
          </cell>
          <cell r="E6063" t="str">
            <v>OSY</v>
          </cell>
        </row>
        <row r="6064">
          <cell r="A6064" t="str">
            <v>W5031AQ0264</v>
          </cell>
          <cell r="B6064" t="str">
            <v>15.3 GSM 264 MM WHITE SMS</v>
          </cell>
          <cell r="C6064" t="e">
            <v>#REF!</v>
          </cell>
          <cell r="D6064">
            <v>0.45119999999999999</v>
          </cell>
          <cell r="E6064" t="str">
            <v>OSY</v>
          </cell>
        </row>
        <row r="6065">
          <cell r="A6065" t="str">
            <v>W5031AQ0273</v>
          </cell>
          <cell r="B6065" t="str">
            <v>15.3 GSM 273 MM WHITE SMS</v>
          </cell>
          <cell r="C6065" t="e">
            <v>#REF!</v>
          </cell>
          <cell r="D6065">
            <v>0.45119999999999999</v>
          </cell>
          <cell r="E6065" t="str">
            <v>OSY</v>
          </cell>
        </row>
        <row r="6066">
          <cell r="A6066" t="str">
            <v>W5031AQ0279</v>
          </cell>
          <cell r="B6066" t="str">
            <v>15.3 GSM 11.00" WHITE SMS</v>
          </cell>
          <cell r="C6066" t="e">
            <v>#REF!</v>
          </cell>
          <cell r="D6066">
            <v>0.45119999999999999</v>
          </cell>
          <cell r="E6066" t="str">
            <v>OSY</v>
          </cell>
        </row>
        <row r="6067">
          <cell r="A6067" t="str">
            <v>W5031AQ0283</v>
          </cell>
          <cell r="B6067" t="str">
            <v>15.3 GSM 283 MM WHITE SMS</v>
          </cell>
          <cell r="C6067" t="e">
            <v>#REF!</v>
          </cell>
          <cell r="D6067">
            <v>0.45119999999999999</v>
          </cell>
          <cell r="E6067" t="str">
            <v>OSY</v>
          </cell>
        </row>
        <row r="6068">
          <cell r="A6068" t="str">
            <v>W5031AQ0292</v>
          </cell>
          <cell r="B6068" t="str">
            <v>15.3 GSM 292 MM WHITE SMS</v>
          </cell>
          <cell r="C6068" t="e">
            <v>#REF!</v>
          </cell>
          <cell r="D6068">
            <v>0.45119999999999999</v>
          </cell>
          <cell r="E6068" t="str">
            <v>OSY</v>
          </cell>
        </row>
        <row r="6069">
          <cell r="A6069" t="str">
            <v>W5031AQ0302</v>
          </cell>
          <cell r="B6069" t="str">
            <v>15.3 GSM 302 MM WHITE SMS</v>
          </cell>
          <cell r="C6069" t="e">
            <v>#REF!</v>
          </cell>
          <cell r="D6069">
            <v>0.45119999999999999</v>
          </cell>
          <cell r="E6069" t="str">
            <v>OSY</v>
          </cell>
        </row>
        <row r="6070">
          <cell r="A6070" t="str">
            <v>W5031AQ0305</v>
          </cell>
          <cell r="B6070" t="str">
            <v>15.3 GSM 305 MM WHITE SMS</v>
          </cell>
          <cell r="C6070" t="e">
            <v>#REF!</v>
          </cell>
          <cell r="D6070">
            <v>0.45119999999999999</v>
          </cell>
          <cell r="E6070" t="str">
            <v>OSY</v>
          </cell>
        </row>
        <row r="6071">
          <cell r="A6071" t="str">
            <v>W5031AQ0315</v>
          </cell>
          <cell r="B6071" t="str">
            <v>15.3 GSM 315 MM WHITE SMS</v>
          </cell>
          <cell r="C6071" t="e">
            <v>#REF!</v>
          </cell>
          <cell r="D6071">
            <v>0.45119999999999999</v>
          </cell>
          <cell r="E6071" t="str">
            <v>OSY</v>
          </cell>
        </row>
        <row r="6072">
          <cell r="A6072" t="str">
            <v>W5031AQ0321</v>
          </cell>
          <cell r="B6072" t="str">
            <v>15.3 GSM 321 MM WHITE SMS</v>
          </cell>
          <cell r="C6072" t="e">
            <v>#REF!</v>
          </cell>
          <cell r="D6072">
            <v>0.45119999999999999</v>
          </cell>
          <cell r="E6072" t="str">
            <v>OSY</v>
          </cell>
        </row>
        <row r="6073">
          <cell r="A6073" t="str">
            <v>W5031AQ0327</v>
          </cell>
          <cell r="B6073" t="str">
            <v>15.3 GSM 12.88" WHITE SMS</v>
          </cell>
          <cell r="C6073" t="e">
            <v>#REF!</v>
          </cell>
          <cell r="D6073">
            <v>0.45123999999999997</v>
          </cell>
          <cell r="E6073" t="str">
            <v>OSY</v>
          </cell>
        </row>
        <row r="6074">
          <cell r="A6074" t="str">
            <v>W5031AQ0331</v>
          </cell>
          <cell r="B6074" t="str">
            <v>15.3 GSM 331 MM WHITE SMS</v>
          </cell>
          <cell r="C6074" t="e">
            <v>#REF!</v>
          </cell>
          <cell r="D6074">
            <v>0.45119999999999999</v>
          </cell>
          <cell r="E6074" t="str">
            <v>OSY</v>
          </cell>
        </row>
        <row r="6075">
          <cell r="A6075" t="str">
            <v>W5031AS0120</v>
          </cell>
          <cell r="B6075" t="str">
            <v>15.5 GSM 120 MM WHITE SMS</v>
          </cell>
          <cell r="C6075" t="str">
            <v>ARQUEST</v>
          </cell>
          <cell r="D6075">
            <v>0.45710000000000001</v>
          </cell>
          <cell r="E6075" t="str">
            <v>OSY</v>
          </cell>
        </row>
        <row r="6076">
          <cell r="A6076" t="str">
            <v>W5031AS0127</v>
          </cell>
          <cell r="B6076" t="str">
            <v>15.5 GSM 5" WHITE SMS</v>
          </cell>
          <cell r="C6076" t="e">
            <v>#REF!</v>
          </cell>
          <cell r="D6076">
            <v>0.45710000000000001</v>
          </cell>
          <cell r="E6076" t="str">
            <v>OSY</v>
          </cell>
        </row>
        <row r="6077">
          <cell r="A6077" t="str">
            <v>W5031AS0152</v>
          </cell>
          <cell r="B6077" t="str">
            <v>15.5 GSM 6" WHITE SMS</v>
          </cell>
          <cell r="C6077" t="e">
            <v>#REF!</v>
          </cell>
          <cell r="D6077">
            <v>0.45710000000000001</v>
          </cell>
          <cell r="E6077" t="str">
            <v>OSY</v>
          </cell>
        </row>
        <row r="6078">
          <cell r="A6078" t="str">
            <v>W5031AS0175</v>
          </cell>
          <cell r="B6078" t="str">
            <v>15.5 GSM 175 MM WHITE SMS</v>
          </cell>
          <cell r="C6078" t="e">
            <v>#REF!</v>
          </cell>
          <cell r="D6078">
            <v>0.45710000000000001</v>
          </cell>
          <cell r="E6078" t="str">
            <v>OSY</v>
          </cell>
        </row>
        <row r="6079">
          <cell r="A6079" t="str">
            <v>W5031AS0198</v>
          </cell>
          <cell r="B6079" t="str">
            <v>15.5 GSM 198 MM WHITE SMS</v>
          </cell>
          <cell r="C6079" t="str">
            <v>ARQUEST</v>
          </cell>
          <cell r="D6079">
            <v>0.45710000000000001</v>
          </cell>
          <cell r="E6079" t="str">
            <v>OSY</v>
          </cell>
        </row>
        <row r="6080">
          <cell r="A6080" t="str">
            <v>W5031AS0203</v>
          </cell>
          <cell r="B6080" t="str">
            <v>15.5 GSM 8" WHITE SMS</v>
          </cell>
          <cell r="C6080" t="e">
            <v>#REF!</v>
          </cell>
          <cell r="D6080">
            <v>0.45710000000000001</v>
          </cell>
          <cell r="E6080" t="str">
            <v>OSY</v>
          </cell>
        </row>
        <row r="6081">
          <cell r="A6081" t="str">
            <v>W5031AS0204</v>
          </cell>
          <cell r="B6081" t="str">
            <v>15.5 GSM 204 MM WHITE SMS</v>
          </cell>
          <cell r="C6081" t="e">
            <v>#REF!</v>
          </cell>
          <cell r="D6081">
            <v>0.45710000000000001</v>
          </cell>
          <cell r="E6081" t="str">
            <v>OSY</v>
          </cell>
        </row>
        <row r="6082">
          <cell r="A6082" t="str">
            <v>W5031AS0210</v>
          </cell>
          <cell r="B6082" t="str">
            <v>15.5 GSM 210 MM WHITE SMS</v>
          </cell>
          <cell r="C6082" t="str">
            <v>ARQUEST</v>
          </cell>
          <cell r="D6082">
            <v>0.45710000000000001</v>
          </cell>
          <cell r="E6082" t="str">
            <v>OSY</v>
          </cell>
        </row>
        <row r="6083">
          <cell r="A6083" t="str">
            <v>W5031AS0213</v>
          </cell>
          <cell r="B6083" t="str">
            <v>15.5 GSM 213 MM WHITE SMS</v>
          </cell>
          <cell r="C6083" t="str">
            <v>ARQUEST</v>
          </cell>
          <cell r="D6083">
            <v>0.45710000000000001</v>
          </cell>
          <cell r="E6083" t="str">
            <v>OSY</v>
          </cell>
        </row>
        <row r="6084">
          <cell r="A6084" t="str">
            <v>W5031AS0220</v>
          </cell>
          <cell r="B6084" t="str">
            <v>15.5 GSM 220 MM WHITE SMS</v>
          </cell>
          <cell r="C6084" t="str">
            <v>ARQUEST</v>
          </cell>
          <cell r="D6084">
            <v>0.45710000000000001</v>
          </cell>
          <cell r="E6084" t="str">
            <v>OSY</v>
          </cell>
        </row>
        <row r="6085">
          <cell r="A6085" t="str">
            <v>W5031AS0225</v>
          </cell>
          <cell r="B6085" t="str">
            <v>15.5 GSM 225 MM WHITE SMS</v>
          </cell>
          <cell r="C6085" t="str">
            <v>ARQUEST</v>
          </cell>
          <cell r="D6085">
            <v>0.45710000000000001</v>
          </cell>
          <cell r="E6085" t="str">
            <v>OSY</v>
          </cell>
        </row>
        <row r="6086">
          <cell r="A6086" t="str">
            <v>W5031AS0228</v>
          </cell>
          <cell r="B6086" t="str">
            <v>15.5 GSM 228 MM WHITE SMS</v>
          </cell>
          <cell r="C6086" t="str">
            <v>ASSOCIATED HYGIENIC PRODUCTS</v>
          </cell>
          <cell r="D6086">
            <v>0.45710000000000001</v>
          </cell>
          <cell r="E6086" t="str">
            <v>OSY</v>
          </cell>
        </row>
        <row r="6087">
          <cell r="A6087" t="str">
            <v>W5031AS0235</v>
          </cell>
          <cell r="B6087" t="str">
            <v>15.5 GSM 235 MM WHITE SMS</v>
          </cell>
          <cell r="C6087" t="str">
            <v>ARQUEST</v>
          </cell>
          <cell r="D6087">
            <v>0.45710000000000001</v>
          </cell>
          <cell r="E6087" t="str">
            <v>OSY</v>
          </cell>
        </row>
        <row r="6088">
          <cell r="A6088" t="str">
            <v>W5031AS0238</v>
          </cell>
          <cell r="B6088" t="str">
            <v>15.5 GSM 238 MM WHITE SMS</v>
          </cell>
          <cell r="C6088" t="str">
            <v>ARQUEST</v>
          </cell>
          <cell r="D6088">
            <v>0.45710000000000001</v>
          </cell>
          <cell r="E6088" t="str">
            <v>OSY</v>
          </cell>
        </row>
        <row r="6089">
          <cell r="A6089" t="str">
            <v>W5031AS0250</v>
          </cell>
          <cell r="B6089" t="str">
            <v>15.5 GSM 250 MM WHITE SMS</v>
          </cell>
          <cell r="C6089" t="str">
            <v>ASSOCIATED HYGIENIC PRODUCTS</v>
          </cell>
          <cell r="D6089">
            <v>0.45710000000000001</v>
          </cell>
          <cell r="E6089" t="str">
            <v>OSY</v>
          </cell>
        </row>
        <row r="6090">
          <cell r="A6090" t="str">
            <v>W5031AS0254</v>
          </cell>
          <cell r="B6090" t="str">
            <v>15.5 GSM 254 MM WHITE SMS</v>
          </cell>
          <cell r="C6090" t="str">
            <v>ARQUEST</v>
          </cell>
          <cell r="D6090">
            <v>0.45710000000000001</v>
          </cell>
          <cell r="E6090" t="str">
            <v>OSY</v>
          </cell>
        </row>
        <row r="6091">
          <cell r="A6091" t="str">
            <v>W5031AS0261</v>
          </cell>
          <cell r="B6091" t="str">
            <v>15.5 GSM 261 MM WHITE SMS</v>
          </cell>
          <cell r="C6091" t="e">
            <v>#REF!</v>
          </cell>
          <cell r="D6091">
            <v>0.45710000000000001</v>
          </cell>
          <cell r="E6091" t="str">
            <v>OSY</v>
          </cell>
        </row>
        <row r="6092">
          <cell r="A6092" t="str">
            <v>W5031AS0267</v>
          </cell>
          <cell r="B6092" t="str">
            <v>15.5 GSM 10.5" WHITE SMS</v>
          </cell>
          <cell r="C6092" t="e">
            <v>#REF!</v>
          </cell>
          <cell r="D6092">
            <v>0.45710000000000001</v>
          </cell>
          <cell r="E6092" t="str">
            <v>OSY</v>
          </cell>
        </row>
        <row r="6093">
          <cell r="A6093" t="str">
            <v>W5031AS0271</v>
          </cell>
          <cell r="B6093" t="str">
            <v>15.5 GSM 271 MM WHITE SMS</v>
          </cell>
          <cell r="C6093" t="e">
            <v>#REF!</v>
          </cell>
          <cell r="D6093">
            <v>0.45710000000000001</v>
          </cell>
          <cell r="E6093" t="str">
            <v>OSY</v>
          </cell>
        </row>
        <row r="6094">
          <cell r="A6094" t="str">
            <v>W5031AS0281</v>
          </cell>
          <cell r="B6094" t="str">
            <v>15.5 GSM 281 MM WHITE SMS</v>
          </cell>
          <cell r="C6094" t="str">
            <v>ASSOCIATED HYGIENIC PRODUCTS</v>
          </cell>
          <cell r="D6094">
            <v>0.45710000000000001</v>
          </cell>
          <cell r="E6094" t="str">
            <v>OSY</v>
          </cell>
        </row>
        <row r="6095">
          <cell r="A6095" t="str">
            <v>W5031AS0292</v>
          </cell>
          <cell r="B6095" t="str">
            <v>15.5 GSM 292 MM WHITE SMS</v>
          </cell>
          <cell r="C6095" t="str">
            <v>ARQUEST</v>
          </cell>
          <cell r="D6095">
            <v>0.45710000000000001</v>
          </cell>
          <cell r="E6095" t="str">
            <v>OSY</v>
          </cell>
        </row>
        <row r="6096">
          <cell r="A6096" t="str">
            <v>W5031AS0297</v>
          </cell>
          <cell r="B6096" t="str">
            <v>15.5 GSM 297 MM WHITE SMS</v>
          </cell>
          <cell r="C6096" t="str">
            <v>ASSOCIATED HYGIENIC PRODUCTS</v>
          </cell>
          <cell r="D6096">
            <v>0.45710000000000001</v>
          </cell>
          <cell r="E6096" t="str">
            <v>OSY</v>
          </cell>
        </row>
        <row r="6097">
          <cell r="A6097" t="str">
            <v>W5031AS0308</v>
          </cell>
          <cell r="B6097" t="str">
            <v>15.5 GSM 308 MM WHITE SMS</v>
          </cell>
          <cell r="C6097" t="str">
            <v>ASSOCIATED HYGIENIC PRODUCTS</v>
          </cell>
          <cell r="D6097">
            <v>0.45710000000000001</v>
          </cell>
          <cell r="E6097" t="str">
            <v>OSY</v>
          </cell>
        </row>
        <row r="6098">
          <cell r="A6098" t="str">
            <v>W5031AS0311</v>
          </cell>
          <cell r="B6098" t="str">
            <v>15.5 GSM 311 MM WHITE SMS</v>
          </cell>
          <cell r="C6098" t="str">
            <v>ARQUEST</v>
          </cell>
          <cell r="D6098">
            <v>0.45710000000000001</v>
          </cell>
          <cell r="E6098" t="str">
            <v>OSY</v>
          </cell>
        </row>
        <row r="6099">
          <cell r="A6099" t="str">
            <v>W5031AS0330</v>
          </cell>
          <cell r="B6099" t="str">
            <v>15.5 GSM 330 MM WHITE SMS</v>
          </cell>
          <cell r="C6099" t="str">
            <v>ARQUEST</v>
          </cell>
          <cell r="D6099">
            <v>0.45710000000000001</v>
          </cell>
          <cell r="E6099" t="str">
            <v>OSY</v>
          </cell>
        </row>
        <row r="6100">
          <cell r="A6100" t="str">
            <v>W5031AS0343</v>
          </cell>
          <cell r="B6100" t="str">
            <v>15.5 GSM 343 MM WHITE SMS</v>
          </cell>
          <cell r="C6100" t="str">
            <v>ARQUEST</v>
          </cell>
          <cell r="D6100">
            <v>0.45710000000000001</v>
          </cell>
          <cell r="E6100" t="str">
            <v>OSY</v>
          </cell>
        </row>
        <row r="6101">
          <cell r="A6101" t="str">
            <v>W5031AS0359</v>
          </cell>
          <cell r="B6101" t="str">
            <v>15.5 GSM 359 MM WHITE SMS</v>
          </cell>
          <cell r="C6101" t="str">
            <v>ARQUEST</v>
          </cell>
          <cell r="D6101">
            <v>0.45710000000000001</v>
          </cell>
          <cell r="E6101" t="str">
            <v>OSY</v>
          </cell>
        </row>
        <row r="6102">
          <cell r="A6102" t="str">
            <v>W5031AT0203</v>
          </cell>
          <cell r="B6102" t="str">
            <v>15.5 GSM 8" WHITE SMS</v>
          </cell>
          <cell r="C6102" t="e">
            <v>#REF!</v>
          </cell>
          <cell r="D6102">
            <v>0.45710000000000001</v>
          </cell>
          <cell r="E6102" t="str">
            <v>OSY</v>
          </cell>
        </row>
        <row r="6103">
          <cell r="A6103" t="str">
            <v>W5031AT0235</v>
          </cell>
          <cell r="B6103" t="str">
            <v>15.5 GSM 9.25" MM WHITE SMS</v>
          </cell>
          <cell r="C6103" t="e">
            <v>#REF!</v>
          </cell>
          <cell r="D6103">
            <v>0.45710000000000001</v>
          </cell>
          <cell r="E6103" t="str">
            <v>OSY</v>
          </cell>
        </row>
        <row r="6104">
          <cell r="A6104" t="str">
            <v>W5031AT0254</v>
          </cell>
          <cell r="B6104" t="str">
            <v>15.5 GSM 10" WHITE SMS</v>
          </cell>
          <cell r="C6104" t="e">
            <v>#REF!</v>
          </cell>
          <cell r="D6104">
            <v>0.45710000000000001</v>
          </cell>
          <cell r="E6104" t="str">
            <v>OSY</v>
          </cell>
        </row>
        <row r="6105">
          <cell r="A6105" t="str">
            <v>W5031AT0292</v>
          </cell>
          <cell r="B6105" t="str">
            <v>15.5 GSM 11.5" WHITE SMS</v>
          </cell>
          <cell r="C6105" t="e">
            <v>#REF!</v>
          </cell>
          <cell r="D6105">
            <v>0.45710000000000001</v>
          </cell>
          <cell r="E6105" t="str">
            <v>OSY</v>
          </cell>
        </row>
        <row r="6106">
          <cell r="A6106" t="str">
            <v>W5031AT0311</v>
          </cell>
          <cell r="B6106" t="str">
            <v>15.5 GSM 12.25" WHITE SMS</v>
          </cell>
          <cell r="C6106" t="e">
            <v>#REF!</v>
          </cell>
          <cell r="D6106">
            <v>0.45710000000000001</v>
          </cell>
          <cell r="E6106" t="str">
            <v>OSY</v>
          </cell>
        </row>
        <row r="6107">
          <cell r="A6107" t="str">
            <v>W5031AT0330</v>
          </cell>
          <cell r="B6107" t="str">
            <v>15.5 GSM 13" WHITE SMS</v>
          </cell>
          <cell r="C6107" t="e">
            <v>#REF!</v>
          </cell>
          <cell r="D6107">
            <v>0.45710000000000001</v>
          </cell>
          <cell r="E6107" t="str">
            <v>OSY</v>
          </cell>
        </row>
        <row r="6108">
          <cell r="A6108" t="str">
            <v>W5031AT0343</v>
          </cell>
          <cell r="B6108" t="str">
            <v>15.5 GSM 13.5" WHITE SMS</v>
          </cell>
          <cell r="C6108" t="e">
            <v>#REF!</v>
          </cell>
          <cell r="D6108">
            <v>0.45710000000000001</v>
          </cell>
          <cell r="E6108" t="str">
            <v>OSY</v>
          </cell>
        </row>
        <row r="6109">
          <cell r="A6109" t="str">
            <v>W5031AT0359</v>
          </cell>
          <cell r="B6109" t="str">
            <v>15.5 GSM 14.125" WHITE SMS</v>
          </cell>
          <cell r="C6109" t="e">
            <v>#REF!</v>
          </cell>
          <cell r="D6109">
            <v>0.45710000000000001</v>
          </cell>
          <cell r="E6109" t="str">
            <v>OSY</v>
          </cell>
        </row>
        <row r="6110">
          <cell r="A6110" t="str">
            <v>W5031AT0545</v>
          </cell>
          <cell r="B6110" t="str">
            <v>15.5 GSM 545 MM WHITE SMS</v>
          </cell>
          <cell r="C6110" t="e">
            <v>#REF!</v>
          </cell>
          <cell r="D6110">
            <v>0.45710000000000001</v>
          </cell>
          <cell r="E6110" t="str">
            <v>OSY</v>
          </cell>
        </row>
        <row r="6111">
          <cell r="A6111" t="str">
            <v>W5031LQ0248</v>
          </cell>
          <cell r="B6111" t="str">
            <v>15.3 GSM 248 MM LIGHT BLUE SMS</v>
          </cell>
          <cell r="C6111" t="e">
            <v>#REF!</v>
          </cell>
          <cell r="D6111">
            <v>0.45119999999999999</v>
          </cell>
          <cell r="E6111" t="str">
            <v>OSY</v>
          </cell>
        </row>
        <row r="6112">
          <cell r="A6112" t="str">
            <v>W5031LQ0264</v>
          </cell>
          <cell r="B6112" t="str">
            <v>15.3 GSM 264 MM LIGHT BLUE SMS</v>
          </cell>
          <cell r="C6112" t="e">
            <v>#REF!</v>
          </cell>
          <cell r="D6112">
            <v>0.45119999999999999</v>
          </cell>
          <cell r="E6112" t="str">
            <v>OSY</v>
          </cell>
        </row>
        <row r="6113">
          <cell r="A6113" t="str">
            <v>W5031LQ0283</v>
          </cell>
          <cell r="B6113" t="str">
            <v>15.3 GSM 283 MM LIGHT BLUE SMS</v>
          </cell>
          <cell r="C6113" t="e">
            <v>#REF!</v>
          </cell>
          <cell r="D6113">
            <v>0.45119999999999999</v>
          </cell>
          <cell r="E6113" t="str">
            <v>OSY</v>
          </cell>
        </row>
        <row r="6114">
          <cell r="A6114" t="str">
            <v>W5031LQ0302</v>
          </cell>
          <cell r="B6114" t="str">
            <v>15.3 GSM 302 MM LIGHT BLUE SMS</v>
          </cell>
          <cell r="C6114" t="e">
            <v>#REF!</v>
          </cell>
          <cell r="D6114">
            <v>0.45119999999999999</v>
          </cell>
          <cell r="E6114" t="str">
            <v>OSY</v>
          </cell>
        </row>
        <row r="6115">
          <cell r="A6115" t="str">
            <v>W5031LQ0315</v>
          </cell>
          <cell r="B6115" t="str">
            <v>15.3 GSM 315 MM LIGHT BLUE SMS</v>
          </cell>
          <cell r="C6115" t="e">
            <v>#REF!</v>
          </cell>
          <cell r="D6115">
            <v>0.45119999999999999</v>
          </cell>
          <cell r="E6115" t="str">
            <v>OSY</v>
          </cell>
        </row>
        <row r="6116">
          <cell r="A6116" t="str">
            <v>W5031LQ0331</v>
          </cell>
          <cell r="B6116" t="str">
            <v>15.3 GSM 331 MM LIGHT BLUE SMS</v>
          </cell>
          <cell r="C6116" t="e">
            <v>#REF!</v>
          </cell>
          <cell r="D6116">
            <v>0.45119999999999999</v>
          </cell>
          <cell r="E6116" t="str">
            <v>OSY</v>
          </cell>
        </row>
        <row r="6117">
          <cell r="A6117" t="str">
            <v>W5031PH0175</v>
          </cell>
          <cell r="B6117" t="str">
            <v>15.5 GSM 175 MM WHITE SMS</v>
          </cell>
          <cell r="C6117" t="str">
            <v>ASSOCIATED HYGIENIC PRODUCTS</v>
          </cell>
          <cell r="D6117">
            <v>0.45710000000000001</v>
          </cell>
          <cell r="E6117" t="str">
            <v>OSY</v>
          </cell>
        </row>
        <row r="6118">
          <cell r="A6118" t="str">
            <v>W5031PH0198</v>
          </cell>
          <cell r="B6118" t="str">
            <v>15.5 GSM 198 MM WHITE SMS</v>
          </cell>
          <cell r="C6118" t="str">
            <v>ASSOCIATED HYGIENIC PRODUCTS</v>
          </cell>
          <cell r="D6118">
            <v>0.45710000000000001</v>
          </cell>
          <cell r="E6118" t="str">
            <v>OSY</v>
          </cell>
        </row>
        <row r="6119">
          <cell r="A6119" t="str">
            <v>W5031PH0228</v>
          </cell>
          <cell r="B6119" t="str">
            <v>15.5 GSM 228 MM WHITE SMS</v>
          </cell>
          <cell r="C6119" t="str">
            <v>ASSOCIATED HYGIENIC PRODUCTS</v>
          </cell>
          <cell r="D6119">
            <v>0.45710000000000001</v>
          </cell>
          <cell r="E6119" t="str">
            <v>OSY</v>
          </cell>
        </row>
        <row r="6120">
          <cell r="A6120" t="str">
            <v>W5031PH0236</v>
          </cell>
          <cell r="B6120" t="str">
            <v>15.5 GSM 236 MM WHITE SMS</v>
          </cell>
          <cell r="C6120" t="e">
            <v>#REF!</v>
          </cell>
          <cell r="D6120">
            <v>0.45710000000000001</v>
          </cell>
          <cell r="E6120" t="str">
            <v>OSY</v>
          </cell>
        </row>
        <row r="6121">
          <cell r="A6121" t="str">
            <v>W5031PH0250</v>
          </cell>
          <cell r="B6121" t="str">
            <v>15.5 GSM 250 MM WHITE SMS</v>
          </cell>
          <cell r="C6121" t="str">
            <v>ASSOCIATED HYGIENIC PRODUCTS</v>
          </cell>
          <cell r="D6121">
            <v>0.45710000000000001</v>
          </cell>
          <cell r="E6121" t="str">
            <v>OSY</v>
          </cell>
        </row>
        <row r="6122">
          <cell r="A6122" t="str">
            <v>W5031PH0281</v>
          </cell>
          <cell r="B6122" t="str">
            <v>15.5 GSM 281 MM WHITE SMS</v>
          </cell>
          <cell r="C6122" t="str">
            <v>ASSOCIATED HYGIENIC PRODUCTS</v>
          </cell>
          <cell r="D6122">
            <v>0.45710000000000001</v>
          </cell>
          <cell r="E6122" t="str">
            <v>OSY</v>
          </cell>
        </row>
        <row r="6123">
          <cell r="A6123" t="str">
            <v>W5031PH0297</v>
          </cell>
          <cell r="B6123" t="str">
            <v>15.5 GSM 297 MM WHITE SMS</v>
          </cell>
          <cell r="C6123" t="str">
            <v>ASSOCIATED HYGIENIC PRODUCTS</v>
          </cell>
          <cell r="D6123">
            <v>0.45710000000000001</v>
          </cell>
          <cell r="E6123" t="str">
            <v>OSY</v>
          </cell>
        </row>
        <row r="6124">
          <cell r="A6124" t="str">
            <v>W5031PH0308</v>
          </cell>
          <cell r="B6124" t="str">
            <v>15.5 GSM 308 MM WHITE SMS</v>
          </cell>
          <cell r="C6124" t="str">
            <v>ASSOCIATED HYGIENIC PRODUCTS</v>
          </cell>
          <cell r="D6124">
            <v>0.45710000000000001</v>
          </cell>
          <cell r="E6124" t="str">
            <v>OSY</v>
          </cell>
        </row>
        <row r="6125">
          <cell r="A6125" t="str">
            <v>W5031QP0190</v>
          </cell>
          <cell r="B6125" t="str">
            <v>15.3 GSM 190 MM PURPLE SMS</v>
          </cell>
          <cell r="C6125" t="e">
            <v>#REF!</v>
          </cell>
          <cell r="D6125">
            <v>0.45119999999999999</v>
          </cell>
          <cell r="E6125" t="str">
            <v>OSY</v>
          </cell>
        </row>
        <row r="6126">
          <cell r="A6126" t="str">
            <v>W5032WH0130</v>
          </cell>
          <cell r="B6126" t="str">
            <v>16 GSM 130 MM WHITE SMS</v>
          </cell>
          <cell r="C6126" t="e">
            <v>#REF!</v>
          </cell>
          <cell r="D6126">
            <v>0.47189999999999999</v>
          </cell>
          <cell r="E6126" t="str">
            <v>OSY</v>
          </cell>
        </row>
        <row r="6127">
          <cell r="A6127" t="str">
            <v>W5032WH0162</v>
          </cell>
          <cell r="B6127" t="str">
            <v>16 GSM 162 MM WHITE SMS</v>
          </cell>
          <cell r="C6127" t="e">
            <v>#REF!</v>
          </cell>
          <cell r="D6127">
            <v>0.47189999999999999</v>
          </cell>
          <cell r="E6127" t="str">
            <v>OSY</v>
          </cell>
        </row>
        <row r="6128">
          <cell r="A6128" t="str">
            <v>W5032WH0174</v>
          </cell>
          <cell r="B6128" t="str">
            <v>16 GSM 174 MM WHITE SMS</v>
          </cell>
          <cell r="C6128" t="e">
            <v>#REF!</v>
          </cell>
          <cell r="D6128">
            <v>0.47189999999999999</v>
          </cell>
          <cell r="E6128" t="str">
            <v>OSY</v>
          </cell>
        </row>
        <row r="6129">
          <cell r="A6129" t="str">
            <v>W5032WH0224</v>
          </cell>
          <cell r="B6129" t="str">
            <v>16 GSM 224 MM WHITE SMS</v>
          </cell>
          <cell r="C6129" t="e">
            <v>#REF!</v>
          </cell>
          <cell r="D6129">
            <v>0.47189999999999999</v>
          </cell>
          <cell r="E6129" t="str">
            <v>OSY</v>
          </cell>
        </row>
        <row r="6130">
          <cell r="A6130" t="str">
            <v>W5032WH0248</v>
          </cell>
          <cell r="B6130" t="str">
            <v>16 GSM 248 MM WHITE SMS</v>
          </cell>
          <cell r="C6130" t="e">
            <v>#REF!</v>
          </cell>
          <cell r="D6130">
            <v>0.47189999999999999</v>
          </cell>
          <cell r="E6130" t="str">
            <v>OSY</v>
          </cell>
        </row>
        <row r="6131">
          <cell r="A6131" t="str">
            <v>W5032WH0318</v>
          </cell>
          <cell r="B6131" t="str">
            <v>16 GSM 318 MM WHITE SMS</v>
          </cell>
          <cell r="C6131" t="e">
            <v>#REF!</v>
          </cell>
          <cell r="D6131">
            <v>0.47189999999999999</v>
          </cell>
          <cell r="E6131" t="str">
            <v>OSY</v>
          </cell>
        </row>
        <row r="6132">
          <cell r="A6132" t="str">
            <v>W5032WH2590</v>
          </cell>
          <cell r="B6132" t="str">
            <v>16 GSM 102" WHITE SMS</v>
          </cell>
          <cell r="C6132" t="e">
            <v>#REF!</v>
          </cell>
          <cell r="D6132">
            <v>0.47189999999999999</v>
          </cell>
          <cell r="E6132" t="str">
            <v>OSY</v>
          </cell>
        </row>
        <row r="6133">
          <cell r="A6133" t="str">
            <v>W5034NG0236</v>
          </cell>
          <cell r="B6133" t="str">
            <v>FABRIC, CUFF SMS DUET BLUE 17 GSM PGWV 236MM</v>
          </cell>
          <cell r="C6133" t="e">
            <v>#REF!</v>
          </cell>
          <cell r="D6133">
            <v>0.50139999999999996</v>
          </cell>
          <cell r="E6133" t="str">
            <v>OSY</v>
          </cell>
        </row>
        <row r="6134">
          <cell r="A6134" t="str">
            <v>W5034NG0266</v>
          </cell>
          <cell r="B6134" t="str">
            <v>FABRIC, CUFF SMS DUET BLUE 17 GSM PGWV 266MM</v>
          </cell>
          <cell r="C6134" t="e">
            <v>#REF!</v>
          </cell>
          <cell r="D6134">
            <v>0.50139999999999996</v>
          </cell>
          <cell r="E6134" t="str">
            <v>OSY</v>
          </cell>
        </row>
        <row r="6135">
          <cell r="A6135" t="str">
            <v>W5034NG0284</v>
          </cell>
          <cell r="B6135" t="str">
            <v>FABRIC, CUFF SMS DUET BLUE 17 GSM PGWV 284MM</v>
          </cell>
          <cell r="C6135" t="e">
            <v>#REF!</v>
          </cell>
          <cell r="D6135">
            <v>0.50139999999999996</v>
          </cell>
          <cell r="E6135" t="str">
            <v>OSY</v>
          </cell>
        </row>
        <row r="6136">
          <cell r="A6136" t="str">
            <v>W5034NG0297</v>
          </cell>
          <cell r="B6136" t="str">
            <v>FABRIC, CUFF SMS DUET BLUE 17 GSM PGWV 297MM</v>
          </cell>
          <cell r="C6136" t="e">
            <v>#REF!</v>
          </cell>
          <cell r="D6136">
            <v>0.50139999999999996</v>
          </cell>
          <cell r="E6136" t="str">
            <v>OSY</v>
          </cell>
        </row>
        <row r="6137">
          <cell r="A6137" t="str">
            <v>W5034NG0305</v>
          </cell>
          <cell r="B6137" t="str">
            <v>FABRIC, CUFF SMS DUET BLUE 17 GSM PGWV 305MM</v>
          </cell>
          <cell r="C6137" t="e">
            <v>#REF!</v>
          </cell>
          <cell r="D6137">
            <v>0.50139999999999996</v>
          </cell>
          <cell r="E6137" t="str">
            <v>OSY</v>
          </cell>
        </row>
        <row r="6138">
          <cell r="A6138" t="str">
            <v>W5034NG0323</v>
          </cell>
          <cell r="B6138" t="str">
            <v>FABRIC, CUFF SMS DUET BLUE 17 GSM PGWV 323MM</v>
          </cell>
          <cell r="C6138" t="e">
            <v>#REF!</v>
          </cell>
          <cell r="D6138">
            <v>0.50139999999999996</v>
          </cell>
          <cell r="E6138" t="str">
            <v>OSY</v>
          </cell>
        </row>
        <row r="6139">
          <cell r="A6139" t="str">
            <v>W5034WC0100</v>
          </cell>
          <cell r="B6139" t="str">
            <v>17 GSM 100 MM WHITE SMS</v>
          </cell>
          <cell r="C6139" t="e">
            <v>#REF!</v>
          </cell>
          <cell r="D6139">
            <v>0.50139999999999996</v>
          </cell>
          <cell r="E6139" t="str">
            <v>OSY</v>
          </cell>
        </row>
        <row r="6140">
          <cell r="A6140" t="str">
            <v>W5034WC0330</v>
          </cell>
          <cell r="B6140" t="str">
            <v>17 GSM 330 MM WHITE SMS</v>
          </cell>
          <cell r="C6140" t="e">
            <v>#REF!</v>
          </cell>
          <cell r="D6140">
            <v>0.50139999999999996</v>
          </cell>
          <cell r="E6140" t="str">
            <v>OSY</v>
          </cell>
        </row>
        <row r="6141">
          <cell r="A6141" t="str">
            <v>W5034WH0082</v>
          </cell>
          <cell r="B6141" t="str">
            <v>17 GSM 82 MM WHITE SMS</v>
          </cell>
          <cell r="C6141" t="e">
            <v>#REF!</v>
          </cell>
          <cell r="D6141">
            <v>0.50139999999999996</v>
          </cell>
          <cell r="E6141" t="str">
            <v>OSY</v>
          </cell>
        </row>
        <row r="6142">
          <cell r="A6142" t="str">
            <v>W5034WH0140</v>
          </cell>
          <cell r="B6142" t="str">
            <v>17 GSM 140 MM WHITE SMS</v>
          </cell>
          <cell r="C6142" t="e">
            <v>#REF!</v>
          </cell>
          <cell r="D6142">
            <v>0.50139999999999996</v>
          </cell>
          <cell r="E6142" t="str">
            <v>OSY</v>
          </cell>
        </row>
        <row r="6143">
          <cell r="A6143" t="str">
            <v>W5034WH0161</v>
          </cell>
          <cell r="B6143" t="str">
            <v>FABRIC, CUFF SMS WH 17 GSM PGI 161MM</v>
          </cell>
          <cell r="C6143" t="e">
            <v>#REF!</v>
          </cell>
          <cell r="D6143">
            <v>0.50139999999999996</v>
          </cell>
          <cell r="E6143" t="str">
            <v>OSY</v>
          </cell>
        </row>
        <row r="6144">
          <cell r="A6144" t="str">
            <v>W5034WH0178</v>
          </cell>
          <cell r="B6144" t="str">
            <v>FABRIC, CUFF SMS WH 17 GSM PGM 178MM</v>
          </cell>
          <cell r="C6144" t="e">
            <v>#REF!</v>
          </cell>
          <cell r="D6144">
            <v>0.50139999999999996</v>
          </cell>
          <cell r="E6144" t="str">
            <v>OSY</v>
          </cell>
        </row>
        <row r="6145">
          <cell r="A6145" t="str">
            <v>W5034WH0267</v>
          </cell>
          <cell r="B6145" t="str">
            <v>17 GSM 10.5" WHITE SMS</v>
          </cell>
          <cell r="C6145" t="e">
            <v>#REF!</v>
          </cell>
          <cell r="D6145">
            <v>0.50139999999999996</v>
          </cell>
          <cell r="E6145" t="str">
            <v>OSY</v>
          </cell>
        </row>
        <row r="6146">
          <cell r="A6146" t="str">
            <v>W5034WH0300</v>
          </cell>
          <cell r="B6146" t="str">
            <v>FABRIC, CUFF SMS WH 17 GSM 300MM</v>
          </cell>
          <cell r="C6146" t="e">
            <v>#REF!</v>
          </cell>
          <cell r="D6146">
            <v>0.50139999999999996</v>
          </cell>
          <cell r="E6146" t="str">
            <v>OSY</v>
          </cell>
        </row>
        <row r="6147">
          <cell r="A6147" t="str">
            <v>W5034WH1829</v>
          </cell>
          <cell r="B6147" t="str">
            <v>17 GSM 72" WHITE SMS</v>
          </cell>
          <cell r="C6147" t="e">
            <v>#REF!</v>
          </cell>
          <cell r="D6147">
            <v>0.50139999999999996</v>
          </cell>
          <cell r="E6147" t="str">
            <v>OSY</v>
          </cell>
        </row>
        <row r="6148">
          <cell r="A6148" t="str">
            <v>W5036WH0120</v>
          </cell>
          <cell r="B6148" t="str">
            <v>18 GSM 120 MM WHITE SMS</v>
          </cell>
          <cell r="C6148" t="str">
            <v>ATTENDS HEALTHCARE PRODUCTS</v>
          </cell>
          <cell r="D6148">
            <v>0.53090000000000004</v>
          </cell>
          <cell r="E6148" t="str">
            <v>OSY</v>
          </cell>
        </row>
        <row r="6149">
          <cell r="A6149" t="str">
            <v>W5036WH1829</v>
          </cell>
          <cell r="B6149" t="str">
            <v>18 GSM 72" WHITE SMS</v>
          </cell>
          <cell r="C6149" t="str">
            <v>U.S. LAMINATING CORP.</v>
          </cell>
          <cell r="D6149">
            <v>0.53090000000000004</v>
          </cell>
          <cell r="E6149" t="str">
            <v>OSY</v>
          </cell>
        </row>
        <row r="6150">
          <cell r="A6150" t="str">
            <v>W503IWH2096</v>
          </cell>
          <cell r="B6150" t="str">
            <v>2.7 OSY 82.5" WHITE SMS</v>
          </cell>
          <cell r="C6150" t="e">
            <v>#REF!</v>
          </cell>
          <cell r="D6150">
            <v>2.7</v>
          </cell>
          <cell r="E6150" t="str">
            <v>OSY</v>
          </cell>
        </row>
        <row r="6151">
          <cell r="A6151" t="str">
            <v>W5042AT0535</v>
          </cell>
          <cell r="B6151" t="str">
            <v>21 GSM 535 MM WHITE SMS</v>
          </cell>
          <cell r="C6151" t="e">
            <v>#REF!</v>
          </cell>
          <cell r="D6151">
            <v>0.61939999999999995</v>
          </cell>
          <cell r="E6151" t="str">
            <v>OSY</v>
          </cell>
        </row>
        <row r="6152">
          <cell r="A6152" t="str">
            <v>W5042AT0585</v>
          </cell>
          <cell r="B6152" t="str">
            <v>21 GSM 585 MM WHITE SMS</v>
          </cell>
          <cell r="C6152" t="e">
            <v>#REF!</v>
          </cell>
          <cell r="D6152">
            <v>0.61939999999999995</v>
          </cell>
          <cell r="E6152" t="str">
            <v>OSY</v>
          </cell>
        </row>
        <row r="6153">
          <cell r="A6153" t="str">
            <v>W5042AT0608</v>
          </cell>
          <cell r="B6153" t="str">
            <v>21 GSM 608 MM WHITE SMS</v>
          </cell>
          <cell r="C6153" t="e">
            <v>#REF!</v>
          </cell>
          <cell r="D6153">
            <v>0.61939999999999995</v>
          </cell>
          <cell r="E6153" t="str">
            <v>OSY</v>
          </cell>
        </row>
        <row r="6154">
          <cell r="A6154" t="str">
            <v>W504AWC1600</v>
          </cell>
          <cell r="B6154" t="str">
            <v>52 GSM 1600 MM WHITE SMS</v>
          </cell>
          <cell r="C6154" t="e">
            <v>#REF!</v>
          </cell>
          <cell r="D6154">
            <v>1.5336000000000001</v>
          </cell>
          <cell r="E6154" t="str">
            <v>OSY</v>
          </cell>
        </row>
        <row r="6155">
          <cell r="A6155" t="str">
            <v>W504AWC2500</v>
          </cell>
          <cell r="B6155" t="str">
            <v>52 GSM 2500 MM WHITE SMS</v>
          </cell>
          <cell r="C6155" t="e">
            <v>#REF!</v>
          </cell>
          <cell r="D6155">
            <v>1.5336000000000001</v>
          </cell>
          <cell r="E6155" t="str">
            <v>OSY</v>
          </cell>
        </row>
        <row r="6156">
          <cell r="A6156" t="str">
            <v>W504AWU1600</v>
          </cell>
          <cell r="B6156" t="str">
            <v>52 GSM 1600 MM WHITE SMS LC</v>
          </cell>
          <cell r="C6156" t="e">
            <v>#REF!</v>
          </cell>
          <cell r="D6156">
            <v>1.5336000000000001</v>
          </cell>
          <cell r="E6156" t="str">
            <v>OSY</v>
          </cell>
        </row>
        <row r="6157">
          <cell r="A6157" t="str">
            <v>W5060PH0230</v>
          </cell>
          <cell r="B6157" t="str">
            <v>30 GSM 230 MM WHITE SMS</v>
          </cell>
          <cell r="C6157" t="str">
            <v>ASSOCIATED HYGIENIC PRODUCTS</v>
          </cell>
          <cell r="D6157">
            <v>0.88480000000000003</v>
          </cell>
          <cell r="E6157" t="str">
            <v>OSY</v>
          </cell>
        </row>
        <row r="6158">
          <cell r="A6158" t="str">
            <v>W5060PH0286</v>
          </cell>
          <cell r="B6158" t="str">
            <v>30 GSM 286 MM WHITE SMS</v>
          </cell>
          <cell r="C6158" t="str">
            <v>ASSOCIATED HYGIENIC PRODUCTS</v>
          </cell>
          <cell r="D6158">
            <v>0.88480000000000003</v>
          </cell>
          <cell r="E6158" t="str">
            <v>OSY</v>
          </cell>
        </row>
        <row r="6159">
          <cell r="A6159" t="str">
            <v>W5060PH1981</v>
          </cell>
          <cell r="B6159" t="str">
            <v>30 GSM 78" WHITE SMS</v>
          </cell>
          <cell r="C6159" t="str">
            <v>VELCRO USA INC.</v>
          </cell>
          <cell r="D6159">
            <v>0.88480000000000003</v>
          </cell>
          <cell r="E6159" t="str">
            <v>OSY</v>
          </cell>
        </row>
        <row r="6160">
          <cell r="A6160" t="str">
            <v>W5070WC1790</v>
          </cell>
          <cell r="B6160" t="str">
            <v>35 GSM 1790 MM WHITE SMMS</v>
          </cell>
          <cell r="C6160" t="e">
            <v>#REF!</v>
          </cell>
          <cell r="D6160">
            <v>1.0323</v>
          </cell>
          <cell r="E6160" t="str">
            <v>OSY</v>
          </cell>
        </row>
        <row r="6161">
          <cell r="A6161" t="str">
            <v>W5074WH0381</v>
          </cell>
          <cell r="B6161" t="str">
            <v>37 GSM 15" WHITE SMS</v>
          </cell>
          <cell r="C6161" t="e">
            <v>#REF!</v>
          </cell>
          <cell r="D6161">
            <v>1.09124</v>
          </cell>
          <cell r="E6161" t="str">
            <v>OSY</v>
          </cell>
        </row>
        <row r="6162">
          <cell r="A6162" t="str">
            <v>W5074WH1397</v>
          </cell>
          <cell r="B6162" t="str">
            <v>37 GSM 55" WHITE SMS</v>
          </cell>
          <cell r="C6162" t="e">
            <v>#REF!</v>
          </cell>
          <cell r="D6162">
            <v>1.0911999999999999</v>
          </cell>
          <cell r="E6162" t="str">
            <v>OSY</v>
          </cell>
        </row>
        <row r="6163">
          <cell r="A6163" t="str">
            <v>W5074WH2685</v>
          </cell>
          <cell r="B6163" t="str">
            <v>37 GSM 105.7" WHITE SMS</v>
          </cell>
          <cell r="C6163" t="e">
            <v>#REF!</v>
          </cell>
          <cell r="D6163">
            <v>1.091242</v>
          </cell>
          <cell r="E6163" t="str">
            <v>OSY</v>
          </cell>
        </row>
        <row r="6164">
          <cell r="A6164" t="str">
            <v>W5074WH2719</v>
          </cell>
          <cell r="B6164" t="str">
            <v>37 GSM 107" WHITE SMS</v>
          </cell>
          <cell r="C6164" t="e">
            <v>#REF!</v>
          </cell>
          <cell r="D6164">
            <v>1.091242</v>
          </cell>
          <cell r="E6164" t="str">
            <v>OSY</v>
          </cell>
        </row>
        <row r="6165">
          <cell r="A6165" t="str">
            <v>W5085WH2096</v>
          </cell>
          <cell r="B6165" t="str">
            <v>1.25 OSY 82.5" WHITE SMS</v>
          </cell>
          <cell r="C6165" t="e">
            <v>#REF!</v>
          </cell>
          <cell r="D6165">
            <v>1.25</v>
          </cell>
          <cell r="E6165" t="str">
            <v>OSY</v>
          </cell>
        </row>
        <row r="6166">
          <cell r="A6166" t="str">
            <v>W5086WC1390</v>
          </cell>
          <cell r="B6166" t="str">
            <v>43 GSM 1390 MM WHITE SMMS</v>
          </cell>
          <cell r="C6166" t="e">
            <v>#REF!</v>
          </cell>
          <cell r="D6166">
            <v>1.2682</v>
          </cell>
          <cell r="E6166" t="str">
            <v>OSY</v>
          </cell>
        </row>
        <row r="6167">
          <cell r="A6167" t="str">
            <v>W5086WC2700</v>
          </cell>
          <cell r="B6167" t="str">
            <v>43 GSM 2700 MM WHITE SMMS</v>
          </cell>
          <cell r="C6167" t="e">
            <v>#REF!</v>
          </cell>
          <cell r="D6167">
            <v>1.2682</v>
          </cell>
          <cell r="E6167" t="str">
            <v>OSY</v>
          </cell>
        </row>
        <row r="6168">
          <cell r="A6168" t="str">
            <v>W508AWU1580</v>
          </cell>
          <cell r="B6168" t="str">
            <v>54 GSM 1580 MM WHITE SMS LC</v>
          </cell>
          <cell r="C6168" t="e">
            <v>#REF!</v>
          </cell>
          <cell r="D6168">
            <v>1.5926</v>
          </cell>
          <cell r="E6168" t="str">
            <v>OSY</v>
          </cell>
        </row>
        <row r="6169">
          <cell r="A6169" t="str">
            <v>W508AWU2480</v>
          </cell>
          <cell r="B6169" t="str">
            <v>54 GSM 2480 MM WHITE SMS LC</v>
          </cell>
          <cell r="C6169" t="e">
            <v>#REF!</v>
          </cell>
          <cell r="D6169">
            <v>1.5926</v>
          </cell>
          <cell r="E6169" t="str">
            <v>OSY</v>
          </cell>
        </row>
        <row r="6170">
          <cell r="A6170" t="str">
            <v>W5530WH2921</v>
          </cell>
          <cell r="B6170" t="str">
            <v>15 GSM 115" WHITE SMS W/ UV STABILIZER</v>
          </cell>
          <cell r="C6170" t="e">
            <v>#REF!</v>
          </cell>
          <cell r="D6170">
            <v>0.44240000000000002</v>
          </cell>
          <cell r="E6170" t="str">
            <v>OSY</v>
          </cell>
        </row>
        <row r="6171">
          <cell r="A6171" t="str">
            <v>W5530WH3048</v>
          </cell>
          <cell r="B6171" t="str">
            <v>15 GSM 120" WHITE SMS W/ UV STABILIZER</v>
          </cell>
          <cell r="C6171" t="e">
            <v>#REF!</v>
          </cell>
          <cell r="D6171">
            <v>0.44240000000000002</v>
          </cell>
          <cell r="E6171" t="str">
            <v>OSY</v>
          </cell>
        </row>
        <row r="6172">
          <cell r="A6172" t="str">
            <v>W554I1Z0940</v>
          </cell>
          <cell r="B6172" t="str">
            <v>2.70 OSY 940 MM BLUE SMS</v>
          </cell>
          <cell r="C6172" t="e">
            <v>#REF!</v>
          </cell>
          <cell r="D6172">
            <v>2.7</v>
          </cell>
          <cell r="E6172" t="str">
            <v>OSY</v>
          </cell>
        </row>
        <row r="6173">
          <cell r="A6173" t="str">
            <v>W554I1Z1524</v>
          </cell>
          <cell r="B6173" t="str">
            <v>2.70 OSY 1524 MM BLUE SMS</v>
          </cell>
          <cell r="C6173" t="e">
            <v>#REF!</v>
          </cell>
          <cell r="D6173">
            <v>2.7</v>
          </cell>
          <cell r="E6173" t="str">
            <v>OSY</v>
          </cell>
        </row>
        <row r="6174">
          <cell r="A6174" t="str">
            <v>W600ABL1778</v>
          </cell>
          <cell r="B6174" t="str">
            <v>50 GSM 70" BLACK SMS</v>
          </cell>
          <cell r="C6174" t="e">
            <v>#REF!</v>
          </cell>
          <cell r="D6174">
            <v>1.4746999999999999</v>
          </cell>
          <cell r="E6174" t="str">
            <v>OSY</v>
          </cell>
        </row>
        <row r="6175">
          <cell r="A6175" t="str">
            <v>W600ABL2286</v>
          </cell>
          <cell r="B6175" t="str">
            <v>50 GSM 90" BLACK SMS</v>
          </cell>
          <cell r="C6175" t="e">
            <v>#REF!</v>
          </cell>
          <cell r="D6175">
            <v>1.4746999999999999</v>
          </cell>
          <cell r="E6175" t="str">
            <v>OSY</v>
          </cell>
        </row>
        <row r="6176">
          <cell r="A6176" t="str">
            <v>W600AMB1194</v>
          </cell>
          <cell r="B6176" t="str">
            <v>50 GSM 47" MEDICAL BLUE SMMS</v>
          </cell>
          <cell r="C6176" t="e">
            <v>#REF!</v>
          </cell>
          <cell r="D6176">
            <v>1.4746999999999999</v>
          </cell>
          <cell r="E6176" t="str">
            <v>OSY</v>
          </cell>
        </row>
        <row r="6177">
          <cell r="A6177" t="str">
            <v>W600AMB1397</v>
          </cell>
          <cell r="B6177" t="str">
            <v>50 GSM 55" MEDICAL BLUE SMMS</v>
          </cell>
          <cell r="C6177" t="e">
            <v>#REF!</v>
          </cell>
          <cell r="D6177">
            <v>1.4746999999999999</v>
          </cell>
          <cell r="E6177" t="str">
            <v>OSY</v>
          </cell>
        </row>
        <row r="6178">
          <cell r="A6178" t="str">
            <v>W600AMB1600</v>
          </cell>
          <cell r="B6178" t="str">
            <v>50 GSM 63" MEDICAL BLUE SMMS</v>
          </cell>
          <cell r="C6178" t="e">
            <v>#REF!</v>
          </cell>
          <cell r="D6178">
            <v>1.4746999999999999</v>
          </cell>
          <cell r="E6178" t="str">
            <v>OSY</v>
          </cell>
        </row>
        <row r="6179">
          <cell r="A6179" t="str">
            <v>W600AWH0991</v>
          </cell>
          <cell r="B6179" t="str">
            <v>50 GSM 39" WHITE SMMS</v>
          </cell>
          <cell r="C6179" t="e">
            <v>#REF!</v>
          </cell>
          <cell r="D6179">
            <v>1.4746999999999999</v>
          </cell>
          <cell r="E6179" t="str">
            <v>OSY</v>
          </cell>
        </row>
        <row r="6180">
          <cell r="A6180" t="str">
            <v>W600AWH1194</v>
          </cell>
          <cell r="B6180" t="str">
            <v>50 GSM 47" WHITE SMMS</v>
          </cell>
          <cell r="C6180" t="e">
            <v>#REF!</v>
          </cell>
          <cell r="D6180">
            <v>1.4746999999999999</v>
          </cell>
          <cell r="E6180" t="str">
            <v>OSY</v>
          </cell>
        </row>
        <row r="6181">
          <cell r="A6181" t="str">
            <v>W600AWH1397</v>
          </cell>
          <cell r="B6181" t="str">
            <v>50 GSM 55" WHITE SMMS</v>
          </cell>
          <cell r="C6181" t="e">
            <v>#REF!</v>
          </cell>
          <cell r="D6181">
            <v>1.4746999999999999</v>
          </cell>
          <cell r="E6181" t="str">
            <v>OSY</v>
          </cell>
        </row>
        <row r="6182">
          <cell r="A6182" t="str">
            <v>W600AWH1400</v>
          </cell>
          <cell r="B6182" t="str">
            <v>50 GSM 1400 MM WHITE SMMS</v>
          </cell>
          <cell r="C6182" t="e">
            <v>#REF!</v>
          </cell>
          <cell r="D6182">
            <v>1.4746999999999999</v>
          </cell>
          <cell r="E6182" t="str">
            <v>OSY</v>
          </cell>
        </row>
        <row r="6183">
          <cell r="A6183" t="str">
            <v>W600AWH1600</v>
          </cell>
          <cell r="B6183" t="str">
            <v>50 GSM 63" WHITE SMMS</v>
          </cell>
          <cell r="C6183" t="e">
            <v>#REF!</v>
          </cell>
          <cell r="D6183">
            <v>1.4746999999999999</v>
          </cell>
          <cell r="E6183" t="str">
            <v>OSY</v>
          </cell>
        </row>
        <row r="6184">
          <cell r="A6184" t="str">
            <v>W600AWH1651</v>
          </cell>
          <cell r="B6184" t="str">
            <v>50 GSM 65" WHITE SMMS</v>
          </cell>
          <cell r="C6184" t="e">
            <v>#REF!</v>
          </cell>
          <cell r="D6184">
            <v>1.4746999999999999</v>
          </cell>
          <cell r="E6184" t="str">
            <v>OSY</v>
          </cell>
        </row>
        <row r="6185">
          <cell r="A6185" t="str">
            <v>W600AWH1778</v>
          </cell>
          <cell r="B6185" t="str">
            <v>50 GSM 70" WHITE SMMS</v>
          </cell>
          <cell r="C6185" t="e">
            <v>#REF!</v>
          </cell>
          <cell r="D6185">
            <v>1.4746999999999999</v>
          </cell>
          <cell r="E6185" t="str">
            <v>OSY</v>
          </cell>
        </row>
        <row r="6186">
          <cell r="A6186" t="str">
            <v>W600AWH1981</v>
          </cell>
          <cell r="B6186" t="str">
            <v>50 GSM 78" WHITE SMMS</v>
          </cell>
          <cell r="C6186" t="e">
            <v>#REF!</v>
          </cell>
          <cell r="D6186">
            <v>1.4746999999999999</v>
          </cell>
          <cell r="E6186" t="str">
            <v>OSY</v>
          </cell>
        </row>
        <row r="6187">
          <cell r="A6187" t="str">
            <v>W600AWH1994</v>
          </cell>
          <cell r="B6187" t="str">
            <v>50 GSM 78.5" WHITE SMMS</v>
          </cell>
          <cell r="C6187" t="str">
            <v>OWENS CORNING</v>
          </cell>
          <cell r="D6187">
            <v>1.4746999999999999</v>
          </cell>
          <cell r="E6187" t="str">
            <v>OSY</v>
          </cell>
        </row>
        <row r="6188">
          <cell r="A6188" t="str">
            <v>W600AWH2045</v>
          </cell>
          <cell r="B6188" t="str">
            <v>50 GSM 2045 MM WHITE SMMS</v>
          </cell>
          <cell r="C6188" t="e">
            <v>#REF!</v>
          </cell>
          <cell r="D6188">
            <v>1.4746999999999999</v>
          </cell>
          <cell r="E6188" t="str">
            <v>OSY</v>
          </cell>
        </row>
        <row r="6189">
          <cell r="A6189" t="str">
            <v>W600AWH2083</v>
          </cell>
          <cell r="B6189" t="str">
            <v>50 GSM 82" WHITE SMMS</v>
          </cell>
          <cell r="C6189" t="e">
            <v>#REF!</v>
          </cell>
          <cell r="D6189">
            <v>1.4746999999999999</v>
          </cell>
          <cell r="E6189" t="str">
            <v>OSY</v>
          </cell>
        </row>
        <row r="6190">
          <cell r="A6190" t="str">
            <v>W600AWH2096</v>
          </cell>
          <cell r="B6190" t="str">
            <v>50 GSM 82.5" WHITE SMMS</v>
          </cell>
          <cell r="C6190" t="str">
            <v>OWENS CORNING</v>
          </cell>
          <cell r="D6190">
            <v>1.4746999999999999</v>
          </cell>
          <cell r="E6190" t="str">
            <v>OSY</v>
          </cell>
        </row>
        <row r="6191">
          <cell r="A6191" t="str">
            <v>W600AWH2159</v>
          </cell>
          <cell r="B6191" t="str">
            <v>50 GSM 85" WHITE SMMS</v>
          </cell>
          <cell r="C6191" t="e">
            <v>#REF!</v>
          </cell>
          <cell r="D6191">
            <v>1.4746999999999999</v>
          </cell>
          <cell r="E6191" t="str">
            <v>OSY</v>
          </cell>
        </row>
        <row r="6192">
          <cell r="A6192" t="str">
            <v>W600AWH2210</v>
          </cell>
          <cell r="B6192" t="str">
            <v>50 GSM 87" WHITE SMMS</v>
          </cell>
          <cell r="C6192" t="e">
            <v>#REF!</v>
          </cell>
          <cell r="D6192">
            <v>1.4746999999999999</v>
          </cell>
          <cell r="E6192" t="str">
            <v>OSY</v>
          </cell>
        </row>
        <row r="6193">
          <cell r="A6193" t="str">
            <v>W600AWH2286</v>
          </cell>
          <cell r="B6193" t="str">
            <v>50 GSM 90" WHITE SMMS</v>
          </cell>
          <cell r="C6193" t="e">
            <v>#REF!</v>
          </cell>
          <cell r="D6193">
            <v>1.4746999999999999</v>
          </cell>
          <cell r="E6193" t="str">
            <v>OSY</v>
          </cell>
        </row>
        <row r="6194">
          <cell r="A6194" t="str">
            <v>W600AWH3886</v>
          </cell>
          <cell r="B6194" t="str">
            <v>50 GSM 153" WHITE SMMS</v>
          </cell>
          <cell r="C6194" t="e">
            <v>#REF!</v>
          </cell>
          <cell r="D6194">
            <v>1.4746999999999999</v>
          </cell>
          <cell r="E6194" t="str">
            <v>OSY</v>
          </cell>
        </row>
        <row r="6195">
          <cell r="A6195" t="str">
            <v>W600AWH4064</v>
          </cell>
          <cell r="B6195" t="str">
            <v>50 GSM 160" WHITE SMMS</v>
          </cell>
          <cell r="C6195" t="e">
            <v>#REF!</v>
          </cell>
          <cell r="D6195">
            <v>1.4746999999999999</v>
          </cell>
          <cell r="E6195" t="str">
            <v>OSY</v>
          </cell>
        </row>
        <row r="6196">
          <cell r="A6196" t="str">
            <v>W6030WH0284</v>
          </cell>
          <cell r="B6196" t="str">
            <v>15 GSM 284 MM WHITE SMMS</v>
          </cell>
          <cell r="C6196" t="e">
            <v>#REF!</v>
          </cell>
          <cell r="D6196">
            <v>0.44240000000000002</v>
          </cell>
          <cell r="E6196" t="str">
            <v>OSY</v>
          </cell>
        </row>
        <row r="6197">
          <cell r="A6197" t="str">
            <v>W6030WH0323</v>
          </cell>
          <cell r="B6197" t="str">
            <v>15 GSM 323 MM WHITE SMMS</v>
          </cell>
          <cell r="C6197" t="e">
            <v>#REF!</v>
          </cell>
          <cell r="D6197">
            <v>0.44240000000000002</v>
          </cell>
          <cell r="E6197" t="str">
            <v>OSY</v>
          </cell>
        </row>
        <row r="6198">
          <cell r="A6198" t="str">
            <v>W6072MB0480</v>
          </cell>
          <cell r="B6198" t="str">
            <v>36 gsm 18.9" MEDICAL BLUE SMMS</v>
          </cell>
          <cell r="C6198" t="e">
            <v>#REF!</v>
          </cell>
          <cell r="D6198">
            <v>1.0617000000000001</v>
          </cell>
          <cell r="E6198" t="str">
            <v>OSY</v>
          </cell>
        </row>
        <row r="6199">
          <cell r="A6199" t="str">
            <v>W6072MB0762</v>
          </cell>
          <cell r="B6199" t="str">
            <v>36 GSM 30" MEDICAL BLUE SMMS</v>
          </cell>
          <cell r="C6199" t="e">
            <v>#REF!</v>
          </cell>
          <cell r="D6199">
            <v>1.0617000000000001</v>
          </cell>
          <cell r="E6199" t="str">
            <v>OSY</v>
          </cell>
        </row>
        <row r="6200">
          <cell r="A6200" t="str">
            <v>W6072MB0864</v>
          </cell>
          <cell r="B6200" t="str">
            <v>36 GSM 34" MEDICAL BLUE SMMS</v>
          </cell>
          <cell r="C6200" t="e">
            <v>#REF!</v>
          </cell>
          <cell r="D6200">
            <v>1.0617000000000001</v>
          </cell>
          <cell r="E6200" t="str">
            <v>OSY</v>
          </cell>
        </row>
        <row r="6201">
          <cell r="A6201" t="str">
            <v>W6072YE0714</v>
          </cell>
          <cell r="B6201" t="str">
            <v>36 GSM 28.1" YELLOW SMMS</v>
          </cell>
          <cell r="C6201" t="e">
            <v>#REF!</v>
          </cell>
          <cell r="D6201">
            <v>1.0617000000000001</v>
          </cell>
          <cell r="E6201" t="str">
            <v>OSY</v>
          </cell>
        </row>
        <row r="6202">
          <cell r="A6202" t="str">
            <v>W6072YE0762</v>
          </cell>
          <cell r="B6202" t="str">
            <v>36 GSM 30" YELLOW SMMS</v>
          </cell>
          <cell r="C6202" t="e">
            <v>#REF!</v>
          </cell>
          <cell r="D6202">
            <v>1.0617000000000001</v>
          </cell>
          <cell r="E6202" t="str">
            <v>OSY</v>
          </cell>
        </row>
        <row r="6203">
          <cell r="A6203" t="str">
            <v>W6072YE0813</v>
          </cell>
          <cell r="B6203" t="str">
            <v>36 GSM 32" YELLOW SMMS</v>
          </cell>
          <cell r="C6203" t="e">
            <v>#REF!</v>
          </cell>
          <cell r="D6203">
            <v>1.0617000000000001</v>
          </cell>
          <cell r="E6203" t="str">
            <v>OSY</v>
          </cell>
        </row>
        <row r="6204">
          <cell r="A6204" t="str">
            <v>W6072YE0864</v>
          </cell>
          <cell r="B6204" t="str">
            <v>36 GSM 34" YELLOW SMMS</v>
          </cell>
          <cell r="C6204" t="e">
            <v>#REF!</v>
          </cell>
          <cell r="D6204">
            <v>1.0617000000000001</v>
          </cell>
          <cell r="E6204" t="str">
            <v>OSY</v>
          </cell>
        </row>
        <row r="6205">
          <cell r="A6205" t="str">
            <v>WASTE BALE</v>
          </cell>
          <cell r="B6205" t="str">
            <v>BALE WASTE</v>
          </cell>
          <cell r="C6205" t="e">
            <v>#REF!</v>
          </cell>
        </row>
        <row r="6206">
          <cell r="A6206" t="str">
            <v>WASTE BOX</v>
          </cell>
          <cell r="B6206" t="str">
            <v>BOXED WASTE</v>
          </cell>
          <cell r="C6206" t="e">
            <v>#REF!</v>
          </cell>
        </row>
        <row r="6207">
          <cell r="A6207" t="str">
            <v>WAYSCRAP</v>
          </cell>
          <cell r="B6207" t="str">
            <v>WAYNESBORO SCRAP MATERIAL</v>
          </cell>
          <cell r="C6207" t="e">
            <v>#REF!</v>
          </cell>
          <cell r="E6207" t="str">
            <v>OSY</v>
          </cell>
        </row>
        <row r="6208">
          <cell r="A6208" t="str">
            <v>WAYSCRAP - FDA</v>
          </cell>
          <cell r="B6208" t="str">
            <v>WAYNESBORO FDA SCRAP MATERIAL</v>
          </cell>
          <cell r="C6208" t="e">
            <v>#REF!</v>
          </cell>
          <cell r="E6208" t="str">
            <v>OSY</v>
          </cell>
        </row>
        <row r="6209">
          <cell r="A6209" t="str">
            <v>WAYSCRAP-ET</v>
          </cell>
          <cell r="B6209" t="str">
            <v>WAYNESBORO EDGE TRIM SCRAP</v>
          </cell>
          <cell r="C6209" t="e">
            <v>#REF!</v>
          </cell>
          <cell r="E6209" t="str">
            <v>OSY</v>
          </cell>
        </row>
        <row r="6210">
          <cell r="A6210" t="str">
            <v>WAYSCRAP-PE</v>
          </cell>
          <cell r="B6210" t="str">
            <v>WAYNESBORO PE SCRAP MATERIAL</v>
          </cell>
          <cell r="C6210" t="e">
            <v>#REF!</v>
          </cell>
          <cell r="E6210" t="str">
            <v>OSY</v>
          </cell>
        </row>
        <row r="6211">
          <cell r="A6211" t="str">
            <v>WAYSCRAPTRIAL</v>
          </cell>
          <cell r="B6211" t="str">
            <v>TRIAL SCRAP FOR WAYNESBORO</v>
          </cell>
          <cell r="C6211" t="e">
            <v>#REF!</v>
          </cell>
          <cell r="E6211" t="str">
            <v>OSY</v>
          </cell>
        </row>
        <row r="6212">
          <cell r="A6212" t="str">
            <v>WFGY04BUD04</v>
          </cell>
          <cell r="B6212" t="str">
            <v>14 GSM 2038 MM WHITE SB BUDGET ITEM</v>
          </cell>
          <cell r="C6212" t="e">
            <v>#REF!</v>
          </cell>
          <cell r="D6212">
            <v>0.41289999999999999</v>
          </cell>
          <cell r="E6212" t="str">
            <v>OSY</v>
          </cell>
        </row>
        <row r="6213">
          <cell r="A6213" t="str">
            <v>WFGY06BUD01</v>
          </cell>
          <cell r="B6213" t="str">
            <v>1.50 OSY 124" WHITE W/UV SB BUDGET ITEM</v>
          </cell>
          <cell r="C6213" t="e">
            <v>#REF!</v>
          </cell>
          <cell r="D6213">
            <v>1.5</v>
          </cell>
          <cell r="E6213" t="str">
            <v>OSY</v>
          </cell>
        </row>
        <row r="6214">
          <cell r="A6214" t="str">
            <v>WFGY06BUD03</v>
          </cell>
          <cell r="B6214" t="str">
            <v>0.75 OSY 124" YELLOW SB BUDGET ITEM</v>
          </cell>
          <cell r="C6214" t="e">
            <v>#REF!</v>
          </cell>
          <cell r="D6214">
            <v>0.75</v>
          </cell>
          <cell r="E6214" t="str">
            <v>OSY</v>
          </cell>
        </row>
        <row r="6215">
          <cell r="A6215" t="str">
            <v>WFGY06BUD04</v>
          </cell>
          <cell r="B6215" t="str">
            <v>0.75 OSY 124" TEAL SB BUDGET ITEM</v>
          </cell>
          <cell r="C6215" t="e">
            <v>#REF!</v>
          </cell>
          <cell r="D6215">
            <v>0.75</v>
          </cell>
          <cell r="E6215" t="str">
            <v>OSY</v>
          </cell>
        </row>
        <row r="6216">
          <cell r="A6216" t="str">
            <v>WFGY06BUD05</v>
          </cell>
          <cell r="B6216" t="str">
            <v>0.75 OSY 124" PINK SB BUDGET ITEM</v>
          </cell>
          <cell r="C6216" t="e">
            <v>#REF!</v>
          </cell>
          <cell r="D6216">
            <v>0.75</v>
          </cell>
          <cell r="E6216" t="str">
            <v>OSY</v>
          </cell>
        </row>
        <row r="6217">
          <cell r="A6217" t="str">
            <v>WFGY06BUD06</v>
          </cell>
          <cell r="B6217" t="str">
            <v>1.25 OZ CHARCOAL SBPP PHILIC 124" BUDGET ITEM</v>
          </cell>
          <cell r="C6217" t="e">
            <v>#REF!</v>
          </cell>
          <cell r="D6217">
            <v>1.25</v>
          </cell>
          <cell r="E6217" t="str">
            <v>OSY</v>
          </cell>
        </row>
        <row r="6218">
          <cell r="A6218" t="str">
            <v>WFGY06BUD07</v>
          </cell>
          <cell r="B6218" t="str">
            <v>2.75 OSY BLACK SBPP UNTREATED 124" BUDGET ITEM</v>
          </cell>
          <cell r="C6218" t="e">
            <v>#REF!</v>
          </cell>
          <cell r="D6218">
            <v>2.75</v>
          </cell>
          <cell r="E6218" t="str">
            <v>OSY</v>
          </cell>
        </row>
        <row r="6219">
          <cell r="A6219" t="str">
            <v>WFGY06BUD08</v>
          </cell>
          <cell r="B6219" t="str">
            <v>2.40 OSY GREY SBPP UNTREATED 124" BUDGET ITEM</v>
          </cell>
          <cell r="C6219" t="e">
            <v>#REF!</v>
          </cell>
          <cell r="D6219">
            <v>2.4</v>
          </cell>
          <cell r="E6219" t="str">
            <v>OSY</v>
          </cell>
        </row>
        <row r="6220">
          <cell r="A6220" t="str">
            <v>WFGY06BUD09</v>
          </cell>
          <cell r="B6220" t="str">
            <v>0.75 OSY YELLOW SBPP 124" BUDGET ITEM</v>
          </cell>
          <cell r="C6220" t="e">
            <v>#REF!</v>
          </cell>
          <cell r="D6220">
            <v>0.75</v>
          </cell>
          <cell r="E6220" t="str">
            <v>OSY</v>
          </cell>
        </row>
        <row r="6221">
          <cell r="A6221" t="str">
            <v>WFGY06BUD10</v>
          </cell>
          <cell r="B6221" t="str">
            <v>0.75 OSY PINK SBPP 124" BUDGET ITEM</v>
          </cell>
          <cell r="C6221" t="e">
            <v>#REF!</v>
          </cell>
          <cell r="D6221">
            <v>0.75</v>
          </cell>
          <cell r="E6221" t="str">
            <v>OSY</v>
          </cell>
        </row>
        <row r="6222">
          <cell r="A6222" t="str">
            <v>WFGY06BUD11</v>
          </cell>
          <cell r="B6222" t="str">
            <v>0.80 OSY 124" WHITE SB BUDGET ITEM</v>
          </cell>
          <cell r="C6222" t="e">
            <v>#REF!</v>
          </cell>
          <cell r="D6222">
            <v>0.8</v>
          </cell>
          <cell r="E6222" t="str">
            <v>OSY</v>
          </cell>
        </row>
        <row r="6223">
          <cell r="A6223" t="str">
            <v>WFGY06BUD12</v>
          </cell>
          <cell r="B6223" t="str">
            <v>2.00 OSY 124" WHITE SB BUDGET ITEM</v>
          </cell>
          <cell r="C6223" t="e">
            <v>#REF!</v>
          </cell>
          <cell r="D6223">
            <v>2</v>
          </cell>
          <cell r="E6223" t="str">
            <v>OSY</v>
          </cell>
        </row>
        <row r="6224">
          <cell r="A6224" t="str">
            <v>WFGY06BUD13</v>
          </cell>
          <cell r="B6224" t="str">
            <v>2.25 OSY 124" WHITE SB BUDGET ITEM</v>
          </cell>
          <cell r="C6224" t="e">
            <v>#REF!</v>
          </cell>
          <cell r="D6224">
            <v>2.25</v>
          </cell>
          <cell r="E6224" t="str">
            <v>OSY</v>
          </cell>
        </row>
        <row r="6225">
          <cell r="A6225" t="str">
            <v>WFGY06BUD14</v>
          </cell>
          <cell r="B6225" t="str">
            <v>12 GSM WHITE SB BUDGET ITEM</v>
          </cell>
          <cell r="C6225" t="e">
            <v>#REF!</v>
          </cell>
          <cell r="D6225">
            <v>0.35389999999999999</v>
          </cell>
          <cell r="E6225" t="str">
            <v>OSY</v>
          </cell>
        </row>
        <row r="6226">
          <cell r="A6226" t="str">
            <v>WFGY06BUD15</v>
          </cell>
          <cell r="B6226" t="str">
            <v>0.75 OSY 124" LIGHT GREEN SB BUDGET ITEM</v>
          </cell>
          <cell r="C6226" t="e">
            <v>#REF!</v>
          </cell>
          <cell r="D6226">
            <v>0.75</v>
          </cell>
          <cell r="E6226" t="str">
            <v>OSY</v>
          </cell>
        </row>
        <row r="6227">
          <cell r="A6227" t="str">
            <v>WFGY06BUD16</v>
          </cell>
          <cell r="B6227" t="str">
            <v>1.50 OSY 124" WHITE PRINTED SB UV BUDGET ITEM</v>
          </cell>
          <cell r="C6227" t="e">
            <v>#REF!</v>
          </cell>
          <cell r="D6227">
            <v>1.5</v>
          </cell>
          <cell r="E6227" t="str">
            <v>OSY</v>
          </cell>
        </row>
        <row r="6228">
          <cell r="A6228" t="str">
            <v>WFGY06BUD17</v>
          </cell>
          <cell r="B6228" t="str">
            <v>0.60 OSY 124" WHITE PRINTED SB UV BUDGET ITEM</v>
          </cell>
          <cell r="C6228" t="e">
            <v>#REF!</v>
          </cell>
          <cell r="D6228">
            <v>0.6</v>
          </cell>
          <cell r="E6228" t="str">
            <v>OSY</v>
          </cell>
        </row>
        <row r="6229">
          <cell r="A6229" t="str">
            <v>WFGY06BUD18</v>
          </cell>
          <cell r="B6229" t="str">
            <v>0.60 OSY 124" WHITE PRINTED SB UV BUDGET ITEM</v>
          </cell>
          <cell r="C6229" t="e">
            <v>#REF!</v>
          </cell>
          <cell r="D6229">
            <v>0.6</v>
          </cell>
          <cell r="E6229" t="str">
            <v>OSY</v>
          </cell>
        </row>
        <row r="6230">
          <cell r="A6230" t="str">
            <v>WFGY06BUD19</v>
          </cell>
          <cell r="B6230" t="str">
            <v>2.50 OSY 124" WHITE SB BUDGET ITEM</v>
          </cell>
          <cell r="C6230" t="e">
            <v>#REF!</v>
          </cell>
          <cell r="D6230">
            <v>2.5</v>
          </cell>
          <cell r="E6230" t="str">
            <v>OSY</v>
          </cell>
        </row>
        <row r="6231">
          <cell r="A6231" t="str">
            <v>WFGY06BUD20</v>
          </cell>
          <cell r="B6231" t="str">
            <v>1.50 OSY 124" WHITE SB BUDGET ITEM</v>
          </cell>
          <cell r="C6231" t="e">
            <v>#REF!</v>
          </cell>
          <cell r="D6231">
            <v>1.5</v>
          </cell>
          <cell r="E6231" t="str">
            <v>OSY</v>
          </cell>
        </row>
        <row r="6232">
          <cell r="A6232" t="str">
            <v>WFGY06BUD21</v>
          </cell>
          <cell r="B6232" t="str">
            <v>1.50 OSY 124" WHITE SB BUDGET ITEM</v>
          </cell>
          <cell r="C6232" t="e">
            <v>#REF!</v>
          </cell>
          <cell r="D6232">
            <v>1.5</v>
          </cell>
          <cell r="E6232" t="str">
            <v>OSY</v>
          </cell>
        </row>
        <row r="6233">
          <cell r="A6233" t="str">
            <v>WFGY06BUD22</v>
          </cell>
          <cell r="B6233" t="str">
            <v>1.50 OSY 124" WHITE SB BUDGET ITEM</v>
          </cell>
          <cell r="C6233" t="e">
            <v>#REF!</v>
          </cell>
          <cell r="D6233">
            <v>1.5</v>
          </cell>
          <cell r="E6233" t="str">
            <v>OSY</v>
          </cell>
        </row>
        <row r="6234">
          <cell r="A6234" t="str">
            <v>WFGY06BUD23</v>
          </cell>
          <cell r="B6234" t="str">
            <v>0.50 OSY 124" WHITE SB BUDGET ITEM</v>
          </cell>
          <cell r="C6234" t="e">
            <v>#REF!</v>
          </cell>
          <cell r="D6234">
            <v>0.5</v>
          </cell>
          <cell r="E6234" t="str">
            <v>OSY</v>
          </cell>
        </row>
        <row r="6235">
          <cell r="A6235" t="str">
            <v>WFGY06BUD24</v>
          </cell>
          <cell r="B6235" t="str">
            <v>0.75 OSY 124" WHITE SB BUDGET ITEM</v>
          </cell>
          <cell r="C6235" t="e">
            <v>#REF!</v>
          </cell>
          <cell r="D6235">
            <v>0.75</v>
          </cell>
          <cell r="E6235" t="str">
            <v>OSY</v>
          </cell>
        </row>
        <row r="6236">
          <cell r="A6236" t="str">
            <v>WFGY06BUD25</v>
          </cell>
          <cell r="B6236" t="str">
            <v>0.75 OSY 124" WHITE SB BUDGET ITEM</v>
          </cell>
          <cell r="C6236" t="e">
            <v>#REF!</v>
          </cell>
          <cell r="D6236">
            <v>0.75</v>
          </cell>
          <cell r="E6236" t="str">
            <v>OSY</v>
          </cell>
        </row>
        <row r="6237">
          <cell r="A6237" t="str">
            <v>WFGY06BUD26</v>
          </cell>
          <cell r="B6237" t="str">
            <v>0.75 OSY 124" WHITE SB BUDGET ITEM</v>
          </cell>
          <cell r="C6237" t="e">
            <v>#REF!</v>
          </cell>
          <cell r="D6237">
            <v>0.75</v>
          </cell>
          <cell r="E6237" t="str">
            <v>OSY</v>
          </cell>
        </row>
        <row r="6238">
          <cell r="A6238" t="str">
            <v>WFGY06BUD27</v>
          </cell>
          <cell r="B6238" t="str">
            <v>1.00 OSY 124" WHITE SB BUDGET ITEM</v>
          </cell>
          <cell r="C6238" t="e">
            <v>#REF!</v>
          </cell>
          <cell r="D6238">
            <v>1</v>
          </cell>
          <cell r="E6238" t="str">
            <v>OSY</v>
          </cell>
        </row>
        <row r="6239">
          <cell r="A6239" t="str">
            <v>WFGY06BUD28</v>
          </cell>
          <cell r="B6239" t="str">
            <v>Waynesboro Finished Goods Item Catalog.</v>
          </cell>
          <cell r="C6239" t="e">
            <v>#REF!</v>
          </cell>
          <cell r="D6239">
            <v>1</v>
          </cell>
          <cell r="E6239" t="str">
            <v>OSY</v>
          </cell>
        </row>
        <row r="6240">
          <cell r="A6240" t="str">
            <v>WFGY06BUD29</v>
          </cell>
          <cell r="B6240" t="str">
            <v>1.25 OSY 124" WHITE SB BUDGET ITEM</v>
          </cell>
          <cell r="C6240" t="e">
            <v>#REF!</v>
          </cell>
          <cell r="D6240">
            <v>1.25</v>
          </cell>
          <cell r="E6240" t="str">
            <v>OSY</v>
          </cell>
        </row>
        <row r="6241">
          <cell r="A6241" t="str">
            <v>WFGY06BUD30</v>
          </cell>
          <cell r="B6241" t="str">
            <v>1.25 OSY 124" WHITE SB BUDGET ITEM</v>
          </cell>
          <cell r="C6241" t="e">
            <v>#REF!</v>
          </cell>
          <cell r="D6241">
            <v>1.25</v>
          </cell>
          <cell r="E6241" t="str">
            <v>OSY</v>
          </cell>
        </row>
        <row r="6242">
          <cell r="A6242" t="str">
            <v>WFGY06BUD31</v>
          </cell>
          <cell r="B6242" t="str">
            <v>1.25 OSY 124" WHITE PHILIC SB BUDGET ITEM</v>
          </cell>
          <cell r="C6242" t="e">
            <v>#REF!</v>
          </cell>
          <cell r="D6242">
            <v>1.25</v>
          </cell>
          <cell r="E6242" t="str">
            <v>OSY</v>
          </cell>
        </row>
        <row r="6243">
          <cell r="A6243" t="str">
            <v>WFGY06BUD32</v>
          </cell>
          <cell r="B6243" t="str">
            <v>1.50 OSY 124" WHITE W/ UV SB BUDGET ITEM</v>
          </cell>
          <cell r="C6243" t="e">
            <v>#REF!</v>
          </cell>
          <cell r="D6243">
            <v>1.5</v>
          </cell>
          <cell r="E6243" t="str">
            <v>OSY</v>
          </cell>
        </row>
        <row r="6244">
          <cell r="A6244" t="str">
            <v>WFGY06BUD33</v>
          </cell>
          <cell r="B6244" t="str">
            <v>0.80 OSY 124" WHITE SB BUDGET ITEM</v>
          </cell>
          <cell r="C6244" t="e">
            <v>#REF!</v>
          </cell>
          <cell r="D6244">
            <v>1.5</v>
          </cell>
          <cell r="E6244" t="str">
            <v>OSY</v>
          </cell>
        </row>
        <row r="6245">
          <cell r="A6245" t="str">
            <v>WFGY06BUD34</v>
          </cell>
          <cell r="B6245" t="str">
            <v>0.80 OSY 124" WHITE SB BUDGET ITEM</v>
          </cell>
          <cell r="C6245" t="e">
            <v>#REF!</v>
          </cell>
          <cell r="D6245">
            <v>0.8</v>
          </cell>
          <cell r="E6245" t="str">
            <v>OSY</v>
          </cell>
        </row>
        <row r="6246">
          <cell r="A6246" t="str">
            <v>WFGY06BUD35</v>
          </cell>
          <cell r="B6246" t="str">
            <v>2.00 OSY 124" WHITE SB BUDGET ITEM</v>
          </cell>
          <cell r="C6246" t="e">
            <v>#REF!</v>
          </cell>
          <cell r="D6246">
            <v>2</v>
          </cell>
          <cell r="E6246" t="str">
            <v>OSY</v>
          </cell>
        </row>
        <row r="6247">
          <cell r="A6247" t="str">
            <v>WFGY06BUD36</v>
          </cell>
          <cell r="B6247" t="str">
            <v>2.00 OSY 124" WHITE SB BUDGET ITEM</v>
          </cell>
          <cell r="C6247" t="e">
            <v>#REF!</v>
          </cell>
          <cell r="D6247">
            <v>2</v>
          </cell>
          <cell r="E6247" t="str">
            <v>OSY</v>
          </cell>
        </row>
        <row r="6248">
          <cell r="A6248" t="str">
            <v>WFGY06BUD37</v>
          </cell>
          <cell r="B6248" t="str">
            <v>2.00 OSY 124" WHITE SB BUDGET ITEM</v>
          </cell>
          <cell r="C6248" t="e">
            <v>#REF!</v>
          </cell>
          <cell r="D6248">
            <v>2</v>
          </cell>
          <cell r="E6248" t="str">
            <v>OSY</v>
          </cell>
        </row>
        <row r="6249">
          <cell r="A6249" t="str">
            <v>WFGY06BUD38</v>
          </cell>
          <cell r="B6249" t="str">
            <v>2.25 OSY 124" WHITE SB BUDGET ITEM</v>
          </cell>
          <cell r="C6249" t="e">
            <v>#REF!</v>
          </cell>
          <cell r="D6249">
            <v>2.25</v>
          </cell>
          <cell r="E6249" t="str">
            <v>OSY</v>
          </cell>
        </row>
        <row r="6250">
          <cell r="A6250" t="str">
            <v>WFGY06BUD39</v>
          </cell>
          <cell r="B6250" t="str">
            <v>0.45 OSY 124" WHITE PRINTED SB UV BUDGET ITEM</v>
          </cell>
          <cell r="C6250" t="e">
            <v>#REF!</v>
          </cell>
          <cell r="D6250">
            <v>0.45</v>
          </cell>
          <cell r="E6250" t="str">
            <v>OSY</v>
          </cell>
        </row>
        <row r="6251">
          <cell r="A6251" t="str">
            <v>WFGY06BUD40</v>
          </cell>
          <cell r="B6251" t="str">
            <v>0.50 OSY 124" INDUSTRIAL SB UV BUDGET ITEM</v>
          </cell>
          <cell r="C6251" t="e">
            <v>#REF!</v>
          </cell>
          <cell r="D6251">
            <v>0.5</v>
          </cell>
          <cell r="E6251" t="str">
            <v>OSY</v>
          </cell>
        </row>
        <row r="6252">
          <cell r="A6252" t="str">
            <v>WFGY06BUD41</v>
          </cell>
          <cell r="B6252" t="str">
            <v>30 GSM 105 MM WHITE SURFACTANT SB BUDGET ITEM</v>
          </cell>
          <cell r="C6252" t="e">
            <v>#REF!</v>
          </cell>
          <cell r="D6252">
            <v>0.88480000000000003</v>
          </cell>
          <cell r="E6252" t="str">
            <v>OSY</v>
          </cell>
        </row>
        <row r="6253">
          <cell r="A6253" t="str">
            <v>WFGY06BUD42</v>
          </cell>
          <cell r="B6253" t="str">
            <v>85 GSM 124" HOUSE WRAP BUDGET ITEM</v>
          </cell>
          <cell r="C6253" t="e">
            <v>#REF!</v>
          </cell>
          <cell r="D6253">
            <v>2.5068999999999999</v>
          </cell>
          <cell r="E6253" t="str">
            <v>OSY</v>
          </cell>
        </row>
        <row r="6254">
          <cell r="A6254" t="str">
            <v>WFGY06BUD43</v>
          </cell>
          <cell r="B6254" t="str">
            <v>0.75 OSY 29.5" TAN SB BUDGET ITEM</v>
          </cell>
          <cell r="C6254" t="e">
            <v>#REF!</v>
          </cell>
          <cell r="D6254">
            <v>0.75</v>
          </cell>
          <cell r="E6254" t="str">
            <v>OSY</v>
          </cell>
        </row>
        <row r="6255">
          <cell r="A6255" t="str">
            <v>WFGY06BUD44</v>
          </cell>
          <cell r="B6255" t="str">
            <v>0.75 OSY 29.5" TAN SB BUDGET ITEM</v>
          </cell>
          <cell r="C6255" t="e">
            <v>#REF!</v>
          </cell>
          <cell r="D6255">
            <v>0.75</v>
          </cell>
          <cell r="E6255" t="str">
            <v>OSY</v>
          </cell>
        </row>
        <row r="6256">
          <cell r="A6256" t="str">
            <v>WFGY06BUD45</v>
          </cell>
          <cell r="B6256" t="str">
            <v>0.75 OSY 29.5" TAN SB BUDGET ITEM</v>
          </cell>
          <cell r="C6256" t="e">
            <v>#REF!</v>
          </cell>
          <cell r="D6256">
            <v>0.75</v>
          </cell>
          <cell r="E6256" t="str">
            <v>OSY</v>
          </cell>
        </row>
        <row r="6257">
          <cell r="A6257" t="str">
            <v>WFGY06BUD46</v>
          </cell>
          <cell r="B6257" t="str">
            <v>0.75 OSY 29.5" ORANGE SB BUDGET ITEM</v>
          </cell>
          <cell r="C6257" t="e">
            <v>#REF!</v>
          </cell>
          <cell r="D6257">
            <v>0.75</v>
          </cell>
          <cell r="E6257" t="str">
            <v>OSY</v>
          </cell>
        </row>
        <row r="6258">
          <cell r="A6258" t="str">
            <v>WFGY06BUD47</v>
          </cell>
          <cell r="B6258" t="str">
            <v>0.80 OSY 62" ORANGE SB BUDGET ITEM</v>
          </cell>
          <cell r="C6258" t="e">
            <v>#REF!</v>
          </cell>
          <cell r="D6258">
            <v>0.8</v>
          </cell>
          <cell r="E6258" t="str">
            <v>OSY</v>
          </cell>
        </row>
        <row r="6259">
          <cell r="A6259" t="str">
            <v>WFGY06BUD48</v>
          </cell>
          <cell r="B6259" t="str">
            <v>1.90 OSY 120" BLACK SB BUDGET ITEM</v>
          </cell>
          <cell r="C6259" t="e">
            <v>#REF!</v>
          </cell>
          <cell r="D6259">
            <v>1.9</v>
          </cell>
          <cell r="E6259" t="str">
            <v>OSY</v>
          </cell>
        </row>
        <row r="6260">
          <cell r="A6260" t="str">
            <v>WFGY06BUD49</v>
          </cell>
          <cell r="B6260" t="str">
            <v>1.90 OSY 120" BLACK SB BUDGET ITEM</v>
          </cell>
          <cell r="C6260" t="e">
            <v>#REF!</v>
          </cell>
          <cell r="D6260">
            <v>1.9</v>
          </cell>
          <cell r="E6260" t="str">
            <v>OSY</v>
          </cell>
        </row>
        <row r="6261">
          <cell r="A6261" t="str">
            <v>WFGY06BUD50</v>
          </cell>
          <cell r="B6261" t="str">
            <v>0.75 OSY 124" YELLOW SB BUDGET ITEM</v>
          </cell>
          <cell r="C6261" t="e">
            <v>#REF!</v>
          </cell>
          <cell r="D6261">
            <v>0.75</v>
          </cell>
          <cell r="E6261" t="str">
            <v>OSY</v>
          </cell>
        </row>
        <row r="6262">
          <cell r="A6262" t="str">
            <v>WFGY06BUD51</v>
          </cell>
          <cell r="B6262" t="str">
            <v>0.75 OSY 124" PINK SB BUDGET ITEM</v>
          </cell>
          <cell r="C6262" t="e">
            <v>#REF!</v>
          </cell>
          <cell r="D6262">
            <v>0.75</v>
          </cell>
          <cell r="E6262" t="str">
            <v>OSY</v>
          </cell>
        </row>
        <row r="6263">
          <cell r="A6263" t="str">
            <v>WFGY06BUD52</v>
          </cell>
          <cell r="B6263" t="str">
            <v>1.25 OSY 124" CHARCOAL PHILIC SB BUDGET ITEM</v>
          </cell>
          <cell r="C6263" t="e">
            <v>#REF!</v>
          </cell>
          <cell r="D6263">
            <v>1.25</v>
          </cell>
          <cell r="E6263" t="str">
            <v>OSY</v>
          </cell>
        </row>
        <row r="6264">
          <cell r="A6264" t="str">
            <v>WFGY06BUD53</v>
          </cell>
          <cell r="B6264" t="str">
            <v>2.75 OSY 124" BLACK SB BUDGET ITEM</v>
          </cell>
          <cell r="C6264" t="e">
            <v>#REF!</v>
          </cell>
          <cell r="D6264">
            <v>2.75</v>
          </cell>
          <cell r="E6264" t="str">
            <v>OSY</v>
          </cell>
        </row>
        <row r="6265">
          <cell r="A6265" t="str">
            <v>WFGY06BUD54</v>
          </cell>
          <cell r="B6265" t="str">
            <v>2.40 OSY 124" GREY SB BUDGET ITEM</v>
          </cell>
          <cell r="C6265" t="e">
            <v>#REF!</v>
          </cell>
          <cell r="D6265">
            <v>2.4</v>
          </cell>
          <cell r="E6265" t="str">
            <v>OSY</v>
          </cell>
        </row>
        <row r="6266">
          <cell r="A6266" t="str">
            <v>WFGY06BUD55</v>
          </cell>
          <cell r="B6266" t="str">
            <v>12 GSM WHITE SB BUDGET ITEM</v>
          </cell>
          <cell r="C6266" t="e">
            <v>#REF!</v>
          </cell>
          <cell r="D6266">
            <v>12</v>
          </cell>
          <cell r="E6266" t="str">
            <v>GSM</v>
          </cell>
        </row>
        <row r="6267">
          <cell r="A6267" t="str">
            <v>WFGY06BUD56</v>
          </cell>
          <cell r="B6267" t="str">
            <v>12 GSM WHITE SB BUDGET ITEM</v>
          </cell>
          <cell r="C6267" t="e">
            <v>#REF!</v>
          </cell>
          <cell r="D6267">
            <v>12</v>
          </cell>
          <cell r="E6267" t="str">
            <v>GSM</v>
          </cell>
        </row>
        <row r="6268">
          <cell r="A6268" t="str">
            <v>WFGY06BUD57</v>
          </cell>
          <cell r="B6268" t="str">
            <v>12 GSM WHITE SB BUDGET ITEM</v>
          </cell>
          <cell r="C6268" t="e">
            <v>#REF!</v>
          </cell>
          <cell r="D6268">
            <v>12</v>
          </cell>
          <cell r="E6268" t="str">
            <v>GSM</v>
          </cell>
        </row>
        <row r="6269">
          <cell r="A6269" t="str">
            <v>WFGY06BUD58</v>
          </cell>
          <cell r="B6269" t="str">
            <v>17 GSM 254 MM WHITE SURFACTANT BUDGET ITEM</v>
          </cell>
          <cell r="C6269" t="e">
            <v>#REF!</v>
          </cell>
          <cell r="D6269">
            <v>0.50139999999999996</v>
          </cell>
          <cell r="E6269" t="str">
            <v>OSY</v>
          </cell>
        </row>
        <row r="6270">
          <cell r="A6270" t="str">
            <v>WFGY06BUD59</v>
          </cell>
          <cell r="B6270" t="str">
            <v>50 GSM 70" WHITE SMMS BUDGET ITEM</v>
          </cell>
          <cell r="C6270" t="e">
            <v>#REF!</v>
          </cell>
          <cell r="D6270">
            <v>1.4746999999999999</v>
          </cell>
          <cell r="E6270" t="str">
            <v>OSY</v>
          </cell>
        </row>
        <row r="6271">
          <cell r="A6271" t="str">
            <v>WFGY06BUD60</v>
          </cell>
          <cell r="B6271" t="str">
            <v>50 GSM 160" WHITE SMMS BUDGET ITEM</v>
          </cell>
          <cell r="C6271" t="e">
            <v>#REF!</v>
          </cell>
          <cell r="D6271">
            <v>1.4746999999999999</v>
          </cell>
          <cell r="E6271" t="str">
            <v>OSY</v>
          </cell>
        </row>
        <row r="6272">
          <cell r="A6272" t="str">
            <v>WFGY06BUD61</v>
          </cell>
          <cell r="B6272" t="str">
            <v>0.45 OSY 124" WHITE SB BUDGET ITEM</v>
          </cell>
          <cell r="C6272" t="e">
            <v>#REF!</v>
          </cell>
          <cell r="D6272">
            <v>0.45</v>
          </cell>
          <cell r="E6272" t="str">
            <v>OSY</v>
          </cell>
        </row>
        <row r="6273">
          <cell r="A6273" t="str">
            <v>WFGY06BUD62</v>
          </cell>
          <cell r="B6273" t="str">
            <v>17 GSM 124" WHITE SURFACTANT SB BUDGET ITEM</v>
          </cell>
          <cell r="C6273" t="e">
            <v>#REF!</v>
          </cell>
          <cell r="D6273">
            <v>0.50139999999999996</v>
          </cell>
          <cell r="E6273" t="str">
            <v>OSY</v>
          </cell>
        </row>
        <row r="6274">
          <cell r="A6274" t="str">
            <v>WFGY06BUD63</v>
          </cell>
          <cell r="B6274" t="str">
            <v>15 GSM 124" WHITE SURFACTANT SB BUDGET ITEM</v>
          </cell>
          <cell r="C6274" t="e">
            <v>#REF!</v>
          </cell>
          <cell r="D6274">
            <v>0.44240000000000002</v>
          </cell>
          <cell r="E6274" t="str">
            <v>OSY</v>
          </cell>
        </row>
        <row r="6275">
          <cell r="A6275" t="str">
            <v>WFGY06BUD64</v>
          </cell>
          <cell r="B6275" t="str">
            <v>16 GSM 124" WHITE SURFACTANT SB BUDGET ITEM</v>
          </cell>
          <cell r="C6275" t="e">
            <v>#REF!</v>
          </cell>
          <cell r="D6275">
            <v>0.47189999999999999</v>
          </cell>
          <cell r="E6275" t="str">
            <v>OSY</v>
          </cell>
        </row>
        <row r="6276">
          <cell r="A6276" t="str">
            <v>WFGY06BUD65</v>
          </cell>
          <cell r="B6276" t="str">
            <v>13.5 GSM 124" WHITE SURFACTANT SB BUDGET ITEM</v>
          </cell>
          <cell r="C6276" t="e">
            <v>#REF!</v>
          </cell>
          <cell r="D6276">
            <v>0.3982</v>
          </cell>
          <cell r="E6276" t="str">
            <v>OSY</v>
          </cell>
        </row>
        <row r="6277">
          <cell r="A6277" t="str">
            <v>WFGY06BUD66</v>
          </cell>
          <cell r="B6277" t="str">
            <v>12 GSM 124" WHITE SB BUDGET ITEM</v>
          </cell>
          <cell r="C6277" t="e">
            <v>#REF!</v>
          </cell>
          <cell r="D6277">
            <v>0.35389999999999999</v>
          </cell>
          <cell r="E6277" t="str">
            <v>OSY</v>
          </cell>
        </row>
        <row r="6278">
          <cell r="A6278" t="str">
            <v>WFGY06BUD67</v>
          </cell>
          <cell r="B6278" t="str">
            <v>85 GSM 124" BLUE W/UV SB BUDGET ITEM</v>
          </cell>
          <cell r="C6278" t="e">
            <v>#REF!</v>
          </cell>
          <cell r="D6278">
            <v>2.5068999999999999</v>
          </cell>
          <cell r="E6278" t="str">
            <v>OSY</v>
          </cell>
        </row>
        <row r="6279">
          <cell r="A6279" t="str">
            <v>WFGY06BUD68</v>
          </cell>
          <cell r="B6279" t="str">
            <v>15 GSM 124" WHITE ZONE SURFACTANT W/ALOE &amp; VITAMIN E BUDGET ITEM</v>
          </cell>
          <cell r="C6279" t="e">
            <v>#REF!</v>
          </cell>
          <cell r="D6279">
            <v>0.44240000000000002</v>
          </cell>
          <cell r="E6279" t="str">
            <v>OSY</v>
          </cell>
        </row>
        <row r="6280">
          <cell r="A6280" t="str">
            <v>WFGY06BUD69</v>
          </cell>
          <cell r="B6280" t="str">
            <v>15 GSM 124" WHITE ZONE SURFACTANT W/ALOE &amp; VITAMIN E BUDGET ITEM</v>
          </cell>
          <cell r="C6280" t="e">
            <v>#REF!</v>
          </cell>
          <cell r="D6280">
            <v>0.44240000000000002</v>
          </cell>
          <cell r="E6280" t="str">
            <v>OSY</v>
          </cell>
        </row>
        <row r="6281">
          <cell r="A6281" t="str">
            <v>WFGY06BUD70</v>
          </cell>
          <cell r="B6281" t="str">
            <v>15 GSM 124" WHITE ZONE SURFACTANT W/ALOE &amp; VITAMIN E BUDGET ITEM</v>
          </cell>
          <cell r="C6281" t="e">
            <v>#REF!</v>
          </cell>
          <cell r="D6281">
            <v>0.44240000000000002</v>
          </cell>
          <cell r="E6281" t="str">
            <v>OSY</v>
          </cell>
        </row>
        <row r="6282">
          <cell r="A6282" t="str">
            <v>WFGY06BUD71</v>
          </cell>
          <cell r="B6282" t="str">
            <v>15 GSM 124" WHITE ZONE SURFACTANT W/ALOE &amp; VITAMIN E BUDGET ITEM</v>
          </cell>
          <cell r="C6282" t="e">
            <v>#REF!</v>
          </cell>
          <cell r="D6282">
            <v>0.44240000000000002</v>
          </cell>
          <cell r="E6282" t="str">
            <v>OSY</v>
          </cell>
        </row>
        <row r="6283">
          <cell r="A6283" t="str">
            <v>WFGY06BUD72</v>
          </cell>
          <cell r="B6283" t="str">
            <v>15 GSM 124 IN WHITE ZONE SURFACTANT W/ALOE &amp; VITAMIN E BUDGET ITEM</v>
          </cell>
          <cell r="C6283" t="e">
            <v>#REF!</v>
          </cell>
          <cell r="D6283">
            <v>15</v>
          </cell>
          <cell r="E6283" t="str">
            <v>GSM</v>
          </cell>
        </row>
        <row r="6284">
          <cell r="A6284" t="str">
            <v>WFGY06BUD73</v>
          </cell>
          <cell r="B6284" t="str">
            <v>15 GSM 124 IN WHITE ZONE SURFACTANT W/ALOE &amp; VITAMIN E BUDGET ITEM</v>
          </cell>
          <cell r="C6284" t="e">
            <v>#REF!</v>
          </cell>
          <cell r="D6284">
            <v>15</v>
          </cell>
          <cell r="E6284" t="str">
            <v>GSM</v>
          </cell>
        </row>
        <row r="6285">
          <cell r="A6285" t="str">
            <v>WFGY06BUD74</v>
          </cell>
          <cell r="B6285" t="str">
            <v>0.75 OSY 124" WHITE SB BUDGET ITEM</v>
          </cell>
          <cell r="C6285" t="e">
            <v>#REF!</v>
          </cell>
          <cell r="D6285">
            <v>0.75</v>
          </cell>
          <cell r="E6285" t="str">
            <v>OSY</v>
          </cell>
        </row>
        <row r="6286">
          <cell r="A6286" t="str">
            <v>WFGY06BUD75</v>
          </cell>
          <cell r="B6286" t="str">
            <v>30 GSM 124" WHITE SB BUDGET ITEM</v>
          </cell>
          <cell r="C6286" t="e">
            <v>#REF!</v>
          </cell>
          <cell r="D6286">
            <v>0.88480000000000003</v>
          </cell>
          <cell r="E6286" t="str">
            <v>OSY</v>
          </cell>
        </row>
        <row r="6287">
          <cell r="A6287" t="str">
            <v>WFGY06BUD76</v>
          </cell>
          <cell r="B6287" t="str">
            <v>15 GSM 124" WHITE SURFACTANT W/ALOE &amp; VITAMIN E BUDGET ITEM</v>
          </cell>
          <cell r="C6287" t="e">
            <v>#REF!</v>
          </cell>
          <cell r="D6287">
            <v>0.44240000000000002</v>
          </cell>
          <cell r="E6287" t="str">
            <v>OSY</v>
          </cell>
        </row>
        <row r="6288">
          <cell r="A6288" t="str">
            <v>WFGY06BUD77</v>
          </cell>
          <cell r="B6288" t="str">
            <v>15 GSM 124" WHITE SURFACTANT W/ALOE &amp; VITAMIN E BUDGET ITEM</v>
          </cell>
          <cell r="C6288" t="e">
            <v>#REF!</v>
          </cell>
          <cell r="D6288">
            <v>0.44240000000000002</v>
          </cell>
          <cell r="E6288" t="str">
            <v>OSY</v>
          </cell>
        </row>
        <row r="6289">
          <cell r="A6289" t="str">
            <v>WFGY06BUD78</v>
          </cell>
          <cell r="B6289" t="str">
            <v>15 GSM 124" WHITE SURFACTANT W/ALOE &amp; VITAMIN E BUDGET ITEM</v>
          </cell>
          <cell r="C6289" t="e">
            <v>#REF!</v>
          </cell>
          <cell r="D6289">
            <v>0.44240000000000002</v>
          </cell>
          <cell r="E6289" t="str">
            <v>OSY</v>
          </cell>
        </row>
        <row r="6290">
          <cell r="A6290" t="str">
            <v>WFGY06BUD80</v>
          </cell>
          <cell r="B6290" t="str">
            <v>25 GSM 124 IN WHITE SURFACTANT PP BUDGET ITEM</v>
          </cell>
          <cell r="C6290" t="e">
            <v>#REF!</v>
          </cell>
          <cell r="D6290">
            <v>25</v>
          </cell>
          <cell r="E6290" t="str">
            <v>GSM</v>
          </cell>
        </row>
        <row r="6291">
          <cell r="A6291" t="str">
            <v>WFGY06BUD81</v>
          </cell>
          <cell r="B6291" t="str">
            <v>25 GSM 124 IN WHITE SURFACTANT PP BUDGET ITEM</v>
          </cell>
          <cell r="C6291" t="e">
            <v>#REF!</v>
          </cell>
          <cell r="D6291">
            <v>25</v>
          </cell>
          <cell r="E6291" t="str">
            <v>GSM</v>
          </cell>
        </row>
        <row r="6292">
          <cell r="A6292" t="str">
            <v>WFGY06BUD82</v>
          </cell>
          <cell r="B6292" t="str">
            <v>25 GSM 124 IN WHITE SURFACTANT PP BUDGET ITEM</v>
          </cell>
          <cell r="C6292" t="e">
            <v>#REF!</v>
          </cell>
          <cell r="D6292">
            <v>25</v>
          </cell>
          <cell r="E6292" t="str">
            <v>GSM</v>
          </cell>
        </row>
        <row r="6293">
          <cell r="A6293" t="str">
            <v>WFGY06BUD83</v>
          </cell>
          <cell r="B6293" t="str">
            <v>25 GSM 124 IN WHITE SURFACTANT PP BUDGET ITEM</v>
          </cell>
          <cell r="C6293" t="e">
            <v>#REF!</v>
          </cell>
          <cell r="D6293">
            <v>25</v>
          </cell>
          <cell r="E6293" t="str">
            <v>GSM</v>
          </cell>
        </row>
        <row r="6294">
          <cell r="A6294" t="str">
            <v>WFGY06BUD84</v>
          </cell>
          <cell r="B6294" t="str">
            <v>15 GSM 124 IN WHITE ZONE SURFACTANT W/ALOE &amp; VITAMIN E BUDGET ITEM</v>
          </cell>
          <cell r="C6294" t="e">
            <v>#REF!</v>
          </cell>
          <cell r="D6294">
            <v>15</v>
          </cell>
          <cell r="E6294" t="str">
            <v>GSM</v>
          </cell>
        </row>
        <row r="6295">
          <cell r="A6295" t="str">
            <v>WFGY06BUD85</v>
          </cell>
          <cell r="B6295" t="str">
            <v>15 GSM 124 IN WHITE ZONE SURFACTANT W/ALOE &amp; VITAMIN E BUDGET ITEM</v>
          </cell>
          <cell r="C6295" t="e">
            <v>#REF!</v>
          </cell>
          <cell r="D6295">
            <v>15</v>
          </cell>
          <cell r="E6295" t="str">
            <v>GSM</v>
          </cell>
        </row>
        <row r="6296">
          <cell r="A6296" t="str">
            <v>WFGY06BUD86</v>
          </cell>
          <cell r="B6296" t="str">
            <v>15 GSM 156" TRANSPARENT SS BUDGET ITEM</v>
          </cell>
          <cell r="C6296" t="e">
            <v>#REF!</v>
          </cell>
          <cell r="D6296">
            <v>0.44240000000000002</v>
          </cell>
          <cell r="E6296" t="str">
            <v>OSY</v>
          </cell>
        </row>
        <row r="6297">
          <cell r="A6297" t="str">
            <v>WFGY06BUD87</v>
          </cell>
          <cell r="B6297" t="str">
            <v>15 GSM 124" WHITE SURFACTANT SB BUDGET ITEM</v>
          </cell>
          <cell r="C6297" t="e">
            <v>#REF!</v>
          </cell>
          <cell r="D6297">
            <v>0.44240000000000002</v>
          </cell>
          <cell r="E6297" t="str">
            <v>OSY</v>
          </cell>
        </row>
        <row r="6298">
          <cell r="A6298" t="str">
            <v>WFGY06BUD88</v>
          </cell>
          <cell r="B6298" t="str">
            <v>27 GSM 155" WHITE SMS BUDGET ITEM</v>
          </cell>
          <cell r="C6298" t="e">
            <v>#REF!</v>
          </cell>
          <cell r="D6298">
            <v>0.79630000000000001</v>
          </cell>
          <cell r="E6298" t="str">
            <v>OSY</v>
          </cell>
        </row>
        <row r="6299">
          <cell r="A6299" t="str">
            <v>WFGY06BUD89</v>
          </cell>
          <cell r="B6299" t="str">
            <v>21 GSM 155" INDUSTRIAL SB BUDGET ITEM</v>
          </cell>
          <cell r="C6299" t="e">
            <v>#REF!</v>
          </cell>
          <cell r="D6299">
            <v>0.61939999999999995</v>
          </cell>
          <cell r="E6299" t="str">
            <v>OSY</v>
          </cell>
        </row>
        <row r="6300">
          <cell r="A6300" t="str">
            <v>WFGY06BUD90</v>
          </cell>
          <cell r="B6300" t="str">
            <v>17 GSM 155" NATURAL SOFT SB BUDGET ITEM</v>
          </cell>
          <cell r="C6300" t="e">
            <v>#REF!</v>
          </cell>
          <cell r="D6300">
            <v>0.50139999999999996</v>
          </cell>
          <cell r="E6300" t="str">
            <v>OSY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ay-11"/>
      <sheetName val="Way-12"/>
      <sheetName val="Way-13"/>
      <sheetName val="Way-13."/>
      <sheetName val="detail"/>
      <sheetName val="Way-1"/>
      <sheetName val="Way-21"/>
      <sheetName val="Everist detail"/>
      <sheetName val="Summary"/>
      <sheetName val="Sheet1"/>
      <sheetName val="EREMA"/>
      <sheetName val="Sheet2"/>
      <sheetName val="Sheet3"/>
    </sheetNames>
    <sheetDataSet>
      <sheetData sheetId="0"/>
      <sheetData sheetId="1"/>
      <sheetData sheetId="2"/>
      <sheetData sheetId="3"/>
      <sheetData sheetId="4">
        <row r="1">
          <cell r="A1" t="str">
            <v>Item</v>
          </cell>
          <cell r="B1" t="str">
            <v>Combined List</v>
          </cell>
          <cell r="C1" t="str">
            <v>Line #</v>
          </cell>
          <cell r="D1" t="str">
            <v>Customer</v>
          </cell>
          <cell r="E1" t="str">
            <v>Description</v>
          </cell>
          <cell r="F1" t="str">
            <v>TREATMENT</v>
          </cell>
          <cell r="G1" t="str">
            <v>Target Diameter</v>
          </cell>
          <cell r="H1" t="str">
            <v>LM/Roll</v>
          </cell>
          <cell r="I1" t="str">
            <v>Core</v>
          </cell>
          <cell r="J1" t="str">
            <v>Rolls per            Pack</v>
          </cell>
          <cell r="K1" t="str">
            <v>Special Labels</v>
          </cell>
          <cell r="L1" t="str">
            <v>Core Label            Color</v>
          </cell>
          <cell r="M1" t="str">
            <v>End Caps/Discs</v>
          </cell>
          <cell r="N1" t="str">
            <v>Primary Resin</v>
          </cell>
          <cell r="O1" t="str">
            <v>MAKE RECLAIM</v>
          </cell>
          <cell r="P1" t="str">
            <v>CONSUME ITEM</v>
          </cell>
          <cell r="Q1" t="str">
            <v>Start Date</v>
          </cell>
        </row>
        <row r="2">
          <cell r="A2" t="str">
            <v>1429479-W0020WM3023</v>
          </cell>
          <cell r="B2" t="str">
            <v>3SPINLACE1429479-W0020WM3023</v>
          </cell>
          <cell r="C2">
            <v>3</v>
          </cell>
          <cell r="D2" t="str">
            <v>SPINLACE</v>
          </cell>
          <cell r="E2" t="str">
            <v>SS10100UN3023;SLWHITE;300</v>
          </cell>
          <cell r="F2" t="str">
            <v>UNTREATED</v>
          </cell>
          <cell r="G2" t="str">
            <v>48" MAX OD</v>
          </cell>
          <cell r="H2" t="str">
            <v>N/A</v>
          </cell>
          <cell r="I2" t="str">
            <v>S-1186 (3"X.25"X131.5")</v>
          </cell>
          <cell r="J2">
            <v>1</v>
          </cell>
          <cell r="K2" t="str">
            <v>N/A</v>
          </cell>
          <cell r="L2" t="str">
            <v>White</v>
          </cell>
          <cell r="M2" t="str">
            <v>S-2088 (47C)</v>
          </cell>
          <cell r="N2" t="str">
            <v>Braskem CP360H</v>
          </cell>
          <cell r="O2">
            <v>1</v>
          </cell>
        </row>
        <row r="3">
          <cell r="A3" t="str">
            <v>1429476-W0020SB3098</v>
          </cell>
          <cell r="B3" t="str">
            <v>3SPINLACE1429476-W0020SB3098</v>
          </cell>
          <cell r="C3">
            <v>3</v>
          </cell>
          <cell r="D3" t="str">
            <v>SPINLACE</v>
          </cell>
          <cell r="E3" t="str">
            <v>SS10100UN3098;SLLTBLU;300</v>
          </cell>
          <cell r="F3" t="str">
            <v>UNTREATED</v>
          </cell>
          <cell r="G3" t="str">
            <v>48" MAX OD</v>
          </cell>
          <cell r="H3" t="str">
            <v>N/A</v>
          </cell>
          <cell r="I3" t="str">
            <v>S-1186 (3"X.25"X131.5")</v>
          </cell>
          <cell r="J3">
            <v>1</v>
          </cell>
          <cell r="K3" t="str">
            <v>N/A</v>
          </cell>
          <cell r="L3" t="str">
            <v>White</v>
          </cell>
          <cell r="M3" t="str">
            <v>S-2088 (47C)</v>
          </cell>
          <cell r="N3" t="str">
            <v>Braskem CP360H</v>
          </cell>
          <cell r="O3">
            <v>1</v>
          </cell>
        </row>
        <row r="4">
          <cell r="A4" t="str">
            <v>1429480-W0020WM3098</v>
          </cell>
          <cell r="B4" t="str">
            <v>3SPINLACE1429480-W0020WM3098</v>
          </cell>
          <cell r="C4">
            <v>3</v>
          </cell>
          <cell r="D4" t="str">
            <v>SPINLACE</v>
          </cell>
          <cell r="E4" t="str">
            <v>SS10100UN3098;SLWHITE;300</v>
          </cell>
          <cell r="F4" t="str">
            <v>UNTREATED</v>
          </cell>
          <cell r="G4" t="str">
            <v>48" MAX OD</v>
          </cell>
          <cell r="H4" t="str">
            <v>N/A</v>
          </cell>
          <cell r="I4" t="str">
            <v>S-1186 (3"X.25"X131.5")</v>
          </cell>
          <cell r="J4">
            <v>1</v>
          </cell>
          <cell r="K4" t="str">
            <v>N/A</v>
          </cell>
          <cell r="L4" t="str">
            <v>White</v>
          </cell>
          <cell r="M4" t="str">
            <v>S-2088 (47C)</v>
          </cell>
          <cell r="N4" t="str">
            <v>Braskem CP360H</v>
          </cell>
          <cell r="O4">
            <v>1</v>
          </cell>
        </row>
        <row r="5">
          <cell r="A5" t="str">
            <v>1429466-W000CWH0895</v>
          </cell>
          <cell r="B5" t="str">
            <v>6LOHMANN KOESTER1429466-W000CWH0895</v>
          </cell>
          <cell r="C5">
            <v>6</v>
          </cell>
          <cell r="D5" t="str">
            <v>LOHMANN KOESTER</v>
          </cell>
          <cell r="E5" t="str">
            <v>SS10600UN0895;WHITE;300</v>
          </cell>
          <cell r="F5" t="str">
            <v>UNTREATED</v>
          </cell>
          <cell r="G5" t="str">
            <v>N/A</v>
          </cell>
          <cell r="H5">
            <v>3992</v>
          </cell>
          <cell r="I5" t="str">
            <v>S-1186 (3"X.25"X131.5")</v>
          </cell>
          <cell r="J5">
            <v>1</v>
          </cell>
          <cell r="K5" t="str">
            <v>RED TRIAL LABELS                             ATTN:  ARTURO CEPEDA</v>
          </cell>
          <cell r="L5" t="str">
            <v>White</v>
          </cell>
          <cell r="M5" t="str">
            <v>S-2094 (48L) S-2088 (47C)</v>
          </cell>
          <cell r="N5" t="str">
            <v>Braskem CP360H</v>
          </cell>
          <cell r="O5">
            <v>39609</v>
          </cell>
        </row>
        <row r="6">
          <cell r="A6" t="str">
            <v>1429468-W000CWH1115</v>
          </cell>
          <cell r="B6" t="str">
            <v>6LOHMANN KOESTER1429468-W000CWH1115</v>
          </cell>
          <cell r="C6">
            <v>6</v>
          </cell>
          <cell r="D6" t="str">
            <v>LOHMANN KOESTER</v>
          </cell>
          <cell r="E6" t="str">
            <v>SS10600UN1115;WHITE;300</v>
          </cell>
          <cell r="F6" t="str">
            <v>UNTREATED</v>
          </cell>
          <cell r="G6" t="str">
            <v>N/A</v>
          </cell>
          <cell r="H6">
            <v>3992</v>
          </cell>
          <cell r="I6" t="str">
            <v>S-1186 (3"X.25"X131.5")</v>
          </cell>
          <cell r="J6">
            <v>1</v>
          </cell>
          <cell r="K6" t="str">
            <v>RED TRIAL LABELS                             ATTN:  ARTURO CEPEDA</v>
          </cell>
          <cell r="L6" t="str">
            <v>White</v>
          </cell>
          <cell r="M6" t="str">
            <v>S-2094 (48L) S-2088 (47C)</v>
          </cell>
          <cell r="N6" t="str">
            <v>Braskem CP360H</v>
          </cell>
          <cell r="O6">
            <v>39609</v>
          </cell>
        </row>
        <row r="7">
          <cell r="A7" t="str">
            <v>1429513-W0051LG0203</v>
          </cell>
          <cell r="B7" t="str">
            <v>6CARDINAL HEALTH1429513-W0051LG0203</v>
          </cell>
          <cell r="C7">
            <v>6</v>
          </cell>
          <cell r="D7" t="str">
            <v>CARDINAL HEALTH</v>
          </cell>
          <cell r="E7" t="str">
            <v>SS10255UN0203;LTGREEN;300</v>
          </cell>
          <cell r="F7" t="str">
            <v>UNTREATED</v>
          </cell>
          <cell r="G7" t="str">
            <v xml:space="preserve">Target OD 30" </v>
          </cell>
          <cell r="H7" t="str">
            <v>N/A</v>
          </cell>
          <cell r="I7" t="str">
            <v>S-1203 PRECUT</v>
          </cell>
          <cell r="J7">
            <v>7</v>
          </cell>
          <cell r="K7" t="str">
            <v>N/A</v>
          </cell>
          <cell r="L7" t="str">
            <v>White</v>
          </cell>
          <cell r="M7" t="str">
            <v>S-2532 (31L) S-2523 (30P)</v>
          </cell>
          <cell r="N7" t="str">
            <v>BRASKEM CP360H</v>
          </cell>
          <cell r="O7">
            <v>38834</v>
          </cell>
        </row>
        <row r="8">
          <cell r="A8" t="str">
            <v>1429514-W0051LP0178</v>
          </cell>
          <cell r="B8" t="str">
            <v>6CARDINAL HEALTH1429514-W0051LP0178</v>
          </cell>
          <cell r="C8">
            <v>6</v>
          </cell>
          <cell r="D8" t="str">
            <v>CARDINAL HEALTH</v>
          </cell>
          <cell r="E8" t="str">
            <v>SS10255UN0178;LTBLUE;300</v>
          </cell>
          <cell r="F8" t="str">
            <v>UNTREATED</v>
          </cell>
          <cell r="G8" t="str">
            <v xml:space="preserve">Target OD 30" </v>
          </cell>
          <cell r="H8" t="str">
            <v>N/A</v>
          </cell>
          <cell r="I8" t="str">
            <v>S-1178 PRECUT</v>
          </cell>
          <cell r="J8">
            <v>7</v>
          </cell>
          <cell r="K8" t="str">
            <v>N/A</v>
          </cell>
          <cell r="L8" t="str">
            <v>White</v>
          </cell>
          <cell r="M8" t="str">
            <v>S-2532 (31L) S-2523 (30P)</v>
          </cell>
          <cell r="N8" t="str">
            <v>BRASKEM CP360H</v>
          </cell>
          <cell r="O8">
            <v>38835</v>
          </cell>
        </row>
        <row r="9">
          <cell r="A9" t="str">
            <v>1429515-W0051WH0178</v>
          </cell>
          <cell r="B9" t="str">
            <v>6CARDINAL HEALTH1429515-W0051WH0178</v>
          </cell>
          <cell r="C9">
            <v>6</v>
          </cell>
          <cell r="D9" t="str">
            <v>CARDINAL HEALTH</v>
          </cell>
          <cell r="E9" t="str">
            <v>SS10255UN0178;WHITE;300</v>
          </cell>
          <cell r="F9" t="str">
            <v>UNTREATED</v>
          </cell>
          <cell r="G9" t="str">
            <v xml:space="preserve">Target OD 30" </v>
          </cell>
          <cell r="H9" t="str">
            <v>N/A</v>
          </cell>
          <cell r="I9" t="str">
            <v>S-1178 PRECUT</v>
          </cell>
          <cell r="J9">
            <v>7</v>
          </cell>
          <cell r="K9" t="str">
            <v>N/A</v>
          </cell>
          <cell r="L9" t="str">
            <v>White</v>
          </cell>
          <cell r="M9" t="str">
            <v>S-2532 (31L) S-2523 (30P)</v>
          </cell>
          <cell r="N9" t="str">
            <v>BRASKEM CP360H</v>
          </cell>
          <cell r="O9">
            <v>39664</v>
          </cell>
        </row>
        <row r="10">
          <cell r="A10" t="str">
            <v>1429516-W0051WH0191</v>
          </cell>
          <cell r="B10" t="str">
            <v>6CARDINAL HEALTH1429516-W0051WH0191</v>
          </cell>
          <cell r="C10">
            <v>6</v>
          </cell>
          <cell r="D10" t="str">
            <v>CARDINAL HEALTH</v>
          </cell>
          <cell r="E10" t="str">
            <v>SS10255UN0191;WHITE;300</v>
          </cell>
          <cell r="F10" t="str">
            <v>UNTREATED</v>
          </cell>
          <cell r="G10" t="str">
            <v xml:space="preserve">Target OD 30" </v>
          </cell>
          <cell r="H10" t="str">
            <v>N/A</v>
          </cell>
          <cell r="I10" t="str">
            <v>S-1193 PRECUT</v>
          </cell>
          <cell r="J10" t="str">
            <v>6,7</v>
          </cell>
          <cell r="K10" t="str">
            <v>N/A</v>
          </cell>
          <cell r="L10" t="str">
            <v>White</v>
          </cell>
          <cell r="M10" t="str">
            <v>S-2532 (31L) S-2523 (30P)</v>
          </cell>
          <cell r="N10" t="str">
            <v>BRASKEM CP360H</v>
          </cell>
          <cell r="O10">
            <v>39664</v>
          </cell>
        </row>
        <row r="11">
          <cell r="A11" t="str">
            <v>1429512-W0051LG0178</v>
          </cell>
          <cell r="B11" t="str">
            <v>6CARDINAL HEALTH1429512-W0051LG0178</v>
          </cell>
          <cell r="C11">
            <v>6</v>
          </cell>
          <cell r="D11" t="str">
            <v>CARDINAL HEALTH</v>
          </cell>
          <cell r="E11" t="str">
            <v>SS10255UN0178;LTGREEN;300</v>
          </cell>
          <cell r="F11" t="str">
            <v>UNTREATED</v>
          </cell>
          <cell r="G11" t="str">
            <v xml:space="preserve">Target OD 30" </v>
          </cell>
          <cell r="H11" t="str">
            <v>N/A</v>
          </cell>
          <cell r="I11" t="str">
            <v>S-1178 PRECUT</v>
          </cell>
          <cell r="J11">
            <v>7</v>
          </cell>
          <cell r="K11" t="str">
            <v>N/A</v>
          </cell>
          <cell r="L11" t="str">
            <v>White</v>
          </cell>
          <cell r="M11" t="str">
            <v>S-2532 (31L) S-2523 (30P)</v>
          </cell>
          <cell r="N11" t="str">
            <v>BRASKEM CP360H</v>
          </cell>
          <cell r="O11">
            <v>38832</v>
          </cell>
        </row>
        <row r="12">
          <cell r="A12" t="str">
            <v>1429513-W0051LG0203</v>
          </cell>
          <cell r="B12" t="str">
            <v>6CARDINAL HEALTH1429513-W0051LG0203</v>
          </cell>
          <cell r="C12">
            <v>6</v>
          </cell>
          <cell r="D12" t="str">
            <v>CARDINAL HEALTH</v>
          </cell>
          <cell r="E12" t="str">
            <v>SS10255UN0203;LTGREEN;300</v>
          </cell>
          <cell r="F12" t="str">
            <v>UNTREATED</v>
          </cell>
          <cell r="G12" t="str">
            <v xml:space="preserve">Target OD 30" </v>
          </cell>
          <cell r="H12" t="str">
            <v>N/A</v>
          </cell>
          <cell r="I12" t="str">
            <v>S-1203 PRECUT</v>
          </cell>
          <cell r="J12">
            <v>7</v>
          </cell>
          <cell r="K12" t="str">
            <v>N/A</v>
          </cell>
          <cell r="L12" t="str">
            <v>White</v>
          </cell>
          <cell r="M12" t="str">
            <v>S-2532 (31L) S-2523 (30P)</v>
          </cell>
          <cell r="N12" t="str">
            <v>BRASKEM CP360H</v>
          </cell>
          <cell r="O12">
            <v>38833</v>
          </cell>
        </row>
        <row r="13">
          <cell r="A13" t="str">
            <v>1429517-W0051WH0203</v>
          </cell>
          <cell r="B13" t="str">
            <v>6CARDINAL HEALTH1429517-W0051WH0203</v>
          </cell>
          <cell r="C13">
            <v>6</v>
          </cell>
          <cell r="D13" t="str">
            <v>CARDINAL HEALTH</v>
          </cell>
          <cell r="E13" t="str">
            <v>SS10255UN0203;WHITE;300</v>
          </cell>
          <cell r="F13" t="str">
            <v>UNTREATED</v>
          </cell>
          <cell r="G13" t="str">
            <v xml:space="preserve">Target OD 30" </v>
          </cell>
          <cell r="H13" t="str">
            <v>N/A</v>
          </cell>
          <cell r="I13" t="str">
            <v>S-1203 PRECUT</v>
          </cell>
          <cell r="J13">
            <v>7</v>
          </cell>
          <cell r="K13" t="str">
            <v>N/A</v>
          </cell>
          <cell r="L13" t="str">
            <v>White</v>
          </cell>
          <cell r="M13" t="str">
            <v>S-2532 (31L) S-2523 (30P)</v>
          </cell>
          <cell r="N13" t="str">
            <v>BRASKEM CP360H</v>
          </cell>
          <cell r="O13">
            <v>39664</v>
          </cell>
        </row>
        <row r="14">
          <cell r="A14" t="str">
            <v>1429520-W0051YL0178</v>
          </cell>
          <cell r="B14" t="str">
            <v>6CARDINAL HEALTH1429520-W0051YL0178</v>
          </cell>
          <cell r="C14">
            <v>6</v>
          </cell>
          <cell r="D14" t="str">
            <v>CARDINAL HEALTH</v>
          </cell>
          <cell r="E14" t="str">
            <v>SS10255UN0178;YELLOW;300</v>
          </cell>
          <cell r="F14" t="str">
            <v>UNTREATED</v>
          </cell>
          <cell r="G14" t="str">
            <v xml:space="preserve">Target OD 30" </v>
          </cell>
          <cell r="H14" t="str">
            <v>N/A</v>
          </cell>
          <cell r="I14" t="str">
            <v>S-1178 PRECUT</v>
          </cell>
          <cell r="J14">
            <v>7</v>
          </cell>
          <cell r="K14" t="str">
            <v>N/A</v>
          </cell>
          <cell r="L14" t="str">
            <v>White</v>
          </cell>
          <cell r="M14" t="str">
            <v>S-2532 (31L) S-2523 (30P)</v>
          </cell>
          <cell r="N14" t="str">
            <v>BRASKEM CP360H</v>
          </cell>
          <cell r="O14">
            <v>39664</v>
          </cell>
        </row>
        <row r="15">
          <cell r="A15" t="str">
            <v>1429548-W0068LP0203</v>
          </cell>
          <cell r="B15" t="str">
            <v>6CARDINAL HEALTH1429548-W0068LP0203</v>
          </cell>
          <cell r="C15">
            <v>6</v>
          </cell>
          <cell r="D15" t="str">
            <v>CARDINAL HEALTH</v>
          </cell>
          <cell r="E15" t="str">
            <v>SS10340UN0203;LTBLUE;300</v>
          </cell>
          <cell r="F15" t="str">
            <v>UNTREATED</v>
          </cell>
          <cell r="G15" t="str">
            <v>31" +/- 1"</v>
          </cell>
          <cell r="H15" t="str">
            <v>N/A</v>
          </cell>
          <cell r="I15" t="str">
            <v>S-1203 PRECUT</v>
          </cell>
          <cell r="J15">
            <v>6</v>
          </cell>
          <cell r="K15" t="str">
            <v>N/A</v>
          </cell>
          <cell r="L15" t="str">
            <v>White</v>
          </cell>
          <cell r="M15" t="str">
            <v>S-2532 (31L) S-2523 (30P)</v>
          </cell>
          <cell r="N15" t="str">
            <v>BRASKEM CP360H</v>
          </cell>
          <cell r="O15">
            <v>38661</v>
          </cell>
        </row>
        <row r="16">
          <cell r="A16" t="str">
            <v>1429553-W0068WH1524</v>
          </cell>
          <cell r="B16" t="str">
            <v>6CARDINAL HEALTH1429553-W0068WH1524</v>
          </cell>
          <cell r="C16">
            <v>6</v>
          </cell>
          <cell r="D16" t="str">
            <v>CARDINAL HEALTH</v>
          </cell>
          <cell r="E16" t="str">
            <v>SS10340UN1524;WHITE;300</v>
          </cell>
          <cell r="F16" t="str">
            <v>UNTREATED</v>
          </cell>
          <cell r="G16" t="str">
            <v>N/A</v>
          </cell>
          <cell r="H16">
            <v>6600</v>
          </cell>
          <cell r="I16" t="str">
            <v>J1480709 - 1527 MM X 3" X .025"</v>
          </cell>
          <cell r="J16">
            <v>1</v>
          </cell>
          <cell r="K16" t="str">
            <v>SHORT DOFF MIN = 6,520 LY                           # OF SHORT DOFFS                          PER TRUCK = 2</v>
          </cell>
          <cell r="L16" t="str">
            <v>White</v>
          </cell>
          <cell r="M16" t="str">
            <v>S-2560 (44C)</v>
          </cell>
          <cell r="N16" t="str">
            <v>BRASKEM CP360H</v>
          </cell>
          <cell r="O16">
            <v>39471</v>
          </cell>
        </row>
        <row r="17">
          <cell r="A17" t="str">
            <v>1429496-W0047KB0184</v>
          </cell>
          <cell r="B17" t="str">
            <v>6Halyard Health1429496-W0047KB0184</v>
          </cell>
          <cell r="C17">
            <v>6</v>
          </cell>
          <cell r="D17" t="str">
            <v>Halyard Health</v>
          </cell>
          <cell r="E17" t="str">
            <v>SS10235UN0184;KCBLUE;300</v>
          </cell>
          <cell r="F17" t="str">
            <v>UNTREATED</v>
          </cell>
          <cell r="G17" t="str">
            <v>Target OD 31" MAX OD 32"</v>
          </cell>
          <cell r="H17" t="str">
            <v>N/A</v>
          </cell>
          <cell r="I17" t="str">
            <v>S-1184 PRECUT</v>
          </cell>
          <cell r="J17" t="str">
            <v>6,7</v>
          </cell>
          <cell r="K17" t="str">
            <v>KC PRODUCT USES 4"X6" CORE LABEL STOCK &amp; RIBBON                                        SHORT DOFFS -                                                        +/- 500 LINEAR YARDS</v>
          </cell>
          <cell r="L17" t="str">
            <v>White</v>
          </cell>
          <cell r="M17" t="str">
            <v>S-2532 (31L) S-2523 (30P)</v>
          </cell>
          <cell r="N17" t="str">
            <v>Braskem CP360H</v>
          </cell>
          <cell r="O17">
            <v>39349</v>
          </cell>
        </row>
        <row r="18">
          <cell r="A18" t="str">
            <v>1429497-W0047KW0184</v>
          </cell>
          <cell r="B18" t="str">
            <v>6Halyard Health1429497-W0047KW0184</v>
          </cell>
          <cell r="C18">
            <v>6</v>
          </cell>
          <cell r="D18" t="str">
            <v>Halyard Health</v>
          </cell>
          <cell r="E18" t="str">
            <v>SS10235UN0184;KCWHITE;300</v>
          </cell>
          <cell r="F18" t="str">
            <v>UNTREATED</v>
          </cell>
          <cell r="G18" t="str">
            <v>Target OD 31" MAX OD 32"</v>
          </cell>
          <cell r="H18" t="str">
            <v>N/A</v>
          </cell>
          <cell r="I18" t="str">
            <v>S-1184 PRECUT</v>
          </cell>
          <cell r="J18" t="str">
            <v>6,7</v>
          </cell>
          <cell r="K18" t="str">
            <v>KC PRODUCT USES 4"X6" CORE LABEL STOCK &amp; RIBBON                                        SHORT DOFFS -                                                        +/- 500 LINEAR YARDS</v>
          </cell>
          <cell r="L18" t="str">
            <v>White</v>
          </cell>
          <cell r="M18" t="str">
            <v>S-2532 (31L) S-2523 (30P)</v>
          </cell>
          <cell r="N18" t="str">
            <v>Braskem CP360H</v>
          </cell>
          <cell r="O18">
            <v>39349</v>
          </cell>
        </row>
        <row r="19">
          <cell r="A19" t="str">
            <v>1429525-W0061KB0184</v>
          </cell>
          <cell r="B19" t="str">
            <v>6Halyard Health1429525-W0061KB0184</v>
          </cell>
          <cell r="C19">
            <v>6</v>
          </cell>
          <cell r="D19" t="str">
            <v>Halyard Health</v>
          </cell>
          <cell r="E19" t="str">
            <v>SS10305UN0184;KCBLUE;300</v>
          </cell>
          <cell r="F19" t="str">
            <v>UNTREATED</v>
          </cell>
          <cell r="G19" t="str">
            <v>Target OD 31" MAX OD 32"</v>
          </cell>
          <cell r="H19" t="str">
            <v>N/A</v>
          </cell>
          <cell r="I19" t="str">
            <v>S-1184 PRECUT</v>
          </cell>
          <cell r="J19" t="str">
            <v>6,7</v>
          </cell>
          <cell r="K19" t="str">
            <v>KC PRODUCT USES 4"X6" CORE LABEL STOCK &amp; RIBBON                                        SHORT DOFFS -                                                        +/- 500 LINEAR YARDS</v>
          </cell>
          <cell r="L19" t="str">
            <v>White</v>
          </cell>
          <cell r="M19" t="str">
            <v>S-2532 (31L) S-2523 (30P)</v>
          </cell>
          <cell r="N19" t="str">
            <v>Braskem CP360H</v>
          </cell>
          <cell r="O19">
            <v>40080</v>
          </cell>
        </row>
        <row r="20">
          <cell r="A20" t="str">
            <v>1429526-W0061KK0184</v>
          </cell>
          <cell r="B20" t="str">
            <v>6Halyard Health1429526-W0061KK0184</v>
          </cell>
          <cell r="C20">
            <v>6</v>
          </cell>
          <cell r="D20" t="str">
            <v>Halyard Health</v>
          </cell>
          <cell r="E20" t="str">
            <v>SS10305UN0184;KCORNGE;300</v>
          </cell>
          <cell r="F20" t="str">
            <v>UNTREATED</v>
          </cell>
          <cell r="G20" t="str">
            <v>Target OD 31" MAX OD 32"</v>
          </cell>
          <cell r="H20" t="str">
            <v>N/A</v>
          </cell>
          <cell r="I20" t="str">
            <v>S-1184 PRECUT</v>
          </cell>
          <cell r="J20" t="str">
            <v>6,7</v>
          </cell>
          <cell r="K20" t="str">
            <v>KC PRODUCT USES 4"X6" CORE LABEL STOCK &amp; RIBBON                                        SHORT DOFFS -                                                        +/- 500 LINEAR YARDS</v>
          </cell>
          <cell r="L20" t="str">
            <v>White</v>
          </cell>
          <cell r="M20" t="str">
            <v>S-2532 (31L) S-2523 (30P)</v>
          </cell>
          <cell r="N20" t="str">
            <v>Braskem CP360H</v>
          </cell>
          <cell r="O20">
            <v>39773</v>
          </cell>
          <cell r="P20">
            <v>39773</v>
          </cell>
          <cell r="Q20">
            <v>39773</v>
          </cell>
        </row>
        <row r="21">
          <cell r="A21" t="str">
            <v>1429527-W0061KL0184</v>
          </cell>
          <cell r="B21" t="str">
            <v>6Halyard Health1429527-W0061KL0184</v>
          </cell>
          <cell r="C21">
            <v>6</v>
          </cell>
          <cell r="D21" t="str">
            <v>Halyard Health</v>
          </cell>
          <cell r="E21" t="str">
            <v>SS10305UN0184;KCLAVDR;300</v>
          </cell>
          <cell r="F21" t="str">
            <v>UNTREATED</v>
          </cell>
          <cell r="G21" t="str">
            <v>Target OD 31" MAX OD 32"</v>
          </cell>
          <cell r="H21" t="str">
            <v>N/A</v>
          </cell>
          <cell r="I21" t="str">
            <v>S-1184 PRECUT</v>
          </cell>
          <cell r="J21" t="str">
            <v>6,7</v>
          </cell>
          <cell r="K21" t="str">
            <v>KC PRODUCT USES 4"X6" CORE LABEL STOCK &amp; RIBBON                                        SHORT DOFFS -                                                        +/- 500 LINEAR YARDS</v>
          </cell>
          <cell r="L21" t="str">
            <v>White</v>
          </cell>
          <cell r="M21" t="str">
            <v>S-2532 (31L) S-2523 (30P)</v>
          </cell>
          <cell r="N21" t="str">
            <v>Braskem CP360H</v>
          </cell>
          <cell r="O21">
            <v>39773</v>
          </cell>
          <cell r="P21">
            <v>39773</v>
          </cell>
          <cell r="Q21">
            <v>39773</v>
          </cell>
        </row>
        <row r="22">
          <cell r="A22" t="str">
            <v>1429528-W0061KS0184</v>
          </cell>
          <cell r="B22" t="str">
            <v>6Halyard Health1429528-W0061KS0184</v>
          </cell>
          <cell r="C22">
            <v>6</v>
          </cell>
          <cell r="D22" t="str">
            <v>Halyard Health</v>
          </cell>
          <cell r="E22" t="str">
            <v>SS10305UN0184;KCSILVR;300</v>
          </cell>
          <cell r="F22" t="str">
            <v>UNTREATED</v>
          </cell>
          <cell r="G22" t="str">
            <v>Target OD 31" MAX OD 32"</v>
          </cell>
          <cell r="H22" t="str">
            <v>N/A</v>
          </cell>
          <cell r="I22" t="str">
            <v>S-1184 PRECUT</v>
          </cell>
          <cell r="J22" t="str">
            <v>6,7</v>
          </cell>
          <cell r="K22" t="str">
            <v>KC PRODUCT USES 4"X6" CORE LABEL STOCK &amp; RIBBON                                        SHORT DOFFS -                                                        +/- 500 LINEAR YARDS</v>
          </cell>
          <cell r="L22" t="str">
            <v>White</v>
          </cell>
          <cell r="M22" t="str">
            <v>S-2532 (31L) S-2523 (30P)</v>
          </cell>
          <cell r="N22" t="str">
            <v>Braskem CP360H</v>
          </cell>
          <cell r="O22">
            <v>39773</v>
          </cell>
          <cell r="P22">
            <v>39773</v>
          </cell>
          <cell r="Q22">
            <v>39773</v>
          </cell>
        </row>
        <row r="23">
          <cell r="A23" t="str">
            <v>1429529-W0061KT0152</v>
          </cell>
          <cell r="B23" t="str">
            <v>6Halyard Health1429529-W0061KT0152</v>
          </cell>
          <cell r="C23">
            <v>6</v>
          </cell>
          <cell r="D23" t="str">
            <v>Halyard Health</v>
          </cell>
          <cell r="E23" t="str">
            <v>SS10305UN0152;KCPEACH;300</v>
          </cell>
          <cell r="F23" t="str">
            <v>UNTREATED</v>
          </cell>
          <cell r="G23" t="str">
            <v>Target OD 31" MAX OD 32"</v>
          </cell>
          <cell r="H23" t="str">
            <v>N/A</v>
          </cell>
          <cell r="I23" t="str">
            <v>S-1152 PRECUT</v>
          </cell>
          <cell r="J23">
            <v>8</v>
          </cell>
          <cell r="K23" t="str">
            <v>KC PRODUCT USES 4"X6" CORE LABEL STOCK &amp; RIBBON                                        SHORT DOFFS -                                                        +/- 500 LINEAR YARDS</v>
          </cell>
          <cell r="L23" t="str">
            <v>White</v>
          </cell>
          <cell r="M23" t="str">
            <v>S-2532 (31L) S-2523 (30P)</v>
          </cell>
          <cell r="N23" t="str">
            <v>Braskem CP360H</v>
          </cell>
          <cell r="O23">
            <v>39939</v>
          </cell>
        </row>
        <row r="24">
          <cell r="A24" t="str">
            <v>1429530-W0061KT0184</v>
          </cell>
          <cell r="B24" t="str">
            <v>6Halyard Health1429530-W0061KT0184</v>
          </cell>
          <cell r="C24">
            <v>6</v>
          </cell>
          <cell r="D24" t="str">
            <v>Halyard Health</v>
          </cell>
          <cell r="E24" t="str">
            <v>SS10305UN0184;KCPEACH;300</v>
          </cell>
          <cell r="F24" t="str">
            <v>UNTREATED</v>
          </cell>
          <cell r="G24" t="str">
            <v>Target OD 31" MAX OD 32"</v>
          </cell>
          <cell r="H24" t="str">
            <v>N/A</v>
          </cell>
          <cell r="I24" t="str">
            <v>S-1184 PRECUT</v>
          </cell>
          <cell r="J24" t="str">
            <v>6,7</v>
          </cell>
          <cell r="K24" t="str">
            <v>KC PRODUCT USES 4"X6" CORE LABEL STOCK &amp; RIBBON                                        SHORT DOFFS -                                                        +/- 500 LINEAR YARDS</v>
          </cell>
          <cell r="L24" t="str">
            <v>White</v>
          </cell>
          <cell r="M24" t="str">
            <v>S-2532 (31L) S-2523 (30P)</v>
          </cell>
          <cell r="N24" t="str">
            <v>Braskem CP360H</v>
          </cell>
          <cell r="O24">
            <v>39773</v>
          </cell>
        </row>
        <row r="25">
          <cell r="A25" t="str">
            <v>1429531-W0061KW0146</v>
          </cell>
          <cell r="B25" t="str">
            <v>6Halyard Health1429531-W0061KW0146</v>
          </cell>
          <cell r="C25">
            <v>6</v>
          </cell>
          <cell r="D25" t="str">
            <v>Halyard Health</v>
          </cell>
          <cell r="E25" t="str">
            <v>SS10305UN0146;KCWHITE;300</v>
          </cell>
          <cell r="F25" t="str">
            <v>UNTREATED</v>
          </cell>
          <cell r="G25" t="str">
            <v>Target OD 31" MAX OD 32"</v>
          </cell>
          <cell r="H25" t="str">
            <v>N/A</v>
          </cell>
          <cell r="I25" t="str">
            <v>S-1146, 3" X 0.25" X PRECUT</v>
          </cell>
          <cell r="J25">
            <v>8</v>
          </cell>
          <cell r="K25" t="str">
            <v>KC PRODUCT USES 4"X6" CORE LABEL STOCK &amp; RIBBON                                        SHORT DOFFS -                                                        +/- 500 LINEAR YARDS</v>
          </cell>
          <cell r="L25" t="str">
            <v>White</v>
          </cell>
          <cell r="M25" t="str">
            <v>S-2532 (31L) S-2523 (30P)</v>
          </cell>
          <cell r="N25" t="str">
            <v>Braskem CP360H</v>
          </cell>
          <cell r="O25">
            <v>39524</v>
          </cell>
        </row>
        <row r="26">
          <cell r="A26" t="str">
            <v>1429532-W0061KW0152</v>
          </cell>
          <cell r="B26" t="str">
            <v>6Halyard Health1429532-W0061KW0152</v>
          </cell>
          <cell r="C26">
            <v>6</v>
          </cell>
          <cell r="D26" t="str">
            <v>Halyard Health</v>
          </cell>
          <cell r="E26" t="str">
            <v>SS10305UN0152;KCWHITE;300</v>
          </cell>
          <cell r="F26" t="str">
            <v>UNTREATED</v>
          </cell>
          <cell r="G26" t="str">
            <v>Target OD 31" MAX OD 32"</v>
          </cell>
          <cell r="H26" t="str">
            <v>N/A</v>
          </cell>
          <cell r="I26" t="str">
            <v>S-1152 PRECUT</v>
          </cell>
          <cell r="J26">
            <v>8</v>
          </cell>
          <cell r="K26" t="str">
            <v>KC PRODUCT USES 4"X6" CORE LABEL STOCK &amp; RIBBON                                        SHORT DOFFS -                                                        +/- 500 LINEAR YARDS</v>
          </cell>
          <cell r="L26" t="str">
            <v>White</v>
          </cell>
          <cell r="M26" t="str">
            <v>S-2532 (31L) S-2523 (30P)</v>
          </cell>
          <cell r="N26" t="str">
            <v>Braskem CP360H</v>
          </cell>
          <cell r="O26">
            <v>39525</v>
          </cell>
        </row>
        <row r="27">
          <cell r="A27" t="str">
            <v>1429533-W0061KW0184</v>
          </cell>
          <cell r="B27" t="str">
            <v>6Halyard Health1429533-W0061KW0184</v>
          </cell>
          <cell r="C27">
            <v>6</v>
          </cell>
          <cell r="D27" t="str">
            <v>Halyard Health</v>
          </cell>
          <cell r="E27" t="str">
            <v>SS10305UN0184;KCWHITE;300</v>
          </cell>
          <cell r="F27" t="str">
            <v>UNTREATED</v>
          </cell>
          <cell r="G27" t="str">
            <v>Target OD 31" MAX OD 32"</v>
          </cell>
          <cell r="H27" t="str">
            <v>N/A</v>
          </cell>
          <cell r="I27" t="str">
            <v>S-1184 PRECUT</v>
          </cell>
          <cell r="J27" t="str">
            <v>6,7</v>
          </cell>
          <cell r="K27" t="str">
            <v>KC PRODUCT USES 4"X6" CORE LABEL STOCK &amp; RIBBON                                        SHORT DOFFS -                                                        +/- 500 LINEAR YARDS</v>
          </cell>
          <cell r="L27" t="str">
            <v>White</v>
          </cell>
          <cell r="M27" t="str">
            <v>S-2532 (31L) S-2523 (30P)</v>
          </cell>
          <cell r="N27" t="str">
            <v>Braskem CP360H</v>
          </cell>
          <cell r="O27">
            <v>39524</v>
          </cell>
        </row>
        <row r="28">
          <cell r="A28" t="str">
            <v>1429534-W0061KW0216</v>
          </cell>
          <cell r="B28" t="str">
            <v>6Halyard Health1429534-W0061KW0216</v>
          </cell>
          <cell r="C28">
            <v>6</v>
          </cell>
          <cell r="D28" t="str">
            <v>Halyard Health</v>
          </cell>
          <cell r="E28" t="str">
            <v>SS10305UN0216;KCWHITE;300</v>
          </cell>
          <cell r="F28" t="str">
            <v>UNTREATED</v>
          </cell>
          <cell r="G28" t="str">
            <v>Target OD 31" MAX OD 32"</v>
          </cell>
          <cell r="H28" t="str">
            <v>N/A</v>
          </cell>
          <cell r="I28" t="str">
            <v>S-1185, 3"x 0.25" PRECUT</v>
          </cell>
          <cell r="J28" t="str">
            <v>5,6</v>
          </cell>
          <cell r="K28" t="str">
            <v>KC PRODUCT USES 4"X6" CORE LABEL STOCK &amp; RIBBON                                        SHORT DOFFS -                                                        +/- 500 LINEAR YARDS</v>
          </cell>
          <cell r="L28" t="str">
            <v>White</v>
          </cell>
          <cell r="M28" t="str">
            <v>S-2532 (31L) S-2523 (30P)</v>
          </cell>
          <cell r="N28" t="str">
            <v>Braskem CP360H</v>
          </cell>
          <cell r="O28">
            <v>39524</v>
          </cell>
        </row>
        <row r="29">
          <cell r="A29" t="str">
            <v>1429531-W0061KY0146</v>
          </cell>
          <cell r="B29" t="str">
            <v>6Halyard Health1429531-W0061KY0146</v>
          </cell>
          <cell r="C29">
            <v>6</v>
          </cell>
          <cell r="D29" t="str">
            <v>Halyard Health</v>
          </cell>
          <cell r="E29" t="str">
            <v>SS10305UN0146;KCWHITE;300</v>
          </cell>
          <cell r="F29" t="str">
            <v>UNTREATED</v>
          </cell>
          <cell r="G29" t="str">
            <v>Target OD 31" MAX OD 32"</v>
          </cell>
          <cell r="H29" t="str">
            <v>N/A</v>
          </cell>
          <cell r="I29" t="str">
            <v>S-1146, 3" X 0.25" X PRECUT</v>
          </cell>
          <cell r="J29">
            <v>8</v>
          </cell>
          <cell r="K29" t="str">
            <v>KC PRODUCT USES 4"X6" CORE LABEL STOCK &amp; RIBBON                                        SHORT DOFFS -                                                        +/- 500 LINEAR YARDS</v>
          </cell>
          <cell r="L29" t="str">
            <v>White</v>
          </cell>
          <cell r="M29" t="str">
            <v>S-2532 (31L) S-2523 (30P)</v>
          </cell>
          <cell r="N29" t="str">
            <v>Braskem CP360H</v>
          </cell>
          <cell r="O29">
            <v>39953</v>
          </cell>
        </row>
        <row r="30">
          <cell r="A30" t="str">
            <v>1429539-W0061KY0184</v>
          </cell>
          <cell r="B30" t="str">
            <v>6Halyard Health1429539-W0061KY0184</v>
          </cell>
          <cell r="C30">
            <v>6</v>
          </cell>
          <cell r="D30" t="str">
            <v>Halyard Health</v>
          </cell>
          <cell r="E30" t="str">
            <v>SS10305UN0184;KCYELLW;300</v>
          </cell>
          <cell r="F30" t="str">
            <v>UNTREATED</v>
          </cell>
          <cell r="G30" t="str">
            <v>Target OD 31" MAX OD 32"</v>
          </cell>
          <cell r="H30" t="str">
            <v>N/A</v>
          </cell>
          <cell r="I30" t="str">
            <v>S-1184 PRECUT</v>
          </cell>
          <cell r="J30" t="str">
            <v>6,7</v>
          </cell>
          <cell r="K30" t="str">
            <v>KC PRODUCT USES 4"X6" CORE LABEL STOCK &amp; RIBBON                                        SHORT DOFFS -                                                        +/- 500 LINEAR YARDS</v>
          </cell>
          <cell r="L30" t="str">
            <v>White</v>
          </cell>
          <cell r="M30" t="str">
            <v>S-2532 (31L) S-2523 (30P)</v>
          </cell>
          <cell r="N30" t="str">
            <v>Braskem CP360H</v>
          </cell>
          <cell r="O30">
            <v>39953</v>
          </cell>
        </row>
        <row r="31">
          <cell r="A31" t="str">
            <v>1429591-W0085KG1524</v>
          </cell>
          <cell r="B31" t="str">
            <v>6Halyard Health1429591-W0085KG1524</v>
          </cell>
          <cell r="C31">
            <v>6</v>
          </cell>
          <cell r="D31" t="str">
            <v>Halyard Health</v>
          </cell>
          <cell r="E31" t="str">
            <v>SS10425UN1524;KCGREEN;300</v>
          </cell>
          <cell r="F31" t="str">
            <v>UNTREATED</v>
          </cell>
          <cell r="G31" t="str">
            <v>Target OD 44" +/- 1" MAX OD 45"</v>
          </cell>
          <cell r="H31" t="str">
            <v>N/A</v>
          </cell>
          <cell r="I31" t="str">
            <v>J1480709 - 1527 MM X 3" X .025"</v>
          </cell>
          <cell r="J31">
            <v>1</v>
          </cell>
          <cell r="K31" t="str">
            <v>KC PRODUCT USES 4"X6" CORE LABEL STOCK &amp; RIBBON                                        SHORT DOFFS -                                                        +/- 500 LINEAR YARDS</v>
          </cell>
          <cell r="L31" t="str">
            <v>White</v>
          </cell>
          <cell r="M31" t="str">
            <v>S-2086 (46L) S-2560 (44C)</v>
          </cell>
          <cell r="N31" t="str">
            <v>Braskem CP360H</v>
          </cell>
          <cell r="O31">
            <v>39554</v>
          </cell>
        </row>
        <row r="32">
          <cell r="A32" t="str">
            <v>1429592-W0085KR1524</v>
          </cell>
          <cell r="B32" t="str">
            <v>6Halyard Health1429592-W0085KR1524</v>
          </cell>
          <cell r="C32">
            <v>6</v>
          </cell>
          <cell r="D32" t="str">
            <v>Halyard Health</v>
          </cell>
          <cell r="E32" t="str">
            <v>SS10425UN1524;KCRED;300</v>
          </cell>
          <cell r="F32" t="str">
            <v>UNTREATED</v>
          </cell>
          <cell r="G32" t="str">
            <v>Target OD 44" +/- 1" MAX OD 45"</v>
          </cell>
          <cell r="H32" t="str">
            <v>N/A</v>
          </cell>
          <cell r="I32" t="str">
            <v>J1480709 - 1527 MM X 3" X .025"</v>
          </cell>
          <cell r="J32">
            <v>1</v>
          </cell>
          <cell r="K32" t="str">
            <v>KC PRODUCT USES 4"X6" CORE LABEL STOCK &amp; RIBBON                                        SHORT DOFFS -                                                        +/- 500 LINEAR YARDS</v>
          </cell>
          <cell r="L32" t="str">
            <v>White</v>
          </cell>
          <cell r="M32" t="str">
            <v>S-2086 (46L) S-2560 (44C)</v>
          </cell>
          <cell r="N32" t="str">
            <v>Braskem CP360H</v>
          </cell>
          <cell r="O32">
            <v>39749</v>
          </cell>
        </row>
        <row r="33">
          <cell r="A33" t="str">
            <v>1429593-W0085KW1524</v>
          </cell>
          <cell r="B33" t="str">
            <v>6Halyard Health1429593-W0085KW1524</v>
          </cell>
          <cell r="C33">
            <v>6</v>
          </cell>
          <cell r="D33" t="str">
            <v>Halyard Health</v>
          </cell>
          <cell r="E33" t="str">
            <v>SS10425UN1524;KCWHITE;300</v>
          </cell>
          <cell r="F33" t="str">
            <v>UNTREATED</v>
          </cell>
          <cell r="G33" t="str">
            <v>Target OD 44" +/- 1" MAX OD 45"</v>
          </cell>
          <cell r="H33" t="str">
            <v>N/A</v>
          </cell>
          <cell r="I33" t="str">
            <v>J1480709 - 1527 MM X 3" X .025"</v>
          </cell>
          <cell r="J33">
            <v>1</v>
          </cell>
          <cell r="K33" t="str">
            <v>KC PRODUCT USES 4"X6" CORE LABEL STOCK &amp; RIBBON                                        SHORT DOFFS -                                                        +/- 500 LINEAR YARDS</v>
          </cell>
          <cell r="L33" t="str">
            <v>White</v>
          </cell>
          <cell r="M33" t="str">
            <v>S-2086 (46L) S-2560 (44C)</v>
          </cell>
          <cell r="N33" t="str">
            <v>Braskem CP360H</v>
          </cell>
          <cell r="O33">
            <v>39749</v>
          </cell>
        </row>
        <row r="34">
          <cell r="A34" t="str">
            <v>1429595-W0088KC1473</v>
          </cell>
          <cell r="B34" t="str">
            <v>6Halyard Health1429595-W0088KC1473</v>
          </cell>
          <cell r="C34">
            <v>6</v>
          </cell>
          <cell r="D34" t="str">
            <v>Halyard Health</v>
          </cell>
          <cell r="E34" t="str">
            <v>SS10440UN1473;WHITE;300</v>
          </cell>
          <cell r="F34" t="str">
            <v>UNTREATED</v>
          </cell>
          <cell r="G34" t="str">
            <v>Target OD 45" MAX OD 45"</v>
          </cell>
          <cell r="H34" t="str">
            <v>N/A</v>
          </cell>
          <cell r="I34" t="str">
            <v>S-1272, 3" (.25")</v>
          </cell>
          <cell r="J34">
            <v>1</v>
          </cell>
          <cell r="K34" t="str">
            <v>KC PRODUCT USES 4"X6" CORE LABEL STOCK &amp; RIBBON                                        SHORT DOFFS -                                                        +/- 500 LINEAR YARDS</v>
          </cell>
          <cell r="L34" t="str">
            <v>White</v>
          </cell>
          <cell r="M34" t="str">
            <v>TOP - End disc  BOT - End cap</v>
          </cell>
          <cell r="N34" t="str">
            <v>BRASKEM CP360H</v>
          </cell>
          <cell r="O34">
            <v>39777</v>
          </cell>
        </row>
        <row r="35">
          <cell r="A35" t="str">
            <v>1429596-W0088KW0184</v>
          </cell>
          <cell r="B35" t="str">
            <v>6Halyard Health1429596-W0088KW0184</v>
          </cell>
          <cell r="C35">
            <v>6</v>
          </cell>
          <cell r="D35" t="str">
            <v>Halyard Health</v>
          </cell>
          <cell r="E35" t="str">
            <v>SS10440UN0184;KCWHITE;300</v>
          </cell>
          <cell r="F35" t="str">
            <v>UNTREATED</v>
          </cell>
          <cell r="G35" t="str">
            <v>Target OD 31" MAX OD 32"</v>
          </cell>
          <cell r="H35" t="str">
            <v>N/A</v>
          </cell>
          <cell r="I35" t="str">
            <v>S-1184 PRECUT</v>
          </cell>
          <cell r="J35" t="str">
            <v>6,7</v>
          </cell>
          <cell r="K35" t="str">
            <v>KC PRODUCT USES 4"X6" CORE LABEL STOCK &amp; RIBBON                                        SHORT DOFFS -                                                        +/- 500 LINEAR YARDS</v>
          </cell>
          <cell r="L35" t="str">
            <v>White</v>
          </cell>
          <cell r="M35" t="str">
            <v>S-2532 (31L) S-2523 (30P)</v>
          </cell>
          <cell r="N35" t="str">
            <v>Braskem CP360H</v>
          </cell>
          <cell r="O35">
            <v>39773</v>
          </cell>
        </row>
        <row r="36">
          <cell r="A36" t="str">
            <v>1429552-W0068WH0762</v>
          </cell>
          <cell r="B36" t="str">
            <v>6MIDWEST FILTRATION1429552-W0068WH0762</v>
          </cell>
          <cell r="C36">
            <v>6</v>
          </cell>
          <cell r="D36" t="str">
            <v>MIDWEST FILTRATION</v>
          </cell>
          <cell r="E36" t="str">
            <v>SS10340UN0762;WHITE;300</v>
          </cell>
          <cell r="F36" t="str">
            <v>UNTREATED</v>
          </cell>
          <cell r="G36" t="str">
            <v>N/A</v>
          </cell>
          <cell r="H36">
            <v>7250</v>
          </cell>
          <cell r="I36" t="str">
            <v>S-1186 (3"X.25"X131.5")</v>
          </cell>
          <cell r="J36">
            <v>1</v>
          </cell>
          <cell r="K36" t="str">
            <v>N/A</v>
          </cell>
          <cell r="L36" t="str">
            <v>White</v>
          </cell>
          <cell r="M36" t="str">
            <v>S-2560 (44C)</v>
          </cell>
          <cell r="N36" t="str">
            <v xml:space="preserve">Braskem CP360H        </v>
          </cell>
          <cell r="O36">
            <v>39864</v>
          </cell>
        </row>
        <row r="37">
          <cell r="A37" t="str">
            <v>W002FHL0794</v>
          </cell>
          <cell r="B37" t="str">
            <v>6HOLLISTERW002FHL0794</v>
          </cell>
          <cell r="C37">
            <v>6</v>
          </cell>
          <cell r="D37" t="str">
            <v>HOLLISTER</v>
          </cell>
          <cell r="E37" t="str">
            <v>2.25 OSY 31.25" WHITE</v>
          </cell>
          <cell r="F37" t="str">
            <v>UNTREATED</v>
          </cell>
          <cell r="G37" t="str">
            <v>Target OD: 29" Min OD: 28"            Max OD:  30"</v>
          </cell>
          <cell r="H37" t="str">
            <v>N/A</v>
          </cell>
          <cell r="I37" t="str">
            <v>S-1186 (3"X.25"X131.5")</v>
          </cell>
          <cell r="J37">
            <v>1</v>
          </cell>
          <cell r="K37" t="str">
            <v>PALLETIZE</v>
          </cell>
          <cell r="L37" t="str">
            <v>White</v>
          </cell>
          <cell r="M37" t="str">
            <v>S-2082 (42L) S-2550 (40C)</v>
          </cell>
          <cell r="N37" t="str">
            <v>Braskem CP360H</v>
          </cell>
          <cell r="O37">
            <v>41436</v>
          </cell>
        </row>
        <row r="38">
          <cell r="A38" t="str">
            <v>1429560-W006DMK1016</v>
          </cell>
          <cell r="B38" t="str">
            <v>6MILLIKEN1429560-W006DMK1016</v>
          </cell>
          <cell r="C38">
            <v>6</v>
          </cell>
          <cell r="D38" t="str">
            <v>MILLIKEN</v>
          </cell>
          <cell r="E38" t="str">
            <v>SS10680UN1016;WHITEMK;300</v>
          </cell>
          <cell r="F38" t="str">
            <v>UNTREATED</v>
          </cell>
          <cell r="G38" t="str">
            <v>N/A</v>
          </cell>
          <cell r="H38">
            <v>3000</v>
          </cell>
          <cell r="I38" t="str">
            <v>S-1186 (3"X.25"X131.5")</v>
          </cell>
          <cell r="J38">
            <v>1</v>
          </cell>
          <cell r="K38" t="str">
            <v>MNIMUM SIZE OF SHORT DOFF IS 1,500 LY                                                    # OF SHORT DOFFS ALLOWED PER SHIPMENT IS - 3.</v>
          </cell>
          <cell r="L38" t="str">
            <v>White</v>
          </cell>
          <cell r="M38" t="str">
            <v>S-2082 (42L) S-2550 (40C)</v>
          </cell>
          <cell r="N38" t="str">
            <v>Braskem CP360H</v>
          </cell>
          <cell r="O38">
            <v>41436</v>
          </cell>
        </row>
        <row r="39">
          <cell r="A39" t="str">
            <v>1429561-W006DMK1359</v>
          </cell>
          <cell r="B39" t="str">
            <v>6MILLIKEN1429561-W006DMK1359</v>
          </cell>
          <cell r="C39">
            <v>6</v>
          </cell>
          <cell r="D39" t="str">
            <v>MILLIKEN</v>
          </cell>
          <cell r="E39" t="str">
            <v>2.00 OSY 1359 MM WHITE SB</v>
          </cell>
          <cell r="F39" t="str">
            <v>UNTREATED</v>
          </cell>
          <cell r="G39" t="str">
            <v>N/A</v>
          </cell>
          <cell r="H39">
            <v>3000</v>
          </cell>
          <cell r="I39" t="str">
            <v>S-1186 (3"X.25"X131.5")</v>
          </cell>
          <cell r="J39">
            <v>1</v>
          </cell>
          <cell r="K39" t="str">
            <v>MINIMUM SIZE OF SHORT DOFF = 1,500 LY                                                        3 SHORT DOFFS ALLOWED PER SHIPMENT</v>
          </cell>
          <cell r="L39" t="str">
            <v>White</v>
          </cell>
          <cell r="M39" t="str">
            <v>S-2082 (42L) S-2550 (40C)</v>
          </cell>
          <cell r="N39" t="str">
            <v>BRASKEM CP360H</v>
          </cell>
          <cell r="O39">
            <v>38883</v>
          </cell>
        </row>
        <row r="40">
          <cell r="A40" t="str">
            <v>1429518-W0051WH0737</v>
          </cell>
          <cell r="B40" t="str">
            <v>6NYPRO1429518-W0051WH0737</v>
          </cell>
          <cell r="C40">
            <v>6</v>
          </cell>
          <cell r="D40" t="str">
            <v>NYPRO</v>
          </cell>
          <cell r="E40" t="str">
            <v>SS10255UN0737;WHITE;300</v>
          </cell>
          <cell r="F40" t="str">
            <v>UNTREATED</v>
          </cell>
          <cell r="G40" t="str">
            <v>TARGET OD 19"</v>
          </cell>
          <cell r="H40" t="str">
            <v>NA</v>
          </cell>
          <cell r="I40" t="str">
            <v>S-1186 (3"X.25"X131.5")</v>
          </cell>
          <cell r="J40">
            <v>2</v>
          </cell>
          <cell r="K40" t="str">
            <v>PALLETIZE</v>
          </cell>
          <cell r="L40" t="str">
            <v>White</v>
          </cell>
          <cell r="M40" t="str">
            <v>S-2013 (22L) N=2</v>
          </cell>
          <cell r="N40" t="str">
            <v>BRASKEM CP360H</v>
          </cell>
          <cell r="O40">
            <v>2</v>
          </cell>
        </row>
        <row r="41">
          <cell r="A41" t="str">
            <v>1429557-W006DBL3048</v>
          </cell>
          <cell r="B41" t="str">
            <v>6OXCO1429557-W006DBL3048</v>
          </cell>
          <cell r="C41">
            <v>6</v>
          </cell>
          <cell r="D41" t="str">
            <v>OXCO</v>
          </cell>
          <cell r="E41" t="str">
            <v>SS10680UN3048;BLACK;300</v>
          </cell>
          <cell r="F41" t="str">
            <v>UNTREATED</v>
          </cell>
          <cell r="G41" t="str">
            <v>N/A</v>
          </cell>
          <cell r="H41">
            <v>2500</v>
          </cell>
          <cell r="I41" t="str">
            <v>S-1186 (3"X.25"X131.5")</v>
          </cell>
          <cell r="J41">
            <v>1</v>
          </cell>
          <cell r="K41" t="str">
            <v>Place one pack label on the end of roll, and one pack label on the side.</v>
          </cell>
          <cell r="L41" t="str">
            <v>White</v>
          </cell>
          <cell r="M41" t="str">
            <v>2 - End discs           TAPED TO INSIDE OF CORE</v>
          </cell>
          <cell r="N41" t="str">
            <v>BRASKEM CP360H</v>
          </cell>
          <cell r="O41">
            <v>39437</v>
          </cell>
          <cell r="P41">
            <v>39437</v>
          </cell>
          <cell r="Q41">
            <v>39437</v>
          </cell>
        </row>
        <row r="42">
          <cell r="A42" t="str">
            <v>1462602-W0034TA1016</v>
          </cell>
          <cell r="B42" t="str">
            <v>6PRECEPT MEDICAL1462602-W0034TA1016</v>
          </cell>
          <cell r="C42">
            <v>6</v>
          </cell>
          <cell r="D42" t="str">
            <v>PRECEPT MEDICAL</v>
          </cell>
          <cell r="E42" t="str">
            <v>SS10610UN1016;TRANSPA;300</v>
          </cell>
          <cell r="F42" t="str">
            <v>UNTREATED</v>
          </cell>
          <cell r="G42" t="str">
            <v>Target 30" Min 29" Max 30.5"</v>
          </cell>
          <cell r="H42" t="str">
            <v>N/A</v>
          </cell>
          <cell r="I42" t="str">
            <v>S-1272, 3" (.25")</v>
          </cell>
          <cell r="J42">
            <v>1</v>
          </cell>
          <cell r="K42" t="str">
            <v>PLEASE PALLETIZE                                              30X30 HEAT TREATED PALLETS</v>
          </cell>
          <cell r="L42" t="str">
            <v>White</v>
          </cell>
          <cell r="M42" t="str">
            <v>TOP - End cap  BOT - End cap</v>
          </cell>
          <cell r="N42" t="str">
            <v>BRASKEM CP360H</v>
          </cell>
          <cell r="O42">
            <v>39106</v>
          </cell>
        </row>
        <row r="43">
          <cell r="A43" t="str">
            <v>1429498-W0047LP0093</v>
          </cell>
          <cell r="B43" t="str">
            <v>6PRECEPT MEDICAL1429498-W0047LP0093</v>
          </cell>
          <cell r="C43">
            <v>6</v>
          </cell>
          <cell r="D43" t="str">
            <v>PRECEPT MEDICAL</v>
          </cell>
          <cell r="E43" t="str">
            <v>SS10235UN0093;LTBLUE;300</v>
          </cell>
          <cell r="F43" t="str">
            <v>UNTREATED</v>
          </cell>
          <cell r="G43" t="str">
            <v>30" +.5" / -1"</v>
          </cell>
          <cell r="H43" t="str">
            <v>N/A</v>
          </cell>
          <cell r="I43" t="str">
            <v>S-1186 (3"X.25"X131.5")</v>
          </cell>
          <cell r="J43">
            <v>14</v>
          </cell>
          <cell r="K43" t="str">
            <v>PLEASE PALLETIZE                                              30X30 HEAT TREATED PALLETS</v>
          </cell>
          <cell r="L43" t="str">
            <v>White</v>
          </cell>
          <cell r="M43" t="str">
            <v>S-2532 (31L) S-2523 (30P)</v>
          </cell>
          <cell r="N43" t="str">
            <v>BRASKEM CP360H</v>
          </cell>
          <cell r="O43">
            <v>39106</v>
          </cell>
        </row>
        <row r="44">
          <cell r="A44" t="str">
            <v>1429500-W0047LP0191</v>
          </cell>
          <cell r="B44" t="str">
            <v>6PRECEPT MEDICAL1429500-W0047LP0191</v>
          </cell>
          <cell r="C44">
            <v>6</v>
          </cell>
          <cell r="D44" t="str">
            <v>PRECEPT MEDICAL</v>
          </cell>
          <cell r="E44" t="str">
            <v>SS10235UN0191;LTBLUE;300</v>
          </cell>
          <cell r="F44" t="str">
            <v>UNTREATED</v>
          </cell>
          <cell r="G44" t="str">
            <v>30" +.5" / -1"</v>
          </cell>
          <cell r="H44" t="str">
            <v>N/A</v>
          </cell>
          <cell r="I44" t="str">
            <v>S-1193 PRECUT</v>
          </cell>
          <cell r="J44">
            <v>6</v>
          </cell>
          <cell r="K44" t="str">
            <v>PLEASE PALLETIZE                                              30X30 HEAT TREATED PALLETS</v>
          </cell>
          <cell r="L44" t="str">
            <v>White</v>
          </cell>
          <cell r="M44" t="str">
            <v>S-2532 (31L) S-2523 (30P)</v>
          </cell>
          <cell r="N44" t="str">
            <v>BRASKEM CP360H</v>
          </cell>
          <cell r="O44">
            <v>39106</v>
          </cell>
        </row>
        <row r="45">
          <cell r="A45" t="str">
            <v>W0047LP0178</v>
          </cell>
          <cell r="B45" t="str">
            <v>6PRECEPT MEDICALW0047LP0178</v>
          </cell>
          <cell r="C45">
            <v>6</v>
          </cell>
          <cell r="D45" t="str">
            <v>PRECEPT MEDICAL</v>
          </cell>
          <cell r="E45" t="str">
            <v>.70 OSY 7"  BABY BLUE SBPP</v>
          </cell>
          <cell r="F45" t="str">
            <v>UNTREATED</v>
          </cell>
          <cell r="G45" t="str">
            <v>30" +.5" / -1"</v>
          </cell>
          <cell r="H45" t="str">
            <v>N/A</v>
          </cell>
          <cell r="I45" t="str">
            <v>S-1178 PRECUT</v>
          </cell>
          <cell r="J45">
            <v>7</v>
          </cell>
          <cell r="K45" t="str">
            <v>PLEASE PALLETIZE                                              30X30 HEAT TREATED PALLETS</v>
          </cell>
          <cell r="L45" t="str">
            <v>White</v>
          </cell>
          <cell r="M45" t="str">
            <v>S-2532 (31L) S-2523 (30P)</v>
          </cell>
          <cell r="N45" t="str">
            <v>BRASKEM CP360H</v>
          </cell>
          <cell r="O45">
            <v>39106</v>
          </cell>
        </row>
        <row r="46">
          <cell r="A46" t="str">
            <v>W0047LP0184</v>
          </cell>
          <cell r="B46" t="str">
            <v>6PRECEPT MEDICALW0047LP0184</v>
          </cell>
          <cell r="C46">
            <v>6</v>
          </cell>
          <cell r="D46" t="str">
            <v>PRECEPT MEDICAL</v>
          </cell>
          <cell r="E46" t="str">
            <v>.70 OSY 7.25"  BABY BLUE SBPP</v>
          </cell>
          <cell r="F46" t="str">
            <v>UNTREATED</v>
          </cell>
          <cell r="G46" t="str">
            <v>30" +.5" / -1"</v>
          </cell>
          <cell r="H46" t="str">
            <v>N/A</v>
          </cell>
          <cell r="I46" t="str">
            <v>S-1184 PRECUT</v>
          </cell>
          <cell r="J46">
            <v>7</v>
          </cell>
          <cell r="K46" t="str">
            <v>PLEASE PALLETIZE                                              30X30 HEAT TREATED PALLETS</v>
          </cell>
          <cell r="L46" t="str">
            <v>White</v>
          </cell>
          <cell r="M46" t="str">
            <v>S-2532 (31L) S-2523 (30P)</v>
          </cell>
          <cell r="N46" t="str">
            <v>BRASKEM CP360H</v>
          </cell>
          <cell r="O46">
            <v>39106</v>
          </cell>
        </row>
        <row r="47">
          <cell r="A47" t="str">
            <v>W0047LP0191</v>
          </cell>
          <cell r="B47" t="str">
            <v>6PRECEPT MEDICALW0047LP0191</v>
          </cell>
          <cell r="C47">
            <v>6</v>
          </cell>
          <cell r="D47" t="str">
            <v>PRECEPT MEDICAL</v>
          </cell>
          <cell r="E47" t="str">
            <v>.70 OSY 7.5"  BABY BLUE SBPP</v>
          </cell>
          <cell r="F47" t="str">
            <v>UNTREATED</v>
          </cell>
          <cell r="G47" t="str">
            <v>30" +.5" / -1"</v>
          </cell>
          <cell r="H47" t="str">
            <v>N/A</v>
          </cell>
          <cell r="I47" t="str">
            <v>S-1193 PRECUT</v>
          </cell>
          <cell r="J47">
            <v>6</v>
          </cell>
          <cell r="K47" t="str">
            <v>PLEASE PALLETIZE                                              30X30 HEAT TREATED PALLETS</v>
          </cell>
          <cell r="L47" t="str">
            <v>White</v>
          </cell>
          <cell r="M47" t="str">
            <v>S-2532 (31L) S-2523 (30P)</v>
          </cell>
          <cell r="N47" t="str">
            <v>BRASKEM CP360H</v>
          </cell>
          <cell r="O47">
            <v>39106</v>
          </cell>
        </row>
        <row r="48">
          <cell r="A48" t="str">
            <v>W0047LP1168</v>
          </cell>
          <cell r="B48" t="str">
            <v>6PRECEPT MEDICALW0047LP1168</v>
          </cell>
          <cell r="C48">
            <v>6</v>
          </cell>
          <cell r="D48" t="str">
            <v>PRECEPT MEDICAL</v>
          </cell>
          <cell r="E48" t="str">
            <v>.70 OSY 46"  BABY BLUE SBPP</v>
          </cell>
          <cell r="F48" t="str">
            <v>UNTREATED</v>
          </cell>
          <cell r="G48" t="str">
            <v>30" +.5" / -1"</v>
          </cell>
          <cell r="H48">
            <v>4800</v>
          </cell>
          <cell r="I48" t="str">
            <v>S-1186, 3"x.25"x131.5"</v>
          </cell>
          <cell r="J48">
            <v>1</v>
          </cell>
          <cell r="K48" t="str">
            <v>PLEASE PALLETIZE                                              30X30 HEAT TREATED PALLETS</v>
          </cell>
          <cell r="L48" t="str">
            <v>White</v>
          </cell>
          <cell r="M48" t="str">
            <v>S-2532 (31L) S-2523 (30P)</v>
          </cell>
          <cell r="N48" t="str">
            <v>BRASKEM CP360H</v>
          </cell>
          <cell r="O48">
            <v>39106</v>
          </cell>
        </row>
        <row r="49">
          <cell r="A49" t="str">
            <v>W0047WH0140</v>
          </cell>
          <cell r="B49" t="str">
            <v>6PRECEPT MEDICALW0047WH0140</v>
          </cell>
          <cell r="C49">
            <v>6</v>
          </cell>
          <cell r="D49" t="str">
            <v>PRECEPT MEDICAL</v>
          </cell>
          <cell r="E49" t="str">
            <v>.70 OSY 5.5"          WHITE SBPP</v>
          </cell>
          <cell r="F49" t="str">
            <v>UNTREATED</v>
          </cell>
          <cell r="G49" t="str">
            <v>30" +.5" / -1"</v>
          </cell>
          <cell r="H49" t="str">
            <v>N/A</v>
          </cell>
          <cell r="I49" t="str">
            <v>S-1186 (3"X.25"X131.5")</v>
          </cell>
          <cell r="J49">
            <v>7</v>
          </cell>
          <cell r="K49" t="str">
            <v>PLEASE PALLETIZE                                              30X30 HEAT TREATED PALLETS</v>
          </cell>
          <cell r="L49" t="str">
            <v>White</v>
          </cell>
          <cell r="M49" t="str">
            <v>S-2532 (31L) S-2523 (30P)</v>
          </cell>
          <cell r="N49" t="str">
            <v>BRASKEM CP360H</v>
          </cell>
          <cell r="O49">
            <v>40157</v>
          </cell>
        </row>
        <row r="50">
          <cell r="A50" t="str">
            <v>W0047WH0178</v>
          </cell>
          <cell r="B50" t="str">
            <v>6PRECEPT MEDICALW0047WH0178</v>
          </cell>
          <cell r="C50">
            <v>6</v>
          </cell>
          <cell r="D50" t="str">
            <v>PRECEPT MEDICAL</v>
          </cell>
          <cell r="E50" t="str">
            <v>.70 OSY 7"  WHITE SBPP</v>
          </cell>
          <cell r="F50" t="str">
            <v>UNTREATED</v>
          </cell>
          <cell r="G50" t="str">
            <v>30" +.5" / -1"</v>
          </cell>
          <cell r="H50" t="str">
            <v>N/A</v>
          </cell>
          <cell r="I50" t="str">
            <v>S-1178 PRECUT</v>
          </cell>
          <cell r="J50">
            <v>7</v>
          </cell>
          <cell r="K50" t="str">
            <v>PLEASE PALLETIZE                                              30X30 HEAT TREATED PALLETS</v>
          </cell>
          <cell r="L50" t="str">
            <v>White</v>
          </cell>
          <cell r="M50" t="str">
            <v>S-2532 (31L) S-2523 (30P)</v>
          </cell>
          <cell r="N50" t="str">
            <v>BRASKEM CP360H</v>
          </cell>
          <cell r="O50">
            <v>39106</v>
          </cell>
        </row>
        <row r="51">
          <cell r="A51" t="str">
            <v>W0047WH0184</v>
          </cell>
          <cell r="B51" t="str">
            <v>6PRECEPT MEDICALW0047WH0184</v>
          </cell>
          <cell r="C51">
            <v>6</v>
          </cell>
          <cell r="D51" t="str">
            <v>PRECEPT MEDICAL</v>
          </cell>
          <cell r="E51" t="str">
            <v>.70 OSY 7.25"   WHITE SBPP</v>
          </cell>
          <cell r="F51" t="str">
            <v>UNTREATED</v>
          </cell>
          <cell r="G51" t="str">
            <v>30" +.5" / -1"</v>
          </cell>
          <cell r="H51" t="str">
            <v>N/A</v>
          </cell>
          <cell r="I51" t="str">
            <v>S-1184 PRECUT</v>
          </cell>
          <cell r="J51">
            <v>7</v>
          </cell>
          <cell r="K51" t="str">
            <v>PLEASE PALLETIZE                                              30X30 HEAT TREATED PALLETS</v>
          </cell>
          <cell r="L51" t="str">
            <v>White</v>
          </cell>
          <cell r="M51" t="str">
            <v>S-2532 (31L) S-2523 (30P)</v>
          </cell>
          <cell r="N51" t="str">
            <v>BRASKEM CP360H</v>
          </cell>
          <cell r="O51">
            <v>39106</v>
          </cell>
        </row>
        <row r="52">
          <cell r="A52" t="str">
            <v>W0047WH0191</v>
          </cell>
          <cell r="B52" t="str">
            <v>6PRECEPT MEDICALW0047WH0191</v>
          </cell>
          <cell r="C52">
            <v>6</v>
          </cell>
          <cell r="D52" t="str">
            <v>PRECEPT MEDICAL</v>
          </cell>
          <cell r="E52" t="str">
            <v>.70 OSY 7.5"  WHITE SBPP</v>
          </cell>
          <cell r="F52" t="str">
            <v>UNTREATED</v>
          </cell>
          <cell r="G52" t="str">
            <v>30" +.5" / -1"</v>
          </cell>
          <cell r="H52" t="str">
            <v>N/A</v>
          </cell>
          <cell r="I52" t="str">
            <v>S-1193 PRECUT</v>
          </cell>
          <cell r="J52">
            <v>6</v>
          </cell>
          <cell r="K52" t="str">
            <v>PLEASE PALLETIZE                                              30X30 HEAT TREATED PALLETS</v>
          </cell>
          <cell r="L52" t="str">
            <v>White</v>
          </cell>
          <cell r="M52" t="str">
            <v>S-2532 (31L) S-2523 (30P)</v>
          </cell>
          <cell r="N52" t="str">
            <v>BRASKEM CP360H</v>
          </cell>
          <cell r="O52">
            <v>39106</v>
          </cell>
        </row>
        <row r="53">
          <cell r="A53" t="str">
            <v>W0047WH0233</v>
          </cell>
          <cell r="B53" t="str">
            <v>6PRECEPT MEDICALW0047WH0233</v>
          </cell>
          <cell r="C53">
            <v>6</v>
          </cell>
          <cell r="D53" t="str">
            <v>PRECEPT MEDICAL</v>
          </cell>
          <cell r="E53" t="str">
            <v>.70 OSY 9.17"  WHITE SBPP</v>
          </cell>
          <cell r="F53" t="str">
            <v>UNTREATED</v>
          </cell>
          <cell r="G53" t="str">
            <v>30" +.5" / -1"</v>
          </cell>
          <cell r="H53" t="str">
            <v>N/A</v>
          </cell>
          <cell r="I53" t="str">
            <v>S-1186 (3"X.25"X131.5")</v>
          </cell>
          <cell r="J53">
            <v>5</v>
          </cell>
          <cell r="K53" t="str">
            <v>PLEASE PALLETIZE                                              30X30 HEAT TREATED PALLETS</v>
          </cell>
          <cell r="L53" t="str">
            <v>White</v>
          </cell>
          <cell r="M53" t="str">
            <v>S-2532 (31L) S-2523 (30P)</v>
          </cell>
          <cell r="N53" t="str">
            <v>BRASKEM CP360H</v>
          </cell>
          <cell r="O53">
            <v>39106</v>
          </cell>
        </row>
        <row r="54">
          <cell r="A54" t="str">
            <v>W0047YL0191</v>
          </cell>
          <cell r="B54" t="str">
            <v>6PRECEPT MEDICALW0047YL0191</v>
          </cell>
          <cell r="C54">
            <v>6</v>
          </cell>
          <cell r="D54" t="str">
            <v>PRECEPT MEDICAL</v>
          </cell>
          <cell r="E54" t="str">
            <v>.70 OSY 7.5"  YELLOW SBPP</v>
          </cell>
          <cell r="F54" t="str">
            <v>UNTREATED</v>
          </cell>
          <cell r="G54" t="str">
            <v>30" +.5" / -1"</v>
          </cell>
          <cell r="H54" t="str">
            <v>N/A</v>
          </cell>
          <cell r="I54" t="str">
            <v>S-1193 PRECUT</v>
          </cell>
          <cell r="J54">
            <v>6</v>
          </cell>
          <cell r="K54" t="str">
            <v>PLEASE PALLETIZE                                              30X30 HEAT TREATED PALLETS</v>
          </cell>
          <cell r="L54" t="str">
            <v>White</v>
          </cell>
          <cell r="M54" t="str">
            <v>S-2532 (31L) S-2523 (30P)</v>
          </cell>
          <cell r="N54" t="str">
            <v>BRASKEM CP360H</v>
          </cell>
          <cell r="O54">
            <v>39106</v>
          </cell>
        </row>
        <row r="55">
          <cell r="A55" t="str">
            <v>W0061NV1720</v>
          </cell>
          <cell r="B55" t="str">
            <v>6PRECEPT MEDICALW0061NV1720</v>
          </cell>
          <cell r="C55">
            <v>6</v>
          </cell>
          <cell r="D55" t="str">
            <v>PRECEPT MEDICAL</v>
          </cell>
          <cell r="E55" t="str">
            <v>.90 OSY 50" DARK NAVY SB</v>
          </cell>
          <cell r="F55" t="str">
            <v>UNTREATED</v>
          </cell>
          <cell r="G55" t="str">
            <v>N/A</v>
          </cell>
          <cell r="H55">
            <v>200</v>
          </cell>
          <cell r="I55" t="str">
            <v>S-1272, 3" (.25")</v>
          </cell>
          <cell r="J55">
            <v>1</v>
          </cell>
          <cell r="K55" t="str">
            <v>PLEASE PALLETIZE                                              30X30 HEAT TREATED PALLETS</v>
          </cell>
          <cell r="L55" t="str">
            <v>White</v>
          </cell>
          <cell r="M55" t="str">
            <v>TOP - End cap  BOT - End cap</v>
          </cell>
          <cell r="N55" t="str">
            <v>BRASKEM CP360H</v>
          </cell>
          <cell r="O55">
            <v>39343</v>
          </cell>
        </row>
        <row r="56">
          <cell r="A56" t="str">
            <v>W0085WH0787</v>
          </cell>
          <cell r="B56" t="str">
            <v>6PRECEPT MEDICALW0085WH0787</v>
          </cell>
          <cell r="C56">
            <v>6</v>
          </cell>
          <cell r="D56" t="str">
            <v>PRECEPT MEDICAL</v>
          </cell>
          <cell r="E56" t="str">
            <v>1.25 OSY 787 MM                     WHITE SBPP</v>
          </cell>
          <cell r="F56" t="str">
            <v>UNTREATED</v>
          </cell>
          <cell r="G56" t="str">
            <v>Target 22" Min 21" Max 22.5"</v>
          </cell>
          <cell r="H56" t="str">
            <v>N/A</v>
          </cell>
          <cell r="I56" t="str">
            <v>S-1790 PRECUT</v>
          </cell>
          <cell r="J56">
            <v>1</v>
          </cell>
          <cell r="K56" t="str">
            <v>PLEASE PALLETIZE  -                            48x48 Heat Treated</v>
          </cell>
          <cell r="L56" t="str">
            <v>White</v>
          </cell>
          <cell r="M56" t="str">
            <v>S-2013 (22L) N=2</v>
          </cell>
          <cell r="N56" t="str">
            <v>BRASKEM CP360H</v>
          </cell>
          <cell r="O56">
            <v>38720</v>
          </cell>
        </row>
        <row r="57">
          <cell r="A57" t="str">
            <v>1462604-W0047YL0191</v>
          </cell>
          <cell r="B57" t="str">
            <v>6PRECEPT MEDICAL1462604-W0047YL0191</v>
          </cell>
          <cell r="C57">
            <v>6</v>
          </cell>
          <cell r="D57" t="str">
            <v>PRECEPT MEDICAL</v>
          </cell>
          <cell r="E57" t="str">
            <v>SS10235UN0191;YELLOW;300</v>
          </cell>
          <cell r="F57" t="str">
            <v>UNTREATED</v>
          </cell>
          <cell r="G57" t="str">
            <v>30" +.5" / -1"</v>
          </cell>
          <cell r="H57" t="str">
            <v>N/A</v>
          </cell>
          <cell r="I57" t="str">
            <v>S-1193 PRECUT</v>
          </cell>
          <cell r="J57">
            <v>6</v>
          </cell>
          <cell r="K57" t="str">
            <v>PLEASE PALLETIZE                                              30X30 HEAT TREATED PALLETS</v>
          </cell>
          <cell r="L57" t="str">
            <v>White</v>
          </cell>
          <cell r="M57" t="str">
            <v>S-2532 (31L) S-2523 (30P)</v>
          </cell>
          <cell r="N57" t="str">
            <v>BRASKEM CP360H</v>
          </cell>
          <cell r="O57">
            <v>39106</v>
          </cell>
        </row>
        <row r="58">
          <cell r="A58" t="str">
            <v>W0031WH0187</v>
          </cell>
          <cell r="B58" t="str">
            <v>6PRESTIGE AMERITECHW0031WH0187</v>
          </cell>
          <cell r="C58">
            <v>6</v>
          </cell>
          <cell r="D58" t="str">
            <v>PRESTIGE AMERITECH</v>
          </cell>
          <cell r="E58" t="str">
            <v>.45 OSY 187 MM            WHITE SBPP</v>
          </cell>
          <cell r="F58" t="str">
            <v>UNTREATED</v>
          </cell>
          <cell r="G58" t="str">
            <v>Target 36" min 30" max 36"</v>
          </cell>
          <cell r="H58" t="str">
            <v>N/A</v>
          </cell>
          <cell r="I58" t="str">
            <v>S-1187 PRECUT</v>
          </cell>
          <cell r="J58">
            <v>6</v>
          </cell>
          <cell r="K58" t="str">
            <v>PLEASE PALLETIZE  -                           WOOD PALLET</v>
          </cell>
          <cell r="L58" t="str">
            <v>White</v>
          </cell>
          <cell r="M58" t="str">
            <v>TOP - End disc  BOT - End cap</v>
          </cell>
          <cell r="N58" t="str">
            <v>BRASKEM CP360H</v>
          </cell>
          <cell r="O58">
            <v>40100</v>
          </cell>
        </row>
        <row r="59">
          <cell r="A59" t="str">
            <v>W0047LP0187</v>
          </cell>
          <cell r="B59" t="str">
            <v>6PRESTIGE AMERITECHW0047LP0187</v>
          </cell>
          <cell r="C59">
            <v>6</v>
          </cell>
          <cell r="D59" t="str">
            <v>PRESTIGE AMERITECH</v>
          </cell>
          <cell r="E59" t="str">
            <v>.70 OSY 187 MM            BABY BLUE SBPP</v>
          </cell>
          <cell r="F59" t="str">
            <v>UNTREATED</v>
          </cell>
          <cell r="G59" t="str">
            <v>Target 33" min 30" max 36"</v>
          </cell>
          <cell r="H59" t="str">
            <v>N/A</v>
          </cell>
          <cell r="I59" t="str">
            <v>S-1187 PRECUT</v>
          </cell>
          <cell r="J59">
            <v>6</v>
          </cell>
          <cell r="K59" t="str">
            <v>PLEASE PALLETIZE  -                           WOOD PALLET</v>
          </cell>
          <cell r="L59" t="str">
            <v>White</v>
          </cell>
          <cell r="M59" t="str">
            <v>S-2532 (31L) S-2523 (30P)</v>
          </cell>
          <cell r="N59" t="str">
            <v>BRASKEM CP360H</v>
          </cell>
          <cell r="O59">
            <v>40119</v>
          </cell>
        </row>
        <row r="60">
          <cell r="A60" t="str">
            <v>W0047WH0178.</v>
          </cell>
          <cell r="B60" t="str">
            <v>6PRESTIGE AMERITECHW0047WH0178.</v>
          </cell>
          <cell r="C60">
            <v>6</v>
          </cell>
          <cell r="D60" t="str">
            <v>PRESTIGE AMERITECH</v>
          </cell>
          <cell r="E60" t="str">
            <v>.70 OSY 178 MM                     WHITE SBPP</v>
          </cell>
          <cell r="F60" t="str">
            <v>UNTREATED</v>
          </cell>
          <cell r="G60" t="str">
            <v>32" +1/- 2 "</v>
          </cell>
          <cell r="H60" t="str">
            <v>N/A</v>
          </cell>
          <cell r="I60" t="str">
            <v>S-1178 PRECUT</v>
          </cell>
          <cell r="J60">
            <v>6</v>
          </cell>
          <cell r="K60" t="str">
            <v>PLEASE PALLETIZE  -                           WOOD PALLET</v>
          </cell>
          <cell r="L60" t="str">
            <v>White</v>
          </cell>
          <cell r="M60" t="str">
            <v>S-2540 (34.5L) S-2523 (30P)</v>
          </cell>
          <cell r="N60" t="str">
            <v>BRASKEM CP360H</v>
          </cell>
          <cell r="O60">
            <v>38720</v>
          </cell>
        </row>
        <row r="61">
          <cell r="A61" t="str">
            <v>W0047YL0187</v>
          </cell>
          <cell r="B61" t="str">
            <v>6PRESTIGE AMERITECHW0047YL0187</v>
          </cell>
          <cell r="C61">
            <v>6</v>
          </cell>
          <cell r="D61" t="str">
            <v>PRESTIGE AMERITECH</v>
          </cell>
          <cell r="E61" t="str">
            <v>.70 OSY 187 MM            YELLOW SBPP</v>
          </cell>
          <cell r="F61" t="str">
            <v>UNTREATED</v>
          </cell>
          <cell r="G61" t="str">
            <v>Target 36" min 30" max 36"</v>
          </cell>
          <cell r="H61" t="str">
            <v>N/A</v>
          </cell>
          <cell r="I61" t="str">
            <v>S-1187 PRECUT</v>
          </cell>
          <cell r="J61">
            <v>6</v>
          </cell>
          <cell r="K61" t="str">
            <v>PLEASE PALLETIZE  -                           WOOD PALLET</v>
          </cell>
          <cell r="L61" t="str">
            <v>White</v>
          </cell>
          <cell r="M61" t="str">
            <v>S-2545 (36L) S-2539 (34.5P)</v>
          </cell>
          <cell r="N61" t="str">
            <v>BRASKEM CP360H</v>
          </cell>
          <cell r="O61">
            <v>40119</v>
          </cell>
        </row>
        <row r="62">
          <cell r="A62" t="str">
            <v>W0068LG0178</v>
          </cell>
          <cell r="B62" t="str">
            <v>6PRESTIGE AMERITECHW0068LG0178</v>
          </cell>
          <cell r="C62">
            <v>6</v>
          </cell>
          <cell r="D62" t="str">
            <v>PRESTIGE AMERITECH</v>
          </cell>
          <cell r="E62" t="str">
            <v>1.00 OSY 178 MM                     LT. GREEN SBPP</v>
          </cell>
          <cell r="F62" t="str">
            <v>UNTREATED</v>
          </cell>
          <cell r="G62" t="str">
            <v>32" +1/- 2 "</v>
          </cell>
          <cell r="H62" t="str">
            <v>N/A</v>
          </cell>
          <cell r="I62" t="str">
            <v>S-1186 (3"X.25"X131.5")</v>
          </cell>
          <cell r="J62">
            <v>6</v>
          </cell>
          <cell r="K62" t="str">
            <v>PLEASE PALLETIZE  -                           WOOD PALLET</v>
          </cell>
          <cell r="L62" t="str">
            <v>White</v>
          </cell>
          <cell r="M62" t="str">
            <v>S-2540 (34.5L) S-2523 (30P)</v>
          </cell>
          <cell r="N62" t="str">
            <v>BRASKEM CP360H</v>
          </cell>
          <cell r="O62">
            <v>38720</v>
          </cell>
        </row>
        <row r="63">
          <cell r="A63" t="str">
            <v>W0068LG0187</v>
          </cell>
          <cell r="B63" t="str">
            <v>6PRESTIGE AMERITECHW0068LG0187</v>
          </cell>
          <cell r="C63">
            <v>6</v>
          </cell>
          <cell r="D63" t="str">
            <v>PRESTIGE AMERITECH</v>
          </cell>
          <cell r="E63" t="str">
            <v>1.00 OSY 187 MM                     LT. GREEN SBPP</v>
          </cell>
          <cell r="F63" t="str">
            <v>UNTREATED</v>
          </cell>
          <cell r="G63" t="str">
            <v>32" +1/- 2 "</v>
          </cell>
          <cell r="H63" t="str">
            <v>N/A</v>
          </cell>
          <cell r="I63" t="str">
            <v>S-1181 PRECUT</v>
          </cell>
          <cell r="J63">
            <v>6</v>
          </cell>
          <cell r="K63" t="str">
            <v>PLEASE PALLETIZE  -                           WOOD PALLET</v>
          </cell>
          <cell r="L63" t="str">
            <v>White</v>
          </cell>
          <cell r="M63" t="str">
            <v>S-2540 (34.5L) S-2523 (30P)</v>
          </cell>
          <cell r="N63" t="str">
            <v>BRASKEM CP360H</v>
          </cell>
          <cell r="O63">
            <v>40155</v>
          </cell>
        </row>
        <row r="64">
          <cell r="A64" t="str">
            <v>W0068LP0102</v>
          </cell>
          <cell r="B64" t="str">
            <v>6PRESTIGE AMERITECHW0068LP0102</v>
          </cell>
          <cell r="C64">
            <v>6</v>
          </cell>
          <cell r="D64" t="str">
            <v>PRESTIGE AMERITECH</v>
          </cell>
          <cell r="E64" t="str">
            <v>1.00 OSY 102 MM                     LT. BLUE SBPP</v>
          </cell>
          <cell r="F64" t="str">
            <v>UNTREATED</v>
          </cell>
          <cell r="G64" t="str">
            <v>MAX OD 33"</v>
          </cell>
          <cell r="H64" t="str">
            <v>N/A</v>
          </cell>
          <cell r="I64" t="str">
            <v xml:space="preserve">3" (.250") Wall Knurled Black Stripe   </v>
          </cell>
          <cell r="J64">
            <v>12</v>
          </cell>
          <cell r="K64" t="str">
            <v>PLEASE PALLETIZE  -                           WOOD PALLET</v>
          </cell>
          <cell r="L64" t="str">
            <v>White</v>
          </cell>
          <cell r="M64" t="str">
            <v>TOP - End disc  BOT - End cap</v>
          </cell>
          <cell r="N64" t="str">
            <v>BRASKEM CP360H</v>
          </cell>
          <cell r="O64">
            <v>38720</v>
          </cell>
        </row>
        <row r="65">
          <cell r="A65" t="str">
            <v>W0068LP0140</v>
          </cell>
          <cell r="B65" t="str">
            <v>6PRESTIGE AMERITECHW0068LP0140</v>
          </cell>
          <cell r="C65">
            <v>6</v>
          </cell>
          <cell r="D65" t="str">
            <v>PRESTIGE AMERITECH</v>
          </cell>
          <cell r="E65" t="str">
            <v>1.00 OSY 140 MM                     LT. BLUE SBPP</v>
          </cell>
          <cell r="F65" t="str">
            <v>UNTREATED</v>
          </cell>
          <cell r="G65" t="str">
            <v>MAX OD 33"</v>
          </cell>
          <cell r="H65" t="str">
            <v>N/A</v>
          </cell>
          <cell r="I65" t="str">
            <v>S-1186 (3"X.25"X131.5")</v>
          </cell>
          <cell r="J65">
            <v>9</v>
          </cell>
          <cell r="K65" t="str">
            <v>PLEASE PALLETIZE  -                           WOOD PALLET</v>
          </cell>
          <cell r="L65" t="str">
            <v>White</v>
          </cell>
          <cell r="M65" t="str">
            <v>TOP - End disc  BOT - End cap</v>
          </cell>
          <cell r="N65" t="str">
            <v>BRASKEM CP360H</v>
          </cell>
          <cell r="O65">
            <v>38720</v>
          </cell>
        </row>
        <row r="66">
          <cell r="A66" t="str">
            <v>W0068LP0178</v>
          </cell>
          <cell r="B66" t="str">
            <v>6PRESTIGE AMERITECHW0068LP0178</v>
          </cell>
          <cell r="C66">
            <v>6</v>
          </cell>
          <cell r="D66" t="str">
            <v>PRESTIGE AMERITECH</v>
          </cell>
          <cell r="E66" t="str">
            <v>1.00 OSY 178 MM                     LT. BLUE SBPP</v>
          </cell>
          <cell r="F66" t="str">
            <v>UNTREATED</v>
          </cell>
          <cell r="G66" t="str">
            <v>32" +1/- 2 "</v>
          </cell>
          <cell r="H66" t="str">
            <v>N/A</v>
          </cell>
          <cell r="I66" t="str">
            <v>S-1186 (3"X.25"X131.5")</v>
          </cell>
          <cell r="J66">
            <v>6</v>
          </cell>
          <cell r="K66" t="str">
            <v>PLEASE PALLETIZE  -                           WOOD PALLET</v>
          </cell>
          <cell r="L66" t="str">
            <v>White</v>
          </cell>
          <cell r="M66" t="str">
            <v>S-2540 (34.5L) S-2523 (30P)</v>
          </cell>
          <cell r="N66" t="str">
            <v>BRASKEM CP360H</v>
          </cell>
          <cell r="O66">
            <v>38658</v>
          </cell>
        </row>
        <row r="67">
          <cell r="A67" t="str">
            <v>W0068LP0187</v>
          </cell>
          <cell r="B67" t="str">
            <v>6PRESTIGE AMERITECHW0068LP0187</v>
          </cell>
          <cell r="C67">
            <v>6</v>
          </cell>
          <cell r="D67" t="str">
            <v>PRESTIGE AMERITECH</v>
          </cell>
          <cell r="E67" t="str">
            <v>1.00 OSY 187 MM                     LT. BLUE SBPP</v>
          </cell>
          <cell r="F67" t="str">
            <v>UNTREATED</v>
          </cell>
          <cell r="G67" t="str">
            <v>MAX OD 33"</v>
          </cell>
          <cell r="H67" t="str">
            <v>N/A</v>
          </cell>
          <cell r="I67" t="str">
            <v>S-1181 PRECUT</v>
          </cell>
          <cell r="J67">
            <v>6</v>
          </cell>
          <cell r="K67" t="str">
            <v>PLEASE PALLETIZE  -                           WOOD PALLET</v>
          </cell>
          <cell r="L67" t="str">
            <v>White</v>
          </cell>
          <cell r="M67" t="str">
            <v>S-2540 (34.5L) S-2523 (30P)</v>
          </cell>
          <cell r="N67" t="str">
            <v>BRASKEM CP360H</v>
          </cell>
          <cell r="O67">
            <v>38659</v>
          </cell>
        </row>
        <row r="68">
          <cell r="A68" t="str">
            <v>W0068PK0178</v>
          </cell>
          <cell r="B68" t="str">
            <v>6PRESTIGE AMERITECHW0068PK0178</v>
          </cell>
          <cell r="C68">
            <v>6</v>
          </cell>
          <cell r="D68" t="str">
            <v>PRESTIGE AMERITECH</v>
          </cell>
          <cell r="E68" t="str">
            <v>1.00 OSY 178 MM                     PINK SBPP</v>
          </cell>
          <cell r="F68" t="str">
            <v>UNTREATED</v>
          </cell>
          <cell r="G68" t="str">
            <v>32" +1/- 2 "</v>
          </cell>
          <cell r="H68" t="str">
            <v>N/A</v>
          </cell>
          <cell r="I68" t="str">
            <v>S-1178 PRECUT</v>
          </cell>
          <cell r="J68">
            <v>6</v>
          </cell>
          <cell r="K68" t="str">
            <v>PLEASE PALLETIZE  -                           WOOD PALLET</v>
          </cell>
          <cell r="L68" t="str">
            <v>White</v>
          </cell>
          <cell r="M68" t="str">
            <v>S-2540 (34.5L) S-2523 (30P)</v>
          </cell>
          <cell r="N68" t="str">
            <v>BRASKEM CP360H</v>
          </cell>
          <cell r="O68">
            <v>38720</v>
          </cell>
        </row>
        <row r="69">
          <cell r="A69" t="str">
            <v>W0068PK0187</v>
          </cell>
          <cell r="B69" t="str">
            <v>6PRESTIGE AMERITECHW0068PK0187</v>
          </cell>
          <cell r="C69">
            <v>6</v>
          </cell>
          <cell r="D69" t="str">
            <v>PRESTIGE AMERITECH</v>
          </cell>
          <cell r="E69" t="str">
            <v>1.00 OSY 187 MM                     PINK SBPP</v>
          </cell>
          <cell r="F69" t="str">
            <v>UNTREATED</v>
          </cell>
          <cell r="G69" t="str">
            <v>32" +1/- 2 "</v>
          </cell>
          <cell r="H69" t="str">
            <v>N/A</v>
          </cell>
          <cell r="I69" t="str">
            <v>S-1181 PRECUT</v>
          </cell>
          <cell r="J69">
            <v>6</v>
          </cell>
          <cell r="K69" t="str">
            <v>PLEASE PALLETIZE  -                           WOOD PALLET</v>
          </cell>
          <cell r="L69" t="str">
            <v>White</v>
          </cell>
          <cell r="M69" t="str">
            <v>S-2540 (34.5L) S-2523 (30P)</v>
          </cell>
          <cell r="N69" t="str">
            <v>BRASKEM CP360H</v>
          </cell>
          <cell r="O69">
            <v>38720</v>
          </cell>
        </row>
        <row r="70">
          <cell r="A70" t="str">
            <v>W0068VP0187</v>
          </cell>
          <cell r="B70" t="str">
            <v>6PRESTIGE AMERITECHW0068VP0187</v>
          </cell>
          <cell r="C70">
            <v>6</v>
          </cell>
          <cell r="D70" t="str">
            <v>PRESTIGE AMERITECH</v>
          </cell>
          <cell r="E70" t="str">
            <v>1.00 OSY 187 MM                     PURPLE SBPP</v>
          </cell>
          <cell r="F70" t="str">
            <v>UNTREATED</v>
          </cell>
          <cell r="G70" t="str">
            <v>32" +1/- 2 "</v>
          </cell>
          <cell r="H70" t="str">
            <v>N/A</v>
          </cell>
          <cell r="I70" t="str">
            <v>S-1181 PRECUT</v>
          </cell>
          <cell r="J70">
            <v>6</v>
          </cell>
          <cell r="K70" t="str">
            <v>PLEASE PALLETIZE  -                           WOOD PALLET</v>
          </cell>
          <cell r="L70" t="str">
            <v>White</v>
          </cell>
          <cell r="M70" t="str">
            <v>S-2540 (34.5L) S-2523 (30P)</v>
          </cell>
          <cell r="N70" t="str">
            <v>BRASKEM CP360H</v>
          </cell>
          <cell r="O70">
            <v>38720</v>
          </cell>
        </row>
        <row r="71">
          <cell r="A71" t="str">
            <v>W0068VP0191</v>
          </cell>
          <cell r="B71" t="str">
            <v>6PRESTIGE AMERITECHW0068VP0191</v>
          </cell>
          <cell r="C71">
            <v>6</v>
          </cell>
          <cell r="D71" t="str">
            <v>PRESTIGE AMERITECH</v>
          </cell>
          <cell r="E71" t="str">
            <v>1.00 OSY 191 MM                     PURPLE SBPP</v>
          </cell>
          <cell r="F71" t="str">
            <v>UNTREATED</v>
          </cell>
          <cell r="G71" t="str">
            <v>32" +1/- 2 "</v>
          </cell>
          <cell r="H71" t="str">
            <v>N/A</v>
          </cell>
          <cell r="I71" t="str">
            <v>S-1193 PRECUT</v>
          </cell>
          <cell r="J71">
            <v>6</v>
          </cell>
          <cell r="K71" t="str">
            <v>PLEASE PALLETIZE  -                           WOOD PALLET</v>
          </cell>
          <cell r="L71" t="str">
            <v>White</v>
          </cell>
          <cell r="M71" t="str">
            <v>TOP - End disc  BOT - End cap</v>
          </cell>
          <cell r="N71" t="str">
            <v>BRASKEM CP360H</v>
          </cell>
          <cell r="O71">
            <v>38720</v>
          </cell>
        </row>
        <row r="72">
          <cell r="A72" t="str">
            <v>W0085WH0787</v>
          </cell>
          <cell r="B72" t="str">
            <v>6PRESTIGE AMERITECHW0085WH0787</v>
          </cell>
          <cell r="C72">
            <v>6</v>
          </cell>
          <cell r="D72" t="str">
            <v>PRESTIGE AMERITECH</v>
          </cell>
          <cell r="E72" t="str">
            <v>1.25 OSY 787 MM                     WHITE SBPP</v>
          </cell>
          <cell r="F72" t="str">
            <v>UNTREATED</v>
          </cell>
          <cell r="G72" t="str">
            <v>36" +/- 1"</v>
          </cell>
          <cell r="H72" t="str">
            <v>N/A</v>
          </cell>
          <cell r="I72" t="str">
            <v xml:space="preserve">3" (.250") Wall Knurled Black Stripe   </v>
          </cell>
          <cell r="J72">
            <v>1</v>
          </cell>
          <cell r="K72" t="str">
            <v>PLEASE PALLETIZE  -                           WOOD PALLET   40X40</v>
          </cell>
          <cell r="L72" t="str">
            <v>White</v>
          </cell>
          <cell r="M72" t="str">
            <v>S-2013 (22L) N=2</v>
          </cell>
          <cell r="N72" t="str">
            <v>BRASKEM CP360H</v>
          </cell>
          <cell r="O72">
            <v>38720</v>
          </cell>
        </row>
        <row r="73">
          <cell r="A73" t="str">
            <v>W0085WH1575</v>
          </cell>
          <cell r="B73" t="str">
            <v>6PRESTIGE AMERITECHW0085WH1575</v>
          </cell>
          <cell r="C73">
            <v>6</v>
          </cell>
          <cell r="D73" t="str">
            <v>PRESTIGE AMERITECH</v>
          </cell>
          <cell r="E73" t="str">
            <v>1.25 OSY 1575 MM                     WHITE SBPP</v>
          </cell>
          <cell r="F73" t="str">
            <v>UNTREATED</v>
          </cell>
          <cell r="G73" t="str">
            <v>36" +/- 1"</v>
          </cell>
          <cell r="H73" t="str">
            <v>N/A</v>
          </cell>
          <cell r="I73" t="str">
            <v xml:space="preserve">3" (.250") Wall Knurled Black Stripe   </v>
          </cell>
          <cell r="J73">
            <v>1</v>
          </cell>
          <cell r="K73" t="str">
            <v>PLEASE PALLETIZE  -                           WOOD PALLET</v>
          </cell>
          <cell r="L73" t="str">
            <v>White</v>
          </cell>
          <cell r="M73" t="str">
            <v>TOP - End disc  BOT - End cap</v>
          </cell>
          <cell r="N73" t="str">
            <v>BRASKEM CP360H</v>
          </cell>
          <cell r="O73">
            <v>38720</v>
          </cell>
        </row>
        <row r="74">
          <cell r="A74" t="str">
            <v>W0360XB0533</v>
          </cell>
          <cell r="B74" t="str">
            <v>6NOVIPAXW0360XB0533</v>
          </cell>
          <cell r="C74">
            <v>6</v>
          </cell>
          <cell r="D74" t="str">
            <v>NOVIPAX</v>
          </cell>
          <cell r="E74" t="str">
            <v>30 GSM 533 MM BLACK TREATED    SBPP</v>
          </cell>
          <cell r="F74" t="str">
            <v>TREATED</v>
          </cell>
          <cell r="G74" t="str">
            <v>39" +/- 1"</v>
          </cell>
          <cell r="H74" t="str">
            <v>N/A</v>
          </cell>
          <cell r="I74" t="str">
            <v>S-1400 PRECUT</v>
          </cell>
          <cell r="J74">
            <v>2</v>
          </cell>
          <cell r="K74" t="str">
            <v>NA</v>
          </cell>
          <cell r="L74" t="str">
            <v>White</v>
          </cell>
          <cell r="M74" t="str">
            <v>S-2547 (40L) S-2546 (38P)</v>
          </cell>
          <cell r="N74" t="str">
            <v xml:space="preserve">BRASKEM    CP360H </v>
          </cell>
          <cell r="O74">
            <v>40443</v>
          </cell>
        </row>
        <row r="75">
          <cell r="A75" t="str">
            <v>W0360XR0533</v>
          </cell>
          <cell r="B75" t="str">
            <v>6NOVIPAXW0360XR0533</v>
          </cell>
          <cell r="C75">
            <v>6</v>
          </cell>
          <cell r="D75" t="str">
            <v>NOVIPAX</v>
          </cell>
          <cell r="E75" t="str">
            <v>30 GSM 533 MM ROSE TREATED SBPP</v>
          </cell>
          <cell r="F75" t="str">
            <v>TREATED</v>
          </cell>
          <cell r="G75" t="str">
            <v>39" +/- 1"</v>
          </cell>
          <cell r="H75" t="str">
            <v>N/A</v>
          </cell>
          <cell r="I75" t="str">
            <v>S-1400 PRECUT</v>
          </cell>
          <cell r="J75">
            <v>2</v>
          </cell>
          <cell r="K75" t="str">
            <v>NA</v>
          </cell>
          <cell r="L75" t="str">
            <v>White</v>
          </cell>
          <cell r="M75" t="str">
            <v>S-2547 (40L) S-2546 (38P)</v>
          </cell>
          <cell r="N75" t="str">
            <v xml:space="preserve">Braskem CP360H        </v>
          </cell>
          <cell r="O75">
            <v>38819</v>
          </cell>
        </row>
        <row r="76">
          <cell r="A76" t="str">
            <v>W0360YB0533</v>
          </cell>
          <cell r="B76" t="str">
            <v>6NOVIPAXW0360YB0533</v>
          </cell>
          <cell r="C76">
            <v>6</v>
          </cell>
          <cell r="D76" t="str">
            <v>NOVIPAX</v>
          </cell>
          <cell r="E76" t="str">
            <v>30 GSM 533 MM BLACK TREATED    SBPP</v>
          </cell>
          <cell r="F76" t="str">
            <v>TREATED</v>
          </cell>
          <cell r="G76" t="str">
            <v>23" +/- 1"</v>
          </cell>
          <cell r="H76" t="str">
            <v>N/A</v>
          </cell>
          <cell r="I76" t="str">
            <v>S-1400 PRECUT</v>
          </cell>
          <cell r="J76">
            <v>2</v>
          </cell>
          <cell r="K76" t="str">
            <v>NA</v>
          </cell>
          <cell r="L76" t="str">
            <v>White</v>
          </cell>
          <cell r="M76" t="str">
            <v>S-2505 (24L)</v>
          </cell>
          <cell r="N76" t="str">
            <v xml:space="preserve">BRASKEM    CP360H </v>
          </cell>
          <cell r="O76">
            <v>40443</v>
          </cell>
        </row>
        <row r="77">
          <cell r="A77" t="str">
            <v>W0360YR0356</v>
          </cell>
          <cell r="B77" t="str">
            <v>6NOVIPAXW0360YR0356</v>
          </cell>
          <cell r="C77">
            <v>6</v>
          </cell>
          <cell r="D77" t="str">
            <v>NOVIPAX</v>
          </cell>
          <cell r="E77" t="str">
            <v>30 GSM 356 MM ROSE SBPP</v>
          </cell>
          <cell r="F77" t="str">
            <v>TREATED</v>
          </cell>
          <cell r="G77" t="str">
            <v>23" +/- 1"</v>
          </cell>
          <cell r="H77" t="str">
            <v>N/A</v>
          </cell>
          <cell r="I77" t="str">
            <v>S-1370, 3" (0.375") PRECUT</v>
          </cell>
          <cell r="J77">
            <v>2</v>
          </cell>
          <cell r="K77" t="str">
            <v>N/A</v>
          </cell>
          <cell r="L77" t="str">
            <v>White</v>
          </cell>
          <cell r="M77" t="str">
            <v>TOP - End disc  BOT - End cap</v>
          </cell>
          <cell r="N77" t="str">
            <v>BRASKEM CP360H</v>
          </cell>
          <cell r="O77">
            <v>39350</v>
          </cell>
        </row>
        <row r="78">
          <cell r="A78" t="str">
            <v>W0360YR0533</v>
          </cell>
          <cell r="B78" t="str">
            <v>6NOVIPAXW0360YR0533</v>
          </cell>
          <cell r="C78">
            <v>6</v>
          </cell>
          <cell r="D78" t="str">
            <v>NOVIPAX</v>
          </cell>
          <cell r="E78" t="str">
            <v>30 GSM 533 MM ROSE SBPP</v>
          </cell>
          <cell r="F78" t="str">
            <v>TREATED</v>
          </cell>
          <cell r="G78" t="str">
            <v>23" +/- 1"</v>
          </cell>
          <cell r="H78" t="str">
            <v>N/A</v>
          </cell>
          <cell r="I78" t="str">
            <v>S-1400 PRECUT</v>
          </cell>
          <cell r="J78">
            <v>2</v>
          </cell>
          <cell r="K78" t="str">
            <v>N/A</v>
          </cell>
          <cell r="L78" t="str">
            <v>White</v>
          </cell>
          <cell r="M78" t="str">
            <v>S-2505 (24L)</v>
          </cell>
          <cell r="N78" t="str">
            <v>BRASKEM CP360H</v>
          </cell>
          <cell r="O78">
            <v>39350</v>
          </cell>
        </row>
        <row r="79">
          <cell r="A79" t="str">
            <v>W0360ZB0533</v>
          </cell>
          <cell r="B79" t="str">
            <v>6NOVIPAXW0360ZB0533</v>
          </cell>
          <cell r="C79">
            <v>6</v>
          </cell>
          <cell r="D79" t="str">
            <v>NOVIPAX</v>
          </cell>
          <cell r="E79" t="str">
            <v>30 GSM 533 MM BLACK TREATED    SBPP</v>
          </cell>
          <cell r="F79" t="str">
            <v>TREATED</v>
          </cell>
          <cell r="G79" t="str">
            <v>46" OD</v>
          </cell>
          <cell r="H79" t="str">
            <v>N/A</v>
          </cell>
          <cell r="I79" t="str">
            <v>S-1400 PRECUT</v>
          </cell>
          <cell r="J79">
            <v>2</v>
          </cell>
          <cell r="K79" t="str">
            <v>NA</v>
          </cell>
          <cell r="L79" t="str">
            <v>White</v>
          </cell>
          <cell r="M79" t="str">
            <v>TOP - End disc  BOT - End cap</v>
          </cell>
          <cell r="N79" t="str">
            <v>BRASKEM CP360H</v>
          </cell>
          <cell r="O79">
            <v>40443</v>
          </cell>
        </row>
        <row r="80">
          <cell r="A80" t="str">
            <v>W0376BC0356</v>
          </cell>
          <cell r="B80" t="str">
            <v>6NOVIPAXW0376BC0356</v>
          </cell>
          <cell r="C80">
            <v>6</v>
          </cell>
          <cell r="D80" t="str">
            <v>NOVIPAX</v>
          </cell>
          <cell r="E80" t="str">
            <v>38 GSM 356 MM BLACK TREATED SBPP</v>
          </cell>
          <cell r="F80" t="str">
            <v>TREATED</v>
          </cell>
          <cell r="G80" t="str">
            <v>23" +/- 1"</v>
          </cell>
          <cell r="H80" t="str">
            <v>N/A</v>
          </cell>
          <cell r="I80" t="str">
            <v>S-1370, 3" (0.375") PRECUT</v>
          </cell>
          <cell r="J80">
            <v>3</v>
          </cell>
          <cell r="K80" t="str">
            <v>N/A</v>
          </cell>
          <cell r="L80" t="str">
            <v>White</v>
          </cell>
          <cell r="M80" t="str">
            <v>TOP - End cap  BOT - End cap</v>
          </cell>
          <cell r="N80" t="str">
            <v>BRASKEM CP360H</v>
          </cell>
          <cell r="O80">
            <v>3</v>
          </cell>
        </row>
        <row r="81">
          <cell r="A81" t="str">
            <v>W0376BC0533</v>
          </cell>
          <cell r="B81" t="str">
            <v>6NOVIPAXW0376BC0533</v>
          </cell>
          <cell r="C81">
            <v>6</v>
          </cell>
          <cell r="D81" t="str">
            <v>NOVIPAX</v>
          </cell>
          <cell r="E81" t="str">
            <v>38 GSM 533 MM BLACK TREATED        SBPP</v>
          </cell>
          <cell r="F81" t="str">
            <v>TREATED</v>
          </cell>
          <cell r="G81" t="str">
            <v>MAX OD 46"</v>
          </cell>
          <cell r="H81">
            <v>7000</v>
          </cell>
          <cell r="I81" t="str">
            <v>S-1400 PRECUT</v>
          </cell>
          <cell r="J81">
            <v>2</v>
          </cell>
          <cell r="K81" t="str">
            <v>NA</v>
          </cell>
          <cell r="L81" t="str">
            <v>White</v>
          </cell>
          <cell r="M81" t="str">
            <v>TOP - End disc  BOT - End cap</v>
          </cell>
          <cell r="N81" t="str">
            <v>BRASKEM CP360H</v>
          </cell>
          <cell r="O81">
            <v>38819</v>
          </cell>
        </row>
        <row r="82">
          <cell r="A82" t="str">
            <v>W0376CD0356</v>
          </cell>
          <cell r="B82" t="str">
            <v>6NOVIPAXW0376CD0356</v>
          </cell>
          <cell r="C82">
            <v>6</v>
          </cell>
          <cell r="D82" t="str">
            <v>NOVIPAX</v>
          </cell>
          <cell r="E82" t="str">
            <v>38 GSM 356 MM WHITE TREATED SBPP</v>
          </cell>
          <cell r="F82" t="str">
            <v>TREATED</v>
          </cell>
          <cell r="G82" t="str">
            <v>23" +/- 1"</v>
          </cell>
          <cell r="H82" t="str">
            <v>N/A</v>
          </cell>
          <cell r="I82" t="str">
            <v>S-1370, 3" (0.375") PRECUT</v>
          </cell>
          <cell r="J82">
            <v>3</v>
          </cell>
          <cell r="K82" t="str">
            <v>N/A</v>
          </cell>
          <cell r="L82" t="str">
            <v>White</v>
          </cell>
          <cell r="M82" t="str">
            <v>TOP - End disc  BOT - End cap</v>
          </cell>
          <cell r="N82" t="str">
            <v>BRASKEM CP360H</v>
          </cell>
          <cell r="O82">
            <v>3</v>
          </cell>
          <cell r="P82">
            <v>3</v>
          </cell>
          <cell r="Q82">
            <v>3</v>
          </cell>
        </row>
        <row r="83">
          <cell r="A83" t="str">
            <v>W0376CD0533</v>
          </cell>
          <cell r="B83" t="str">
            <v>6NOVIPAXW0376CD0533</v>
          </cell>
          <cell r="C83">
            <v>6</v>
          </cell>
          <cell r="D83" t="str">
            <v>NOVIPAX</v>
          </cell>
          <cell r="E83" t="str">
            <v>38 GSM 533 MM WHITE TREATED SBPP</v>
          </cell>
          <cell r="F83" t="str">
            <v>TREATED</v>
          </cell>
          <cell r="G83" t="str">
            <v>35" +/- 1"</v>
          </cell>
          <cell r="H83" t="str">
            <v>N/A</v>
          </cell>
          <cell r="I83" t="str">
            <v>S-1400 PRECUT</v>
          </cell>
          <cell r="J83">
            <v>2</v>
          </cell>
          <cell r="K83" t="str">
            <v>NA</v>
          </cell>
          <cell r="L83" t="str">
            <v>White</v>
          </cell>
          <cell r="M83" t="str">
            <v>2-24 L DISC TOP &amp; BOT</v>
          </cell>
          <cell r="N83" t="str">
            <v>BRASKEM CP360H</v>
          </cell>
          <cell r="O83">
            <v>38819</v>
          </cell>
        </row>
        <row r="84">
          <cell r="A84" t="str">
            <v>W0376CR0533</v>
          </cell>
          <cell r="B84" t="str">
            <v>6NOVIPAXW0376CR0533</v>
          </cell>
          <cell r="C84">
            <v>6</v>
          </cell>
          <cell r="D84" t="str">
            <v>NOVIPAX</v>
          </cell>
          <cell r="E84" t="str">
            <v>38 GSM 533 MM ROSE TREATED    SBPP</v>
          </cell>
          <cell r="F84" t="str">
            <v>TREATED</v>
          </cell>
          <cell r="G84" t="str">
            <v>23" +/- 1"</v>
          </cell>
          <cell r="H84" t="str">
            <v>N/A</v>
          </cell>
          <cell r="I84" t="str">
            <v>S-1400 PRECUT</v>
          </cell>
          <cell r="J84">
            <v>2</v>
          </cell>
          <cell r="K84" t="str">
            <v>NA</v>
          </cell>
          <cell r="L84" t="str">
            <v>White</v>
          </cell>
          <cell r="M84" t="str">
            <v>TOP - End disc  BOT - End cap</v>
          </cell>
          <cell r="N84" t="str">
            <v>BRASKEM CP360H</v>
          </cell>
          <cell r="O84">
            <v>39301</v>
          </cell>
        </row>
        <row r="85">
          <cell r="A85" t="str">
            <v>W0376CR0533</v>
          </cell>
          <cell r="B85" t="str">
            <v>6NOVIPAXW0376CR0533</v>
          </cell>
          <cell r="C85">
            <v>6</v>
          </cell>
          <cell r="D85" t="str">
            <v>NOVIPAX</v>
          </cell>
          <cell r="E85" t="str">
            <v>38 GSM 533 MM ROSE TREATED    SBPP</v>
          </cell>
          <cell r="F85" t="str">
            <v>TREATED</v>
          </cell>
          <cell r="G85" t="str">
            <v>35" +/- 1"</v>
          </cell>
          <cell r="H85" t="str">
            <v>N/A</v>
          </cell>
          <cell r="I85" t="str">
            <v>S-1400 PRECUT</v>
          </cell>
          <cell r="J85">
            <v>2</v>
          </cell>
          <cell r="K85" t="str">
            <v>NA</v>
          </cell>
          <cell r="L85" t="str">
            <v>White</v>
          </cell>
          <cell r="M85" t="str">
            <v>TOP - End disc  BOT - End cap</v>
          </cell>
          <cell r="N85" t="str">
            <v>BRASKEM CP360H</v>
          </cell>
          <cell r="O85">
            <v>39301</v>
          </cell>
        </row>
        <row r="86">
          <cell r="A86" t="str">
            <v>W0376CR0533</v>
          </cell>
          <cell r="B86" t="str">
            <v>6NOVIPAXW0376CR0533</v>
          </cell>
          <cell r="C86">
            <v>6</v>
          </cell>
          <cell r="D86" t="str">
            <v>NOVIPAX</v>
          </cell>
          <cell r="E86" t="str">
            <v>38 GSM 533 MM ROSE TREATED    SBPP</v>
          </cell>
          <cell r="F86" t="str">
            <v>TREATED</v>
          </cell>
          <cell r="G86" t="str">
            <v>MAX OD 46"</v>
          </cell>
          <cell r="H86">
            <v>7000</v>
          </cell>
          <cell r="I86" t="str">
            <v>S-1400 PRECUT</v>
          </cell>
          <cell r="J86">
            <v>2</v>
          </cell>
          <cell r="K86" t="str">
            <v>NA</v>
          </cell>
          <cell r="L86" t="str">
            <v>White</v>
          </cell>
          <cell r="M86" t="str">
            <v>TOP - End disc  BOT - End cap</v>
          </cell>
          <cell r="N86" t="str">
            <v>BRASKEM CP360H</v>
          </cell>
          <cell r="O86">
            <v>39301</v>
          </cell>
          <cell r="P86">
            <v>39301</v>
          </cell>
          <cell r="Q86">
            <v>39301</v>
          </cell>
        </row>
        <row r="87">
          <cell r="A87" t="str">
            <v>W0376XW0356</v>
          </cell>
          <cell r="B87" t="str">
            <v>6NOVIPAXW0376XW0356</v>
          </cell>
          <cell r="C87">
            <v>6</v>
          </cell>
          <cell r="D87" t="str">
            <v>NOVIPAX</v>
          </cell>
          <cell r="E87" t="str">
            <v>38 GSM 356 MM WHITE TREATED SBPP</v>
          </cell>
          <cell r="F87" t="str">
            <v>TREATED</v>
          </cell>
          <cell r="G87" t="str">
            <v>35" +/- 1"</v>
          </cell>
          <cell r="H87" t="str">
            <v>N/A</v>
          </cell>
          <cell r="I87" t="str">
            <v>S-1370, 3" (0.375") PRECUT</v>
          </cell>
          <cell r="J87">
            <v>3</v>
          </cell>
          <cell r="K87" t="str">
            <v>N/A</v>
          </cell>
          <cell r="L87" t="str">
            <v>White</v>
          </cell>
          <cell r="M87" t="str">
            <v>TOP - End disc  BOT - End cap</v>
          </cell>
          <cell r="N87" t="str">
            <v>BRASKEM CP360H</v>
          </cell>
          <cell r="O87">
            <v>3</v>
          </cell>
        </row>
        <row r="88">
          <cell r="A88" t="str">
            <v>W0376XW0533</v>
          </cell>
          <cell r="B88" t="str">
            <v>6NOVIPAXW0376XW0533</v>
          </cell>
          <cell r="C88">
            <v>6</v>
          </cell>
          <cell r="D88" t="str">
            <v>NOVIPAX</v>
          </cell>
          <cell r="E88" t="str">
            <v>38 GSM 533 MM WHITE TREATED SBPP</v>
          </cell>
          <cell r="F88" t="str">
            <v>TREATED</v>
          </cell>
          <cell r="G88" t="str">
            <v>39" +/- 1"</v>
          </cell>
          <cell r="H88" t="str">
            <v>N/A</v>
          </cell>
          <cell r="I88" t="str">
            <v>S-1400 PRECUT</v>
          </cell>
          <cell r="J88">
            <v>2</v>
          </cell>
          <cell r="K88" t="str">
            <v>NA</v>
          </cell>
          <cell r="L88" t="str">
            <v>White</v>
          </cell>
          <cell r="M88" t="str">
            <v>2-46 L DISC TOP &amp; BOT</v>
          </cell>
          <cell r="N88" t="str">
            <v>BRASKEM CP360H</v>
          </cell>
          <cell r="O88">
            <v>38819</v>
          </cell>
        </row>
        <row r="89">
          <cell r="A89" t="str">
            <v>W0376ZW0533</v>
          </cell>
          <cell r="B89" t="str">
            <v>6NOVIPAXW0376ZW0533</v>
          </cell>
          <cell r="C89">
            <v>6</v>
          </cell>
          <cell r="D89" t="str">
            <v>NOVIPAX</v>
          </cell>
          <cell r="E89" t="str">
            <v>38 GSM 533 MM WHITE TREATED SBPP</v>
          </cell>
          <cell r="F89" t="str">
            <v>TREATED</v>
          </cell>
          <cell r="G89" t="str">
            <v>45" +/- 1"</v>
          </cell>
          <cell r="H89" t="str">
            <v>N/A</v>
          </cell>
          <cell r="I89" t="str">
            <v>S-1400 PRECUT</v>
          </cell>
          <cell r="J89">
            <v>2</v>
          </cell>
          <cell r="K89" t="str">
            <v>NA</v>
          </cell>
          <cell r="L89" t="str">
            <v>White</v>
          </cell>
          <cell r="M89" t="str">
            <v>2-46 L DISC TOP &amp; BOT</v>
          </cell>
          <cell r="N89" t="str">
            <v>BRASKEM CP360H</v>
          </cell>
          <cell r="O89">
            <v>38819</v>
          </cell>
        </row>
        <row r="90">
          <cell r="A90" t="str">
            <v>W0020WM2985</v>
          </cell>
          <cell r="B90" t="str">
            <v>6SPINLACEW0020WM2985</v>
          </cell>
          <cell r="C90">
            <v>6</v>
          </cell>
          <cell r="D90" t="str">
            <v>SPINLACE</v>
          </cell>
          <cell r="E90" t="str">
            <v>10 GSM 2985 MM WHITE SBPP</v>
          </cell>
          <cell r="F90" t="str">
            <v>UNTREATED</v>
          </cell>
          <cell r="G90" t="str">
            <v>N/A</v>
          </cell>
          <cell r="H90">
            <v>22500</v>
          </cell>
          <cell r="I90" t="str">
            <v>S-1186 (3"X.25"X131.5")</v>
          </cell>
          <cell r="J90">
            <v>1</v>
          </cell>
          <cell r="K90" t="str">
            <v>SHORT DOFF MIN = 7500 LY</v>
          </cell>
          <cell r="L90" t="str">
            <v>White</v>
          </cell>
          <cell r="M90" t="str">
            <v>S-2088 (47C)</v>
          </cell>
          <cell r="N90" t="str">
            <v>Braskem CP360H</v>
          </cell>
          <cell r="O90">
            <v>39252</v>
          </cell>
        </row>
        <row r="91">
          <cell r="A91" t="str">
            <v>1429479-W0020WM3023</v>
          </cell>
          <cell r="B91" t="str">
            <v>6SPINLACEW0020WM3023</v>
          </cell>
          <cell r="C91">
            <v>6</v>
          </cell>
          <cell r="D91" t="str">
            <v>SPINLACE</v>
          </cell>
          <cell r="E91" t="str">
            <v>SS10100UN3023;SLWHITE;300</v>
          </cell>
          <cell r="F91" t="str">
            <v>UNTREATED</v>
          </cell>
          <cell r="G91" t="str">
            <v>48" MAX OD</v>
          </cell>
          <cell r="H91">
            <v>20000</v>
          </cell>
          <cell r="I91" t="str">
            <v>S-1186 (3"X.25"X131.5")</v>
          </cell>
          <cell r="J91">
            <v>1</v>
          </cell>
          <cell r="K91" t="str">
            <v>N/A</v>
          </cell>
          <cell r="L91" t="str">
            <v>White</v>
          </cell>
          <cell r="M91" t="str">
            <v>S-2088 (47C)</v>
          </cell>
          <cell r="N91" t="str">
            <v>BRASKEM CP360H</v>
          </cell>
          <cell r="O91">
            <v>39329</v>
          </cell>
        </row>
        <row r="92">
          <cell r="A92" t="str">
            <v>WI020WM0508</v>
          </cell>
          <cell r="B92" t="str">
            <v>6SPINLACEWI020WM0508</v>
          </cell>
          <cell r="C92">
            <v>6</v>
          </cell>
          <cell r="D92" t="str">
            <v>SPINLACE</v>
          </cell>
          <cell r="E92" t="str">
            <v>10 GSM 508 MM                       WHITE  SBPP</v>
          </cell>
          <cell r="F92" t="str">
            <v>UNTREATED</v>
          </cell>
          <cell r="G92" t="str">
            <v>N/A</v>
          </cell>
          <cell r="H92">
            <v>5000</v>
          </cell>
          <cell r="I92" t="str">
            <v>S-1186 (3"X.25"X131.5")</v>
          </cell>
          <cell r="J92">
            <v>1</v>
          </cell>
          <cell r="K92" t="str">
            <v>RED TRIAL LABELS                                     ATTN:  HERBERT HARGROVE</v>
          </cell>
          <cell r="L92" t="str">
            <v>White</v>
          </cell>
          <cell r="M92" t="str">
            <v>S-2088 (47C)</v>
          </cell>
          <cell r="N92" t="str">
            <v>BRASKEM CP360H</v>
          </cell>
          <cell r="O92">
            <v>39329</v>
          </cell>
        </row>
        <row r="93">
          <cell r="A93" t="str">
            <v>WI020MS3023</v>
          </cell>
          <cell r="B93" t="str">
            <v>6SPINLACEWI020MS3023</v>
          </cell>
          <cell r="C93">
            <v>6</v>
          </cell>
          <cell r="D93" t="str">
            <v>SPINLACE</v>
          </cell>
          <cell r="E93" t="str">
            <v>10 GSM 3023 MM                       MEDICAL BLUE  SBPP</v>
          </cell>
          <cell r="F93" t="str">
            <v>UNTREATED</v>
          </cell>
          <cell r="G93" t="str">
            <v>N/A</v>
          </cell>
          <cell r="H93">
            <v>14000</v>
          </cell>
          <cell r="I93" t="str">
            <v>S-1186 (3"X.25"X131.5")</v>
          </cell>
          <cell r="J93">
            <v>1</v>
          </cell>
          <cell r="K93" t="str">
            <v>RED TRIAL LABELS                                     ATTN:  LEI WANG</v>
          </cell>
          <cell r="L93" t="str">
            <v>White</v>
          </cell>
          <cell r="M93" t="str">
            <v>S-2088 (47C)</v>
          </cell>
          <cell r="N93" t="str">
            <v>BRASKEM CP360H</v>
          </cell>
          <cell r="O93">
            <v>39329</v>
          </cell>
        </row>
        <row r="94">
          <cell r="A94" t="str">
            <v>WI030MS3023</v>
          </cell>
          <cell r="B94" t="str">
            <v>6SPINLACEWI030MS3023</v>
          </cell>
          <cell r="C94">
            <v>6</v>
          </cell>
          <cell r="D94" t="str">
            <v>SPINLACE</v>
          </cell>
          <cell r="E94" t="str">
            <v>15 GSM 3023 MM                       MEDICAL BLUE  SBPP</v>
          </cell>
          <cell r="F94" t="str">
            <v>UNTREATED</v>
          </cell>
          <cell r="G94" t="str">
            <v>N/A</v>
          </cell>
          <cell r="H94">
            <v>6000</v>
          </cell>
          <cell r="I94" t="str">
            <v>S-1186 (3"X.25"X131.5")</v>
          </cell>
          <cell r="J94">
            <v>1</v>
          </cell>
          <cell r="K94" t="str">
            <v>RED TRIAL LABELS                                     ATTN:  LEI WANG</v>
          </cell>
          <cell r="L94" t="str">
            <v>White</v>
          </cell>
          <cell r="M94" t="str">
            <v>S-2088 (47C)</v>
          </cell>
          <cell r="N94" t="str">
            <v>BRASKEM CP360H</v>
          </cell>
          <cell r="O94">
            <v>39329</v>
          </cell>
        </row>
        <row r="95">
          <cell r="A95" t="str">
            <v>WI040MS3023</v>
          </cell>
          <cell r="B95" t="str">
            <v>6SPINLACEWI040MS3023</v>
          </cell>
          <cell r="C95">
            <v>6</v>
          </cell>
          <cell r="D95" t="str">
            <v>SPINLACE</v>
          </cell>
          <cell r="E95" t="str">
            <v>20 GSM 3023 MM                       MEDICAL BLUE  SBPP</v>
          </cell>
          <cell r="F95" t="str">
            <v>UNTREATED</v>
          </cell>
          <cell r="G95" t="str">
            <v>N/A</v>
          </cell>
          <cell r="H95">
            <v>10000</v>
          </cell>
          <cell r="I95" t="str">
            <v>S-1186 (3"X.25"X131.5")</v>
          </cell>
          <cell r="J95">
            <v>1</v>
          </cell>
          <cell r="K95" t="str">
            <v>RED TRIAL LABELS                                     ATTN:  LEI WANG</v>
          </cell>
          <cell r="L95" t="str">
            <v>White</v>
          </cell>
          <cell r="M95" t="str">
            <v>S-2088 (47C)</v>
          </cell>
          <cell r="N95" t="str">
            <v>BRASKEM CP360H</v>
          </cell>
          <cell r="O95">
            <v>39329</v>
          </cell>
        </row>
        <row r="96">
          <cell r="A96" t="str">
            <v>WI060MS3023</v>
          </cell>
          <cell r="B96" t="str">
            <v>6SPINLACEWI060MS3023</v>
          </cell>
          <cell r="C96">
            <v>6</v>
          </cell>
          <cell r="D96" t="str">
            <v>SPINLACE</v>
          </cell>
          <cell r="E96" t="str">
            <v>30 GSM 3023 MM                       MEDICAL BLUE  SBPP</v>
          </cell>
          <cell r="F96" t="str">
            <v>UNTREATED</v>
          </cell>
          <cell r="G96" t="str">
            <v>N/A</v>
          </cell>
          <cell r="H96">
            <v>6000</v>
          </cell>
          <cell r="I96" t="str">
            <v>S-1186 (3"X.25"X131.5")</v>
          </cell>
          <cell r="J96">
            <v>1</v>
          </cell>
          <cell r="K96" t="str">
            <v>RED TRIAL LABELS                                     ATTN:  LEI WANG</v>
          </cell>
          <cell r="L96" t="str">
            <v>White</v>
          </cell>
          <cell r="M96" t="str">
            <v>S-2088 (47C)</v>
          </cell>
          <cell r="N96" t="str">
            <v>BRASKEM CP360H</v>
          </cell>
          <cell r="O96">
            <v>39329</v>
          </cell>
        </row>
        <row r="97">
          <cell r="A97" t="str">
            <v>WI070MS3023</v>
          </cell>
          <cell r="B97" t="str">
            <v>6SPINLACEWI070MS3023</v>
          </cell>
          <cell r="C97">
            <v>6</v>
          </cell>
          <cell r="D97" t="str">
            <v>SPINLACE</v>
          </cell>
          <cell r="E97" t="str">
            <v>35 GSM 3023 MM                       MEDICAL BLUE  SBPP</v>
          </cell>
          <cell r="F97" t="str">
            <v>UNTREATED</v>
          </cell>
          <cell r="G97" t="str">
            <v>N/A</v>
          </cell>
          <cell r="H97">
            <v>7500</v>
          </cell>
          <cell r="I97" t="str">
            <v>S-1186 (3"X.25"X131.5")</v>
          </cell>
          <cell r="J97">
            <v>1</v>
          </cell>
          <cell r="K97" t="str">
            <v>RED TRIAL LABELS                                     ATTN:  LEI WANG</v>
          </cell>
          <cell r="L97" t="str">
            <v>White</v>
          </cell>
          <cell r="M97" t="str">
            <v>S-2088 (47C)</v>
          </cell>
          <cell r="N97" t="str">
            <v>BRASKEM CP360H</v>
          </cell>
          <cell r="O97">
            <v>39329</v>
          </cell>
        </row>
        <row r="98">
          <cell r="A98" t="str">
            <v>WI020SB3048</v>
          </cell>
          <cell r="B98" t="str">
            <v>6SPINLACEWI020SB3048</v>
          </cell>
          <cell r="C98">
            <v>6</v>
          </cell>
          <cell r="D98" t="str">
            <v>SPINLACE</v>
          </cell>
          <cell r="E98" t="str">
            <v>10 GSM 3048 MM                        BLUE  SBPP</v>
          </cell>
          <cell r="F98" t="str">
            <v>UNTREATED</v>
          </cell>
          <cell r="G98" t="str">
            <v>48" MAX OD</v>
          </cell>
          <cell r="H98" t="str">
            <v>N/A</v>
          </cell>
          <cell r="I98" t="str">
            <v>S-1186 (3"X.25"X131.5")</v>
          </cell>
          <cell r="J98">
            <v>1</v>
          </cell>
          <cell r="K98" t="str">
            <v>RED TRIAL LABELS                                     ATTN:  BRIAN BURGESS</v>
          </cell>
          <cell r="L98" t="str">
            <v>White</v>
          </cell>
          <cell r="M98" t="str">
            <v>S-2088 (47C)</v>
          </cell>
          <cell r="N98" t="str">
            <v>BRASKEM CP360H</v>
          </cell>
          <cell r="O98">
            <v>39329</v>
          </cell>
        </row>
        <row r="99">
          <cell r="A99" t="str">
            <v>WI030WM3023</v>
          </cell>
          <cell r="B99" t="str">
            <v>6SPINLACEWI030WM3023</v>
          </cell>
          <cell r="C99">
            <v>6</v>
          </cell>
          <cell r="D99" t="str">
            <v>SPINLACE</v>
          </cell>
          <cell r="E99" t="str">
            <v>15 GSM 3023 MM                        WHITE SBPP</v>
          </cell>
          <cell r="F99" t="str">
            <v>UNTREATED</v>
          </cell>
          <cell r="G99" t="str">
            <v>48" MAX OD</v>
          </cell>
          <cell r="H99" t="str">
            <v>N/A</v>
          </cell>
          <cell r="I99" t="str">
            <v>S-1186 (3"X.25"X131.5")</v>
          </cell>
          <cell r="J99">
            <v>1</v>
          </cell>
          <cell r="K99" t="str">
            <v>RED TRIAL LABELS                                     ATTN:  BRIAN BURGESS</v>
          </cell>
          <cell r="L99" t="str">
            <v>White</v>
          </cell>
          <cell r="M99" t="str">
            <v>S-2088 (47C)</v>
          </cell>
          <cell r="N99" t="str">
            <v>BRASKEM CP360H</v>
          </cell>
          <cell r="O99">
            <v>39329</v>
          </cell>
        </row>
        <row r="100">
          <cell r="A100" t="str">
            <v>WI020BJ0508</v>
          </cell>
          <cell r="B100" t="str">
            <v>6SPINLACEWI020BJ0508</v>
          </cell>
          <cell r="C100">
            <v>6</v>
          </cell>
          <cell r="D100" t="str">
            <v>SPINLACE</v>
          </cell>
          <cell r="E100" t="str">
            <v>10 GSM 508 MM BABY BLUE SBPP</v>
          </cell>
          <cell r="F100" t="str">
            <v>UNTREATED</v>
          </cell>
          <cell r="G100" t="str">
            <v>N/A</v>
          </cell>
          <cell r="H100">
            <v>3800</v>
          </cell>
          <cell r="I100" t="str">
            <v>S-1272, 3" (.25")</v>
          </cell>
          <cell r="J100">
            <v>1</v>
          </cell>
          <cell r="K100" t="str">
            <v>PALLETIZE - RED TRIAL LABELS                                                                            5 ROLLS - MARK ATTN: TERRY OLDHAM                                                                                    1 ROLL - MARK  ATTN: LEI WANG</v>
          </cell>
          <cell r="L100" t="str">
            <v>White</v>
          </cell>
          <cell r="M100" t="str">
            <v>TOP - End disc           BOT - End Cap</v>
          </cell>
          <cell r="N100" t="str">
            <v>BRASKEM CP360H</v>
          </cell>
          <cell r="O100">
            <v>39989</v>
          </cell>
        </row>
        <row r="101">
          <cell r="A101" t="str">
            <v>WI030BJ0508</v>
          </cell>
          <cell r="B101" t="str">
            <v>6SPINLACEWI030BJ0508</v>
          </cell>
          <cell r="C101">
            <v>6</v>
          </cell>
          <cell r="D101" t="str">
            <v>SPINLACE</v>
          </cell>
          <cell r="E101" t="str">
            <v>15 GSM 508 MM BABY BLUE SBPP</v>
          </cell>
          <cell r="F101" t="str">
            <v>UNTREATED</v>
          </cell>
          <cell r="G101" t="str">
            <v>N/A</v>
          </cell>
          <cell r="H101">
            <v>2800</v>
          </cell>
          <cell r="I101" t="str">
            <v>S-1272, 3" (.25")</v>
          </cell>
          <cell r="J101">
            <v>1</v>
          </cell>
          <cell r="K101" t="str">
            <v>PALLETIZE - RED TRIAL LABELS                                                                            5 ROLLS - MARK ATTN: TERRY OLDHAM                                                                                    1 ROLL - MARK  ATTN: LEI WANG</v>
          </cell>
          <cell r="L101" t="str">
            <v>White</v>
          </cell>
          <cell r="M101" t="str">
            <v>TOP - End disc           BOT - End Cap</v>
          </cell>
          <cell r="N101" t="str">
            <v>BRASKEM CP360H</v>
          </cell>
          <cell r="O101">
            <v>39989</v>
          </cell>
        </row>
        <row r="102">
          <cell r="A102" t="str">
            <v>WI040BJ0508</v>
          </cell>
          <cell r="B102" t="str">
            <v>6SPINLACEWI040BJ0508</v>
          </cell>
          <cell r="C102">
            <v>6</v>
          </cell>
          <cell r="D102" t="str">
            <v>SPINLACE</v>
          </cell>
          <cell r="E102" t="str">
            <v>20 GSM 508 MM BABY BLUE SBPP</v>
          </cell>
          <cell r="F102" t="str">
            <v>UNTREATED</v>
          </cell>
          <cell r="G102" t="str">
            <v>N/A</v>
          </cell>
          <cell r="H102">
            <v>2200</v>
          </cell>
          <cell r="I102" t="str">
            <v>S-1272, 3" (.25")</v>
          </cell>
          <cell r="J102">
            <v>1</v>
          </cell>
          <cell r="K102" t="str">
            <v>PALLETIZE - RED TRIAL LABELS                                                                            5 ROLLS - MARK ATTN: TERRY OLDHAM                                                                                    1 ROLL - MARK  ATTN: LEI WANG</v>
          </cell>
          <cell r="L102" t="str">
            <v>White</v>
          </cell>
          <cell r="M102" t="str">
            <v>TOP - End disc           BOT - End Cap</v>
          </cell>
          <cell r="N102" t="str">
            <v>BRASKEM CP360H</v>
          </cell>
          <cell r="O102">
            <v>39989</v>
          </cell>
        </row>
        <row r="103">
          <cell r="A103" t="str">
            <v>WI060BJ0508</v>
          </cell>
          <cell r="B103" t="str">
            <v>6SPINLACEWI060BJ0508</v>
          </cell>
          <cell r="C103">
            <v>6</v>
          </cell>
          <cell r="D103" t="str">
            <v>SPINLACE</v>
          </cell>
          <cell r="E103" t="str">
            <v>30 GSM 508 MM BABY BLUE SBPP</v>
          </cell>
          <cell r="F103" t="str">
            <v>UNTREATED</v>
          </cell>
          <cell r="G103" t="str">
            <v>N/A</v>
          </cell>
          <cell r="H103">
            <v>1500</v>
          </cell>
          <cell r="I103" t="str">
            <v>S-1272, 3" (.25")</v>
          </cell>
          <cell r="J103">
            <v>1</v>
          </cell>
          <cell r="K103" t="str">
            <v>PALLETIZE - RED TRIAL LABELS                                                                            5 ROLLS - MARK ATTN: TERRY OLDHAM                                                                                    1 ROLL - MARK  ATTN: LEI WANG</v>
          </cell>
          <cell r="L103" t="str">
            <v>White</v>
          </cell>
          <cell r="M103" t="str">
            <v>TOP - End disc           BOT - End Cap</v>
          </cell>
          <cell r="N103" t="str">
            <v>BRASKEM CP360H</v>
          </cell>
          <cell r="O103">
            <v>39989</v>
          </cell>
        </row>
        <row r="104">
          <cell r="A104" t="str">
            <v>WI070BJ0508</v>
          </cell>
          <cell r="B104" t="str">
            <v>6SPINLACEWI070BJ0508</v>
          </cell>
          <cell r="C104">
            <v>6</v>
          </cell>
          <cell r="D104" t="str">
            <v>SPINLACE</v>
          </cell>
          <cell r="E104" t="str">
            <v>35 GSM 508 MM BABY BLUE SBPP</v>
          </cell>
          <cell r="F104" t="str">
            <v>UNTREATED</v>
          </cell>
          <cell r="G104" t="str">
            <v>N/A</v>
          </cell>
          <cell r="H104">
            <v>1300</v>
          </cell>
          <cell r="I104" t="str">
            <v>S-1272, 3" (.25")</v>
          </cell>
          <cell r="J104">
            <v>1</v>
          </cell>
          <cell r="K104" t="str">
            <v>PALLETIZE - RED TRIAL LABELS                                                                            5 ROLLS - MARK ATTN: TERRY OLDHAM                                                                                    1 ROLL - MARK  ATTN: LEI WANG</v>
          </cell>
          <cell r="L104" t="str">
            <v>White</v>
          </cell>
          <cell r="M104" t="str">
            <v>TOP - End disc           BOT - End Cap</v>
          </cell>
          <cell r="N104" t="str">
            <v>BRASKEM CP360H</v>
          </cell>
          <cell r="O104">
            <v>39989</v>
          </cell>
        </row>
        <row r="105">
          <cell r="A105" t="str">
            <v>WI080BJ0508</v>
          </cell>
          <cell r="B105" t="str">
            <v>6SPINLACEWI080BJ0508</v>
          </cell>
          <cell r="C105">
            <v>6</v>
          </cell>
          <cell r="D105" t="str">
            <v>SPINLACE</v>
          </cell>
          <cell r="E105" t="str">
            <v>40 GM 508 MM BABY BLUE SBPP</v>
          </cell>
          <cell r="F105" t="str">
            <v>UNTREATED</v>
          </cell>
          <cell r="G105" t="str">
            <v>N/A</v>
          </cell>
          <cell r="H105">
            <v>1200</v>
          </cell>
          <cell r="I105" t="str">
            <v>S-1272, 3" (.25")</v>
          </cell>
          <cell r="J105">
            <v>1</v>
          </cell>
          <cell r="K105" t="str">
            <v>PALLETIZE - RED TRIAL LABELS                                                                            5 ROLLS - MARK ATTN: TERRY OLDHAM                                                                                    1 ROLL - MARK  ATTN: LEI WANG</v>
          </cell>
          <cell r="L105" t="str">
            <v>White</v>
          </cell>
          <cell r="M105" t="str">
            <v>TOP - End disc           BOT - End Cap</v>
          </cell>
          <cell r="N105" t="str">
            <v>BRASKEM CP360H</v>
          </cell>
          <cell r="O105">
            <v>39989</v>
          </cell>
        </row>
        <row r="106">
          <cell r="A106" t="str">
            <v>1429470 - W0020CI3023</v>
          </cell>
          <cell r="B106" t="str">
            <v>6SPINLACE1429470 - W0020CI3023</v>
          </cell>
          <cell r="C106">
            <v>6</v>
          </cell>
          <cell r="D106" t="str">
            <v>SPINLACE</v>
          </cell>
          <cell r="E106" t="str">
            <v>10 GSM 119" DURAWIPE BLUE</v>
          </cell>
          <cell r="F106" t="str">
            <v>UNTREATED</v>
          </cell>
          <cell r="G106" t="str">
            <v>N/A</v>
          </cell>
          <cell r="H106">
            <v>25000</v>
          </cell>
          <cell r="I106" t="str">
            <v>S-1186 (3"X.25"X131.5")</v>
          </cell>
          <cell r="J106">
            <v>1</v>
          </cell>
          <cell r="K106" t="str">
            <v>MARK TO THE ATTN:                       BRIAN BURGESS</v>
          </cell>
          <cell r="L106" t="str">
            <v>White</v>
          </cell>
          <cell r="M106" t="str">
            <v>S-2088 (47C)</v>
          </cell>
          <cell r="N106" t="str">
            <v>BRASKEM CP360H</v>
          </cell>
          <cell r="O106">
            <v>39989</v>
          </cell>
        </row>
        <row r="107">
          <cell r="A107" t="str">
            <v>1429469 - W0020CI0432</v>
          </cell>
          <cell r="B107" t="str">
            <v>6SPINLACE1429469 - W0020CI0432</v>
          </cell>
          <cell r="C107">
            <v>6</v>
          </cell>
          <cell r="D107" t="str">
            <v>SPINLACE</v>
          </cell>
          <cell r="E107" t="str">
            <v>10 GSM 432 DURAWIPE BLUE SBPP</v>
          </cell>
          <cell r="F107" t="str">
            <v>UNTREATED</v>
          </cell>
          <cell r="G107" t="str">
            <v>N/A</v>
          </cell>
          <cell r="H107">
            <v>2500</v>
          </cell>
          <cell r="I107" t="str">
            <v>S-1272, 3" (.25")</v>
          </cell>
          <cell r="J107">
            <v>1</v>
          </cell>
          <cell r="K107" t="str">
            <v>NA</v>
          </cell>
          <cell r="L107" t="str">
            <v>White</v>
          </cell>
          <cell r="M107" t="str">
            <v>TOP - End disc           BOT - End Cap</v>
          </cell>
          <cell r="N107" t="str">
            <v>BRASKEM CP360H</v>
          </cell>
          <cell r="O107">
            <v>39989</v>
          </cell>
        </row>
        <row r="108">
          <cell r="A108" t="str">
            <v>W0020CI3023</v>
          </cell>
          <cell r="B108" t="str">
            <v>6SPINLACEW0020CI3023</v>
          </cell>
          <cell r="C108">
            <v>6</v>
          </cell>
          <cell r="D108" t="str">
            <v>SPINLACE</v>
          </cell>
          <cell r="E108" t="str">
            <v>10 GSM 119" GPI BLUE</v>
          </cell>
          <cell r="F108" t="str">
            <v>UNTREATED</v>
          </cell>
          <cell r="G108" t="str">
            <v>N/A</v>
          </cell>
          <cell r="H108">
            <v>25000</v>
          </cell>
          <cell r="I108" t="str">
            <v>S-1272, 3" (.25")</v>
          </cell>
          <cell r="J108">
            <v>1</v>
          </cell>
          <cell r="K108" t="str">
            <v>NA</v>
          </cell>
          <cell r="L108" t="str">
            <v>White</v>
          </cell>
          <cell r="M108" t="str">
            <v>S-2088 (47C)</v>
          </cell>
          <cell r="N108" t="str">
            <v>BRASKEM CP360H</v>
          </cell>
          <cell r="O108">
            <v>39989</v>
          </cell>
        </row>
        <row r="109">
          <cell r="A109" t="str">
            <v>WI020B20432</v>
          </cell>
          <cell r="B109" t="str">
            <v>6SPINLACEWI020B20432</v>
          </cell>
          <cell r="C109">
            <v>6</v>
          </cell>
          <cell r="D109" t="str">
            <v>SPINLACE</v>
          </cell>
          <cell r="E109" t="str">
            <v>10 GSM 432 MM CLOROX BLUE SBPP</v>
          </cell>
          <cell r="F109" t="str">
            <v>UNTREATED</v>
          </cell>
          <cell r="G109" t="str">
            <v>N/A</v>
          </cell>
          <cell r="H109">
            <v>4000</v>
          </cell>
          <cell r="I109" t="str">
            <v>S-1272, 3" (.25")</v>
          </cell>
          <cell r="J109">
            <v>1</v>
          </cell>
          <cell r="K109" t="str">
            <v>BOX ROLLS AS DIRECTED BY STEVE WILSON.  MARK TO THE ATTN:  BRIAN BURGESS</v>
          </cell>
          <cell r="L109" t="str">
            <v>White</v>
          </cell>
          <cell r="M109" t="str">
            <v>TOP - End disc           BOT - End Cap</v>
          </cell>
          <cell r="N109" t="str">
            <v>BRASKEM CP360H</v>
          </cell>
          <cell r="O109">
            <v>39989</v>
          </cell>
        </row>
        <row r="110">
          <cell r="A110" t="str">
            <v>WI020B23098</v>
          </cell>
          <cell r="B110" t="str">
            <v>6SPINLACEWI020B23098</v>
          </cell>
          <cell r="C110">
            <v>6</v>
          </cell>
          <cell r="D110" t="str">
            <v>SPINLACE</v>
          </cell>
          <cell r="E110" t="str">
            <v>10 GSM 3098 MM CLOROX BLUE SBPP</v>
          </cell>
          <cell r="F110" t="str">
            <v>UNTREATED</v>
          </cell>
          <cell r="G110" t="str">
            <v>N/A</v>
          </cell>
          <cell r="H110">
            <v>20000</v>
          </cell>
          <cell r="I110" t="str">
            <v>S-1272, 3" (.25")</v>
          </cell>
          <cell r="J110">
            <v>1</v>
          </cell>
          <cell r="K110" t="str">
            <v>BOX ROLLS AS DIRECTED BY STEVE WILSON.  MARK TO THE ATTN:  BRIAN BURGESS</v>
          </cell>
          <cell r="L110" t="str">
            <v>White</v>
          </cell>
          <cell r="M110" t="str">
            <v>S-2088 (47C)</v>
          </cell>
          <cell r="N110" t="str">
            <v>BRASKEM CP360H</v>
          </cell>
          <cell r="O110">
            <v>39989</v>
          </cell>
        </row>
        <row r="111">
          <cell r="A111" t="str">
            <v>WI020CL0432</v>
          </cell>
          <cell r="B111" t="str">
            <v>6SPINLACEWI020CL0432</v>
          </cell>
          <cell r="C111">
            <v>6</v>
          </cell>
          <cell r="D111" t="str">
            <v>SPINLACE</v>
          </cell>
          <cell r="E111" t="str">
            <v>10 GSM 432 CINTAS BLUE SBPP</v>
          </cell>
          <cell r="F111" t="str">
            <v>UNTREATED</v>
          </cell>
          <cell r="G111" t="str">
            <v>N/A</v>
          </cell>
          <cell r="H111">
            <v>2500</v>
          </cell>
          <cell r="I111" t="str">
            <v>S-1272, 3" (.25")</v>
          </cell>
          <cell r="J111">
            <v>1</v>
          </cell>
          <cell r="K111" t="str">
            <v>BOX ROLLS AS DIRECTED BY STEVE WILSON.  MARK TO THE ATTN:  BRIAN BURGESS</v>
          </cell>
          <cell r="L111" t="str">
            <v>White</v>
          </cell>
          <cell r="M111" t="str">
            <v>TOP - End disc           BOT - End Cap</v>
          </cell>
          <cell r="N111" t="str">
            <v>BRASKEM CP360H</v>
          </cell>
          <cell r="O111">
            <v>39989</v>
          </cell>
        </row>
        <row r="112">
          <cell r="A112" t="str">
            <v>W0020CL3023</v>
          </cell>
          <cell r="B112" t="str">
            <v>6SPINLACEW0020CL3023</v>
          </cell>
          <cell r="C112">
            <v>6</v>
          </cell>
          <cell r="D112" t="str">
            <v>SPINLACE</v>
          </cell>
          <cell r="E112" t="str">
            <v>10 GSM 3023 CINTAS BLUE SBPP</v>
          </cell>
          <cell r="F112" t="str">
            <v>UNTREATED</v>
          </cell>
          <cell r="G112" t="str">
            <v>TAR:  48" OD            MIN:  40" OD</v>
          </cell>
          <cell r="H112">
            <v>6</v>
          </cell>
          <cell r="I112" t="str">
            <v>S-1186 (3"X.25"X131.5")</v>
          </cell>
          <cell r="J112">
            <v>1</v>
          </cell>
          <cell r="K112">
            <v>1</v>
          </cell>
          <cell r="L112" t="str">
            <v>White</v>
          </cell>
          <cell r="M112" t="str">
            <v>S-2088 (47C)</v>
          </cell>
          <cell r="N112" t="str">
            <v>BRASKEM CP360H</v>
          </cell>
          <cell r="O112">
            <v>39989</v>
          </cell>
        </row>
        <row r="113">
          <cell r="A113" t="str">
            <v>WI030B20432</v>
          </cell>
          <cell r="B113" t="str">
            <v>6SPINLACEWI030B20432</v>
          </cell>
          <cell r="C113">
            <v>6</v>
          </cell>
          <cell r="D113" t="str">
            <v>SPINLACE</v>
          </cell>
          <cell r="E113" t="str">
            <v>15 GSM 432 MM BLUE SBPP</v>
          </cell>
          <cell r="F113" t="str">
            <v>UNTREATED</v>
          </cell>
          <cell r="G113" t="str">
            <v>N/A</v>
          </cell>
          <cell r="H113">
            <v>2500</v>
          </cell>
          <cell r="I113" t="str">
            <v>S-1272, 3" (.25")</v>
          </cell>
          <cell r="J113">
            <v>1</v>
          </cell>
          <cell r="K113" t="str">
            <v>BOX ROLLS AS DIRECTED BY STEVE WILSON.  MARK TO THE ATTN:  BRIAN BURGESS</v>
          </cell>
          <cell r="L113" t="str">
            <v>White</v>
          </cell>
          <cell r="M113" t="str">
            <v>TOP - End disc           BOT - End Cap</v>
          </cell>
          <cell r="N113" t="str">
            <v>BRASKEM CP360H</v>
          </cell>
          <cell r="O113">
            <v>39989</v>
          </cell>
        </row>
        <row r="114">
          <cell r="A114" t="str">
            <v>WI020RS0432</v>
          </cell>
          <cell r="B114" t="str">
            <v>6SPINLACEWI020RS0432</v>
          </cell>
          <cell r="C114">
            <v>6</v>
          </cell>
          <cell r="D114" t="str">
            <v>SPINLACE</v>
          </cell>
          <cell r="E114" t="str">
            <v>10 GSM 432 MM RED SBPP</v>
          </cell>
          <cell r="F114" t="str">
            <v>UNTREATED</v>
          </cell>
          <cell r="G114" t="str">
            <v>N/A</v>
          </cell>
          <cell r="H114">
            <v>2500</v>
          </cell>
          <cell r="I114" t="str">
            <v>S-1272, 3" (.25")</v>
          </cell>
          <cell r="J114">
            <v>1</v>
          </cell>
          <cell r="K114" t="str">
            <v>BOX ROLLS AS DIRECTED BY STEVE WILSON.  MARK TO THE ATTN:  BRIAN BURGESS</v>
          </cell>
          <cell r="L114" t="str">
            <v>White</v>
          </cell>
          <cell r="M114" t="str">
            <v>TOP - End disc           BOT - End Cap</v>
          </cell>
          <cell r="N114" t="str">
            <v>BRASKEM CP360H</v>
          </cell>
          <cell r="O114">
            <v>39989</v>
          </cell>
        </row>
        <row r="115">
          <cell r="A115" t="str">
            <v>1429472 - W0020RS3023</v>
          </cell>
          <cell r="B115" t="str">
            <v>6SPINLACE1429472 - W0020RS3023</v>
          </cell>
          <cell r="C115">
            <v>6</v>
          </cell>
          <cell r="D115" t="str">
            <v>SPINLACE</v>
          </cell>
          <cell r="E115" t="str">
            <v>10 GSM 3023 MM DURAWIPE RED SBPP</v>
          </cell>
          <cell r="F115" t="str">
            <v>UNTREATED</v>
          </cell>
          <cell r="G115" t="str">
            <v>48" MAX OD</v>
          </cell>
          <cell r="H115">
            <v>6</v>
          </cell>
          <cell r="I115" t="str">
            <v>S-1186 (3"X.25"X131.5")</v>
          </cell>
          <cell r="J115">
            <v>1</v>
          </cell>
          <cell r="K115" t="str">
            <v>MARK TO THE ATTN:                       BRIAN BURGESS</v>
          </cell>
          <cell r="L115" t="str">
            <v>White</v>
          </cell>
          <cell r="M115" t="str">
            <v>S-2088 (47C)</v>
          </cell>
          <cell r="N115" t="str">
            <v>BRASKEM CP360H</v>
          </cell>
          <cell r="O115">
            <v>1</v>
          </cell>
        </row>
        <row r="116">
          <cell r="A116" t="str">
            <v>W0047LP0192</v>
          </cell>
          <cell r="B116" t="str">
            <v>6TIDIW0047LP0192</v>
          </cell>
          <cell r="C116">
            <v>6</v>
          </cell>
          <cell r="D116" t="str">
            <v>TIDI</v>
          </cell>
          <cell r="E116" t="str">
            <v>.70 OSY 192 MM BLUE SB</v>
          </cell>
          <cell r="F116" t="str">
            <v>UNTREATED</v>
          </cell>
          <cell r="G116" t="str">
            <v>Target 23.5" MIN 22.5" MAX 24.5"</v>
          </cell>
          <cell r="H116" t="str">
            <v>N/A</v>
          </cell>
          <cell r="I116" t="str">
            <v>3" (.250") Wall Knurled      Black Stripe</v>
          </cell>
          <cell r="J116">
            <v>6</v>
          </cell>
          <cell r="K116" t="str">
            <v>% OF SHORT DOFFS ALLOWED PER SHIPMENT = 10 %                                                                SHORT DOFF MIN RUN SIZE = 20" OD</v>
          </cell>
          <cell r="L116" t="str">
            <v>White</v>
          </cell>
          <cell r="M116" t="str">
            <v>S-2532 (31L) S-2523 (30P)</v>
          </cell>
          <cell r="N116" t="str">
            <v>BRASKEM CP360H</v>
          </cell>
          <cell r="O116">
            <v>39107</v>
          </cell>
        </row>
        <row r="117">
          <cell r="A117" t="str">
            <v>W0047WH0205</v>
          </cell>
          <cell r="B117" t="str">
            <v>6TIDIW0047WH0205</v>
          </cell>
          <cell r="C117">
            <v>6</v>
          </cell>
          <cell r="D117" t="str">
            <v>TIDI</v>
          </cell>
          <cell r="E117" t="str">
            <v>.70 OSY 205 MM WHITE SB</v>
          </cell>
          <cell r="F117" t="str">
            <v>UNTREATED</v>
          </cell>
          <cell r="G117" t="str">
            <v>Target 23.5" MIN 22.5" MAX 24.5"</v>
          </cell>
          <cell r="H117" t="str">
            <v>N/A</v>
          </cell>
          <cell r="I117" t="str">
            <v>S-1186 (3"X.25"X131.5")</v>
          </cell>
          <cell r="J117">
            <v>6</v>
          </cell>
          <cell r="K117" t="str">
            <v>% OF SHORT DOFFS ALLOWED PER SHIPMENT = 10 %                                                                SHORT DOFF MIN RUN SIZE = 20" OD</v>
          </cell>
          <cell r="L117" t="str">
            <v>White</v>
          </cell>
          <cell r="M117" t="str">
            <v>S-2505 (24L)</v>
          </cell>
          <cell r="N117" t="str">
            <v>BRASKEM CP360H</v>
          </cell>
          <cell r="O117">
            <v>6</v>
          </cell>
        </row>
        <row r="118">
          <cell r="A118" t="str">
            <v>W0068WH0205</v>
          </cell>
          <cell r="B118" t="str">
            <v>6TIDIW0068WH0205</v>
          </cell>
          <cell r="C118">
            <v>6</v>
          </cell>
          <cell r="D118" t="str">
            <v>TIDI</v>
          </cell>
          <cell r="E118" t="str">
            <v>1.00 OSY 205 MM WHITE SB</v>
          </cell>
          <cell r="F118" t="str">
            <v>UNTREATED</v>
          </cell>
          <cell r="G118" t="str">
            <v>Target 23.5" MIN 22.5" MAX 24.5"</v>
          </cell>
          <cell r="H118" t="str">
            <v>N/A</v>
          </cell>
          <cell r="I118" t="str">
            <v>S-1186 (3"X.25"X131.5")</v>
          </cell>
          <cell r="J118">
            <v>6</v>
          </cell>
          <cell r="K118" t="str">
            <v>% OF SHORT DOFFS ALLOWED PER SHIPMENT = 10 %                                                                SHORT DOFF MIN RUN SIZE = 20" OD</v>
          </cell>
          <cell r="L118" t="str">
            <v>White</v>
          </cell>
          <cell r="M118" t="str">
            <v>TOP - End disc  BOT - End cap</v>
          </cell>
          <cell r="N118" t="str">
            <v>BRASKEM CP360H</v>
          </cell>
          <cell r="O118">
            <v>38840</v>
          </cell>
        </row>
        <row r="119">
          <cell r="A119" t="str">
            <v>W0047LP0171</v>
          </cell>
          <cell r="B119" t="str">
            <v>6UNITED MEDICALW0047LP0171</v>
          </cell>
          <cell r="C119">
            <v>6</v>
          </cell>
          <cell r="D119" t="str">
            <v>UNITED MEDICAL</v>
          </cell>
          <cell r="E119" t="str">
            <v>.70 OSY 171 MM                     LT. BLUE SBPP</v>
          </cell>
          <cell r="F119" t="str">
            <v>UNTREATED</v>
          </cell>
          <cell r="G119" t="str">
            <v>40" MAX OD</v>
          </cell>
          <cell r="H119" t="str">
            <v>N/A</v>
          </cell>
          <cell r="I119" t="str">
            <v>S-1272, 3" (.25")</v>
          </cell>
          <cell r="J119">
            <v>7</v>
          </cell>
          <cell r="K119" t="str">
            <v>PLEASE PALLETIZE</v>
          </cell>
          <cell r="L119" t="str">
            <v>White</v>
          </cell>
          <cell r="M119" t="str">
            <v>S-2532 (31L) S-2523 (30P)</v>
          </cell>
          <cell r="N119" t="str">
            <v>BRASKEM CP360H</v>
          </cell>
          <cell r="O119">
            <v>38720</v>
          </cell>
        </row>
        <row r="120">
          <cell r="A120" t="str">
            <v>W0047LP0192</v>
          </cell>
          <cell r="B120" t="str">
            <v>6UNITED MEDICALW0047LP0192</v>
          </cell>
          <cell r="C120">
            <v>6</v>
          </cell>
          <cell r="D120" t="str">
            <v>UNITED MEDICAL</v>
          </cell>
          <cell r="E120" t="str">
            <v>.70 OSY 192 MM                     LT. BLUE SBPP</v>
          </cell>
          <cell r="F120" t="str">
            <v>UNTREATED</v>
          </cell>
          <cell r="G120" t="str">
            <v>Target 30" MIN 29" MAX 31"</v>
          </cell>
          <cell r="H120" t="str">
            <v>N/A</v>
          </cell>
          <cell r="I120" t="str">
            <v>S-1272, 3" (.25")</v>
          </cell>
          <cell r="J120">
            <v>7</v>
          </cell>
          <cell r="K120" t="str">
            <v>PLEASE PALLETIZE</v>
          </cell>
          <cell r="L120" t="str">
            <v>White</v>
          </cell>
          <cell r="M120" t="str">
            <v>S-2532 (31L) S-2523 (30P)</v>
          </cell>
          <cell r="N120" t="str">
            <v>BRASKEM CP360H</v>
          </cell>
          <cell r="O120">
            <v>38720</v>
          </cell>
        </row>
        <row r="121">
          <cell r="A121" t="str">
            <v>W0047UP0171</v>
          </cell>
          <cell r="B121" t="str">
            <v>6UNITED MEDICALW0047UP0171</v>
          </cell>
          <cell r="C121">
            <v>6</v>
          </cell>
          <cell r="D121" t="str">
            <v>UNITED MEDICAL</v>
          </cell>
          <cell r="E121" t="str">
            <v>.70 OSY 171 MM PINK SBPP</v>
          </cell>
          <cell r="F121" t="str">
            <v>UNTREATED</v>
          </cell>
          <cell r="G121" t="str">
            <v>40" MAX OD</v>
          </cell>
          <cell r="H121" t="str">
            <v>N/A</v>
          </cell>
          <cell r="I121" t="str">
            <v>S-1272, 3" (.25")</v>
          </cell>
          <cell r="J121">
            <v>7</v>
          </cell>
          <cell r="K121" t="str">
            <v>N/A</v>
          </cell>
          <cell r="L121" t="str">
            <v>White</v>
          </cell>
          <cell r="M121" t="str">
            <v>TOP - End disc  BOT - End cap</v>
          </cell>
          <cell r="N121" t="str">
            <v>BRASKEM CP360H</v>
          </cell>
          <cell r="O121">
            <v>38720</v>
          </cell>
        </row>
        <row r="122">
          <cell r="A122" t="str">
            <v>W0047WH0171</v>
          </cell>
          <cell r="B122" t="str">
            <v>6UNITED MEDICALW0047WH0171</v>
          </cell>
          <cell r="C122">
            <v>6</v>
          </cell>
          <cell r="D122" t="str">
            <v>UNITED MEDICAL</v>
          </cell>
          <cell r="E122" t="str">
            <v>.70 OSY 171 MM WHITE SBPP</v>
          </cell>
          <cell r="F122" t="str">
            <v>UNTREATED</v>
          </cell>
          <cell r="G122" t="str">
            <v>40" MAX OD</v>
          </cell>
          <cell r="H122" t="str">
            <v>7,200 Target</v>
          </cell>
          <cell r="I122" t="str">
            <v>S-1272, 3" (.25")</v>
          </cell>
          <cell r="J122">
            <v>7</v>
          </cell>
          <cell r="K122" t="str">
            <v>PLEASE PALLETIZE</v>
          </cell>
          <cell r="L122" t="str">
            <v>White</v>
          </cell>
          <cell r="M122" t="str">
            <v>TOP - End disc  BOT - End cap</v>
          </cell>
          <cell r="N122" t="str">
            <v>BRASKEM CP360H</v>
          </cell>
          <cell r="O122">
            <v>38656</v>
          </cell>
        </row>
        <row r="123">
          <cell r="A123" t="str">
            <v>W0047WH0194</v>
          </cell>
          <cell r="B123" t="str">
            <v>6UNITED MEDICALW0047WH0194</v>
          </cell>
          <cell r="C123">
            <v>6</v>
          </cell>
          <cell r="D123" t="str">
            <v>UNITED MEDICAL</v>
          </cell>
          <cell r="E123" t="str">
            <v>.70 OSY 194 MM WHITE SBPP</v>
          </cell>
          <cell r="F123" t="str">
            <v>UNTREATED</v>
          </cell>
          <cell r="G123" t="str">
            <v>40" MAX OD</v>
          </cell>
          <cell r="H123" t="str">
            <v>7,200 Target</v>
          </cell>
          <cell r="I123" t="str">
            <v>S-1272, 3" (.25")</v>
          </cell>
          <cell r="J123">
            <v>6</v>
          </cell>
          <cell r="K123" t="str">
            <v>N/A</v>
          </cell>
          <cell r="L123" t="str">
            <v>White</v>
          </cell>
          <cell r="M123" t="str">
            <v>TOP - End disc  BOT - End cap</v>
          </cell>
          <cell r="N123" t="str">
            <v>BRASKEM CP360H</v>
          </cell>
          <cell r="O123">
            <v>38656</v>
          </cell>
        </row>
        <row r="124">
          <cell r="A124" t="str">
            <v>W0047WH0204</v>
          </cell>
          <cell r="B124" t="str">
            <v>6UNITED MEDICALW0047WH0204</v>
          </cell>
          <cell r="C124">
            <v>6</v>
          </cell>
          <cell r="D124" t="str">
            <v>UNITED MEDICAL</v>
          </cell>
          <cell r="E124" t="str">
            <v>.70 OSY 204 MM WHITE SBPP</v>
          </cell>
          <cell r="F124" t="str">
            <v>UNTREATED</v>
          </cell>
          <cell r="G124" t="str">
            <v>Target 30" MIN 29" MAX 31"</v>
          </cell>
          <cell r="H124" t="str">
            <v>N/A</v>
          </cell>
          <cell r="I124" t="str">
            <v>S-1272, 3" (.25")</v>
          </cell>
          <cell r="J124">
            <v>6</v>
          </cell>
          <cell r="K124" t="str">
            <v>PLEASE PALLETIZE - WOOD</v>
          </cell>
          <cell r="L124" t="str">
            <v>White</v>
          </cell>
          <cell r="M124" t="str">
            <v>TOP - End disc  BOT - End cap</v>
          </cell>
          <cell r="N124" t="str">
            <v>BRASKEM CP360H</v>
          </cell>
          <cell r="O124">
            <v>40157</v>
          </cell>
        </row>
        <row r="125">
          <cell r="A125" t="str">
            <v>W0068LP0168</v>
          </cell>
          <cell r="B125" t="str">
            <v>6UNITED MEDICALW0068LP0168</v>
          </cell>
          <cell r="C125">
            <v>6</v>
          </cell>
          <cell r="D125" t="str">
            <v>UNITED MEDICAL</v>
          </cell>
          <cell r="E125" t="str">
            <v>1.00 OSY 168 MM BLUE SBPP</v>
          </cell>
          <cell r="F125" t="str">
            <v>UNTREATED</v>
          </cell>
          <cell r="G125" t="str">
            <v>Target 40" MIN 39" MAX 41"</v>
          </cell>
          <cell r="H125" t="str">
            <v>N/A</v>
          </cell>
          <cell r="I125" t="str">
            <v>S-1175 PRECUT</v>
          </cell>
          <cell r="J125">
            <v>7</v>
          </cell>
          <cell r="K125" t="str">
            <v>PLEASE PALLETIZE - WOOD</v>
          </cell>
          <cell r="L125" t="str">
            <v>White</v>
          </cell>
          <cell r="M125" t="str">
            <v>S-2082 (42L) S-2550 (40C)</v>
          </cell>
          <cell r="N125" t="str">
            <v>BRASKEM CP360H</v>
          </cell>
          <cell r="O125">
            <v>40101</v>
          </cell>
        </row>
        <row r="126">
          <cell r="A126" t="str">
            <v>W0068LP0171</v>
          </cell>
          <cell r="B126" t="str">
            <v>6UNITED MEDICALW0068LP0171</v>
          </cell>
          <cell r="C126">
            <v>6</v>
          </cell>
          <cell r="D126" t="str">
            <v>UNITED MEDICAL</v>
          </cell>
          <cell r="E126" t="str">
            <v>1.00 OSY 171 MM BLUE SBPP</v>
          </cell>
          <cell r="F126" t="str">
            <v>UNTREATED</v>
          </cell>
          <cell r="G126" t="str">
            <v>Target 40" MIN 39" MAX 41"</v>
          </cell>
          <cell r="H126" t="str">
            <v>N/A</v>
          </cell>
          <cell r="I126" t="str">
            <v>S-1272, 3" (.25")</v>
          </cell>
          <cell r="J126">
            <v>7</v>
          </cell>
          <cell r="K126" t="str">
            <v>PLEASE PALLETIZE - WOOD</v>
          </cell>
          <cell r="L126" t="str">
            <v>White</v>
          </cell>
          <cell r="M126" t="str">
            <v>S-2082 (42L) S-2550 (40C)</v>
          </cell>
          <cell r="N126" t="str">
            <v>BRASKEM CP360H</v>
          </cell>
          <cell r="O126">
            <v>38656</v>
          </cell>
        </row>
        <row r="127">
          <cell r="A127" t="str">
            <v>W0068LP0192</v>
          </cell>
          <cell r="B127" t="str">
            <v>6UNITED MEDICALW0068LP0192</v>
          </cell>
          <cell r="C127">
            <v>6</v>
          </cell>
          <cell r="D127" t="str">
            <v>UNITED MEDICAL</v>
          </cell>
          <cell r="E127" t="str">
            <v>1.00 OSY 192 MM BLUE SBPP</v>
          </cell>
          <cell r="F127" t="str">
            <v>UNTREATED</v>
          </cell>
          <cell r="G127" t="str">
            <v>Target 40" MIN 39" MAX 41"</v>
          </cell>
          <cell r="H127" t="str">
            <v>N/A</v>
          </cell>
          <cell r="I127" t="str">
            <v>S-1272, 3" (.25")</v>
          </cell>
          <cell r="J127">
            <v>7</v>
          </cell>
          <cell r="K127" t="str">
            <v>PLEASE PALLETIZE - WOOD</v>
          </cell>
          <cell r="L127" t="str">
            <v>White</v>
          </cell>
          <cell r="M127" t="str">
            <v>S-2082 (42L) S-2550 (40C)</v>
          </cell>
          <cell r="N127" t="str">
            <v>BRASKEM CP360H</v>
          </cell>
          <cell r="O127">
            <v>38660</v>
          </cell>
        </row>
        <row r="128">
          <cell r="A128" t="str">
            <v>W0068WH0168</v>
          </cell>
          <cell r="B128" t="str">
            <v>6UNITED MEDICALW0068WH0168</v>
          </cell>
          <cell r="C128">
            <v>6</v>
          </cell>
          <cell r="D128" t="str">
            <v>UNITED MEDICAL</v>
          </cell>
          <cell r="E128" t="str">
            <v>1.00 OSY 168 MM WHITE SBPP</v>
          </cell>
          <cell r="F128" t="str">
            <v>UNTREATED</v>
          </cell>
          <cell r="G128" t="str">
            <v>Target 40" MIN 39" MAX 41"</v>
          </cell>
          <cell r="H128" t="str">
            <v>N/A</v>
          </cell>
          <cell r="I128" t="str">
            <v>S-1175 PRECUT</v>
          </cell>
          <cell r="J128">
            <v>7</v>
          </cell>
          <cell r="K128" t="str">
            <v>PLEASE PALLETIZE - WOOD</v>
          </cell>
          <cell r="L128" t="str">
            <v>White</v>
          </cell>
          <cell r="M128" t="str">
            <v>S-2082 (42L) S-2550 (40C)</v>
          </cell>
          <cell r="N128" t="str">
            <v>BRASKEM CP360H</v>
          </cell>
          <cell r="O128">
            <v>7</v>
          </cell>
        </row>
        <row r="129">
          <cell r="A129" t="str">
            <v xml:space="preserve"> W0020SB3023</v>
          </cell>
          <cell r="B129" t="str">
            <v>6SPINLACE W0020SB3023</v>
          </cell>
          <cell r="C129">
            <v>6</v>
          </cell>
          <cell r="D129" t="str">
            <v>SPINLACE</v>
          </cell>
          <cell r="E129" t="str">
            <v>10 GSM 3023 MM LT. BLUE  SBPP</v>
          </cell>
          <cell r="F129" t="str">
            <v>UNTREATED</v>
          </cell>
          <cell r="G129" t="str">
            <v>N/A</v>
          </cell>
          <cell r="H129">
            <v>20000</v>
          </cell>
          <cell r="I129" t="str">
            <v>S-1186 (3"X.25"X131.5")</v>
          </cell>
          <cell r="J129">
            <v>1</v>
          </cell>
          <cell r="K129" t="str">
            <v>N/A</v>
          </cell>
          <cell r="L129" t="str">
            <v>White</v>
          </cell>
          <cell r="M129" t="str">
            <v>S-2088 (47C)</v>
          </cell>
          <cell r="N129" t="str">
            <v>Braskem CP360H</v>
          </cell>
          <cell r="O129">
            <v>1</v>
          </cell>
        </row>
        <row r="130">
          <cell r="A130" t="str">
            <v>1429503-W0047WH0191</v>
          </cell>
          <cell r="B130" t="str">
            <v>6PRECEPT MEDICAL1429503-W0047WH0191</v>
          </cell>
          <cell r="C130">
            <v>6</v>
          </cell>
          <cell r="D130" t="str">
            <v>PRECEPT MEDICAL</v>
          </cell>
          <cell r="E130" t="str">
            <v>SS10235UN0191;WHITE;300</v>
          </cell>
          <cell r="F130" t="str">
            <v>UNTREATED</v>
          </cell>
          <cell r="G130" t="str">
            <v>30" +.5" / -1"</v>
          </cell>
          <cell r="H130" t="str">
            <v>N/A</v>
          </cell>
          <cell r="I130" t="str">
            <v>S-1193 PRECUT</v>
          </cell>
          <cell r="J130">
            <v>6</v>
          </cell>
          <cell r="K130" t="str">
            <v>PLEASE PALLETIZE                                              30X30 HEAT TREATED PALLETS</v>
          </cell>
          <cell r="L130" t="str">
            <v>White</v>
          </cell>
          <cell r="M130" t="str">
            <v>S-2532 (31L) S-2523 (30P)</v>
          </cell>
          <cell r="N130" t="str">
            <v>BRASKEM CP360H</v>
          </cell>
          <cell r="O130">
            <v>39106</v>
          </cell>
        </row>
        <row r="131">
          <cell r="A131" t="str">
            <v>W0047WH0203</v>
          </cell>
          <cell r="B131" t="str">
            <v>6PRECEPT MEDICALW0047WH0203</v>
          </cell>
          <cell r="C131">
            <v>6</v>
          </cell>
          <cell r="D131" t="str">
            <v>PRECEPT MEDICAL</v>
          </cell>
          <cell r="E131" t="str">
            <v>.70 OSY 203 MM WHITE SBPP</v>
          </cell>
          <cell r="F131" t="str">
            <v>UNTREATED</v>
          </cell>
          <cell r="G131" t="str">
            <v>30" +.5" / -1"</v>
          </cell>
          <cell r="H131" t="str">
            <v>N/A</v>
          </cell>
          <cell r="I131" t="str">
            <v>S-1272, 3" (.25")</v>
          </cell>
          <cell r="J131">
            <v>6</v>
          </cell>
          <cell r="K131" t="str">
            <v>PLEASE PALLETIZE                                              30X30 HEAT TREATED PALLETS</v>
          </cell>
          <cell r="L131" t="str">
            <v>White</v>
          </cell>
          <cell r="M131" t="str">
            <v>S-2532 (31L) S-2523 (30P)</v>
          </cell>
          <cell r="N131" t="str">
            <v>BRASKEM CP360H</v>
          </cell>
          <cell r="O131">
            <v>6</v>
          </cell>
          <cell r="P131">
            <v>6</v>
          </cell>
          <cell r="Q131">
            <v>6</v>
          </cell>
          <cell r="R131">
            <v>6</v>
          </cell>
          <cell r="S131">
            <v>6</v>
          </cell>
          <cell r="T131">
            <v>6</v>
          </cell>
          <cell r="U131">
            <v>6</v>
          </cell>
          <cell r="V131">
            <v>6</v>
          </cell>
          <cell r="W131">
            <v>6</v>
          </cell>
          <cell r="X131">
            <v>6</v>
          </cell>
          <cell r="Y131">
            <v>6</v>
          </cell>
          <cell r="Z131">
            <v>6</v>
          </cell>
          <cell r="AA131">
            <v>6</v>
          </cell>
          <cell r="AB131">
            <v>6</v>
          </cell>
          <cell r="AC131">
            <v>6</v>
          </cell>
          <cell r="AD131">
            <v>6</v>
          </cell>
          <cell r="AE131">
            <v>6</v>
          </cell>
          <cell r="AF131">
            <v>6</v>
          </cell>
          <cell r="AG131">
            <v>6</v>
          </cell>
          <cell r="AH131">
            <v>6</v>
          </cell>
          <cell r="AI131">
            <v>6</v>
          </cell>
          <cell r="AJ131">
            <v>6</v>
          </cell>
          <cell r="AK131">
            <v>6</v>
          </cell>
          <cell r="AL131">
            <v>6</v>
          </cell>
          <cell r="AM131">
            <v>6</v>
          </cell>
          <cell r="AN131">
            <v>6</v>
          </cell>
          <cell r="AO131">
            <v>6</v>
          </cell>
          <cell r="AP131">
            <v>6</v>
          </cell>
          <cell r="AQ131">
            <v>6</v>
          </cell>
          <cell r="AR131">
            <v>6</v>
          </cell>
          <cell r="AS131">
            <v>6</v>
          </cell>
          <cell r="AT131">
            <v>6</v>
          </cell>
          <cell r="AU131">
            <v>6</v>
          </cell>
          <cell r="AV131">
            <v>6</v>
          </cell>
          <cell r="AW131">
            <v>6</v>
          </cell>
          <cell r="AX131">
            <v>6</v>
          </cell>
          <cell r="AY131">
            <v>6</v>
          </cell>
          <cell r="AZ131">
            <v>6</v>
          </cell>
          <cell r="BA131">
            <v>6</v>
          </cell>
          <cell r="BB131">
            <v>6</v>
          </cell>
          <cell r="BC131">
            <v>6</v>
          </cell>
          <cell r="BD131">
            <v>6</v>
          </cell>
          <cell r="BE131">
            <v>6</v>
          </cell>
          <cell r="BF131">
            <v>6</v>
          </cell>
          <cell r="BG131">
            <v>6</v>
          </cell>
          <cell r="BH131">
            <v>6</v>
          </cell>
          <cell r="BI131">
            <v>6</v>
          </cell>
          <cell r="BJ131">
            <v>6</v>
          </cell>
          <cell r="BK131">
            <v>6</v>
          </cell>
          <cell r="BL131">
            <v>6</v>
          </cell>
          <cell r="BM131">
            <v>6</v>
          </cell>
          <cell r="BN131">
            <v>6</v>
          </cell>
          <cell r="BO131">
            <v>6</v>
          </cell>
          <cell r="BP131">
            <v>6</v>
          </cell>
          <cell r="BQ131">
            <v>6</v>
          </cell>
          <cell r="BR131">
            <v>6</v>
          </cell>
          <cell r="BS131">
            <v>6</v>
          </cell>
          <cell r="BT131">
            <v>6</v>
          </cell>
          <cell r="BU131">
            <v>6</v>
          </cell>
          <cell r="BV131">
            <v>6</v>
          </cell>
          <cell r="BW131">
            <v>6</v>
          </cell>
          <cell r="BX131">
            <v>6</v>
          </cell>
          <cell r="BY131">
            <v>6</v>
          </cell>
          <cell r="BZ131">
            <v>6</v>
          </cell>
          <cell r="CA131">
            <v>6</v>
          </cell>
          <cell r="CB131">
            <v>6</v>
          </cell>
          <cell r="CC131">
            <v>6</v>
          </cell>
          <cell r="CD131">
            <v>6</v>
          </cell>
          <cell r="CE131">
            <v>6</v>
          </cell>
          <cell r="CF131">
            <v>6</v>
          </cell>
          <cell r="CG131">
            <v>6</v>
          </cell>
          <cell r="CH131">
            <v>6</v>
          </cell>
          <cell r="CI131">
            <v>6</v>
          </cell>
          <cell r="CJ131">
            <v>6</v>
          </cell>
          <cell r="CK131">
            <v>6</v>
          </cell>
          <cell r="CL131">
            <v>6</v>
          </cell>
          <cell r="CM131">
            <v>6</v>
          </cell>
          <cell r="CN131">
            <v>6</v>
          </cell>
          <cell r="CO131">
            <v>6</v>
          </cell>
          <cell r="CP131">
            <v>6</v>
          </cell>
          <cell r="CQ131">
            <v>6</v>
          </cell>
          <cell r="CR131">
            <v>6</v>
          </cell>
          <cell r="CS131">
            <v>6</v>
          </cell>
          <cell r="CT131">
            <v>6</v>
          </cell>
          <cell r="CU131">
            <v>6</v>
          </cell>
          <cell r="CV131">
            <v>6</v>
          </cell>
          <cell r="CW131">
            <v>6</v>
          </cell>
          <cell r="CX131">
            <v>6</v>
          </cell>
          <cell r="CY131">
            <v>6</v>
          </cell>
          <cell r="CZ131">
            <v>6</v>
          </cell>
          <cell r="DA131">
            <v>6</v>
          </cell>
          <cell r="DB131">
            <v>6</v>
          </cell>
          <cell r="DC131">
            <v>6</v>
          </cell>
          <cell r="DD131">
            <v>6</v>
          </cell>
          <cell r="DE131">
            <v>6</v>
          </cell>
          <cell r="DF131">
            <v>6</v>
          </cell>
          <cell r="DG131">
            <v>6</v>
          </cell>
          <cell r="DH131">
            <v>6</v>
          </cell>
          <cell r="DI131">
            <v>6</v>
          </cell>
          <cell r="DJ131">
            <v>6</v>
          </cell>
          <cell r="DK131">
            <v>6</v>
          </cell>
          <cell r="DL131">
            <v>6</v>
          </cell>
          <cell r="DM131">
            <v>6</v>
          </cell>
          <cell r="DN131">
            <v>6</v>
          </cell>
          <cell r="DO131">
            <v>6</v>
          </cell>
          <cell r="DP131">
            <v>6</v>
          </cell>
          <cell r="DQ131">
            <v>6</v>
          </cell>
          <cell r="DR131">
            <v>6</v>
          </cell>
          <cell r="DS131">
            <v>6</v>
          </cell>
          <cell r="DT131">
            <v>6</v>
          </cell>
          <cell r="DU131">
            <v>6</v>
          </cell>
          <cell r="DV131">
            <v>6</v>
          </cell>
          <cell r="DW131">
            <v>6</v>
          </cell>
          <cell r="DX131">
            <v>6</v>
          </cell>
          <cell r="DY131">
            <v>6</v>
          </cell>
          <cell r="DZ131">
            <v>6</v>
          </cell>
          <cell r="EA131">
            <v>6</v>
          </cell>
          <cell r="EB131">
            <v>6</v>
          </cell>
          <cell r="EC131">
            <v>6</v>
          </cell>
          <cell r="ED131">
            <v>6</v>
          </cell>
          <cell r="EE131">
            <v>6</v>
          </cell>
          <cell r="EF131">
            <v>6</v>
          </cell>
          <cell r="EG131">
            <v>6</v>
          </cell>
          <cell r="EH131">
            <v>6</v>
          </cell>
          <cell r="EI131">
            <v>6</v>
          </cell>
          <cell r="EJ131">
            <v>6</v>
          </cell>
          <cell r="EK131">
            <v>6</v>
          </cell>
          <cell r="EL131">
            <v>6</v>
          </cell>
          <cell r="EM131">
            <v>6</v>
          </cell>
          <cell r="EN131">
            <v>6</v>
          </cell>
          <cell r="EO131">
            <v>6</v>
          </cell>
          <cell r="EP131">
            <v>6</v>
          </cell>
          <cell r="EQ131">
            <v>6</v>
          </cell>
          <cell r="ER131">
            <v>6</v>
          </cell>
          <cell r="ES131">
            <v>6</v>
          </cell>
          <cell r="ET131">
            <v>6</v>
          </cell>
          <cell r="EU131">
            <v>6</v>
          </cell>
          <cell r="EV131">
            <v>6</v>
          </cell>
          <cell r="EW131">
            <v>6</v>
          </cell>
          <cell r="EX131">
            <v>6</v>
          </cell>
          <cell r="EY131">
            <v>6</v>
          </cell>
          <cell r="EZ131">
            <v>6</v>
          </cell>
          <cell r="FA131">
            <v>6</v>
          </cell>
          <cell r="FB131">
            <v>6</v>
          </cell>
          <cell r="FC131">
            <v>6</v>
          </cell>
          <cell r="FD131">
            <v>6</v>
          </cell>
          <cell r="FE131">
            <v>6</v>
          </cell>
          <cell r="FF131">
            <v>6</v>
          </cell>
          <cell r="FG131">
            <v>6</v>
          </cell>
          <cell r="FH131">
            <v>6</v>
          </cell>
          <cell r="FI131">
            <v>6</v>
          </cell>
          <cell r="FJ131">
            <v>6</v>
          </cell>
          <cell r="FK131">
            <v>6</v>
          </cell>
          <cell r="FL131">
            <v>6</v>
          </cell>
          <cell r="FM131">
            <v>6</v>
          </cell>
          <cell r="FN131">
            <v>6</v>
          </cell>
          <cell r="FO131">
            <v>6</v>
          </cell>
          <cell r="FP131">
            <v>6</v>
          </cell>
          <cell r="FQ131">
            <v>6</v>
          </cell>
          <cell r="FR131">
            <v>6</v>
          </cell>
          <cell r="FS131">
            <v>6</v>
          </cell>
          <cell r="FT131">
            <v>6</v>
          </cell>
          <cell r="FU131">
            <v>6</v>
          </cell>
          <cell r="FV131">
            <v>6</v>
          </cell>
          <cell r="FW131">
            <v>6</v>
          </cell>
          <cell r="FX131">
            <v>6</v>
          </cell>
          <cell r="FY131">
            <v>6</v>
          </cell>
          <cell r="FZ131">
            <v>6</v>
          </cell>
          <cell r="GA131">
            <v>6</v>
          </cell>
          <cell r="GB131">
            <v>6</v>
          </cell>
          <cell r="GC131">
            <v>6</v>
          </cell>
          <cell r="GD131">
            <v>6</v>
          </cell>
          <cell r="GE131">
            <v>6</v>
          </cell>
          <cell r="GF131">
            <v>6</v>
          </cell>
          <cell r="GG131">
            <v>6</v>
          </cell>
          <cell r="GH131">
            <v>6</v>
          </cell>
          <cell r="GI131">
            <v>6</v>
          </cell>
          <cell r="GJ131">
            <v>6</v>
          </cell>
          <cell r="GK131">
            <v>6</v>
          </cell>
          <cell r="GL131">
            <v>6</v>
          </cell>
          <cell r="GM131">
            <v>6</v>
          </cell>
          <cell r="GN131">
            <v>6</v>
          </cell>
          <cell r="GO131">
            <v>6</v>
          </cell>
          <cell r="GP131">
            <v>6</v>
          </cell>
          <cell r="GQ131">
            <v>6</v>
          </cell>
          <cell r="GR131">
            <v>6</v>
          </cell>
          <cell r="GS131">
            <v>6</v>
          </cell>
          <cell r="GT131">
            <v>6</v>
          </cell>
          <cell r="GU131">
            <v>6</v>
          </cell>
          <cell r="GV131">
            <v>6</v>
          </cell>
          <cell r="GW131">
            <v>6</v>
          </cell>
          <cell r="GX131">
            <v>6</v>
          </cell>
          <cell r="GY131">
            <v>6</v>
          </cell>
          <cell r="GZ131">
            <v>6</v>
          </cell>
          <cell r="HA131">
            <v>6</v>
          </cell>
          <cell r="HB131">
            <v>6</v>
          </cell>
          <cell r="HC131">
            <v>6</v>
          </cell>
          <cell r="HD131">
            <v>6</v>
          </cell>
          <cell r="HE131">
            <v>6</v>
          </cell>
          <cell r="HF131">
            <v>6</v>
          </cell>
          <cell r="HG131">
            <v>6</v>
          </cell>
          <cell r="HH131">
            <v>6</v>
          </cell>
          <cell r="HI131">
            <v>6</v>
          </cell>
          <cell r="HJ131">
            <v>6</v>
          </cell>
          <cell r="HK131">
            <v>6</v>
          </cell>
          <cell r="HL131">
            <v>6</v>
          </cell>
          <cell r="HM131">
            <v>6</v>
          </cell>
          <cell r="HN131">
            <v>6</v>
          </cell>
          <cell r="HO131">
            <v>6</v>
          </cell>
          <cell r="HP131">
            <v>6</v>
          </cell>
          <cell r="HQ131">
            <v>6</v>
          </cell>
          <cell r="HR131">
            <v>6</v>
          </cell>
          <cell r="HS131">
            <v>6</v>
          </cell>
          <cell r="HT131">
            <v>6</v>
          </cell>
          <cell r="HU131">
            <v>6</v>
          </cell>
          <cell r="HV131">
            <v>6</v>
          </cell>
          <cell r="HW131">
            <v>6</v>
          </cell>
          <cell r="HX131">
            <v>6</v>
          </cell>
          <cell r="HY131">
            <v>6</v>
          </cell>
          <cell r="HZ131">
            <v>6</v>
          </cell>
          <cell r="IA131">
            <v>6</v>
          </cell>
          <cell r="IB131">
            <v>6</v>
          </cell>
          <cell r="IC131">
            <v>6</v>
          </cell>
          <cell r="ID131">
            <v>6</v>
          </cell>
          <cell r="IE131">
            <v>6</v>
          </cell>
          <cell r="IF131">
            <v>6</v>
          </cell>
          <cell r="IG131">
            <v>6</v>
          </cell>
          <cell r="IH131">
            <v>6</v>
          </cell>
          <cell r="II131">
            <v>6</v>
          </cell>
          <cell r="IJ131">
            <v>6</v>
          </cell>
          <cell r="IK131">
            <v>6</v>
          </cell>
          <cell r="IL131">
            <v>6</v>
          </cell>
          <cell r="IM131">
            <v>6</v>
          </cell>
          <cell r="IN131">
            <v>6</v>
          </cell>
          <cell r="IO131">
            <v>6</v>
          </cell>
          <cell r="IP131">
            <v>6</v>
          </cell>
          <cell r="IQ131">
            <v>6</v>
          </cell>
          <cell r="IR131">
            <v>6</v>
          </cell>
          <cell r="IS131">
            <v>6</v>
          </cell>
          <cell r="IT131">
            <v>6</v>
          </cell>
          <cell r="IU131">
            <v>6</v>
          </cell>
          <cell r="IV131">
            <v>6</v>
          </cell>
          <cell r="IW131">
            <v>6</v>
          </cell>
          <cell r="IX131">
            <v>6</v>
          </cell>
          <cell r="IY131">
            <v>6</v>
          </cell>
          <cell r="IZ131">
            <v>6</v>
          </cell>
          <cell r="JA131">
            <v>6</v>
          </cell>
          <cell r="JB131">
            <v>6</v>
          </cell>
          <cell r="JC131">
            <v>6</v>
          </cell>
          <cell r="JD131">
            <v>6</v>
          </cell>
          <cell r="JE131">
            <v>6</v>
          </cell>
          <cell r="JF131">
            <v>6</v>
          </cell>
          <cell r="JG131">
            <v>6</v>
          </cell>
          <cell r="JH131">
            <v>6</v>
          </cell>
          <cell r="JI131">
            <v>6</v>
          </cell>
          <cell r="JJ131">
            <v>6</v>
          </cell>
          <cell r="JK131">
            <v>6</v>
          </cell>
          <cell r="JL131">
            <v>6</v>
          </cell>
          <cell r="JM131">
            <v>6</v>
          </cell>
          <cell r="JN131">
            <v>6</v>
          </cell>
          <cell r="JO131">
            <v>6</v>
          </cell>
          <cell r="JP131">
            <v>6</v>
          </cell>
          <cell r="JQ131">
            <v>6</v>
          </cell>
          <cell r="JR131">
            <v>6</v>
          </cell>
          <cell r="JS131">
            <v>6</v>
          </cell>
          <cell r="JT131">
            <v>6</v>
          </cell>
          <cell r="JU131">
            <v>6</v>
          </cell>
          <cell r="JV131">
            <v>6</v>
          </cell>
          <cell r="JW131">
            <v>6</v>
          </cell>
          <cell r="JX131">
            <v>6</v>
          </cell>
          <cell r="JY131">
            <v>6</v>
          </cell>
          <cell r="JZ131">
            <v>6</v>
          </cell>
          <cell r="KA131">
            <v>6</v>
          </cell>
          <cell r="KB131">
            <v>6</v>
          </cell>
          <cell r="KC131">
            <v>6</v>
          </cell>
          <cell r="KD131">
            <v>6</v>
          </cell>
          <cell r="KE131">
            <v>6</v>
          </cell>
          <cell r="KF131">
            <v>6</v>
          </cell>
          <cell r="KG131">
            <v>6</v>
          </cell>
          <cell r="KH131">
            <v>6</v>
          </cell>
          <cell r="KI131">
            <v>6</v>
          </cell>
          <cell r="KJ131">
            <v>6</v>
          </cell>
          <cell r="KK131">
            <v>6</v>
          </cell>
          <cell r="KL131">
            <v>6</v>
          </cell>
          <cell r="KM131">
            <v>6</v>
          </cell>
          <cell r="KN131">
            <v>6</v>
          </cell>
          <cell r="KO131">
            <v>6</v>
          </cell>
          <cell r="KP131">
            <v>6</v>
          </cell>
          <cell r="KQ131">
            <v>6</v>
          </cell>
          <cell r="KR131">
            <v>6</v>
          </cell>
          <cell r="KS131">
            <v>6</v>
          </cell>
          <cell r="KT131">
            <v>6</v>
          </cell>
          <cell r="KU131">
            <v>6</v>
          </cell>
          <cell r="KV131">
            <v>6</v>
          </cell>
          <cell r="KW131">
            <v>6</v>
          </cell>
          <cell r="KX131">
            <v>6</v>
          </cell>
          <cell r="KY131">
            <v>6</v>
          </cell>
          <cell r="KZ131">
            <v>6</v>
          </cell>
          <cell r="LA131">
            <v>6</v>
          </cell>
          <cell r="LB131">
            <v>6</v>
          </cell>
          <cell r="LC131">
            <v>6</v>
          </cell>
          <cell r="LD131">
            <v>6</v>
          </cell>
          <cell r="LE131">
            <v>6</v>
          </cell>
          <cell r="LF131">
            <v>6</v>
          </cell>
          <cell r="LG131">
            <v>6</v>
          </cell>
          <cell r="LH131">
            <v>6</v>
          </cell>
          <cell r="LI131">
            <v>6</v>
          </cell>
          <cell r="LJ131">
            <v>6</v>
          </cell>
          <cell r="LK131">
            <v>6</v>
          </cell>
          <cell r="LL131">
            <v>6</v>
          </cell>
          <cell r="LM131">
            <v>6</v>
          </cell>
          <cell r="LN131">
            <v>6</v>
          </cell>
          <cell r="LO131">
            <v>6</v>
          </cell>
          <cell r="LP131">
            <v>6</v>
          </cell>
          <cell r="LQ131">
            <v>6</v>
          </cell>
          <cell r="LR131">
            <v>6</v>
          </cell>
          <cell r="LS131">
            <v>6</v>
          </cell>
          <cell r="LT131">
            <v>6</v>
          </cell>
          <cell r="LU131">
            <v>6</v>
          </cell>
          <cell r="LV131">
            <v>6</v>
          </cell>
          <cell r="LW131">
            <v>6</v>
          </cell>
          <cell r="LX131">
            <v>6</v>
          </cell>
          <cell r="LY131">
            <v>6</v>
          </cell>
          <cell r="LZ131">
            <v>6</v>
          </cell>
          <cell r="MA131">
            <v>6</v>
          </cell>
          <cell r="MB131">
            <v>6</v>
          </cell>
          <cell r="MC131">
            <v>6</v>
          </cell>
          <cell r="MD131">
            <v>6</v>
          </cell>
          <cell r="ME131">
            <v>6</v>
          </cell>
          <cell r="MF131">
            <v>6</v>
          </cell>
          <cell r="MG131">
            <v>6</v>
          </cell>
          <cell r="MH131">
            <v>6</v>
          </cell>
          <cell r="MI131">
            <v>6</v>
          </cell>
          <cell r="MJ131">
            <v>6</v>
          </cell>
          <cell r="MK131">
            <v>6</v>
          </cell>
          <cell r="ML131">
            <v>6</v>
          </cell>
          <cell r="MM131">
            <v>6</v>
          </cell>
          <cell r="MN131">
            <v>6</v>
          </cell>
          <cell r="MO131">
            <v>6</v>
          </cell>
          <cell r="MP131">
            <v>6</v>
          </cell>
          <cell r="MQ131">
            <v>6</v>
          </cell>
          <cell r="MR131">
            <v>6</v>
          </cell>
          <cell r="MS131">
            <v>6</v>
          </cell>
          <cell r="MT131">
            <v>6</v>
          </cell>
          <cell r="MU131">
            <v>6</v>
          </cell>
          <cell r="MV131">
            <v>6</v>
          </cell>
          <cell r="MW131">
            <v>6</v>
          </cell>
          <cell r="MX131">
            <v>6</v>
          </cell>
          <cell r="MY131">
            <v>6</v>
          </cell>
          <cell r="MZ131">
            <v>6</v>
          </cell>
          <cell r="NA131">
            <v>6</v>
          </cell>
          <cell r="NB131">
            <v>6</v>
          </cell>
          <cell r="NC131">
            <v>6</v>
          </cell>
          <cell r="ND131">
            <v>6</v>
          </cell>
          <cell r="NE131">
            <v>6</v>
          </cell>
          <cell r="NF131">
            <v>6</v>
          </cell>
          <cell r="NG131">
            <v>6</v>
          </cell>
          <cell r="NH131">
            <v>6</v>
          </cell>
          <cell r="NI131">
            <v>6</v>
          </cell>
          <cell r="NJ131">
            <v>6</v>
          </cell>
          <cell r="NK131">
            <v>6</v>
          </cell>
          <cell r="NL131">
            <v>6</v>
          </cell>
          <cell r="NM131">
            <v>6</v>
          </cell>
          <cell r="NN131">
            <v>6</v>
          </cell>
          <cell r="NO131">
            <v>6</v>
          </cell>
          <cell r="NP131">
            <v>6</v>
          </cell>
          <cell r="NQ131">
            <v>6</v>
          </cell>
          <cell r="NR131">
            <v>6</v>
          </cell>
          <cell r="NS131">
            <v>6</v>
          </cell>
          <cell r="NT131">
            <v>6</v>
          </cell>
          <cell r="NU131">
            <v>6</v>
          </cell>
          <cell r="NV131">
            <v>6</v>
          </cell>
          <cell r="NW131">
            <v>6</v>
          </cell>
          <cell r="NX131">
            <v>6</v>
          </cell>
          <cell r="NY131">
            <v>6</v>
          </cell>
          <cell r="NZ131">
            <v>6</v>
          </cell>
          <cell r="OA131">
            <v>6</v>
          </cell>
          <cell r="OB131">
            <v>6</v>
          </cell>
          <cell r="OC131">
            <v>6</v>
          </cell>
          <cell r="OD131">
            <v>6</v>
          </cell>
          <cell r="OE131">
            <v>6</v>
          </cell>
          <cell r="OF131">
            <v>6</v>
          </cell>
          <cell r="OG131">
            <v>6</v>
          </cell>
          <cell r="OH131">
            <v>6</v>
          </cell>
          <cell r="OI131">
            <v>6</v>
          </cell>
          <cell r="OJ131">
            <v>6</v>
          </cell>
          <cell r="OK131">
            <v>6</v>
          </cell>
          <cell r="OL131">
            <v>6</v>
          </cell>
          <cell r="OM131">
            <v>6</v>
          </cell>
          <cell r="ON131">
            <v>6</v>
          </cell>
          <cell r="OO131">
            <v>6</v>
          </cell>
          <cell r="OP131">
            <v>6</v>
          </cell>
          <cell r="OQ131">
            <v>6</v>
          </cell>
          <cell r="OR131">
            <v>6</v>
          </cell>
          <cell r="OS131">
            <v>6</v>
          </cell>
          <cell r="OT131">
            <v>6</v>
          </cell>
          <cell r="OU131">
            <v>6</v>
          </cell>
          <cell r="OV131">
            <v>6</v>
          </cell>
          <cell r="OW131">
            <v>6</v>
          </cell>
          <cell r="OX131">
            <v>6</v>
          </cell>
          <cell r="OY131">
            <v>6</v>
          </cell>
          <cell r="OZ131">
            <v>6</v>
          </cell>
          <cell r="PA131">
            <v>6</v>
          </cell>
          <cell r="PB131">
            <v>6</v>
          </cell>
          <cell r="PC131">
            <v>6</v>
          </cell>
          <cell r="PD131">
            <v>6</v>
          </cell>
          <cell r="PE131">
            <v>6</v>
          </cell>
          <cell r="PF131">
            <v>6</v>
          </cell>
          <cell r="PG131">
            <v>6</v>
          </cell>
          <cell r="PH131">
            <v>6</v>
          </cell>
          <cell r="PI131">
            <v>6</v>
          </cell>
          <cell r="PJ131">
            <v>6</v>
          </cell>
          <cell r="PK131">
            <v>6</v>
          </cell>
          <cell r="PL131">
            <v>6</v>
          </cell>
          <cell r="PM131">
            <v>6</v>
          </cell>
          <cell r="PN131">
            <v>6</v>
          </cell>
          <cell r="PO131">
            <v>6</v>
          </cell>
          <cell r="PP131">
            <v>6</v>
          </cell>
          <cell r="PQ131">
            <v>6</v>
          </cell>
          <cell r="PR131">
            <v>6</v>
          </cell>
          <cell r="PS131">
            <v>6</v>
          </cell>
          <cell r="PT131">
            <v>6</v>
          </cell>
          <cell r="PU131">
            <v>6</v>
          </cell>
          <cell r="PV131">
            <v>6</v>
          </cell>
          <cell r="PW131">
            <v>6</v>
          </cell>
          <cell r="PX131">
            <v>6</v>
          </cell>
          <cell r="PY131">
            <v>6</v>
          </cell>
          <cell r="PZ131">
            <v>6</v>
          </cell>
          <cell r="QA131">
            <v>6</v>
          </cell>
          <cell r="QB131">
            <v>6</v>
          </cell>
          <cell r="QC131">
            <v>6</v>
          </cell>
          <cell r="QD131">
            <v>6</v>
          </cell>
          <cell r="QE131">
            <v>6</v>
          </cell>
          <cell r="QF131">
            <v>6</v>
          </cell>
          <cell r="QG131">
            <v>6</v>
          </cell>
          <cell r="QH131">
            <v>6</v>
          </cell>
          <cell r="QI131">
            <v>6</v>
          </cell>
          <cell r="QJ131">
            <v>6</v>
          </cell>
          <cell r="QK131">
            <v>6</v>
          </cell>
          <cell r="QL131">
            <v>6</v>
          </cell>
          <cell r="QM131">
            <v>6</v>
          </cell>
          <cell r="QN131">
            <v>6</v>
          </cell>
          <cell r="QO131">
            <v>6</v>
          </cell>
          <cell r="QP131">
            <v>6</v>
          </cell>
          <cell r="QQ131">
            <v>6</v>
          </cell>
          <cell r="QR131">
            <v>6</v>
          </cell>
          <cell r="QS131">
            <v>6</v>
          </cell>
          <cell r="QT131">
            <v>6</v>
          </cell>
          <cell r="QU131">
            <v>6</v>
          </cell>
          <cell r="QV131">
            <v>6</v>
          </cell>
          <cell r="QW131">
            <v>6</v>
          </cell>
          <cell r="QX131">
            <v>6</v>
          </cell>
          <cell r="QY131">
            <v>6</v>
          </cell>
          <cell r="QZ131">
            <v>6</v>
          </cell>
          <cell r="RA131">
            <v>6</v>
          </cell>
          <cell r="RB131">
            <v>6</v>
          </cell>
          <cell r="RC131">
            <v>6</v>
          </cell>
          <cell r="RD131">
            <v>6</v>
          </cell>
          <cell r="RE131">
            <v>6</v>
          </cell>
          <cell r="RF131">
            <v>6</v>
          </cell>
          <cell r="RG131">
            <v>6</v>
          </cell>
          <cell r="RH131">
            <v>6</v>
          </cell>
          <cell r="RI131">
            <v>6</v>
          </cell>
          <cell r="RJ131">
            <v>6</v>
          </cell>
          <cell r="RK131">
            <v>6</v>
          </cell>
          <cell r="RL131">
            <v>6</v>
          </cell>
          <cell r="RM131">
            <v>6</v>
          </cell>
          <cell r="RN131">
            <v>6</v>
          </cell>
          <cell r="RO131">
            <v>6</v>
          </cell>
          <cell r="RP131">
            <v>6</v>
          </cell>
          <cell r="RQ131">
            <v>6</v>
          </cell>
          <cell r="RR131">
            <v>6</v>
          </cell>
          <cell r="RS131">
            <v>6</v>
          </cell>
          <cell r="RT131">
            <v>6</v>
          </cell>
          <cell r="RU131">
            <v>6</v>
          </cell>
          <cell r="RV131">
            <v>6</v>
          </cell>
          <cell r="RW131">
            <v>6</v>
          </cell>
          <cell r="RX131">
            <v>6</v>
          </cell>
          <cell r="RY131">
            <v>6</v>
          </cell>
          <cell r="RZ131">
            <v>6</v>
          </cell>
          <cell r="SA131">
            <v>6</v>
          </cell>
          <cell r="SB131">
            <v>6</v>
          </cell>
          <cell r="SC131">
            <v>6</v>
          </cell>
          <cell r="SD131">
            <v>6</v>
          </cell>
          <cell r="SE131">
            <v>6</v>
          </cell>
          <cell r="SF131">
            <v>6</v>
          </cell>
          <cell r="SG131">
            <v>6</v>
          </cell>
          <cell r="SH131">
            <v>6</v>
          </cell>
          <cell r="SI131">
            <v>6</v>
          </cell>
          <cell r="SJ131">
            <v>6</v>
          </cell>
          <cell r="SK131">
            <v>6</v>
          </cell>
          <cell r="SL131">
            <v>6</v>
          </cell>
          <cell r="SM131">
            <v>6</v>
          </cell>
          <cell r="SN131">
            <v>6</v>
          </cell>
          <cell r="SO131">
            <v>6</v>
          </cell>
          <cell r="SP131">
            <v>6</v>
          </cell>
          <cell r="SQ131">
            <v>6</v>
          </cell>
          <cell r="SR131">
            <v>6</v>
          </cell>
          <cell r="SS131">
            <v>6</v>
          </cell>
          <cell r="ST131">
            <v>6</v>
          </cell>
          <cell r="SU131">
            <v>6</v>
          </cell>
          <cell r="SV131">
            <v>6</v>
          </cell>
          <cell r="SW131">
            <v>6</v>
          </cell>
          <cell r="SX131">
            <v>6</v>
          </cell>
          <cell r="SY131">
            <v>6</v>
          </cell>
          <cell r="SZ131">
            <v>6</v>
          </cell>
          <cell r="TA131">
            <v>6</v>
          </cell>
          <cell r="TB131">
            <v>6</v>
          </cell>
          <cell r="TC131">
            <v>6</v>
          </cell>
          <cell r="TD131">
            <v>6</v>
          </cell>
          <cell r="TE131">
            <v>6</v>
          </cell>
          <cell r="TF131">
            <v>6</v>
          </cell>
          <cell r="TG131">
            <v>6</v>
          </cell>
          <cell r="TH131">
            <v>6</v>
          </cell>
          <cell r="TI131">
            <v>6</v>
          </cell>
          <cell r="TJ131">
            <v>6</v>
          </cell>
          <cell r="TK131">
            <v>6</v>
          </cell>
          <cell r="TL131">
            <v>6</v>
          </cell>
          <cell r="TM131">
            <v>6</v>
          </cell>
          <cell r="TN131">
            <v>6</v>
          </cell>
          <cell r="TO131">
            <v>6</v>
          </cell>
          <cell r="TP131">
            <v>6</v>
          </cell>
          <cell r="TQ131">
            <v>6</v>
          </cell>
          <cell r="TR131">
            <v>6</v>
          </cell>
          <cell r="TS131">
            <v>6</v>
          </cell>
          <cell r="TT131">
            <v>6</v>
          </cell>
          <cell r="TU131">
            <v>6</v>
          </cell>
          <cell r="TV131">
            <v>6</v>
          </cell>
          <cell r="TW131">
            <v>6</v>
          </cell>
          <cell r="TX131">
            <v>6</v>
          </cell>
          <cell r="TY131">
            <v>6</v>
          </cell>
          <cell r="TZ131">
            <v>6</v>
          </cell>
          <cell r="UA131">
            <v>6</v>
          </cell>
          <cell r="UB131">
            <v>6</v>
          </cell>
          <cell r="UC131">
            <v>6</v>
          </cell>
          <cell r="UD131">
            <v>6</v>
          </cell>
          <cell r="UE131">
            <v>6</v>
          </cell>
          <cell r="UF131">
            <v>6</v>
          </cell>
          <cell r="UG131">
            <v>6</v>
          </cell>
          <cell r="UH131">
            <v>6</v>
          </cell>
          <cell r="UI131">
            <v>6</v>
          </cell>
          <cell r="UJ131">
            <v>6</v>
          </cell>
          <cell r="UK131">
            <v>6</v>
          </cell>
          <cell r="UL131">
            <v>6</v>
          </cell>
          <cell r="UM131">
            <v>6</v>
          </cell>
          <cell r="UN131">
            <v>6</v>
          </cell>
          <cell r="UO131">
            <v>6</v>
          </cell>
          <cell r="UP131">
            <v>6</v>
          </cell>
          <cell r="UQ131">
            <v>6</v>
          </cell>
          <cell r="UR131">
            <v>6</v>
          </cell>
          <cell r="US131">
            <v>6</v>
          </cell>
          <cell r="UT131">
            <v>6</v>
          </cell>
          <cell r="UU131">
            <v>6</v>
          </cell>
          <cell r="UV131">
            <v>6</v>
          </cell>
          <cell r="UW131">
            <v>6</v>
          </cell>
          <cell r="UX131">
            <v>6</v>
          </cell>
          <cell r="UY131">
            <v>6</v>
          </cell>
          <cell r="UZ131">
            <v>6</v>
          </cell>
          <cell r="VA131">
            <v>6</v>
          </cell>
          <cell r="VB131">
            <v>6</v>
          </cell>
          <cell r="VC131">
            <v>6</v>
          </cell>
          <cell r="VD131">
            <v>6</v>
          </cell>
          <cell r="VE131">
            <v>6</v>
          </cell>
          <cell r="VF131">
            <v>6</v>
          </cell>
          <cell r="VG131">
            <v>6</v>
          </cell>
          <cell r="VH131">
            <v>6</v>
          </cell>
          <cell r="VI131">
            <v>6</v>
          </cell>
          <cell r="VJ131">
            <v>6</v>
          </cell>
          <cell r="VK131">
            <v>6</v>
          </cell>
          <cell r="VL131">
            <v>6</v>
          </cell>
          <cell r="VM131">
            <v>6</v>
          </cell>
          <cell r="VN131">
            <v>6</v>
          </cell>
          <cell r="VO131">
            <v>6</v>
          </cell>
          <cell r="VP131">
            <v>6</v>
          </cell>
          <cell r="VQ131">
            <v>6</v>
          </cell>
          <cell r="VR131">
            <v>6</v>
          </cell>
          <cell r="VS131">
            <v>6</v>
          </cell>
          <cell r="VT131">
            <v>6</v>
          </cell>
          <cell r="VU131">
            <v>6</v>
          </cell>
          <cell r="VV131">
            <v>6</v>
          </cell>
          <cell r="VW131">
            <v>6</v>
          </cell>
          <cell r="VX131">
            <v>6</v>
          </cell>
          <cell r="VY131">
            <v>6</v>
          </cell>
          <cell r="VZ131">
            <v>6</v>
          </cell>
          <cell r="WA131">
            <v>6</v>
          </cell>
          <cell r="WB131">
            <v>6</v>
          </cell>
          <cell r="WC131">
            <v>6</v>
          </cell>
          <cell r="WD131">
            <v>6</v>
          </cell>
          <cell r="WE131">
            <v>6</v>
          </cell>
          <cell r="WF131">
            <v>6</v>
          </cell>
          <cell r="WG131">
            <v>6</v>
          </cell>
          <cell r="WH131">
            <v>6</v>
          </cell>
          <cell r="WI131">
            <v>6</v>
          </cell>
          <cell r="WJ131">
            <v>6</v>
          </cell>
          <cell r="WK131">
            <v>6</v>
          </cell>
          <cell r="WL131">
            <v>6</v>
          </cell>
          <cell r="WM131">
            <v>6</v>
          </cell>
          <cell r="WN131">
            <v>6</v>
          </cell>
          <cell r="WO131">
            <v>6</v>
          </cell>
          <cell r="WP131">
            <v>6</v>
          </cell>
          <cell r="WQ131">
            <v>6</v>
          </cell>
          <cell r="WR131">
            <v>6</v>
          </cell>
          <cell r="WS131">
            <v>6</v>
          </cell>
          <cell r="WT131">
            <v>6</v>
          </cell>
          <cell r="WU131">
            <v>6</v>
          </cell>
          <cell r="WV131">
            <v>6</v>
          </cell>
          <cell r="WW131">
            <v>6</v>
          </cell>
          <cell r="WX131">
            <v>6</v>
          </cell>
          <cell r="WY131">
            <v>6</v>
          </cell>
          <cell r="WZ131">
            <v>6</v>
          </cell>
          <cell r="XA131">
            <v>6</v>
          </cell>
          <cell r="XB131">
            <v>6</v>
          </cell>
          <cell r="XC131">
            <v>6</v>
          </cell>
          <cell r="XD131">
            <v>6</v>
          </cell>
          <cell r="XE131">
            <v>6</v>
          </cell>
          <cell r="XF131">
            <v>6</v>
          </cell>
          <cell r="XG131">
            <v>6</v>
          </cell>
          <cell r="XH131">
            <v>6</v>
          </cell>
          <cell r="XI131">
            <v>6</v>
          </cell>
          <cell r="XJ131">
            <v>6</v>
          </cell>
          <cell r="XK131">
            <v>6</v>
          </cell>
          <cell r="XL131">
            <v>6</v>
          </cell>
          <cell r="XM131">
            <v>6</v>
          </cell>
          <cell r="XN131">
            <v>6</v>
          </cell>
          <cell r="XO131">
            <v>6</v>
          </cell>
          <cell r="XP131">
            <v>6</v>
          </cell>
          <cell r="XQ131">
            <v>6</v>
          </cell>
          <cell r="XR131">
            <v>6</v>
          </cell>
          <cell r="XS131">
            <v>6</v>
          </cell>
          <cell r="XT131">
            <v>6</v>
          </cell>
          <cell r="XU131">
            <v>6</v>
          </cell>
          <cell r="XV131">
            <v>6</v>
          </cell>
          <cell r="XW131">
            <v>6</v>
          </cell>
          <cell r="XX131">
            <v>6</v>
          </cell>
          <cell r="XY131">
            <v>6</v>
          </cell>
          <cell r="XZ131">
            <v>6</v>
          </cell>
          <cell r="YA131">
            <v>6</v>
          </cell>
          <cell r="YB131">
            <v>6</v>
          </cell>
          <cell r="YC131">
            <v>6</v>
          </cell>
          <cell r="YD131">
            <v>6</v>
          </cell>
          <cell r="YE131">
            <v>6</v>
          </cell>
          <cell r="YF131">
            <v>6</v>
          </cell>
          <cell r="YG131">
            <v>6</v>
          </cell>
          <cell r="YH131">
            <v>6</v>
          </cell>
          <cell r="YI131">
            <v>6</v>
          </cell>
          <cell r="YJ131">
            <v>6</v>
          </cell>
          <cell r="YK131">
            <v>6</v>
          </cell>
          <cell r="YL131">
            <v>6</v>
          </cell>
          <cell r="YM131">
            <v>6</v>
          </cell>
          <cell r="YN131">
            <v>6</v>
          </cell>
          <cell r="YO131">
            <v>6</v>
          </cell>
          <cell r="YP131">
            <v>6</v>
          </cell>
          <cell r="YQ131">
            <v>6</v>
          </cell>
          <cell r="YR131">
            <v>6</v>
          </cell>
          <cell r="YS131">
            <v>6</v>
          </cell>
          <cell r="YT131">
            <v>6</v>
          </cell>
          <cell r="YU131">
            <v>6</v>
          </cell>
          <cell r="YV131">
            <v>6</v>
          </cell>
          <cell r="YW131">
            <v>6</v>
          </cell>
          <cell r="YX131">
            <v>6</v>
          </cell>
          <cell r="YY131">
            <v>6</v>
          </cell>
          <cell r="YZ131">
            <v>6</v>
          </cell>
          <cell r="ZA131">
            <v>6</v>
          </cell>
          <cell r="ZB131">
            <v>6</v>
          </cell>
          <cell r="ZC131">
            <v>6</v>
          </cell>
          <cell r="ZD131">
            <v>6</v>
          </cell>
          <cell r="ZE131">
            <v>6</v>
          </cell>
          <cell r="ZF131">
            <v>6</v>
          </cell>
          <cell r="ZG131">
            <v>6</v>
          </cell>
          <cell r="ZH131">
            <v>6</v>
          </cell>
          <cell r="ZI131">
            <v>6</v>
          </cell>
          <cell r="ZJ131">
            <v>6</v>
          </cell>
          <cell r="ZK131">
            <v>6</v>
          </cell>
          <cell r="ZL131">
            <v>6</v>
          </cell>
          <cell r="ZM131">
            <v>6</v>
          </cell>
          <cell r="ZN131">
            <v>6</v>
          </cell>
          <cell r="ZO131">
            <v>6</v>
          </cell>
          <cell r="ZP131">
            <v>6</v>
          </cell>
          <cell r="ZQ131">
            <v>6</v>
          </cell>
          <cell r="ZR131">
            <v>6</v>
          </cell>
          <cell r="ZS131">
            <v>6</v>
          </cell>
          <cell r="ZT131">
            <v>6</v>
          </cell>
          <cell r="ZU131">
            <v>6</v>
          </cell>
          <cell r="ZV131">
            <v>6</v>
          </cell>
          <cell r="ZW131">
            <v>6</v>
          </cell>
          <cell r="ZX131">
            <v>6</v>
          </cell>
          <cell r="ZY131">
            <v>6</v>
          </cell>
          <cell r="ZZ131">
            <v>6</v>
          </cell>
          <cell r="AAA131">
            <v>6</v>
          </cell>
          <cell r="AAB131">
            <v>6</v>
          </cell>
          <cell r="AAC131">
            <v>6</v>
          </cell>
          <cell r="AAD131">
            <v>6</v>
          </cell>
          <cell r="AAE131">
            <v>6</v>
          </cell>
          <cell r="AAF131">
            <v>6</v>
          </cell>
          <cell r="AAG131">
            <v>6</v>
          </cell>
          <cell r="AAH131">
            <v>6</v>
          </cell>
          <cell r="AAI131">
            <v>6</v>
          </cell>
          <cell r="AAJ131">
            <v>6</v>
          </cell>
          <cell r="AAK131">
            <v>6</v>
          </cell>
          <cell r="AAL131">
            <v>6</v>
          </cell>
          <cell r="AAM131">
            <v>6</v>
          </cell>
          <cell r="AAN131">
            <v>6</v>
          </cell>
          <cell r="AAO131">
            <v>6</v>
          </cell>
          <cell r="AAP131">
            <v>6</v>
          </cell>
          <cell r="AAQ131">
            <v>6</v>
          </cell>
          <cell r="AAR131">
            <v>6</v>
          </cell>
          <cell r="AAS131">
            <v>6</v>
          </cell>
          <cell r="AAT131">
            <v>6</v>
          </cell>
          <cell r="AAU131">
            <v>6</v>
          </cell>
          <cell r="AAV131">
            <v>6</v>
          </cell>
          <cell r="AAW131">
            <v>6</v>
          </cell>
          <cell r="AAX131">
            <v>6</v>
          </cell>
          <cell r="AAY131">
            <v>6</v>
          </cell>
          <cell r="AAZ131">
            <v>6</v>
          </cell>
          <cell r="ABA131">
            <v>6</v>
          </cell>
          <cell r="ABB131">
            <v>6</v>
          </cell>
          <cell r="ABC131">
            <v>6</v>
          </cell>
          <cell r="ABD131">
            <v>6</v>
          </cell>
          <cell r="ABE131">
            <v>6</v>
          </cell>
          <cell r="ABF131">
            <v>6</v>
          </cell>
          <cell r="ABG131">
            <v>6</v>
          </cell>
          <cell r="ABH131">
            <v>6</v>
          </cell>
          <cell r="ABI131">
            <v>6</v>
          </cell>
          <cell r="ABJ131">
            <v>6</v>
          </cell>
          <cell r="ABK131">
            <v>6</v>
          </cell>
          <cell r="ABL131">
            <v>6</v>
          </cell>
          <cell r="ABM131">
            <v>6</v>
          </cell>
          <cell r="ABN131">
            <v>6</v>
          </cell>
          <cell r="ABO131">
            <v>6</v>
          </cell>
          <cell r="ABP131">
            <v>6</v>
          </cell>
          <cell r="ABQ131">
            <v>6</v>
          </cell>
          <cell r="ABR131">
            <v>6</v>
          </cell>
          <cell r="ABS131">
            <v>6</v>
          </cell>
          <cell r="ABT131">
            <v>6</v>
          </cell>
          <cell r="ABU131">
            <v>6</v>
          </cell>
          <cell r="ABV131">
            <v>6</v>
          </cell>
          <cell r="ABW131">
            <v>6</v>
          </cell>
          <cell r="ABX131">
            <v>6</v>
          </cell>
          <cell r="ABY131">
            <v>6</v>
          </cell>
          <cell r="ABZ131">
            <v>6</v>
          </cell>
          <cell r="ACA131">
            <v>6</v>
          </cell>
          <cell r="ACB131">
            <v>6</v>
          </cell>
          <cell r="ACC131">
            <v>6</v>
          </cell>
          <cell r="ACD131">
            <v>6</v>
          </cell>
          <cell r="ACE131">
            <v>6</v>
          </cell>
          <cell r="ACF131">
            <v>6</v>
          </cell>
          <cell r="ACG131">
            <v>6</v>
          </cell>
          <cell r="ACH131">
            <v>6</v>
          </cell>
          <cell r="ACI131">
            <v>6</v>
          </cell>
          <cell r="ACJ131">
            <v>6</v>
          </cell>
          <cell r="ACK131">
            <v>6</v>
          </cell>
          <cell r="ACL131">
            <v>6</v>
          </cell>
          <cell r="ACM131">
            <v>6</v>
          </cell>
          <cell r="ACN131">
            <v>6</v>
          </cell>
          <cell r="ACO131">
            <v>6</v>
          </cell>
          <cell r="ACP131">
            <v>6</v>
          </cell>
          <cell r="ACQ131">
            <v>6</v>
          </cell>
          <cell r="ACR131">
            <v>6</v>
          </cell>
          <cell r="ACS131">
            <v>6</v>
          </cell>
          <cell r="ACT131">
            <v>6</v>
          </cell>
          <cell r="ACU131">
            <v>6</v>
          </cell>
          <cell r="ACV131">
            <v>6</v>
          </cell>
          <cell r="ACW131">
            <v>6</v>
          </cell>
          <cell r="ACX131">
            <v>6</v>
          </cell>
          <cell r="ACY131">
            <v>6</v>
          </cell>
          <cell r="ACZ131">
            <v>6</v>
          </cell>
          <cell r="ADA131">
            <v>6</v>
          </cell>
          <cell r="ADB131">
            <v>6</v>
          </cell>
          <cell r="ADC131">
            <v>6</v>
          </cell>
          <cell r="ADD131">
            <v>6</v>
          </cell>
          <cell r="ADE131">
            <v>6</v>
          </cell>
          <cell r="ADF131">
            <v>6</v>
          </cell>
          <cell r="ADG131">
            <v>6</v>
          </cell>
          <cell r="ADH131">
            <v>6</v>
          </cell>
          <cell r="ADI131">
            <v>6</v>
          </cell>
          <cell r="ADJ131">
            <v>6</v>
          </cell>
          <cell r="ADK131">
            <v>6</v>
          </cell>
          <cell r="ADL131">
            <v>6</v>
          </cell>
          <cell r="ADM131">
            <v>6</v>
          </cell>
          <cell r="ADN131">
            <v>6</v>
          </cell>
          <cell r="ADO131">
            <v>6</v>
          </cell>
          <cell r="ADP131">
            <v>6</v>
          </cell>
          <cell r="ADQ131">
            <v>6</v>
          </cell>
          <cell r="ADR131">
            <v>6</v>
          </cell>
          <cell r="ADS131">
            <v>6</v>
          </cell>
          <cell r="ADT131">
            <v>6</v>
          </cell>
          <cell r="ADU131">
            <v>6</v>
          </cell>
          <cell r="ADV131">
            <v>6</v>
          </cell>
          <cell r="ADW131">
            <v>6</v>
          </cell>
          <cell r="ADX131">
            <v>6</v>
          </cell>
          <cell r="ADY131">
            <v>6</v>
          </cell>
          <cell r="ADZ131">
            <v>6</v>
          </cell>
          <cell r="AEA131">
            <v>6</v>
          </cell>
          <cell r="AEB131">
            <v>6</v>
          </cell>
          <cell r="AEC131">
            <v>6</v>
          </cell>
          <cell r="AED131">
            <v>6</v>
          </cell>
          <cell r="AEE131">
            <v>6</v>
          </cell>
          <cell r="AEF131">
            <v>6</v>
          </cell>
          <cell r="AEG131">
            <v>6</v>
          </cell>
          <cell r="AEH131">
            <v>6</v>
          </cell>
          <cell r="AEI131">
            <v>6</v>
          </cell>
          <cell r="AEJ131">
            <v>6</v>
          </cell>
          <cell r="AEK131">
            <v>6</v>
          </cell>
          <cell r="AEL131">
            <v>6</v>
          </cell>
          <cell r="AEM131">
            <v>6</v>
          </cell>
          <cell r="AEN131">
            <v>6</v>
          </cell>
          <cell r="AEO131">
            <v>6</v>
          </cell>
          <cell r="AEP131">
            <v>6</v>
          </cell>
          <cell r="AEQ131">
            <v>6</v>
          </cell>
          <cell r="AER131">
            <v>6</v>
          </cell>
          <cell r="AES131">
            <v>6</v>
          </cell>
          <cell r="AET131">
            <v>6</v>
          </cell>
          <cell r="AEU131">
            <v>6</v>
          </cell>
          <cell r="AEV131">
            <v>6</v>
          </cell>
          <cell r="AEW131">
            <v>6</v>
          </cell>
          <cell r="AEX131">
            <v>6</v>
          </cell>
          <cell r="AEY131">
            <v>6</v>
          </cell>
          <cell r="AEZ131">
            <v>6</v>
          </cell>
          <cell r="AFA131">
            <v>6</v>
          </cell>
          <cell r="AFB131">
            <v>6</v>
          </cell>
          <cell r="AFC131">
            <v>6</v>
          </cell>
          <cell r="AFD131">
            <v>6</v>
          </cell>
          <cell r="AFE131">
            <v>6</v>
          </cell>
          <cell r="AFF131">
            <v>6</v>
          </cell>
          <cell r="AFG131">
            <v>6</v>
          </cell>
          <cell r="AFH131">
            <v>6</v>
          </cell>
          <cell r="AFI131">
            <v>6</v>
          </cell>
          <cell r="AFJ131">
            <v>6</v>
          </cell>
          <cell r="AFK131">
            <v>6</v>
          </cell>
          <cell r="AFL131">
            <v>6</v>
          </cell>
          <cell r="AFM131">
            <v>6</v>
          </cell>
          <cell r="AFN131">
            <v>6</v>
          </cell>
          <cell r="AFO131">
            <v>6</v>
          </cell>
          <cell r="AFP131">
            <v>6</v>
          </cell>
          <cell r="AFQ131">
            <v>6</v>
          </cell>
          <cell r="AFR131">
            <v>6</v>
          </cell>
          <cell r="AFS131">
            <v>6</v>
          </cell>
          <cell r="AFT131">
            <v>6</v>
          </cell>
          <cell r="AFU131">
            <v>6</v>
          </cell>
          <cell r="AFV131">
            <v>6</v>
          </cell>
          <cell r="AFW131">
            <v>6</v>
          </cell>
          <cell r="AFX131">
            <v>6</v>
          </cell>
          <cell r="AFY131">
            <v>6</v>
          </cell>
          <cell r="AFZ131">
            <v>6</v>
          </cell>
          <cell r="AGA131">
            <v>6</v>
          </cell>
          <cell r="AGB131">
            <v>6</v>
          </cell>
          <cell r="AGC131">
            <v>6</v>
          </cell>
          <cell r="AGD131">
            <v>6</v>
          </cell>
          <cell r="AGE131">
            <v>6</v>
          </cell>
          <cell r="AGF131">
            <v>6</v>
          </cell>
          <cell r="AGG131">
            <v>6</v>
          </cell>
          <cell r="AGH131">
            <v>6</v>
          </cell>
          <cell r="AGI131">
            <v>6</v>
          </cell>
          <cell r="AGJ131">
            <v>6</v>
          </cell>
          <cell r="AGK131">
            <v>6</v>
          </cell>
          <cell r="AGL131">
            <v>6</v>
          </cell>
          <cell r="AGM131">
            <v>6</v>
          </cell>
          <cell r="AGN131">
            <v>6</v>
          </cell>
          <cell r="AGO131">
            <v>6</v>
          </cell>
          <cell r="AGP131">
            <v>6</v>
          </cell>
          <cell r="AGQ131">
            <v>6</v>
          </cell>
          <cell r="AGR131">
            <v>6</v>
          </cell>
          <cell r="AGS131">
            <v>6</v>
          </cell>
          <cell r="AGT131">
            <v>6</v>
          </cell>
          <cell r="AGU131">
            <v>6</v>
          </cell>
          <cell r="AGV131">
            <v>6</v>
          </cell>
          <cell r="AGW131">
            <v>6</v>
          </cell>
          <cell r="AGX131">
            <v>6</v>
          </cell>
          <cell r="AGY131">
            <v>6</v>
          </cell>
          <cell r="AGZ131">
            <v>6</v>
          </cell>
          <cell r="AHA131">
            <v>6</v>
          </cell>
          <cell r="AHB131">
            <v>6</v>
          </cell>
          <cell r="AHC131">
            <v>6</v>
          </cell>
          <cell r="AHD131">
            <v>6</v>
          </cell>
          <cell r="AHE131">
            <v>6</v>
          </cell>
          <cell r="AHF131">
            <v>6</v>
          </cell>
          <cell r="AHG131">
            <v>6</v>
          </cell>
          <cell r="AHH131">
            <v>6</v>
          </cell>
          <cell r="AHI131">
            <v>6</v>
          </cell>
          <cell r="AHJ131">
            <v>6</v>
          </cell>
          <cell r="AHK131">
            <v>6</v>
          </cell>
          <cell r="AHL131">
            <v>6</v>
          </cell>
          <cell r="AHM131">
            <v>6</v>
          </cell>
          <cell r="AHN131">
            <v>6</v>
          </cell>
          <cell r="AHO131">
            <v>6</v>
          </cell>
          <cell r="AHP131">
            <v>6</v>
          </cell>
          <cell r="AHQ131">
            <v>6</v>
          </cell>
          <cell r="AHR131">
            <v>6</v>
          </cell>
          <cell r="AHS131">
            <v>6</v>
          </cell>
          <cell r="AHT131">
            <v>6</v>
          </cell>
          <cell r="AHU131">
            <v>6</v>
          </cell>
          <cell r="AHV131">
            <v>6</v>
          </cell>
          <cell r="AHW131">
            <v>6</v>
          </cell>
          <cell r="AHX131">
            <v>6</v>
          </cell>
          <cell r="AHY131">
            <v>6</v>
          </cell>
          <cell r="AHZ131">
            <v>6</v>
          </cell>
          <cell r="AIA131">
            <v>6</v>
          </cell>
          <cell r="AIB131">
            <v>6</v>
          </cell>
          <cell r="AIC131">
            <v>6</v>
          </cell>
          <cell r="AID131">
            <v>6</v>
          </cell>
          <cell r="AIE131">
            <v>6</v>
          </cell>
          <cell r="AIF131">
            <v>6</v>
          </cell>
          <cell r="AIG131">
            <v>6</v>
          </cell>
          <cell r="AIH131">
            <v>6</v>
          </cell>
          <cell r="AII131">
            <v>6</v>
          </cell>
          <cell r="AIJ131">
            <v>6</v>
          </cell>
          <cell r="AIK131">
            <v>6</v>
          </cell>
          <cell r="AIL131">
            <v>6</v>
          </cell>
          <cell r="AIM131">
            <v>6</v>
          </cell>
          <cell r="AIN131">
            <v>6</v>
          </cell>
          <cell r="AIO131">
            <v>6</v>
          </cell>
          <cell r="AIP131">
            <v>6</v>
          </cell>
          <cell r="AIQ131">
            <v>6</v>
          </cell>
          <cell r="AIR131">
            <v>6</v>
          </cell>
          <cell r="AIS131">
            <v>6</v>
          </cell>
          <cell r="AIT131">
            <v>6</v>
          </cell>
          <cell r="AIU131">
            <v>6</v>
          </cell>
          <cell r="AIV131">
            <v>6</v>
          </cell>
          <cell r="AIW131">
            <v>6</v>
          </cell>
          <cell r="AIX131">
            <v>6</v>
          </cell>
          <cell r="AIY131">
            <v>6</v>
          </cell>
          <cell r="AIZ131">
            <v>6</v>
          </cell>
          <cell r="AJA131">
            <v>6</v>
          </cell>
          <cell r="AJB131">
            <v>6</v>
          </cell>
          <cell r="AJC131">
            <v>6</v>
          </cell>
          <cell r="AJD131">
            <v>6</v>
          </cell>
          <cell r="AJE131">
            <v>6</v>
          </cell>
          <cell r="AJF131">
            <v>6</v>
          </cell>
          <cell r="AJG131">
            <v>6</v>
          </cell>
          <cell r="AJH131">
            <v>6</v>
          </cell>
          <cell r="AJI131">
            <v>6</v>
          </cell>
          <cell r="AJJ131">
            <v>6</v>
          </cell>
          <cell r="AJK131">
            <v>6</v>
          </cell>
          <cell r="AJL131">
            <v>6</v>
          </cell>
          <cell r="AJM131">
            <v>6</v>
          </cell>
          <cell r="AJN131">
            <v>6</v>
          </cell>
          <cell r="AJO131">
            <v>6</v>
          </cell>
          <cell r="AJP131">
            <v>6</v>
          </cell>
          <cell r="AJQ131">
            <v>6</v>
          </cell>
          <cell r="AJR131">
            <v>6</v>
          </cell>
          <cell r="AJS131">
            <v>6</v>
          </cell>
          <cell r="AJT131">
            <v>6</v>
          </cell>
          <cell r="AJU131">
            <v>6</v>
          </cell>
          <cell r="AJV131">
            <v>6</v>
          </cell>
          <cell r="AJW131">
            <v>6</v>
          </cell>
          <cell r="AJX131">
            <v>6</v>
          </cell>
          <cell r="AJY131">
            <v>6</v>
          </cell>
          <cell r="AJZ131">
            <v>6</v>
          </cell>
          <cell r="AKA131">
            <v>6</v>
          </cell>
          <cell r="AKB131">
            <v>6</v>
          </cell>
          <cell r="AKC131">
            <v>6</v>
          </cell>
          <cell r="AKD131">
            <v>6</v>
          </cell>
          <cell r="AKE131">
            <v>6</v>
          </cell>
          <cell r="AKF131">
            <v>6</v>
          </cell>
          <cell r="AKG131">
            <v>6</v>
          </cell>
          <cell r="AKH131">
            <v>6</v>
          </cell>
          <cell r="AKI131">
            <v>6</v>
          </cell>
          <cell r="AKJ131">
            <v>6</v>
          </cell>
          <cell r="AKK131">
            <v>6</v>
          </cell>
          <cell r="AKL131">
            <v>6</v>
          </cell>
          <cell r="AKM131">
            <v>6</v>
          </cell>
          <cell r="AKN131">
            <v>6</v>
          </cell>
          <cell r="AKO131">
            <v>6</v>
          </cell>
          <cell r="AKP131">
            <v>6</v>
          </cell>
          <cell r="AKQ131">
            <v>6</v>
          </cell>
          <cell r="AKR131">
            <v>6</v>
          </cell>
          <cell r="AKS131">
            <v>6</v>
          </cell>
          <cell r="AKT131">
            <v>6</v>
          </cell>
          <cell r="AKU131">
            <v>6</v>
          </cell>
          <cell r="AKV131">
            <v>6</v>
          </cell>
          <cell r="AKW131">
            <v>6</v>
          </cell>
          <cell r="AKX131">
            <v>6</v>
          </cell>
          <cell r="AKY131">
            <v>6</v>
          </cell>
          <cell r="AKZ131">
            <v>6</v>
          </cell>
          <cell r="ALA131">
            <v>6</v>
          </cell>
          <cell r="ALB131">
            <v>6</v>
          </cell>
          <cell r="ALC131">
            <v>6</v>
          </cell>
          <cell r="ALD131">
            <v>6</v>
          </cell>
          <cell r="ALE131">
            <v>6</v>
          </cell>
          <cell r="ALF131">
            <v>6</v>
          </cell>
          <cell r="ALG131">
            <v>6</v>
          </cell>
          <cell r="ALH131">
            <v>6</v>
          </cell>
          <cell r="ALI131">
            <v>6</v>
          </cell>
          <cell r="ALJ131">
            <v>6</v>
          </cell>
          <cell r="ALK131">
            <v>6</v>
          </cell>
          <cell r="ALL131">
            <v>6</v>
          </cell>
          <cell r="ALM131">
            <v>6</v>
          </cell>
          <cell r="ALN131">
            <v>6</v>
          </cell>
          <cell r="ALO131">
            <v>6</v>
          </cell>
          <cell r="ALP131">
            <v>6</v>
          </cell>
          <cell r="ALQ131">
            <v>6</v>
          </cell>
          <cell r="ALR131">
            <v>6</v>
          </cell>
          <cell r="ALS131">
            <v>6</v>
          </cell>
          <cell r="ALT131">
            <v>6</v>
          </cell>
          <cell r="ALU131">
            <v>6</v>
          </cell>
          <cell r="ALV131">
            <v>6</v>
          </cell>
          <cell r="ALW131">
            <v>6</v>
          </cell>
          <cell r="ALX131">
            <v>6</v>
          </cell>
          <cell r="ALY131">
            <v>6</v>
          </cell>
          <cell r="ALZ131">
            <v>6</v>
          </cell>
          <cell r="AMA131">
            <v>6</v>
          </cell>
          <cell r="AMB131">
            <v>6</v>
          </cell>
          <cell r="AMC131">
            <v>6</v>
          </cell>
          <cell r="AMD131">
            <v>6</v>
          </cell>
          <cell r="AME131">
            <v>6</v>
          </cell>
          <cell r="AMF131">
            <v>6</v>
          </cell>
          <cell r="AMG131">
            <v>6</v>
          </cell>
          <cell r="AMH131">
            <v>6</v>
          </cell>
          <cell r="AMI131">
            <v>6</v>
          </cell>
          <cell r="AMJ131">
            <v>6</v>
          </cell>
          <cell r="AMK131">
            <v>6</v>
          </cell>
          <cell r="AML131">
            <v>6</v>
          </cell>
          <cell r="AMM131">
            <v>6</v>
          </cell>
          <cell r="AMN131">
            <v>6</v>
          </cell>
          <cell r="AMO131">
            <v>6</v>
          </cell>
          <cell r="AMP131">
            <v>6</v>
          </cell>
          <cell r="AMQ131">
            <v>6</v>
          </cell>
          <cell r="AMR131">
            <v>6</v>
          </cell>
          <cell r="AMS131">
            <v>6</v>
          </cell>
          <cell r="AMT131">
            <v>6</v>
          </cell>
          <cell r="AMU131">
            <v>6</v>
          </cell>
          <cell r="AMV131">
            <v>6</v>
          </cell>
          <cell r="AMW131">
            <v>6</v>
          </cell>
          <cell r="AMX131">
            <v>6</v>
          </cell>
          <cell r="AMY131">
            <v>6</v>
          </cell>
          <cell r="AMZ131">
            <v>6</v>
          </cell>
          <cell r="ANA131">
            <v>6</v>
          </cell>
          <cell r="ANB131">
            <v>6</v>
          </cell>
          <cell r="ANC131">
            <v>6</v>
          </cell>
          <cell r="AND131">
            <v>6</v>
          </cell>
          <cell r="ANE131">
            <v>6</v>
          </cell>
          <cell r="ANF131">
            <v>6</v>
          </cell>
          <cell r="ANG131">
            <v>6</v>
          </cell>
          <cell r="ANH131">
            <v>6</v>
          </cell>
          <cell r="ANI131">
            <v>6</v>
          </cell>
          <cell r="ANJ131">
            <v>6</v>
          </cell>
          <cell r="ANK131">
            <v>6</v>
          </cell>
          <cell r="ANL131">
            <v>6</v>
          </cell>
          <cell r="ANM131">
            <v>6</v>
          </cell>
          <cell r="ANN131">
            <v>6</v>
          </cell>
          <cell r="ANO131">
            <v>6</v>
          </cell>
          <cell r="ANP131">
            <v>6</v>
          </cell>
          <cell r="ANQ131">
            <v>6</v>
          </cell>
          <cell r="ANR131">
            <v>6</v>
          </cell>
          <cell r="ANS131">
            <v>6</v>
          </cell>
          <cell r="ANT131">
            <v>6</v>
          </cell>
          <cell r="ANU131">
            <v>6</v>
          </cell>
          <cell r="ANV131">
            <v>6</v>
          </cell>
          <cell r="ANW131">
            <v>6</v>
          </cell>
          <cell r="ANX131">
            <v>6</v>
          </cell>
          <cell r="ANY131">
            <v>6</v>
          </cell>
          <cell r="ANZ131">
            <v>6</v>
          </cell>
          <cell r="AOA131">
            <v>6</v>
          </cell>
          <cell r="AOB131">
            <v>6</v>
          </cell>
          <cell r="AOC131">
            <v>6</v>
          </cell>
          <cell r="AOD131">
            <v>6</v>
          </cell>
          <cell r="AOE131">
            <v>6</v>
          </cell>
          <cell r="AOF131">
            <v>6</v>
          </cell>
          <cell r="AOG131">
            <v>6</v>
          </cell>
          <cell r="AOH131">
            <v>6</v>
          </cell>
          <cell r="AOI131">
            <v>6</v>
          </cell>
          <cell r="AOJ131">
            <v>6</v>
          </cell>
          <cell r="AOK131">
            <v>6</v>
          </cell>
          <cell r="AOL131">
            <v>6</v>
          </cell>
          <cell r="AOM131">
            <v>6</v>
          </cell>
          <cell r="AON131">
            <v>6</v>
          </cell>
          <cell r="AOO131">
            <v>6</v>
          </cell>
          <cell r="AOP131">
            <v>6</v>
          </cell>
          <cell r="AOQ131">
            <v>6</v>
          </cell>
          <cell r="AOR131">
            <v>6</v>
          </cell>
          <cell r="AOS131">
            <v>6</v>
          </cell>
          <cell r="AOT131">
            <v>6</v>
          </cell>
          <cell r="AOU131">
            <v>6</v>
          </cell>
          <cell r="AOV131">
            <v>6</v>
          </cell>
          <cell r="AOW131">
            <v>6</v>
          </cell>
          <cell r="AOX131">
            <v>6</v>
          </cell>
          <cell r="AOY131">
            <v>6</v>
          </cell>
          <cell r="AOZ131">
            <v>6</v>
          </cell>
          <cell r="APA131">
            <v>6</v>
          </cell>
          <cell r="APB131">
            <v>6</v>
          </cell>
          <cell r="APC131">
            <v>6</v>
          </cell>
          <cell r="APD131">
            <v>6</v>
          </cell>
          <cell r="APE131">
            <v>6</v>
          </cell>
          <cell r="APF131">
            <v>6</v>
          </cell>
          <cell r="APG131">
            <v>6</v>
          </cell>
          <cell r="APH131">
            <v>6</v>
          </cell>
          <cell r="API131">
            <v>6</v>
          </cell>
          <cell r="APJ131">
            <v>6</v>
          </cell>
          <cell r="APK131">
            <v>6</v>
          </cell>
          <cell r="APL131">
            <v>6</v>
          </cell>
          <cell r="APM131">
            <v>6</v>
          </cell>
          <cell r="APN131">
            <v>6</v>
          </cell>
          <cell r="APO131">
            <v>6</v>
          </cell>
          <cell r="APP131">
            <v>6</v>
          </cell>
          <cell r="APQ131">
            <v>6</v>
          </cell>
          <cell r="APR131">
            <v>6</v>
          </cell>
          <cell r="APS131">
            <v>6</v>
          </cell>
          <cell r="APT131">
            <v>6</v>
          </cell>
          <cell r="APU131">
            <v>6</v>
          </cell>
          <cell r="APV131">
            <v>6</v>
          </cell>
          <cell r="APW131">
            <v>6</v>
          </cell>
          <cell r="APX131">
            <v>6</v>
          </cell>
          <cell r="APY131">
            <v>6</v>
          </cell>
          <cell r="APZ131">
            <v>6</v>
          </cell>
          <cell r="AQA131">
            <v>6</v>
          </cell>
          <cell r="AQB131">
            <v>6</v>
          </cell>
          <cell r="AQC131">
            <v>6</v>
          </cell>
          <cell r="AQD131">
            <v>6</v>
          </cell>
          <cell r="AQE131">
            <v>6</v>
          </cell>
          <cell r="AQF131">
            <v>6</v>
          </cell>
          <cell r="AQG131">
            <v>6</v>
          </cell>
          <cell r="AQH131">
            <v>6</v>
          </cell>
          <cell r="AQI131">
            <v>6</v>
          </cell>
          <cell r="AQJ131">
            <v>6</v>
          </cell>
          <cell r="AQK131">
            <v>6</v>
          </cell>
          <cell r="AQL131">
            <v>6</v>
          </cell>
          <cell r="AQM131">
            <v>6</v>
          </cell>
          <cell r="AQN131">
            <v>6</v>
          </cell>
          <cell r="AQO131">
            <v>6</v>
          </cell>
          <cell r="AQP131">
            <v>6</v>
          </cell>
          <cell r="AQQ131">
            <v>6</v>
          </cell>
          <cell r="AQR131">
            <v>6</v>
          </cell>
          <cell r="AQS131">
            <v>6</v>
          </cell>
          <cell r="AQT131">
            <v>6</v>
          </cell>
          <cell r="AQU131">
            <v>6</v>
          </cell>
          <cell r="AQV131">
            <v>6</v>
          </cell>
          <cell r="AQW131">
            <v>6</v>
          </cell>
          <cell r="AQX131">
            <v>6</v>
          </cell>
          <cell r="AQY131">
            <v>6</v>
          </cell>
          <cell r="AQZ131">
            <v>6</v>
          </cell>
          <cell r="ARA131">
            <v>6</v>
          </cell>
          <cell r="ARB131">
            <v>6</v>
          </cell>
          <cell r="ARC131">
            <v>6</v>
          </cell>
          <cell r="ARD131">
            <v>6</v>
          </cell>
          <cell r="ARE131">
            <v>6</v>
          </cell>
          <cell r="ARF131">
            <v>6</v>
          </cell>
          <cell r="ARG131">
            <v>6</v>
          </cell>
          <cell r="ARH131">
            <v>6</v>
          </cell>
          <cell r="ARI131">
            <v>6</v>
          </cell>
          <cell r="ARJ131">
            <v>6</v>
          </cell>
          <cell r="ARK131">
            <v>6</v>
          </cell>
          <cell r="ARL131">
            <v>6</v>
          </cell>
          <cell r="ARM131">
            <v>6</v>
          </cell>
          <cell r="ARN131">
            <v>6</v>
          </cell>
          <cell r="ARO131">
            <v>6</v>
          </cell>
          <cell r="ARP131">
            <v>6</v>
          </cell>
          <cell r="ARQ131">
            <v>6</v>
          </cell>
          <cell r="ARR131">
            <v>6</v>
          </cell>
          <cell r="ARS131">
            <v>6</v>
          </cell>
          <cell r="ART131">
            <v>6</v>
          </cell>
          <cell r="ARU131">
            <v>6</v>
          </cell>
          <cell r="ARV131">
            <v>6</v>
          </cell>
          <cell r="ARW131">
            <v>6</v>
          </cell>
          <cell r="ARX131">
            <v>6</v>
          </cell>
          <cell r="ARY131">
            <v>6</v>
          </cell>
          <cell r="ARZ131">
            <v>6</v>
          </cell>
          <cell r="ASA131">
            <v>6</v>
          </cell>
          <cell r="ASB131">
            <v>6</v>
          </cell>
          <cell r="ASC131">
            <v>6</v>
          </cell>
          <cell r="ASD131">
            <v>6</v>
          </cell>
          <cell r="ASE131">
            <v>6</v>
          </cell>
          <cell r="ASF131">
            <v>6</v>
          </cell>
          <cell r="ASG131">
            <v>6</v>
          </cell>
          <cell r="ASH131">
            <v>6</v>
          </cell>
          <cell r="ASI131">
            <v>6</v>
          </cell>
          <cell r="ASJ131">
            <v>6</v>
          </cell>
          <cell r="ASK131">
            <v>6</v>
          </cell>
          <cell r="ASL131">
            <v>6</v>
          </cell>
          <cell r="ASM131">
            <v>6</v>
          </cell>
          <cell r="ASN131">
            <v>6</v>
          </cell>
          <cell r="ASO131">
            <v>6</v>
          </cell>
          <cell r="ASP131">
            <v>6</v>
          </cell>
          <cell r="ASQ131">
            <v>6</v>
          </cell>
          <cell r="ASR131">
            <v>6</v>
          </cell>
          <cell r="ASS131">
            <v>6</v>
          </cell>
          <cell r="AST131">
            <v>6</v>
          </cell>
          <cell r="ASU131">
            <v>6</v>
          </cell>
          <cell r="ASV131">
            <v>6</v>
          </cell>
          <cell r="ASW131">
            <v>6</v>
          </cell>
          <cell r="ASX131">
            <v>6</v>
          </cell>
          <cell r="ASY131">
            <v>6</v>
          </cell>
          <cell r="ASZ131">
            <v>6</v>
          </cell>
          <cell r="ATA131">
            <v>6</v>
          </cell>
          <cell r="ATB131">
            <v>6</v>
          </cell>
          <cell r="ATC131">
            <v>6</v>
          </cell>
          <cell r="ATD131">
            <v>6</v>
          </cell>
          <cell r="ATE131">
            <v>6</v>
          </cell>
          <cell r="ATF131">
            <v>6</v>
          </cell>
          <cell r="ATG131">
            <v>6</v>
          </cell>
          <cell r="ATH131">
            <v>6</v>
          </cell>
          <cell r="ATI131">
            <v>6</v>
          </cell>
          <cell r="ATJ131">
            <v>6</v>
          </cell>
          <cell r="ATK131">
            <v>6</v>
          </cell>
          <cell r="ATL131">
            <v>6</v>
          </cell>
          <cell r="ATM131">
            <v>6</v>
          </cell>
          <cell r="ATN131">
            <v>6</v>
          </cell>
          <cell r="ATO131">
            <v>6</v>
          </cell>
          <cell r="ATP131">
            <v>6</v>
          </cell>
          <cell r="ATQ131">
            <v>6</v>
          </cell>
          <cell r="ATR131">
            <v>6</v>
          </cell>
          <cell r="ATS131">
            <v>6</v>
          </cell>
          <cell r="ATT131">
            <v>6</v>
          </cell>
          <cell r="ATU131">
            <v>6</v>
          </cell>
          <cell r="ATV131">
            <v>6</v>
          </cell>
          <cell r="ATW131">
            <v>6</v>
          </cell>
          <cell r="ATX131">
            <v>6</v>
          </cell>
          <cell r="ATY131">
            <v>6</v>
          </cell>
          <cell r="ATZ131">
            <v>6</v>
          </cell>
          <cell r="AUA131">
            <v>6</v>
          </cell>
          <cell r="AUB131">
            <v>6</v>
          </cell>
          <cell r="AUC131">
            <v>6</v>
          </cell>
          <cell r="AUD131">
            <v>6</v>
          </cell>
          <cell r="AUE131">
            <v>6</v>
          </cell>
          <cell r="AUF131">
            <v>6</v>
          </cell>
          <cell r="AUG131">
            <v>6</v>
          </cell>
          <cell r="AUH131">
            <v>6</v>
          </cell>
          <cell r="AUI131">
            <v>6</v>
          </cell>
          <cell r="AUJ131">
            <v>6</v>
          </cell>
          <cell r="AUK131">
            <v>6</v>
          </cell>
          <cell r="AUL131">
            <v>6</v>
          </cell>
          <cell r="AUM131">
            <v>6</v>
          </cell>
          <cell r="AUN131">
            <v>6</v>
          </cell>
          <cell r="AUO131">
            <v>6</v>
          </cell>
          <cell r="AUP131">
            <v>6</v>
          </cell>
          <cell r="AUQ131">
            <v>6</v>
          </cell>
          <cell r="AUR131">
            <v>6</v>
          </cell>
          <cell r="AUS131">
            <v>6</v>
          </cell>
          <cell r="AUT131">
            <v>6</v>
          </cell>
          <cell r="AUU131">
            <v>6</v>
          </cell>
          <cell r="AUV131">
            <v>6</v>
          </cell>
          <cell r="AUW131">
            <v>6</v>
          </cell>
          <cell r="AUX131">
            <v>6</v>
          </cell>
          <cell r="AUY131">
            <v>6</v>
          </cell>
          <cell r="AUZ131">
            <v>6</v>
          </cell>
          <cell r="AVA131">
            <v>6</v>
          </cell>
          <cell r="AVB131">
            <v>6</v>
          </cell>
          <cell r="AVC131">
            <v>6</v>
          </cell>
          <cell r="AVD131">
            <v>6</v>
          </cell>
          <cell r="AVE131">
            <v>6</v>
          </cell>
          <cell r="AVF131">
            <v>6</v>
          </cell>
          <cell r="AVG131">
            <v>6</v>
          </cell>
          <cell r="AVH131">
            <v>6</v>
          </cell>
          <cell r="AVI131">
            <v>6</v>
          </cell>
          <cell r="AVJ131">
            <v>6</v>
          </cell>
          <cell r="AVK131">
            <v>6</v>
          </cell>
          <cell r="AVL131">
            <v>6</v>
          </cell>
          <cell r="AVM131">
            <v>6</v>
          </cell>
          <cell r="AVN131">
            <v>6</v>
          </cell>
          <cell r="AVO131">
            <v>6</v>
          </cell>
          <cell r="AVP131">
            <v>6</v>
          </cell>
          <cell r="AVQ131">
            <v>6</v>
          </cell>
          <cell r="AVR131">
            <v>6</v>
          </cell>
          <cell r="AVS131">
            <v>6</v>
          </cell>
          <cell r="AVT131">
            <v>6</v>
          </cell>
          <cell r="AVU131">
            <v>6</v>
          </cell>
          <cell r="AVV131">
            <v>6</v>
          </cell>
          <cell r="AVW131">
            <v>6</v>
          </cell>
          <cell r="AVX131">
            <v>6</v>
          </cell>
          <cell r="AVY131">
            <v>6</v>
          </cell>
          <cell r="AVZ131">
            <v>6</v>
          </cell>
          <cell r="AWA131">
            <v>6</v>
          </cell>
          <cell r="AWB131">
            <v>6</v>
          </cell>
          <cell r="AWC131">
            <v>6</v>
          </cell>
          <cell r="AWD131">
            <v>6</v>
          </cell>
          <cell r="AWE131">
            <v>6</v>
          </cell>
          <cell r="AWF131">
            <v>6</v>
          </cell>
          <cell r="AWG131">
            <v>6</v>
          </cell>
          <cell r="AWH131">
            <v>6</v>
          </cell>
          <cell r="AWI131">
            <v>6</v>
          </cell>
          <cell r="AWJ131">
            <v>6</v>
          </cell>
          <cell r="AWK131">
            <v>6</v>
          </cell>
          <cell r="AWL131">
            <v>6</v>
          </cell>
          <cell r="AWM131">
            <v>6</v>
          </cell>
          <cell r="AWN131">
            <v>6</v>
          </cell>
          <cell r="AWO131">
            <v>6</v>
          </cell>
          <cell r="AWP131">
            <v>6</v>
          </cell>
          <cell r="AWQ131">
            <v>6</v>
          </cell>
          <cell r="AWR131">
            <v>6</v>
          </cell>
          <cell r="AWS131">
            <v>6</v>
          </cell>
          <cell r="AWT131">
            <v>6</v>
          </cell>
          <cell r="AWU131">
            <v>6</v>
          </cell>
          <cell r="AWV131">
            <v>6</v>
          </cell>
          <cell r="AWW131">
            <v>6</v>
          </cell>
          <cell r="AWX131">
            <v>6</v>
          </cell>
          <cell r="AWY131">
            <v>6</v>
          </cell>
          <cell r="AWZ131">
            <v>6</v>
          </cell>
          <cell r="AXA131">
            <v>6</v>
          </cell>
          <cell r="AXB131">
            <v>6</v>
          </cell>
          <cell r="AXC131">
            <v>6</v>
          </cell>
          <cell r="AXD131">
            <v>6</v>
          </cell>
          <cell r="AXE131">
            <v>6</v>
          </cell>
          <cell r="AXF131">
            <v>6</v>
          </cell>
          <cell r="AXG131">
            <v>6</v>
          </cell>
          <cell r="AXH131">
            <v>6</v>
          </cell>
          <cell r="AXI131">
            <v>6</v>
          </cell>
          <cell r="AXJ131">
            <v>6</v>
          </cell>
          <cell r="AXK131">
            <v>6</v>
          </cell>
          <cell r="AXL131">
            <v>6</v>
          </cell>
          <cell r="AXM131">
            <v>6</v>
          </cell>
          <cell r="AXN131">
            <v>6</v>
          </cell>
          <cell r="AXO131">
            <v>6</v>
          </cell>
          <cell r="AXP131">
            <v>6</v>
          </cell>
          <cell r="AXQ131">
            <v>6</v>
          </cell>
          <cell r="AXR131">
            <v>6</v>
          </cell>
          <cell r="AXS131">
            <v>6</v>
          </cell>
          <cell r="AXT131">
            <v>6</v>
          </cell>
          <cell r="AXU131">
            <v>6</v>
          </cell>
          <cell r="AXV131">
            <v>6</v>
          </cell>
          <cell r="AXW131">
            <v>6</v>
          </cell>
          <cell r="AXX131">
            <v>6</v>
          </cell>
          <cell r="AXY131">
            <v>6</v>
          </cell>
          <cell r="AXZ131">
            <v>6</v>
          </cell>
          <cell r="AYA131">
            <v>6</v>
          </cell>
          <cell r="AYB131">
            <v>6</v>
          </cell>
          <cell r="AYC131">
            <v>6</v>
          </cell>
          <cell r="AYD131">
            <v>6</v>
          </cell>
          <cell r="AYE131">
            <v>6</v>
          </cell>
          <cell r="AYF131">
            <v>6</v>
          </cell>
          <cell r="AYG131">
            <v>6</v>
          </cell>
          <cell r="AYH131">
            <v>6</v>
          </cell>
          <cell r="AYI131">
            <v>6</v>
          </cell>
          <cell r="AYJ131">
            <v>6</v>
          </cell>
          <cell r="AYK131">
            <v>6</v>
          </cell>
          <cell r="AYL131">
            <v>6</v>
          </cell>
          <cell r="AYM131">
            <v>6</v>
          </cell>
          <cell r="AYN131">
            <v>6</v>
          </cell>
          <cell r="AYO131">
            <v>6</v>
          </cell>
          <cell r="AYP131">
            <v>6</v>
          </cell>
          <cell r="AYQ131">
            <v>6</v>
          </cell>
          <cell r="AYR131">
            <v>6</v>
          </cell>
          <cell r="AYS131">
            <v>6</v>
          </cell>
          <cell r="AYT131">
            <v>6</v>
          </cell>
          <cell r="AYU131">
            <v>6</v>
          </cell>
          <cell r="AYV131">
            <v>6</v>
          </cell>
          <cell r="AYW131">
            <v>6</v>
          </cell>
          <cell r="AYX131">
            <v>6</v>
          </cell>
          <cell r="AYY131">
            <v>6</v>
          </cell>
          <cell r="AYZ131">
            <v>6</v>
          </cell>
          <cell r="AZA131">
            <v>6</v>
          </cell>
          <cell r="AZB131">
            <v>6</v>
          </cell>
          <cell r="AZC131">
            <v>6</v>
          </cell>
          <cell r="AZD131">
            <v>6</v>
          </cell>
          <cell r="AZE131">
            <v>6</v>
          </cell>
          <cell r="AZF131">
            <v>6</v>
          </cell>
          <cell r="AZG131">
            <v>6</v>
          </cell>
          <cell r="AZH131">
            <v>6</v>
          </cell>
          <cell r="AZI131">
            <v>6</v>
          </cell>
          <cell r="AZJ131">
            <v>6</v>
          </cell>
          <cell r="AZK131">
            <v>6</v>
          </cell>
          <cell r="AZL131">
            <v>6</v>
          </cell>
          <cell r="AZM131">
            <v>6</v>
          </cell>
          <cell r="AZN131">
            <v>6</v>
          </cell>
          <cell r="AZO131">
            <v>6</v>
          </cell>
          <cell r="AZP131">
            <v>6</v>
          </cell>
          <cell r="AZQ131">
            <v>6</v>
          </cell>
          <cell r="AZR131">
            <v>6</v>
          </cell>
          <cell r="AZS131">
            <v>6</v>
          </cell>
          <cell r="AZT131">
            <v>6</v>
          </cell>
          <cell r="AZU131">
            <v>6</v>
          </cell>
          <cell r="AZV131">
            <v>6</v>
          </cell>
          <cell r="AZW131">
            <v>6</v>
          </cell>
          <cell r="AZX131">
            <v>6</v>
          </cell>
          <cell r="AZY131">
            <v>6</v>
          </cell>
          <cell r="AZZ131">
            <v>6</v>
          </cell>
          <cell r="BAA131">
            <v>6</v>
          </cell>
          <cell r="BAB131">
            <v>6</v>
          </cell>
          <cell r="BAC131">
            <v>6</v>
          </cell>
          <cell r="BAD131">
            <v>6</v>
          </cell>
          <cell r="BAE131">
            <v>6</v>
          </cell>
          <cell r="BAF131">
            <v>6</v>
          </cell>
          <cell r="BAG131">
            <v>6</v>
          </cell>
          <cell r="BAH131">
            <v>6</v>
          </cell>
          <cell r="BAI131">
            <v>6</v>
          </cell>
          <cell r="BAJ131">
            <v>6</v>
          </cell>
          <cell r="BAK131">
            <v>6</v>
          </cell>
          <cell r="BAL131">
            <v>6</v>
          </cell>
          <cell r="BAM131">
            <v>6</v>
          </cell>
          <cell r="BAN131">
            <v>6</v>
          </cell>
          <cell r="BAO131">
            <v>6</v>
          </cell>
          <cell r="BAP131">
            <v>6</v>
          </cell>
          <cell r="BAQ131">
            <v>6</v>
          </cell>
          <cell r="BAR131">
            <v>6</v>
          </cell>
          <cell r="BAS131">
            <v>6</v>
          </cell>
          <cell r="BAT131">
            <v>6</v>
          </cell>
          <cell r="BAU131">
            <v>6</v>
          </cell>
          <cell r="BAV131">
            <v>6</v>
          </cell>
          <cell r="BAW131">
            <v>6</v>
          </cell>
          <cell r="BAX131">
            <v>6</v>
          </cell>
          <cell r="BAY131">
            <v>6</v>
          </cell>
          <cell r="BAZ131">
            <v>6</v>
          </cell>
          <cell r="BBA131">
            <v>6</v>
          </cell>
          <cell r="BBB131">
            <v>6</v>
          </cell>
          <cell r="BBC131">
            <v>6</v>
          </cell>
          <cell r="BBD131">
            <v>6</v>
          </cell>
          <cell r="BBE131">
            <v>6</v>
          </cell>
          <cell r="BBF131">
            <v>6</v>
          </cell>
          <cell r="BBG131">
            <v>6</v>
          </cell>
          <cell r="BBH131">
            <v>6</v>
          </cell>
          <cell r="BBI131">
            <v>6</v>
          </cell>
          <cell r="BBJ131">
            <v>6</v>
          </cell>
          <cell r="BBK131">
            <v>6</v>
          </cell>
          <cell r="BBL131">
            <v>6</v>
          </cell>
          <cell r="BBM131">
            <v>6</v>
          </cell>
          <cell r="BBN131">
            <v>6</v>
          </cell>
          <cell r="BBO131">
            <v>6</v>
          </cell>
          <cell r="BBP131">
            <v>6</v>
          </cell>
          <cell r="BBQ131">
            <v>6</v>
          </cell>
          <cell r="BBR131">
            <v>6</v>
          </cell>
          <cell r="BBS131">
            <v>6</v>
          </cell>
          <cell r="BBT131">
            <v>6</v>
          </cell>
          <cell r="BBU131">
            <v>6</v>
          </cell>
          <cell r="BBV131">
            <v>6</v>
          </cell>
          <cell r="BBW131">
            <v>6</v>
          </cell>
          <cell r="BBX131">
            <v>6</v>
          </cell>
          <cell r="BBY131">
            <v>6</v>
          </cell>
          <cell r="BBZ131">
            <v>6</v>
          </cell>
          <cell r="BCA131">
            <v>6</v>
          </cell>
          <cell r="BCB131">
            <v>6</v>
          </cell>
          <cell r="BCC131">
            <v>6</v>
          </cell>
          <cell r="BCD131">
            <v>6</v>
          </cell>
          <cell r="BCE131">
            <v>6</v>
          </cell>
          <cell r="BCF131">
            <v>6</v>
          </cell>
          <cell r="BCG131">
            <v>6</v>
          </cell>
          <cell r="BCH131">
            <v>6</v>
          </cell>
          <cell r="BCI131">
            <v>6</v>
          </cell>
          <cell r="BCJ131">
            <v>6</v>
          </cell>
          <cell r="BCK131">
            <v>6</v>
          </cell>
          <cell r="BCL131">
            <v>6</v>
          </cell>
          <cell r="BCM131">
            <v>6</v>
          </cell>
          <cell r="BCN131">
            <v>6</v>
          </cell>
          <cell r="BCO131">
            <v>6</v>
          </cell>
          <cell r="BCP131">
            <v>6</v>
          </cell>
          <cell r="BCQ131">
            <v>6</v>
          </cell>
          <cell r="BCR131">
            <v>6</v>
          </cell>
          <cell r="BCS131">
            <v>6</v>
          </cell>
          <cell r="BCT131">
            <v>6</v>
          </cell>
          <cell r="BCU131">
            <v>6</v>
          </cell>
          <cell r="BCV131">
            <v>6</v>
          </cell>
          <cell r="BCW131">
            <v>6</v>
          </cell>
          <cell r="BCX131">
            <v>6</v>
          </cell>
          <cell r="BCY131">
            <v>6</v>
          </cell>
          <cell r="BCZ131">
            <v>6</v>
          </cell>
          <cell r="BDA131">
            <v>6</v>
          </cell>
          <cell r="BDB131">
            <v>6</v>
          </cell>
          <cell r="BDC131">
            <v>6</v>
          </cell>
          <cell r="BDD131">
            <v>6</v>
          </cell>
          <cell r="BDE131">
            <v>6</v>
          </cell>
          <cell r="BDF131">
            <v>6</v>
          </cell>
          <cell r="BDG131">
            <v>6</v>
          </cell>
          <cell r="BDH131">
            <v>6</v>
          </cell>
          <cell r="BDI131">
            <v>6</v>
          </cell>
          <cell r="BDJ131">
            <v>6</v>
          </cell>
          <cell r="BDK131">
            <v>6</v>
          </cell>
          <cell r="BDL131">
            <v>6</v>
          </cell>
          <cell r="BDM131">
            <v>6</v>
          </cell>
          <cell r="BDN131">
            <v>6</v>
          </cell>
          <cell r="BDO131">
            <v>6</v>
          </cell>
          <cell r="BDP131">
            <v>6</v>
          </cell>
          <cell r="BDQ131">
            <v>6</v>
          </cell>
          <cell r="BDR131">
            <v>6</v>
          </cell>
          <cell r="BDS131">
            <v>6</v>
          </cell>
          <cell r="BDT131">
            <v>6</v>
          </cell>
          <cell r="BDU131">
            <v>6</v>
          </cell>
          <cell r="BDV131">
            <v>6</v>
          </cell>
          <cell r="BDW131">
            <v>6</v>
          </cell>
          <cell r="BDX131">
            <v>6</v>
          </cell>
          <cell r="BDY131">
            <v>6</v>
          </cell>
          <cell r="BDZ131">
            <v>6</v>
          </cell>
          <cell r="BEA131">
            <v>6</v>
          </cell>
          <cell r="BEB131">
            <v>6</v>
          </cell>
          <cell r="BEC131">
            <v>6</v>
          </cell>
          <cell r="BED131">
            <v>6</v>
          </cell>
          <cell r="BEE131">
            <v>6</v>
          </cell>
          <cell r="BEF131">
            <v>6</v>
          </cell>
          <cell r="BEG131">
            <v>6</v>
          </cell>
          <cell r="BEH131">
            <v>6</v>
          </cell>
          <cell r="BEI131">
            <v>6</v>
          </cell>
          <cell r="BEJ131">
            <v>6</v>
          </cell>
          <cell r="BEK131">
            <v>6</v>
          </cell>
          <cell r="BEL131">
            <v>6</v>
          </cell>
          <cell r="BEM131">
            <v>6</v>
          </cell>
          <cell r="BEN131">
            <v>6</v>
          </cell>
          <cell r="BEO131">
            <v>6</v>
          </cell>
          <cell r="BEP131">
            <v>6</v>
          </cell>
          <cell r="BEQ131">
            <v>6</v>
          </cell>
          <cell r="BER131">
            <v>6</v>
          </cell>
          <cell r="BES131">
            <v>6</v>
          </cell>
          <cell r="BET131">
            <v>6</v>
          </cell>
          <cell r="BEU131">
            <v>6</v>
          </cell>
          <cell r="BEV131">
            <v>6</v>
          </cell>
          <cell r="BEW131">
            <v>6</v>
          </cell>
          <cell r="BEX131">
            <v>6</v>
          </cell>
          <cell r="BEY131">
            <v>6</v>
          </cell>
          <cell r="BEZ131">
            <v>6</v>
          </cell>
          <cell r="BFA131">
            <v>6</v>
          </cell>
          <cell r="BFB131">
            <v>6</v>
          </cell>
          <cell r="BFC131">
            <v>6</v>
          </cell>
          <cell r="BFD131">
            <v>6</v>
          </cell>
          <cell r="BFE131">
            <v>6</v>
          </cell>
          <cell r="BFF131">
            <v>6</v>
          </cell>
          <cell r="BFG131">
            <v>6</v>
          </cell>
          <cell r="BFH131">
            <v>6</v>
          </cell>
          <cell r="BFI131">
            <v>6</v>
          </cell>
          <cell r="BFJ131">
            <v>6</v>
          </cell>
          <cell r="BFK131">
            <v>6</v>
          </cell>
          <cell r="BFL131">
            <v>6</v>
          </cell>
          <cell r="BFM131">
            <v>6</v>
          </cell>
          <cell r="BFN131">
            <v>6</v>
          </cell>
          <cell r="BFO131">
            <v>6</v>
          </cell>
          <cell r="BFP131">
            <v>6</v>
          </cell>
          <cell r="BFQ131">
            <v>6</v>
          </cell>
          <cell r="BFR131">
            <v>6</v>
          </cell>
          <cell r="BFS131">
            <v>6</v>
          </cell>
          <cell r="BFT131">
            <v>6</v>
          </cell>
          <cell r="BFU131">
            <v>6</v>
          </cell>
          <cell r="BFV131">
            <v>6</v>
          </cell>
          <cell r="BFW131">
            <v>6</v>
          </cell>
          <cell r="BFX131">
            <v>6</v>
          </cell>
          <cell r="BFY131">
            <v>6</v>
          </cell>
          <cell r="BFZ131">
            <v>6</v>
          </cell>
          <cell r="BGA131">
            <v>6</v>
          </cell>
          <cell r="BGB131">
            <v>6</v>
          </cell>
          <cell r="BGC131">
            <v>6</v>
          </cell>
          <cell r="BGD131">
            <v>6</v>
          </cell>
          <cell r="BGE131">
            <v>6</v>
          </cell>
          <cell r="BGF131">
            <v>6</v>
          </cell>
          <cell r="BGG131">
            <v>6</v>
          </cell>
          <cell r="BGH131">
            <v>6</v>
          </cell>
          <cell r="BGI131">
            <v>6</v>
          </cell>
          <cell r="BGJ131">
            <v>6</v>
          </cell>
          <cell r="BGK131">
            <v>6</v>
          </cell>
          <cell r="BGL131">
            <v>6</v>
          </cell>
          <cell r="BGM131">
            <v>6</v>
          </cell>
          <cell r="BGN131">
            <v>6</v>
          </cell>
          <cell r="BGO131">
            <v>6</v>
          </cell>
          <cell r="BGP131">
            <v>6</v>
          </cell>
          <cell r="BGQ131">
            <v>6</v>
          </cell>
          <cell r="BGR131">
            <v>6</v>
          </cell>
          <cell r="BGS131">
            <v>6</v>
          </cell>
          <cell r="BGT131">
            <v>6</v>
          </cell>
          <cell r="BGU131">
            <v>6</v>
          </cell>
          <cell r="BGV131">
            <v>6</v>
          </cell>
          <cell r="BGW131">
            <v>6</v>
          </cell>
          <cell r="BGX131">
            <v>6</v>
          </cell>
          <cell r="BGY131">
            <v>6</v>
          </cell>
          <cell r="BGZ131">
            <v>6</v>
          </cell>
          <cell r="BHA131">
            <v>6</v>
          </cell>
          <cell r="BHB131">
            <v>6</v>
          </cell>
          <cell r="BHC131">
            <v>6</v>
          </cell>
          <cell r="BHD131">
            <v>6</v>
          </cell>
          <cell r="BHE131">
            <v>6</v>
          </cell>
          <cell r="BHF131">
            <v>6</v>
          </cell>
          <cell r="BHG131">
            <v>6</v>
          </cell>
          <cell r="BHH131">
            <v>6</v>
          </cell>
          <cell r="BHI131">
            <v>6</v>
          </cell>
          <cell r="BHJ131">
            <v>6</v>
          </cell>
          <cell r="BHK131">
            <v>6</v>
          </cell>
          <cell r="BHL131">
            <v>6</v>
          </cell>
          <cell r="BHM131">
            <v>6</v>
          </cell>
          <cell r="BHN131">
            <v>6</v>
          </cell>
          <cell r="BHO131">
            <v>6</v>
          </cell>
          <cell r="BHP131">
            <v>6</v>
          </cell>
          <cell r="BHQ131">
            <v>6</v>
          </cell>
          <cell r="BHR131">
            <v>6</v>
          </cell>
          <cell r="BHS131">
            <v>6</v>
          </cell>
          <cell r="BHT131">
            <v>6</v>
          </cell>
          <cell r="BHU131">
            <v>6</v>
          </cell>
          <cell r="BHV131">
            <v>6</v>
          </cell>
          <cell r="BHW131">
            <v>6</v>
          </cell>
          <cell r="BHX131">
            <v>6</v>
          </cell>
          <cell r="BHY131">
            <v>6</v>
          </cell>
          <cell r="BHZ131">
            <v>6</v>
          </cell>
          <cell r="BIA131">
            <v>6</v>
          </cell>
          <cell r="BIB131">
            <v>6</v>
          </cell>
          <cell r="BIC131">
            <v>6</v>
          </cell>
          <cell r="BID131">
            <v>6</v>
          </cell>
          <cell r="BIE131">
            <v>6</v>
          </cell>
          <cell r="BIF131">
            <v>6</v>
          </cell>
          <cell r="BIG131">
            <v>6</v>
          </cell>
          <cell r="BIH131">
            <v>6</v>
          </cell>
          <cell r="BII131">
            <v>6</v>
          </cell>
          <cell r="BIJ131">
            <v>6</v>
          </cell>
          <cell r="BIK131">
            <v>6</v>
          </cell>
          <cell r="BIL131">
            <v>6</v>
          </cell>
          <cell r="BIM131">
            <v>6</v>
          </cell>
          <cell r="BIN131">
            <v>6</v>
          </cell>
          <cell r="BIO131">
            <v>6</v>
          </cell>
          <cell r="BIP131">
            <v>6</v>
          </cell>
          <cell r="BIQ131">
            <v>6</v>
          </cell>
          <cell r="BIR131">
            <v>6</v>
          </cell>
          <cell r="BIS131">
            <v>6</v>
          </cell>
          <cell r="BIT131">
            <v>6</v>
          </cell>
          <cell r="BIU131">
            <v>6</v>
          </cell>
          <cell r="BIV131">
            <v>6</v>
          </cell>
          <cell r="BIW131">
            <v>6</v>
          </cell>
          <cell r="BIX131">
            <v>6</v>
          </cell>
          <cell r="BIY131">
            <v>6</v>
          </cell>
          <cell r="BIZ131">
            <v>6</v>
          </cell>
          <cell r="BJA131">
            <v>6</v>
          </cell>
          <cell r="BJB131">
            <v>6</v>
          </cell>
          <cell r="BJC131">
            <v>6</v>
          </cell>
          <cell r="BJD131">
            <v>6</v>
          </cell>
          <cell r="BJE131">
            <v>6</v>
          </cell>
          <cell r="BJF131">
            <v>6</v>
          </cell>
          <cell r="BJG131">
            <v>6</v>
          </cell>
          <cell r="BJH131">
            <v>6</v>
          </cell>
          <cell r="BJI131">
            <v>6</v>
          </cell>
          <cell r="BJJ131">
            <v>6</v>
          </cell>
          <cell r="BJK131">
            <v>6</v>
          </cell>
          <cell r="BJL131">
            <v>6</v>
          </cell>
          <cell r="BJM131">
            <v>6</v>
          </cell>
          <cell r="BJN131">
            <v>6</v>
          </cell>
          <cell r="BJO131">
            <v>6</v>
          </cell>
          <cell r="BJP131">
            <v>6</v>
          </cell>
          <cell r="BJQ131">
            <v>6</v>
          </cell>
          <cell r="BJR131">
            <v>6</v>
          </cell>
          <cell r="BJS131">
            <v>6</v>
          </cell>
          <cell r="BJT131">
            <v>6</v>
          </cell>
          <cell r="BJU131">
            <v>6</v>
          </cell>
          <cell r="BJV131">
            <v>6</v>
          </cell>
          <cell r="BJW131">
            <v>6</v>
          </cell>
          <cell r="BJX131">
            <v>6</v>
          </cell>
          <cell r="BJY131">
            <v>6</v>
          </cell>
          <cell r="BJZ131">
            <v>6</v>
          </cell>
          <cell r="BKA131">
            <v>6</v>
          </cell>
          <cell r="BKB131">
            <v>6</v>
          </cell>
          <cell r="BKC131">
            <v>6</v>
          </cell>
          <cell r="BKD131">
            <v>6</v>
          </cell>
          <cell r="BKE131">
            <v>6</v>
          </cell>
          <cell r="BKF131">
            <v>6</v>
          </cell>
          <cell r="BKG131">
            <v>6</v>
          </cell>
          <cell r="BKH131">
            <v>6</v>
          </cell>
          <cell r="BKI131">
            <v>6</v>
          </cell>
          <cell r="BKJ131">
            <v>6</v>
          </cell>
          <cell r="BKK131">
            <v>6</v>
          </cell>
          <cell r="BKL131">
            <v>6</v>
          </cell>
          <cell r="BKM131">
            <v>6</v>
          </cell>
          <cell r="BKN131">
            <v>6</v>
          </cell>
          <cell r="BKO131">
            <v>6</v>
          </cell>
          <cell r="BKP131">
            <v>6</v>
          </cell>
          <cell r="BKQ131">
            <v>6</v>
          </cell>
          <cell r="BKR131">
            <v>6</v>
          </cell>
          <cell r="BKS131">
            <v>6</v>
          </cell>
          <cell r="BKT131">
            <v>6</v>
          </cell>
          <cell r="BKU131">
            <v>6</v>
          </cell>
          <cell r="BKV131">
            <v>6</v>
          </cell>
          <cell r="BKW131">
            <v>6</v>
          </cell>
          <cell r="BKX131">
            <v>6</v>
          </cell>
          <cell r="BKY131">
            <v>6</v>
          </cell>
          <cell r="BKZ131">
            <v>6</v>
          </cell>
          <cell r="BLA131">
            <v>6</v>
          </cell>
          <cell r="BLB131">
            <v>6</v>
          </cell>
          <cell r="BLC131">
            <v>6</v>
          </cell>
          <cell r="BLD131">
            <v>6</v>
          </cell>
          <cell r="BLE131">
            <v>6</v>
          </cell>
          <cell r="BLF131">
            <v>6</v>
          </cell>
          <cell r="BLG131">
            <v>6</v>
          </cell>
          <cell r="BLH131">
            <v>6</v>
          </cell>
          <cell r="BLI131">
            <v>6</v>
          </cell>
          <cell r="BLJ131">
            <v>6</v>
          </cell>
          <cell r="BLK131">
            <v>6</v>
          </cell>
          <cell r="BLL131">
            <v>6</v>
          </cell>
          <cell r="BLM131">
            <v>6</v>
          </cell>
          <cell r="BLN131">
            <v>6</v>
          </cell>
          <cell r="BLO131">
            <v>6</v>
          </cell>
          <cell r="BLP131">
            <v>6</v>
          </cell>
          <cell r="BLQ131">
            <v>6</v>
          </cell>
          <cell r="BLR131">
            <v>6</v>
          </cell>
          <cell r="BLS131">
            <v>6</v>
          </cell>
          <cell r="BLT131">
            <v>6</v>
          </cell>
          <cell r="BLU131">
            <v>6</v>
          </cell>
          <cell r="BLV131">
            <v>6</v>
          </cell>
          <cell r="BLW131">
            <v>6</v>
          </cell>
          <cell r="BLX131">
            <v>6</v>
          </cell>
          <cell r="BLY131">
            <v>6</v>
          </cell>
          <cell r="BLZ131">
            <v>6</v>
          </cell>
          <cell r="BMA131">
            <v>6</v>
          </cell>
          <cell r="BMB131">
            <v>6</v>
          </cell>
          <cell r="BMC131">
            <v>6</v>
          </cell>
          <cell r="BMD131">
            <v>6</v>
          </cell>
          <cell r="BME131">
            <v>6</v>
          </cell>
          <cell r="BMF131">
            <v>6</v>
          </cell>
          <cell r="BMG131">
            <v>6</v>
          </cell>
          <cell r="BMH131">
            <v>6</v>
          </cell>
          <cell r="BMI131">
            <v>6</v>
          </cell>
          <cell r="BMJ131">
            <v>6</v>
          </cell>
          <cell r="BMK131">
            <v>6</v>
          </cell>
          <cell r="BML131">
            <v>6</v>
          </cell>
          <cell r="BMM131">
            <v>6</v>
          </cell>
          <cell r="BMN131">
            <v>6</v>
          </cell>
          <cell r="BMO131">
            <v>6</v>
          </cell>
          <cell r="BMP131">
            <v>6</v>
          </cell>
          <cell r="BMQ131">
            <v>6</v>
          </cell>
          <cell r="BMR131">
            <v>6</v>
          </cell>
          <cell r="BMS131">
            <v>6</v>
          </cell>
          <cell r="BMT131">
            <v>6</v>
          </cell>
          <cell r="BMU131">
            <v>6</v>
          </cell>
          <cell r="BMV131">
            <v>6</v>
          </cell>
          <cell r="BMW131">
            <v>6</v>
          </cell>
          <cell r="BMX131">
            <v>6</v>
          </cell>
          <cell r="BMY131">
            <v>6</v>
          </cell>
          <cell r="BMZ131">
            <v>6</v>
          </cell>
          <cell r="BNA131">
            <v>6</v>
          </cell>
          <cell r="BNB131">
            <v>6</v>
          </cell>
          <cell r="BNC131">
            <v>6</v>
          </cell>
          <cell r="BND131">
            <v>6</v>
          </cell>
          <cell r="BNE131">
            <v>6</v>
          </cell>
          <cell r="BNF131">
            <v>6</v>
          </cell>
          <cell r="BNG131">
            <v>6</v>
          </cell>
          <cell r="BNH131">
            <v>6</v>
          </cell>
          <cell r="BNI131">
            <v>6</v>
          </cell>
          <cell r="BNJ131">
            <v>6</v>
          </cell>
          <cell r="BNK131">
            <v>6</v>
          </cell>
          <cell r="BNL131">
            <v>6</v>
          </cell>
          <cell r="BNM131">
            <v>6</v>
          </cell>
          <cell r="BNN131">
            <v>6</v>
          </cell>
          <cell r="BNO131">
            <v>6</v>
          </cell>
          <cell r="BNP131">
            <v>6</v>
          </cell>
          <cell r="BNQ131">
            <v>6</v>
          </cell>
          <cell r="BNR131">
            <v>6</v>
          </cell>
          <cell r="BNS131">
            <v>6</v>
          </cell>
          <cell r="BNT131">
            <v>6</v>
          </cell>
          <cell r="BNU131">
            <v>6</v>
          </cell>
          <cell r="BNV131">
            <v>6</v>
          </cell>
          <cell r="BNW131">
            <v>6</v>
          </cell>
          <cell r="BNX131">
            <v>6</v>
          </cell>
          <cell r="BNY131">
            <v>6</v>
          </cell>
          <cell r="BNZ131">
            <v>6</v>
          </cell>
          <cell r="BOA131">
            <v>6</v>
          </cell>
          <cell r="BOB131">
            <v>6</v>
          </cell>
          <cell r="BOC131">
            <v>6</v>
          </cell>
          <cell r="BOD131">
            <v>6</v>
          </cell>
          <cell r="BOE131">
            <v>6</v>
          </cell>
          <cell r="BOF131">
            <v>6</v>
          </cell>
          <cell r="BOG131">
            <v>6</v>
          </cell>
          <cell r="BOH131">
            <v>6</v>
          </cell>
          <cell r="BOI131">
            <v>6</v>
          </cell>
          <cell r="BOJ131">
            <v>6</v>
          </cell>
          <cell r="BOK131">
            <v>6</v>
          </cell>
          <cell r="BOL131">
            <v>6</v>
          </cell>
          <cell r="BOM131">
            <v>6</v>
          </cell>
          <cell r="BON131">
            <v>6</v>
          </cell>
          <cell r="BOO131">
            <v>6</v>
          </cell>
          <cell r="BOP131">
            <v>6</v>
          </cell>
          <cell r="BOQ131">
            <v>6</v>
          </cell>
          <cell r="BOR131">
            <v>6</v>
          </cell>
          <cell r="BOS131">
            <v>6</v>
          </cell>
          <cell r="BOT131">
            <v>6</v>
          </cell>
          <cell r="BOU131">
            <v>6</v>
          </cell>
          <cell r="BOV131">
            <v>6</v>
          </cell>
          <cell r="BOW131">
            <v>6</v>
          </cell>
          <cell r="BOX131">
            <v>6</v>
          </cell>
          <cell r="BOY131">
            <v>6</v>
          </cell>
          <cell r="BOZ131">
            <v>6</v>
          </cell>
          <cell r="BPA131">
            <v>6</v>
          </cell>
          <cell r="BPB131">
            <v>6</v>
          </cell>
          <cell r="BPC131">
            <v>6</v>
          </cell>
          <cell r="BPD131">
            <v>6</v>
          </cell>
          <cell r="BPE131">
            <v>6</v>
          </cell>
          <cell r="BPF131">
            <v>6</v>
          </cell>
          <cell r="BPG131">
            <v>6</v>
          </cell>
          <cell r="BPH131">
            <v>6</v>
          </cell>
          <cell r="BPI131">
            <v>6</v>
          </cell>
          <cell r="BPJ131">
            <v>6</v>
          </cell>
          <cell r="BPK131">
            <v>6</v>
          </cell>
          <cell r="BPL131">
            <v>6</v>
          </cell>
          <cell r="BPM131">
            <v>6</v>
          </cell>
          <cell r="BPN131">
            <v>6</v>
          </cell>
          <cell r="BPO131">
            <v>6</v>
          </cell>
          <cell r="BPP131">
            <v>6</v>
          </cell>
          <cell r="BPQ131">
            <v>6</v>
          </cell>
          <cell r="BPR131">
            <v>6</v>
          </cell>
          <cell r="BPS131">
            <v>6</v>
          </cell>
          <cell r="BPT131">
            <v>6</v>
          </cell>
          <cell r="BPU131">
            <v>6</v>
          </cell>
          <cell r="BPV131">
            <v>6</v>
          </cell>
          <cell r="BPW131">
            <v>6</v>
          </cell>
          <cell r="BPX131">
            <v>6</v>
          </cell>
          <cell r="BPY131">
            <v>6</v>
          </cell>
          <cell r="BPZ131">
            <v>6</v>
          </cell>
          <cell r="BQA131">
            <v>6</v>
          </cell>
          <cell r="BQB131">
            <v>6</v>
          </cell>
          <cell r="BQC131">
            <v>6</v>
          </cell>
          <cell r="BQD131">
            <v>6</v>
          </cell>
          <cell r="BQE131">
            <v>6</v>
          </cell>
          <cell r="BQF131">
            <v>6</v>
          </cell>
          <cell r="BQG131">
            <v>6</v>
          </cell>
          <cell r="BQH131">
            <v>6</v>
          </cell>
          <cell r="BQI131">
            <v>6</v>
          </cell>
          <cell r="BQJ131">
            <v>6</v>
          </cell>
          <cell r="BQK131">
            <v>6</v>
          </cell>
          <cell r="BQL131">
            <v>6</v>
          </cell>
          <cell r="BQM131">
            <v>6</v>
          </cell>
          <cell r="BQN131">
            <v>6</v>
          </cell>
          <cell r="BQO131">
            <v>6</v>
          </cell>
          <cell r="BQP131">
            <v>6</v>
          </cell>
          <cell r="BQQ131">
            <v>6</v>
          </cell>
          <cell r="BQR131">
            <v>6</v>
          </cell>
          <cell r="BQS131">
            <v>6</v>
          </cell>
          <cell r="BQT131">
            <v>6</v>
          </cell>
          <cell r="BQU131">
            <v>6</v>
          </cell>
          <cell r="BQV131">
            <v>6</v>
          </cell>
          <cell r="BQW131">
            <v>6</v>
          </cell>
          <cell r="BQX131">
            <v>6</v>
          </cell>
          <cell r="BQY131">
            <v>6</v>
          </cell>
          <cell r="BQZ131">
            <v>6</v>
          </cell>
          <cell r="BRA131">
            <v>6</v>
          </cell>
          <cell r="BRB131">
            <v>6</v>
          </cell>
          <cell r="BRC131">
            <v>6</v>
          </cell>
          <cell r="BRD131">
            <v>6</v>
          </cell>
          <cell r="BRE131">
            <v>6</v>
          </cell>
          <cell r="BRF131">
            <v>6</v>
          </cell>
          <cell r="BRG131">
            <v>6</v>
          </cell>
          <cell r="BRH131">
            <v>6</v>
          </cell>
          <cell r="BRI131">
            <v>6</v>
          </cell>
          <cell r="BRJ131">
            <v>6</v>
          </cell>
          <cell r="BRK131">
            <v>6</v>
          </cell>
          <cell r="BRL131">
            <v>6</v>
          </cell>
          <cell r="BRM131">
            <v>6</v>
          </cell>
          <cell r="BRN131">
            <v>6</v>
          </cell>
          <cell r="BRO131">
            <v>6</v>
          </cell>
          <cell r="BRP131">
            <v>6</v>
          </cell>
          <cell r="BRQ131">
            <v>6</v>
          </cell>
          <cell r="BRR131">
            <v>6</v>
          </cell>
          <cell r="BRS131">
            <v>6</v>
          </cell>
          <cell r="BRT131">
            <v>6</v>
          </cell>
          <cell r="BRU131">
            <v>6</v>
          </cell>
          <cell r="BRV131">
            <v>6</v>
          </cell>
          <cell r="BRW131">
            <v>6</v>
          </cell>
          <cell r="BRX131">
            <v>6</v>
          </cell>
          <cell r="BRY131">
            <v>6</v>
          </cell>
          <cell r="BRZ131">
            <v>6</v>
          </cell>
          <cell r="BSA131">
            <v>6</v>
          </cell>
          <cell r="BSB131">
            <v>6</v>
          </cell>
          <cell r="BSC131">
            <v>6</v>
          </cell>
          <cell r="BSD131">
            <v>6</v>
          </cell>
          <cell r="BSE131">
            <v>6</v>
          </cell>
          <cell r="BSF131">
            <v>6</v>
          </cell>
          <cell r="BSG131">
            <v>6</v>
          </cell>
          <cell r="BSH131">
            <v>6</v>
          </cell>
          <cell r="BSI131">
            <v>6</v>
          </cell>
          <cell r="BSJ131">
            <v>6</v>
          </cell>
          <cell r="BSK131">
            <v>6</v>
          </cell>
          <cell r="BSL131">
            <v>6</v>
          </cell>
          <cell r="BSM131">
            <v>6</v>
          </cell>
          <cell r="BSN131">
            <v>6</v>
          </cell>
          <cell r="BSO131">
            <v>6</v>
          </cell>
          <cell r="BSP131">
            <v>6</v>
          </cell>
          <cell r="BSQ131">
            <v>6</v>
          </cell>
          <cell r="BSR131">
            <v>6</v>
          </cell>
          <cell r="BSS131">
            <v>6</v>
          </cell>
          <cell r="BST131">
            <v>6</v>
          </cell>
          <cell r="BSU131">
            <v>6</v>
          </cell>
          <cell r="BSV131">
            <v>6</v>
          </cell>
          <cell r="BSW131">
            <v>6</v>
          </cell>
          <cell r="BSX131">
            <v>6</v>
          </cell>
          <cell r="BSY131">
            <v>6</v>
          </cell>
          <cell r="BSZ131">
            <v>6</v>
          </cell>
          <cell r="BTA131">
            <v>6</v>
          </cell>
          <cell r="BTB131">
            <v>6</v>
          </cell>
          <cell r="BTC131">
            <v>6</v>
          </cell>
          <cell r="BTD131">
            <v>6</v>
          </cell>
          <cell r="BTE131">
            <v>6</v>
          </cell>
          <cell r="BTF131">
            <v>6</v>
          </cell>
          <cell r="BTG131">
            <v>6</v>
          </cell>
          <cell r="BTH131">
            <v>6</v>
          </cell>
          <cell r="BTI131">
            <v>6</v>
          </cell>
          <cell r="BTJ131">
            <v>6</v>
          </cell>
          <cell r="BTK131">
            <v>6</v>
          </cell>
          <cell r="BTL131">
            <v>6</v>
          </cell>
          <cell r="BTM131">
            <v>6</v>
          </cell>
          <cell r="BTN131">
            <v>6</v>
          </cell>
          <cell r="BTO131">
            <v>6</v>
          </cell>
          <cell r="BTP131">
            <v>6</v>
          </cell>
          <cell r="BTQ131">
            <v>6</v>
          </cell>
          <cell r="BTR131">
            <v>6</v>
          </cell>
          <cell r="BTS131">
            <v>6</v>
          </cell>
          <cell r="BTT131">
            <v>6</v>
          </cell>
          <cell r="BTU131">
            <v>6</v>
          </cell>
          <cell r="BTV131">
            <v>6</v>
          </cell>
          <cell r="BTW131">
            <v>6</v>
          </cell>
          <cell r="BTX131">
            <v>6</v>
          </cell>
          <cell r="BTY131">
            <v>6</v>
          </cell>
          <cell r="BTZ131">
            <v>6</v>
          </cell>
          <cell r="BUA131">
            <v>6</v>
          </cell>
          <cell r="BUB131">
            <v>6</v>
          </cell>
          <cell r="BUC131">
            <v>6</v>
          </cell>
          <cell r="BUD131">
            <v>6</v>
          </cell>
          <cell r="BUE131">
            <v>6</v>
          </cell>
          <cell r="BUF131">
            <v>6</v>
          </cell>
          <cell r="BUG131">
            <v>6</v>
          </cell>
          <cell r="BUH131">
            <v>6</v>
          </cell>
          <cell r="BUI131">
            <v>6</v>
          </cell>
          <cell r="BUJ131">
            <v>6</v>
          </cell>
          <cell r="BUK131">
            <v>6</v>
          </cell>
          <cell r="BUL131">
            <v>6</v>
          </cell>
          <cell r="BUM131">
            <v>6</v>
          </cell>
          <cell r="BUN131">
            <v>6</v>
          </cell>
          <cell r="BUO131">
            <v>6</v>
          </cell>
          <cell r="BUP131">
            <v>6</v>
          </cell>
          <cell r="BUQ131">
            <v>6</v>
          </cell>
          <cell r="BUR131">
            <v>6</v>
          </cell>
          <cell r="BUS131">
            <v>6</v>
          </cell>
          <cell r="BUT131">
            <v>6</v>
          </cell>
          <cell r="BUU131">
            <v>6</v>
          </cell>
          <cell r="BUV131">
            <v>6</v>
          </cell>
          <cell r="BUW131">
            <v>6</v>
          </cell>
          <cell r="BUX131">
            <v>6</v>
          </cell>
          <cell r="BUY131">
            <v>6</v>
          </cell>
          <cell r="BUZ131">
            <v>6</v>
          </cell>
          <cell r="BVA131">
            <v>6</v>
          </cell>
          <cell r="BVB131">
            <v>6</v>
          </cell>
          <cell r="BVC131">
            <v>6</v>
          </cell>
          <cell r="BVD131">
            <v>6</v>
          </cell>
          <cell r="BVE131">
            <v>6</v>
          </cell>
          <cell r="BVF131">
            <v>6</v>
          </cell>
          <cell r="BVG131">
            <v>6</v>
          </cell>
          <cell r="BVH131">
            <v>6</v>
          </cell>
          <cell r="BVI131">
            <v>6</v>
          </cell>
          <cell r="BVJ131">
            <v>6</v>
          </cell>
          <cell r="BVK131">
            <v>6</v>
          </cell>
          <cell r="BVL131">
            <v>6</v>
          </cell>
          <cell r="BVM131">
            <v>6</v>
          </cell>
          <cell r="BVN131">
            <v>6</v>
          </cell>
          <cell r="BVO131">
            <v>6</v>
          </cell>
          <cell r="BVP131">
            <v>6</v>
          </cell>
          <cell r="BVQ131">
            <v>6</v>
          </cell>
          <cell r="BVR131">
            <v>6</v>
          </cell>
          <cell r="BVS131">
            <v>6</v>
          </cell>
          <cell r="BVT131">
            <v>6</v>
          </cell>
          <cell r="BVU131">
            <v>6</v>
          </cell>
          <cell r="BVV131">
            <v>6</v>
          </cell>
          <cell r="BVW131">
            <v>6</v>
          </cell>
          <cell r="BVX131">
            <v>6</v>
          </cell>
          <cell r="BVY131">
            <v>6</v>
          </cell>
          <cell r="BVZ131">
            <v>6</v>
          </cell>
          <cell r="BWA131">
            <v>6</v>
          </cell>
          <cell r="BWB131">
            <v>6</v>
          </cell>
          <cell r="BWC131">
            <v>6</v>
          </cell>
          <cell r="BWD131">
            <v>6</v>
          </cell>
          <cell r="BWE131">
            <v>6</v>
          </cell>
          <cell r="BWF131">
            <v>6</v>
          </cell>
          <cell r="BWG131">
            <v>6</v>
          </cell>
          <cell r="BWH131">
            <v>6</v>
          </cell>
          <cell r="BWI131">
            <v>6</v>
          </cell>
          <cell r="BWJ131">
            <v>6</v>
          </cell>
          <cell r="BWK131">
            <v>6</v>
          </cell>
          <cell r="BWL131">
            <v>6</v>
          </cell>
          <cell r="BWM131">
            <v>6</v>
          </cell>
          <cell r="BWN131">
            <v>6</v>
          </cell>
          <cell r="BWO131">
            <v>6</v>
          </cell>
          <cell r="BWP131">
            <v>6</v>
          </cell>
          <cell r="BWQ131">
            <v>6</v>
          </cell>
          <cell r="BWR131">
            <v>6</v>
          </cell>
          <cell r="BWS131">
            <v>6</v>
          </cell>
          <cell r="BWT131">
            <v>6</v>
          </cell>
          <cell r="BWU131">
            <v>6</v>
          </cell>
          <cell r="BWV131">
            <v>6</v>
          </cell>
          <cell r="BWW131">
            <v>6</v>
          </cell>
          <cell r="BWX131">
            <v>6</v>
          </cell>
          <cell r="BWY131">
            <v>6</v>
          </cell>
          <cell r="BWZ131">
            <v>6</v>
          </cell>
          <cell r="BXA131">
            <v>6</v>
          </cell>
          <cell r="BXB131">
            <v>6</v>
          </cell>
          <cell r="BXC131">
            <v>6</v>
          </cell>
          <cell r="BXD131">
            <v>6</v>
          </cell>
          <cell r="BXE131">
            <v>6</v>
          </cell>
          <cell r="BXF131">
            <v>6</v>
          </cell>
          <cell r="BXG131">
            <v>6</v>
          </cell>
          <cell r="BXH131">
            <v>6</v>
          </cell>
          <cell r="BXI131">
            <v>6</v>
          </cell>
          <cell r="BXJ131">
            <v>6</v>
          </cell>
          <cell r="BXK131">
            <v>6</v>
          </cell>
          <cell r="BXL131">
            <v>6</v>
          </cell>
          <cell r="BXM131">
            <v>6</v>
          </cell>
          <cell r="BXN131">
            <v>6</v>
          </cell>
          <cell r="BXO131">
            <v>6</v>
          </cell>
          <cell r="BXP131">
            <v>6</v>
          </cell>
          <cell r="BXQ131">
            <v>6</v>
          </cell>
          <cell r="BXR131">
            <v>6</v>
          </cell>
          <cell r="BXS131">
            <v>6</v>
          </cell>
          <cell r="BXT131">
            <v>6</v>
          </cell>
          <cell r="BXU131">
            <v>6</v>
          </cell>
          <cell r="BXV131">
            <v>6</v>
          </cell>
          <cell r="BXW131">
            <v>6</v>
          </cell>
          <cell r="BXX131">
            <v>6</v>
          </cell>
          <cell r="BXY131">
            <v>6</v>
          </cell>
          <cell r="BXZ131">
            <v>6</v>
          </cell>
          <cell r="BYA131">
            <v>6</v>
          </cell>
          <cell r="BYB131">
            <v>6</v>
          </cell>
          <cell r="BYC131">
            <v>6</v>
          </cell>
          <cell r="BYD131">
            <v>6</v>
          </cell>
          <cell r="BYE131">
            <v>6</v>
          </cell>
          <cell r="BYF131">
            <v>6</v>
          </cell>
          <cell r="BYG131">
            <v>6</v>
          </cell>
          <cell r="BYH131">
            <v>6</v>
          </cell>
          <cell r="BYI131">
            <v>6</v>
          </cell>
          <cell r="BYJ131">
            <v>6</v>
          </cell>
          <cell r="BYK131">
            <v>6</v>
          </cell>
          <cell r="BYL131">
            <v>6</v>
          </cell>
          <cell r="BYM131">
            <v>6</v>
          </cell>
          <cell r="BYN131">
            <v>6</v>
          </cell>
          <cell r="BYO131">
            <v>6</v>
          </cell>
          <cell r="BYP131">
            <v>6</v>
          </cell>
          <cell r="BYQ131">
            <v>6</v>
          </cell>
          <cell r="BYR131">
            <v>6</v>
          </cell>
          <cell r="BYS131">
            <v>6</v>
          </cell>
          <cell r="BYT131">
            <v>6</v>
          </cell>
          <cell r="BYU131">
            <v>6</v>
          </cell>
          <cell r="BYV131">
            <v>6</v>
          </cell>
          <cell r="BYW131">
            <v>6</v>
          </cell>
          <cell r="BYX131">
            <v>6</v>
          </cell>
          <cell r="BYY131">
            <v>6</v>
          </cell>
          <cell r="BYZ131">
            <v>6</v>
          </cell>
          <cell r="BZA131">
            <v>6</v>
          </cell>
          <cell r="BZB131">
            <v>6</v>
          </cell>
          <cell r="BZC131">
            <v>6</v>
          </cell>
          <cell r="BZD131">
            <v>6</v>
          </cell>
          <cell r="BZE131">
            <v>6</v>
          </cell>
          <cell r="BZF131">
            <v>6</v>
          </cell>
          <cell r="BZG131">
            <v>6</v>
          </cell>
          <cell r="BZH131">
            <v>6</v>
          </cell>
          <cell r="BZI131">
            <v>6</v>
          </cell>
          <cell r="BZJ131">
            <v>6</v>
          </cell>
          <cell r="BZK131">
            <v>6</v>
          </cell>
          <cell r="BZL131">
            <v>6</v>
          </cell>
          <cell r="BZM131">
            <v>6</v>
          </cell>
          <cell r="BZN131">
            <v>6</v>
          </cell>
          <cell r="BZO131">
            <v>6</v>
          </cell>
          <cell r="BZP131">
            <v>6</v>
          </cell>
          <cell r="BZQ131">
            <v>6</v>
          </cell>
          <cell r="BZR131">
            <v>6</v>
          </cell>
          <cell r="BZS131">
            <v>6</v>
          </cell>
          <cell r="BZT131">
            <v>6</v>
          </cell>
          <cell r="BZU131">
            <v>6</v>
          </cell>
          <cell r="BZV131">
            <v>6</v>
          </cell>
          <cell r="BZW131">
            <v>6</v>
          </cell>
          <cell r="BZX131">
            <v>6</v>
          </cell>
          <cell r="BZY131">
            <v>6</v>
          </cell>
          <cell r="BZZ131">
            <v>6</v>
          </cell>
          <cell r="CAA131">
            <v>6</v>
          </cell>
          <cell r="CAB131">
            <v>6</v>
          </cell>
          <cell r="CAC131">
            <v>6</v>
          </cell>
          <cell r="CAD131">
            <v>6</v>
          </cell>
          <cell r="CAE131">
            <v>6</v>
          </cell>
          <cell r="CAF131">
            <v>6</v>
          </cell>
          <cell r="CAG131">
            <v>6</v>
          </cell>
          <cell r="CAH131">
            <v>6</v>
          </cell>
          <cell r="CAI131">
            <v>6</v>
          </cell>
          <cell r="CAJ131">
            <v>6</v>
          </cell>
          <cell r="CAK131">
            <v>6</v>
          </cell>
          <cell r="CAL131">
            <v>6</v>
          </cell>
          <cell r="CAM131">
            <v>6</v>
          </cell>
          <cell r="CAN131">
            <v>6</v>
          </cell>
          <cell r="CAO131">
            <v>6</v>
          </cell>
          <cell r="CAP131">
            <v>6</v>
          </cell>
          <cell r="CAQ131">
            <v>6</v>
          </cell>
          <cell r="CAR131">
            <v>6</v>
          </cell>
          <cell r="CAS131">
            <v>6</v>
          </cell>
          <cell r="CAT131">
            <v>6</v>
          </cell>
          <cell r="CAU131">
            <v>6</v>
          </cell>
          <cell r="CAV131">
            <v>6</v>
          </cell>
          <cell r="CAW131">
            <v>6</v>
          </cell>
          <cell r="CAX131">
            <v>6</v>
          </cell>
          <cell r="CAY131">
            <v>6</v>
          </cell>
          <cell r="CAZ131">
            <v>6</v>
          </cell>
          <cell r="CBA131">
            <v>6</v>
          </cell>
          <cell r="CBB131">
            <v>6</v>
          </cell>
          <cell r="CBC131">
            <v>6</v>
          </cell>
          <cell r="CBD131">
            <v>6</v>
          </cell>
          <cell r="CBE131">
            <v>6</v>
          </cell>
          <cell r="CBF131">
            <v>6</v>
          </cell>
          <cell r="CBG131">
            <v>6</v>
          </cell>
          <cell r="CBH131">
            <v>6</v>
          </cell>
          <cell r="CBI131">
            <v>6</v>
          </cell>
          <cell r="CBJ131">
            <v>6</v>
          </cell>
          <cell r="CBK131">
            <v>6</v>
          </cell>
          <cell r="CBL131">
            <v>6</v>
          </cell>
          <cell r="CBM131">
            <v>6</v>
          </cell>
          <cell r="CBN131">
            <v>6</v>
          </cell>
          <cell r="CBO131">
            <v>6</v>
          </cell>
          <cell r="CBP131">
            <v>6</v>
          </cell>
          <cell r="CBQ131">
            <v>6</v>
          </cell>
          <cell r="CBR131">
            <v>6</v>
          </cell>
          <cell r="CBS131">
            <v>6</v>
          </cell>
          <cell r="CBT131">
            <v>6</v>
          </cell>
          <cell r="CBU131">
            <v>6</v>
          </cell>
          <cell r="CBV131">
            <v>6</v>
          </cell>
          <cell r="CBW131">
            <v>6</v>
          </cell>
          <cell r="CBX131">
            <v>6</v>
          </cell>
          <cell r="CBY131">
            <v>6</v>
          </cell>
          <cell r="CBZ131">
            <v>6</v>
          </cell>
          <cell r="CCA131">
            <v>6</v>
          </cell>
          <cell r="CCB131">
            <v>6</v>
          </cell>
          <cell r="CCC131">
            <v>6</v>
          </cell>
          <cell r="CCD131">
            <v>6</v>
          </cell>
          <cell r="CCE131">
            <v>6</v>
          </cell>
          <cell r="CCF131">
            <v>6</v>
          </cell>
          <cell r="CCG131">
            <v>6</v>
          </cell>
          <cell r="CCH131">
            <v>6</v>
          </cell>
          <cell r="CCI131">
            <v>6</v>
          </cell>
          <cell r="CCJ131">
            <v>6</v>
          </cell>
          <cell r="CCK131">
            <v>6</v>
          </cell>
          <cell r="CCL131">
            <v>6</v>
          </cell>
          <cell r="CCM131">
            <v>6</v>
          </cell>
          <cell r="CCN131">
            <v>6</v>
          </cell>
          <cell r="CCO131">
            <v>6</v>
          </cell>
          <cell r="CCP131">
            <v>6</v>
          </cell>
          <cell r="CCQ131">
            <v>6</v>
          </cell>
          <cell r="CCR131">
            <v>6</v>
          </cell>
          <cell r="CCS131">
            <v>6</v>
          </cell>
          <cell r="CCT131">
            <v>6</v>
          </cell>
          <cell r="CCU131">
            <v>6</v>
          </cell>
          <cell r="CCV131">
            <v>6</v>
          </cell>
          <cell r="CCW131">
            <v>6</v>
          </cell>
          <cell r="CCX131">
            <v>6</v>
          </cell>
          <cell r="CCY131">
            <v>6</v>
          </cell>
          <cell r="CCZ131">
            <v>6</v>
          </cell>
          <cell r="CDA131">
            <v>6</v>
          </cell>
          <cell r="CDB131">
            <v>6</v>
          </cell>
          <cell r="CDC131">
            <v>6</v>
          </cell>
          <cell r="CDD131">
            <v>6</v>
          </cell>
          <cell r="CDE131">
            <v>6</v>
          </cell>
          <cell r="CDF131">
            <v>6</v>
          </cell>
          <cell r="CDG131">
            <v>6</v>
          </cell>
          <cell r="CDH131">
            <v>6</v>
          </cell>
          <cell r="CDI131">
            <v>6</v>
          </cell>
          <cell r="CDJ131">
            <v>6</v>
          </cell>
          <cell r="CDK131">
            <v>6</v>
          </cell>
          <cell r="CDL131">
            <v>6</v>
          </cell>
          <cell r="CDM131">
            <v>6</v>
          </cell>
          <cell r="CDN131">
            <v>6</v>
          </cell>
          <cell r="CDO131">
            <v>6</v>
          </cell>
          <cell r="CDP131">
            <v>6</v>
          </cell>
          <cell r="CDQ131">
            <v>6</v>
          </cell>
          <cell r="CDR131">
            <v>6</v>
          </cell>
          <cell r="CDS131">
            <v>6</v>
          </cell>
          <cell r="CDT131">
            <v>6</v>
          </cell>
          <cell r="CDU131">
            <v>6</v>
          </cell>
          <cell r="CDV131">
            <v>6</v>
          </cell>
          <cell r="CDW131">
            <v>6</v>
          </cell>
          <cell r="CDX131">
            <v>6</v>
          </cell>
          <cell r="CDY131">
            <v>6</v>
          </cell>
          <cell r="CDZ131">
            <v>6</v>
          </cell>
          <cell r="CEA131">
            <v>6</v>
          </cell>
          <cell r="CEB131">
            <v>6</v>
          </cell>
          <cell r="CEC131">
            <v>6</v>
          </cell>
          <cell r="CED131">
            <v>6</v>
          </cell>
          <cell r="CEE131">
            <v>6</v>
          </cell>
          <cell r="CEF131">
            <v>6</v>
          </cell>
          <cell r="CEG131">
            <v>6</v>
          </cell>
          <cell r="CEH131">
            <v>6</v>
          </cell>
          <cell r="CEI131">
            <v>6</v>
          </cell>
          <cell r="CEJ131">
            <v>6</v>
          </cell>
          <cell r="CEK131">
            <v>6</v>
          </cell>
          <cell r="CEL131">
            <v>6</v>
          </cell>
          <cell r="CEM131">
            <v>6</v>
          </cell>
          <cell r="CEN131">
            <v>6</v>
          </cell>
          <cell r="CEO131">
            <v>6</v>
          </cell>
          <cell r="CEP131">
            <v>6</v>
          </cell>
          <cell r="CEQ131">
            <v>6</v>
          </cell>
          <cell r="CER131">
            <v>6</v>
          </cell>
          <cell r="CES131">
            <v>6</v>
          </cell>
          <cell r="CET131">
            <v>6</v>
          </cell>
          <cell r="CEU131">
            <v>6</v>
          </cell>
          <cell r="CEV131">
            <v>6</v>
          </cell>
          <cell r="CEW131">
            <v>6</v>
          </cell>
          <cell r="CEX131">
            <v>6</v>
          </cell>
          <cell r="CEY131">
            <v>6</v>
          </cell>
          <cell r="CEZ131">
            <v>6</v>
          </cell>
          <cell r="CFA131">
            <v>6</v>
          </cell>
          <cell r="CFB131">
            <v>6</v>
          </cell>
          <cell r="CFC131">
            <v>6</v>
          </cell>
          <cell r="CFD131">
            <v>6</v>
          </cell>
          <cell r="CFE131">
            <v>6</v>
          </cell>
          <cell r="CFF131">
            <v>6</v>
          </cell>
          <cell r="CFG131">
            <v>6</v>
          </cell>
          <cell r="CFH131">
            <v>6</v>
          </cell>
          <cell r="CFI131">
            <v>6</v>
          </cell>
          <cell r="CFJ131">
            <v>6</v>
          </cell>
          <cell r="CFK131">
            <v>6</v>
          </cell>
          <cell r="CFL131">
            <v>6</v>
          </cell>
          <cell r="CFM131">
            <v>6</v>
          </cell>
          <cell r="CFN131">
            <v>6</v>
          </cell>
          <cell r="CFO131">
            <v>6</v>
          </cell>
          <cell r="CFP131">
            <v>6</v>
          </cell>
          <cell r="CFQ131">
            <v>6</v>
          </cell>
          <cell r="CFR131">
            <v>6</v>
          </cell>
          <cell r="CFS131">
            <v>6</v>
          </cell>
          <cell r="CFT131">
            <v>6</v>
          </cell>
          <cell r="CFU131">
            <v>6</v>
          </cell>
          <cell r="CFV131">
            <v>6</v>
          </cell>
          <cell r="CFW131">
            <v>6</v>
          </cell>
          <cell r="CFX131">
            <v>6</v>
          </cell>
          <cell r="CFY131">
            <v>6</v>
          </cell>
          <cell r="CFZ131">
            <v>6</v>
          </cell>
          <cell r="CGA131">
            <v>6</v>
          </cell>
          <cell r="CGB131">
            <v>6</v>
          </cell>
          <cell r="CGC131">
            <v>6</v>
          </cell>
          <cell r="CGD131">
            <v>6</v>
          </cell>
          <cell r="CGE131">
            <v>6</v>
          </cell>
          <cell r="CGF131">
            <v>6</v>
          </cell>
          <cell r="CGG131">
            <v>6</v>
          </cell>
          <cell r="CGH131">
            <v>6</v>
          </cell>
          <cell r="CGI131">
            <v>6</v>
          </cell>
          <cell r="CGJ131">
            <v>6</v>
          </cell>
          <cell r="CGK131">
            <v>6</v>
          </cell>
          <cell r="CGL131">
            <v>6</v>
          </cell>
          <cell r="CGM131">
            <v>6</v>
          </cell>
          <cell r="CGN131">
            <v>6</v>
          </cell>
          <cell r="CGO131">
            <v>6</v>
          </cell>
          <cell r="CGP131">
            <v>6</v>
          </cell>
          <cell r="CGQ131">
            <v>6</v>
          </cell>
          <cell r="CGR131">
            <v>6</v>
          </cell>
          <cell r="CGS131">
            <v>6</v>
          </cell>
          <cell r="CGT131">
            <v>6</v>
          </cell>
          <cell r="CGU131">
            <v>6</v>
          </cell>
          <cell r="CGV131">
            <v>6</v>
          </cell>
          <cell r="CGW131">
            <v>6</v>
          </cell>
          <cell r="CGX131">
            <v>6</v>
          </cell>
          <cell r="CGY131">
            <v>6</v>
          </cell>
          <cell r="CGZ131">
            <v>6</v>
          </cell>
          <cell r="CHA131">
            <v>6</v>
          </cell>
          <cell r="CHB131">
            <v>6</v>
          </cell>
          <cell r="CHC131">
            <v>6</v>
          </cell>
          <cell r="CHD131">
            <v>6</v>
          </cell>
          <cell r="CHE131">
            <v>6</v>
          </cell>
          <cell r="CHF131">
            <v>6</v>
          </cell>
          <cell r="CHG131">
            <v>6</v>
          </cell>
          <cell r="CHH131">
            <v>6</v>
          </cell>
          <cell r="CHI131">
            <v>6</v>
          </cell>
          <cell r="CHJ131">
            <v>6</v>
          </cell>
          <cell r="CHK131">
            <v>6</v>
          </cell>
          <cell r="CHL131">
            <v>6</v>
          </cell>
          <cell r="CHM131">
            <v>6</v>
          </cell>
          <cell r="CHN131">
            <v>6</v>
          </cell>
          <cell r="CHO131">
            <v>6</v>
          </cell>
          <cell r="CHP131">
            <v>6</v>
          </cell>
          <cell r="CHQ131">
            <v>6</v>
          </cell>
          <cell r="CHR131">
            <v>6</v>
          </cell>
          <cell r="CHS131">
            <v>6</v>
          </cell>
          <cell r="CHT131">
            <v>6</v>
          </cell>
          <cell r="CHU131">
            <v>6</v>
          </cell>
          <cell r="CHV131">
            <v>6</v>
          </cell>
          <cell r="CHW131">
            <v>6</v>
          </cell>
          <cell r="CHX131">
            <v>6</v>
          </cell>
          <cell r="CHY131">
            <v>6</v>
          </cell>
          <cell r="CHZ131">
            <v>6</v>
          </cell>
          <cell r="CIA131">
            <v>6</v>
          </cell>
          <cell r="CIB131">
            <v>6</v>
          </cell>
          <cell r="CIC131">
            <v>6</v>
          </cell>
          <cell r="CID131">
            <v>6</v>
          </cell>
          <cell r="CIE131">
            <v>6</v>
          </cell>
          <cell r="CIF131">
            <v>6</v>
          </cell>
          <cell r="CIG131">
            <v>6</v>
          </cell>
          <cell r="CIH131">
            <v>6</v>
          </cell>
          <cell r="CII131">
            <v>6</v>
          </cell>
          <cell r="CIJ131">
            <v>6</v>
          </cell>
          <cell r="CIK131">
            <v>6</v>
          </cell>
          <cell r="CIL131">
            <v>6</v>
          </cell>
          <cell r="CIM131">
            <v>6</v>
          </cell>
          <cell r="CIN131">
            <v>6</v>
          </cell>
          <cell r="CIO131">
            <v>6</v>
          </cell>
          <cell r="CIP131">
            <v>6</v>
          </cell>
          <cell r="CIQ131">
            <v>6</v>
          </cell>
          <cell r="CIR131">
            <v>6</v>
          </cell>
          <cell r="CIS131">
            <v>6</v>
          </cell>
          <cell r="CIT131">
            <v>6</v>
          </cell>
          <cell r="CIU131">
            <v>6</v>
          </cell>
          <cell r="CIV131">
            <v>6</v>
          </cell>
          <cell r="CIW131">
            <v>6</v>
          </cell>
          <cell r="CIX131">
            <v>6</v>
          </cell>
          <cell r="CIY131">
            <v>6</v>
          </cell>
          <cell r="CIZ131">
            <v>6</v>
          </cell>
          <cell r="CJA131">
            <v>6</v>
          </cell>
          <cell r="CJB131">
            <v>6</v>
          </cell>
          <cell r="CJC131">
            <v>6</v>
          </cell>
          <cell r="CJD131">
            <v>6</v>
          </cell>
          <cell r="CJE131">
            <v>6</v>
          </cell>
          <cell r="CJF131">
            <v>6</v>
          </cell>
          <cell r="CJG131">
            <v>6</v>
          </cell>
          <cell r="CJH131">
            <v>6</v>
          </cell>
          <cell r="CJI131">
            <v>6</v>
          </cell>
          <cell r="CJJ131">
            <v>6</v>
          </cell>
          <cell r="CJK131">
            <v>6</v>
          </cell>
          <cell r="CJL131">
            <v>6</v>
          </cell>
          <cell r="CJM131">
            <v>6</v>
          </cell>
          <cell r="CJN131">
            <v>6</v>
          </cell>
          <cell r="CJO131">
            <v>6</v>
          </cell>
          <cell r="CJP131">
            <v>6</v>
          </cell>
          <cell r="CJQ131">
            <v>6</v>
          </cell>
          <cell r="CJR131">
            <v>6</v>
          </cell>
          <cell r="CJS131">
            <v>6</v>
          </cell>
          <cell r="CJT131">
            <v>6</v>
          </cell>
          <cell r="CJU131">
            <v>6</v>
          </cell>
          <cell r="CJV131">
            <v>6</v>
          </cell>
          <cell r="CJW131">
            <v>6</v>
          </cell>
          <cell r="CJX131">
            <v>6</v>
          </cell>
          <cell r="CJY131">
            <v>6</v>
          </cell>
          <cell r="CJZ131">
            <v>6</v>
          </cell>
          <cell r="CKA131">
            <v>6</v>
          </cell>
          <cell r="CKB131">
            <v>6</v>
          </cell>
          <cell r="CKC131">
            <v>6</v>
          </cell>
          <cell r="CKD131">
            <v>6</v>
          </cell>
          <cell r="CKE131">
            <v>6</v>
          </cell>
          <cell r="CKF131">
            <v>6</v>
          </cell>
          <cell r="CKG131">
            <v>6</v>
          </cell>
          <cell r="CKH131">
            <v>6</v>
          </cell>
          <cell r="CKI131">
            <v>6</v>
          </cell>
          <cell r="CKJ131">
            <v>6</v>
          </cell>
          <cell r="CKK131">
            <v>6</v>
          </cell>
          <cell r="CKL131">
            <v>6</v>
          </cell>
          <cell r="CKM131">
            <v>6</v>
          </cell>
          <cell r="CKN131">
            <v>6</v>
          </cell>
          <cell r="CKO131">
            <v>6</v>
          </cell>
          <cell r="CKP131">
            <v>6</v>
          </cell>
          <cell r="CKQ131">
            <v>6</v>
          </cell>
          <cell r="CKR131">
            <v>6</v>
          </cell>
          <cell r="CKS131">
            <v>6</v>
          </cell>
          <cell r="CKT131">
            <v>6</v>
          </cell>
          <cell r="CKU131">
            <v>6</v>
          </cell>
          <cell r="CKV131">
            <v>6</v>
          </cell>
          <cell r="CKW131">
            <v>6</v>
          </cell>
          <cell r="CKX131">
            <v>6</v>
          </cell>
          <cell r="CKY131">
            <v>6</v>
          </cell>
          <cell r="CKZ131">
            <v>6</v>
          </cell>
          <cell r="CLA131">
            <v>6</v>
          </cell>
          <cell r="CLB131">
            <v>6</v>
          </cell>
          <cell r="CLC131">
            <v>6</v>
          </cell>
          <cell r="CLD131">
            <v>6</v>
          </cell>
          <cell r="CLE131">
            <v>6</v>
          </cell>
          <cell r="CLF131">
            <v>6</v>
          </cell>
          <cell r="CLG131">
            <v>6</v>
          </cell>
          <cell r="CLH131">
            <v>6</v>
          </cell>
          <cell r="CLI131">
            <v>6</v>
          </cell>
          <cell r="CLJ131">
            <v>6</v>
          </cell>
          <cell r="CLK131">
            <v>6</v>
          </cell>
          <cell r="CLL131">
            <v>6</v>
          </cell>
          <cell r="CLM131">
            <v>6</v>
          </cell>
          <cell r="CLN131">
            <v>6</v>
          </cell>
          <cell r="CLO131">
            <v>6</v>
          </cell>
          <cell r="CLP131">
            <v>6</v>
          </cell>
          <cell r="CLQ131">
            <v>6</v>
          </cell>
          <cell r="CLR131">
            <v>6</v>
          </cell>
          <cell r="CLS131">
            <v>6</v>
          </cell>
          <cell r="CLT131">
            <v>6</v>
          </cell>
          <cell r="CLU131">
            <v>6</v>
          </cell>
          <cell r="CLV131">
            <v>6</v>
          </cell>
          <cell r="CLW131">
            <v>6</v>
          </cell>
          <cell r="CLX131">
            <v>6</v>
          </cell>
          <cell r="CLY131">
            <v>6</v>
          </cell>
          <cell r="CLZ131">
            <v>6</v>
          </cell>
          <cell r="CMA131">
            <v>6</v>
          </cell>
          <cell r="CMB131">
            <v>6</v>
          </cell>
          <cell r="CMC131">
            <v>6</v>
          </cell>
          <cell r="CMD131">
            <v>6</v>
          </cell>
          <cell r="CME131">
            <v>6</v>
          </cell>
          <cell r="CMF131">
            <v>6</v>
          </cell>
          <cell r="CMG131">
            <v>6</v>
          </cell>
          <cell r="CMH131">
            <v>6</v>
          </cell>
          <cell r="CMI131">
            <v>6</v>
          </cell>
          <cell r="CMJ131">
            <v>6</v>
          </cell>
          <cell r="CMK131">
            <v>6</v>
          </cell>
          <cell r="CML131">
            <v>6</v>
          </cell>
          <cell r="CMM131">
            <v>6</v>
          </cell>
          <cell r="CMN131">
            <v>6</v>
          </cell>
          <cell r="CMO131">
            <v>6</v>
          </cell>
          <cell r="CMP131">
            <v>6</v>
          </cell>
          <cell r="CMQ131">
            <v>6</v>
          </cell>
          <cell r="CMR131">
            <v>6</v>
          </cell>
          <cell r="CMS131">
            <v>6</v>
          </cell>
          <cell r="CMT131">
            <v>6</v>
          </cell>
          <cell r="CMU131">
            <v>6</v>
          </cell>
          <cell r="CMV131">
            <v>6</v>
          </cell>
          <cell r="CMW131">
            <v>6</v>
          </cell>
          <cell r="CMX131">
            <v>6</v>
          </cell>
          <cell r="CMY131">
            <v>6</v>
          </cell>
          <cell r="CMZ131">
            <v>6</v>
          </cell>
          <cell r="CNA131">
            <v>6</v>
          </cell>
          <cell r="CNB131">
            <v>6</v>
          </cell>
          <cell r="CNC131">
            <v>6</v>
          </cell>
          <cell r="CND131">
            <v>6</v>
          </cell>
          <cell r="CNE131">
            <v>6</v>
          </cell>
          <cell r="CNF131">
            <v>6</v>
          </cell>
          <cell r="CNG131">
            <v>6</v>
          </cell>
          <cell r="CNH131">
            <v>6</v>
          </cell>
          <cell r="CNI131">
            <v>6</v>
          </cell>
          <cell r="CNJ131">
            <v>6</v>
          </cell>
          <cell r="CNK131">
            <v>6</v>
          </cell>
          <cell r="CNL131">
            <v>6</v>
          </cell>
          <cell r="CNM131">
            <v>6</v>
          </cell>
          <cell r="CNN131">
            <v>6</v>
          </cell>
          <cell r="CNO131">
            <v>6</v>
          </cell>
          <cell r="CNP131">
            <v>6</v>
          </cell>
          <cell r="CNQ131">
            <v>6</v>
          </cell>
          <cell r="CNR131">
            <v>6</v>
          </cell>
          <cell r="CNS131">
            <v>6</v>
          </cell>
          <cell r="CNT131">
            <v>6</v>
          </cell>
          <cell r="CNU131">
            <v>6</v>
          </cell>
          <cell r="CNV131">
            <v>6</v>
          </cell>
          <cell r="CNW131">
            <v>6</v>
          </cell>
          <cell r="CNX131">
            <v>6</v>
          </cell>
          <cell r="CNY131">
            <v>6</v>
          </cell>
          <cell r="CNZ131">
            <v>6</v>
          </cell>
          <cell r="COA131">
            <v>6</v>
          </cell>
          <cell r="COB131">
            <v>6</v>
          </cell>
          <cell r="COC131">
            <v>6</v>
          </cell>
          <cell r="COD131">
            <v>6</v>
          </cell>
          <cell r="COE131">
            <v>6</v>
          </cell>
          <cell r="COF131">
            <v>6</v>
          </cell>
          <cell r="COG131">
            <v>6</v>
          </cell>
          <cell r="COH131">
            <v>6</v>
          </cell>
          <cell r="COI131">
            <v>6</v>
          </cell>
          <cell r="COJ131">
            <v>6</v>
          </cell>
          <cell r="COK131">
            <v>6</v>
          </cell>
          <cell r="COL131">
            <v>6</v>
          </cell>
          <cell r="COM131">
            <v>6</v>
          </cell>
          <cell r="CON131">
            <v>6</v>
          </cell>
          <cell r="COO131">
            <v>6</v>
          </cell>
          <cell r="COP131">
            <v>6</v>
          </cell>
          <cell r="COQ131">
            <v>6</v>
          </cell>
          <cell r="COR131">
            <v>6</v>
          </cell>
          <cell r="COS131">
            <v>6</v>
          </cell>
          <cell r="COT131">
            <v>6</v>
          </cell>
          <cell r="COU131">
            <v>6</v>
          </cell>
          <cell r="COV131">
            <v>6</v>
          </cell>
          <cell r="COW131">
            <v>6</v>
          </cell>
          <cell r="COX131">
            <v>6</v>
          </cell>
          <cell r="COY131">
            <v>6</v>
          </cell>
          <cell r="COZ131">
            <v>6</v>
          </cell>
          <cell r="CPA131">
            <v>6</v>
          </cell>
          <cell r="CPB131">
            <v>6</v>
          </cell>
          <cell r="CPC131">
            <v>6</v>
          </cell>
          <cell r="CPD131">
            <v>6</v>
          </cell>
          <cell r="CPE131">
            <v>6</v>
          </cell>
          <cell r="CPF131">
            <v>6</v>
          </cell>
          <cell r="CPG131">
            <v>6</v>
          </cell>
          <cell r="CPH131">
            <v>6</v>
          </cell>
          <cell r="CPI131">
            <v>6</v>
          </cell>
          <cell r="CPJ131">
            <v>6</v>
          </cell>
          <cell r="CPK131">
            <v>6</v>
          </cell>
          <cell r="CPL131">
            <v>6</v>
          </cell>
          <cell r="CPM131">
            <v>6</v>
          </cell>
          <cell r="CPN131">
            <v>6</v>
          </cell>
          <cell r="CPO131">
            <v>6</v>
          </cell>
          <cell r="CPP131">
            <v>6</v>
          </cell>
          <cell r="CPQ131">
            <v>6</v>
          </cell>
          <cell r="CPR131">
            <v>6</v>
          </cell>
          <cell r="CPS131">
            <v>6</v>
          </cell>
          <cell r="CPT131">
            <v>6</v>
          </cell>
          <cell r="CPU131">
            <v>6</v>
          </cell>
          <cell r="CPV131">
            <v>6</v>
          </cell>
          <cell r="CPW131">
            <v>6</v>
          </cell>
          <cell r="CPX131">
            <v>6</v>
          </cell>
          <cell r="CPY131">
            <v>6</v>
          </cell>
          <cell r="CPZ131">
            <v>6</v>
          </cell>
          <cell r="CQA131">
            <v>6</v>
          </cell>
          <cell r="CQB131">
            <v>6</v>
          </cell>
          <cell r="CQC131">
            <v>6</v>
          </cell>
          <cell r="CQD131">
            <v>6</v>
          </cell>
          <cell r="CQE131">
            <v>6</v>
          </cell>
          <cell r="CQF131">
            <v>6</v>
          </cell>
          <cell r="CQG131">
            <v>6</v>
          </cell>
          <cell r="CQH131">
            <v>6</v>
          </cell>
          <cell r="CQI131">
            <v>6</v>
          </cell>
          <cell r="CQJ131">
            <v>6</v>
          </cell>
          <cell r="CQK131">
            <v>6</v>
          </cell>
          <cell r="CQL131">
            <v>6</v>
          </cell>
          <cell r="CQM131">
            <v>6</v>
          </cell>
          <cell r="CQN131">
            <v>6</v>
          </cell>
          <cell r="CQO131">
            <v>6</v>
          </cell>
          <cell r="CQP131">
            <v>6</v>
          </cell>
          <cell r="CQQ131">
            <v>6</v>
          </cell>
          <cell r="CQR131">
            <v>6</v>
          </cell>
          <cell r="CQS131">
            <v>6</v>
          </cell>
          <cell r="CQT131">
            <v>6</v>
          </cell>
          <cell r="CQU131">
            <v>6</v>
          </cell>
          <cell r="CQV131">
            <v>6</v>
          </cell>
          <cell r="CQW131">
            <v>6</v>
          </cell>
          <cell r="CQX131">
            <v>6</v>
          </cell>
          <cell r="CQY131">
            <v>6</v>
          </cell>
          <cell r="CQZ131">
            <v>6</v>
          </cell>
          <cell r="CRA131">
            <v>6</v>
          </cell>
          <cell r="CRB131">
            <v>6</v>
          </cell>
          <cell r="CRC131">
            <v>6</v>
          </cell>
          <cell r="CRD131">
            <v>6</v>
          </cell>
          <cell r="CRE131">
            <v>6</v>
          </cell>
          <cell r="CRF131">
            <v>6</v>
          </cell>
          <cell r="CRG131">
            <v>6</v>
          </cell>
          <cell r="CRH131">
            <v>6</v>
          </cell>
          <cell r="CRI131">
            <v>6</v>
          </cell>
          <cell r="CRJ131">
            <v>6</v>
          </cell>
          <cell r="CRK131">
            <v>6</v>
          </cell>
          <cell r="CRL131">
            <v>6</v>
          </cell>
          <cell r="CRM131">
            <v>6</v>
          </cell>
          <cell r="CRN131">
            <v>6</v>
          </cell>
          <cell r="CRO131">
            <v>6</v>
          </cell>
          <cell r="CRP131">
            <v>6</v>
          </cell>
          <cell r="CRQ131">
            <v>6</v>
          </cell>
          <cell r="CRR131">
            <v>6</v>
          </cell>
          <cell r="CRS131">
            <v>6</v>
          </cell>
          <cell r="CRT131">
            <v>6</v>
          </cell>
          <cell r="CRU131">
            <v>6</v>
          </cell>
          <cell r="CRV131">
            <v>6</v>
          </cell>
          <cell r="CRW131">
            <v>6</v>
          </cell>
          <cell r="CRX131">
            <v>6</v>
          </cell>
          <cell r="CRY131">
            <v>6</v>
          </cell>
          <cell r="CRZ131">
            <v>6</v>
          </cell>
          <cell r="CSA131">
            <v>6</v>
          </cell>
          <cell r="CSB131">
            <v>6</v>
          </cell>
          <cell r="CSC131">
            <v>6</v>
          </cell>
          <cell r="CSD131">
            <v>6</v>
          </cell>
          <cell r="CSE131">
            <v>6</v>
          </cell>
          <cell r="CSF131">
            <v>6</v>
          </cell>
          <cell r="CSG131">
            <v>6</v>
          </cell>
          <cell r="CSH131">
            <v>6</v>
          </cell>
          <cell r="CSI131">
            <v>6</v>
          </cell>
          <cell r="CSJ131">
            <v>6</v>
          </cell>
          <cell r="CSK131">
            <v>6</v>
          </cell>
          <cell r="CSL131">
            <v>6</v>
          </cell>
          <cell r="CSM131">
            <v>6</v>
          </cell>
          <cell r="CSN131">
            <v>6</v>
          </cell>
          <cell r="CSO131">
            <v>6</v>
          </cell>
          <cell r="CSP131">
            <v>6</v>
          </cell>
          <cell r="CSQ131">
            <v>6</v>
          </cell>
          <cell r="CSR131">
            <v>6</v>
          </cell>
          <cell r="CSS131">
            <v>6</v>
          </cell>
          <cell r="CST131">
            <v>6</v>
          </cell>
          <cell r="CSU131">
            <v>6</v>
          </cell>
          <cell r="CSV131">
            <v>6</v>
          </cell>
          <cell r="CSW131">
            <v>6</v>
          </cell>
          <cell r="CSX131">
            <v>6</v>
          </cell>
          <cell r="CSY131">
            <v>6</v>
          </cell>
          <cell r="CSZ131">
            <v>6</v>
          </cell>
          <cell r="CTA131">
            <v>6</v>
          </cell>
          <cell r="CTB131">
            <v>6</v>
          </cell>
          <cell r="CTC131">
            <v>6</v>
          </cell>
          <cell r="CTD131">
            <v>6</v>
          </cell>
          <cell r="CTE131">
            <v>6</v>
          </cell>
          <cell r="CTF131">
            <v>6</v>
          </cell>
          <cell r="CTG131">
            <v>6</v>
          </cell>
          <cell r="CTH131">
            <v>6</v>
          </cell>
          <cell r="CTI131">
            <v>6</v>
          </cell>
          <cell r="CTJ131">
            <v>6</v>
          </cell>
          <cell r="CTK131">
            <v>6</v>
          </cell>
          <cell r="CTL131">
            <v>6</v>
          </cell>
          <cell r="CTM131">
            <v>6</v>
          </cell>
          <cell r="CTN131">
            <v>6</v>
          </cell>
          <cell r="CTO131">
            <v>6</v>
          </cell>
          <cell r="CTP131">
            <v>6</v>
          </cell>
          <cell r="CTQ131">
            <v>6</v>
          </cell>
          <cell r="CTR131">
            <v>6</v>
          </cell>
          <cell r="CTS131">
            <v>6</v>
          </cell>
          <cell r="CTT131">
            <v>6</v>
          </cell>
          <cell r="CTU131">
            <v>6</v>
          </cell>
          <cell r="CTV131">
            <v>6</v>
          </cell>
          <cell r="CTW131">
            <v>6</v>
          </cell>
          <cell r="CTX131">
            <v>6</v>
          </cell>
          <cell r="CTY131">
            <v>6</v>
          </cell>
          <cell r="CTZ131">
            <v>6</v>
          </cell>
          <cell r="CUA131">
            <v>6</v>
          </cell>
          <cell r="CUB131">
            <v>6</v>
          </cell>
          <cell r="CUC131">
            <v>6</v>
          </cell>
          <cell r="CUD131">
            <v>6</v>
          </cell>
          <cell r="CUE131">
            <v>6</v>
          </cell>
          <cell r="CUF131">
            <v>6</v>
          </cell>
          <cell r="CUG131">
            <v>6</v>
          </cell>
          <cell r="CUH131">
            <v>6</v>
          </cell>
          <cell r="CUI131">
            <v>6</v>
          </cell>
          <cell r="CUJ131">
            <v>6</v>
          </cell>
          <cell r="CUK131">
            <v>6</v>
          </cell>
          <cell r="CUL131">
            <v>6</v>
          </cell>
          <cell r="CUM131">
            <v>6</v>
          </cell>
          <cell r="CUN131">
            <v>6</v>
          </cell>
          <cell r="CUO131">
            <v>6</v>
          </cell>
          <cell r="CUP131">
            <v>6</v>
          </cell>
          <cell r="CUQ131">
            <v>6</v>
          </cell>
          <cell r="CUR131">
            <v>6</v>
          </cell>
          <cell r="CUS131">
            <v>6</v>
          </cell>
          <cell r="CUT131">
            <v>6</v>
          </cell>
          <cell r="CUU131">
            <v>6</v>
          </cell>
          <cell r="CUV131">
            <v>6</v>
          </cell>
          <cell r="CUW131">
            <v>6</v>
          </cell>
          <cell r="CUX131">
            <v>6</v>
          </cell>
          <cell r="CUY131">
            <v>6</v>
          </cell>
          <cell r="CUZ131">
            <v>6</v>
          </cell>
          <cell r="CVA131">
            <v>6</v>
          </cell>
          <cell r="CVB131">
            <v>6</v>
          </cell>
          <cell r="CVC131">
            <v>6</v>
          </cell>
          <cell r="CVD131">
            <v>6</v>
          </cell>
          <cell r="CVE131">
            <v>6</v>
          </cell>
          <cell r="CVF131">
            <v>6</v>
          </cell>
          <cell r="CVG131">
            <v>6</v>
          </cell>
          <cell r="CVH131">
            <v>6</v>
          </cell>
          <cell r="CVI131">
            <v>6</v>
          </cell>
          <cell r="CVJ131">
            <v>6</v>
          </cell>
          <cell r="CVK131">
            <v>6</v>
          </cell>
          <cell r="CVL131">
            <v>6</v>
          </cell>
          <cell r="CVM131">
            <v>6</v>
          </cell>
          <cell r="CVN131">
            <v>6</v>
          </cell>
          <cell r="CVO131">
            <v>6</v>
          </cell>
          <cell r="CVP131">
            <v>6</v>
          </cell>
          <cell r="CVQ131">
            <v>6</v>
          </cell>
          <cell r="CVR131">
            <v>6</v>
          </cell>
          <cell r="CVS131">
            <v>6</v>
          </cell>
          <cell r="CVT131">
            <v>6</v>
          </cell>
          <cell r="CVU131">
            <v>6</v>
          </cell>
          <cell r="CVV131">
            <v>6</v>
          </cell>
          <cell r="CVW131">
            <v>6</v>
          </cell>
          <cell r="CVX131">
            <v>6</v>
          </cell>
          <cell r="CVY131">
            <v>6</v>
          </cell>
          <cell r="CVZ131">
            <v>6</v>
          </cell>
          <cell r="CWA131">
            <v>6</v>
          </cell>
          <cell r="CWB131">
            <v>6</v>
          </cell>
          <cell r="CWC131">
            <v>6</v>
          </cell>
          <cell r="CWD131">
            <v>6</v>
          </cell>
          <cell r="CWE131">
            <v>6</v>
          </cell>
          <cell r="CWF131">
            <v>6</v>
          </cell>
          <cell r="CWG131">
            <v>6</v>
          </cell>
          <cell r="CWH131">
            <v>6</v>
          </cell>
          <cell r="CWI131">
            <v>6</v>
          </cell>
          <cell r="CWJ131">
            <v>6</v>
          </cell>
          <cell r="CWK131">
            <v>6</v>
          </cell>
          <cell r="CWL131">
            <v>6</v>
          </cell>
          <cell r="CWM131">
            <v>6</v>
          </cell>
          <cell r="CWN131">
            <v>6</v>
          </cell>
          <cell r="CWO131">
            <v>6</v>
          </cell>
          <cell r="CWP131">
            <v>6</v>
          </cell>
          <cell r="CWQ131">
            <v>6</v>
          </cell>
          <cell r="CWR131">
            <v>6</v>
          </cell>
          <cell r="CWS131">
            <v>6</v>
          </cell>
          <cell r="CWT131">
            <v>6</v>
          </cell>
          <cell r="CWU131">
            <v>6</v>
          </cell>
          <cell r="CWV131">
            <v>6</v>
          </cell>
          <cell r="CWW131">
            <v>6</v>
          </cell>
          <cell r="CWX131">
            <v>6</v>
          </cell>
          <cell r="CWY131">
            <v>6</v>
          </cell>
          <cell r="CWZ131">
            <v>6</v>
          </cell>
          <cell r="CXA131">
            <v>6</v>
          </cell>
          <cell r="CXB131">
            <v>6</v>
          </cell>
          <cell r="CXC131">
            <v>6</v>
          </cell>
          <cell r="CXD131">
            <v>6</v>
          </cell>
          <cell r="CXE131">
            <v>6</v>
          </cell>
          <cell r="CXF131">
            <v>6</v>
          </cell>
          <cell r="CXG131">
            <v>6</v>
          </cell>
          <cell r="CXH131">
            <v>6</v>
          </cell>
          <cell r="CXI131">
            <v>6</v>
          </cell>
          <cell r="CXJ131">
            <v>6</v>
          </cell>
          <cell r="CXK131">
            <v>6</v>
          </cell>
          <cell r="CXL131">
            <v>6</v>
          </cell>
          <cell r="CXM131">
            <v>6</v>
          </cell>
          <cell r="CXN131">
            <v>6</v>
          </cell>
          <cell r="CXO131">
            <v>6</v>
          </cell>
          <cell r="CXP131">
            <v>6</v>
          </cell>
          <cell r="CXQ131">
            <v>6</v>
          </cell>
          <cell r="CXR131">
            <v>6</v>
          </cell>
          <cell r="CXS131">
            <v>6</v>
          </cell>
          <cell r="CXT131">
            <v>6</v>
          </cell>
          <cell r="CXU131">
            <v>6</v>
          </cell>
          <cell r="CXV131">
            <v>6</v>
          </cell>
          <cell r="CXW131">
            <v>6</v>
          </cell>
          <cell r="CXX131">
            <v>6</v>
          </cell>
          <cell r="CXY131">
            <v>6</v>
          </cell>
          <cell r="CXZ131">
            <v>6</v>
          </cell>
          <cell r="CYA131">
            <v>6</v>
          </cell>
          <cell r="CYB131">
            <v>6</v>
          </cell>
          <cell r="CYC131">
            <v>6</v>
          </cell>
          <cell r="CYD131">
            <v>6</v>
          </cell>
          <cell r="CYE131">
            <v>6</v>
          </cell>
          <cell r="CYF131">
            <v>6</v>
          </cell>
          <cell r="CYG131">
            <v>6</v>
          </cell>
          <cell r="CYH131">
            <v>6</v>
          </cell>
          <cell r="CYI131">
            <v>6</v>
          </cell>
          <cell r="CYJ131">
            <v>6</v>
          </cell>
          <cell r="CYK131">
            <v>6</v>
          </cell>
          <cell r="CYL131">
            <v>6</v>
          </cell>
          <cell r="CYM131">
            <v>6</v>
          </cell>
          <cell r="CYN131">
            <v>6</v>
          </cell>
          <cell r="CYO131">
            <v>6</v>
          </cell>
          <cell r="CYP131">
            <v>6</v>
          </cell>
          <cell r="CYQ131">
            <v>6</v>
          </cell>
          <cell r="CYR131">
            <v>6</v>
          </cell>
          <cell r="CYS131">
            <v>6</v>
          </cell>
          <cell r="CYT131">
            <v>6</v>
          </cell>
          <cell r="CYU131">
            <v>6</v>
          </cell>
          <cell r="CYV131">
            <v>6</v>
          </cell>
          <cell r="CYW131">
            <v>6</v>
          </cell>
          <cell r="CYX131">
            <v>6</v>
          </cell>
          <cell r="CYY131">
            <v>6</v>
          </cell>
          <cell r="CYZ131">
            <v>6</v>
          </cell>
          <cell r="CZA131">
            <v>6</v>
          </cell>
          <cell r="CZB131">
            <v>6</v>
          </cell>
          <cell r="CZC131">
            <v>6</v>
          </cell>
          <cell r="CZD131">
            <v>6</v>
          </cell>
          <cell r="CZE131">
            <v>6</v>
          </cell>
          <cell r="CZF131">
            <v>6</v>
          </cell>
          <cell r="CZG131">
            <v>6</v>
          </cell>
          <cell r="CZH131">
            <v>6</v>
          </cell>
          <cell r="CZI131">
            <v>6</v>
          </cell>
          <cell r="CZJ131">
            <v>6</v>
          </cell>
          <cell r="CZK131">
            <v>6</v>
          </cell>
          <cell r="CZL131">
            <v>6</v>
          </cell>
          <cell r="CZM131">
            <v>6</v>
          </cell>
          <cell r="CZN131">
            <v>6</v>
          </cell>
          <cell r="CZO131">
            <v>6</v>
          </cell>
          <cell r="CZP131">
            <v>6</v>
          </cell>
          <cell r="CZQ131">
            <v>6</v>
          </cell>
          <cell r="CZR131">
            <v>6</v>
          </cell>
          <cell r="CZS131">
            <v>6</v>
          </cell>
          <cell r="CZT131">
            <v>6</v>
          </cell>
          <cell r="CZU131">
            <v>6</v>
          </cell>
          <cell r="CZV131">
            <v>6</v>
          </cell>
          <cell r="CZW131">
            <v>6</v>
          </cell>
          <cell r="CZX131">
            <v>6</v>
          </cell>
          <cell r="CZY131">
            <v>6</v>
          </cell>
          <cell r="CZZ131">
            <v>6</v>
          </cell>
          <cell r="DAA131">
            <v>6</v>
          </cell>
          <cell r="DAB131">
            <v>6</v>
          </cell>
          <cell r="DAC131">
            <v>6</v>
          </cell>
          <cell r="DAD131">
            <v>6</v>
          </cell>
          <cell r="DAE131">
            <v>6</v>
          </cell>
          <cell r="DAF131">
            <v>6</v>
          </cell>
          <cell r="DAG131">
            <v>6</v>
          </cell>
          <cell r="DAH131">
            <v>6</v>
          </cell>
          <cell r="DAI131">
            <v>6</v>
          </cell>
          <cell r="DAJ131">
            <v>6</v>
          </cell>
          <cell r="DAK131">
            <v>6</v>
          </cell>
          <cell r="DAL131">
            <v>6</v>
          </cell>
          <cell r="DAM131">
            <v>6</v>
          </cell>
          <cell r="DAN131">
            <v>6</v>
          </cell>
          <cell r="DAO131">
            <v>6</v>
          </cell>
          <cell r="DAP131">
            <v>6</v>
          </cell>
          <cell r="DAQ131">
            <v>6</v>
          </cell>
          <cell r="DAR131">
            <v>6</v>
          </cell>
          <cell r="DAS131">
            <v>6</v>
          </cell>
          <cell r="DAT131">
            <v>6</v>
          </cell>
          <cell r="DAU131">
            <v>6</v>
          </cell>
          <cell r="DAV131">
            <v>6</v>
          </cell>
          <cell r="DAW131">
            <v>6</v>
          </cell>
          <cell r="DAX131">
            <v>6</v>
          </cell>
          <cell r="DAY131">
            <v>6</v>
          </cell>
          <cell r="DAZ131">
            <v>6</v>
          </cell>
          <cell r="DBA131">
            <v>6</v>
          </cell>
          <cell r="DBB131">
            <v>6</v>
          </cell>
          <cell r="DBC131">
            <v>6</v>
          </cell>
          <cell r="DBD131">
            <v>6</v>
          </cell>
          <cell r="DBE131">
            <v>6</v>
          </cell>
          <cell r="DBF131">
            <v>6</v>
          </cell>
          <cell r="DBG131">
            <v>6</v>
          </cell>
          <cell r="DBH131">
            <v>6</v>
          </cell>
          <cell r="DBI131">
            <v>6</v>
          </cell>
          <cell r="DBJ131">
            <v>6</v>
          </cell>
          <cell r="DBK131">
            <v>6</v>
          </cell>
          <cell r="DBL131">
            <v>6</v>
          </cell>
          <cell r="DBM131">
            <v>6</v>
          </cell>
          <cell r="DBN131">
            <v>6</v>
          </cell>
          <cell r="DBO131">
            <v>6</v>
          </cell>
          <cell r="DBP131">
            <v>6</v>
          </cell>
          <cell r="DBQ131">
            <v>6</v>
          </cell>
          <cell r="DBR131">
            <v>6</v>
          </cell>
          <cell r="DBS131">
            <v>6</v>
          </cell>
          <cell r="DBT131">
            <v>6</v>
          </cell>
          <cell r="DBU131">
            <v>6</v>
          </cell>
          <cell r="DBV131">
            <v>6</v>
          </cell>
          <cell r="DBW131">
            <v>6</v>
          </cell>
          <cell r="DBX131">
            <v>6</v>
          </cell>
          <cell r="DBY131">
            <v>6</v>
          </cell>
          <cell r="DBZ131">
            <v>6</v>
          </cell>
          <cell r="DCA131">
            <v>6</v>
          </cell>
          <cell r="DCB131">
            <v>6</v>
          </cell>
          <cell r="DCC131">
            <v>6</v>
          </cell>
          <cell r="DCD131">
            <v>6</v>
          </cell>
          <cell r="DCE131">
            <v>6</v>
          </cell>
          <cell r="DCF131">
            <v>6</v>
          </cell>
          <cell r="DCG131">
            <v>6</v>
          </cell>
          <cell r="DCH131">
            <v>6</v>
          </cell>
          <cell r="DCI131">
            <v>6</v>
          </cell>
          <cell r="DCJ131">
            <v>6</v>
          </cell>
          <cell r="DCK131">
            <v>6</v>
          </cell>
          <cell r="DCL131">
            <v>6</v>
          </cell>
          <cell r="DCM131">
            <v>6</v>
          </cell>
          <cell r="DCN131">
            <v>6</v>
          </cell>
          <cell r="DCO131">
            <v>6</v>
          </cell>
          <cell r="DCP131">
            <v>6</v>
          </cell>
          <cell r="DCQ131">
            <v>6</v>
          </cell>
          <cell r="DCR131">
            <v>6</v>
          </cell>
          <cell r="DCS131">
            <v>6</v>
          </cell>
          <cell r="DCT131">
            <v>6</v>
          </cell>
          <cell r="DCU131">
            <v>6</v>
          </cell>
          <cell r="DCV131">
            <v>6</v>
          </cell>
          <cell r="DCW131">
            <v>6</v>
          </cell>
          <cell r="DCX131">
            <v>6</v>
          </cell>
          <cell r="DCY131">
            <v>6</v>
          </cell>
          <cell r="DCZ131">
            <v>6</v>
          </cell>
          <cell r="DDA131">
            <v>6</v>
          </cell>
          <cell r="DDB131">
            <v>6</v>
          </cell>
          <cell r="DDC131">
            <v>6</v>
          </cell>
          <cell r="DDD131">
            <v>6</v>
          </cell>
          <cell r="DDE131">
            <v>6</v>
          </cell>
          <cell r="DDF131">
            <v>6</v>
          </cell>
          <cell r="DDG131">
            <v>6</v>
          </cell>
          <cell r="DDH131">
            <v>6</v>
          </cell>
          <cell r="DDI131">
            <v>6</v>
          </cell>
          <cell r="DDJ131">
            <v>6</v>
          </cell>
          <cell r="DDK131">
            <v>6</v>
          </cell>
          <cell r="DDL131">
            <v>6</v>
          </cell>
          <cell r="DDM131">
            <v>6</v>
          </cell>
          <cell r="DDN131">
            <v>6</v>
          </cell>
          <cell r="DDO131">
            <v>6</v>
          </cell>
          <cell r="DDP131">
            <v>6</v>
          </cell>
          <cell r="DDQ131">
            <v>6</v>
          </cell>
          <cell r="DDR131">
            <v>6</v>
          </cell>
          <cell r="DDS131">
            <v>6</v>
          </cell>
          <cell r="DDT131">
            <v>6</v>
          </cell>
          <cell r="DDU131">
            <v>6</v>
          </cell>
          <cell r="DDV131">
            <v>6</v>
          </cell>
          <cell r="DDW131">
            <v>6</v>
          </cell>
          <cell r="DDX131">
            <v>6</v>
          </cell>
          <cell r="DDY131">
            <v>6</v>
          </cell>
          <cell r="DDZ131">
            <v>6</v>
          </cell>
          <cell r="DEA131">
            <v>6</v>
          </cell>
          <cell r="DEB131">
            <v>6</v>
          </cell>
          <cell r="DEC131">
            <v>6</v>
          </cell>
          <cell r="DED131">
            <v>6</v>
          </cell>
          <cell r="DEE131">
            <v>6</v>
          </cell>
          <cell r="DEF131">
            <v>6</v>
          </cell>
          <cell r="DEG131">
            <v>6</v>
          </cell>
          <cell r="DEH131">
            <v>6</v>
          </cell>
          <cell r="DEI131">
            <v>6</v>
          </cell>
          <cell r="DEJ131">
            <v>6</v>
          </cell>
          <cell r="DEK131">
            <v>6</v>
          </cell>
          <cell r="DEL131">
            <v>6</v>
          </cell>
          <cell r="DEM131">
            <v>6</v>
          </cell>
          <cell r="DEN131">
            <v>6</v>
          </cell>
          <cell r="DEO131">
            <v>6</v>
          </cell>
          <cell r="DEP131">
            <v>6</v>
          </cell>
          <cell r="DEQ131">
            <v>6</v>
          </cell>
          <cell r="DER131">
            <v>6</v>
          </cell>
          <cell r="DES131">
            <v>6</v>
          </cell>
          <cell r="DET131">
            <v>6</v>
          </cell>
          <cell r="DEU131">
            <v>6</v>
          </cell>
          <cell r="DEV131">
            <v>6</v>
          </cell>
          <cell r="DEW131">
            <v>6</v>
          </cell>
          <cell r="DEX131">
            <v>6</v>
          </cell>
          <cell r="DEY131">
            <v>6</v>
          </cell>
          <cell r="DEZ131">
            <v>6</v>
          </cell>
          <cell r="DFA131">
            <v>6</v>
          </cell>
          <cell r="DFB131">
            <v>6</v>
          </cell>
          <cell r="DFC131">
            <v>6</v>
          </cell>
          <cell r="DFD131">
            <v>6</v>
          </cell>
          <cell r="DFE131">
            <v>6</v>
          </cell>
          <cell r="DFF131">
            <v>6</v>
          </cell>
          <cell r="DFG131">
            <v>6</v>
          </cell>
          <cell r="DFH131">
            <v>6</v>
          </cell>
          <cell r="DFI131">
            <v>6</v>
          </cell>
          <cell r="DFJ131">
            <v>6</v>
          </cell>
          <cell r="DFK131">
            <v>6</v>
          </cell>
          <cell r="DFL131">
            <v>6</v>
          </cell>
          <cell r="DFM131">
            <v>6</v>
          </cell>
          <cell r="DFN131">
            <v>6</v>
          </cell>
          <cell r="DFO131">
            <v>6</v>
          </cell>
          <cell r="DFP131">
            <v>6</v>
          </cell>
          <cell r="DFQ131">
            <v>6</v>
          </cell>
          <cell r="DFR131">
            <v>6</v>
          </cell>
          <cell r="DFS131">
            <v>6</v>
          </cell>
          <cell r="DFT131">
            <v>6</v>
          </cell>
          <cell r="DFU131">
            <v>6</v>
          </cell>
          <cell r="DFV131">
            <v>6</v>
          </cell>
          <cell r="DFW131">
            <v>6</v>
          </cell>
          <cell r="DFX131">
            <v>6</v>
          </cell>
          <cell r="DFY131">
            <v>6</v>
          </cell>
          <cell r="DFZ131">
            <v>6</v>
          </cell>
          <cell r="DGA131">
            <v>6</v>
          </cell>
          <cell r="DGB131">
            <v>6</v>
          </cell>
          <cell r="DGC131">
            <v>6</v>
          </cell>
          <cell r="DGD131">
            <v>6</v>
          </cell>
          <cell r="DGE131">
            <v>6</v>
          </cell>
          <cell r="DGF131">
            <v>6</v>
          </cell>
          <cell r="DGG131">
            <v>6</v>
          </cell>
          <cell r="DGH131">
            <v>6</v>
          </cell>
          <cell r="DGI131">
            <v>6</v>
          </cell>
          <cell r="DGJ131">
            <v>6</v>
          </cell>
          <cell r="DGK131">
            <v>6</v>
          </cell>
          <cell r="DGL131">
            <v>6</v>
          </cell>
          <cell r="DGM131">
            <v>6</v>
          </cell>
          <cell r="DGN131">
            <v>6</v>
          </cell>
          <cell r="DGO131">
            <v>6</v>
          </cell>
          <cell r="DGP131">
            <v>6</v>
          </cell>
          <cell r="DGQ131">
            <v>6</v>
          </cell>
          <cell r="DGR131">
            <v>6</v>
          </cell>
          <cell r="DGS131">
            <v>6</v>
          </cell>
          <cell r="DGT131">
            <v>6</v>
          </cell>
          <cell r="DGU131">
            <v>6</v>
          </cell>
          <cell r="DGV131">
            <v>6</v>
          </cell>
          <cell r="DGW131">
            <v>6</v>
          </cell>
          <cell r="DGX131">
            <v>6</v>
          </cell>
          <cell r="DGY131">
            <v>6</v>
          </cell>
          <cell r="DGZ131">
            <v>6</v>
          </cell>
          <cell r="DHA131">
            <v>6</v>
          </cell>
          <cell r="DHB131">
            <v>6</v>
          </cell>
          <cell r="DHC131">
            <v>6</v>
          </cell>
          <cell r="DHD131">
            <v>6</v>
          </cell>
          <cell r="DHE131">
            <v>6</v>
          </cell>
          <cell r="DHF131">
            <v>6</v>
          </cell>
          <cell r="DHG131">
            <v>6</v>
          </cell>
          <cell r="DHH131">
            <v>6</v>
          </cell>
          <cell r="DHI131">
            <v>6</v>
          </cell>
          <cell r="DHJ131">
            <v>6</v>
          </cell>
          <cell r="DHK131">
            <v>6</v>
          </cell>
          <cell r="DHL131">
            <v>6</v>
          </cell>
          <cell r="DHM131">
            <v>6</v>
          </cell>
          <cell r="DHN131">
            <v>6</v>
          </cell>
          <cell r="DHO131">
            <v>6</v>
          </cell>
          <cell r="DHP131">
            <v>6</v>
          </cell>
          <cell r="DHQ131">
            <v>6</v>
          </cell>
          <cell r="DHR131">
            <v>6</v>
          </cell>
          <cell r="DHS131">
            <v>6</v>
          </cell>
          <cell r="DHT131">
            <v>6</v>
          </cell>
          <cell r="DHU131">
            <v>6</v>
          </cell>
          <cell r="DHV131">
            <v>6</v>
          </cell>
          <cell r="DHW131">
            <v>6</v>
          </cell>
          <cell r="DHX131">
            <v>6</v>
          </cell>
          <cell r="DHY131">
            <v>6</v>
          </cell>
          <cell r="DHZ131">
            <v>6</v>
          </cell>
          <cell r="DIA131">
            <v>6</v>
          </cell>
          <cell r="DIB131">
            <v>6</v>
          </cell>
          <cell r="DIC131">
            <v>6</v>
          </cell>
          <cell r="DID131">
            <v>6</v>
          </cell>
          <cell r="DIE131">
            <v>6</v>
          </cell>
          <cell r="DIF131">
            <v>6</v>
          </cell>
          <cell r="DIG131">
            <v>6</v>
          </cell>
          <cell r="DIH131">
            <v>6</v>
          </cell>
          <cell r="DII131">
            <v>6</v>
          </cell>
          <cell r="DIJ131">
            <v>6</v>
          </cell>
          <cell r="DIK131">
            <v>6</v>
          </cell>
          <cell r="DIL131">
            <v>6</v>
          </cell>
          <cell r="DIM131">
            <v>6</v>
          </cell>
          <cell r="DIN131">
            <v>6</v>
          </cell>
          <cell r="DIO131">
            <v>6</v>
          </cell>
          <cell r="DIP131">
            <v>6</v>
          </cell>
          <cell r="DIQ131">
            <v>6</v>
          </cell>
          <cell r="DIR131">
            <v>6</v>
          </cell>
          <cell r="DIS131">
            <v>6</v>
          </cell>
          <cell r="DIT131">
            <v>6</v>
          </cell>
          <cell r="DIU131">
            <v>6</v>
          </cell>
          <cell r="DIV131">
            <v>6</v>
          </cell>
          <cell r="DIW131">
            <v>6</v>
          </cell>
          <cell r="DIX131">
            <v>6</v>
          </cell>
          <cell r="DIY131">
            <v>6</v>
          </cell>
          <cell r="DIZ131">
            <v>6</v>
          </cell>
          <cell r="DJA131">
            <v>6</v>
          </cell>
          <cell r="DJB131">
            <v>6</v>
          </cell>
          <cell r="DJC131">
            <v>6</v>
          </cell>
          <cell r="DJD131">
            <v>6</v>
          </cell>
          <cell r="DJE131">
            <v>6</v>
          </cell>
          <cell r="DJF131">
            <v>6</v>
          </cell>
          <cell r="DJG131">
            <v>6</v>
          </cell>
          <cell r="DJH131">
            <v>6</v>
          </cell>
          <cell r="DJI131">
            <v>6</v>
          </cell>
          <cell r="DJJ131">
            <v>6</v>
          </cell>
          <cell r="DJK131">
            <v>6</v>
          </cell>
          <cell r="DJL131">
            <v>6</v>
          </cell>
          <cell r="DJM131">
            <v>6</v>
          </cell>
          <cell r="DJN131">
            <v>6</v>
          </cell>
          <cell r="DJO131">
            <v>6</v>
          </cell>
          <cell r="DJP131">
            <v>6</v>
          </cell>
          <cell r="DJQ131">
            <v>6</v>
          </cell>
          <cell r="DJR131">
            <v>6</v>
          </cell>
          <cell r="DJS131">
            <v>6</v>
          </cell>
          <cell r="DJT131">
            <v>6</v>
          </cell>
          <cell r="DJU131">
            <v>6</v>
          </cell>
          <cell r="DJV131">
            <v>6</v>
          </cell>
          <cell r="DJW131">
            <v>6</v>
          </cell>
          <cell r="DJX131">
            <v>6</v>
          </cell>
          <cell r="DJY131">
            <v>6</v>
          </cell>
          <cell r="DJZ131">
            <v>6</v>
          </cell>
          <cell r="DKA131">
            <v>6</v>
          </cell>
          <cell r="DKB131">
            <v>6</v>
          </cell>
          <cell r="DKC131">
            <v>6</v>
          </cell>
          <cell r="DKD131">
            <v>6</v>
          </cell>
          <cell r="DKE131">
            <v>6</v>
          </cell>
          <cell r="DKF131">
            <v>6</v>
          </cell>
          <cell r="DKG131">
            <v>6</v>
          </cell>
          <cell r="DKH131">
            <v>6</v>
          </cell>
          <cell r="DKI131">
            <v>6</v>
          </cell>
          <cell r="DKJ131">
            <v>6</v>
          </cell>
          <cell r="DKK131">
            <v>6</v>
          </cell>
          <cell r="DKL131">
            <v>6</v>
          </cell>
          <cell r="DKM131">
            <v>6</v>
          </cell>
          <cell r="DKN131">
            <v>6</v>
          </cell>
          <cell r="DKO131">
            <v>6</v>
          </cell>
          <cell r="DKP131">
            <v>6</v>
          </cell>
          <cell r="DKQ131">
            <v>6</v>
          </cell>
          <cell r="DKR131">
            <v>6</v>
          </cell>
          <cell r="DKS131">
            <v>6</v>
          </cell>
          <cell r="DKT131">
            <v>6</v>
          </cell>
          <cell r="DKU131">
            <v>6</v>
          </cell>
          <cell r="DKV131">
            <v>6</v>
          </cell>
          <cell r="DKW131">
            <v>6</v>
          </cell>
          <cell r="DKX131">
            <v>6</v>
          </cell>
          <cell r="DKY131">
            <v>6</v>
          </cell>
          <cell r="DKZ131">
            <v>6</v>
          </cell>
          <cell r="DLA131">
            <v>6</v>
          </cell>
          <cell r="DLB131">
            <v>6</v>
          </cell>
          <cell r="DLC131">
            <v>6</v>
          </cell>
          <cell r="DLD131">
            <v>6</v>
          </cell>
          <cell r="DLE131">
            <v>6</v>
          </cell>
          <cell r="DLF131">
            <v>6</v>
          </cell>
          <cell r="DLG131">
            <v>6</v>
          </cell>
          <cell r="DLH131">
            <v>6</v>
          </cell>
          <cell r="DLI131">
            <v>6</v>
          </cell>
          <cell r="DLJ131">
            <v>6</v>
          </cell>
          <cell r="DLK131">
            <v>6</v>
          </cell>
          <cell r="DLL131">
            <v>6</v>
          </cell>
          <cell r="DLM131">
            <v>6</v>
          </cell>
          <cell r="DLN131">
            <v>6</v>
          </cell>
          <cell r="DLO131">
            <v>6</v>
          </cell>
          <cell r="DLP131">
            <v>6</v>
          </cell>
          <cell r="DLQ131">
            <v>6</v>
          </cell>
          <cell r="DLR131">
            <v>6</v>
          </cell>
          <cell r="DLS131">
            <v>6</v>
          </cell>
          <cell r="DLT131">
            <v>6</v>
          </cell>
          <cell r="DLU131">
            <v>6</v>
          </cell>
          <cell r="DLV131">
            <v>6</v>
          </cell>
          <cell r="DLW131">
            <v>6</v>
          </cell>
          <cell r="DLX131">
            <v>6</v>
          </cell>
          <cell r="DLY131">
            <v>6</v>
          </cell>
          <cell r="DLZ131">
            <v>6</v>
          </cell>
          <cell r="DMA131">
            <v>6</v>
          </cell>
          <cell r="DMB131">
            <v>6</v>
          </cell>
          <cell r="DMC131">
            <v>6</v>
          </cell>
          <cell r="DMD131">
            <v>6</v>
          </cell>
          <cell r="DME131">
            <v>6</v>
          </cell>
          <cell r="DMF131">
            <v>6</v>
          </cell>
          <cell r="DMG131">
            <v>6</v>
          </cell>
          <cell r="DMH131">
            <v>6</v>
          </cell>
          <cell r="DMI131">
            <v>6</v>
          </cell>
          <cell r="DMJ131">
            <v>6</v>
          </cell>
          <cell r="DMK131">
            <v>6</v>
          </cell>
          <cell r="DML131">
            <v>6</v>
          </cell>
          <cell r="DMM131">
            <v>6</v>
          </cell>
          <cell r="DMN131">
            <v>6</v>
          </cell>
          <cell r="DMO131">
            <v>6</v>
          </cell>
          <cell r="DMP131">
            <v>6</v>
          </cell>
          <cell r="DMQ131">
            <v>6</v>
          </cell>
          <cell r="DMR131">
            <v>6</v>
          </cell>
          <cell r="DMS131">
            <v>6</v>
          </cell>
          <cell r="DMT131">
            <v>6</v>
          </cell>
          <cell r="DMU131">
            <v>6</v>
          </cell>
          <cell r="DMV131">
            <v>6</v>
          </cell>
          <cell r="DMW131">
            <v>6</v>
          </cell>
          <cell r="DMX131">
            <v>6</v>
          </cell>
          <cell r="DMY131">
            <v>6</v>
          </cell>
          <cell r="DMZ131">
            <v>6</v>
          </cell>
          <cell r="DNA131">
            <v>6</v>
          </cell>
          <cell r="DNB131">
            <v>6</v>
          </cell>
          <cell r="DNC131">
            <v>6</v>
          </cell>
          <cell r="DND131">
            <v>6</v>
          </cell>
          <cell r="DNE131">
            <v>6</v>
          </cell>
          <cell r="DNF131">
            <v>6</v>
          </cell>
          <cell r="DNG131">
            <v>6</v>
          </cell>
          <cell r="DNH131">
            <v>6</v>
          </cell>
          <cell r="DNI131">
            <v>6</v>
          </cell>
          <cell r="DNJ131">
            <v>6</v>
          </cell>
          <cell r="DNK131">
            <v>6</v>
          </cell>
          <cell r="DNL131">
            <v>6</v>
          </cell>
          <cell r="DNM131">
            <v>6</v>
          </cell>
          <cell r="DNN131">
            <v>6</v>
          </cell>
          <cell r="DNO131">
            <v>6</v>
          </cell>
          <cell r="DNP131">
            <v>6</v>
          </cell>
          <cell r="DNQ131">
            <v>6</v>
          </cell>
          <cell r="DNR131">
            <v>6</v>
          </cell>
          <cell r="DNS131">
            <v>6</v>
          </cell>
          <cell r="DNT131">
            <v>6</v>
          </cell>
          <cell r="DNU131">
            <v>6</v>
          </cell>
          <cell r="DNV131">
            <v>6</v>
          </cell>
          <cell r="DNW131">
            <v>6</v>
          </cell>
          <cell r="DNX131">
            <v>6</v>
          </cell>
          <cell r="DNY131">
            <v>6</v>
          </cell>
          <cell r="DNZ131">
            <v>6</v>
          </cell>
          <cell r="DOA131">
            <v>6</v>
          </cell>
          <cell r="DOB131">
            <v>6</v>
          </cell>
          <cell r="DOC131">
            <v>6</v>
          </cell>
          <cell r="DOD131">
            <v>6</v>
          </cell>
          <cell r="DOE131">
            <v>6</v>
          </cell>
          <cell r="DOF131">
            <v>6</v>
          </cell>
          <cell r="DOG131">
            <v>6</v>
          </cell>
          <cell r="DOH131">
            <v>6</v>
          </cell>
          <cell r="DOI131">
            <v>6</v>
          </cell>
          <cell r="DOJ131">
            <v>6</v>
          </cell>
          <cell r="DOK131">
            <v>6</v>
          </cell>
          <cell r="DOL131">
            <v>6</v>
          </cell>
          <cell r="DOM131">
            <v>6</v>
          </cell>
          <cell r="DON131">
            <v>6</v>
          </cell>
          <cell r="DOO131">
            <v>6</v>
          </cell>
          <cell r="DOP131">
            <v>6</v>
          </cell>
          <cell r="DOQ131">
            <v>6</v>
          </cell>
          <cell r="DOR131">
            <v>6</v>
          </cell>
          <cell r="DOS131">
            <v>6</v>
          </cell>
          <cell r="DOT131">
            <v>6</v>
          </cell>
          <cell r="DOU131">
            <v>6</v>
          </cell>
          <cell r="DOV131">
            <v>6</v>
          </cell>
          <cell r="DOW131">
            <v>6</v>
          </cell>
          <cell r="DOX131">
            <v>6</v>
          </cell>
          <cell r="DOY131">
            <v>6</v>
          </cell>
          <cell r="DOZ131">
            <v>6</v>
          </cell>
          <cell r="DPA131">
            <v>6</v>
          </cell>
          <cell r="DPB131">
            <v>6</v>
          </cell>
          <cell r="DPC131">
            <v>6</v>
          </cell>
          <cell r="DPD131">
            <v>6</v>
          </cell>
          <cell r="DPE131">
            <v>6</v>
          </cell>
          <cell r="DPF131">
            <v>6</v>
          </cell>
          <cell r="DPG131">
            <v>6</v>
          </cell>
          <cell r="DPH131">
            <v>6</v>
          </cell>
          <cell r="DPI131">
            <v>6</v>
          </cell>
          <cell r="DPJ131">
            <v>6</v>
          </cell>
          <cell r="DPK131">
            <v>6</v>
          </cell>
          <cell r="DPL131">
            <v>6</v>
          </cell>
          <cell r="DPM131">
            <v>6</v>
          </cell>
          <cell r="DPN131">
            <v>6</v>
          </cell>
          <cell r="DPO131">
            <v>6</v>
          </cell>
          <cell r="DPP131">
            <v>6</v>
          </cell>
          <cell r="DPQ131">
            <v>6</v>
          </cell>
          <cell r="DPR131">
            <v>6</v>
          </cell>
          <cell r="DPS131">
            <v>6</v>
          </cell>
          <cell r="DPT131">
            <v>6</v>
          </cell>
          <cell r="DPU131">
            <v>6</v>
          </cell>
          <cell r="DPV131">
            <v>6</v>
          </cell>
          <cell r="DPW131">
            <v>6</v>
          </cell>
          <cell r="DPX131">
            <v>6</v>
          </cell>
          <cell r="DPY131">
            <v>6</v>
          </cell>
          <cell r="DPZ131">
            <v>6</v>
          </cell>
          <cell r="DQA131">
            <v>6</v>
          </cell>
          <cell r="DQB131">
            <v>6</v>
          </cell>
          <cell r="DQC131">
            <v>6</v>
          </cell>
          <cell r="DQD131">
            <v>6</v>
          </cell>
          <cell r="DQE131">
            <v>6</v>
          </cell>
          <cell r="DQF131">
            <v>6</v>
          </cell>
          <cell r="DQG131">
            <v>6</v>
          </cell>
          <cell r="DQH131">
            <v>6</v>
          </cell>
          <cell r="DQI131">
            <v>6</v>
          </cell>
          <cell r="DQJ131">
            <v>6</v>
          </cell>
          <cell r="DQK131">
            <v>6</v>
          </cell>
          <cell r="DQL131">
            <v>6</v>
          </cell>
          <cell r="DQM131">
            <v>6</v>
          </cell>
          <cell r="DQN131">
            <v>6</v>
          </cell>
          <cell r="DQO131">
            <v>6</v>
          </cell>
          <cell r="DQP131">
            <v>6</v>
          </cell>
          <cell r="DQQ131">
            <v>6</v>
          </cell>
          <cell r="DQR131">
            <v>6</v>
          </cell>
          <cell r="DQS131">
            <v>6</v>
          </cell>
          <cell r="DQT131">
            <v>6</v>
          </cell>
          <cell r="DQU131">
            <v>6</v>
          </cell>
          <cell r="DQV131">
            <v>6</v>
          </cell>
          <cell r="DQW131">
            <v>6</v>
          </cell>
          <cell r="DQX131">
            <v>6</v>
          </cell>
          <cell r="DQY131">
            <v>6</v>
          </cell>
          <cell r="DQZ131">
            <v>6</v>
          </cell>
          <cell r="DRA131">
            <v>6</v>
          </cell>
          <cell r="DRB131">
            <v>6</v>
          </cell>
          <cell r="DRC131">
            <v>6</v>
          </cell>
          <cell r="DRD131">
            <v>6</v>
          </cell>
          <cell r="DRE131">
            <v>6</v>
          </cell>
          <cell r="DRF131">
            <v>6</v>
          </cell>
          <cell r="DRG131">
            <v>6</v>
          </cell>
          <cell r="DRH131">
            <v>6</v>
          </cell>
          <cell r="DRI131">
            <v>6</v>
          </cell>
          <cell r="DRJ131">
            <v>6</v>
          </cell>
          <cell r="DRK131">
            <v>6</v>
          </cell>
          <cell r="DRL131">
            <v>6</v>
          </cell>
          <cell r="DRM131">
            <v>6</v>
          </cell>
          <cell r="DRN131">
            <v>6</v>
          </cell>
          <cell r="DRO131">
            <v>6</v>
          </cell>
          <cell r="DRP131">
            <v>6</v>
          </cell>
          <cell r="DRQ131">
            <v>6</v>
          </cell>
          <cell r="DRR131">
            <v>6</v>
          </cell>
          <cell r="DRS131">
            <v>6</v>
          </cell>
          <cell r="DRT131">
            <v>6</v>
          </cell>
          <cell r="DRU131">
            <v>6</v>
          </cell>
          <cell r="DRV131">
            <v>6</v>
          </cell>
          <cell r="DRW131">
            <v>6</v>
          </cell>
          <cell r="DRX131">
            <v>6</v>
          </cell>
          <cell r="DRY131">
            <v>6</v>
          </cell>
          <cell r="DRZ131">
            <v>6</v>
          </cell>
          <cell r="DSA131">
            <v>6</v>
          </cell>
          <cell r="DSB131">
            <v>6</v>
          </cell>
          <cell r="DSC131">
            <v>6</v>
          </cell>
          <cell r="DSD131">
            <v>6</v>
          </cell>
          <cell r="DSE131">
            <v>6</v>
          </cell>
          <cell r="DSF131">
            <v>6</v>
          </cell>
          <cell r="DSG131">
            <v>6</v>
          </cell>
          <cell r="DSH131">
            <v>6</v>
          </cell>
          <cell r="DSI131">
            <v>6</v>
          </cell>
          <cell r="DSJ131">
            <v>6</v>
          </cell>
          <cell r="DSK131">
            <v>6</v>
          </cell>
          <cell r="DSL131">
            <v>6</v>
          </cell>
          <cell r="DSM131">
            <v>6</v>
          </cell>
          <cell r="DSN131">
            <v>6</v>
          </cell>
          <cell r="DSO131">
            <v>6</v>
          </cell>
          <cell r="DSP131">
            <v>6</v>
          </cell>
          <cell r="DSQ131">
            <v>6</v>
          </cell>
          <cell r="DSR131">
            <v>6</v>
          </cell>
          <cell r="DSS131">
            <v>6</v>
          </cell>
          <cell r="DST131">
            <v>6</v>
          </cell>
          <cell r="DSU131">
            <v>6</v>
          </cell>
          <cell r="DSV131">
            <v>6</v>
          </cell>
          <cell r="DSW131">
            <v>6</v>
          </cell>
          <cell r="DSX131">
            <v>6</v>
          </cell>
          <cell r="DSY131">
            <v>6</v>
          </cell>
          <cell r="DSZ131">
            <v>6</v>
          </cell>
          <cell r="DTA131">
            <v>6</v>
          </cell>
          <cell r="DTB131">
            <v>6</v>
          </cell>
          <cell r="DTC131">
            <v>6</v>
          </cell>
          <cell r="DTD131">
            <v>6</v>
          </cell>
          <cell r="DTE131">
            <v>6</v>
          </cell>
          <cell r="DTF131">
            <v>6</v>
          </cell>
          <cell r="DTG131">
            <v>6</v>
          </cell>
          <cell r="DTH131">
            <v>6</v>
          </cell>
          <cell r="DTI131">
            <v>6</v>
          </cell>
          <cell r="DTJ131">
            <v>6</v>
          </cell>
          <cell r="DTK131">
            <v>6</v>
          </cell>
          <cell r="DTL131">
            <v>6</v>
          </cell>
          <cell r="DTM131">
            <v>6</v>
          </cell>
          <cell r="DTN131">
            <v>6</v>
          </cell>
          <cell r="DTO131">
            <v>6</v>
          </cell>
          <cell r="DTP131">
            <v>6</v>
          </cell>
          <cell r="DTQ131">
            <v>6</v>
          </cell>
          <cell r="DTR131">
            <v>6</v>
          </cell>
          <cell r="DTS131">
            <v>6</v>
          </cell>
          <cell r="DTT131">
            <v>6</v>
          </cell>
          <cell r="DTU131">
            <v>6</v>
          </cell>
          <cell r="DTV131">
            <v>6</v>
          </cell>
          <cell r="DTW131">
            <v>6</v>
          </cell>
          <cell r="DTX131">
            <v>6</v>
          </cell>
          <cell r="DTY131">
            <v>6</v>
          </cell>
          <cell r="DTZ131">
            <v>6</v>
          </cell>
          <cell r="DUA131">
            <v>6</v>
          </cell>
          <cell r="DUB131">
            <v>6</v>
          </cell>
          <cell r="DUC131">
            <v>6</v>
          </cell>
          <cell r="DUD131">
            <v>6</v>
          </cell>
          <cell r="DUE131">
            <v>6</v>
          </cell>
          <cell r="DUF131">
            <v>6</v>
          </cell>
          <cell r="DUG131">
            <v>6</v>
          </cell>
          <cell r="DUH131">
            <v>6</v>
          </cell>
          <cell r="DUI131">
            <v>6</v>
          </cell>
          <cell r="DUJ131">
            <v>6</v>
          </cell>
          <cell r="DUK131">
            <v>6</v>
          </cell>
          <cell r="DUL131">
            <v>6</v>
          </cell>
          <cell r="DUM131">
            <v>6</v>
          </cell>
          <cell r="DUN131">
            <v>6</v>
          </cell>
          <cell r="DUO131">
            <v>6</v>
          </cell>
          <cell r="DUP131">
            <v>6</v>
          </cell>
          <cell r="DUQ131">
            <v>6</v>
          </cell>
          <cell r="DUR131">
            <v>6</v>
          </cell>
          <cell r="DUS131">
            <v>6</v>
          </cell>
          <cell r="DUT131">
            <v>6</v>
          </cell>
          <cell r="DUU131">
            <v>6</v>
          </cell>
          <cell r="DUV131">
            <v>6</v>
          </cell>
          <cell r="DUW131">
            <v>6</v>
          </cell>
          <cell r="DUX131">
            <v>6</v>
          </cell>
          <cell r="DUY131">
            <v>6</v>
          </cell>
          <cell r="DUZ131">
            <v>6</v>
          </cell>
          <cell r="DVA131">
            <v>6</v>
          </cell>
          <cell r="DVB131">
            <v>6</v>
          </cell>
          <cell r="DVC131">
            <v>6</v>
          </cell>
          <cell r="DVD131">
            <v>6</v>
          </cell>
          <cell r="DVE131">
            <v>6</v>
          </cell>
          <cell r="DVF131">
            <v>6</v>
          </cell>
          <cell r="DVG131">
            <v>6</v>
          </cell>
          <cell r="DVH131">
            <v>6</v>
          </cell>
          <cell r="DVI131">
            <v>6</v>
          </cell>
          <cell r="DVJ131">
            <v>6</v>
          </cell>
          <cell r="DVK131">
            <v>6</v>
          </cell>
          <cell r="DVL131">
            <v>6</v>
          </cell>
          <cell r="DVM131">
            <v>6</v>
          </cell>
          <cell r="DVN131">
            <v>6</v>
          </cell>
          <cell r="DVO131">
            <v>6</v>
          </cell>
          <cell r="DVP131">
            <v>6</v>
          </cell>
          <cell r="DVQ131">
            <v>6</v>
          </cell>
          <cell r="DVR131">
            <v>6</v>
          </cell>
          <cell r="DVS131">
            <v>6</v>
          </cell>
          <cell r="DVT131">
            <v>6</v>
          </cell>
          <cell r="DVU131">
            <v>6</v>
          </cell>
          <cell r="DVV131">
            <v>6</v>
          </cell>
          <cell r="DVW131">
            <v>6</v>
          </cell>
          <cell r="DVX131">
            <v>6</v>
          </cell>
          <cell r="DVY131">
            <v>6</v>
          </cell>
          <cell r="DVZ131">
            <v>6</v>
          </cell>
          <cell r="DWA131">
            <v>6</v>
          </cell>
          <cell r="DWB131">
            <v>6</v>
          </cell>
          <cell r="DWC131">
            <v>6</v>
          </cell>
          <cell r="DWD131">
            <v>6</v>
          </cell>
          <cell r="DWE131">
            <v>6</v>
          </cell>
          <cell r="DWF131">
            <v>6</v>
          </cell>
          <cell r="DWG131">
            <v>6</v>
          </cell>
          <cell r="DWH131">
            <v>6</v>
          </cell>
          <cell r="DWI131">
            <v>6</v>
          </cell>
          <cell r="DWJ131">
            <v>6</v>
          </cell>
          <cell r="DWK131">
            <v>6</v>
          </cell>
          <cell r="DWL131">
            <v>6</v>
          </cell>
          <cell r="DWM131">
            <v>6</v>
          </cell>
          <cell r="DWN131">
            <v>6</v>
          </cell>
          <cell r="DWO131">
            <v>6</v>
          </cell>
          <cell r="DWP131">
            <v>6</v>
          </cell>
          <cell r="DWQ131">
            <v>6</v>
          </cell>
          <cell r="DWR131">
            <v>6</v>
          </cell>
          <cell r="DWS131">
            <v>6</v>
          </cell>
          <cell r="DWT131">
            <v>6</v>
          </cell>
          <cell r="DWU131">
            <v>6</v>
          </cell>
          <cell r="DWV131">
            <v>6</v>
          </cell>
          <cell r="DWW131">
            <v>6</v>
          </cell>
          <cell r="DWX131">
            <v>6</v>
          </cell>
          <cell r="DWY131">
            <v>6</v>
          </cell>
          <cell r="DWZ131">
            <v>6</v>
          </cell>
          <cell r="DXA131">
            <v>6</v>
          </cell>
          <cell r="DXB131">
            <v>6</v>
          </cell>
          <cell r="DXC131">
            <v>6</v>
          </cell>
          <cell r="DXD131">
            <v>6</v>
          </cell>
          <cell r="DXE131">
            <v>6</v>
          </cell>
          <cell r="DXF131">
            <v>6</v>
          </cell>
          <cell r="DXG131">
            <v>6</v>
          </cell>
          <cell r="DXH131">
            <v>6</v>
          </cell>
          <cell r="DXI131">
            <v>6</v>
          </cell>
          <cell r="DXJ131">
            <v>6</v>
          </cell>
          <cell r="DXK131">
            <v>6</v>
          </cell>
          <cell r="DXL131">
            <v>6</v>
          </cell>
          <cell r="DXM131">
            <v>6</v>
          </cell>
          <cell r="DXN131">
            <v>6</v>
          </cell>
          <cell r="DXO131">
            <v>6</v>
          </cell>
          <cell r="DXP131">
            <v>6</v>
          </cell>
          <cell r="DXQ131">
            <v>6</v>
          </cell>
          <cell r="DXR131">
            <v>6</v>
          </cell>
          <cell r="DXS131">
            <v>6</v>
          </cell>
          <cell r="DXT131">
            <v>6</v>
          </cell>
          <cell r="DXU131">
            <v>6</v>
          </cell>
          <cell r="DXV131">
            <v>6</v>
          </cell>
          <cell r="DXW131">
            <v>6</v>
          </cell>
          <cell r="DXX131">
            <v>6</v>
          </cell>
          <cell r="DXY131">
            <v>6</v>
          </cell>
          <cell r="DXZ131">
            <v>6</v>
          </cell>
          <cell r="DYA131">
            <v>6</v>
          </cell>
          <cell r="DYB131">
            <v>6</v>
          </cell>
          <cell r="DYC131">
            <v>6</v>
          </cell>
          <cell r="DYD131">
            <v>6</v>
          </cell>
          <cell r="DYE131">
            <v>6</v>
          </cell>
          <cell r="DYF131">
            <v>6</v>
          </cell>
          <cell r="DYG131">
            <v>6</v>
          </cell>
          <cell r="DYH131">
            <v>6</v>
          </cell>
          <cell r="DYI131">
            <v>6</v>
          </cell>
          <cell r="DYJ131">
            <v>6</v>
          </cell>
          <cell r="DYK131">
            <v>6</v>
          </cell>
          <cell r="DYL131">
            <v>6</v>
          </cell>
          <cell r="DYM131">
            <v>6</v>
          </cell>
          <cell r="DYN131">
            <v>6</v>
          </cell>
          <cell r="DYO131">
            <v>6</v>
          </cell>
          <cell r="DYP131">
            <v>6</v>
          </cell>
          <cell r="DYQ131">
            <v>6</v>
          </cell>
          <cell r="DYR131">
            <v>6</v>
          </cell>
          <cell r="DYS131">
            <v>6</v>
          </cell>
          <cell r="DYT131">
            <v>6</v>
          </cell>
          <cell r="DYU131">
            <v>6</v>
          </cell>
          <cell r="DYV131">
            <v>6</v>
          </cell>
          <cell r="DYW131">
            <v>6</v>
          </cell>
          <cell r="DYX131">
            <v>6</v>
          </cell>
          <cell r="DYY131">
            <v>6</v>
          </cell>
          <cell r="DYZ131">
            <v>6</v>
          </cell>
          <cell r="DZA131">
            <v>6</v>
          </cell>
          <cell r="DZB131">
            <v>6</v>
          </cell>
          <cell r="DZC131">
            <v>6</v>
          </cell>
          <cell r="DZD131">
            <v>6</v>
          </cell>
          <cell r="DZE131">
            <v>6</v>
          </cell>
          <cell r="DZF131">
            <v>6</v>
          </cell>
          <cell r="DZG131">
            <v>6</v>
          </cell>
          <cell r="DZH131">
            <v>6</v>
          </cell>
          <cell r="DZI131">
            <v>6</v>
          </cell>
          <cell r="DZJ131">
            <v>6</v>
          </cell>
          <cell r="DZK131">
            <v>6</v>
          </cell>
          <cell r="DZL131">
            <v>6</v>
          </cell>
          <cell r="DZM131">
            <v>6</v>
          </cell>
          <cell r="DZN131">
            <v>6</v>
          </cell>
          <cell r="DZO131">
            <v>6</v>
          </cell>
          <cell r="DZP131">
            <v>6</v>
          </cell>
          <cell r="DZQ131">
            <v>6</v>
          </cell>
          <cell r="DZR131">
            <v>6</v>
          </cell>
          <cell r="DZS131">
            <v>6</v>
          </cell>
          <cell r="DZT131">
            <v>6</v>
          </cell>
          <cell r="DZU131">
            <v>6</v>
          </cell>
          <cell r="DZV131">
            <v>6</v>
          </cell>
          <cell r="DZW131">
            <v>6</v>
          </cell>
          <cell r="DZX131">
            <v>6</v>
          </cell>
          <cell r="DZY131">
            <v>6</v>
          </cell>
          <cell r="DZZ131">
            <v>6</v>
          </cell>
          <cell r="EAA131">
            <v>6</v>
          </cell>
          <cell r="EAB131">
            <v>6</v>
          </cell>
          <cell r="EAC131">
            <v>6</v>
          </cell>
          <cell r="EAD131">
            <v>6</v>
          </cell>
          <cell r="EAE131">
            <v>6</v>
          </cell>
          <cell r="EAF131">
            <v>6</v>
          </cell>
          <cell r="EAG131">
            <v>6</v>
          </cell>
          <cell r="EAH131">
            <v>6</v>
          </cell>
          <cell r="EAI131">
            <v>6</v>
          </cell>
          <cell r="EAJ131">
            <v>6</v>
          </cell>
          <cell r="EAK131">
            <v>6</v>
          </cell>
          <cell r="EAL131">
            <v>6</v>
          </cell>
          <cell r="EAM131">
            <v>6</v>
          </cell>
          <cell r="EAN131">
            <v>6</v>
          </cell>
          <cell r="EAO131">
            <v>6</v>
          </cell>
          <cell r="EAP131">
            <v>6</v>
          </cell>
          <cell r="EAQ131">
            <v>6</v>
          </cell>
          <cell r="EAR131">
            <v>6</v>
          </cell>
          <cell r="EAS131">
            <v>6</v>
          </cell>
          <cell r="EAT131">
            <v>6</v>
          </cell>
          <cell r="EAU131">
            <v>6</v>
          </cell>
          <cell r="EAV131">
            <v>6</v>
          </cell>
          <cell r="EAW131">
            <v>6</v>
          </cell>
          <cell r="EAX131">
            <v>6</v>
          </cell>
          <cell r="EAY131">
            <v>6</v>
          </cell>
          <cell r="EAZ131">
            <v>6</v>
          </cell>
          <cell r="EBA131">
            <v>6</v>
          </cell>
          <cell r="EBB131">
            <v>6</v>
          </cell>
          <cell r="EBC131">
            <v>6</v>
          </cell>
          <cell r="EBD131">
            <v>6</v>
          </cell>
          <cell r="EBE131">
            <v>6</v>
          </cell>
          <cell r="EBF131">
            <v>6</v>
          </cell>
          <cell r="EBG131">
            <v>6</v>
          </cell>
          <cell r="EBH131">
            <v>6</v>
          </cell>
          <cell r="EBI131">
            <v>6</v>
          </cell>
          <cell r="EBJ131">
            <v>6</v>
          </cell>
          <cell r="EBK131">
            <v>6</v>
          </cell>
          <cell r="EBL131">
            <v>6</v>
          </cell>
          <cell r="EBM131">
            <v>6</v>
          </cell>
          <cell r="EBN131">
            <v>6</v>
          </cell>
          <cell r="EBO131">
            <v>6</v>
          </cell>
          <cell r="EBP131">
            <v>6</v>
          </cell>
          <cell r="EBQ131">
            <v>6</v>
          </cell>
          <cell r="EBR131">
            <v>6</v>
          </cell>
          <cell r="EBS131">
            <v>6</v>
          </cell>
          <cell r="EBT131">
            <v>6</v>
          </cell>
          <cell r="EBU131">
            <v>6</v>
          </cell>
          <cell r="EBV131">
            <v>6</v>
          </cell>
          <cell r="EBW131">
            <v>6</v>
          </cell>
          <cell r="EBX131">
            <v>6</v>
          </cell>
          <cell r="EBY131">
            <v>6</v>
          </cell>
          <cell r="EBZ131">
            <v>6</v>
          </cell>
          <cell r="ECA131">
            <v>6</v>
          </cell>
          <cell r="ECB131">
            <v>6</v>
          </cell>
          <cell r="ECC131">
            <v>6</v>
          </cell>
          <cell r="ECD131">
            <v>6</v>
          </cell>
          <cell r="ECE131">
            <v>6</v>
          </cell>
          <cell r="ECF131">
            <v>6</v>
          </cell>
          <cell r="ECG131">
            <v>6</v>
          </cell>
          <cell r="ECH131">
            <v>6</v>
          </cell>
          <cell r="ECI131">
            <v>6</v>
          </cell>
          <cell r="ECJ131">
            <v>6</v>
          </cell>
          <cell r="ECK131">
            <v>6</v>
          </cell>
          <cell r="ECL131">
            <v>6</v>
          </cell>
          <cell r="ECM131">
            <v>6</v>
          </cell>
          <cell r="ECN131">
            <v>6</v>
          </cell>
          <cell r="ECO131">
            <v>6</v>
          </cell>
          <cell r="ECP131">
            <v>6</v>
          </cell>
          <cell r="ECQ131">
            <v>6</v>
          </cell>
          <cell r="ECR131">
            <v>6</v>
          </cell>
          <cell r="ECS131">
            <v>6</v>
          </cell>
          <cell r="ECT131">
            <v>6</v>
          </cell>
          <cell r="ECU131">
            <v>6</v>
          </cell>
          <cell r="ECV131">
            <v>6</v>
          </cell>
          <cell r="ECW131">
            <v>6</v>
          </cell>
          <cell r="ECX131">
            <v>6</v>
          </cell>
          <cell r="ECY131">
            <v>6</v>
          </cell>
          <cell r="ECZ131">
            <v>6</v>
          </cell>
          <cell r="EDA131">
            <v>6</v>
          </cell>
          <cell r="EDB131">
            <v>6</v>
          </cell>
          <cell r="EDC131">
            <v>6</v>
          </cell>
          <cell r="EDD131">
            <v>6</v>
          </cell>
          <cell r="EDE131">
            <v>6</v>
          </cell>
          <cell r="EDF131">
            <v>6</v>
          </cell>
          <cell r="EDG131">
            <v>6</v>
          </cell>
          <cell r="EDH131">
            <v>6</v>
          </cell>
          <cell r="EDI131">
            <v>6</v>
          </cell>
          <cell r="EDJ131">
            <v>6</v>
          </cell>
          <cell r="EDK131">
            <v>6</v>
          </cell>
          <cell r="EDL131">
            <v>6</v>
          </cell>
          <cell r="EDM131">
            <v>6</v>
          </cell>
          <cell r="EDN131">
            <v>6</v>
          </cell>
          <cell r="EDO131">
            <v>6</v>
          </cell>
          <cell r="EDP131">
            <v>6</v>
          </cell>
          <cell r="EDQ131">
            <v>6</v>
          </cell>
          <cell r="EDR131">
            <v>6</v>
          </cell>
          <cell r="EDS131">
            <v>6</v>
          </cell>
          <cell r="EDT131">
            <v>6</v>
          </cell>
          <cell r="EDU131">
            <v>6</v>
          </cell>
          <cell r="EDV131">
            <v>6</v>
          </cell>
          <cell r="EDW131">
            <v>6</v>
          </cell>
          <cell r="EDX131">
            <v>6</v>
          </cell>
          <cell r="EDY131">
            <v>6</v>
          </cell>
          <cell r="EDZ131">
            <v>6</v>
          </cell>
          <cell r="EEA131">
            <v>6</v>
          </cell>
          <cell r="EEB131">
            <v>6</v>
          </cell>
          <cell r="EEC131">
            <v>6</v>
          </cell>
          <cell r="EED131">
            <v>6</v>
          </cell>
          <cell r="EEE131">
            <v>6</v>
          </cell>
          <cell r="EEF131">
            <v>6</v>
          </cell>
          <cell r="EEG131">
            <v>6</v>
          </cell>
          <cell r="EEH131">
            <v>6</v>
          </cell>
          <cell r="EEI131">
            <v>6</v>
          </cell>
          <cell r="EEJ131">
            <v>6</v>
          </cell>
          <cell r="EEK131">
            <v>6</v>
          </cell>
          <cell r="EEL131">
            <v>6</v>
          </cell>
          <cell r="EEM131">
            <v>6</v>
          </cell>
          <cell r="EEN131">
            <v>6</v>
          </cell>
          <cell r="EEO131">
            <v>6</v>
          </cell>
          <cell r="EEP131">
            <v>6</v>
          </cell>
          <cell r="EEQ131">
            <v>6</v>
          </cell>
          <cell r="EER131">
            <v>6</v>
          </cell>
          <cell r="EES131">
            <v>6</v>
          </cell>
          <cell r="EET131">
            <v>6</v>
          </cell>
          <cell r="EEU131">
            <v>6</v>
          </cell>
          <cell r="EEV131">
            <v>6</v>
          </cell>
          <cell r="EEW131">
            <v>6</v>
          </cell>
          <cell r="EEX131">
            <v>6</v>
          </cell>
          <cell r="EEY131">
            <v>6</v>
          </cell>
          <cell r="EEZ131">
            <v>6</v>
          </cell>
          <cell r="EFA131">
            <v>6</v>
          </cell>
          <cell r="EFB131">
            <v>6</v>
          </cell>
          <cell r="EFC131">
            <v>6</v>
          </cell>
          <cell r="EFD131">
            <v>6</v>
          </cell>
          <cell r="EFE131">
            <v>6</v>
          </cell>
          <cell r="EFF131">
            <v>6</v>
          </cell>
          <cell r="EFG131">
            <v>6</v>
          </cell>
          <cell r="EFH131">
            <v>6</v>
          </cell>
          <cell r="EFI131">
            <v>6</v>
          </cell>
          <cell r="EFJ131">
            <v>6</v>
          </cell>
          <cell r="EFK131">
            <v>6</v>
          </cell>
          <cell r="EFL131">
            <v>6</v>
          </cell>
          <cell r="EFM131">
            <v>6</v>
          </cell>
          <cell r="EFN131">
            <v>6</v>
          </cell>
          <cell r="EFO131">
            <v>6</v>
          </cell>
          <cell r="EFP131">
            <v>6</v>
          </cell>
          <cell r="EFQ131">
            <v>6</v>
          </cell>
          <cell r="EFR131">
            <v>6</v>
          </cell>
          <cell r="EFS131">
            <v>6</v>
          </cell>
          <cell r="EFT131">
            <v>6</v>
          </cell>
          <cell r="EFU131">
            <v>6</v>
          </cell>
          <cell r="EFV131">
            <v>6</v>
          </cell>
          <cell r="EFW131">
            <v>6</v>
          </cell>
          <cell r="EFX131">
            <v>6</v>
          </cell>
          <cell r="EFY131">
            <v>6</v>
          </cell>
          <cell r="EFZ131">
            <v>6</v>
          </cell>
          <cell r="EGA131">
            <v>6</v>
          </cell>
          <cell r="EGB131">
            <v>6</v>
          </cell>
          <cell r="EGC131">
            <v>6</v>
          </cell>
          <cell r="EGD131">
            <v>6</v>
          </cell>
          <cell r="EGE131">
            <v>6</v>
          </cell>
          <cell r="EGF131">
            <v>6</v>
          </cell>
          <cell r="EGG131">
            <v>6</v>
          </cell>
          <cell r="EGH131">
            <v>6</v>
          </cell>
          <cell r="EGI131">
            <v>6</v>
          </cell>
          <cell r="EGJ131">
            <v>6</v>
          </cell>
          <cell r="EGK131">
            <v>6</v>
          </cell>
          <cell r="EGL131">
            <v>6</v>
          </cell>
          <cell r="EGM131">
            <v>6</v>
          </cell>
          <cell r="EGN131">
            <v>6</v>
          </cell>
          <cell r="EGO131">
            <v>6</v>
          </cell>
          <cell r="EGP131">
            <v>6</v>
          </cell>
          <cell r="EGQ131">
            <v>6</v>
          </cell>
          <cell r="EGR131">
            <v>6</v>
          </cell>
          <cell r="EGS131">
            <v>6</v>
          </cell>
          <cell r="EGT131">
            <v>6</v>
          </cell>
          <cell r="EGU131">
            <v>6</v>
          </cell>
          <cell r="EGV131">
            <v>6</v>
          </cell>
          <cell r="EGW131">
            <v>6</v>
          </cell>
          <cell r="EGX131">
            <v>6</v>
          </cell>
          <cell r="EGY131">
            <v>6</v>
          </cell>
          <cell r="EGZ131">
            <v>6</v>
          </cell>
          <cell r="EHA131">
            <v>6</v>
          </cell>
          <cell r="EHB131">
            <v>6</v>
          </cell>
          <cell r="EHC131">
            <v>6</v>
          </cell>
          <cell r="EHD131">
            <v>6</v>
          </cell>
          <cell r="EHE131">
            <v>6</v>
          </cell>
          <cell r="EHF131">
            <v>6</v>
          </cell>
          <cell r="EHG131">
            <v>6</v>
          </cell>
          <cell r="EHH131">
            <v>6</v>
          </cell>
          <cell r="EHI131">
            <v>6</v>
          </cell>
          <cell r="EHJ131">
            <v>6</v>
          </cell>
          <cell r="EHK131">
            <v>6</v>
          </cell>
          <cell r="EHL131">
            <v>6</v>
          </cell>
          <cell r="EHM131">
            <v>6</v>
          </cell>
          <cell r="EHN131">
            <v>6</v>
          </cell>
          <cell r="EHO131">
            <v>6</v>
          </cell>
          <cell r="EHP131">
            <v>6</v>
          </cell>
          <cell r="EHQ131">
            <v>6</v>
          </cell>
          <cell r="EHR131">
            <v>6</v>
          </cell>
          <cell r="EHS131">
            <v>6</v>
          </cell>
          <cell r="EHT131">
            <v>6</v>
          </cell>
          <cell r="EHU131">
            <v>6</v>
          </cell>
          <cell r="EHV131">
            <v>6</v>
          </cell>
          <cell r="EHW131">
            <v>6</v>
          </cell>
          <cell r="EHX131">
            <v>6</v>
          </cell>
          <cell r="EHY131">
            <v>6</v>
          </cell>
          <cell r="EHZ131">
            <v>6</v>
          </cell>
          <cell r="EIA131">
            <v>6</v>
          </cell>
          <cell r="EIB131">
            <v>6</v>
          </cell>
          <cell r="EIC131">
            <v>6</v>
          </cell>
          <cell r="EID131">
            <v>6</v>
          </cell>
          <cell r="EIE131">
            <v>6</v>
          </cell>
          <cell r="EIF131">
            <v>6</v>
          </cell>
          <cell r="EIG131">
            <v>6</v>
          </cell>
          <cell r="EIH131">
            <v>6</v>
          </cell>
          <cell r="EII131">
            <v>6</v>
          </cell>
          <cell r="EIJ131">
            <v>6</v>
          </cell>
          <cell r="EIK131">
            <v>6</v>
          </cell>
          <cell r="EIL131">
            <v>6</v>
          </cell>
          <cell r="EIM131">
            <v>6</v>
          </cell>
          <cell r="EIN131">
            <v>6</v>
          </cell>
          <cell r="EIO131">
            <v>6</v>
          </cell>
          <cell r="EIP131">
            <v>6</v>
          </cell>
          <cell r="EIQ131">
            <v>6</v>
          </cell>
          <cell r="EIR131">
            <v>6</v>
          </cell>
          <cell r="EIS131">
            <v>6</v>
          </cell>
          <cell r="EIT131">
            <v>6</v>
          </cell>
          <cell r="EIU131">
            <v>6</v>
          </cell>
          <cell r="EIV131">
            <v>6</v>
          </cell>
          <cell r="EIW131">
            <v>6</v>
          </cell>
          <cell r="EIX131">
            <v>6</v>
          </cell>
          <cell r="EIY131">
            <v>6</v>
          </cell>
          <cell r="EIZ131">
            <v>6</v>
          </cell>
          <cell r="EJA131">
            <v>6</v>
          </cell>
          <cell r="EJB131">
            <v>6</v>
          </cell>
          <cell r="EJC131">
            <v>6</v>
          </cell>
          <cell r="EJD131">
            <v>6</v>
          </cell>
          <cell r="EJE131">
            <v>6</v>
          </cell>
          <cell r="EJF131">
            <v>6</v>
          </cell>
          <cell r="EJG131">
            <v>6</v>
          </cell>
          <cell r="EJH131">
            <v>6</v>
          </cell>
          <cell r="EJI131">
            <v>6</v>
          </cell>
          <cell r="EJJ131">
            <v>6</v>
          </cell>
          <cell r="EJK131">
            <v>6</v>
          </cell>
          <cell r="EJL131">
            <v>6</v>
          </cell>
          <cell r="EJM131">
            <v>6</v>
          </cell>
          <cell r="EJN131">
            <v>6</v>
          </cell>
          <cell r="EJO131">
            <v>6</v>
          </cell>
          <cell r="EJP131">
            <v>6</v>
          </cell>
          <cell r="EJQ131">
            <v>6</v>
          </cell>
          <cell r="EJR131">
            <v>6</v>
          </cell>
          <cell r="EJS131">
            <v>6</v>
          </cell>
          <cell r="EJT131">
            <v>6</v>
          </cell>
          <cell r="EJU131">
            <v>6</v>
          </cell>
          <cell r="EJV131">
            <v>6</v>
          </cell>
          <cell r="EJW131">
            <v>6</v>
          </cell>
          <cell r="EJX131">
            <v>6</v>
          </cell>
          <cell r="EJY131">
            <v>6</v>
          </cell>
          <cell r="EJZ131">
            <v>6</v>
          </cell>
          <cell r="EKA131">
            <v>6</v>
          </cell>
          <cell r="EKB131">
            <v>6</v>
          </cell>
          <cell r="EKC131">
            <v>6</v>
          </cell>
          <cell r="EKD131">
            <v>6</v>
          </cell>
          <cell r="EKE131">
            <v>6</v>
          </cell>
          <cell r="EKF131">
            <v>6</v>
          </cell>
          <cell r="EKG131">
            <v>6</v>
          </cell>
          <cell r="EKH131">
            <v>6</v>
          </cell>
          <cell r="EKI131">
            <v>6</v>
          </cell>
          <cell r="EKJ131">
            <v>6</v>
          </cell>
          <cell r="EKK131">
            <v>6</v>
          </cell>
          <cell r="EKL131">
            <v>6</v>
          </cell>
          <cell r="EKM131">
            <v>6</v>
          </cell>
          <cell r="EKN131">
            <v>6</v>
          </cell>
          <cell r="EKO131">
            <v>6</v>
          </cell>
          <cell r="EKP131">
            <v>6</v>
          </cell>
          <cell r="EKQ131">
            <v>6</v>
          </cell>
          <cell r="EKR131">
            <v>6</v>
          </cell>
          <cell r="EKS131">
            <v>6</v>
          </cell>
          <cell r="EKT131">
            <v>6</v>
          </cell>
          <cell r="EKU131">
            <v>6</v>
          </cell>
          <cell r="EKV131">
            <v>6</v>
          </cell>
          <cell r="EKW131">
            <v>6</v>
          </cell>
          <cell r="EKX131">
            <v>6</v>
          </cell>
          <cell r="EKY131">
            <v>6</v>
          </cell>
          <cell r="EKZ131">
            <v>6</v>
          </cell>
          <cell r="ELA131">
            <v>6</v>
          </cell>
          <cell r="ELB131">
            <v>6</v>
          </cell>
          <cell r="ELC131">
            <v>6</v>
          </cell>
          <cell r="ELD131">
            <v>6</v>
          </cell>
          <cell r="ELE131">
            <v>6</v>
          </cell>
          <cell r="ELF131">
            <v>6</v>
          </cell>
          <cell r="ELG131">
            <v>6</v>
          </cell>
          <cell r="ELH131">
            <v>6</v>
          </cell>
          <cell r="ELI131">
            <v>6</v>
          </cell>
          <cell r="ELJ131">
            <v>6</v>
          </cell>
          <cell r="ELK131">
            <v>6</v>
          </cell>
          <cell r="ELL131">
            <v>6</v>
          </cell>
          <cell r="ELM131">
            <v>6</v>
          </cell>
          <cell r="ELN131">
            <v>6</v>
          </cell>
          <cell r="ELO131">
            <v>6</v>
          </cell>
          <cell r="ELP131">
            <v>6</v>
          </cell>
          <cell r="ELQ131">
            <v>6</v>
          </cell>
          <cell r="ELR131">
            <v>6</v>
          </cell>
          <cell r="ELS131">
            <v>6</v>
          </cell>
          <cell r="ELT131">
            <v>6</v>
          </cell>
          <cell r="ELU131">
            <v>6</v>
          </cell>
          <cell r="ELV131">
            <v>6</v>
          </cell>
          <cell r="ELW131">
            <v>6</v>
          </cell>
          <cell r="ELX131">
            <v>6</v>
          </cell>
          <cell r="ELY131">
            <v>6</v>
          </cell>
          <cell r="ELZ131">
            <v>6</v>
          </cell>
          <cell r="EMA131">
            <v>6</v>
          </cell>
          <cell r="EMB131">
            <v>6</v>
          </cell>
          <cell r="EMC131">
            <v>6</v>
          </cell>
          <cell r="EMD131">
            <v>6</v>
          </cell>
          <cell r="EME131">
            <v>6</v>
          </cell>
          <cell r="EMF131">
            <v>6</v>
          </cell>
          <cell r="EMG131">
            <v>6</v>
          </cell>
          <cell r="EMH131">
            <v>6</v>
          </cell>
          <cell r="EMI131">
            <v>6</v>
          </cell>
          <cell r="EMJ131">
            <v>6</v>
          </cell>
          <cell r="EMK131">
            <v>6</v>
          </cell>
          <cell r="EML131">
            <v>6</v>
          </cell>
          <cell r="EMM131">
            <v>6</v>
          </cell>
          <cell r="EMN131">
            <v>6</v>
          </cell>
          <cell r="EMO131">
            <v>6</v>
          </cell>
          <cell r="EMP131">
            <v>6</v>
          </cell>
          <cell r="EMQ131">
            <v>6</v>
          </cell>
          <cell r="EMR131">
            <v>6</v>
          </cell>
          <cell r="EMS131">
            <v>6</v>
          </cell>
          <cell r="EMT131">
            <v>6</v>
          </cell>
          <cell r="EMU131">
            <v>6</v>
          </cell>
          <cell r="EMV131">
            <v>6</v>
          </cell>
          <cell r="EMW131">
            <v>6</v>
          </cell>
          <cell r="EMX131">
            <v>6</v>
          </cell>
          <cell r="EMY131">
            <v>6</v>
          </cell>
          <cell r="EMZ131">
            <v>6</v>
          </cell>
          <cell r="ENA131">
            <v>6</v>
          </cell>
          <cell r="ENB131">
            <v>6</v>
          </cell>
          <cell r="ENC131">
            <v>6</v>
          </cell>
          <cell r="END131">
            <v>6</v>
          </cell>
          <cell r="ENE131">
            <v>6</v>
          </cell>
          <cell r="ENF131">
            <v>6</v>
          </cell>
          <cell r="ENG131">
            <v>6</v>
          </cell>
          <cell r="ENH131">
            <v>6</v>
          </cell>
          <cell r="ENI131">
            <v>6</v>
          </cell>
          <cell r="ENJ131">
            <v>6</v>
          </cell>
          <cell r="ENK131">
            <v>6</v>
          </cell>
          <cell r="ENL131">
            <v>6</v>
          </cell>
          <cell r="ENM131">
            <v>6</v>
          </cell>
          <cell r="ENN131">
            <v>6</v>
          </cell>
          <cell r="ENO131">
            <v>6</v>
          </cell>
          <cell r="ENP131">
            <v>6</v>
          </cell>
          <cell r="ENQ131">
            <v>6</v>
          </cell>
          <cell r="ENR131">
            <v>6</v>
          </cell>
          <cell r="ENS131">
            <v>6</v>
          </cell>
          <cell r="ENT131">
            <v>6</v>
          </cell>
          <cell r="ENU131">
            <v>6</v>
          </cell>
          <cell r="ENV131">
            <v>6</v>
          </cell>
          <cell r="ENW131">
            <v>6</v>
          </cell>
          <cell r="ENX131">
            <v>6</v>
          </cell>
          <cell r="ENY131">
            <v>6</v>
          </cell>
          <cell r="ENZ131">
            <v>6</v>
          </cell>
          <cell r="EOA131">
            <v>6</v>
          </cell>
          <cell r="EOB131">
            <v>6</v>
          </cell>
          <cell r="EOC131">
            <v>6</v>
          </cell>
          <cell r="EOD131">
            <v>6</v>
          </cell>
          <cell r="EOE131">
            <v>6</v>
          </cell>
          <cell r="EOF131">
            <v>6</v>
          </cell>
          <cell r="EOG131">
            <v>6</v>
          </cell>
          <cell r="EOH131">
            <v>6</v>
          </cell>
          <cell r="EOI131">
            <v>6</v>
          </cell>
          <cell r="EOJ131">
            <v>6</v>
          </cell>
          <cell r="EOK131">
            <v>6</v>
          </cell>
          <cell r="EOL131">
            <v>6</v>
          </cell>
          <cell r="EOM131">
            <v>6</v>
          </cell>
          <cell r="EON131">
            <v>6</v>
          </cell>
          <cell r="EOO131">
            <v>6</v>
          </cell>
          <cell r="EOP131">
            <v>6</v>
          </cell>
          <cell r="EOQ131">
            <v>6</v>
          </cell>
          <cell r="EOR131">
            <v>6</v>
          </cell>
          <cell r="EOS131">
            <v>6</v>
          </cell>
          <cell r="EOT131">
            <v>6</v>
          </cell>
          <cell r="EOU131">
            <v>6</v>
          </cell>
          <cell r="EOV131">
            <v>6</v>
          </cell>
          <cell r="EOW131">
            <v>6</v>
          </cell>
          <cell r="EOX131">
            <v>6</v>
          </cell>
          <cell r="EOY131">
            <v>6</v>
          </cell>
          <cell r="EOZ131">
            <v>6</v>
          </cell>
          <cell r="EPA131">
            <v>6</v>
          </cell>
          <cell r="EPB131">
            <v>6</v>
          </cell>
          <cell r="EPC131">
            <v>6</v>
          </cell>
          <cell r="EPD131">
            <v>6</v>
          </cell>
          <cell r="EPE131">
            <v>6</v>
          </cell>
          <cell r="EPF131">
            <v>6</v>
          </cell>
          <cell r="EPG131">
            <v>6</v>
          </cell>
          <cell r="EPH131">
            <v>6</v>
          </cell>
          <cell r="EPI131">
            <v>6</v>
          </cell>
          <cell r="EPJ131">
            <v>6</v>
          </cell>
          <cell r="EPK131">
            <v>6</v>
          </cell>
          <cell r="EPL131">
            <v>6</v>
          </cell>
          <cell r="EPM131">
            <v>6</v>
          </cell>
          <cell r="EPN131">
            <v>6</v>
          </cell>
          <cell r="EPO131">
            <v>6</v>
          </cell>
          <cell r="EPP131">
            <v>6</v>
          </cell>
          <cell r="EPQ131">
            <v>6</v>
          </cell>
          <cell r="EPR131">
            <v>6</v>
          </cell>
          <cell r="EPS131">
            <v>6</v>
          </cell>
          <cell r="EPT131">
            <v>6</v>
          </cell>
          <cell r="EPU131">
            <v>6</v>
          </cell>
          <cell r="EPV131">
            <v>6</v>
          </cell>
          <cell r="EPW131">
            <v>6</v>
          </cell>
          <cell r="EPX131">
            <v>6</v>
          </cell>
          <cell r="EPY131">
            <v>6</v>
          </cell>
          <cell r="EPZ131">
            <v>6</v>
          </cell>
          <cell r="EQA131">
            <v>6</v>
          </cell>
          <cell r="EQB131">
            <v>6</v>
          </cell>
          <cell r="EQC131">
            <v>6</v>
          </cell>
          <cell r="EQD131">
            <v>6</v>
          </cell>
          <cell r="EQE131">
            <v>6</v>
          </cell>
          <cell r="EQF131">
            <v>6</v>
          </cell>
          <cell r="EQG131">
            <v>6</v>
          </cell>
          <cell r="EQH131">
            <v>6</v>
          </cell>
          <cell r="EQI131">
            <v>6</v>
          </cell>
          <cell r="EQJ131">
            <v>6</v>
          </cell>
          <cell r="EQK131">
            <v>6</v>
          </cell>
          <cell r="EQL131">
            <v>6</v>
          </cell>
          <cell r="EQM131">
            <v>6</v>
          </cell>
          <cell r="EQN131">
            <v>6</v>
          </cell>
          <cell r="EQO131">
            <v>6</v>
          </cell>
          <cell r="EQP131">
            <v>6</v>
          </cell>
          <cell r="EQQ131">
            <v>6</v>
          </cell>
          <cell r="EQR131">
            <v>6</v>
          </cell>
          <cell r="EQS131">
            <v>6</v>
          </cell>
          <cell r="EQT131">
            <v>6</v>
          </cell>
          <cell r="EQU131">
            <v>6</v>
          </cell>
          <cell r="EQV131">
            <v>6</v>
          </cell>
          <cell r="EQW131">
            <v>6</v>
          </cell>
          <cell r="EQX131">
            <v>6</v>
          </cell>
          <cell r="EQY131">
            <v>6</v>
          </cell>
          <cell r="EQZ131">
            <v>6</v>
          </cell>
          <cell r="ERA131">
            <v>6</v>
          </cell>
          <cell r="ERB131">
            <v>6</v>
          </cell>
          <cell r="ERC131">
            <v>6</v>
          </cell>
          <cell r="ERD131">
            <v>6</v>
          </cell>
          <cell r="ERE131">
            <v>6</v>
          </cell>
          <cell r="ERF131">
            <v>6</v>
          </cell>
          <cell r="ERG131">
            <v>6</v>
          </cell>
          <cell r="ERH131">
            <v>6</v>
          </cell>
          <cell r="ERI131">
            <v>6</v>
          </cell>
          <cell r="ERJ131">
            <v>6</v>
          </cell>
          <cell r="ERK131">
            <v>6</v>
          </cell>
          <cell r="ERL131">
            <v>6</v>
          </cell>
          <cell r="ERM131">
            <v>6</v>
          </cell>
          <cell r="ERN131">
            <v>6</v>
          </cell>
          <cell r="ERO131">
            <v>6</v>
          </cell>
          <cell r="ERP131">
            <v>6</v>
          </cell>
          <cell r="ERQ131">
            <v>6</v>
          </cell>
          <cell r="ERR131">
            <v>6</v>
          </cell>
          <cell r="ERS131">
            <v>6</v>
          </cell>
          <cell r="ERT131">
            <v>6</v>
          </cell>
          <cell r="ERU131">
            <v>6</v>
          </cell>
          <cell r="ERV131">
            <v>6</v>
          </cell>
          <cell r="ERW131">
            <v>6</v>
          </cell>
          <cell r="ERX131">
            <v>6</v>
          </cell>
          <cell r="ERY131">
            <v>6</v>
          </cell>
          <cell r="ERZ131">
            <v>6</v>
          </cell>
          <cell r="ESA131">
            <v>6</v>
          </cell>
          <cell r="ESB131">
            <v>6</v>
          </cell>
          <cell r="ESC131">
            <v>6</v>
          </cell>
          <cell r="ESD131">
            <v>6</v>
          </cell>
          <cell r="ESE131">
            <v>6</v>
          </cell>
          <cell r="ESF131">
            <v>6</v>
          </cell>
          <cell r="ESG131">
            <v>6</v>
          </cell>
          <cell r="ESH131">
            <v>6</v>
          </cell>
          <cell r="ESI131">
            <v>6</v>
          </cell>
          <cell r="ESJ131">
            <v>6</v>
          </cell>
          <cell r="ESK131">
            <v>6</v>
          </cell>
          <cell r="ESL131">
            <v>6</v>
          </cell>
          <cell r="ESM131">
            <v>6</v>
          </cell>
          <cell r="ESN131">
            <v>6</v>
          </cell>
          <cell r="ESO131">
            <v>6</v>
          </cell>
          <cell r="ESP131">
            <v>6</v>
          </cell>
          <cell r="ESQ131">
            <v>6</v>
          </cell>
          <cell r="ESR131">
            <v>6</v>
          </cell>
          <cell r="ESS131">
            <v>6</v>
          </cell>
          <cell r="EST131">
            <v>6</v>
          </cell>
          <cell r="ESU131">
            <v>6</v>
          </cell>
          <cell r="ESV131">
            <v>6</v>
          </cell>
          <cell r="ESW131">
            <v>6</v>
          </cell>
          <cell r="ESX131">
            <v>6</v>
          </cell>
          <cell r="ESY131">
            <v>6</v>
          </cell>
          <cell r="ESZ131">
            <v>6</v>
          </cell>
          <cell r="ETA131">
            <v>6</v>
          </cell>
          <cell r="ETB131">
            <v>6</v>
          </cell>
          <cell r="ETC131">
            <v>6</v>
          </cell>
          <cell r="ETD131">
            <v>6</v>
          </cell>
          <cell r="ETE131">
            <v>6</v>
          </cell>
          <cell r="ETF131">
            <v>6</v>
          </cell>
          <cell r="ETG131">
            <v>6</v>
          </cell>
          <cell r="ETH131">
            <v>6</v>
          </cell>
          <cell r="ETI131">
            <v>6</v>
          </cell>
          <cell r="ETJ131">
            <v>6</v>
          </cell>
          <cell r="ETK131">
            <v>6</v>
          </cell>
          <cell r="ETL131">
            <v>6</v>
          </cell>
          <cell r="ETM131">
            <v>6</v>
          </cell>
          <cell r="ETN131">
            <v>6</v>
          </cell>
          <cell r="ETO131">
            <v>6</v>
          </cell>
          <cell r="ETP131">
            <v>6</v>
          </cell>
          <cell r="ETQ131">
            <v>6</v>
          </cell>
          <cell r="ETR131">
            <v>6</v>
          </cell>
          <cell r="ETS131">
            <v>6</v>
          </cell>
          <cell r="ETT131">
            <v>6</v>
          </cell>
          <cell r="ETU131">
            <v>6</v>
          </cell>
          <cell r="ETV131">
            <v>6</v>
          </cell>
          <cell r="ETW131">
            <v>6</v>
          </cell>
          <cell r="ETX131">
            <v>6</v>
          </cell>
          <cell r="ETY131">
            <v>6</v>
          </cell>
          <cell r="ETZ131">
            <v>6</v>
          </cell>
          <cell r="EUA131">
            <v>6</v>
          </cell>
          <cell r="EUB131">
            <v>6</v>
          </cell>
          <cell r="EUC131">
            <v>6</v>
          </cell>
          <cell r="EUD131">
            <v>6</v>
          </cell>
          <cell r="EUE131">
            <v>6</v>
          </cell>
          <cell r="EUF131">
            <v>6</v>
          </cell>
          <cell r="EUG131">
            <v>6</v>
          </cell>
          <cell r="EUH131">
            <v>6</v>
          </cell>
          <cell r="EUI131">
            <v>6</v>
          </cell>
          <cell r="EUJ131">
            <v>6</v>
          </cell>
          <cell r="EUK131">
            <v>6</v>
          </cell>
          <cell r="EUL131">
            <v>6</v>
          </cell>
          <cell r="EUM131">
            <v>6</v>
          </cell>
          <cell r="EUN131">
            <v>6</v>
          </cell>
          <cell r="EUO131">
            <v>6</v>
          </cell>
          <cell r="EUP131">
            <v>6</v>
          </cell>
          <cell r="EUQ131">
            <v>6</v>
          </cell>
          <cell r="EUR131">
            <v>6</v>
          </cell>
          <cell r="EUS131">
            <v>6</v>
          </cell>
          <cell r="EUT131">
            <v>6</v>
          </cell>
          <cell r="EUU131">
            <v>6</v>
          </cell>
          <cell r="EUV131">
            <v>6</v>
          </cell>
          <cell r="EUW131">
            <v>6</v>
          </cell>
          <cell r="EUX131">
            <v>6</v>
          </cell>
          <cell r="EUY131">
            <v>6</v>
          </cell>
          <cell r="EUZ131">
            <v>6</v>
          </cell>
          <cell r="EVA131">
            <v>6</v>
          </cell>
          <cell r="EVB131">
            <v>6</v>
          </cell>
          <cell r="EVC131">
            <v>6</v>
          </cell>
          <cell r="EVD131">
            <v>6</v>
          </cell>
          <cell r="EVE131">
            <v>6</v>
          </cell>
          <cell r="EVF131">
            <v>6</v>
          </cell>
          <cell r="EVG131">
            <v>6</v>
          </cell>
          <cell r="EVH131">
            <v>6</v>
          </cell>
          <cell r="EVI131">
            <v>6</v>
          </cell>
          <cell r="EVJ131">
            <v>6</v>
          </cell>
          <cell r="EVK131">
            <v>6</v>
          </cell>
          <cell r="EVL131">
            <v>6</v>
          </cell>
          <cell r="EVM131">
            <v>6</v>
          </cell>
          <cell r="EVN131">
            <v>6</v>
          </cell>
          <cell r="EVO131">
            <v>6</v>
          </cell>
          <cell r="EVP131">
            <v>6</v>
          </cell>
          <cell r="EVQ131">
            <v>6</v>
          </cell>
          <cell r="EVR131">
            <v>6</v>
          </cell>
          <cell r="EVS131">
            <v>6</v>
          </cell>
          <cell r="EVT131">
            <v>6</v>
          </cell>
          <cell r="EVU131">
            <v>6</v>
          </cell>
          <cell r="EVV131">
            <v>6</v>
          </cell>
          <cell r="EVW131">
            <v>6</v>
          </cell>
          <cell r="EVX131">
            <v>6</v>
          </cell>
          <cell r="EVY131">
            <v>6</v>
          </cell>
          <cell r="EVZ131">
            <v>6</v>
          </cell>
          <cell r="EWA131">
            <v>6</v>
          </cell>
          <cell r="EWB131">
            <v>6</v>
          </cell>
          <cell r="EWC131">
            <v>6</v>
          </cell>
          <cell r="EWD131">
            <v>6</v>
          </cell>
          <cell r="EWE131">
            <v>6</v>
          </cell>
          <cell r="EWF131">
            <v>6</v>
          </cell>
          <cell r="EWG131">
            <v>6</v>
          </cell>
          <cell r="EWH131">
            <v>6</v>
          </cell>
          <cell r="EWI131">
            <v>6</v>
          </cell>
          <cell r="EWJ131">
            <v>6</v>
          </cell>
          <cell r="EWK131">
            <v>6</v>
          </cell>
          <cell r="EWL131">
            <v>6</v>
          </cell>
          <cell r="EWM131">
            <v>6</v>
          </cell>
          <cell r="EWN131">
            <v>6</v>
          </cell>
          <cell r="EWO131">
            <v>6</v>
          </cell>
          <cell r="EWP131">
            <v>6</v>
          </cell>
          <cell r="EWQ131">
            <v>6</v>
          </cell>
          <cell r="EWR131">
            <v>6</v>
          </cell>
          <cell r="EWS131">
            <v>6</v>
          </cell>
          <cell r="EWT131">
            <v>6</v>
          </cell>
          <cell r="EWU131">
            <v>6</v>
          </cell>
          <cell r="EWV131">
            <v>6</v>
          </cell>
          <cell r="EWW131">
            <v>6</v>
          </cell>
          <cell r="EWX131">
            <v>6</v>
          </cell>
          <cell r="EWY131">
            <v>6</v>
          </cell>
          <cell r="EWZ131">
            <v>6</v>
          </cell>
          <cell r="EXA131">
            <v>6</v>
          </cell>
          <cell r="EXB131">
            <v>6</v>
          </cell>
          <cell r="EXC131">
            <v>6</v>
          </cell>
          <cell r="EXD131">
            <v>6</v>
          </cell>
          <cell r="EXE131">
            <v>6</v>
          </cell>
          <cell r="EXF131">
            <v>6</v>
          </cell>
          <cell r="EXG131">
            <v>6</v>
          </cell>
          <cell r="EXH131">
            <v>6</v>
          </cell>
          <cell r="EXI131">
            <v>6</v>
          </cell>
          <cell r="EXJ131">
            <v>6</v>
          </cell>
          <cell r="EXK131">
            <v>6</v>
          </cell>
          <cell r="EXL131">
            <v>6</v>
          </cell>
          <cell r="EXM131">
            <v>6</v>
          </cell>
          <cell r="EXN131">
            <v>6</v>
          </cell>
          <cell r="EXO131">
            <v>6</v>
          </cell>
          <cell r="EXP131">
            <v>6</v>
          </cell>
          <cell r="EXQ131">
            <v>6</v>
          </cell>
          <cell r="EXR131">
            <v>6</v>
          </cell>
          <cell r="EXS131">
            <v>6</v>
          </cell>
          <cell r="EXT131">
            <v>6</v>
          </cell>
          <cell r="EXU131">
            <v>6</v>
          </cell>
          <cell r="EXV131">
            <v>6</v>
          </cell>
          <cell r="EXW131">
            <v>6</v>
          </cell>
          <cell r="EXX131">
            <v>6</v>
          </cell>
          <cell r="EXY131">
            <v>6</v>
          </cell>
          <cell r="EXZ131">
            <v>6</v>
          </cell>
          <cell r="EYA131">
            <v>6</v>
          </cell>
          <cell r="EYB131">
            <v>6</v>
          </cell>
          <cell r="EYC131">
            <v>6</v>
          </cell>
          <cell r="EYD131">
            <v>6</v>
          </cell>
          <cell r="EYE131">
            <v>6</v>
          </cell>
          <cell r="EYF131">
            <v>6</v>
          </cell>
          <cell r="EYG131">
            <v>6</v>
          </cell>
          <cell r="EYH131">
            <v>6</v>
          </cell>
          <cell r="EYI131">
            <v>6</v>
          </cell>
          <cell r="EYJ131">
            <v>6</v>
          </cell>
          <cell r="EYK131">
            <v>6</v>
          </cell>
          <cell r="EYL131">
            <v>6</v>
          </cell>
          <cell r="EYM131">
            <v>6</v>
          </cell>
          <cell r="EYN131">
            <v>6</v>
          </cell>
          <cell r="EYO131">
            <v>6</v>
          </cell>
          <cell r="EYP131">
            <v>6</v>
          </cell>
          <cell r="EYQ131">
            <v>6</v>
          </cell>
          <cell r="EYR131">
            <v>6</v>
          </cell>
          <cell r="EYS131">
            <v>6</v>
          </cell>
          <cell r="EYT131">
            <v>6</v>
          </cell>
          <cell r="EYU131">
            <v>6</v>
          </cell>
          <cell r="EYV131">
            <v>6</v>
          </cell>
          <cell r="EYW131">
            <v>6</v>
          </cell>
          <cell r="EYX131">
            <v>6</v>
          </cell>
          <cell r="EYY131">
            <v>6</v>
          </cell>
          <cell r="EYZ131">
            <v>6</v>
          </cell>
          <cell r="EZA131">
            <v>6</v>
          </cell>
          <cell r="EZB131">
            <v>6</v>
          </cell>
          <cell r="EZC131">
            <v>6</v>
          </cell>
          <cell r="EZD131">
            <v>6</v>
          </cell>
          <cell r="EZE131">
            <v>6</v>
          </cell>
          <cell r="EZF131">
            <v>6</v>
          </cell>
          <cell r="EZG131">
            <v>6</v>
          </cell>
          <cell r="EZH131">
            <v>6</v>
          </cell>
          <cell r="EZI131">
            <v>6</v>
          </cell>
          <cell r="EZJ131">
            <v>6</v>
          </cell>
          <cell r="EZK131">
            <v>6</v>
          </cell>
          <cell r="EZL131">
            <v>6</v>
          </cell>
          <cell r="EZM131">
            <v>6</v>
          </cell>
          <cell r="EZN131">
            <v>6</v>
          </cell>
          <cell r="EZO131">
            <v>6</v>
          </cell>
          <cell r="EZP131">
            <v>6</v>
          </cell>
          <cell r="EZQ131">
            <v>6</v>
          </cell>
          <cell r="EZR131">
            <v>6</v>
          </cell>
          <cell r="EZS131">
            <v>6</v>
          </cell>
          <cell r="EZT131">
            <v>6</v>
          </cell>
          <cell r="EZU131">
            <v>6</v>
          </cell>
          <cell r="EZV131">
            <v>6</v>
          </cell>
          <cell r="EZW131">
            <v>6</v>
          </cell>
          <cell r="EZX131">
            <v>6</v>
          </cell>
          <cell r="EZY131">
            <v>6</v>
          </cell>
          <cell r="EZZ131">
            <v>6</v>
          </cell>
          <cell r="FAA131">
            <v>6</v>
          </cell>
          <cell r="FAB131">
            <v>6</v>
          </cell>
          <cell r="FAC131">
            <v>6</v>
          </cell>
          <cell r="FAD131">
            <v>6</v>
          </cell>
          <cell r="FAE131">
            <v>6</v>
          </cell>
          <cell r="FAF131">
            <v>6</v>
          </cell>
          <cell r="FAG131">
            <v>6</v>
          </cell>
          <cell r="FAH131">
            <v>6</v>
          </cell>
          <cell r="FAI131">
            <v>6</v>
          </cell>
          <cell r="FAJ131">
            <v>6</v>
          </cell>
          <cell r="FAK131">
            <v>6</v>
          </cell>
          <cell r="FAL131">
            <v>6</v>
          </cell>
          <cell r="FAM131">
            <v>6</v>
          </cell>
          <cell r="FAN131">
            <v>6</v>
          </cell>
          <cell r="FAO131">
            <v>6</v>
          </cell>
          <cell r="FAP131">
            <v>6</v>
          </cell>
          <cell r="FAQ131">
            <v>6</v>
          </cell>
          <cell r="FAR131">
            <v>6</v>
          </cell>
          <cell r="FAS131">
            <v>6</v>
          </cell>
          <cell r="FAT131">
            <v>6</v>
          </cell>
          <cell r="FAU131">
            <v>6</v>
          </cell>
          <cell r="FAV131">
            <v>6</v>
          </cell>
          <cell r="FAW131">
            <v>6</v>
          </cell>
          <cell r="FAX131">
            <v>6</v>
          </cell>
          <cell r="FAY131">
            <v>6</v>
          </cell>
          <cell r="FAZ131">
            <v>6</v>
          </cell>
          <cell r="FBA131">
            <v>6</v>
          </cell>
          <cell r="FBB131">
            <v>6</v>
          </cell>
          <cell r="FBC131">
            <v>6</v>
          </cell>
          <cell r="FBD131">
            <v>6</v>
          </cell>
          <cell r="FBE131">
            <v>6</v>
          </cell>
          <cell r="FBF131">
            <v>6</v>
          </cell>
          <cell r="FBG131">
            <v>6</v>
          </cell>
          <cell r="FBH131">
            <v>6</v>
          </cell>
          <cell r="FBI131">
            <v>6</v>
          </cell>
          <cell r="FBJ131">
            <v>6</v>
          </cell>
          <cell r="FBK131">
            <v>6</v>
          </cell>
          <cell r="FBL131">
            <v>6</v>
          </cell>
          <cell r="FBM131">
            <v>6</v>
          </cell>
          <cell r="FBN131">
            <v>6</v>
          </cell>
          <cell r="FBO131">
            <v>6</v>
          </cell>
          <cell r="FBP131">
            <v>6</v>
          </cell>
          <cell r="FBQ131">
            <v>6</v>
          </cell>
          <cell r="FBR131">
            <v>6</v>
          </cell>
          <cell r="FBS131">
            <v>6</v>
          </cell>
          <cell r="FBT131">
            <v>6</v>
          </cell>
          <cell r="FBU131">
            <v>6</v>
          </cell>
          <cell r="FBV131">
            <v>6</v>
          </cell>
          <cell r="FBW131">
            <v>6</v>
          </cell>
          <cell r="FBX131">
            <v>6</v>
          </cell>
          <cell r="FBY131">
            <v>6</v>
          </cell>
          <cell r="FBZ131">
            <v>6</v>
          </cell>
          <cell r="FCA131">
            <v>6</v>
          </cell>
          <cell r="FCB131">
            <v>6</v>
          </cell>
          <cell r="FCC131">
            <v>6</v>
          </cell>
          <cell r="FCD131">
            <v>6</v>
          </cell>
          <cell r="FCE131">
            <v>6</v>
          </cell>
          <cell r="FCF131">
            <v>6</v>
          </cell>
          <cell r="FCG131">
            <v>6</v>
          </cell>
          <cell r="FCH131">
            <v>6</v>
          </cell>
          <cell r="FCI131">
            <v>6</v>
          </cell>
          <cell r="FCJ131">
            <v>6</v>
          </cell>
          <cell r="FCK131">
            <v>6</v>
          </cell>
          <cell r="FCL131">
            <v>6</v>
          </cell>
          <cell r="FCM131">
            <v>6</v>
          </cell>
          <cell r="FCN131">
            <v>6</v>
          </cell>
          <cell r="FCO131">
            <v>6</v>
          </cell>
          <cell r="FCP131">
            <v>6</v>
          </cell>
          <cell r="FCQ131">
            <v>6</v>
          </cell>
          <cell r="FCR131">
            <v>6</v>
          </cell>
          <cell r="FCS131">
            <v>6</v>
          </cell>
          <cell r="FCT131">
            <v>6</v>
          </cell>
          <cell r="FCU131">
            <v>6</v>
          </cell>
          <cell r="FCV131">
            <v>6</v>
          </cell>
          <cell r="FCW131">
            <v>6</v>
          </cell>
          <cell r="FCX131">
            <v>6</v>
          </cell>
          <cell r="FCY131">
            <v>6</v>
          </cell>
          <cell r="FCZ131">
            <v>6</v>
          </cell>
          <cell r="FDA131">
            <v>6</v>
          </cell>
          <cell r="FDB131">
            <v>6</v>
          </cell>
          <cell r="FDC131">
            <v>6</v>
          </cell>
          <cell r="FDD131">
            <v>6</v>
          </cell>
          <cell r="FDE131">
            <v>6</v>
          </cell>
          <cell r="FDF131">
            <v>6</v>
          </cell>
          <cell r="FDG131">
            <v>6</v>
          </cell>
          <cell r="FDH131">
            <v>6</v>
          </cell>
          <cell r="FDI131">
            <v>6</v>
          </cell>
          <cell r="FDJ131">
            <v>6</v>
          </cell>
          <cell r="FDK131">
            <v>6</v>
          </cell>
          <cell r="FDL131">
            <v>6</v>
          </cell>
          <cell r="FDM131">
            <v>6</v>
          </cell>
          <cell r="FDN131">
            <v>6</v>
          </cell>
          <cell r="FDO131">
            <v>6</v>
          </cell>
          <cell r="FDP131">
            <v>6</v>
          </cell>
          <cell r="FDQ131">
            <v>6</v>
          </cell>
          <cell r="FDR131">
            <v>6</v>
          </cell>
          <cell r="FDS131">
            <v>6</v>
          </cell>
          <cell r="FDT131">
            <v>6</v>
          </cell>
          <cell r="FDU131">
            <v>6</v>
          </cell>
          <cell r="FDV131">
            <v>6</v>
          </cell>
          <cell r="FDW131">
            <v>6</v>
          </cell>
          <cell r="FDX131">
            <v>6</v>
          </cell>
          <cell r="FDY131">
            <v>6</v>
          </cell>
          <cell r="FDZ131">
            <v>6</v>
          </cell>
          <cell r="FEA131">
            <v>6</v>
          </cell>
          <cell r="FEB131">
            <v>6</v>
          </cell>
          <cell r="FEC131">
            <v>6</v>
          </cell>
          <cell r="FED131">
            <v>6</v>
          </cell>
          <cell r="FEE131">
            <v>6</v>
          </cell>
          <cell r="FEF131">
            <v>6</v>
          </cell>
          <cell r="FEG131">
            <v>6</v>
          </cell>
          <cell r="FEH131">
            <v>6</v>
          </cell>
          <cell r="FEI131">
            <v>6</v>
          </cell>
          <cell r="FEJ131">
            <v>6</v>
          </cell>
          <cell r="FEK131">
            <v>6</v>
          </cell>
          <cell r="FEL131">
            <v>6</v>
          </cell>
          <cell r="FEM131">
            <v>6</v>
          </cell>
          <cell r="FEN131">
            <v>6</v>
          </cell>
          <cell r="FEO131">
            <v>6</v>
          </cell>
          <cell r="FEP131">
            <v>6</v>
          </cell>
          <cell r="FEQ131">
            <v>6</v>
          </cell>
          <cell r="FER131">
            <v>6</v>
          </cell>
          <cell r="FES131">
            <v>6</v>
          </cell>
          <cell r="FET131">
            <v>6</v>
          </cell>
          <cell r="FEU131">
            <v>6</v>
          </cell>
          <cell r="FEV131">
            <v>6</v>
          </cell>
          <cell r="FEW131">
            <v>6</v>
          </cell>
          <cell r="FEX131">
            <v>6</v>
          </cell>
          <cell r="FEY131">
            <v>6</v>
          </cell>
          <cell r="FEZ131">
            <v>6</v>
          </cell>
          <cell r="FFA131">
            <v>6</v>
          </cell>
          <cell r="FFB131">
            <v>6</v>
          </cell>
          <cell r="FFC131">
            <v>6</v>
          </cell>
          <cell r="FFD131">
            <v>6</v>
          </cell>
          <cell r="FFE131">
            <v>6</v>
          </cell>
          <cell r="FFF131">
            <v>6</v>
          </cell>
          <cell r="FFG131">
            <v>6</v>
          </cell>
          <cell r="FFH131">
            <v>6</v>
          </cell>
          <cell r="FFI131">
            <v>6</v>
          </cell>
          <cell r="FFJ131">
            <v>6</v>
          </cell>
          <cell r="FFK131">
            <v>6</v>
          </cell>
          <cell r="FFL131">
            <v>6</v>
          </cell>
          <cell r="FFM131">
            <v>6</v>
          </cell>
          <cell r="FFN131">
            <v>6</v>
          </cell>
          <cell r="FFO131">
            <v>6</v>
          </cell>
          <cell r="FFP131">
            <v>6</v>
          </cell>
          <cell r="FFQ131">
            <v>6</v>
          </cell>
          <cell r="FFR131">
            <v>6</v>
          </cell>
          <cell r="FFS131">
            <v>6</v>
          </cell>
          <cell r="FFT131">
            <v>6</v>
          </cell>
          <cell r="FFU131">
            <v>6</v>
          </cell>
          <cell r="FFV131">
            <v>6</v>
          </cell>
          <cell r="FFW131">
            <v>6</v>
          </cell>
          <cell r="FFX131">
            <v>6</v>
          </cell>
          <cell r="FFY131">
            <v>6</v>
          </cell>
          <cell r="FFZ131">
            <v>6</v>
          </cell>
          <cell r="FGA131">
            <v>6</v>
          </cell>
          <cell r="FGB131">
            <v>6</v>
          </cell>
          <cell r="FGC131">
            <v>6</v>
          </cell>
          <cell r="FGD131">
            <v>6</v>
          </cell>
          <cell r="FGE131">
            <v>6</v>
          </cell>
          <cell r="FGF131">
            <v>6</v>
          </cell>
          <cell r="FGG131">
            <v>6</v>
          </cell>
          <cell r="FGH131">
            <v>6</v>
          </cell>
          <cell r="FGI131">
            <v>6</v>
          </cell>
          <cell r="FGJ131">
            <v>6</v>
          </cell>
          <cell r="FGK131">
            <v>6</v>
          </cell>
          <cell r="FGL131">
            <v>6</v>
          </cell>
          <cell r="FGM131">
            <v>6</v>
          </cell>
          <cell r="FGN131">
            <v>6</v>
          </cell>
          <cell r="FGO131">
            <v>6</v>
          </cell>
          <cell r="FGP131">
            <v>6</v>
          </cell>
          <cell r="FGQ131">
            <v>6</v>
          </cell>
          <cell r="FGR131">
            <v>6</v>
          </cell>
          <cell r="FGS131">
            <v>6</v>
          </cell>
          <cell r="FGT131">
            <v>6</v>
          </cell>
          <cell r="FGU131">
            <v>6</v>
          </cell>
          <cell r="FGV131">
            <v>6</v>
          </cell>
          <cell r="FGW131">
            <v>6</v>
          </cell>
          <cell r="FGX131">
            <v>6</v>
          </cell>
          <cell r="FGY131">
            <v>6</v>
          </cell>
          <cell r="FGZ131">
            <v>6</v>
          </cell>
          <cell r="FHA131">
            <v>6</v>
          </cell>
          <cell r="FHB131">
            <v>6</v>
          </cell>
          <cell r="FHC131">
            <v>6</v>
          </cell>
          <cell r="FHD131">
            <v>6</v>
          </cell>
          <cell r="FHE131">
            <v>6</v>
          </cell>
          <cell r="FHF131">
            <v>6</v>
          </cell>
          <cell r="FHG131">
            <v>6</v>
          </cell>
          <cell r="FHH131">
            <v>6</v>
          </cell>
          <cell r="FHI131">
            <v>6</v>
          </cell>
          <cell r="FHJ131">
            <v>6</v>
          </cell>
          <cell r="FHK131">
            <v>6</v>
          </cell>
          <cell r="FHL131">
            <v>6</v>
          </cell>
          <cell r="FHM131">
            <v>6</v>
          </cell>
          <cell r="FHN131">
            <v>6</v>
          </cell>
          <cell r="FHO131">
            <v>6</v>
          </cell>
          <cell r="FHP131">
            <v>6</v>
          </cell>
          <cell r="FHQ131">
            <v>6</v>
          </cell>
          <cell r="FHR131">
            <v>6</v>
          </cell>
          <cell r="FHS131">
            <v>6</v>
          </cell>
          <cell r="FHT131">
            <v>6</v>
          </cell>
          <cell r="FHU131">
            <v>6</v>
          </cell>
          <cell r="FHV131">
            <v>6</v>
          </cell>
          <cell r="FHW131">
            <v>6</v>
          </cell>
          <cell r="FHX131">
            <v>6</v>
          </cell>
          <cell r="FHY131">
            <v>6</v>
          </cell>
          <cell r="FHZ131">
            <v>6</v>
          </cell>
          <cell r="FIA131">
            <v>6</v>
          </cell>
          <cell r="FIB131">
            <v>6</v>
          </cell>
          <cell r="FIC131">
            <v>6</v>
          </cell>
          <cell r="FID131">
            <v>6</v>
          </cell>
          <cell r="FIE131">
            <v>6</v>
          </cell>
          <cell r="FIF131">
            <v>6</v>
          </cell>
          <cell r="FIG131">
            <v>6</v>
          </cell>
          <cell r="FIH131">
            <v>6</v>
          </cell>
          <cell r="FII131">
            <v>6</v>
          </cell>
          <cell r="FIJ131">
            <v>6</v>
          </cell>
          <cell r="FIK131">
            <v>6</v>
          </cell>
          <cell r="FIL131">
            <v>6</v>
          </cell>
          <cell r="FIM131">
            <v>6</v>
          </cell>
          <cell r="FIN131">
            <v>6</v>
          </cell>
          <cell r="FIO131">
            <v>6</v>
          </cell>
          <cell r="FIP131">
            <v>6</v>
          </cell>
          <cell r="FIQ131">
            <v>6</v>
          </cell>
          <cell r="FIR131">
            <v>6</v>
          </cell>
          <cell r="FIS131">
            <v>6</v>
          </cell>
          <cell r="FIT131">
            <v>6</v>
          </cell>
          <cell r="FIU131">
            <v>6</v>
          </cell>
          <cell r="FIV131">
            <v>6</v>
          </cell>
          <cell r="FIW131">
            <v>6</v>
          </cell>
          <cell r="FIX131">
            <v>6</v>
          </cell>
          <cell r="FIY131">
            <v>6</v>
          </cell>
          <cell r="FIZ131">
            <v>6</v>
          </cell>
          <cell r="FJA131">
            <v>6</v>
          </cell>
          <cell r="FJB131">
            <v>6</v>
          </cell>
          <cell r="FJC131">
            <v>6</v>
          </cell>
          <cell r="FJD131">
            <v>6</v>
          </cell>
          <cell r="FJE131">
            <v>6</v>
          </cell>
          <cell r="FJF131">
            <v>6</v>
          </cell>
          <cell r="FJG131">
            <v>6</v>
          </cell>
          <cell r="FJH131">
            <v>6</v>
          </cell>
          <cell r="FJI131">
            <v>6</v>
          </cell>
          <cell r="FJJ131">
            <v>6</v>
          </cell>
          <cell r="FJK131">
            <v>6</v>
          </cell>
          <cell r="FJL131">
            <v>6</v>
          </cell>
          <cell r="FJM131">
            <v>6</v>
          </cell>
          <cell r="FJN131">
            <v>6</v>
          </cell>
          <cell r="FJO131">
            <v>6</v>
          </cell>
          <cell r="FJP131">
            <v>6</v>
          </cell>
          <cell r="FJQ131">
            <v>6</v>
          </cell>
          <cell r="FJR131">
            <v>6</v>
          </cell>
          <cell r="FJS131">
            <v>6</v>
          </cell>
          <cell r="FJT131">
            <v>6</v>
          </cell>
          <cell r="FJU131">
            <v>6</v>
          </cell>
          <cell r="FJV131">
            <v>6</v>
          </cell>
          <cell r="FJW131">
            <v>6</v>
          </cell>
          <cell r="FJX131">
            <v>6</v>
          </cell>
          <cell r="FJY131">
            <v>6</v>
          </cell>
          <cell r="FJZ131">
            <v>6</v>
          </cell>
          <cell r="FKA131">
            <v>6</v>
          </cell>
          <cell r="FKB131">
            <v>6</v>
          </cell>
          <cell r="FKC131">
            <v>6</v>
          </cell>
          <cell r="FKD131">
            <v>6</v>
          </cell>
          <cell r="FKE131">
            <v>6</v>
          </cell>
          <cell r="FKF131">
            <v>6</v>
          </cell>
          <cell r="FKG131">
            <v>6</v>
          </cell>
          <cell r="FKH131">
            <v>6</v>
          </cell>
          <cell r="FKI131">
            <v>6</v>
          </cell>
          <cell r="FKJ131">
            <v>6</v>
          </cell>
          <cell r="FKK131">
            <v>6</v>
          </cell>
          <cell r="FKL131">
            <v>6</v>
          </cell>
          <cell r="FKM131">
            <v>6</v>
          </cell>
          <cell r="FKN131">
            <v>6</v>
          </cell>
          <cell r="FKO131">
            <v>6</v>
          </cell>
          <cell r="FKP131">
            <v>6</v>
          </cell>
          <cell r="FKQ131">
            <v>6</v>
          </cell>
          <cell r="FKR131">
            <v>6</v>
          </cell>
          <cell r="FKS131">
            <v>6</v>
          </cell>
          <cell r="FKT131">
            <v>6</v>
          </cell>
          <cell r="FKU131">
            <v>6</v>
          </cell>
          <cell r="FKV131">
            <v>6</v>
          </cell>
          <cell r="FKW131">
            <v>6</v>
          </cell>
          <cell r="FKX131">
            <v>6</v>
          </cell>
          <cell r="FKY131">
            <v>6</v>
          </cell>
          <cell r="FKZ131">
            <v>6</v>
          </cell>
          <cell r="FLA131">
            <v>6</v>
          </cell>
          <cell r="FLB131">
            <v>6</v>
          </cell>
          <cell r="FLC131">
            <v>6</v>
          </cell>
          <cell r="FLD131">
            <v>6</v>
          </cell>
          <cell r="FLE131">
            <v>6</v>
          </cell>
          <cell r="FLF131">
            <v>6</v>
          </cell>
          <cell r="FLG131">
            <v>6</v>
          </cell>
          <cell r="FLH131">
            <v>6</v>
          </cell>
          <cell r="FLI131">
            <v>6</v>
          </cell>
          <cell r="FLJ131">
            <v>6</v>
          </cell>
          <cell r="FLK131">
            <v>6</v>
          </cell>
          <cell r="FLL131">
            <v>6</v>
          </cell>
          <cell r="FLM131">
            <v>6</v>
          </cell>
          <cell r="FLN131">
            <v>6</v>
          </cell>
          <cell r="FLO131">
            <v>6</v>
          </cell>
          <cell r="FLP131">
            <v>6</v>
          </cell>
          <cell r="FLQ131">
            <v>6</v>
          </cell>
          <cell r="FLR131">
            <v>6</v>
          </cell>
          <cell r="FLS131">
            <v>6</v>
          </cell>
          <cell r="FLT131">
            <v>6</v>
          </cell>
          <cell r="FLU131">
            <v>6</v>
          </cell>
          <cell r="FLV131">
            <v>6</v>
          </cell>
          <cell r="FLW131">
            <v>6</v>
          </cell>
          <cell r="FLX131">
            <v>6</v>
          </cell>
          <cell r="FLY131">
            <v>6</v>
          </cell>
          <cell r="FLZ131">
            <v>6</v>
          </cell>
          <cell r="FMA131">
            <v>6</v>
          </cell>
          <cell r="FMB131">
            <v>6</v>
          </cell>
          <cell r="FMC131">
            <v>6</v>
          </cell>
          <cell r="FMD131">
            <v>6</v>
          </cell>
          <cell r="FME131">
            <v>6</v>
          </cell>
          <cell r="FMF131">
            <v>6</v>
          </cell>
          <cell r="FMG131">
            <v>6</v>
          </cell>
          <cell r="FMH131">
            <v>6</v>
          </cell>
          <cell r="FMI131">
            <v>6</v>
          </cell>
          <cell r="FMJ131">
            <v>6</v>
          </cell>
          <cell r="FMK131">
            <v>6</v>
          </cell>
          <cell r="FML131">
            <v>6</v>
          </cell>
          <cell r="FMM131">
            <v>6</v>
          </cell>
          <cell r="FMN131">
            <v>6</v>
          </cell>
          <cell r="FMO131">
            <v>6</v>
          </cell>
          <cell r="FMP131">
            <v>6</v>
          </cell>
          <cell r="FMQ131">
            <v>6</v>
          </cell>
          <cell r="FMR131">
            <v>6</v>
          </cell>
          <cell r="FMS131">
            <v>6</v>
          </cell>
          <cell r="FMT131">
            <v>6</v>
          </cell>
          <cell r="FMU131">
            <v>6</v>
          </cell>
          <cell r="FMV131">
            <v>6</v>
          </cell>
          <cell r="FMW131">
            <v>6</v>
          </cell>
          <cell r="FMX131">
            <v>6</v>
          </cell>
          <cell r="FMY131">
            <v>6</v>
          </cell>
          <cell r="FMZ131">
            <v>6</v>
          </cell>
          <cell r="FNA131">
            <v>6</v>
          </cell>
          <cell r="FNB131">
            <v>6</v>
          </cell>
          <cell r="FNC131">
            <v>6</v>
          </cell>
          <cell r="FND131">
            <v>6</v>
          </cell>
          <cell r="FNE131">
            <v>6</v>
          </cell>
          <cell r="FNF131">
            <v>6</v>
          </cell>
          <cell r="FNG131">
            <v>6</v>
          </cell>
          <cell r="FNH131">
            <v>6</v>
          </cell>
          <cell r="FNI131">
            <v>6</v>
          </cell>
          <cell r="FNJ131">
            <v>6</v>
          </cell>
          <cell r="FNK131">
            <v>6</v>
          </cell>
          <cell r="FNL131">
            <v>6</v>
          </cell>
          <cell r="FNM131">
            <v>6</v>
          </cell>
          <cell r="FNN131">
            <v>6</v>
          </cell>
          <cell r="FNO131">
            <v>6</v>
          </cell>
          <cell r="FNP131">
            <v>6</v>
          </cell>
          <cell r="FNQ131">
            <v>6</v>
          </cell>
          <cell r="FNR131">
            <v>6</v>
          </cell>
          <cell r="FNS131">
            <v>6</v>
          </cell>
          <cell r="FNT131">
            <v>6</v>
          </cell>
          <cell r="FNU131">
            <v>6</v>
          </cell>
          <cell r="FNV131">
            <v>6</v>
          </cell>
          <cell r="FNW131">
            <v>6</v>
          </cell>
          <cell r="FNX131">
            <v>6</v>
          </cell>
          <cell r="FNY131">
            <v>6</v>
          </cell>
          <cell r="FNZ131">
            <v>6</v>
          </cell>
          <cell r="FOA131">
            <v>6</v>
          </cell>
          <cell r="FOB131">
            <v>6</v>
          </cell>
          <cell r="FOC131">
            <v>6</v>
          </cell>
          <cell r="FOD131">
            <v>6</v>
          </cell>
          <cell r="FOE131">
            <v>6</v>
          </cell>
          <cell r="FOF131">
            <v>6</v>
          </cell>
          <cell r="FOG131">
            <v>6</v>
          </cell>
          <cell r="FOH131">
            <v>6</v>
          </cell>
          <cell r="FOI131">
            <v>6</v>
          </cell>
          <cell r="FOJ131">
            <v>6</v>
          </cell>
          <cell r="FOK131">
            <v>6</v>
          </cell>
          <cell r="FOL131">
            <v>6</v>
          </cell>
          <cell r="FOM131">
            <v>6</v>
          </cell>
          <cell r="FON131">
            <v>6</v>
          </cell>
          <cell r="FOO131">
            <v>6</v>
          </cell>
          <cell r="FOP131">
            <v>6</v>
          </cell>
          <cell r="FOQ131">
            <v>6</v>
          </cell>
          <cell r="FOR131">
            <v>6</v>
          </cell>
          <cell r="FOS131">
            <v>6</v>
          </cell>
          <cell r="FOT131">
            <v>6</v>
          </cell>
          <cell r="FOU131">
            <v>6</v>
          </cell>
          <cell r="FOV131">
            <v>6</v>
          </cell>
          <cell r="FOW131">
            <v>6</v>
          </cell>
          <cell r="FOX131">
            <v>6</v>
          </cell>
          <cell r="FOY131">
            <v>6</v>
          </cell>
          <cell r="FOZ131">
            <v>6</v>
          </cell>
          <cell r="FPA131">
            <v>6</v>
          </cell>
          <cell r="FPB131">
            <v>6</v>
          </cell>
          <cell r="FPC131">
            <v>6</v>
          </cell>
          <cell r="FPD131">
            <v>6</v>
          </cell>
          <cell r="FPE131">
            <v>6</v>
          </cell>
          <cell r="FPF131">
            <v>6</v>
          </cell>
          <cell r="FPG131">
            <v>6</v>
          </cell>
          <cell r="FPH131">
            <v>6</v>
          </cell>
          <cell r="FPI131">
            <v>6</v>
          </cell>
          <cell r="FPJ131">
            <v>6</v>
          </cell>
          <cell r="FPK131">
            <v>6</v>
          </cell>
          <cell r="FPL131">
            <v>6</v>
          </cell>
          <cell r="FPM131">
            <v>6</v>
          </cell>
          <cell r="FPN131">
            <v>6</v>
          </cell>
          <cell r="FPO131">
            <v>6</v>
          </cell>
          <cell r="FPP131">
            <v>6</v>
          </cell>
          <cell r="FPQ131">
            <v>6</v>
          </cell>
          <cell r="FPR131">
            <v>6</v>
          </cell>
          <cell r="FPS131">
            <v>6</v>
          </cell>
          <cell r="FPT131">
            <v>6</v>
          </cell>
          <cell r="FPU131">
            <v>6</v>
          </cell>
          <cell r="FPV131">
            <v>6</v>
          </cell>
          <cell r="FPW131">
            <v>6</v>
          </cell>
          <cell r="FPX131">
            <v>6</v>
          </cell>
          <cell r="FPY131">
            <v>6</v>
          </cell>
          <cell r="FPZ131">
            <v>6</v>
          </cell>
          <cell r="FQA131">
            <v>6</v>
          </cell>
          <cell r="FQB131">
            <v>6</v>
          </cell>
          <cell r="FQC131">
            <v>6</v>
          </cell>
          <cell r="FQD131">
            <v>6</v>
          </cell>
          <cell r="FQE131">
            <v>6</v>
          </cell>
          <cell r="FQF131">
            <v>6</v>
          </cell>
          <cell r="FQG131">
            <v>6</v>
          </cell>
          <cell r="FQH131">
            <v>6</v>
          </cell>
          <cell r="FQI131">
            <v>6</v>
          </cell>
          <cell r="FQJ131">
            <v>6</v>
          </cell>
          <cell r="FQK131">
            <v>6</v>
          </cell>
          <cell r="FQL131">
            <v>6</v>
          </cell>
          <cell r="FQM131">
            <v>6</v>
          </cell>
          <cell r="FQN131">
            <v>6</v>
          </cell>
          <cell r="FQO131">
            <v>6</v>
          </cell>
          <cell r="FQP131">
            <v>6</v>
          </cell>
          <cell r="FQQ131">
            <v>6</v>
          </cell>
          <cell r="FQR131">
            <v>6</v>
          </cell>
          <cell r="FQS131">
            <v>6</v>
          </cell>
          <cell r="FQT131">
            <v>6</v>
          </cell>
          <cell r="FQU131">
            <v>6</v>
          </cell>
          <cell r="FQV131">
            <v>6</v>
          </cell>
          <cell r="FQW131">
            <v>6</v>
          </cell>
          <cell r="FQX131">
            <v>6</v>
          </cell>
          <cell r="FQY131">
            <v>6</v>
          </cell>
          <cell r="FQZ131">
            <v>6</v>
          </cell>
          <cell r="FRA131">
            <v>6</v>
          </cell>
          <cell r="FRB131">
            <v>6</v>
          </cell>
          <cell r="FRC131">
            <v>6</v>
          </cell>
          <cell r="FRD131">
            <v>6</v>
          </cell>
          <cell r="FRE131">
            <v>6</v>
          </cell>
          <cell r="FRF131">
            <v>6</v>
          </cell>
          <cell r="FRG131">
            <v>6</v>
          </cell>
          <cell r="FRH131">
            <v>6</v>
          </cell>
          <cell r="FRI131">
            <v>6</v>
          </cell>
          <cell r="FRJ131">
            <v>6</v>
          </cell>
          <cell r="FRK131">
            <v>6</v>
          </cell>
          <cell r="FRL131">
            <v>6</v>
          </cell>
          <cell r="FRM131">
            <v>6</v>
          </cell>
          <cell r="FRN131">
            <v>6</v>
          </cell>
          <cell r="FRO131">
            <v>6</v>
          </cell>
          <cell r="FRP131">
            <v>6</v>
          </cell>
          <cell r="FRQ131">
            <v>6</v>
          </cell>
          <cell r="FRR131">
            <v>6</v>
          </cell>
          <cell r="FRS131">
            <v>6</v>
          </cell>
          <cell r="FRT131">
            <v>6</v>
          </cell>
          <cell r="FRU131">
            <v>6</v>
          </cell>
          <cell r="FRV131">
            <v>6</v>
          </cell>
          <cell r="FRW131">
            <v>6</v>
          </cell>
          <cell r="FRX131">
            <v>6</v>
          </cell>
          <cell r="FRY131">
            <v>6</v>
          </cell>
          <cell r="FRZ131">
            <v>6</v>
          </cell>
          <cell r="FSA131">
            <v>6</v>
          </cell>
          <cell r="FSB131">
            <v>6</v>
          </cell>
          <cell r="FSC131">
            <v>6</v>
          </cell>
          <cell r="FSD131">
            <v>6</v>
          </cell>
          <cell r="FSE131">
            <v>6</v>
          </cell>
          <cell r="FSF131">
            <v>6</v>
          </cell>
          <cell r="FSG131">
            <v>6</v>
          </cell>
          <cell r="FSH131">
            <v>6</v>
          </cell>
          <cell r="FSI131">
            <v>6</v>
          </cell>
          <cell r="FSJ131">
            <v>6</v>
          </cell>
          <cell r="FSK131">
            <v>6</v>
          </cell>
          <cell r="FSL131">
            <v>6</v>
          </cell>
          <cell r="FSM131">
            <v>6</v>
          </cell>
          <cell r="FSN131">
            <v>6</v>
          </cell>
          <cell r="FSO131">
            <v>6</v>
          </cell>
          <cell r="FSP131">
            <v>6</v>
          </cell>
          <cell r="FSQ131">
            <v>6</v>
          </cell>
          <cell r="FSR131">
            <v>6</v>
          </cell>
          <cell r="FSS131">
            <v>6</v>
          </cell>
          <cell r="FST131">
            <v>6</v>
          </cell>
          <cell r="FSU131">
            <v>6</v>
          </cell>
          <cell r="FSV131">
            <v>6</v>
          </cell>
          <cell r="FSW131">
            <v>6</v>
          </cell>
          <cell r="FSX131">
            <v>6</v>
          </cell>
          <cell r="FSY131">
            <v>6</v>
          </cell>
          <cell r="FSZ131">
            <v>6</v>
          </cell>
          <cell r="FTA131">
            <v>6</v>
          </cell>
          <cell r="FTB131">
            <v>6</v>
          </cell>
          <cell r="FTC131">
            <v>6</v>
          </cell>
          <cell r="FTD131">
            <v>6</v>
          </cell>
          <cell r="FTE131">
            <v>6</v>
          </cell>
          <cell r="FTF131">
            <v>6</v>
          </cell>
          <cell r="FTG131">
            <v>6</v>
          </cell>
          <cell r="FTH131">
            <v>6</v>
          </cell>
          <cell r="FTI131">
            <v>6</v>
          </cell>
          <cell r="FTJ131">
            <v>6</v>
          </cell>
          <cell r="FTK131">
            <v>6</v>
          </cell>
          <cell r="FTL131">
            <v>6</v>
          </cell>
          <cell r="FTM131">
            <v>6</v>
          </cell>
          <cell r="FTN131">
            <v>6</v>
          </cell>
          <cell r="FTO131">
            <v>6</v>
          </cell>
          <cell r="FTP131">
            <v>6</v>
          </cell>
          <cell r="FTQ131">
            <v>6</v>
          </cell>
          <cell r="FTR131">
            <v>6</v>
          </cell>
          <cell r="FTS131">
            <v>6</v>
          </cell>
          <cell r="FTT131">
            <v>6</v>
          </cell>
          <cell r="FTU131">
            <v>6</v>
          </cell>
          <cell r="FTV131">
            <v>6</v>
          </cell>
          <cell r="FTW131">
            <v>6</v>
          </cell>
          <cell r="FTX131">
            <v>6</v>
          </cell>
          <cell r="FTY131">
            <v>6</v>
          </cell>
          <cell r="FTZ131">
            <v>6</v>
          </cell>
          <cell r="FUA131">
            <v>6</v>
          </cell>
          <cell r="FUB131">
            <v>6</v>
          </cell>
          <cell r="FUC131">
            <v>6</v>
          </cell>
          <cell r="FUD131">
            <v>6</v>
          </cell>
          <cell r="FUE131">
            <v>6</v>
          </cell>
          <cell r="FUF131">
            <v>6</v>
          </cell>
          <cell r="FUG131">
            <v>6</v>
          </cell>
          <cell r="FUH131">
            <v>6</v>
          </cell>
          <cell r="FUI131">
            <v>6</v>
          </cell>
          <cell r="FUJ131">
            <v>6</v>
          </cell>
          <cell r="FUK131">
            <v>6</v>
          </cell>
          <cell r="FUL131">
            <v>6</v>
          </cell>
          <cell r="FUM131">
            <v>6</v>
          </cell>
          <cell r="FUN131">
            <v>6</v>
          </cell>
          <cell r="FUO131">
            <v>6</v>
          </cell>
          <cell r="FUP131">
            <v>6</v>
          </cell>
          <cell r="FUQ131">
            <v>6</v>
          </cell>
          <cell r="FUR131">
            <v>6</v>
          </cell>
          <cell r="FUS131">
            <v>6</v>
          </cell>
          <cell r="FUT131">
            <v>6</v>
          </cell>
          <cell r="FUU131">
            <v>6</v>
          </cell>
          <cell r="FUV131">
            <v>6</v>
          </cell>
          <cell r="FUW131">
            <v>6</v>
          </cell>
          <cell r="FUX131">
            <v>6</v>
          </cell>
          <cell r="FUY131">
            <v>6</v>
          </cell>
          <cell r="FUZ131">
            <v>6</v>
          </cell>
          <cell r="FVA131">
            <v>6</v>
          </cell>
          <cell r="FVB131">
            <v>6</v>
          </cell>
          <cell r="FVC131">
            <v>6</v>
          </cell>
          <cell r="FVD131">
            <v>6</v>
          </cell>
          <cell r="FVE131">
            <v>6</v>
          </cell>
          <cell r="FVF131">
            <v>6</v>
          </cell>
          <cell r="FVG131">
            <v>6</v>
          </cell>
          <cell r="FVH131">
            <v>6</v>
          </cell>
          <cell r="FVI131">
            <v>6</v>
          </cell>
          <cell r="FVJ131">
            <v>6</v>
          </cell>
          <cell r="FVK131">
            <v>6</v>
          </cell>
          <cell r="FVL131">
            <v>6</v>
          </cell>
          <cell r="FVM131">
            <v>6</v>
          </cell>
          <cell r="FVN131">
            <v>6</v>
          </cell>
          <cell r="FVO131">
            <v>6</v>
          </cell>
          <cell r="FVP131">
            <v>6</v>
          </cell>
          <cell r="FVQ131">
            <v>6</v>
          </cell>
          <cell r="FVR131">
            <v>6</v>
          </cell>
          <cell r="FVS131">
            <v>6</v>
          </cell>
          <cell r="FVT131">
            <v>6</v>
          </cell>
          <cell r="FVU131">
            <v>6</v>
          </cell>
          <cell r="FVV131">
            <v>6</v>
          </cell>
          <cell r="FVW131">
            <v>6</v>
          </cell>
          <cell r="FVX131">
            <v>6</v>
          </cell>
          <cell r="FVY131">
            <v>6</v>
          </cell>
          <cell r="FVZ131">
            <v>6</v>
          </cell>
          <cell r="FWA131">
            <v>6</v>
          </cell>
          <cell r="FWB131">
            <v>6</v>
          </cell>
          <cell r="FWC131">
            <v>6</v>
          </cell>
          <cell r="FWD131">
            <v>6</v>
          </cell>
          <cell r="FWE131">
            <v>6</v>
          </cell>
          <cell r="FWF131">
            <v>6</v>
          </cell>
          <cell r="FWG131">
            <v>6</v>
          </cell>
          <cell r="FWH131">
            <v>6</v>
          </cell>
          <cell r="FWI131">
            <v>6</v>
          </cell>
          <cell r="FWJ131">
            <v>6</v>
          </cell>
          <cell r="FWK131">
            <v>6</v>
          </cell>
          <cell r="FWL131">
            <v>6</v>
          </cell>
          <cell r="FWM131">
            <v>6</v>
          </cell>
          <cell r="FWN131">
            <v>6</v>
          </cell>
          <cell r="FWO131">
            <v>6</v>
          </cell>
          <cell r="FWP131">
            <v>6</v>
          </cell>
          <cell r="FWQ131">
            <v>6</v>
          </cell>
          <cell r="FWR131">
            <v>6</v>
          </cell>
          <cell r="FWS131">
            <v>6</v>
          </cell>
          <cell r="FWT131">
            <v>6</v>
          </cell>
          <cell r="FWU131">
            <v>6</v>
          </cell>
          <cell r="FWV131">
            <v>6</v>
          </cell>
          <cell r="FWW131">
            <v>6</v>
          </cell>
          <cell r="FWX131">
            <v>6</v>
          </cell>
          <cell r="FWY131">
            <v>6</v>
          </cell>
          <cell r="FWZ131">
            <v>6</v>
          </cell>
          <cell r="FXA131">
            <v>6</v>
          </cell>
          <cell r="FXB131">
            <v>6</v>
          </cell>
          <cell r="FXC131">
            <v>6</v>
          </cell>
          <cell r="FXD131">
            <v>6</v>
          </cell>
          <cell r="FXE131">
            <v>6</v>
          </cell>
          <cell r="FXF131">
            <v>6</v>
          </cell>
          <cell r="FXG131">
            <v>6</v>
          </cell>
          <cell r="FXH131">
            <v>6</v>
          </cell>
          <cell r="FXI131">
            <v>6</v>
          </cell>
          <cell r="FXJ131">
            <v>6</v>
          </cell>
          <cell r="FXK131">
            <v>6</v>
          </cell>
          <cell r="FXL131">
            <v>6</v>
          </cell>
          <cell r="FXM131">
            <v>6</v>
          </cell>
          <cell r="FXN131">
            <v>6</v>
          </cell>
          <cell r="FXO131">
            <v>6</v>
          </cell>
          <cell r="FXP131">
            <v>6</v>
          </cell>
          <cell r="FXQ131">
            <v>6</v>
          </cell>
          <cell r="FXR131">
            <v>6</v>
          </cell>
          <cell r="FXS131">
            <v>6</v>
          </cell>
          <cell r="FXT131">
            <v>6</v>
          </cell>
          <cell r="FXU131">
            <v>6</v>
          </cell>
          <cell r="FXV131">
            <v>6</v>
          </cell>
          <cell r="FXW131">
            <v>6</v>
          </cell>
          <cell r="FXX131">
            <v>6</v>
          </cell>
          <cell r="FXY131">
            <v>6</v>
          </cell>
          <cell r="FXZ131">
            <v>6</v>
          </cell>
          <cell r="FYA131">
            <v>6</v>
          </cell>
          <cell r="FYB131">
            <v>6</v>
          </cell>
          <cell r="FYC131">
            <v>6</v>
          </cell>
          <cell r="FYD131">
            <v>6</v>
          </cell>
          <cell r="FYE131">
            <v>6</v>
          </cell>
          <cell r="FYF131">
            <v>6</v>
          </cell>
          <cell r="FYG131">
            <v>6</v>
          </cell>
          <cell r="FYH131">
            <v>6</v>
          </cell>
          <cell r="FYI131">
            <v>6</v>
          </cell>
          <cell r="FYJ131">
            <v>6</v>
          </cell>
          <cell r="FYK131">
            <v>6</v>
          </cell>
          <cell r="FYL131">
            <v>6</v>
          </cell>
          <cell r="FYM131">
            <v>6</v>
          </cell>
          <cell r="FYN131">
            <v>6</v>
          </cell>
          <cell r="FYO131">
            <v>6</v>
          </cell>
          <cell r="FYP131">
            <v>6</v>
          </cell>
          <cell r="FYQ131">
            <v>6</v>
          </cell>
          <cell r="FYR131">
            <v>6</v>
          </cell>
          <cell r="FYS131">
            <v>6</v>
          </cell>
          <cell r="FYT131">
            <v>6</v>
          </cell>
          <cell r="FYU131">
            <v>6</v>
          </cell>
          <cell r="FYV131">
            <v>6</v>
          </cell>
          <cell r="FYW131">
            <v>6</v>
          </cell>
          <cell r="FYX131">
            <v>6</v>
          </cell>
          <cell r="FYY131">
            <v>6</v>
          </cell>
          <cell r="FYZ131">
            <v>6</v>
          </cell>
          <cell r="FZA131">
            <v>6</v>
          </cell>
          <cell r="FZB131">
            <v>6</v>
          </cell>
          <cell r="FZC131">
            <v>6</v>
          </cell>
          <cell r="FZD131">
            <v>6</v>
          </cell>
          <cell r="FZE131">
            <v>6</v>
          </cell>
          <cell r="FZF131">
            <v>6</v>
          </cell>
          <cell r="FZG131">
            <v>6</v>
          </cell>
          <cell r="FZH131">
            <v>6</v>
          </cell>
          <cell r="FZI131">
            <v>6</v>
          </cell>
          <cell r="FZJ131">
            <v>6</v>
          </cell>
          <cell r="FZK131">
            <v>6</v>
          </cell>
          <cell r="FZL131">
            <v>6</v>
          </cell>
          <cell r="FZM131">
            <v>6</v>
          </cell>
          <cell r="FZN131">
            <v>6</v>
          </cell>
          <cell r="FZO131">
            <v>6</v>
          </cell>
          <cell r="FZP131">
            <v>6</v>
          </cell>
          <cell r="FZQ131">
            <v>6</v>
          </cell>
          <cell r="FZR131">
            <v>6</v>
          </cell>
          <cell r="FZS131">
            <v>6</v>
          </cell>
          <cell r="FZT131">
            <v>6</v>
          </cell>
          <cell r="FZU131">
            <v>6</v>
          </cell>
          <cell r="FZV131">
            <v>6</v>
          </cell>
          <cell r="FZW131">
            <v>6</v>
          </cell>
          <cell r="FZX131">
            <v>6</v>
          </cell>
          <cell r="FZY131">
            <v>6</v>
          </cell>
          <cell r="FZZ131">
            <v>6</v>
          </cell>
          <cell r="GAA131">
            <v>6</v>
          </cell>
          <cell r="GAB131">
            <v>6</v>
          </cell>
          <cell r="GAC131">
            <v>6</v>
          </cell>
          <cell r="GAD131">
            <v>6</v>
          </cell>
          <cell r="GAE131">
            <v>6</v>
          </cell>
          <cell r="GAF131">
            <v>6</v>
          </cell>
          <cell r="GAG131">
            <v>6</v>
          </cell>
          <cell r="GAH131">
            <v>6</v>
          </cell>
          <cell r="GAI131">
            <v>6</v>
          </cell>
          <cell r="GAJ131">
            <v>6</v>
          </cell>
          <cell r="GAK131">
            <v>6</v>
          </cell>
          <cell r="GAL131">
            <v>6</v>
          </cell>
          <cell r="GAM131">
            <v>6</v>
          </cell>
          <cell r="GAN131">
            <v>6</v>
          </cell>
          <cell r="GAO131">
            <v>6</v>
          </cell>
          <cell r="GAP131">
            <v>6</v>
          </cell>
          <cell r="GAQ131">
            <v>6</v>
          </cell>
          <cell r="GAR131">
            <v>6</v>
          </cell>
          <cell r="GAS131">
            <v>6</v>
          </cell>
          <cell r="GAT131">
            <v>6</v>
          </cell>
          <cell r="GAU131">
            <v>6</v>
          </cell>
          <cell r="GAV131">
            <v>6</v>
          </cell>
          <cell r="GAW131">
            <v>6</v>
          </cell>
          <cell r="GAX131">
            <v>6</v>
          </cell>
          <cell r="GAY131">
            <v>6</v>
          </cell>
          <cell r="GAZ131">
            <v>6</v>
          </cell>
          <cell r="GBA131">
            <v>6</v>
          </cell>
          <cell r="GBB131">
            <v>6</v>
          </cell>
          <cell r="GBC131">
            <v>6</v>
          </cell>
          <cell r="GBD131">
            <v>6</v>
          </cell>
          <cell r="GBE131">
            <v>6</v>
          </cell>
          <cell r="GBF131">
            <v>6</v>
          </cell>
          <cell r="GBG131">
            <v>6</v>
          </cell>
          <cell r="GBH131">
            <v>6</v>
          </cell>
          <cell r="GBI131">
            <v>6</v>
          </cell>
          <cell r="GBJ131">
            <v>6</v>
          </cell>
          <cell r="GBK131">
            <v>6</v>
          </cell>
          <cell r="GBL131">
            <v>6</v>
          </cell>
          <cell r="GBM131">
            <v>6</v>
          </cell>
          <cell r="GBN131">
            <v>6</v>
          </cell>
          <cell r="GBO131">
            <v>6</v>
          </cell>
          <cell r="GBP131">
            <v>6</v>
          </cell>
          <cell r="GBQ131">
            <v>6</v>
          </cell>
          <cell r="GBR131">
            <v>6</v>
          </cell>
          <cell r="GBS131">
            <v>6</v>
          </cell>
          <cell r="GBT131">
            <v>6</v>
          </cell>
          <cell r="GBU131">
            <v>6</v>
          </cell>
          <cell r="GBV131">
            <v>6</v>
          </cell>
          <cell r="GBW131">
            <v>6</v>
          </cell>
          <cell r="GBX131">
            <v>6</v>
          </cell>
          <cell r="GBY131">
            <v>6</v>
          </cell>
          <cell r="GBZ131">
            <v>6</v>
          </cell>
          <cell r="GCA131">
            <v>6</v>
          </cell>
          <cell r="GCB131">
            <v>6</v>
          </cell>
          <cell r="GCC131">
            <v>6</v>
          </cell>
          <cell r="GCD131">
            <v>6</v>
          </cell>
          <cell r="GCE131">
            <v>6</v>
          </cell>
          <cell r="GCF131">
            <v>6</v>
          </cell>
          <cell r="GCG131">
            <v>6</v>
          </cell>
          <cell r="GCH131">
            <v>6</v>
          </cell>
          <cell r="GCI131">
            <v>6</v>
          </cell>
          <cell r="GCJ131">
            <v>6</v>
          </cell>
          <cell r="GCK131">
            <v>6</v>
          </cell>
          <cell r="GCL131">
            <v>6</v>
          </cell>
          <cell r="GCM131">
            <v>6</v>
          </cell>
          <cell r="GCN131">
            <v>6</v>
          </cell>
          <cell r="GCO131">
            <v>6</v>
          </cell>
          <cell r="GCP131">
            <v>6</v>
          </cell>
          <cell r="GCQ131">
            <v>6</v>
          </cell>
          <cell r="GCR131">
            <v>6</v>
          </cell>
          <cell r="GCS131">
            <v>6</v>
          </cell>
          <cell r="GCT131">
            <v>6</v>
          </cell>
          <cell r="GCU131">
            <v>6</v>
          </cell>
          <cell r="GCV131">
            <v>6</v>
          </cell>
          <cell r="GCW131">
            <v>6</v>
          </cell>
          <cell r="GCX131">
            <v>6</v>
          </cell>
          <cell r="GCY131">
            <v>6</v>
          </cell>
          <cell r="GCZ131">
            <v>6</v>
          </cell>
          <cell r="GDA131">
            <v>6</v>
          </cell>
          <cell r="GDB131">
            <v>6</v>
          </cell>
          <cell r="GDC131">
            <v>6</v>
          </cell>
          <cell r="GDD131">
            <v>6</v>
          </cell>
          <cell r="GDE131">
            <v>6</v>
          </cell>
          <cell r="GDF131">
            <v>6</v>
          </cell>
          <cell r="GDG131">
            <v>6</v>
          </cell>
          <cell r="GDH131">
            <v>6</v>
          </cell>
          <cell r="GDI131">
            <v>6</v>
          </cell>
          <cell r="GDJ131">
            <v>6</v>
          </cell>
          <cell r="GDK131">
            <v>6</v>
          </cell>
          <cell r="GDL131">
            <v>6</v>
          </cell>
          <cell r="GDM131">
            <v>6</v>
          </cell>
          <cell r="GDN131">
            <v>6</v>
          </cell>
          <cell r="GDO131">
            <v>6</v>
          </cell>
          <cell r="GDP131">
            <v>6</v>
          </cell>
          <cell r="GDQ131">
            <v>6</v>
          </cell>
          <cell r="GDR131">
            <v>6</v>
          </cell>
          <cell r="GDS131">
            <v>6</v>
          </cell>
          <cell r="GDT131">
            <v>6</v>
          </cell>
          <cell r="GDU131">
            <v>6</v>
          </cell>
          <cell r="GDV131">
            <v>6</v>
          </cell>
          <cell r="GDW131">
            <v>6</v>
          </cell>
          <cell r="GDX131">
            <v>6</v>
          </cell>
          <cell r="GDY131">
            <v>6</v>
          </cell>
          <cell r="GDZ131">
            <v>6</v>
          </cell>
          <cell r="GEA131">
            <v>6</v>
          </cell>
          <cell r="GEB131">
            <v>6</v>
          </cell>
          <cell r="GEC131">
            <v>6</v>
          </cell>
          <cell r="GED131">
            <v>6</v>
          </cell>
          <cell r="GEE131">
            <v>6</v>
          </cell>
          <cell r="GEF131">
            <v>6</v>
          </cell>
          <cell r="GEG131">
            <v>6</v>
          </cell>
          <cell r="GEH131">
            <v>6</v>
          </cell>
          <cell r="GEI131">
            <v>6</v>
          </cell>
          <cell r="GEJ131">
            <v>6</v>
          </cell>
          <cell r="GEK131">
            <v>6</v>
          </cell>
          <cell r="GEL131">
            <v>6</v>
          </cell>
          <cell r="GEM131">
            <v>6</v>
          </cell>
          <cell r="GEN131">
            <v>6</v>
          </cell>
          <cell r="GEO131">
            <v>6</v>
          </cell>
          <cell r="GEP131">
            <v>6</v>
          </cell>
          <cell r="GEQ131">
            <v>6</v>
          </cell>
          <cell r="GER131">
            <v>6</v>
          </cell>
          <cell r="GES131">
            <v>6</v>
          </cell>
          <cell r="GET131">
            <v>6</v>
          </cell>
          <cell r="GEU131">
            <v>6</v>
          </cell>
          <cell r="GEV131">
            <v>6</v>
          </cell>
          <cell r="GEW131">
            <v>6</v>
          </cell>
          <cell r="GEX131">
            <v>6</v>
          </cell>
          <cell r="GEY131">
            <v>6</v>
          </cell>
          <cell r="GEZ131">
            <v>6</v>
          </cell>
          <cell r="GFA131">
            <v>6</v>
          </cell>
          <cell r="GFB131">
            <v>6</v>
          </cell>
          <cell r="GFC131">
            <v>6</v>
          </cell>
          <cell r="GFD131">
            <v>6</v>
          </cell>
          <cell r="GFE131">
            <v>6</v>
          </cell>
          <cell r="GFF131">
            <v>6</v>
          </cell>
          <cell r="GFG131">
            <v>6</v>
          </cell>
          <cell r="GFH131">
            <v>6</v>
          </cell>
          <cell r="GFI131">
            <v>6</v>
          </cell>
          <cell r="GFJ131">
            <v>6</v>
          </cell>
          <cell r="GFK131">
            <v>6</v>
          </cell>
          <cell r="GFL131">
            <v>6</v>
          </cell>
          <cell r="GFM131">
            <v>6</v>
          </cell>
          <cell r="GFN131">
            <v>6</v>
          </cell>
          <cell r="GFO131">
            <v>6</v>
          </cell>
          <cell r="GFP131">
            <v>6</v>
          </cell>
          <cell r="GFQ131">
            <v>6</v>
          </cell>
          <cell r="GFR131">
            <v>6</v>
          </cell>
          <cell r="GFS131">
            <v>6</v>
          </cell>
          <cell r="GFT131">
            <v>6</v>
          </cell>
          <cell r="GFU131">
            <v>6</v>
          </cell>
          <cell r="GFV131">
            <v>6</v>
          </cell>
          <cell r="GFW131">
            <v>6</v>
          </cell>
          <cell r="GFX131">
            <v>6</v>
          </cell>
          <cell r="GFY131">
            <v>6</v>
          </cell>
          <cell r="GFZ131">
            <v>6</v>
          </cell>
          <cell r="GGA131">
            <v>6</v>
          </cell>
          <cell r="GGB131">
            <v>6</v>
          </cell>
          <cell r="GGC131">
            <v>6</v>
          </cell>
          <cell r="GGD131">
            <v>6</v>
          </cell>
          <cell r="GGE131">
            <v>6</v>
          </cell>
          <cell r="GGF131">
            <v>6</v>
          </cell>
          <cell r="GGG131">
            <v>6</v>
          </cell>
          <cell r="GGH131">
            <v>6</v>
          </cell>
          <cell r="GGI131">
            <v>6</v>
          </cell>
          <cell r="GGJ131">
            <v>6</v>
          </cell>
          <cell r="GGK131">
            <v>6</v>
          </cell>
          <cell r="GGL131">
            <v>6</v>
          </cell>
          <cell r="GGM131">
            <v>6</v>
          </cell>
          <cell r="GGN131">
            <v>6</v>
          </cell>
          <cell r="GGO131">
            <v>6</v>
          </cell>
          <cell r="GGP131">
            <v>6</v>
          </cell>
          <cell r="GGQ131">
            <v>6</v>
          </cell>
          <cell r="GGR131">
            <v>6</v>
          </cell>
          <cell r="GGS131">
            <v>6</v>
          </cell>
          <cell r="GGT131">
            <v>6</v>
          </cell>
          <cell r="GGU131">
            <v>6</v>
          </cell>
          <cell r="GGV131">
            <v>6</v>
          </cell>
          <cell r="GGW131">
            <v>6</v>
          </cell>
          <cell r="GGX131">
            <v>6</v>
          </cell>
          <cell r="GGY131">
            <v>6</v>
          </cell>
          <cell r="GGZ131">
            <v>6</v>
          </cell>
          <cell r="GHA131">
            <v>6</v>
          </cell>
          <cell r="GHB131">
            <v>6</v>
          </cell>
          <cell r="GHC131">
            <v>6</v>
          </cell>
          <cell r="GHD131">
            <v>6</v>
          </cell>
          <cell r="GHE131">
            <v>6</v>
          </cell>
          <cell r="GHF131">
            <v>6</v>
          </cell>
          <cell r="GHG131">
            <v>6</v>
          </cell>
          <cell r="GHH131">
            <v>6</v>
          </cell>
          <cell r="GHI131">
            <v>6</v>
          </cell>
          <cell r="GHJ131">
            <v>6</v>
          </cell>
          <cell r="GHK131">
            <v>6</v>
          </cell>
          <cell r="GHL131">
            <v>6</v>
          </cell>
          <cell r="GHM131">
            <v>6</v>
          </cell>
          <cell r="GHN131">
            <v>6</v>
          </cell>
          <cell r="GHO131">
            <v>6</v>
          </cell>
          <cell r="GHP131">
            <v>6</v>
          </cell>
          <cell r="GHQ131">
            <v>6</v>
          </cell>
          <cell r="GHR131">
            <v>6</v>
          </cell>
          <cell r="GHS131">
            <v>6</v>
          </cell>
          <cell r="GHT131">
            <v>6</v>
          </cell>
          <cell r="GHU131">
            <v>6</v>
          </cell>
          <cell r="GHV131">
            <v>6</v>
          </cell>
          <cell r="GHW131">
            <v>6</v>
          </cell>
          <cell r="GHX131">
            <v>6</v>
          </cell>
          <cell r="GHY131">
            <v>6</v>
          </cell>
          <cell r="GHZ131">
            <v>6</v>
          </cell>
          <cell r="GIA131">
            <v>6</v>
          </cell>
          <cell r="GIB131">
            <v>6</v>
          </cell>
          <cell r="GIC131">
            <v>6</v>
          </cell>
          <cell r="GID131">
            <v>6</v>
          </cell>
          <cell r="GIE131">
            <v>6</v>
          </cell>
          <cell r="GIF131">
            <v>6</v>
          </cell>
          <cell r="GIG131">
            <v>6</v>
          </cell>
          <cell r="GIH131">
            <v>6</v>
          </cell>
          <cell r="GII131">
            <v>6</v>
          </cell>
          <cell r="GIJ131">
            <v>6</v>
          </cell>
          <cell r="GIK131">
            <v>6</v>
          </cell>
          <cell r="GIL131">
            <v>6</v>
          </cell>
          <cell r="GIM131">
            <v>6</v>
          </cell>
          <cell r="GIN131">
            <v>6</v>
          </cell>
          <cell r="GIO131">
            <v>6</v>
          </cell>
          <cell r="GIP131">
            <v>6</v>
          </cell>
          <cell r="GIQ131">
            <v>6</v>
          </cell>
          <cell r="GIR131">
            <v>6</v>
          </cell>
          <cell r="GIS131">
            <v>6</v>
          </cell>
          <cell r="GIT131">
            <v>6</v>
          </cell>
          <cell r="GIU131">
            <v>6</v>
          </cell>
          <cell r="GIV131">
            <v>6</v>
          </cell>
          <cell r="GIW131">
            <v>6</v>
          </cell>
          <cell r="GIX131">
            <v>6</v>
          </cell>
          <cell r="GIY131">
            <v>6</v>
          </cell>
          <cell r="GIZ131">
            <v>6</v>
          </cell>
          <cell r="GJA131">
            <v>6</v>
          </cell>
          <cell r="GJB131">
            <v>6</v>
          </cell>
          <cell r="GJC131">
            <v>6</v>
          </cell>
          <cell r="GJD131">
            <v>6</v>
          </cell>
          <cell r="GJE131">
            <v>6</v>
          </cell>
          <cell r="GJF131">
            <v>6</v>
          </cell>
          <cell r="GJG131">
            <v>6</v>
          </cell>
          <cell r="GJH131">
            <v>6</v>
          </cell>
          <cell r="GJI131">
            <v>6</v>
          </cell>
          <cell r="GJJ131">
            <v>6</v>
          </cell>
          <cell r="GJK131">
            <v>6</v>
          </cell>
          <cell r="GJL131">
            <v>6</v>
          </cell>
          <cell r="GJM131">
            <v>6</v>
          </cell>
          <cell r="GJN131">
            <v>6</v>
          </cell>
          <cell r="GJO131">
            <v>6</v>
          </cell>
          <cell r="GJP131">
            <v>6</v>
          </cell>
          <cell r="GJQ131">
            <v>6</v>
          </cell>
          <cell r="GJR131">
            <v>6</v>
          </cell>
          <cell r="GJS131">
            <v>6</v>
          </cell>
          <cell r="GJT131">
            <v>6</v>
          </cell>
          <cell r="GJU131">
            <v>6</v>
          </cell>
          <cell r="GJV131">
            <v>6</v>
          </cell>
          <cell r="GJW131">
            <v>6</v>
          </cell>
          <cell r="GJX131">
            <v>6</v>
          </cell>
          <cell r="GJY131">
            <v>6</v>
          </cell>
          <cell r="GJZ131">
            <v>6</v>
          </cell>
          <cell r="GKA131">
            <v>6</v>
          </cell>
          <cell r="GKB131">
            <v>6</v>
          </cell>
          <cell r="GKC131">
            <v>6</v>
          </cell>
          <cell r="GKD131">
            <v>6</v>
          </cell>
          <cell r="GKE131">
            <v>6</v>
          </cell>
          <cell r="GKF131">
            <v>6</v>
          </cell>
          <cell r="GKG131">
            <v>6</v>
          </cell>
          <cell r="GKH131">
            <v>6</v>
          </cell>
          <cell r="GKI131">
            <v>6</v>
          </cell>
          <cell r="GKJ131">
            <v>6</v>
          </cell>
          <cell r="GKK131">
            <v>6</v>
          </cell>
          <cell r="GKL131">
            <v>6</v>
          </cell>
          <cell r="GKM131">
            <v>6</v>
          </cell>
          <cell r="GKN131">
            <v>6</v>
          </cell>
          <cell r="GKO131">
            <v>6</v>
          </cell>
          <cell r="GKP131">
            <v>6</v>
          </cell>
          <cell r="GKQ131">
            <v>6</v>
          </cell>
          <cell r="GKR131">
            <v>6</v>
          </cell>
          <cell r="GKS131">
            <v>6</v>
          </cell>
          <cell r="GKT131">
            <v>6</v>
          </cell>
          <cell r="GKU131">
            <v>6</v>
          </cell>
          <cell r="GKV131">
            <v>6</v>
          </cell>
          <cell r="GKW131">
            <v>6</v>
          </cell>
          <cell r="GKX131">
            <v>6</v>
          </cell>
          <cell r="GKY131">
            <v>6</v>
          </cell>
          <cell r="GKZ131">
            <v>6</v>
          </cell>
          <cell r="GLA131">
            <v>6</v>
          </cell>
          <cell r="GLB131">
            <v>6</v>
          </cell>
          <cell r="GLC131">
            <v>6</v>
          </cell>
          <cell r="GLD131">
            <v>6</v>
          </cell>
          <cell r="GLE131">
            <v>6</v>
          </cell>
          <cell r="GLF131">
            <v>6</v>
          </cell>
          <cell r="GLG131">
            <v>6</v>
          </cell>
          <cell r="GLH131">
            <v>6</v>
          </cell>
          <cell r="GLI131">
            <v>6</v>
          </cell>
          <cell r="GLJ131">
            <v>6</v>
          </cell>
          <cell r="GLK131">
            <v>6</v>
          </cell>
          <cell r="GLL131">
            <v>6</v>
          </cell>
          <cell r="GLM131">
            <v>6</v>
          </cell>
          <cell r="GLN131">
            <v>6</v>
          </cell>
          <cell r="GLO131">
            <v>6</v>
          </cell>
          <cell r="GLP131">
            <v>6</v>
          </cell>
          <cell r="GLQ131">
            <v>6</v>
          </cell>
          <cell r="GLR131">
            <v>6</v>
          </cell>
          <cell r="GLS131">
            <v>6</v>
          </cell>
          <cell r="GLT131">
            <v>6</v>
          </cell>
          <cell r="GLU131">
            <v>6</v>
          </cell>
          <cell r="GLV131">
            <v>6</v>
          </cell>
          <cell r="GLW131">
            <v>6</v>
          </cell>
          <cell r="GLX131">
            <v>6</v>
          </cell>
          <cell r="GLY131">
            <v>6</v>
          </cell>
          <cell r="GLZ131">
            <v>6</v>
          </cell>
          <cell r="GMA131">
            <v>6</v>
          </cell>
          <cell r="GMB131">
            <v>6</v>
          </cell>
          <cell r="GMC131">
            <v>6</v>
          </cell>
          <cell r="GMD131">
            <v>6</v>
          </cell>
          <cell r="GME131">
            <v>6</v>
          </cell>
          <cell r="GMF131">
            <v>6</v>
          </cell>
          <cell r="GMG131">
            <v>6</v>
          </cell>
          <cell r="GMH131">
            <v>6</v>
          </cell>
          <cell r="GMI131">
            <v>6</v>
          </cell>
          <cell r="GMJ131">
            <v>6</v>
          </cell>
          <cell r="GMK131">
            <v>6</v>
          </cell>
          <cell r="GML131">
            <v>6</v>
          </cell>
          <cell r="GMM131">
            <v>6</v>
          </cell>
          <cell r="GMN131">
            <v>6</v>
          </cell>
          <cell r="GMO131">
            <v>6</v>
          </cell>
          <cell r="GMP131">
            <v>6</v>
          </cell>
          <cell r="GMQ131">
            <v>6</v>
          </cell>
          <cell r="GMR131">
            <v>6</v>
          </cell>
          <cell r="GMS131">
            <v>6</v>
          </cell>
          <cell r="GMT131">
            <v>6</v>
          </cell>
          <cell r="GMU131">
            <v>6</v>
          </cell>
          <cell r="GMV131">
            <v>6</v>
          </cell>
          <cell r="GMW131">
            <v>6</v>
          </cell>
          <cell r="GMX131">
            <v>6</v>
          </cell>
          <cell r="GMY131">
            <v>6</v>
          </cell>
          <cell r="GMZ131">
            <v>6</v>
          </cell>
          <cell r="GNA131">
            <v>6</v>
          </cell>
          <cell r="GNB131">
            <v>6</v>
          </cell>
          <cell r="GNC131">
            <v>6</v>
          </cell>
          <cell r="GND131">
            <v>6</v>
          </cell>
          <cell r="GNE131">
            <v>6</v>
          </cell>
          <cell r="GNF131">
            <v>6</v>
          </cell>
          <cell r="GNG131">
            <v>6</v>
          </cell>
          <cell r="GNH131">
            <v>6</v>
          </cell>
          <cell r="GNI131">
            <v>6</v>
          </cell>
          <cell r="GNJ131">
            <v>6</v>
          </cell>
          <cell r="GNK131">
            <v>6</v>
          </cell>
          <cell r="GNL131">
            <v>6</v>
          </cell>
          <cell r="GNM131">
            <v>6</v>
          </cell>
          <cell r="GNN131">
            <v>6</v>
          </cell>
          <cell r="GNO131">
            <v>6</v>
          </cell>
          <cell r="GNP131">
            <v>6</v>
          </cell>
          <cell r="GNQ131">
            <v>6</v>
          </cell>
          <cell r="GNR131">
            <v>6</v>
          </cell>
          <cell r="GNS131">
            <v>6</v>
          </cell>
          <cell r="GNT131">
            <v>6</v>
          </cell>
          <cell r="GNU131">
            <v>6</v>
          </cell>
          <cell r="GNV131">
            <v>6</v>
          </cell>
          <cell r="GNW131">
            <v>6</v>
          </cell>
          <cell r="GNX131">
            <v>6</v>
          </cell>
          <cell r="GNY131">
            <v>6</v>
          </cell>
          <cell r="GNZ131">
            <v>6</v>
          </cell>
          <cell r="GOA131">
            <v>6</v>
          </cell>
          <cell r="GOB131">
            <v>6</v>
          </cell>
          <cell r="GOC131">
            <v>6</v>
          </cell>
          <cell r="GOD131">
            <v>6</v>
          </cell>
          <cell r="GOE131">
            <v>6</v>
          </cell>
          <cell r="GOF131">
            <v>6</v>
          </cell>
          <cell r="GOG131">
            <v>6</v>
          </cell>
          <cell r="GOH131">
            <v>6</v>
          </cell>
          <cell r="GOI131">
            <v>6</v>
          </cell>
          <cell r="GOJ131">
            <v>6</v>
          </cell>
          <cell r="GOK131">
            <v>6</v>
          </cell>
          <cell r="GOL131">
            <v>6</v>
          </cell>
          <cell r="GOM131">
            <v>6</v>
          </cell>
          <cell r="GON131">
            <v>6</v>
          </cell>
          <cell r="GOO131">
            <v>6</v>
          </cell>
          <cell r="GOP131">
            <v>6</v>
          </cell>
          <cell r="GOQ131">
            <v>6</v>
          </cell>
          <cell r="GOR131">
            <v>6</v>
          </cell>
          <cell r="GOS131">
            <v>6</v>
          </cell>
          <cell r="GOT131">
            <v>6</v>
          </cell>
          <cell r="GOU131">
            <v>6</v>
          </cell>
          <cell r="GOV131">
            <v>6</v>
          </cell>
          <cell r="GOW131">
            <v>6</v>
          </cell>
          <cell r="GOX131">
            <v>6</v>
          </cell>
          <cell r="GOY131">
            <v>6</v>
          </cell>
          <cell r="GOZ131">
            <v>6</v>
          </cell>
          <cell r="GPA131">
            <v>6</v>
          </cell>
          <cell r="GPB131">
            <v>6</v>
          </cell>
          <cell r="GPC131">
            <v>6</v>
          </cell>
          <cell r="GPD131">
            <v>6</v>
          </cell>
          <cell r="GPE131">
            <v>6</v>
          </cell>
          <cell r="GPF131">
            <v>6</v>
          </cell>
          <cell r="GPG131">
            <v>6</v>
          </cell>
          <cell r="GPH131">
            <v>6</v>
          </cell>
          <cell r="GPI131">
            <v>6</v>
          </cell>
          <cell r="GPJ131">
            <v>6</v>
          </cell>
          <cell r="GPK131">
            <v>6</v>
          </cell>
          <cell r="GPL131">
            <v>6</v>
          </cell>
          <cell r="GPM131">
            <v>6</v>
          </cell>
          <cell r="GPN131">
            <v>6</v>
          </cell>
          <cell r="GPO131">
            <v>6</v>
          </cell>
          <cell r="GPP131">
            <v>6</v>
          </cell>
          <cell r="GPQ131">
            <v>6</v>
          </cell>
          <cell r="GPR131">
            <v>6</v>
          </cell>
          <cell r="GPS131">
            <v>6</v>
          </cell>
          <cell r="GPT131">
            <v>6</v>
          </cell>
          <cell r="GPU131">
            <v>6</v>
          </cell>
          <cell r="GPV131">
            <v>6</v>
          </cell>
          <cell r="GPW131">
            <v>6</v>
          </cell>
          <cell r="GPX131">
            <v>6</v>
          </cell>
          <cell r="GPY131">
            <v>6</v>
          </cell>
          <cell r="GPZ131">
            <v>6</v>
          </cell>
          <cell r="GQA131">
            <v>6</v>
          </cell>
          <cell r="GQB131">
            <v>6</v>
          </cell>
          <cell r="GQC131">
            <v>6</v>
          </cell>
          <cell r="GQD131">
            <v>6</v>
          </cell>
          <cell r="GQE131">
            <v>6</v>
          </cell>
          <cell r="GQF131">
            <v>6</v>
          </cell>
          <cell r="GQG131">
            <v>6</v>
          </cell>
          <cell r="GQH131">
            <v>6</v>
          </cell>
          <cell r="GQI131">
            <v>6</v>
          </cell>
          <cell r="GQJ131">
            <v>6</v>
          </cell>
          <cell r="GQK131">
            <v>6</v>
          </cell>
          <cell r="GQL131">
            <v>6</v>
          </cell>
          <cell r="GQM131">
            <v>6</v>
          </cell>
          <cell r="GQN131">
            <v>6</v>
          </cell>
          <cell r="GQO131">
            <v>6</v>
          </cell>
          <cell r="GQP131">
            <v>6</v>
          </cell>
          <cell r="GQQ131">
            <v>6</v>
          </cell>
          <cell r="GQR131">
            <v>6</v>
          </cell>
          <cell r="GQS131">
            <v>6</v>
          </cell>
          <cell r="GQT131">
            <v>6</v>
          </cell>
          <cell r="GQU131">
            <v>6</v>
          </cell>
          <cell r="GQV131">
            <v>6</v>
          </cell>
          <cell r="GQW131">
            <v>6</v>
          </cell>
          <cell r="GQX131">
            <v>6</v>
          </cell>
          <cell r="GQY131">
            <v>6</v>
          </cell>
          <cell r="GQZ131">
            <v>6</v>
          </cell>
          <cell r="GRA131">
            <v>6</v>
          </cell>
          <cell r="GRB131">
            <v>6</v>
          </cell>
          <cell r="GRC131">
            <v>6</v>
          </cell>
          <cell r="GRD131">
            <v>6</v>
          </cell>
          <cell r="GRE131">
            <v>6</v>
          </cell>
          <cell r="GRF131">
            <v>6</v>
          </cell>
          <cell r="GRG131">
            <v>6</v>
          </cell>
          <cell r="GRH131">
            <v>6</v>
          </cell>
          <cell r="GRI131">
            <v>6</v>
          </cell>
          <cell r="GRJ131">
            <v>6</v>
          </cell>
          <cell r="GRK131">
            <v>6</v>
          </cell>
          <cell r="GRL131">
            <v>6</v>
          </cell>
          <cell r="GRM131">
            <v>6</v>
          </cell>
          <cell r="GRN131">
            <v>6</v>
          </cell>
          <cell r="GRO131">
            <v>6</v>
          </cell>
          <cell r="GRP131">
            <v>6</v>
          </cell>
          <cell r="GRQ131">
            <v>6</v>
          </cell>
          <cell r="GRR131">
            <v>6</v>
          </cell>
          <cell r="GRS131">
            <v>6</v>
          </cell>
          <cell r="GRT131">
            <v>6</v>
          </cell>
          <cell r="GRU131">
            <v>6</v>
          </cell>
          <cell r="GRV131">
            <v>6</v>
          </cell>
          <cell r="GRW131">
            <v>6</v>
          </cell>
          <cell r="GRX131">
            <v>6</v>
          </cell>
          <cell r="GRY131">
            <v>6</v>
          </cell>
          <cell r="GRZ131">
            <v>6</v>
          </cell>
          <cell r="GSA131">
            <v>6</v>
          </cell>
          <cell r="GSB131">
            <v>6</v>
          </cell>
          <cell r="GSC131">
            <v>6</v>
          </cell>
          <cell r="GSD131">
            <v>6</v>
          </cell>
          <cell r="GSE131">
            <v>6</v>
          </cell>
          <cell r="GSF131">
            <v>6</v>
          </cell>
          <cell r="GSG131">
            <v>6</v>
          </cell>
          <cell r="GSH131">
            <v>6</v>
          </cell>
          <cell r="GSI131">
            <v>6</v>
          </cell>
          <cell r="GSJ131">
            <v>6</v>
          </cell>
          <cell r="GSK131">
            <v>6</v>
          </cell>
          <cell r="GSL131">
            <v>6</v>
          </cell>
          <cell r="GSM131">
            <v>6</v>
          </cell>
          <cell r="GSN131">
            <v>6</v>
          </cell>
          <cell r="GSO131">
            <v>6</v>
          </cell>
          <cell r="GSP131">
            <v>6</v>
          </cell>
          <cell r="GSQ131">
            <v>6</v>
          </cell>
          <cell r="GSR131">
            <v>6</v>
          </cell>
          <cell r="GSS131">
            <v>6</v>
          </cell>
          <cell r="GST131">
            <v>6</v>
          </cell>
          <cell r="GSU131">
            <v>6</v>
          </cell>
          <cell r="GSV131">
            <v>6</v>
          </cell>
          <cell r="GSW131">
            <v>6</v>
          </cell>
          <cell r="GSX131">
            <v>6</v>
          </cell>
          <cell r="GSY131">
            <v>6</v>
          </cell>
          <cell r="GSZ131">
            <v>6</v>
          </cell>
          <cell r="GTA131">
            <v>6</v>
          </cell>
          <cell r="GTB131">
            <v>6</v>
          </cell>
          <cell r="GTC131">
            <v>6</v>
          </cell>
          <cell r="GTD131">
            <v>6</v>
          </cell>
          <cell r="GTE131">
            <v>6</v>
          </cell>
          <cell r="GTF131">
            <v>6</v>
          </cell>
          <cell r="GTG131">
            <v>6</v>
          </cell>
          <cell r="GTH131">
            <v>6</v>
          </cell>
          <cell r="GTI131">
            <v>6</v>
          </cell>
          <cell r="GTJ131">
            <v>6</v>
          </cell>
          <cell r="GTK131">
            <v>6</v>
          </cell>
          <cell r="GTL131">
            <v>6</v>
          </cell>
          <cell r="GTM131">
            <v>6</v>
          </cell>
          <cell r="GTN131">
            <v>6</v>
          </cell>
          <cell r="GTO131">
            <v>6</v>
          </cell>
          <cell r="GTP131">
            <v>6</v>
          </cell>
          <cell r="GTQ131">
            <v>6</v>
          </cell>
          <cell r="GTR131">
            <v>6</v>
          </cell>
          <cell r="GTS131">
            <v>6</v>
          </cell>
          <cell r="GTT131">
            <v>6</v>
          </cell>
          <cell r="GTU131">
            <v>6</v>
          </cell>
          <cell r="GTV131">
            <v>6</v>
          </cell>
          <cell r="GTW131">
            <v>6</v>
          </cell>
          <cell r="GTX131">
            <v>6</v>
          </cell>
          <cell r="GTY131">
            <v>6</v>
          </cell>
          <cell r="GTZ131">
            <v>6</v>
          </cell>
          <cell r="GUA131">
            <v>6</v>
          </cell>
          <cell r="GUB131">
            <v>6</v>
          </cell>
          <cell r="GUC131">
            <v>6</v>
          </cell>
          <cell r="GUD131">
            <v>6</v>
          </cell>
          <cell r="GUE131">
            <v>6</v>
          </cell>
          <cell r="GUF131">
            <v>6</v>
          </cell>
          <cell r="GUG131">
            <v>6</v>
          </cell>
          <cell r="GUH131">
            <v>6</v>
          </cell>
          <cell r="GUI131">
            <v>6</v>
          </cell>
          <cell r="GUJ131">
            <v>6</v>
          </cell>
          <cell r="GUK131">
            <v>6</v>
          </cell>
          <cell r="GUL131">
            <v>6</v>
          </cell>
          <cell r="GUM131">
            <v>6</v>
          </cell>
          <cell r="GUN131">
            <v>6</v>
          </cell>
          <cell r="GUO131">
            <v>6</v>
          </cell>
          <cell r="GUP131">
            <v>6</v>
          </cell>
          <cell r="GUQ131">
            <v>6</v>
          </cell>
          <cell r="GUR131">
            <v>6</v>
          </cell>
          <cell r="GUS131">
            <v>6</v>
          </cell>
          <cell r="GUT131">
            <v>6</v>
          </cell>
          <cell r="GUU131">
            <v>6</v>
          </cell>
          <cell r="GUV131">
            <v>6</v>
          </cell>
          <cell r="GUW131">
            <v>6</v>
          </cell>
          <cell r="GUX131">
            <v>6</v>
          </cell>
          <cell r="GUY131">
            <v>6</v>
          </cell>
          <cell r="GUZ131">
            <v>6</v>
          </cell>
          <cell r="GVA131">
            <v>6</v>
          </cell>
          <cell r="GVB131">
            <v>6</v>
          </cell>
          <cell r="GVC131">
            <v>6</v>
          </cell>
          <cell r="GVD131">
            <v>6</v>
          </cell>
          <cell r="GVE131">
            <v>6</v>
          </cell>
          <cell r="GVF131">
            <v>6</v>
          </cell>
          <cell r="GVG131">
            <v>6</v>
          </cell>
          <cell r="GVH131">
            <v>6</v>
          </cell>
          <cell r="GVI131">
            <v>6</v>
          </cell>
          <cell r="GVJ131">
            <v>6</v>
          </cell>
          <cell r="GVK131">
            <v>6</v>
          </cell>
          <cell r="GVL131">
            <v>6</v>
          </cell>
          <cell r="GVM131">
            <v>6</v>
          </cell>
          <cell r="GVN131">
            <v>6</v>
          </cell>
          <cell r="GVO131">
            <v>6</v>
          </cell>
          <cell r="GVP131">
            <v>6</v>
          </cell>
          <cell r="GVQ131">
            <v>6</v>
          </cell>
          <cell r="GVR131">
            <v>6</v>
          </cell>
          <cell r="GVS131">
            <v>6</v>
          </cell>
          <cell r="GVT131">
            <v>6</v>
          </cell>
          <cell r="GVU131">
            <v>6</v>
          </cell>
          <cell r="GVV131">
            <v>6</v>
          </cell>
          <cell r="GVW131">
            <v>6</v>
          </cell>
          <cell r="GVX131">
            <v>6</v>
          </cell>
          <cell r="GVY131">
            <v>6</v>
          </cell>
          <cell r="GVZ131">
            <v>6</v>
          </cell>
          <cell r="GWA131">
            <v>6</v>
          </cell>
          <cell r="GWB131">
            <v>6</v>
          </cell>
          <cell r="GWC131">
            <v>6</v>
          </cell>
          <cell r="GWD131">
            <v>6</v>
          </cell>
          <cell r="GWE131">
            <v>6</v>
          </cell>
          <cell r="GWF131">
            <v>6</v>
          </cell>
          <cell r="GWG131">
            <v>6</v>
          </cell>
          <cell r="GWH131">
            <v>6</v>
          </cell>
          <cell r="GWI131">
            <v>6</v>
          </cell>
          <cell r="GWJ131">
            <v>6</v>
          </cell>
          <cell r="GWK131">
            <v>6</v>
          </cell>
          <cell r="GWL131">
            <v>6</v>
          </cell>
          <cell r="GWM131">
            <v>6</v>
          </cell>
          <cell r="GWN131">
            <v>6</v>
          </cell>
          <cell r="GWO131">
            <v>6</v>
          </cell>
          <cell r="GWP131">
            <v>6</v>
          </cell>
          <cell r="GWQ131">
            <v>6</v>
          </cell>
          <cell r="GWR131">
            <v>6</v>
          </cell>
          <cell r="GWS131">
            <v>6</v>
          </cell>
          <cell r="GWT131">
            <v>6</v>
          </cell>
          <cell r="GWU131">
            <v>6</v>
          </cell>
          <cell r="GWV131">
            <v>6</v>
          </cell>
          <cell r="GWW131">
            <v>6</v>
          </cell>
          <cell r="GWX131">
            <v>6</v>
          </cell>
          <cell r="GWY131">
            <v>6</v>
          </cell>
          <cell r="GWZ131">
            <v>6</v>
          </cell>
          <cell r="GXA131">
            <v>6</v>
          </cell>
          <cell r="GXB131">
            <v>6</v>
          </cell>
          <cell r="GXC131">
            <v>6</v>
          </cell>
          <cell r="GXD131">
            <v>6</v>
          </cell>
          <cell r="GXE131">
            <v>6</v>
          </cell>
          <cell r="GXF131">
            <v>6</v>
          </cell>
          <cell r="GXG131">
            <v>6</v>
          </cell>
          <cell r="GXH131">
            <v>6</v>
          </cell>
          <cell r="GXI131">
            <v>6</v>
          </cell>
          <cell r="GXJ131">
            <v>6</v>
          </cell>
          <cell r="GXK131">
            <v>6</v>
          </cell>
          <cell r="GXL131">
            <v>6</v>
          </cell>
          <cell r="GXM131">
            <v>6</v>
          </cell>
          <cell r="GXN131">
            <v>6</v>
          </cell>
          <cell r="GXO131">
            <v>6</v>
          </cell>
          <cell r="GXP131">
            <v>6</v>
          </cell>
          <cell r="GXQ131">
            <v>6</v>
          </cell>
          <cell r="GXR131">
            <v>6</v>
          </cell>
          <cell r="GXS131">
            <v>6</v>
          </cell>
          <cell r="GXT131">
            <v>6</v>
          </cell>
          <cell r="GXU131">
            <v>6</v>
          </cell>
          <cell r="GXV131">
            <v>6</v>
          </cell>
          <cell r="GXW131">
            <v>6</v>
          </cell>
          <cell r="GXX131">
            <v>6</v>
          </cell>
          <cell r="GXY131">
            <v>6</v>
          </cell>
          <cell r="GXZ131">
            <v>6</v>
          </cell>
          <cell r="GYA131">
            <v>6</v>
          </cell>
          <cell r="GYB131">
            <v>6</v>
          </cell>
          <cell r="GYC131">
            <v>6</v>
          </cell>
          <cell r="GYD131">
            <v>6</v>
          </cell>
          <cell r="GYE131">
            <v>6</v>
          </cell>
          <cell r="GYF131">
            <v>6</v>
          </cell>
          <cell r="GYG131">
            <v>6</v>
          </cell>
          <cell r="GYH131">
            <v>6</v>
          </cell>
          <cell r="GYI131">
            <v>6</v>
          </cell>
          <cell r="GYJ131">
            <v>6</v>
          </cell>
          <cell r="GYK131">
            <v>6</v>
          </cell>
          <cell r="GYL131">
            <v>6</v>
          </cell>
          <cell r="GYM131">
            <v>6</v>
          </cell>
          <cell r="GYN131">
            <v>6</v>
          </cell>
          <cell r="GYO131">
            <v>6</v>
          </cell>
          <cell r="GYP131">
            <v>6</v>
          </cell>
          <cell r="GYQ131">
            <v>6</v>
          </cell>
          <cell r="GYR131">
            <v>6</v>
          </cell>
          <cell r="GYS131">
            <v>6</v>
          </cell>
          <cell r="GYT131">
            <v>6</v>
          </cell>
          <cell r="GYU131">
            <v>6</v>
          </cell>
          <cell r="GYV131">
            <v>6</v>
          </cell>
          <cell r="GYW131">
            <v>6</v>
          </cell>
          <cell r="GYX131">
            <v>6</v>
          </cell>
          <cell r="GYY131">
            <v>6</v>
          </cell>
          <cell r="GYZ131">
            <v>6</v>
          </cell>
          <cell r="GZA131">
            <v>6</v>
          </cell>
          <cell r="GZB131">
            <v>6</v>
          </cell>
          <cell r="GZC131">
            <v>6</v>
          </cell>
          <cell r="GZD131">
            <v>6</v>
          </cell>
          <cell r="GZE131">
            <v>6</v>
          </cell>
          <cell r="GZF131">
            <v>6</v>
          </cell>
          <cell r="GZG131">
            <v>6</v>
          </cell>
          <cell r="GZH131">
            <v>6</v>
          </cell>
          <cell r="GZI131">
            <v>6</v>
          </cell>
          <cell r="GZJ131">
            <v>6</v>
          </cell>
          <cell r="GZK131">
            <v>6</v>
          </cell>
          <cell r="GZL131">
            <v>6</v>
          </cell>
          <cell r="GZM131">
            <v>6</v>
          </cell>
          <cell r="GZN131">
            <v>6</v>
          </cell>
          <cell r="GZO131">
            <v>6</v>
          </cell>
          <cell r="GZP131">
            <v>6</v>
          </cell>
          <cell r="GZQ131">
            <v>6</v>
          </cell>
          <cell r="GZR131">
            <v>6</v>
          </cell>
          <cell r="GZS131">
            <v>6</v>
          </cell>
          <cell r="GZT131">
            <v>6</v>
          </cell>
          <cell r="GZU131">
            <v>6</v>
          </cell>
          <cell r="GZV131">
            <v>6</v>
          </cell>
          <cell r="GZW131">
            <v>6</v>
          </cell>
          <cell r="GZX131">
            <v>6</v>
          </cell>
          <cell r="GZY131">
            <v>6</v>
          </cell>
          <cell r="GZZ131">
            <v>6</v>
          </cell>
          <cell r="HAA131">
            <v>6</v>
          </cell>
          <cell r="HAB131">
            <v>6</v>
          </cell>
          <cell r="HAC131">
            <v>6</v>
          </cell>
          <cell r="HAD131">
            <v>6</v>
          </cell>
          <cell r="HAE131">
            <v>6</v>
          </cell>
          <cell r="HAF131">
            <v>6</v>
          </cell>
          <cell r="HAG131">
            <v>6</v>
          </cell>
          <cell r="HAH131">
            <v>6</v>
          </cell>
          <cell r="HAI131">
            <v>6</v>
          </cell>
          <cell r="HAJ131">
            <v>6</v>
          </cell>
          <cell r="HAK131">
            <v>6</v>
          </cell>
          <cell r="HAL131">
            <v>6</v>
          </cell>
          <cell r="HAM131">
            <v>6</v>
          </cell>
          <cell r="HAN131">
            <v>6</v>
          </cell>
          <cell r="HAO131">
            <v>6</v>
          </cell>
          <cell r="HAP131">
            <v>6</v>
          </cell>
          <cell r="HAQ131">
            <v>6</v>
          </cell>
          <cell r="HAR131">
            <v>6</v>
          </cell>
          <cell r="HAS131">
            <v>6</v>
          </cell>
          <cell r="HAT131">
            <v>6</v>
          </cell>
          <cell r="HAU131">
            <v>6</v>
          </cell>
          <cell r="HAV131">
            <v>6</v>
          </cell>
          <cell r="HAW131">
            <v>6</v>
          </cell>
          <cell r="HAX131">
            <v>6</v>
          </cell>
          <cell r="HAY131">
            <v>6</v>
          </cell>
          <cell r="HAZ131">
            <v>6</v>
          </cell>
          <cell r="HBA131">
            <v>6</v>
          </cell>
          <cell r="HBB131">
            <v>6</v>
          </cell>
          <cell r="HBC131">
            <v>6</v>
          </cell>
          <cell r="HBD131">
            <v>6</v>
          </cell>
          <cell r="HBE131">
            <v>6</v>
          </cell>
          <cell r="HBF131">
            <v>6</v>
          </cell>
          <cell r="HBG131">
            <v>6</v>
          </cell>
          <cell r="HBH131">
            <v>6</v>
          </cell>
          <cell r="HBI131">
            <v>6</v>
          </cell>
          <cell r="HBJ131">
            <v>6</v>
          </cell>
          <cell r="HBK131">
            <v>6</v>
          </cell>
          <cell r="HBL131">
            <v>6</v>
          </cell>
          <cell r="HBM131">
            <v>6</v>
          </cell>
          <cell r="HBN131">
            <v>6</v>
          </cell>
          <cell r="HBO131">
            <v>6</v>
          </cell>
          <cell r="HBP131">
            <v>6</v>
          </cell>
          <cell r="HBQ131">
            <v>6</v>
          </cell>
          <cell r="HBR131">
            <v>6</v>
          </cell>
          <cell r="HBS131">
            <v>6</v>
          </cell>
          <cell r="HBT131">
            <v>6</v>
          </cell>
          <cell r="HBU131">
            <v>6</v>
          </cell>
          <cell r="HBV131">
            <v>6</v>
          </cell>
          <cell r="HBW131">
            <v>6</v>
          </cell>
          <cell r="HBX131">
            <v>6</v>
          </cell>
          <cell r="HBY131">
            <v>6</v>
          </cell>
          <cell r="HBZ131">
            <v>6</v>
          </cell>
          <cell r="HCA131">
            <v>6</v>
          </cell>
          <cell r="HCB131">
            <v>6</v>
          </cell>
          <cell r="HCC131">
            <v>6</v>
          </cell>
          <cell r="HCD131">
            <v>6</v>
          </cell>
          <cell r="HCE131">
            <v>6</v>
          </cell>
          <cell r="HCF131">
            <v>6</v>
          </cell>
          <cell r="HCG131">
            <v>6</v>
          </cell>
          <cell r="HCH131">
            <v>6</v>
          </cell>
          <cell r="HCI131">
            <v>6</v>
          </cell>
          <cell r="HCJ131">
            <v>6</v>
          </cell>
          <cell r="HCK131">
            <v>6</v>
          </cell>
          <cell r="HCL131">
            <v>6</v>
          </cell>
          <cell r="HCM131">
            <v>6</v>
          </cell>
          <cell r="HCN131">
            <v>6</v>
          </cell>
          <cell r="HCO131">
            <v>6</v>
          </cell>
          <cell r="HCP131">
            <v>6</v>
          </cell>
          <cell r="HCQ131">
            <v>6</v>
          </cell>
          <cell r="HCR131">
            <v>6</v>
          </cell>
          <cell r="HCS131">
            <v>6</v>
          </cell>
          <cell r="HCT131">
            <v>6</v>
          </cell>
          <cell r="HCU131">
            <v>6</v>
          </cell>
          <cell r="HCV131">
            <v>6</v>
          </cell>
          <cell r="HCW131">
            <v>6</v>
          </cell>
          <cell r="HCX131">
            <v>6</v>
          </cell>
          <cell r="HCY131">
            <v>6</v>
          </cell>
          <cell r="HCZ131">
            <v>6</v>
          </cell>
          <cell r="HDA131">
            <v>6</v>
          </cell>
          <cell r="HDB131">
            <v>6</v>
          </cell>
          <cell r="HDC131">
            <v>6</v>
          </cell>
          <cell r="HDD131">
            <v>6</v>
          </cell>
          <cell r="HDE131">
            <v>6</v>
          </cell>
          <cell r="HDF131">
            <v>6</v>
          </cell>
          <cell r="HDG131">
            <v>6</v>
          </cell>
          <cell r="HDH131">
            <v>6</v>
          </cell>
          <cell r="HDI131">
            <v>6</v>
          </cell>
          <cell r="HDJ131">
            <v>6</v>
          </cell>
          <cell r="HDK131">
            <v>6</v>
          </cell>
          <cell r="HDL131">
            <v>6</v>
          </cell>
          <cell r="HDM131">
            <v>6</v>
          </cell>
          <cell r="HDN131">
            <v>6</v>
          </cell>
          <cell r="HDO131">
            <v>6</v>
          </cell>
          <cell r="HDP131">
            <v>6</v>
          </cell>
          <cell r="HDQ131">
            <v>6</v>
          </cell>
          <cell r="HDR131">
            <v>6</v>
          </cell>
          <cell r="HDS131">
            <v>6</v>
          </cell>
          <cell r="HDT131">
            <v>6</v>
          </cell>
          <cell r="HDU131">
            <v>6</v>
          </cell>
          <cell r="HDV131">
            <v>6</v>
          </cell>
          <cell r="HDW131">
            <v>6</v>
          </cell>
          <cell r="HDX131">
            <v>6</v>
          </cell>
          <cell r="HDY131">
            <v>6</v>
          </cell>
          <cell r="HDZ131">
            <v>6</v>
          </cell>
          <cell r="HEA131">
            <v>6</v>
          </cell>
          <cell r="HEB131">
            <v>6</v>
          </cell>
          <cell r="HEC131">
            <v>6</v>
          </cell>
          <cell r="HED131">
            <v>6</v>
          </cell>
          <cell r="HEE131">
            <v>6</v>
          </cell>
          <cell r="HEF131">
            <v>6</v>
          </cell>
          <cell r="HEG131">
            <v>6</v>
          </cell>
          <cell r="HEH131">
            <v>6</v>
          </cell>
          <cell r="HEI131">
            <v>6</v>
          </cell>
          <cell r="HEJ131">
            <v>6</v>
          </cell>
          <cell r="HEK131">
            <v>6</v>
          </cell>
          <cell r="HEL131">
            <v>6</v>
          </cell>
          <cell r="HEM131">
            <v>6</v>
          </cell>
          <cell r="HEN131">
            <v>6</v>
          </cell>
          <cell r="HEO131">
            <v>6</v>
          </cell>
          <cell r="HEP131">
            <v>6</v>
          </cell>
          <cell r="HEQ131">
            <v>6</v>
          </cell>
          <cell r="HER131">
            <v>6</v>
          </cell>
          <cell r="HES131">
            <v>6</v>
          </cell>
          <cell r="HET131">
            <v>6</v>
          </cell>
          <cell r="HEU131">
            <v>6</v>
          </cell>
          <cell r="HEV131">
            <v>6</v>
          </cell>
          <cell r="HEW131">
            <v>6</v>
          </cell>
          <cell r="HEX131">
            <v>6</v>
          </cell>
          <cell r="HEY131">
            <v>6</v>
          </cell>
          <cell r="HEZ131">
            <v>6</v>
          </cell>
          <cell r="HFA131">
            <v>6</v>
          </cell>
          <cell r="HFB131">
            <v>6</v>
          </cell>
          <cell r="HFC131">
            <v>6</v>
          </cell>
          <cell r="HFD131">
            <v>6</v>
          </cell>
          <cell r="HFE131">
            <v>6</v>
          </cell>
          <cell r="HFF131">
            <v>6</v>
          </cell>
          <cell r="HFG131">
            <v>6</v>
          </cell>
          <cell r="HFH131">
            <v>6</v>
          </cell>
          <cell r="HFI131">
            <v>6</v>
          </cell>
          <cell r="HFJ131">
            <v>6</v>
          </cell>
          <cell r="HFK131">
            <v>6</v>
          </cell>
          <cell r="HFL131">
            <v>6</v>
          </cell>
          <cell r="HFM131">
            <v>6</v>
          </cell>
          <cell r="HFN131">
            <v>6</v>
          </cell>
          <cell r="HFO131">
            <v>6</v>
          </cell>
          <cell r="HFP131">
            <v>6</v>
          </cell>
          <cell r="HFQ131">
            <v>6</v>
          </cell>
          <cell r="HFR131">
            <v>6</v>
          </cell>
          <cell r="HFS131">
            <v>6</v>
          </cell>
          <cell r="HFT131">
            <v>6</v>
          </cell>
          <cell r="HFU131">
            <v>6</v>
          </cell>
          <cell r="HFV131">
            <v>6</v>
          </cell>
          <cell r="HFW131">
            <v>6</v>
          </cell>
          <cell r="HFX131">
            <v>6</v>
          </cell>
          <cell r="HFY131">
            <v>6</v>
          </cell>
          <cell r="HFZ131">
            <v>6</v>
          </cell>
          <cell r="HGA131">
            <v>6</v>
          </cell>
          <cell r="HGB131">
            <v>6</v>
          </cell>
          <cell r="HGC131">
            <v>6</v>
          </cell>
          <cell r="HGD131">
            <v>6</v>
          </cell>
          <cell r="HGE131">
            <v>6</v>
          </cell>
          <cell r="HGF131">
            <v>6</v>
          </cell>
          <cell r="HGG131">
            <v>6</v>
          </cell>
          <cell r="HGH131">
            <v>6</v>
          </cell>
          <cell r="HGI131">
            <v>6</v>
          </cell>
          <cell r="HGJ131">
            <v>6</v>
          </cell>
          <cell r="HGK131">
            <v>6</v>
          </cell>
          <cell r="HGL131">
            <v>6</v>
          </cell>
          <cell r="HGM131">
            <v>6</v>
          </cell>
          <cell r="HGN131">
            <v>6</v>
          </cell>
          <cell r="HGO131">
            <v>6</v>
          </cell>
          <cell r="HGP131">
            <v>6</v>
          </cell>
          <cell r="HGQ131">
            <v>6</v>
          </cell>
          <cell r="HGR131">
            <v>6</v>
          </cell>
          <cell r="HGS131">
            <v>6</v>
          </cell>
          <cell r="HGT131">
            <v>6</v>
          </cell>
          <cell r="HGU131">
            <v>6</v>
          </cell>
          <cell r="HGV131">
            <v>6</v>
          </cell>
          <cell r="HGW131">
            <v>6</v>
          </cell>
          <cell r="HGX131">
            <v>6</v>
          </cell>
          <cell r="HGY131">
            <v>6</v>
          </cell>
          <cell r="HGZ131">
            <v>6</v>
          </cell>
          <cell r="HHA131">
            <v>6</v>
          </cell>
          <cell r="HHB131">
            <v>6</v>
          </cell>
          <cell r="HHC131">
            <v>6</v>
          </cell>
          <cell r="HHD131">
            <v>6</v>
          </cell>
          <cell r="HHE131">
            <v>6</v>
          </cell>
          <cell r="HHF131">
            <v>6</v>
          </cell>
          <cell r="HHG131">
            <v>6</v>
          </cell>
          <cell r="HHH131">
            <v>6</v>
          </cell>
          <cell r="HHI131">
            <v>6</v>
          </cell>
          <cell r="HHJ131">
            <v>6</v>
          </cell>
          <cell r="HHK131">
            <v>6</v>
          </cell>
          <cell r="HHL131">
            <v>6</v>
          </cell>
          <cell r="HHM131">
            <v>6</v>
          </cell>
          <cell r="HHN131">
            <v>6</v>
          </cell>
          <cell r="HHO131">
            <v>6</v>
          </cell>
          <cell r="HHP131">
            <v>6</v>
          </cell>
          <cell r="HHQ131">
            <v>6</v>
          </cell>
          <cell r="HHR131">
            <v>6</v>
          </cell>
          <cell r="HHS131">
            <v>6</v>
          </cell>
          <cell r="HHT131">
            <v>6</v>
          </cell>
          <cell r="HHU131">
            <v>6</v>
          </cell>
          <cell r="HHV131">
            <v>6</v>
          </cell>
          <cell r="HHW131">
            <v>6</v>
          </cell>
          <cell r="HHX131">
            <v>6</v>
          </cell>
          <cell r="HHY131">
            <v>6</v>
          </cell>
          <cell r="HHZ131">
            <v>6</v>
          </cell>
          <cell r="HIA131">
            <v>6</v>
          </cell>
          <cell r="HIB131">
            <v>6</v>
          </cell>
          <cell r="HIC131">
            <v>6</v>
          </cell>
          <cell r="HID131">
            <v>6</v>
          </cell>
          <cell r="HIE131">
            <v>6</v>
          </cell>
          <cell r="HIF131">
            <v>6</v>
          </cell>
          <cell r="HIG131">
            <v>6</v>
          </cell>
          <cell r="HIH131">
            <v>6</v>
          </cell>
          <cell r="HII131">
            <v>6</v>
          </cell>
          <cell r="HIJ131">
            <v>6</v>
          </cell>
          <cell r="HIK131">
            <v>6</v>
          </cell>
          <cell r="HIL131">
            <v>6</v>
          </cell>
          <cell r="HIM131">
            <v>6</v>
          </cell>
          <cell r="HIN131">
            <v>6</v>
          </cell>
          <cell r="HIO131">
            <v>6</v>
          </cell>
          <cell r="HIP131">
            <v>6</v>
          </cell>
          <cell r="HIQ131">
            <v>6</v>
          </cell>
          <cell r="HIR131">
            <v>6</v>
          </cell>
          <cell r="HIS131">
            <v>6</v>
          </cell>
          <cell r="HIT131">
            <v>6</v>
          </cell>
          <cell r="HIU131">
            <v>6</v>
          </cell>
          <cell r="HIV131">
            <v>6</v>
          </cell>
          <cell r="HIW131">
            <v>6</v>
          </cell>
          <cell r="HIX131">
            <v>6</v>
          </cell>
          <cell r="HIY131">
            <v>6</v>
          </cell>
          <cell r="HIZ131">
            <v>6</v>
          </cell>
          <cell r="HJA131">
            <v>6</v>
          </cell>
          <cell r="HJB131">
            <v>6</v>
          </cell>
          <cell r="HJC131">
            <v>6</v>
          </cell>
          <cell r="HJD131">
            <v>6</v>
          </cell>
          <cell r="HJE131">
            <v>6</v>
          </cell>
          <cell r="HJF131">
            <v>6</v>
          </cell>
          <cell r="HJG131">
            <v>6</v>
          </cell>
          <cell r="HJH131">
            <v>6</v>
          </cell>
          <cell r="HJI131">
            <v>6</v>
          </cell>
          <cell r="HJJ131">
            <v>6</v>
          </cell>
          <cell r="HJK131">
            <v>6</v>
          </cell>
          <cell r="HJL131">
            <v>6</v>
          </cell>
          <cell r="HJM131">
            <v>6</v>
          </cell>
          <cell r="HJN131">
            <v>6</v>
          </cell>
          <cell r="HJO131">
            <v>6</v>
          </cell>
          <cell r="HJP131">
            <v>6</v>
          </cell>
          <cell r="HJQ131">
            <v>6</v>
          </cell>
          <cell r="HJR131">
            <v>6</v>
          </cell>
          <cell r="HJS131">
            <v>6</v>
          </cell>
          <cell r="HJT131">
            <v>6</v>
          </cell>
          <cell r="HJU131">
            <v>6</v>
          </cell>
          <cell r="HJV131">
            <v>6</v>
          </cell>
          <cell r="HJW131">
            <v>6</v>
          </cell>
          <cell r="HJX131">
            <v>6</v>
          </cell>
          <cell r="HJY131">
            <v>6</v>
          </cell>
          <cell r="HJZ131">
            <v>6</v>
          </cell>
          <cell r="HKA131">
            <v>6</v>
          </cell>
          <cell r="HKB131">
            <v>6</v>
          </cell>
          <cell r="HKC131">
            <v>6</v>
          </cell>
          <cell r="HKD131">
            <v>6</v>
          </cell>
          <cell r="HKE131">
            <v>6</v>
          </cell>
          <cell r="HKF131">
            <v>6</v>
          </cell>
          <cell r="HKG131">
            <v>6</v>
          </cell>
          <cell r="HKH131">
            <v>6</v>
          </cell>
          <cell r="HKI131">
            <v>6</v>
          </cell>
          <cell r="HKJ131">
            <v>6</v>
          </cell>
          <cell r="HKK131">
            <v>6</v>
          </cell>
          <cell r="HKL131">
            <v>6</v>
          </cell>
          <cell r="HKM131">
            <v>6</v>
          </cell>
          <cell r="HKN131">
            <v>6</v>
          </cell>
          <cell r="HKO131">
            <v>6</v>
          </cell>
          <cell r="HKP131">
            <v>6</v>
          </cell>
          <cell r="HKQ131">
            <v>6</v>
          </cell>
          <cell r="HKR131">
            <v>6</v>
          </cell>
          <cell r="HKS131">
            <v>6</v>
          </cell>
          <cell r="HKT131">
            <v>6</v>
          </cell>
          <cell r="HKU131">
            <v>6</v>
          </cell>
          <cell r="HKV131">
            <v>6</v>
          </cell>
          <cell r="HKW131">
            <v>6</v>
          </cell>
          <cell r="HKX131">
            <v>6</v>
          </cell>
          <cell r="HKY131">
            <v>6</v>
          </cell>
          <cell r="HKZ131">
            <v>6</v>
          </cell>
          <cell r="HLA131">
            <v>6</v>
          </cell>
          <cell r="HLB131">
            <v>6</v>
          </cell>
          <cell r="HLC131">
            <v>6</v>
          </cell>
          <cell r="HLD131">
            <v>6</v>
          </cell>
          <cell r="HLE131">
            <v>6</v>
          </cell>
          <cell r="HLF131">
            <v>6</v>
          </cell>
          <cell r="HLG131">
            <v>6</v>
          </cell>
          <cell r="HLH131">
            <v>6</v>
          </cell>
          <cell r="HLI131">
            <v>6</v>
          </cell>
          <cell r="HLJ131">
            <v>6</v>
          </cell>
          <cell r="HLK131">
            <v>6</v>
          </cell>
          <cell r="HLL131">
            <v>6</v>
          </cell>
          <cell r="HLM131">
            <v>6</v>
          </cell>
          <cell r="HLN131">
            <v>6</v>
          </cell>
          <cell r="HLO131">
            <v>6</v>
          </cell>
          <cell r="HLP131">
            <v>6</v>
          </cell>
          <cell r="HLQ131">
            <v>6</v>
          </cell>
          <cell r="HLR131">
            <v>6</v>
          </cell>
          <cell r="HLS131">
            <v>6</v>
          </cell>
          <cell r="HLT131">
            <v>6</v>
          </cell>
          <cell r="HLU131">
            <v>6</v>
          </cell>
          <cell r="HLV131">
            <v>6</v>
          </cell>
          <cell r="HLW131">
            <v>6</v>
          </cell>
          <cell r="HLX131">
            <v>6</v>
          </cell>
          <cell r="HLY131">
            <v>6</v>
          </cell>
          <cell r="HLZ131">
            <v>6</v>
          </cell>
          <cell r="HMA131">
            <v>6</v>
          </cell>
          <cell r="HMB131">
            <v>6</v>
          </cell>
          <cell r="HMC131">
            <v>6</v>
          </cell>
          <cell r="HMD131">
            <v>6</v>
          </cell>
          <cell r="HME131">
            <v>6</v>
          </cell>
          <cell r="HMF131">
            <v>6</v>
          </cell>
          <cell r="HMG131">
            <v>6</v>
          </cell>
          <cell r="HMH131">
            <v>6</v>
          </cell>
          <cell r="HMI131">
            <v>6</v>
          </cell>
          <cell r="HMJ131">
            <v>6</v>
          </cell>
          <cell r="HMK131">
            <v>6</v>
          </cell>
          <cell r="HML131">
            <v>6</v>
          </cell>
          <cell r="HMM131">
            <v>6</v>
          </cell>
          <cell r="HMN131">
            <v>6</v>
          </cell>
          <cell r="HMO131">
            <v>6</v>
          </cell>
          <cell r="HMP131">
            <v>6</v>
          </cell>
          <cell r="HMQ131">
            <v>6</v>
          </cell>
          <cell r="HMR131">
            <v>6</v>
          </cell>
          <cell r="HMS131">
            <v>6</v>
          </cell>
          <cell r="HMT131">
            <v>6</v>
          </cell>
          <cell r="HMU131">
            <v>6</v>
          </cell>
          <cell r="HMV131">
            <v>6</v>
          </cell>
          <cell r="HMW131">
            <v>6</v>
          </cell>
          <cell r="HMX131">
            <v>6</v>
          </cell>
          <cell r="HMY131">
            <v>6</v>
          </cell>
          <cell r="HMZ131">
            <v>6</v>
          </cell>
          <cell r="HNA131">
            <v>6</v>
          </cell>
          <cell r="HNB131">
            <v>6</v>
          </cell>
          <cell r="HNC131">
            <v>6</v>
          </cell>
          <cell r="HND131">
            <v>6</v>
          </cell>
          <cell r="HNE131">
            <v>6</v>
          </cell>
          <cell r="HNF131">
            <v>6</v>
          </cell>
          <cell r="HNG131">
            <v>6</v>
          </cell>
          <cell r="HNH131">
            <v>6</v>
          </cell>
          <cell r="HNI131">
            <v>6</v>
          </cell>
          <cell r="HNJ131">
            <v>6</v>
          </cell>
          <cell r="HNK131">
            <v>6</v>
          </cell>
          <cell r="HNL131">
            <v>6</v>
          </cell>
          <cell r="HNM131">
            <v>6</v>
          </cell>
          <cell r="HNN131">
            <v>6</v>
          </cell>
          <cell r="HNO131">
            <v>6</v>
          </cell>
          <cell r="HNP131">
            <v>6</v>
          </cell>
          <cell r="HNQ131">
            <v>6</v>
          </cell>
          <cell r="HNR131">
            <v>6</v>
          </cell>
          <cell r="HNS131">
            <v>6</v>
          </cell>
          <cell r="HNT131">
            <v>6</v>
          </cell>
          <cell r="HNU131">
            <v>6</v>
          </cell>
          <cell r="HNV131">
            <v>6</v>
          </cell>
          <cell r="HNW131">
            <v>6</v>
          </cell>
          <cell r="HNX131">
            <v>6</v>
          </cell>
          <cell r="HNY131">
            <v>6</v>
          </cell>
          <cell r="HNZ131">
            <v>6</v>
          </cell>
          <cell r="HOA131">
            <v>6</v>
          </cell>
          <cell r="HOB131">
            <v>6</v>
          </cell>
          <cell r="HOC131">
            <v>6</v>
          </cell>
          <cell r="HOD131">
            <v>6</v>
          </cell>
          <cell r="HOE131">
            <v>6</v>
          </cell>
          <cell r="HOF131">
            <v>6</v>
          </cell>
          <cell r="HOG131">
            <v>6</v>
          </cell>
          <cell r="HOH131">
            <v>6</v>
          </cell>
          <cell r="HOI131">
            <v>6</v>
          </cell>
          <cell r="HOJ131">
            <v>6</v>
          </cell>
          <cell r="HOK131">
            <v>6</v>
          </cell>
          <cell r="HOL131">
            <v>6</v>
          </cell>
          <cell r="HOM131">
            <v>6</v>
          </cell>
          <cell r="HON131">
            <v>6</v>
          </cell>
          <cell r="HOO131">
            <v>6</v>
          </cell>
          <cell r="HOP131">
            <v>6</v>
          </cell>
          <cell r="HOQ131">
            <v>6</v>
          </cell>
          <cell r="HOR131">
            <v>6</v>
          </cell>
          <cell r="HOS131">
            <v>6</v>
          </cell>
          <cell r="HOT131">
            <v>6</v>
          </cell>
          <cell r="HOU131">
            <v>6</v>
          </cell>
          <cell r="HOV131">
            <v>6</v>
          </cell>
          <cell r="HOW131">
            <v>6</v>
          </cell>
          <cell r="HOX131">
            <v>6</v>
          </cell>
          <cell r="HOY131">
            <v>6</v>
          </cell>
          <cell r="HOZ131">
            <v>6</v>
          </cell>
          <cell r="HPA131">
            <v>6</v>
          </cell>
          <cell r="HPB131">
            <v>6</v>
          </cell>
          <cell r="HPC131">
            <v>6</v>
          </cell>
          <cell r="HPD131">
            <v>6</v>
          </cell>
          <cell r="HPE131">
            <v>6</v>
          </cell>
          <cell r="HPF131">
            <v>6</v>
          </cell>
          <cell r="HPG131">
            <v>6</v>
          </cell>
          <cell r="HPH131">
            <v>6</v>
          </cell>
          <cell r="HPI131">
            <v>6</v>
          </cell>
          <cell r="HPJ131">
            <v>6</v>
          </cell>
          <cell r="HPK131">
            <v>6</v>
          </cell>
          <cell r="HPL131">
            <v>6</v>
          </cell>
          <cell r="HPM131">
            <v>6</v>
          </cell>
          <cell r="HPN131">
            <v>6</v>
          </cell>
          <cell r="HPO131">
            <v>6</v>
          </cell>
          <cell r="HPP131">
            <v>6</v>
          </cell>
          <cell r="HPQ131">
            <v>6</v>
          </cell>
          <cell r="HPR131">
            <v>6</v>
          </cell>
          <cell r="HPS131">
            <v>6</v>
          </cell>
          <cell r="HPT131">
            <v>6</v>
          </cell>
          <cell r="HPU131">
            <v>6</v>
          </cell>
          <cell r="HPV131">
            <v>6</v>
          </cell>
          <cell r="HPW131">
            <v>6</v>
          </cell>
          <cell r="HPX131">
            <v>6</v>
          </cell>
          <cell r="HPY131">
            <v>6</v>
          </cell>
          <cell r="HPZ131">
            <v>6</v>
          </cell>
          <cell r="HQA131">
            <v>6</v>
          </cell>
          <cell r="HQB131">
            <v>6</v>
          </cell>
          <cell r="HQC131">
            <v>6</v>
          </cell>
          <cell r="HQD131">
            <v>6</v>
          </cell>
          <cell r="HQE131">
            <v>6</v>
          </cell>
          <cell r="HQF131">
            <v>6</v>
          </cell>
          <cell r="HQG131">
            <v>6</v>
          </cell>
          <cell r="HQH131">
            <v>6</v>
          </cell>
          <cell r="HQI131">
            <v>6</v>
          </cell>
          <cell r="HQJ131">
            <v>6</v>
          </cell>
          <cell r="HQK131">
            <v>6</v>
          </cell>
          <cell r="HQL131">
            <v>6</v>
          </cell>
          <cell r="HQM131">
            <v>6</v>
          </cell>
          <cell r="HQN131">
            <v>6</v>
          </cell>
          <cell r="HQO131">
            <v>6</v>
          </cell>
          <cell r="HQP131">
            <v>6</v>
          </cell>
          <cell r="HQQ131">
            <v>6</v>
          </cell>
          <cell r="HQR131">
            <v>6</v>
          </cell>
          <cell r="HQS131">
            <v>6</v>
          </cell>
          <cell r="HQT131">
            <v>6</v>
          </cell>
          <cell r="HQU131">
            <v>6</v>
          </cell>
          <cell r="HQV131">
            <v>6</v>
          </cell>
          <cell r="HQW131">
            <v>6</v>
          </cell>
          <cell r="HQX131">
            <v>6</v>
          </cell>
          <cell r="HQY131">
            <v>6</v>
          </cell>
          <cell r="HQZ131">
            <v>6</v>
          </cell>
          <cell r="HRA131">
            <v>6</v>
          </cell>
          <cell r="HRB131">
            <v>6</v>
          </cell>
          <cell r="HRC131">
            <v>6</v>
          </cell>
          <cell r="HRD131">
            <v>6</v>
          </cell>
          <cell r="HRE131">
            <v>6</v>
          </cell>
          <cell r="HRF131">
            <v>6</v>
          </cell>
          <cell r="HRG131">
            <v>6</v>
          </cell>
          <cell r="HRH131">
            <v>6</v>
          </cell>
          <cell r="HRI131">
            <v>6</v>
          </cell>
          <cell r="HRJ131">
            <v>6</v>
          </cell>
          <cell r="HRK131">
            <v>6</v>
          </cell>
          <cell r="HRL131">
            <v>6</v>
          </cell>
          <cell r="HRM131">
            <v>6</v>
          </cell>
          <cell r="HRN131">
            <v>6</v>
          </cell>
          <cell r="HRO131">
            <v>6</v>
          </cell>
          <cell r="HRP131">
            <v>6</v>
          </cell>
          <cell r="HRQ131">
            <v>6</v>
          </cell>
          <cell r="HRR131">
            <v>6</v>
          </cell>
          <cell r="HRS131">
            <v>6</v>
          </cell>
          <cell r="HRT131">
            <v>6</v>
          </cell>
          <cell r="HRU131">
            <v>6</v>
          </cell>
          <cell r="HRV131">
            <v>6</v>
          </cell>
          <cell r="HRW131">
            <v>6</v>
          </cell>
          <cell r="HRX131">
            <v>6</v>
          </cell>
          <cell r="HRY131">
            <v>6</v>
          </cell>
          <cell r="HRZ131">
            <v>6</v>
          </cell>
          <cell r="HSA131">
            <v>6</v>
          </cell>
          <cell r="HSB131">
            <v>6</v>
          </cell>
          <cell r="HSC131">
            <v>6</v>
          </cell>
          <cell r="HSD131">
            <v>6</v>
          </cell>
          <cell r="HSE131">
            <v>6</v>
          </cell>
          <cell r="HSF131">
            <v>6</v>
          </cell>
          <cell r="HSG131">
            <v>6</v>
          </cell>
          <cell r="HSH131">
            <v>6</v>
          </cell>
          <cell r="HSI131">
            <v>6</v>
          </cell>
          <cell r="HSJ131">
            <v>6</v>
          </cell>
          <cell r="HSK131">
            <v>6</v>
          </cell>
          <cell r="HSL131">
            <v>6</v>
          </cell>
          <cell r="HSM131">
            <v>6</v>
          </cell>
          <cell r="HSN131">
            <v>6</v>
          </cell>
          <cell r="HSO131">
            <v>6</v>
          </cell>
          <cell r="HSP131">
            <v>6</v>
          </cell>
          <cell r="HSQ131">
            <v>6</v>
          </cell>
          <cell r="HSR131">
            <v>6</v>
          </cell>
          <cell r="HSS131">
            <v>6</v>
          </cell>
          <cell r="HST131">
            <v>6</v>
          </cell>
          <cell r="HSU131">
            <v>6</v>
          </cell>
          <cell r="HSV131">
            <v>6</v>
          </cell>
          <cell r="HSW131">
            <v>6</v>
          </cell>
          <cell r="HSX131">
            <v>6</v>
          </cell>
          <cell r="HSY131">
            <v>6</v>
          </cell>
          <cell r="HSZ131">
            <v>6</v>
          </cell>
          <cell r="HTA131">
            <v>6</v>
          </cell>
          <cell r="HTB131">
            <v>6</v>
          </cell>
          <cell r="HTC131">
            <v>6</v>
          </cell>
          <cell r="HTD131">
            <v>6</v>
          </cell>
          <cell r="HTE131">
            <v>6</v>
          </cell>
          <cell r="HTF131">
            <v>6</v>
          </cell>
          <cell r="HTG131">
            <v>6</v>
          </cell>
          <cell r="HTH131">
            <v>6</v>
          </cell>
          <cell r="HTI131">
            <v>6</v>
          </cell>
          <cell r="HTJ131">
            <v>6</v>
          </cell>
          <cell r="HTK131">
            <v>6</v>
          </cell>
          <cell r="HTL131">
            <v>6</v>
          </cell>
          <cell r="HTM131">
            <v>6</v>
          </cell>
          <cell r="HTN131">
            <v>6</v>
          </cell>
          <cell r="HTO131">
            <v>6</v>
          </cell>
          <cell r="HTP131">
            <v>6</v>
          </cell>
          <cell r="HTQ131">
            <v>6</v>
          </cell>
          <cell r="HTR131">
            <v>6</v>
          </cell>
          <cell r="HTS131">
            <v>6</v>
          </cell>
          <cell r="HTT131">
            <v>6</v>
          </cell>
          <cell r="HTU131">
            <v>6</v>
          </cell>
          <cell r="HTV131">
            <v>6</v>
          </cell>
          <cell r="HTW131">
            <v>6</v>
          </cell>
          <cell r="HTX131">
            <v>6</v>
          </cell>
          <cell r="HTY131">
            <v>6</v>
          </cell>
          <cell r="HTZ131">
            <v>6</v>
          </cell>
          <cell r="HUA131">
            <v>6</v>
          </cell>
          <cell r="HUB131">
            <v>6</v>
          </cell>
          <cell r="HUC131">
            <v>6</v>
          </cell>
          <cell r="HUD131">
            <v>6</v>
          </cell>
          <cell r="HUE131">
            <v>6</v>
          </cell>
          <cell r="HUF131">
            <v>6</v>
          </cell>
          <cell r="HUG131">
            <v>6</v>
          </cell>
          <cell r="HUH131">
            <v>6</v>
          </cell>
          <cell r="HUI131">
            <v>6</v>
          </cell>
          <cell r="HUJ131">
            <v>6</v>
          </cell>
          <cell r="HUK131">
            <v>6</v>
          </cell>
          <cell r="HUL131">
            <v>6</v>
          </cell>
          <cell r="HUM131">
            <v>6</v>
          </cell>
          <cell r="HUN131">
            <v>6</v>
          </cell>
          <cell r="HUO131">
            <v>6</v>
          </cell>
          <cell r="HUP131">
            <v>6</v>
          </cell>
          <cell r="HUQ131">
            <v>6</v>
          </cell>
          <cell r="HUR131">
            <v>6</v>
          </cell>
          <cell r="HUS131">
            <v>6</v>
          </cell>
          <cell r="HUT131">
            <v>6</v>
          </cell>
          <cell r="HUU131">
            <v>6</v>
          </cell>
          <cell r="HUV131">
            <v>6</v>
          </cell>
          <cell r="HUW131">
            <v>6</v>
          </cell>
          <cell r="HUX131">
            <v>6</v>
          </cell>
          <cell r="HUY131">
            <v>6</v>
          </cell>
          <cell r="HUZ131">
            <v>6</v>
          </cell>
          <cell r="HVA131">
            <v>6</v>
          </cell>
          <cell r="HVB131">
            <v>6</v>
          </cell>
          <cell r="HVC131">
            <v>6</v>
          </cell>
          <cell r="HVD131">
            <v>6</v>
          </cell>
          <cell r="HVE131">
            <v>6</v>
          </cell>
          <cell r="HVF131">
            <v>6</v>
          </cell>
          <cell r="HVG131">
            <v>6</v>
          </cell>
          <cell r="HVH131">
            <v>6</v>
          </cell>
          <cell r="HVI131">
            <v>6</v>
          </cell>
          <cell r="HVJ131">
            <v>6</v>
          </cell>
          <cell r="HVK131">
            <v>6</v>
          </cell>
          <cell r="HVL131">
            <v>6</v>
          </cell>
          <cell r="HVM131">
            <v>6</v>
          </cell>
          <cell r="HVN131">
            <v>6</v>
          </cell>
          <cell r="HVO131">
            <v>6</v>
          </cell>
          <cell r="HVP131">
            <v>6</v>
          </cell>
          <cell r="HVQ131">
            <v>6</v>
          </cell>
          <cell r="HVR131">
            <v>6</v>
          </cell>
          <cell r="HVS131">
            <v>6</v>
          </cell>
          <cell r="HVT131">
            <v>6</v>
          </cell>
          <cell r="HVU131">
            <v>6</v>
          </cell>
          <cell r="HVV131">
            <v>6</v>
          </cell>
          <cell r="HVW131">
            <v>6</v>
          </cell>
          <cell r="HVX131">
            <v>6</v>
          </cell>
          <cell r="HVY131">
            <v>6</v>
          </cell>
          <cell r="HVZ131">
            <v>6</v>
          </cell>
          <cell r="HWA131">
            <v>6</v>
          </cell>
          <cell r="HWB131">
            <v>6</v>
          </cell>
          <cell r="HWC131">
            <v>6</v>
          </cell>
          <cell r="HWD131">
            <v>6</v>
          </cell>
          <cell r="HWE131">
            <v>6</v>
          </cell>
          <cell r="HWF131">
            <v>6</v>
          </cell>
          <cell r="HWG131">
            <v>6</v>
          </cell>
          <cell r="HWH131">
            <v>6</v>
          </cell>
          <cell r="HWI131">
            <v>6</v>
          </cell>
          <cell r="HWJ131">
            <v>6</v>
          </cell>
          <cell r="HWK131">
            <v>6</v>
          </cell>
          <cell r="HWL131">
            <v>6</v>
          </cell>
          <cell r="HWM131">
            <v>6</v>
          </cell>
          <cell r="HWN131">
            <v>6</v>
          </cell>
          <cell r="HWO131">
            <v>6</v>
          </cell>
          <cell r="HWP131">
            <v>6</v>
          </cell>
          <cell r="HWQ131">
            <v>6</v>
          </cell>
          <cell r="HWR131">
            <v>6</v>
          </cell>
          <cell r="HWS131">
            <v>6</v>
          </cell>
          <cell r="HWT131">
            <v>6</v>
          </cell>
          <cell r="HWU131">
            <v>6</v>
          </cell>
          <cell r="HWV131">
            <v>6</v>
          </cell>
          <cell r="HWW131">
            <v>6</v>
          </cell>
          <cell r="HWX131">
            <v>6</v>
          </cell>
          <cell r="HWY131">
            <v>6</v>
          </cell>
          <cell r="HWZ131">
            <v>6</v>
          </cell>
          <cell r="HXA131">
            <v>6</v>
          </cell>
          <cell r="HXB131">
            <v>6</v>
          </cell>
          <cell r="HXC131">
            <v>6</v>
          </cell>
          <cell r="HXD131">
            <v>6</v>
          </cell>
          <cell r="HXE131">
            <v>6</v>
          </cell>
          <cell r="HXF131">
            <v>6</v>
          </cell>
          <cell r="HXG131">
            <v>6</v>
          </cell>
          <cell r="HXH131">
            <v>6</v>
          </cell>
          <cell r="HXI131">
            <v>6</v>
          </cell>
          <cell r="HXJ131">
            <v>6</v>
          </cell>
          <cell r="HXK131">
            <v>6</v>
          </cell>
          <cell r="HXL131">
            <v>6</v>
          </cell>
          <cell r="HXM131">
            <v>6</v>
          </cell>
          <cell r="HXN131">
            <v>6</v>
          </cell>
          <cell r="HXO131">
            <v>6</v>
          </cell>
          <cell r="HXP131">
            <v>6</v>
          </cell>
          <cell r="HXQ131">
            <v>6</v>
          </cell>
          <cell r="HXR131">
            <v>6</v>
          </cell>
          <cell r="HXS131">
            <v>6</v>
          </cell>
          <cell r="HXT131">
            <v>6</v>
          </cell>
          <cell r="HXU131">
            <v>6</v>
          </cell>
          <cell r="HXV131">
            <v>6</v>
          </cell>
          <cell r="HXW131">
            <v>6</v>
          </cell>
          <cell r="HXX131">
            <v>6</v>
          </cell>
          <cell r="HXY131">
            <v>6</v>
          </cell>
          <cell r="HXZ131">
            <v>6</v>
          </cell>
          <cell r="HYA131">
            <v>6</v>
          </cell>
          <cell r="HYB131">
            <v>6</v>
          </cell>
          <cell r="HYC131">
            <v>6</v>
          </cell>
          <cell r="HYD131">
            <v>6</v>
          </cell>
          <cell r="HYE131">
            <v>6</v>
          </cell>
          <cell r="HYF131">
            <v>6</v>
          </cell>
          <cell r="HYG131">
            <v>6</v>
          </cell>
          <cell r="HYH131">
            <v>6</v>
          </cell>
          <cell r="HYI131">
            <v>6</v>
          </cell>
          <cell r="HYJ131">
            <v>6</v>
          </cell>
          <cell r="HYK131">
            <v>6</v>
          </cell>
          <cell r="HYL131">
            <v>6</v>
          </cell>
          <cell r="HYM131">
            <v>6</v>
          </cell>
          <cell r="HYN131">
            <v>6</v>
          </cell>
          <cell r="HYO131">
            <v>6</v>
          </cell>
          <cell r="HYP131">
            <v>6</v>
          </cell>
          <cell r="HYQ131">
            <v>6</v>
          </cell>
          <cell r="HYR131">
            <v>6</v>
          </cell>
          <cell r="HYS131">
            <v>6</v>
          </cell>
          <cell r="HYT131">
            <v>6</v>
          </cell>
          <cell r="HYU131">
            <v>6</v>
          </cell>
          <cell r="HYV131">
            <v>6</v>
          </cell>
          <cell r="HYW131">
            <v>6</v>
          </cell>
          <cell r="HYX131">
            <v>6</v>
          </cell>
          <cell r="HYY131">
            <v>6</v>
          </cell>
          <cell r="HYZ131">
            <v>6</v>
          </cell>
          <cell r="HZA131">
            <v>6</v>
          </cell>
          <cell r="HZB131">
            <v>6</v>
          </cell>
          <cell r="HZC131">
            <v>6</v>
          </cell>
          <cell r="HZD131">
            <v>6</v>
          </cell>
          <cell r="HZE131">
            <v>6</v>
          </cell>
          <cell r="HZF131">
            <v>6</v>
          </cell>
          <cell r="HZG131">
            <v>6</v>
          </cell>
          <cell r="HZH131">
            <v>6</v>
          </cell>
          <cell r="HZI131">
            <v>6</v>
          </cell>
          <cell r="HZJ131">
            <v>6</v>
          </cell>
          <cell r="HZK131">
            <v>6</v>
          </cell>
          <cell r="HZL131">
            <v>6</v>
          </cell>
          <cell r="HZM131">
            <v>6</v>
          </cell>
          <cell r="HZN131">
            <v>6</v>
          </cell>
          <cell r="HZO131">
            <v>6</v>
          </cell>
          <cell r="HZP131">
            <v>6</v>
          </cell>
          <cell r="HZQ131">
            <v>6</v>
          </cell>
          <cell r="HZR131">
            <v>6</v>
          </cell>
          <cell r="HZS131">
            <v>6</v>
          </cell>
          <cell r="HZT131">
            <v>6</v>
          </cell>
          <cell r="HZU131">
            <v>6</v>
          </cell>
          <cell r="HZV131">
            <v>6</v>
          </cell>
          <cell r="HZW131">
            <v>6</v>
          </cell>
          <cell r="HZX131">
            <v>6</v>
          </cell>
          <cell r="HZY131">
            <v>6</v>
          </cell>
          <cell r="HZZ131">
            <v>6</v>
          </cell>
          <cell r="IAA131">
            <v>6</v>
          </cell>
          <cell r="IAB131">
            <v>6</v>
          </cell>
          <cell r="IAC131">
            <v>6</v>
          </cell>
          <cell r="IAD131">
            <v>6</v>
          </cell>
          <cell r="IAE131">
            <v>6</v>
          </cell>
          <cell r="IAF131">
            <v>6</v>
          </cell>
          <cell r="IAG131">
            <v>6</v>
          </cell>
          <cell r="IAH131">
            <v>6</v>
          </cell>
          <cell r="IAI131">
            <v>6</v>
          </cell>
          <cell r="IAJ131">
            <v>6</v>
          </cell>
          <cell r="IAK131">
            <v>6</v>
          </cell>
          <cell r="IAL131">
            <v>6</v>
          </cell>
          <cell r="IAM131">
            <v>6</v>
          </cell>
          <cell r="IAN131">
            <v>6</v>
          </cell>
          <cell r="IAO131">
            <v>6</v>
          </cell>
          <cell r="IAP131">
            <v>6</v>
          </cell>
          <cell r="IAQ131">
            <v>6</v>
          </cell>
          <cell r="IAR131">
            <v>6</v>
          </cell>
          <cell r="IAS131">
            <v>6</v>
          </cell>
          <cell r="IAT131">
            <v>6</v>
          </cell>
          <cell r="IAU131">
            <v>6</v>
          </cell>
          <cell r="IAV131">
            <v>6</v>
          </cell>
          <cell r="IAW131">
            <v>6</v>
          </cell>
          <cell r="IAX131">
            <v>6</v>
          </cell>
          <cell r="IAY131">
            <v>6</v>
          </cell>
          <cell r="IAZ131">
            <v>6</v>
          </cell>
          <cell r="IBA131">
            <v>6</v>
          </cell>
          <cell r="IBB131">
            <v>6</v>
          </cell>
          <cell r="IBC131">
            <v>6</v>
          </cell>
          <cell r="IBD131">
            <v>6</v>
          </cell>
          <cell r="IBE131">
            <v>6</v>
          </cell>
          <cell r="IBF131">
            <v>6</v>
          </cell>
          <cell r="IBG131">
            <v>6</v>
          </cell>
          <cell r="IBH131">
            <v>6</v>
          </cell>
          <cell r="IBI131">
            <v>6</v>
          </cell>
          <cell r="IBJ131">
            <v>6</v>
          </cell>
          <cell r="IBK131">
            <v>6</v>
          </cell>
          <cell r="IBL131">
            <v>6</v>
          </cell>
          <cell r="IBM131">
            <v>6</v>
          </cell>
          <cell r="IBN131">
            <v>6</v>
          </cell>
          <cell r="IBO131">
            <v>6</v>
          </cell>
          <cell r="IBP131">
            <v>6</v>
          </cell>
          <cell r="IBQ131">
            <v>6</v>
          </cell>
          <cell r="IBR131">
            <v>6</v>
          </cell>
          <cell r="IBS131">
            <v>6</v>
          </cell>
          <cell r="IBT131">
            <v>6</v>
          </cell>
          <cell r="IBU131">
            <v>6</v>
          </cell>
          <cell r="IBV131">
            <v>6</v>
          </cell>
          <cell r="IBW131">
            <v>6</v>
          </cell>
          <cell r="IBX131">
            <v>6</v>
          </cell>
          <cell r="IBY131">
            <v>6</v>
          </cell>
          <cell r="IBZ131">
            <v>6</v>
          </cell>
          <cell r="ICA131">
            <v>6</v>
          </cell>
          <cell r="ICB131">
            <v>6</v>
          </cell>
          <cell r="ICC131">
            <v>6</v>
          </cell>
          <cell r="ICD131">
            <v>6</v>
          </cell>
          <cell r="ICE131">
            <v>6</v>
          </cell>
          <cell r="ICF131">
            <v>6</v>
          </cell>
          <cell r="ICG131">
            <v>6</v>
          </cell>
          <cell r="ICH131">
            <v>6</v>
          </cell>
          <cell r="ICI131">
            <v>6</v>
          </cell>
          <cell r="ICJ131">
            <v>6</v>
          </cell>
          <cell r="ICK131">
            <v>6</v>
          </cell>
          <cell r="ICL131">
            <v>6</v>
          </cell>
          <cell r="ICM131">
            <v>6</v>
          </cell>
          <cell r="ICN131">
            <v>6</v>
          </cell>
          <cell r="ICO131">
            <v>6</v>
          </cell>
          <cell r="ICP131">
            <v>6</v>
          </cell>
          <cell r="ICQ131">
            <v>6</v>
          </cell>
          <cell r="ICR131">
            <v>6</v>
          </cell>
          <cell r="ICS131">
            <v>6</v>
          </cell>
          <cell r="ICT131">
            <v>6</v>
          </cell>
          <cell r="ICU131">
            <v>6</v>
          </cell>
          <cell r="ICV131">
            <v>6</v>
          </cell>
          <cell r="ICW131">
            <v>6</v>
          </cell>
          <cell r="ICX131">
            <v>6</v>
          </cell>
          <cell r="ICY131">
            <v>6</v>
          </cell>
          <cell r="ICZ131">
            <v>6</v>
          </cell>
          <cell r="IDA131">
            <v>6</v>
          </cell>
          <cell r="IDB131">
            <v>6</v>
          </cell>
          <cell r="IDC131">
            <v>6</v>
          </cell>
          <cell r="IDD131">
            <v>6</v>
          </cell>
          <cell r="IDE131">
            <v>6</v>
          </cell>
          <cell r="IDF131">
            <v>6</v>
          </cell>
          <cell r="IDG131">
            <v>6</v>
          </cell>
          <cell r="IDH131">
            <v>6</v>
          </cell>
          <cell r="IDI131">
            <v>6</v>
          </cell>
          <cell r="IDJ131">
            <v>6</v>
          </cell>
          <cell r="IDK131">
            <v>6</v>
          </cell>
          <cell r="IDL131">
            <v>6</v>
          </cell>
          <cell r="IDM131">
            <v>6</v>
          </cell>
          <cell r="IDN131">
            <v>6</v>
          </cell>
          <cell r="IDO131">
            <v>6</v>
          </cell>
          <cell r="IDP131">
            <v>6</v>
          </cell>
          <cell r="IDQ131">
            <v>6</v>
          </cell>
          <cell r="IDR131">
            <v>6</v>
          </cell>
          <cell r="IDS131">
            <v>6</v>
          </cell>
          <cell r="IDT131">
            <v>6</v>
          </cell>
          <cell r="IDU131">
            <v>6</v>
          </cell>
          <cell r="IDV131">
            <v>6</v>
          </cell>
          <cell r="IDW131">
            <v>6</v>
          </cell>
          <cell r="IDX131">
            <v>6</v>
          </cell>
          <cell r="IDY131">
            <v>6</v>
          </cell>
          <cell r="IDZ131">
            <v>6</v>
          </cell>
          <cell r="IEA131">
            <v>6</v>
          </cell>
          <cell r="IEB131">
            <v>6</v>
          </cell>
          <cell r="IEC131">
            <v>6</v>
          </cell>
          <cell r="IED131">
            <v>6</v>
          </cell>
          <cell r="IEE131">
            <v>6</v>
          </cell>
          <cell r="IEF131">
            <v>6</v>
          </cell>
          <cell r="IEG131">
            <v>6</v>
          </cell>
          <cell r="IEH131">
            <v>6</v>
          </cell>
          <cell r="IEI131">
            <v>6</v>
          </cell>
          <cell r="IEJ131">
            <v>6</v>
          </cell>
          <cell r="IEK131">
            <v>6</v>
          </cell>
          <cell r="IEL131">
            <v>6</v>
          </cell>
          <cell r="IEM131">
            <v>6</v>
          </cell>
          <cell r="IEN131">
            <v>6</v>
          </cell>
          <cell r="IEO131">
            <v>6</v>
          </cell>
          <cell r="IEP131">
            <v>6</v>
          </cell>
          <cell r="IEQ131">
            <v>6</v>
          </cell>
          <cell r="IER131">
            <v>6</v>
          </cell>
          <cell r="IES131">
            <v>6</v>
          </cell>
          <cell r="IET131">
            <v>6</v>
          </cell>
          <cell r="IEU131">
            <v>6</v>
          </cell>
          <cell r="IEV131">
            <v>6</v>
          </cell>
          <cell r="IEW131">
            <v>6</v>
          </cell>
          <cell r="IEX131">
            <v>6</v>
          </cell>
          <cell r="IEY131">
            <v>6</v>
          </cell>
          <cell r="IEZ131">
            <v>6</v>
          </cell>
          <cell r="IFA131">
            <v>6</v>
          </cell>
          <cell r="IFB131">
            <v>6</v>
          </cell>
          <cell r="IFC131">
            <v>6</v>
          </cell>
          <cell r="IFD131">
            <v>6</v>
          </cell>
          <cell r="IFE131">
            <v>6</v>
          </cell>
          <cell r="IFF131">
            <v>6</v>
          </cell>
          <cell r="IFG131">
            <v>6</v>
          </cell>
          <cell r="IFH131">
            <v>6</v>
          </cell>
          <cell r="IFI131">
            <v>6</v>
          </cell>
          <cell r="IFJ131">
            <v>6</v>
          </cell>
          <cell r="IFK131">
            <v>6</v>
          </cell>
          <cell r="IFL131">
            <v>6</v>
          </cell>
          <cell r="IFM131">
            <v>6</v>
          </cell>
          <cell r="IFN131">
            <v>6</v>
          </cell>
          <cell r="IFO131">
            <v>6</v>
          </cell>
          <cell r="IFP131">
            <v>6</v>
          </cell>
          <cell r="IFQ131">
            <v>6</v>
          </cell>
          <cell r="IFR131">
            <v>6</v>
          </cell>
          <cell r="IFS131">
            <v>6</v>
          </cell>
          <cell r="IFT131">
            <v>6</v>
          </cell>
          <cell r="IFU131">
            <v>6</v>
          </cell>
          <cell r="IFV131">
            <v>6</v>
          </cell>
          <cell r="IFW131">
            <v>6</v>
          </cell>
          <cell r="IFX131">
            <v>6</v>
          </cell>
          <cell r="IFY131">
            <v>6</v>
          </cell>
          <cell r="IFZ131">
            <v>6</v>
          </cell>
          <cell r="IGA131">
            <v>6</v>
          </cell>
          <cell r="IGB131">
            <v>6</v>
          </cell>
          <cell r="IGC131">
            <v>6</v>
          </cell>
          <cell r="IGD131">
            <v>6</v>
          </cell>
          <cell r="IGE131">
            <v>6</v>
          </cell>
          <cell r="IGF131">
            <v>6</v>
          </cell>
          <cell r="IGG131">
            <v>6</v>
          </cell>
          <cell r="IGH131">
            <v>6</v>
          </cell>
          <cell r="IGI131">
            <v>6</v>
          </cell>
          <cell r="IGJ131">
            <v>6</v>
          </cell>
          <cell r="IGK131">
            <v>6</v>
          </cell>
          <cell r="IGL131">
            <v>6</v>
          </cell>
          <cell r="IGM131">
            <v>6</v>
          </cell>
          <cell r="IGN131">
            <v>6</v>
          </cell>
          <cell r="IGO131">
            <v>6</v>
          </cell>
          <cell r="IGP131">
            <v>6</v>
          </cell>
          <cell r="IGQ131">
            <v>6</v>
          </cell>
          <cell r="IGR131">
            <v>6</v>
          </cell>
          <cell r="IGS131">
            <v>6</v>
          </cell>
          <cell r="IGT131">
            <v>6</v>
          </cell>
          <cell r="IGU131">
            <v>6</v>
          </cell>
          <cell r="IGV131">
            <v>6</v>
          </cell>
          <cell r="IGW131">
            <v>6</v>
          </cell>
          <cell r="IGX131">
            <v>6</v>
          </cell>
          <cell r="IGY131">
            <v>6</v>
          </cell>
          <cell r="IGZ131">
            <v>6</v>
          </cell>
          <cell r="IHA131">
            <v>6</v>
          </cell>
          <cell r="IHB131">
            <v>6</v>
          </cell>
          <cell r="IHC131">
            <v>6</v>
          </cell>
          <cell r="IHD131">
            <v>6</v>
          </cell>
          <cell r="IHE131">
            <v>6</v>
          </cell>
          <cell r="IHF131">
            <v>6</v>
          </cell>
          <cell r="IHG131">
            <v>6</v>
          </cell>
          <cell r="IHH131">
            <v>6</v>
          </cell>
          <cell r="IHI131">
            <v>6</v>
          </cell>
          <cell r="IHJ131">
            <v>6</v>
          </cell>
          <cell r="IHK131">
            <v>6</v>
          </cell>
          <cell r="IHL131">
            <v>6</v>
          </cell>
          <cell r="IHM131">
            <v>6</v>
          </cell>
          <cell r="IHN131">
            <v>6</v>
          </cell>
          <cell r="IHO131">
            <v>6</v>
          </cell>
          <cell r="IHP131">
            <v>6</v>
          </cell>
          <cell r="IHQ131">
            <v>6</v>
          </cell>
          <cell r="IHR131">
            <v>6</v>
          </cell>
          <cell r="IHS131">
            <v>6</v>
          </cell>
          <cell r="IHT131">
            <v>6</v>
          </cell>
          <cell r="IHU131">
            <v>6</v>
          </cell>
          <cell r="IHV131">
            <v>6</v>
          </cell>
          <cell r="IHW131">
            <v>6</v>
          </cell>
          <cell r="IHX131">
            <v>6</v>
          </cell>
          <cell r="IHY131">
            <v>6</v>
          </cell>
          <cell r="IHZ131">
            <v>6</v>
          </cell>
          <cell r="IIA131">
            <v>6</v>
          </cell>
          <cell r="IIB131">
            <v>6</v>
          </cell>
          <cell r="IIC131">
            <v>6</v>
          </cell>
          <cell r="IID131">
            <v>6</v>
          </cell>
          <cell r="IIE131">
            <v>6</v>
          </cell>
          <cell r="IIF131">
            <v>6</v>
          </cell>
          <cell r="IIG131">
            <v>6</v>
          </cell>
          <cell r="IIH131">
            <v>6</v>
          </cell>
          <cell r="III131">
            <v>6</v>
          </cell>
          <cell r="IIJ131">
            <v>6</v>
          </cell>
          <cell r="IIK131">
            <v>6</v>
          </cell>
          <cell r="IIL131">
            <v>6</v>
          </cell>
          <cell r="IIM131">
            <v>6</v>
          </cell>
          <cell r="IIN131">
            <v>6</v>
          </cell>
          <cell r="IIO131">
            <v>6</v>
          </cell>
          <cell r="IIP131">
            <v>6</v>
          </cell>
          <cell r="IIQ131">
            <v>6</v>
          </cell>
          <cell r="IIR131">
            <v>6</v>
          </cell>
          <cell r="IIS131">
            <v>6</v>
          </cell>
          <cell r="IIT131">
            <v>6</v>
          </cell>
          <cell r="IIU131">
            <v>6</v>
          </cell>
          <cell r="IIV131">
            <v>6</v>
          </cell>
          <cell r="IIW131">
            <v>6</v>
          </cell>
          <cell r="IIX131">
            <v>6</v>
          </cell>
          <cell r="IIY131">
            <v>6</v>
          </cell>
          <cell r="IIZ131">
            <v>6</v>
          </cell>
          <cell r="IJA131">
            <v>6</v>
          </cell>
          <cell r="IJB131">
            <v>6</v>
          </cell>
          <cell r="IJC131">
            <v>6</v>
          </cell>
          <cell r="IJD131">
            <v>6</v>
          </cell>
          <cell r="IJE131">
            <v>6</v>
          </cell>
          <cell r="IJF131">
            <v>6</v>
          </cell>
          <cell r="IJG131">
            <v>6</v>
          </cell>
          <cell r="IJH131">
            <v>6</v>
          </cell>
          <cell r="IJI131">
            <v>6</v>
          </cell>
          <cell r="IJJ131">
            <v>6</v>
          </cell>
          <cell r="IJK131">
            <v>6</v>
          </cell>
          <cell r="IJL131">
            <v>6</v>
          </cell>
          <cell r="IJM131">
            <v>6</v>
          </cell>
          <cell r="IJN131">
            <v>6</v>
          </cell>
          <cell r="IJO131">
            <v>6</v>
          </cell>
          <cell r="IJP131">
            <v>6</v>
          </cell>
          <cell r="IJQ131">
            <v>6</v>
          </cell>
          <cell r="IJR131">
            <v>6</v>
          </cell>
          <cell r="IJS131">
            <v>6</v>
          </cell>
          <cell r="IJT131">
            <v>6</v>
          </cell>
          <cell r="IJU131">
            <v>6</v>
          </cell>
          <cell r="IJV131">
            <v>6</v>
          </cell>
          <cell r="IJW131">
            <v>6</v>
          </cell>
          <cell r="IJX131">
            <v>6</v>
          </cell>
          <cell r="IJY131">
            <v>6</v>
          </cell>
          <cell r="IJZ131">
            <v>6</v>
          </cell>
          <cell r="IKA131">
            <v>6</v>
          </cell>
          <cell r="IKB131">
            <v>6</v>
          </cell>
          <cell r="IKC131">
            <v>6</v>
          </cell>
          <cell r="IKD131">
            <v>6</v>
          </cell>
          <cell r="IKE131">
            <v>6</v>
          </cell>
          <cell r="IKF131">
            <v>6</v>
          </cell>
          <cell r="IKG131">
            <v>6</v>
          </cell>
          <cell r="IKH131">
            <v>6</v>
          </cell>
          <cell r="IKI131">
            <v>6</v>
          </cell>
          <cell r="IKJ131">
            <v>6</v>
          </cell>
          <cell r="IKK131">
            <v>6</v>
          </cell>
          <cell r="IKL131">
            <v>6</v>
          </cell>
          <cell r="IKM131">
            <v>6</v>
          </cell>
          <cell r="IKN131">
            <v>6</v>
          </cell>
          <cell r="IKO131">
            <v>6</v>
          </cell>
          <cell r="IKP131">
            <v>6</v>
          </cell>
          <cell r="IKQ131">
            <v>6</v>
          </cell>
          <cell r="IKR131">
            <v>6</v>
          </cell>
          <cell r="IKS131">
            <v>6</v>
          </cell>
          <cell r="IKT131">
            <v>6</v>
          </cell>
          <cell r="IKU131">
            <v>6</v>
          </cell>
          <cell r="IKV131">
            <v>6</v>
          </cell>
          <cell r="IKW131">
            <v>6</v>
          </cell>
          <cell r="IKX131">
            <v>6</v>
          </cell>
          <cell r="IKY131">
            <v>6</v>
          </cell>
          <cell r="IKZ131">
            <v>6</v>
          </cell>
          <cell r="ILA131">
            <v>6</v>
          </cell>
          <cell r="ILB131">
            <v>6</v>
          </cell>
          <cell r="ILC131">
            <v>6</v>
          </cell>
          <cell r="ILD131">
            <v>6</v>
          </cell>
          <cell r="ILE131">
            <v>6</v>
          </cell>
          <cell r="ILF131">
            <v>6</v>
          </cell>
          <cell r="ILG131">
            <v>6</v>
          </cell>
          <cell r="ILH131">
            <v>6</v>
          </cell>
          <cell r="ILI131">
            <v>6</v>
          </cell>
          <cell r="ILJ131">
            <v>6</v>
          </cell>
          <cell r="ILK131">
            <v>6</v>
          </cell>
          <cell r="ILL131">
            <v>6</v>
          </cell>
          <cell r="ILM131">
            <v>6</v>
          </cell>
          <cell r="ILN131">
            <v>6</v>
          </cell>
          <cell r="ILO131">
            <v>6</v>
          </cell>
          <cell r="ILP131">
            <v>6</v>
          </cell>
          <cell r="ILQ131">
            <v>6</v>
          </cell>
          <cell r="ILR131">
            <v>6</v>
          </cell>
          <cell r="ILS131">
            <v>6</v>
          </cell>
          <cell r="ILT131">
            <v>6</v>
          </cell>
          <cell r="ILU131">
            <v>6</v>
          </cell>
          <cell r="ILV131">
            <v>6</v>
          </cell>
          <cell r="ILW131">
            <v>6</v>
          </cell>
          <cell r="ILX131">
            <v>6</v>
          </cell>
          <cell r="ILY131">
            <v>6</v>
          </cell>
          <cell r="ILZ131">
            <v>6</v>
          </cell>
          <cell r="IMA131">
            <v>6</v>
          </cell>
          <cell r="IMB131">
            <v>6</v>
          </cell>
          <cell r="IMC131">
            <v>6</v>
          </cell>
          <cell r="IMD131">
            <v>6</v>
          </cell>
          <cell r="IME131">
            <v>6</v>
          </cell>
          <cell r="IMF131">
            <v>6</v>
          </cell>
          <cell r="IMG131">
            <v>6</v>
          </cell>
          <cell r="IMH131">
            <v>6</v>
          </cell>
          <cell r="IMI131">
            <v>6</v>
          </cell>
          <cell r="IMJ131">
            <v>6</v>
          </cell>
          <cell r="IMK131">
            <v>6</v>
          </cell>
          <cell r="IML131">
            <v>6</v>
          </cell>
          <cell r="IMM131">
            <v>6</v>
          </cell>
          <cell r="IMN131">
            <v>6</v>
          </cell>
          <cell r="IMO131">
            <v>6</v>
          </cell>
          <cell r="IMP131">
            <v>6</v>
          </cell>
          <cell r="IMQ131">
            <v>6</v>
          </cell>
          <cell r="IMR131">
            <v>6</v>
          </cell>
          <cell r="IMS131">
            <v>6</v>
          </cell>
          <cell r="IMT131">
            <v>6</v>
          </cell>
          <cell r="IMU131">
            <v>6</v>
          </cell>
          <cell r="IMV131">
            <v>6</v>
          </cell>
          <cell r="IMW131">
            <v>6</v>
          </cell>
          <cell r="IMX131">
            <v>6</v>
          </cell>
          <cell r="IMY131">
            <v>6</v>
          </cell>
          <cell r="IMZ131">
            <v>6</v>
          </cell>
          <cell r="INA131">
            <v>6</v>
          </cell>
          <cell r="INB131">
            <v>6</v>
          </cell>
          <cell r="INC131">
            <v>6</v>
          </cell>
          <cell r="IND131">
            <v>6</v>
          </cell>
          <cell r="INE131">
            <v>6</v>
          </cell>
          <cell r="INF131">
            <v>6</v>
          </cell>
          <cell r="ING131">
            <v>6</v>
          </cell>
          <cell r="INH131">
            <v>6</v>
          </cell>
          <cell r="INI131">
            <v>6</v>
          </cell>
          <cell r="INJ131">
            <v>6</v>
          </cell>
          <cell r="INK131">
            <v>6</v>
          </cell>
          <cell r="INL131">
            <v>6</v>
          </cell>
          <cell r="INM131">
            <v>6</v>
          </cell>
          <cell r="INN131">
            <v>6</v>
          </cell>
          <cell r="INO131">
            <v>6</v>
          </cell>
          <cell r="INP131">
            <v>6</v>
          </cell>
          <cell r="INQ131">
            <v>6</v>
          </cell>
          <cell r="INR131">
            <v>6</v>
          </cell>
          <cell r="INS131">
            <v>6</v>
          </cell>
          <cell r="INT131">
            <v>6</v>
          </cell>
          <cell r="INU131">
            <v>6</v>
          </cell>
          <cell r="INV131">
            <v>6</v>
          </cell>
          <cell r="INW131">
            <v>6</v>
          </cell>
          <cell r="INX131">
            <v>6</v>
          </cell>
          <cell r="INY131">
            <v>6</v>
          </cell>
          <cell r="INZ131">
            <v>6</v>
          </cell>
          <cell r="IOA131">
            <v>6</v>
          </cell>
          <cell r="IOB131">
            <v>6</v>
          </cell>
          <cell r="IOC131">
            <v>6</v>
          </cell>
          <cell r="IOD131">
            <v>6</v>
          </cell>
          <cell r="IOE131">
            <v>6</v>
          </cell>
          <cell r="IOF131">
            <v>6</v>
          </cell>
          <cell r="IOG131">
            <v>6</v>
          </cell>
          <cell r="IOH131">
            <v>6</v>
          </cell>
          <cell r="IOI131">
            <v>6</v>
          </cell>
          <cell r="IOJ131">
            <v>6</v>
          </cell>
          <cell r="IOK131">
            <v>6</v>
          </cell>
          <cell r="IOL131">
            <v>6</v>
          </cell>
          <cell r="IOM131">
            <v>6</v>
          </cell>
          <cell r="ION131">
            <v>6</v>
          </cell>
          <cell r="IOO131">
            <v>6</v>
          </cell>
          <cell r="IOP131">
            <v>6</v>
          </cell>
          <cell r="IOQ131">
            <v>6</v>
          </cell>
          <cell r="IOR131">
            <v>6</v>
          </cell>
          <cell r="IOS131">
            <v>6</v>
          </cell>
          <cell r="IOT131">
            <v>6</v>
          </cell>
          <cell r="IOU131">
            <v>6</v>
          </cell>
          <cell r="IOV131">
            <v>6</v>
          </cell>
          <cell r="IOW131">
            <v>6</v>
          </cell>
          <cell r="IOX131">
            <v>6</v>
          </cell>
          <cell r="IOY131">
            <v>6</v>
          </cell>
          <cell r="IOZ131">
            <v>6</v>
          </cell>
          <cell r="IPA131">
            <v>6</v>
          </cell>
          <cell r="IPB131">
            <v>6</v>
          </cell>
          <cell r="IPC131">
            <v>6</v>
          </cell>
          <cell r="IPD131">
            <v>6</v>
          </cell>
          <cell r="IPE131">
            <v>6</v>
          </cell>
          <cell r="IPF131">
            <v>6</v>
          </cell>
          <cell r="IPG131">
            <v>6</v>
          </cell>
          <cell r="IPH131">
            <v>6</v>
          </cell>
          <cell r="IPI131">
            <v>6</v>
          </cell>
          <cell r="IPJ131">
            <v>6</v>
          </cell>
          <cell r="IPK131">
            <v>6</v>
          </cell>
          <cell r="IPL131">
            <v>6</v>
          </cell>
          <cell r="IPM131">
            <v>6</v>
          </cell>
          <cell r="IPN131">
            <v>6</v>
          </cell>
          <cell r="IPO131">
            <v>6</v>
          </cell>
          <cell r="IPP131">
            <v>6</v>
          </cell>
          <cell r="IPQ131">
            <v>6</v>
          </cell>
          <cell r="IPR131">
            <v>6</v>
          </cell>
          <cell r="IPS131">
            <v>6</v>
          </cell>
          <cell r="IPT131">
            <v>6</v>
          </cell>
          <cell r="IPU131">
            <v>6</v>
          </cell>
          <cell r="IPV131">
            <v>6</v>
          </cell>
          <cell r="IPW131">
            <v>6</v>
          </cell>
          <cell r="IPX131">
            <v>6</v>
          </cell>
          <cell r="IPY131">
            <v>6</v>
          </cell>
          <cell r="IPZ131">
            <v>6</v>
          </cell>
          <cell r="IQA131">
            <v>6</v>
          </cell>
          <cell r="IQB131">
            <v>6</v>
          </cell>
          <cell r="IQC131">
            <v>6</v>
          </cell>
          <cell r="IQD131">
            <v>6</v>
          </cell>
          <cell r="IQE131">
            <v>6</v>
          </cell>
          <cell r="IQF131">
            <v>6</v>
          </cell>
          <cell r="IQG131">
            <v>6</v>
          </cell>
          <cell r="IQH131">
            <v>6</v>
          </cell>
          <cell r="IQI131">
            <v>6</v>
          </cell>
          <cell r="IQJ131">
            <v>6</v>
          </cell>
          <cell r="IQK131">
            <v>6</v>
          </cell>
          <cell r="IQL131">
            <v>6</v>
          </cell>
          <cell r="IQM131">
            <v>6</v>
          </cell>
          <cell r="IQN131">
            <v>6</v>
          </cell>
          <cell r="IQO131">
            <v>6</v>
          </cell>
          <cell r="IQP131">
            <v>6</v>
          </cell>
          <cell r="IQQ131">
            <v>6</v>
          </cell>
          <cell r="IQR131">
            <v>6</v>
          </cell>
          <cell r="IQS131">
            <v>6</v>
          </cell>
          <cell r="IQT131">
            <v>6</v>
          </cell>
          <cell r="IQU131">
            <v>6</v>
          </cell>
          <cell r="IQV131">
            <v>6</v>
          </cell>
          <cell r="IQW131">
            <v>6</v>
          </cell>
          <cell r="IQX131">
            <v>6</v>
          </cell>
          <cell r="IQY131">
            <v>6</v>
          </cell>
          <cell r="IQZ131">
            <v>6</v>
          </cell>
          <cell r="IRA131">
            <v>6</v>
          </cell>
          <cell r="IRB131">
            <v>6</v>
          </cell>
          <cell r="IRC131">
            <v>6</v>
          </cell>
          <cell r="IRD131">
            <v>6</v>
          </cell>
          <cell r="IRE131">
            <v>6</v>
          </cell>
          <cell r="IRF131">
            <v>6</v>
          </cell>
          <cell r="IRG131">
            <v>6</v>
          </cell>
          <cell r="IRH131">
            <v>6</v>
          </cell>
          <cell r="IRI131">
            <v>6</v>
          </cell>
          <cell r="IRJ131">
            <v>6</v>
          </cell>
          <cell r="IRK131">
            <v>6</v>
          </cell>
          <cell r="IRL131">
            <v>6</v>
          </cell>
          <cell r="IRM131">
            <v>6</v>
          </cell>
          <cell r="IRN131">
            <v>6</v>
          </cell>
          <cell r="IRO131">
            <v>6</v>
          </cell>
          <cell r="IRP131">
            <v>6</v>
          </cell>
          <cell r="IRQ131">
            <v>6</v>
          </cell>
          <cell r="IRR131">
            <v>6</v>
          </cell>
          <cell r="IRS131">
            <v>6</v>
          </cell>
          <cell r="IRT131">
            <v>6</v>
          </cell>
          <cell r="IRU131">
            <v>6</v>
          </cell>
          <cell r="IRV131">
            <v>6</v>
          </cell>
          <cell r="IRW131">
            <v>6</v>
          </cell>
          <cell r="IRX131">
            <v>6</v>
          </cell>
          <cell r="IRY131">
            <v>6</v>
          </cell>
          <cell r="IRZ131">
            <v>6</v>
          </cell>
          <cell r="ISA131">
            <v>6</v>
          </cell>
          <cell r="ISB131">
            <v>6</v>
          </cell>
          <cell r="ISC131">
            <v>6</v>
          </cell>
          <cell r="ISD131">
            <v>6</v>
          </cell>
          <cell r="ISE131">
            <v>6</v>
          </cell>
          <cell r="ISF131">
            <v>6</v>
          </cell>
          <cell r="ISG131">
            <v>6</v>
          </cell>
          <cell r="ISH131">
            <v>6</v>
          </cell>
          <cell r="ISI131">
            <v>6</v>
          </cell>
          <cell r="ISJ131">
            <v>6</v>
          </cell>
          <cell r="ISK131">
            <v>6</v>
          </cell>
          <cell r="ISL131">
            <v>6</v>
          </cell>
          <cell r="ISM131">
            <v>6</v>
          </cell>
          <cell r="ISN131">
            <v>6</v>
          </cell>
          <cell r="ISO131">
            <v>6</v>
          </cell>
          <cell r="ISP131">
            <v>6</v>
          </cell>
          <cell r="ISQ131">
            <v>6</v>
          </cell>
          <cell r="ISR131">
            <v>6</v>
          </cell>
          <cell r="ISS131">
            <v>6</v>
          </cell>
          <cell r="IST131">
            <v>6</v>
          </cell>
          <cell r="ISU131">
            <v>6</v>
          </cell>
          <cell r="ISV131">
            <v>6</v>
          </cell>
          <cell r="ISW131">
            <v>6</v>
          </cell>
          <cell r="ISX131">
            <v>6</v>
          </cell>
          <cell r="ISY131">
            <v>6</v>
          </cell>
          <cell r="ISZ131">
            <v>6</v>
          </cell>
          <cell r="ITA131">
            <v>6</v>
          </cell>
          <cell r="ITB131">
            <v>6</v>
          </cell>
          <cell r="ITC131">
            <v>6</v>
          </cell>
          <cell r="ITD131">
            <v>6</v>
          </cell>
          <cell r="ITE131">
            <v>6</v>
          </cell>
          <cell r="ITF131">
            <v>6</v>
          </cell>
          <cell r="ITG131">
            <v>6</v>
          </cell>
          <cell r="ITH131">
            <v>6</v>
          </cell>
          <cell r="ITI131">
            <v>6</v>
          </cell>
          <cell r="ITJ131">
            <v>6</v>
          </cell>
          <cell r="ITK131">
            <v>6</v>
          </cell>
          <cell r="ITL131">
            <v>6</v>
          </cell>
          <cell r="ITM131">
            <v>6</v>
          </cell>
          <cell r="ITN131">
            <v>6</v>
          </cell>
          <cell r="ITO131">
            <v>6</v>
          </cell>
          <cell r="ITP131">
            <v>6</v>
          </cell>
          <cell r="ITQ131">
            <v>6</v>
          </cell>
          <cell r="ITR131">
            <v>6</v>
          </cell>
          <cell r="ITS131">
            <v>6</v>
          </cell>
          <cell r="ITT131">
            <v>6</v>
          </cell>
          <cell r="ITU131">
            <v>6</v>
          </cell>
          <cell r="ITV131">
            <v>6</v>
          </cell>
          <cell r="ITW131">
            <v>6</v>
          </cell>
          <cell r="ITX131">
            <v>6</v>
          </cell>
          <cell r="ITY131">
            <v>6</v>
          </cell>
          <cell r="ITZ131">
            <v>6</v>
          </cell>
          <cell r="IUA131">
            <v>6</v>
          </cell>
          <cell r="IUB131">
            <v>6</v>
          </cell>
          <cell r="IUC131">
            <v>6</v>
          </cell>
          <cell r="IUD131">
            <v>6</v>
          </cell>
          <cell r="IUE131">
            <v>6</v>
          </cell>
          <cell r="IUF131">
            <v>6</v>
          </cell>
          <cell r="IUG131">
            <v>6</v>
          </cell>
          <cell r="IUH131">
            <v>6</v>
          </cell>
          <cell r="IUI131">
            <v>6</v>
          </cell>
          <cell r="IUJ131">
            <v>6</v>
          </cell>
          <cell r="IUK131">
            <v>6</v>
          </cell>
          <cell r="IUL131">
            <v>6</v>
          </cell>
          <cell r="IUM131">
            <v>6</v>
          </cell>
          <cell r="IUN131">
            <v>6</v>
          </cell>
          <cell r="IUO131">
            <v>6</v>
          </cell>
          <cell r="IUP131">
            <v>6</v>
          </cell>
          <cell r="IUQ131">
            <v>6</v>
          </cell>
          <cell r="IUR131">
            <v>6</v>
          </cell>
          <cell r="IUS131">
            <v>6</v>
          </cell>
          <cell r="IUT131">
            <v>6</v>
          </cell>
          <cell r="IUU131">
            <v>6</v>
          </cell>
          <cell r="IUV131">
            <v>6</v>
          </cell>
          <cell r="IUW131">
            <v>6</v>
          </cell>
          <cell r="IUX131">
            <v>6</v>
          </cell>
          <cell r="IUY131">
            <v>6</v>
          </cell>
          <cell r="IUZ131">
            <v>6</v>
          </cell>
          <cell r="IVA131">
            <v>6</v>
          </cell>
          <cell r="IVB131">
            <v>6</v>
          </cell>
          <cell r="IVC131">
            <v>6</v>
          </cell>
          <cell r="IVD131">
            <v>6</v>
          </cell>
          <cell r="IVE131">
            <v>6</v>
          </cell>
          <cell r="IVF131">
            <v>6</v>
          </cell>
          <cell r="IVG131">
            <v>6</v>
          </cell>
          <cell r="IVH131">
            <v>6</v>
          </cell>
          <cell r="IVI131">
            <v>6</v>
          </cell>
          <cell r="IVJ131">
            <v>6</v>
          </cell>
          <cell r="IVK131">
            <v>6</v>
          </cell>
          <cell r="IVL131">
            <v>6</v>
          </cell>
          <cell r="IVM131">
            <v>6</v>
          </cell>
          <cell r="IVN131">
            <v>6</v>
          </cell>
          <cell r="IVO131">
            <v>6</v>
          </cell>
          <cell r="IVP131">
            <v>6</v>
          </cell>
          <cell r="IVQ131">
            <v>6</v>
          </cell>
          <cell r="IVR131">
            <v>6</v>
          </cell>
          <cell r="IVS131">
            <v>6</v>
          </cell>
          <cell r="IVT131">
            <v>6</v>
          </cell>
          <cell r="IVU131">
            <v>6</v>
          </cell>
          <cell r="IVV131">
            <v>6</v>
          </cell>
          <cell r="IVW131">
            <v>6</v>
          </cell>
          <cell r="IVX131">
            <v>6</v>
          </cell>
          <cell r="IVY131">
            <v>6</v>
          </cell>
          <cell r="IVZ131">
            <v>6</v>
          </cell>
          <cell r="IWA131">
            <v>6</v>
          </cell>
          <cell r="IWB131">
            <v>6</v>
          </cell>
          <cell r="IWC131">
            <v>6</v>
          </cell>
          <cell r="IWD131">
            <v>6</v>
          </cell>
          <cell r="IWE131">
            <v>6</v>
          </cell>
          <cell r="IWF131">
            <v>6</v>
          </cell>
          <cell r="IWG131">
            <v>6</v>
          </cell>
          <cell r="IWH131">
            <v>6</v>
          </cell>
          <cell r="IWI131">
            <v>6</v>
          </cell>
          <cell r="IWJ131">
            <v>6</v>
          </cell>
          <cell r="IWK131">
            <v>6</v>
          </cell>
          <cell r="IWL131">
            <v>6</v>
          </cell>
          <cell r="IWM131">
            <v>6</v>
          </cell>
          <cell r="IWN131">
            <v>6</v>
          </cell>
          <cell r="IWO131">
            <v>6</v>
          </cell>
          <cell r="IWP131">
            <v>6</v>
          </cell>
          <cell r="IWQ131">
            <v>6</v>
          </cell>
          <cell r="IWR131">
            <v>6</v>
          </cell>
          <cell r="IWS131">
            <v>6</v>
          </cell>
          <cell r="IWT131">
            <v>6</v>
          </cell>
          <cell r="IWU131">
            <v>6</v>
          </cell>
          <cell r="IWV131">
            <v>6</v>
          </cell>
          <cell r="IWW131">
            <v>6</v>
          </cell>
          <cell r="IWX131">
            <v>6</v>
          </cell>
          <cell r="IWY131">
            <v>6</v>
          </cell>
          <cell r="IWZ131">
            <v>6</v>
          </cell>
          <cell r="IXA131">
            <v>6</v>
          </cell>
          <cell r="IXB131">
            <v>6</v>
          </cell>
          <cell r="IXC131">
            <v>6</v>
          </cell>
          <cell r="IXD131">
            <v>6</v>
          </cell>
          <cell r="IXE131">
            <v>6</v>
          </cell>
          <cell r="IXF131">
            <v>6</v>
          </cell>
          <cell r="IXG131">
            <v>6</v>
          </cell>
          <cell r="IXH131">
            <v>6</v>
          </cell>
          <cell r="IXI131">
            <v>6</v>
          </cell>
          <cell r="IXJ131">
            <v>6</v>
          </cell>
          <cell r="IXK131">
            <v>6</v>
          </cell>
          <cell r="IXL131">
            <v>6</v>
          </cell>
          <cell r="IXM131">
            <v>6</v>
          </cell>
          <cell r="IXN131">
            <v>6</v>
          </cell>
          <cell r="IXO131">
            <v>6</v>
          </cell>
          <cell r="IXP131">
            <v>6</v>
          </cell>
          <cell r="IXQ131">
            <v>6</v>
          </cell>
          <cell r="IXR131">
            <v>6</v>
          </cell>
          <cell r="IXS131">
            <v>6</v>
          </cell>
          <cell r="IXT131">
            <v>6</v>
          </cell>
          <cell r="IXU131">
            <v>6</v>
          </cell>
          <cell r="IXV131">
            <v>6</v>
          </cell>
          <cell r="IXW131">
            <v>6</v>
          </cell>
          <cell r="IXX131">
            <v>6</v>
          </cell>
          <cell r="IXY131">
            <v>6</v>
          </cell>
          <cell r="IXZ131">
            <v>6</v>
          </cell>
          <cell r="IYA131">
            <v>6</v>
          </cell>
          <cell r="IYB131">
            <v>6</v>
          </cell>
          <cell r="IYC131">
            <v>6</v>
          </cell>
          <cell r="IYD131">
            <v>6</v>
          </cell>
          <cell r="IYE131">
            <v>6</v>
          </cell>
          <cell r="IYF131">
            <v>6</v>
          </cell>
          <cell r="IYG131">
            <v>6</v>
          </cell>
          <cell r="IYH131">
            <v>6</v>
          </cell>
          <cell r="IYI131">
            <v>6</v>
          </cell>
          <cell r="IYJ131">
            <v>6</v>
          </cell>
          <cell r="IYK131">
            <v>6</v>
          </cell>
          <cell r="IYL131">
            <v>6</v>
          </cell>
          <cell r="IYM131">
            <v>6</v>
          </cell>
          <cell r="IYN131">
            <v>6</v>
          </cell>
          <cell r="IYO131">
            <v>6</v>
          </cell>
          <cell r="IYP131">
            <v>6</v>
          </cell>
          <cell r="IYQ131">
            <v>6</v>
          </cell>
          <cell r="IYR131">
            <v>6</v>
          </cell>
          <cell r="IYS131">
            <v>6</v>
          </cell>
          <cell r="IYT131">
            <v>6</v>
          </cell>
          <cell r="IYU131">
            <v>6</v>
          </cell>
          <cell r="IYV131">
            <v>6</v>
          </cell>
          <cell r="IYW131">
            <v>6</v>
          </cell>
          <cell r="IYX131">
            <v>6</v>
          </cell>
          <cell r="IYY131">
            <v>6</v>
          </cell>
          <cell r="IYZ131">
            <v>6</v>
          </cell>
          <cell r="IZA131">
            <v>6</v>
          </cell>
          <cell r="IZB131">
            <v>6</v>
          </cell>
          <cell r="IZC131">
            <v>6</v>
          </cell>
          <cell r="IZD131">
            <v>6</v>
          </cell>
          <cell r="IZE131">
            <v>6</v>
          </cell>
          <cell r="IZF131">
            <v>6</v>
          </cell>
          <cell r="IZG131">
            <v>6</v>
          </cell>
          <cell r="IZH131">
            <v>6</v>
          </cell>
          <cell r="IZI131">
            <v>6</v>
          </cell>
          <cell r="IZJ131">
            <v>6</v>
          </cell>
          <cell r="IZK131">
            <v>6</v>
          </cell>
          <cell r="IZL131">
            <v>6</v>
          </cell>
          <cell r="IZM131">
            <v>6</v>
          </cell>
          <cell r="IZN131">
            <v>6</v>
          </cell>
          <cell r="IZO131">
            <v>6</v>
          </cell>
          <cell r="IZP131">
            <v>6</v>
          </cell>
          <cell r="IZQ131">
            <v>6</v>
          </cell>
          <cell r="IZR131">
            <v>6</v>
          </cell>
          <cell r="IZS131">
            <v>6</v>
          </cell>
          <cell r="IZT131">
            <v>6</v>
          </cell>
          <cell r="IZU131">
            <v>6</v>
          </cell>
          <cell r="IZV131">
            <v>6</v>
          </cell>
          <cell r="IZW131">
            <v>6</v>
          </cell>
          <cell r="IZX131">
            <v>6</v>
          </cell>
          <cell r="IZY131">
            <v>6</v>
          </cell>
          <cell r="IZZ131">
            <v>6</v>
          </cell>
          <cell r="JAA131">
            <v>6</v>
          </cell>
          <cell r="JAB131">
            <v>6</v>
          </cell>
          <cell r="JAC131">
            <v>6</v>
          </cell>
          <cell r="JAD131">
            <v>6</v>
          </cell>
          <cell r="JAE131">
            <v>6</v>
          </cell>
          <cell r="JAF131">
            <v>6</v>
          </cell>
          <cell r="JAG131">
            <v>6</v>
          </cell>
          <cell r="JAH131">
            <v>6</v>
          </cell>
          <cell r="JAI131">
            <v>6</v>
          </cell>
          <cell r="JAJ131">
            <v>6</v>
          </cell>
          <cell r="JAK131">
            <v>6</v>
          </cell>
          <cell r="JAL131">
            <v>6</v>
          </cell>
          <cell r="JAM131">
            <v>6</v>
          </cell>
          <cell r="JAN131">
            <v>6</v>
          </cell>
          <cell r="JAO131">
            <v>6</v>
          </cell>
          <cell r="JAP131">
            <v>6</v>
          </cell>
          <cell r="JAQ131">
            <v>6</v>
          </cell>
          <cell r="JAR131">
            <v>6</v>
          </cell>
          <cell r="JAS131">
            <v>6</v>
          </cell>
          <cell r="JAT131">
            <v>6</v>
          </cell>
          <cell r="JAU131">
            <v>6</v>
          </cell>
          <cell r="JAV131">
            <v>6</v>
          </cell>
          <cell r="JAW131">
            <v>6</v>
          </cell>
          <cell r="JAX131">
            <v>6</v>
          </cell>
          <cell r="JAY131">
            <v>6</v>
          </cell>
          <cell r="JAZ131">
            <v>6</v>
          </cell>
          <cell r="JBA131">
            <v>6</v>
          </cell>
          <cell r="JBB131">
            <v>6</v>
          </cell>
          <cell r="JBC131">
            <v>6</v>
          </cell>
          <cell r="JBD131">
            <v>6</v>
          </cell>
          <cell r="JBE131">
            <v>6</v>
          </cell>
          <cell r="JBF131">
            <v>6</v>
          </cell>
          <cell r="JBG131">
            <v>6</v>
          </cell>
          <cell r="JBH131">
            <v>6</v>
          </cell>
          <cell r="JBI131">
            <v>6</v>
          </cell>
          <cell r="JBJ131">
            <v>6</v>
          </cell>
          <cell r="JBK131">
            <v>6</v>
          </cell>
          <cell r="JBL131">
            <v>6</v>
          </cell>
          <cell r="JBM131">
            <v>6</v>
          </cell>
          <cell r="JBN131">
            <v>6</v>
          </cell>
          <cell r="JBO131">
            <v>6</v>
          </cell>
          <cell r="JBP131">
            <v>6</v>
          </cell>
          <cell r="JBQ131">
            <v>6</v>
          </cell>
          <cell r="JBR131">
            <v>6</v>
          </cell>
          <cell r="JBS131">
            <v>6</v>
          </cell>
          <cell r="JBT131">
            <v>6</v>
          </cell>
          <cell r="JBU131">
            <v>6</v>
          </cell>
          <cell r="JBV131">
            <v>6</v>
          </cell>
          <cell r="JBW131">
            <v>6</v>
          </cell>
          <cell r="JBX131">
            <v>6</v>
          </cell>
          <cell r="JBY131">
            <v>6</v>
          </cell>
          <cell r="JBZ131">
            <v>6</v>
          </cell>
          <cell r="JCA131">
            <v>6</v>
          </cell>
          <cell r="JCB131">
            <v>6</v>
          </cell>
          <cell r="JCC131">
            <v>6</v>
          </cell>
          <cell r="JCD131">
            <v>6</v>
          </cell>
          <cell r="JCE131">
            <v>6</v>
          </cell>
          <cell r="JCF131">
            <v>6</v>
          </cell>
          <cell r="JCG131">
            <v>6</v>
          </cell>
          <cell r="JCH131">
            <v>6</v>
          </cell>
          <cell r="JCI131">
            <v>6</v>
          </cell>
          <cell r="JCJ131">
            <v>6</v>
          </cell>
          <cell r="JCK131">
            <v>6</v>
          </cell>
          <cell r="JCL131">
            <v>6</v>
          </cell>
          <cell r="JCM131">
            <v>6</v>
          </cell>
          <cell r="JCN131">
            <v>6</v>
          </cell>
          <cell r="JCO131">
            <v>6</v>
          </cell>
          <cell r="JCP131">
            <v>6</v>
          </cell>
          <cell r="JCQ131">
            <v>6</v>
          </cell>
          <cell r="JCR131">
            <v>6</v>
          </cell>
          <cell r="JCS131">
            <v>6</v>
          </cell>
          <cell r="JCT131">
            <v>6</v>
          </cell>
          <cell r="JCU131">
            <v>6</v>
          </cell>
          <cell r="JCV131">
            <v>6</v>
          </cell>
          <cell r="JCW131">
            <v>6</v>
          </cell>
          <cell r="JCX131">
            <v>6</v>
          </cell>
          <cell r="JCY131">
            <v>6</v>
          </cell>
          <cell r="JCZ131">
            <v>6</v>
          </cell>
          <cell r="JDA131">
            <v>6</v>
          </cell>
          <cell r="JDB131">
            <v>6</v>
          </cell>
          <cell r="JDC131">
            <v>6</v>
          </cell>
          <cell r="JDD131">
            <v>6</v>
          </cell>
          <cell r="JDE131">
            <v>6</v>
          </cell>
          <cell r="JDF131">
            <v>6</v>
          </cell>
          <cell r="JDG131">
            <v>6</v>
          </cell>
          <cell r="JDH131">
            <v>6</v>
          </cell>
          <cell r="JDI131">
            <v>6</v>
          </cell>
          <cell r="JDJ131">
            <v>6</v>
          </cell>
          <cell r="JDK131">
            <v>6</v>
          </cell>
          <cell r="JDL131">
            <v>6</v>
          </cell>
          <cell r="JDM131">
            <v>6</v>
          </cell>
          <cell r="JDN131">
            <v>6</v>
          </cell>
          <cell r="JDO131">
            <v>6</v>
          </cell>
          <cell r="JDP131">
            <v>6</v>
          </cell>
          <cell r="JDQ131">
            <v>6</v>
          </cell>
          <cell r="JDR131">
            <v>6</v>
          </cell>
          <cell r="JDS131">
            <v>6</v>
          </cell>
          <cell r="JDT131">
            <v>6</v>
          </cell>
          <cell r="JDU131">
            <v>6</v>
          </cell>
          <cell r="JDV131">
            <v>6</v>
          </cell>
          <cell r="JDW131">
            <v>6</v>
          </cell>
          <cell r="JDX131">
            <v>6</v>
          </cell>
          <cell r="JDY131">
            <v>6</v>
          </cell>
          <cell r="JDZ131">
            <v>6</v>
          </cell>
          <cell r="JEA131">
            <v>6</v>
          </cell>
          <cell r="JEB131">
            <v>6</v>
          </cell>
          <cell r="JEC131">
            <v>6</v>
          </cell>
          <cell r="JED131">
            <v>6</v>
          </cell>
          <cell r="JEE131">
            <v>6</v>
          </cell>
          <cell r="JEF131">
            <v>6</v>
          </cell>
          <cell r="JEG131">
            <v>6</v>
          </cell>
          <cell r="JEH131">
            <v>6</v>
          </cell>
          <cell r="JEI131">
            <v>6</v>
          </cell>
          <cell r="JEJ131">
            <v>6</v>
          </cell>
          <cell r="JEK131">
            <v>6</v>
          </cell>
          <cell r="JEL131">
            <v>6</v>
          </cell>
          <cell r="JEM131">
            <v>6</v>
          </cell>
          <cell r="JEN131">
            <v>6</v>
          </cell>
          <cell r="JEO131">
            <v>6</v>
          </cell>
          <cell r="JEP131">
            <v>6</v>
          </cell>
          <cell r="JEQ131">
            <v>6</v>
          </cell>
          <cell r="JER131">
            <v>6</v>
          </cell>
          <cell r="JES131">
            <v>6</v>
          </cell>
          <cell r="JET131">
            <v>6</v>
          </cell>
          <cell r="JEU131">
            <v>6</v>
          </cell>
          <cell r="JEV131">
            <v>6</v>
          </cell>
          <cell r="JEW131">
            <v>6</v>
          </cell>
          <cell r="JEX131">
            <v>6</v>
          </cell>
          <cell r="JEY131">
            <v>6</v>
          </cell>
          <cell r="JEZ131">
            <v>6</v>
          </cell>
          <cell r="JFA131">
            <v>6</v>
          </cell>
          <cell r="JFB131">
            <v>6</v>
          </cell>
          <cell r="JFC131">
            <v>6</v>
          </cell>
          <cell r="JFD131">
            <v>6</v>
          </cell>
          <cell r="JFE131">
            <v>6</v>
          </cell>
          <cell r="JFF131">
            <v>6</v>
          </cell>
          <cell r="JFG131">
            <v>6</v>
          </cell>
          <cell r="JFH131">
            <v>6</v>
          </cell>
          <cell r="JFI131">
            <v>6</v>
          </cell>
          <cell r="JFJ131">
            <v>6</v>
          </cell>
          <cell r="JFK131">
            <v>6</v>
          </cell>
          <cell r="JFL131">
            <v>6</v>
          </cell>
          <cell r="JFM131">
            <v>6</v>
          </cell>
          <cell r="JFN131">
            <v>6</v>
          </cell>
          <cell r="JFO131">
            <v>6</v>
          </cell>
          <cell r="JFP131">
            <v>6</v>
          </cell>
          <cell r="JFQ131">
            <v>6</v>
          </cell>
          <cell r="JFR131">
            <v>6</v>
          </cell>
          <cell r="JFS131">
            <v>6</v>
          </cell>
          <cell r="JFT131">
            <v>6</v>
          </cell>
          <cell r="JFU131">
            <v>6</v>
          </cell>
          <cell r="JFV131">
            <v>6</v>
          </cell>
          <cell r="JFW131">
            <v>6</v>
          </cell>
          <cell r="JFX131">
            <v>6</v>
          </cell>
          <cell r="JFY131">
            <v>6</v>
          </cell>
          <cell r="JFZ131">
            <v>6</v>
          </cell>
          <cell r="JGA131">
            <v>6</v>
          </cell>
          <cell r="JGB131">
            <v>6</v>
          </cell>
          <cell r="JGC131">
            <v>6</v>
          </cell>
          <cell r="JGD131">
            <v>6</v>
          </cell>
          <cell r="JGE131">
            <v>6</v>
          </cell>
          <cell r="JGF131">
            <v>6</v>
          </cell>
          <cell r="JGG131">
            <v>6</v>
          </cell>
          <cell r="JGH131">
            <v>6</v>
          </cell>
          <cell r="JGI131">
            <v>6</v>
          </cell>
          <cell r="JGJ131">
            <v>6</v>
          </cell>
          <cell r="JGK131">
            <v>6</v>
          </cell>
          <cell r="JGL131">
            <v>6</v>
          </cell>
          <cell r="JGM131">
            <v>6</v>
          </cell>
          <cell r="JGN131">
            <v>6</v>
          </cell>
          <cell r="JGO131">
            <v>6</v>
          </cell>
          <cell r="JGP131">
            <v>6</v>
          </cell>
          <cell r="JGQ131">
            <v>6</v>
          </cell>
          <cell r="JGR131">
            <v>6</v>
          </cell>
          <cell r="JGS131">
            <v>6</v>
          </cell>
          <cell r="JGT131">
            <v>6</v>
          </cell>
          <cell r="JGU131">
            <v>6</v>
          </cell>
          <cell r="JGV131">
            <v>6</v>
          </cell>
          <cell r="JGW131">
            <v>6</v>
          </cell>
          <cell r="JGX131">
            <v>6</v>
          </cell>
          <cell r="JGY131">
            <v>6</v>
          </cell>
          <cell r="JGZ131">
            <v>6</v>
          </cell>
          <cell r="JHA131">
            <v>6</v>
          </cell>
          <cell r="JHB131">
            <v>6</v>
          </cell>
          <cell r="JHC131">
            <v>6</v>
          </cell>
          <cell r="JHD131">
            <v>6</v>
          </cell>
          <cell r="JHE131">
            <v>6</v>
          </cell>
          <cell r="JHF131">
            <v>6</v>
          </cell>
          <cell r="JHG131">
            <v>6</v>
          </cell>
          <cell r="JHH131">
            <v>6</v>
          </cell>
          <cell r="JHI131">
            <v>6</v>
          </cell>
          <cell r="JHJ131">
            <v>6</v>
          </cell>
          <cell r="JHK131">
            <v>6</v>
          </cell>
          <cell r="JHL131">
            <v>6</v>
          </cell>
          <cell r="JHM131">
            <v>6</v>
          </cell>
          <cell r="JHN131">
            <v>6</v>
          </cell>
          <cell r="JHO131">
            <v>6</v>
          </cell>
          <cell r="JHP131">
            <v>6</v>
          </cell>
          <cell r="JHQ131">
            <v>6</v>
          </cell>
          <cell r="JHR131">
            <v>6</v>
          </cell>
          <cell r="JHS131">
            <v>6</v>
          </cell>
          <cell r="JHT131">
            <v>6</v>
          </cell>
          <cell r="JHU131">
            <v>6</v>
          </cell>
          <cell r="JHV131">
            <v>6</v>
          </cell>
          <cell r="JHW131">
            <v>6</v>
          </cell>
          <cell r="JHX131">
            <v>6</v>
          </cell>
          <cell r="JHY131">
            <v>6</v>
          </cell>
          <cell r="JHZ131">
            <v>6</v>
          </cell>
          <cell r="JIA131">
            <v>6</v>
          </cell>
          <cell r="JIB131">
            <v>6</v>
          </cell>
          <cell r="JIC131">
            <v>6</v>
          </cell>
          <cell r="JID131">
            <v>6</v>
          </cell>
          <cell r="JIE131">
            <v>6</v>
          </cell>
          <cell r="JIF131">
            <v>6</v>
          </cell>
          <cell r="JIG131">
            <v>6</v>
          </cell>
          <cell r="JIH131">
            <v>6</v>
          </cell>
          <cell r="JII131">
            <v>6</v>
          </cell>
          <cell r="JIJ131">
            <v>6</v>
          </cell>
          <cell r="JIK131">
            <v>6</v>
          </cell>
          <cell r="JIL131">
            <v>6</v>
          </cell>
          <cell r="JIM131">
            <v>6</v>
          </cell>
          <cell r="JIN131">
            <v>6</v>
          </cell>
          <cell r="JIO131">
            <v>6</v>
          </cell>
          <cell r="JIP131">
            <v>6</v>
          </cell>
          <cell r="JIQ131">
            <v>6</v>
          </cell>
          <cell r="JIR131">
            <v>6</v>
          </cell>
          <cell r="JIS131">
            <v>6</v>
          </cell>
          <cell r="JIT131">
            <v>6</v>
          </cell>
          <cell r="JIU131">
            <v>6</v>
          </cell>
          <cell r="JIV131">
            <v>6</v>
          </cell>
          <cell r="JIW131">
            <v>6</v>
          </cell>
          <cell r="JIX131">
            <v>6</v>
          </cell>
          <cell r="JIY131">
            <v>6</v>
          </cell>
          <cell r="JIZ131">
            <v>6</v>
          </cell>
          <cell r="JJA131">
            <v>6</v>
          </cell>
          <cell r="JJB131">
            <v>6</v>
          </cell>
          <cell r="JJC131">
            <v>6</v>
          </cell>
          <cell r="JJD131">
            <v>6</v>
          </cell>
          <cell r="JJE131">
            <v>6</v>
          </cell>
          <cell r="JJF131">
            <v>6</v>
          </cell>
          <cell r="JJG131">
            <v>6</v>
          </cell>
          <cell r="JJH131">
            <v>6</v>
          </cell>
          <cell r="JJI131">
            <v>6</v>
          </cell>
          <cell r="JJJ131">
            <v>6</v>
          </cell>
          <cell r="JJK131">
            <v>6</v>
          </cell>
          <cell r="JJL131">
            <v>6</v>
          </cell>
          <cell r="JJM131">
            <v>6</v>
          </cell>
          <cell r="JJN131">
            <v>6</v>
          </cell>
          <cell r="JJO131">
            <v>6</v>
          </cell>
          <cell r="JJP131">
            <v>6</v>
          </cell>
          <cell r="JJQ131">
            <v>6</v>
          </cell>
          <cell r="JJR131">
            <v>6</v>
          </cell>
          <cell r="JJS131">
            <v>6</v>
          </cell>
          <cell r="JJT131">
            <v>6</v>
          </cell>
          <cell r="JJU131">
            <v>6</v>
          </cell>
          <cell r="JJV131">
            <v>6</v>
          </cell>
          <cell r="JJW131">
            <v>6</v>
          </cell>
          <cell r="JJX131">
            <v>6</v>
          </cell>
          <cell r="JJY131">
            <v>6</v>
          </cell>
          <cell r="JJZ131">
            <v>6</v>
          </cell>
          <cell r="JKA131">
            <v>6</v>
          </cell>
          <cell r="JKB131">
            <v>6</v>
          </cell>
          <cell r="JKC131">
            <v>6</v>
          </cell>
          <cell r="JKD131">
            <v>6</v>
          </cell>
          <cell r="JKE131">
            <v>6</v>
          </cell>
          <cell r="JKF131">
            <v>6</v>
          </cell>
          <cell r="JKG131">
            <v>6</v>
          </cell>
          <cell r="JKH131">
            <v>6</v>
          </cell>
          <cell r="JKI131">
            <v>6</v>
          </cell>
          <cell r="JKJ131">
            <v>6</v>
          </cell>
          <cell r="JKK131">
            <v>6</v>
          </cell>
          <cell r="JKL131">
            <v>6</v>
          </cell>
          <cell r="JKM131">
            <v>6</v>
          </cell>
          <cell r="JKN131">
            <v>6</v>
          </cell>
          <cell r="JKO131">
            <v>6</v>
          </cell>
          <cell r="JKP131">
            <v>6</v>
          </cell>
          <cell r="JKQ131">
            <v>6</v>
          </cell>
          <cell r="JKR131">
            <v>6</v>
          </cell>
          <cell r="JKS131">
            <v>6</v>
          </cell>
          <cell r="JKT131">
            <v>6</v>
          </cell>
          <cell r="JKU131">
            <v>6</v>
          </cell>
          <cell r="JKV131">
            <v>6</v>
          </cell>
          <cell r="JKW131">
            <v>6</v>
          </cell>
          <cell r="JKX131">
            <v>6</v>
          </cell>
          <cell r="JKY131">
            <v>6</v>
          </cell>
          <cell r="JKZ131">
            <v>6</v>
          </cell>
          <cell r="JLA131">
            <v>6</v>
          </cell>
          <cell r="JLB131">
            <v>6</v>
          </cell>
          <cell r="JLC131">
            <v>6</v>
          </cell>
          <cell r="JLD131">
            <v>6</v>
          </cell>
          <cell r="JLE131">
            <v>6</v>
          </cell>
          <cell r="JLF131">
            <v>6</v>
          </cell>
          <cell r="JLG131">
            <v>6</v>
          </cell>
          <cell r="JLH131">
            <v>6</v>
          </cell>
          <cell r="JLI131">
            <v>6</v>
          </cell>
          <cell r="JLJ131">
            <v>6</v>
          </cell>
          <cell r="JLK131">
            <v>6</v>
          </cell>
          <cell r="JLL131">
            <v>6</v>
          </cell>
          <cell r="JLM131">
            <v>6</v>
          </cell>
          <cell r="JLN131">
            <v>6</v>
          </cell>
          <cell r="JLO131">
            <v>6</v>
          </cell>
          <cell r="JLP131">
            <v>6</v>
          </cell>
          <cell r="JLQ131">
            <v>6</v>
          </cell>
          <cell r="JLR131">
            <v>6</v>
          </cell>
          <cell r="JLS131">
            <v>6</v>
          </cell>
          <cell r="JLT131">
            <v>6</v>
          </cell>
          <cell r="JLU131">
            <v>6</v>
          </cell>
          <cell r="JLV131">
            <v>6</v>
          </cell>
          <cell r="JLW131">
            <v>6</v>
          </cell>
          <cell r="JLX131">
            <v>6</v>
          </cell>
          <cell r="JLY131">
            <v>6</v>
          </cell>
          <cell r="JLZ131">
            <v>6</v>
          </cell>
          <cell r="JMA131">
            <v>6</v>
          </cell>
          <cell r="JMB131">
            <v>6</v>
          </cell>
          <cell r="JMC131">
            <v>6</v>
          </cell>
          <cell r="JMD131">
            <v>6</v>
          </cell>
          <cell r="JME131">
            <v>6</v>
          </cell>
          <cell r="JMF131">
            <v>6</v>
          </cell>
          <cell r="JMG131">
            <v>6</v>
          </cell>
          <cell r="JMH131">
            <v>6</v>
          </cell>
          <cell r="JMI131">
            <v>6</v>
          </cell>
          <cell r="JMJ131">
            <v>6</v>
          </cell>
          <cell r="JMK131">
            <v>6</v>
          </cell>
          <cell r="JML131">
            <v>6</v>
          </cell>
          <cell r="JMM131">
            <v>6</v>
          </cell>
          <cell r="JMN131">
            <v>6</v>
          </cell>
          <cell r="JMO131">
            <v>6</v>
          </cell>
          <cell r="JMP131">
            <v>6</v>
          </cell>
          <cell r="JMQ131">
            <v>6</v>
          </cell>
          <cell r="JMR131">
            <v>6</v>
          </cell>
          <cell r="JMS131">
            <v>6</v>
          </cell>
          <cell r="JMT131">
            <v>6</v>
          </cell>
          <cell r="JMU131">
            <v>6</v>
          </cell>
          <cell r="JMV131">
            <v>6</v>
          </cell>
          <cell r="JMW131">
            <v>6</v>
          </cell>
          <cell r="JMX131">
            <v>6</v>
          </cell>
          <cell r="JMY131">
            <v>6</v>
          </cell>
          <cell r="JMZ131">
            <v>6</v>
          </cell>
          <cell r="JNA131">
            <v>6</v>
          </cell>
          <cell r="JNB131">
            <v>6</v>
          </cell>
          <cell r="JNC131">
            <v>6</v>
          </cell>
          <cell r="JND131">
            <v>6</v>
          </cell>
          <cell r="JNE131">
            <v>6</v>
          </cell>
          <cell r="JNF131">
            <v>6</v>
          </cell>
          <cell r="JNG131">
            <v>6</v>
          </cell>
          <cell r="JNH131">
            <v>6</v>
          </cell>
          <cell r="JNI131">
            <v>6</v>
          </cell>
          <cell r="JNJ131">
            <v>6</v>
          </cell>
          <cell r="JNK131">
            <v>6</v>
          </cell>
          <cell r="JNL131">
            <v>6</v>
          </cell>
          <cell r="JNM131">
            <v>6</v>
          </cell>
          <cell r="JNN131">
            <v>6</v>
          </cell>
          <cell r="JNO131">
            <v>6</v>
          </cell>
          <cell r="JNP131">
            <v>6</v>
          </cell>
          <cell r="JNQ131">
            <v>6</v>
          </cell>
          <cell r="JNR131">
            <v>6</v>
          </cell>
          <cell r="JNS131">
            <v>6</v>
          </cell>
          <cell r="JNT131">
            <v>6</v>
          </cell>
          <cell r="JNU131">
            <v>6</v>
          </cell>
          <cell r="JNV131">
            <v>6</v>
          </cell>
          <cell r="JNW131">
            <v>6</v>
          </cell>
          <cell r="JNX131">
            <v>6</v>
          </cell>
          <cell r="JNY131">
            <v>6</v>
          </cell>
          <cell r="JNZ131">
            <v>6</v>
          </cell>
          <cell r="JOA131">
            <v>6</v>
          </cell>
          <cell r="JOB131">
            <v>6</v>
          </cell>
          <cell r="JOC131">
            <v>6</v>
          </cell>
          <cell r="JOD131">
            <v>6</v>
          </cell>
          <cell r="JOE131">
            <v>6</v>
          </cell>
          <cell r="JOF131">
            <v>6</v>
          </cell>
          <cell r="JOG131">
            <v>6</v>
          </cell>
          <cell r="JOH131">
            <v>6</v>
          </cell>
          <cell r="JOI131">
            <v>6</v>
          </cell>
          <cell r="JOJ131">
            <v>6</v>
          </cell>
          <cell r="JOK131">
            <v>6</v>
          </cell>
          <cell r="JOL131">
            <v>6</v>
          </cell>
          <cell r="JOM131">
            <v>6</v>
          </cell>
          <cell r="JON131">
            <v>6</v>
          </cell>
          <cell r="JOO131">
            <v>6</v>
          </cell>
          <cell r="JOP131">
            <v>6</v>
          </cell>
          <cell r="JOQ131">
            <v>6</v>
          </cell>
          <cell r="JOR131">
            <v>6</v>
          </cell>
          <cell r="JOS131">
            <v>6</v>
          </cell>
          <cell r="JOT131">
            <v>6</v>
          </cell>
          <cell r="JOU131">
            <v>6</v>
          </cell>
          <cell r="JOV131">
            <v>6</v>
          </cell>
          <cell r="JOW131">
            <v>6</v>
          </cell>
          <cell r="JOX131">
            <v>6</v>
          </cell>
          <cell r="JOY131">
            <v>6</v>
          </cell>
          <cell r="JOZ131">
            <v>6</v>
          </cell>
          <cell r="JPA131">
            <v>6</v>
          </cell>
          <cell r="JPB131">
            <v>6</v>
          </cell>
          <cell r="JPC131">
            <v>6</v>
          </cell>
          <cell r="JPD131">
            <v>6</v>
          </cell>
          <cell r="JPE131">
            <v>6</v>
          </cell>
          <cell r="JPF131">
            <v>6</v>
          </cell>
          <cell r="JPG131">
            <v>6</v>
          </cell>
          <cell r="JPH131">
            <v>6</v>
          </cell>
          <cell r="JPI131">
            <v>6</v>
          </cell>
          <cell r="JPJ131">
            <v>6</v>
          </cell>
          <cell r="JPK131">
            <v>6</v>
          </cell>
          <cell r="JPL131">
            <v>6</v>
          </cell>
          <cell r="JPM131">
            <v>6</v>
          </cell>
          <cell r="JPN131">
            <v>6</v>
          </cell>
          <cell r="JPO131">
            <v>6</v>
          </cell>
          <cell r="JPP131">
            <v>6</v>
          </cell>
          <cell r="JPQ131">
            <v>6</v>
          </cell>
          <cell r="JPR131">
            <v>6</v>
          </cell>
          <cell r="JPS131">
            <v>6</v>
          </cell>
          <cell r="JPT131">
            <v>6</v>
          </cell>
          <cell r="JPU131">
            <v>6</v>
          </cell>
          <cell r="JPV131">
            <v>6</v>
          </cell>
          <cell r="JPW131">
            <v>6</v>
          </cell>
          <cell r="JPX131">
            <v>6</v>
          </cell>
          <cell r="JPY131">
            <v>6</v>
          </cell>
          <cell r="JPZ131">
            <v>6</v>
          </cell>
          <cell r="JQA131">
            <v>6</v>
          </cell>
          <cell r="JQB131">
            <v>6</v>
          </cell>
          <cell r="JQC131">
            <v>6</v>
          </cell>
          <cell r="JQD131">
            <v>6</v>
          </cell>
          <cell r="JQE131">
            <v>6</v>
          </cell>
          <cell r="JQF131">
            <v>6</v>
          </cell>
          <cell r="JQG131">
            <v>6</v>
          </cell>
          <cell r="JQH131">
            <v>6</v>
          </cell>
          <cell r="JQI131">
            <v>6</v>
          </cell>
          <cell r="JQJ131">
            <v>6</v>
          </cell>
          <cell r="JQK131">
            <v>6</v>
          </cell>
          <cell r="JQL131">
            <v>6</v>
          </cell>
          <cell r="JQM131">
            <v>6</v>
          </cell>
          <cell r="JQN131">
            <v>6</v>
          </cell>
          <cell r="JQO131">
            <v>6</v>
          </cell>
          <cell r="JQP131">
            <v>6</v>
          </cell>
          <cell r="JQQ131">
            <v>6</v>
          </cell>
          <cell r="JQR131">
            <v>6</v>
          </cell>
          <cell r="JQS131">
            <v>6</v>
          </cell>
          <cell r="JQT131">
            <v>6</v>
          </cell>
          <cell r="JQU131">
            <v>6</v>
          </cell>
          <cell r="JQV131">
            <v>6</v>
          </cell>
          <cell r="JQW131">
            <v>6</v>
          </cell>
          <cell r="JQX131">
            <v>6</v>
          </cell>
          <cell r="JQY131">
            <v>6</v>
          </cell>
          <cell r="JQZ131">
            <v>6</v>
          </cell>
          <cell r="JRA131">
            <v>6</v>
          </cell>
          <cell r="JRB131">
            <v>6</v>
          </cell>
          <cell r="JRC131">
            <v>6</v>
          </cell>
          <cell r="JRD131">
            <v>6</v>
          </cell>
          <cell r="JRE131">
            <v>6</v>
          </cell>
          <cell r="JRF131">
            <v>6</v>
          </cell>
          <cell r="JRG131">
            <v>6</v>
          </cell>
          <cell r="JRH131">
            <v>6</v>
          </cell>
          <cell r="JRI131">
            <v>6</v>
          </cell>
          <cell r="JRJ131">
            <v>6</v>
          </cell>
          <cell r="JRK131">
            <v>6</v>
          </cell>
          <cell r="JRL131">
            <v>6</v>
          </cell>
          <cell r="JRM131">
            <v>6</v>
          </cell>
          <cell r="JRN131">
            <v>6</v>
          </cell>
          <cell r="JRO131">
            <v>6</v>
          </cell>
          <cell r="JRP131">
            <v>6</v>
          </cell>
          <cell r="JRQ131">
            <v>6</v>
          </cell>
          <cell r="JRR131">
            <v>6</v>
          </cell>
          <cell r="JRS131">
            <v>6</v>
          </cell>
          <cell r="JRT131">
            <v>6</v>
          </cell>
          <cell r="JRU131">
            <v>6</v>
          </cell>
          <cell r="JRV131">
            <v>6</v>
          </cell>
          <cell r="JRW131">
            <v>6</v>
          </cell>
          <cell r="JRX131">
            <v>6</v>
          </cell>
          <cell r="JRY131">
            <v>6</v>
          </cell>
          <cell r="JRZ131">
            <v>6</v>
          </cell>
          <cell r="JSA131">
            <v>6</v>
          </cell>
          <cell r="JSB131">
            <v>6</v>
          </cell>
          <cell r="JSC131">
            <v>6</v>
          </cell>
          <cell r="JSD131">
            <v>6</v>
          </cell>
          <cell r="JSE131">
            <v>6</v>
          </cell>
          <cell r="JSF131">
            <v>6</v>
          </cell>
          <cell r="JSG131">
            <v>6</v>
          </cell>
          <cell r="JSH131">
            <v>6</v>
          </cell>
          <cell r="JSI131">
            <v>6</v>
          </cell>
          <cell r="JSJ131">
            <v>6</v>
          </cell>
          <cell r="JSK131">
            <v>6</v>
          </cell>
          <cell r="JSL131">
            <v>6</v>
          </cell>
          <cell r="JSM131">
            <v>6</v>
          </cell>
          <cell r="JSN131">
            <v>6</v>
          </cell>
          <cell r="JSO131">
            <v>6</v>
          </cell>
          <cell r="JSP131">
            <v>6</v>
          </cell>
          <cell r="JSQ131">
            <v>6</v>
          </cell>
          <cell r="JSR131">
            <v>6</v>
          </cell>
          <cell r="JSS131">
            <v>6</v>
          </cell>
          <cell r="JST131">
            <v>6</v>
          </cell>
          <cell r="JSU131">
            <v>6</v>
          </cell>
          <cell r="JSV131">
            <v>6</v>
          </cell>
          <cell r="JSW131">
            <v>6</v>
          </cell>
          <cell r="JSX131">
            <v>6</v>
          </cell>
          <cell r="JSY131">
            <v>6</v>
          </cell>
          <cell r="JSZ131">
            <v>6</v>
          </cell>
          <cell r="JTA131">
            <v>6</v>
          </cell>
          <cell r="JTB131">
            <v>6</v>
          </cell>
          <cell r="JTC131">
            <v>6</v>
          </cell>
          <cell r="JTD131">
            <v>6</v>
          </cell>
          <cell r="JTE131">
            <v>6</v>
          </cell>
          <cell r="JTF131">
            <v>6</v>
          </cell>
          <cell r="JTG131">
            <v>6</v>
          </cell>
          <cell r="JTH131">
            <v>6</v>
          </cell>
          <cell r="JTI131">
            <v>6</v>
          </cell>
          <cell r="JTJ131">
            <v>6</v>
          </cell>
          <cell r="JTK131">
            <v>6</v>
          </cell>
          <cell r="JTL131">
            <v>6</v>
          </cell>
          <cell r="JTM131">
            <v>6</v>
          </cell>
          <cell r="JTN131">
            <v>6</v>
          </cell>
          <cell r="JTO131">
            <v>6</v>
          </cell>
          <cell r="JTP131">
            <v>6</v>
          </cell>
          <cell r="JTQ131">
            <v>6</v>
          </cell>
          <cell r="JTR131">
            <v>6</v>
          </cell>
          <cell r="JTS131">
            <v>6</v>
          </cell>
          <cell r="JTT131">
            <v>6</v>
          </cell>
          <cell r="JTU131">
            <v>6</v>
          </cell>
          <cell r="JTV131">
            <v>6</v>
          </cell>
          <cell r="JTW131">
            <v>6</v>
          </cell>
          <cell r="JTX131">
            <v>6</v>
          </cell>
          <cell r="JTY131">
            <v>6</v>
          </cell>
          <cell r="JTZ131">
            <v>6</v>
          </cell>
          <cell r="JUA131">
            <v>6</v>
          </cell>
          <cell r="JUB131">
            <v>6</v>
          </cell>
          <cell r="JUC131">
            <v>6</v>
          </cell>
          <cell r="JUD131">
            <v>6</v>
          </cell>
          <cell r="JUE131">
            <v>6</v>
          </cell>
          <cell r="JUF131">
            <v>6</v>
          </cell>
          <cell r="JUG131">
            <v>6</v>
          </cell>
          <cell r="JUH131">
            <v>6</v>
          </cell>
          <cell r="JUI131">
            <v>6</v>
          </cell>
          <cell r="JUJ131">
            <v>6</v>
          </cell>
          <cell r="JUK131">
            <v>6</v>
          </cell>
          <cell r="JUL131">
            <v>6</v>
          </cell>
          <cell r="JUM131">
            <v>6</v>
          </cell>
          <cell r="JUN131">
            <v>6</v>
          </cell>
          <cell r="JUO131">
            <v>6</v>
          </cell>
          <cell r="JUP131">
            <v>6</v>
          </cell>
          <cell r="JUQ131">
            <v>6</v>
          </cell>
          <cell r="JUR131">
            <v>6</v>
          </cell>
          <cell r="JUS131">
            <v>6</v>
          </cell>
          <cell r="JUT131">
            <v>6</v>
          </cell>
          <cell r="JUU131">
            <v>6</v>
          </cell>
          <cell r="JUV131">
            <v>6</v>
          </cell>
          <cell r="JUW131">
            <v>6</v>
          </cell>
          <cell r="JUX131">
            <v>6</v>
          </cell>
          <cell r="JUY131">
            <v>6</v>
          </cell>
          <cell r="JUZ131">
            <v>6</v>
          </cell>
          <cell r="JVA131">
            <v>6</v>
          </cell>
          <cell r="JVB131">
            <v>6</v>
          </cell>
          <cell r="JVC131">
            <v>6</v>
          </cell>
          <cell r="JVD131">
            <v>6</v>
          </cell>
          <cell r="JVE131">
            <v>6</v>
          </cell>
          <cell r="JVF131">
            <v>6</v>
          </cell>
          <cell r="JVG131">
            <v>6</v>
          </cell>
          <cell r="JVH131">
            <v>6</v>
          </cell>
          <cell r="JVI131">
            <v>6</v>
          </cell>
          <cell r="JVJ131">
            <v>6</v>
          </cell>
          <cell r="JVK131">
            <v>6</v>
          </cell>
          <cell r="JVL131">
            <v>6</v>
          </cell>
          <cell r="JVM131">
            <v>6</v>
          </cell>
          <cell r="JVN131">
            <v>6</v>
          </cell>
          <cell r="JVO131">
            <v>6</v>
          </cell>
          <cell r="JVP131">
            <v>6</v>
          </cell>
          <cell r="JVQ131">
            <v>6</v>
          </cell>
          <cell r="JVR131">
            <v>6</v>
          </cell>
          <cell r="JVS131">
            <v>6</v>
          </cell>
          <cell r="JVT131">
            <v>6</v>
          </cell>
          <cell r="JVU131">
            <v>6</v>
          </cell>
          <cell r="JVV131">
            <v>6</v>
          </cell>
          <cell r="JVW131">
            <v>6</v>
          </cell>
          <cell r="JVX131">
            <v>6</v>
          </cell>
          <cell r="JVY131">
            <v>6</v>
          </cell>
          <cell r="JVZ131">
            <v>6</v>
          </cell>
          <cell r="JWA131">
            <v>6</v>
          </cell>
          <cell r="JWB131">
            <v>6</v>
          </cell>
          <cell r="JWC131">
            <v>6</v>
          </cell>
          <cell r="JWD131">
            <v>6</v>
          </cell>
          <cell r="JWE131">
            <v>6</v>
          </cell>
          <cell r="JWF131">
            <v>6</v>
          </cell>
          <cell r="JWG131">
            <v>6</v>
          </cell>
          <cell r="JWH131">
            <v>6</v>
          </cell>
          <cell r="JWI131">
            <v>6</v>
          </cell>
          <cell r="JWJ131">
            <v>6</v>
          </cell>
          <cell r="JWK131">
            <v>6</v>
          </cell>
          <cell r="JWL131">
            <v>6</v>
          </cell>
          <cell r="JWM131">
            <v>6</v>
          </cell>
          <cell r="JWN131">
            <v>6</v>
          </cell>
          <cell r="JWO131">
            <v>6</v>
          </cell>
          <cell r="JWP131">
            <v>6</v>
          </cell>
          <cell r="JWQ131">
            <v>6</v>
          </cell>
          <cell r="JWR131">
            <v>6</v>
          </cell>
          <cell r="JWS131">
            <v>6</v>
          </cell>
          <cell r="JWT131">
            <v>6</v>
          </cell>
          <cell r="JWU131">
            <v>6</v>
          </cell>
          <cell r="JWV131">
            <v>6</v>
          </cell>
          <cell r="JWW131">
            <v>6</v>
          </cell>
          <cell r="JWX131">
            <v>6</v>
          </cell>
          <cell r="JWY131">
            <v>6</v>
          </cell>
          <cell r="JWZ131">
            <v>6</v>
          </cell>
          <cell r="JXA131">
            <v>6</v>
          </cell>
          <cell r="JXB131">
            <v>6</v>
          </cell>
          <cell r="JXC131">
            <v>6</v>
          </cell>
          <cell r="JXD131">
            <v>6</v>
          </cell>
          <cell r="JXE131">
            <v>6</v>
          </cell>
          <cell r="JXF131">
            <v>6</v>
          </cell>
          <cell r="JXG131">
            <v>6</v>
          </cell>
          <cell r="JXH131">
            <v>6</v>
          </cell>
          <cell r="JXI131">
            <v>6</v>
          </cell>
          <cell r="JXJ131">
            <v>6</v>
          </cell>
          <cell r="JXK131">
            <v>6</v>
          </cell>
          <cell r="JXL131">
            <v>6</v>
          </cell>
          <cell r="JXM131">
            <v>6</v>
          </cell>
          <cell r="JXN131">
            <v>6</v>
          </cell>
          <cell r="JXO131">
            <v>6</v>
          </cell>
          <cell r="JXP131">
            <v>6</v>
          </cell>
          <cell r="JXQ131">
            <v>6</v>
          </cell>
          <cell r="JXR131">
            <v>6</v>
          </cell>
          <cell r="JXS131">
            <v>6</v>
          </cell>
          <cell r="JXT131">
            <v>6</v>
          </cell>
          <cell r="JXU131">
            <v>6</v>
          </cell>
          <cell r="JXV131">
            <v>6</v>
          </cell>
          <cell r="JXW131">
            <v>6</v>
          </cell>
          <cell r="JXX131">
            <v>6</v>
          </cell>
          <cell r="JXY131">
            <v>6</v>
          </cell>
          <cell r="JXZ131">
            <v>6</v>
          </cell>
          <cell r="JYA131">
            <v>6</v>
          </cell>
          <cell r="JYB131">
            <v>6</v>
          </cell>
          <cell r="JYC131">
            <v>6</v>
          </cell>
          <cell r="JYD131">
            <v>6</v>
          </cell>
          <cell r="JYE131">
            <v>6</v>
          </cell>
          <cell r="JYF131">
            <v>6</v>
          </cell>
          <cell r="JYG131">
            <v>6</v>
          </cell>
          <cell r="JYH131">
            <v>6</v>
          </cell>
          <cell r="JYI131">
            <v>6</v>
          </cell>
          <cell r="JYJ131">
            <v>6</v>
          </cell>
          <cell r="JYK131">
            <v>6</v>
          </cell>
          <cell r="JYL131">
            <v>6</v>
          </cell>
          <cell r="JYM131">
            <v>6</v>
          </cell>
          <cell r="JYN131">
            <v>6</v>
          </cell>
          <cell r="JYO131">
            <v>6</v>
          </cell>
          <cell r="JYP131">
            <v>6</v>
          </cell>
          <cell r="JYQ131">
            <v>6</v>
          </cell>
          <cell r="JYR131">
            <v>6</v>
          </cell>
          <cell r="JYS131">
            <v>6</v>
          </cell>
          <cell r="JYT131">
            <v>6</v>
          </cell>
          <cell r="JYU131">
            <v>6</v>
          </cell>
          <cell r="JYV131">
            <v>6</v>
          </cell>
          <cell r="JYW131">
            <v>6</v>
          </cell>
          <cell r="JYX131">
            <v>6</v>
          </cell>
          <cell r="JYY131">
            <v>6</v>
          </cell>
          <cell r="JYZ131">
            <v>6</v>
          </cell>
          <cell r="JZA131">
            <v>6</v>
          </cell>
          <cell r="JZB131">
            <v>6</v>
          </cell>
          <cell r="JZC131">
            <v>6</v>
          </cell>
          <cell r="JZD131">
            <v>6</v>
          </cell>
          <cell r="JZE131">
            <v>6</v>
          </cell>
          <cell r="JZF131">
            <v>6</v>
          </cell>
          <cell r="JZG131">
            <v>6</v>
          </cell>
          <cell r="JZH131">
            <v>6</v>
          </cell>
          <cell r="JZI131">
            <v>6</v>
          </cell>
          <cell r="JZJ131">
            <v>6</v>
          </cell>
          <cell r="JZK131">
            <v>6</v>
          </cell>
          <cell r="JZL131">
            <v>6</v>
          </cell>
          <cell r="JZM131">
            <v>6</v>
          </cell>
          <cell r="JZN131">
            <v>6</v>
          </cell>
          <cell r="JZO131">
            <v>6</v>
          </cell>
          <cell r="JZP131">
            <v>6</v>
          </cell>
          <cell r="JZQ131">
            <v>6</v>
          </cell>
          <cell r="JZR131">
            <v>6</v>
          </cell>
          <cell r="JZS131">
            <v>6</v>
          </cell>
          <cell r="JZT131">
            <v>6</v>
          </cell>
          <cell r="JZU131">
            <v>6</v>
          </cell>
          <cell r="JZV131">
            <v>6</v>
          </cell>
          <cell r="JZW131">
            <v>6</v>
          </cell>
          <cell r="JZX131">
            <v>6</v>
          </cell>
          <cell r="JZY131">
            <v>6</v>
          </cell>
          <cell r="JZZ131">
            <v>6</v>
          </cell>
          <cell r="KAA131">
            <v>6</v>
          </cell>
          <cell r="KAB131">
            <v>6</v>
          </cell>
          <cell r="KAC131">
            <v>6</v>
          </cell>
          <cell r="KAD131">
            <v>6</v>
          </cell>
          <cell r="KAE131">
            <v>6</v>
          </cell>
          <cell r="KAF131">
            <v>6</v>
          </cell>
          <cell r="KAG131">
            <v>6</v>
          </cell>
          <cell r="KAH131">
            <v>6</v>
          </cell>
          <cell r="KAI131">
            <v>6</v>
          </cell>
          <cell r="KAJ131">
            <v>6</v>
          </cell>
          <cell r="KAK131">
            <v>6</v>
          </cell>
          <cell r="KAL131">
            <v>6</v>
          </cell>
          <cell r="KAM131">
            <v>6</v>
          </cell>
          <cell r="KAN131">
            <v>6</v>
          </cell>
          <cell r="KAO131">
            <v>6</v>
          </cell>
          <cell r="KAP131">
            <v>6</v>
          </cell>
          <cell r="KAQ131">
            <v>6</v>
          </cell>
          <cell r="KAR131">
            <v>6</v>
          </cell>
          <cell r="KAS131">
            <v>6</v>
          </cell>
          <cell r="KAT131">
            <v>6</v>
          </cell>
          <cell r="KAU131">
            <v>6</v>
          </cell>
          <cell r="KAV131">
            <v>6</v>
          </cell>
          <cell r="KAW131">
            <v>6</v>
          </cell>
          <cell r="KAX131">
            <v>6</v>
          </cell>
          <cell r="KAY131">
            <v>6</v>
          </cell>
          <cell r="KAZ131">
            <v>6</v>
          </cell>
          <cell r="KBA131">
            <v>6</v>
          </cell>
          <cell r="KBB131">
            <v>6</v>
          </cell>
          <cell r="KBC131">
            <v>6</v>
          </cell>
          <cell r="KBD131">
            <v>6</v>
          </cell>
          <cell r="KBE131">
            <v>6</v>
          </cell>
          <cell r="KBF131">
            <v>6</v>
          </cell>
          <cell r="KBG131">
            <v>6</v>
          </cell>
          <cell r="KBH131">
            <v>6</v>
          </cell>
          <cell r="KBI131">
            <v>6</v>
          </cell>
          <cell r="KBJ131">
            <v>6</v>
          </cell>
          <cell r="KBK131">
            <v>6</v>
          </cell>
          <cell r="KBL131">
            <v>6</v>
          </cell>
          <cell r="KBM131">
            <v>6</v>
          </cell>
          <cell r="KBN131">
            <v>6</v>
          </cell>
          <cell r="KBO131">
            <v>6</v>
          </cell>
          <cell r="KBP131">
            <v>6</v>
          </cell>
          <cell r="KBQ131">
            <v>6</v>
          </cell>
          <cell r="KBR131">
            <v>6</v>
          </cell>
          <cell r="KBS131">
            <v>6</v>
          </cell>
          <cell r="KBT131">
            <v>6</v>
          </cell>
          <cell r="KBU131">
            <v>6</v>
          </cell>
          <cell r="KBV131">
            <v>6</v>
          </cell>
          <cell r="KBW131">
            <v>6</v>
          </cell>
          <cell r="KBX131">
            <v>6</v>
          </cell>
          <cell r="KBY131">
            <v>6</v>
          </cell>
          <cell r="KBZ131">
            <v>6</v>
          </cell>
          <cell r="KCA131">
            <v>6</v>
          </cell>
          <cell r="KCB131">
            <v>6</v>
          </cell>
          <cell r="KCC131">
            <v>6</v>
          </cell>
          <cell r="KCD131">
            <v>6</v>
          </cell>
          <cell r="KCE131">
            <v>6</v>
          </cell>
          <cell r="KCF131">
            <v>6</v>
          </cell>
          <cell r="KCG131">
            <v>6</v>
          </cell>
          <cell r="KCH131">
            <v>6</v>
          </cell>
          <cell r="KCI131">
            <v>6</v>
          </cell>
          <cell r="KCJ131">
            <v>6</v>
          </cell>
          <cell r="KCK131">
            <v>6</v>
          </cell>
          <cell r="KCL131">
            <v>6</v>
          </cell>
          <cell r="KCM131">
            <v>6</v>
          </cell>
          <cell r="KCN131">
            <v>6</v>
          </cell>
          <cell r="KCO131">
            <v>6</v>
          </cell>
          <cell r="KCP131">
            <v>6</v>
          </cell>
          <cell r="KCQ131">
            <v>6</v>
          </cell>
          <cell r="KCR131">
            <v>6</v>
          </cell>
          <cell r="KCS131">
            <v>6</v>
          </cell>
          <cell r="KCT131">
            <v>6</v>
          </cell>
          <cell r="KCU131">
            <v>6</v>
          </cell>
          <cell r="KCV131">
            <v>6</v>
          </cell>
          <cell r="KCW131">
            <v>6</v>
          </cell>
          <cell r="KCX131">
            <v>6</v>
          </cell>
          <cell r="KCY131">
            <v>6</v>
          </cell>
          <cell r="KCZ131">
            <v>6</v>
          </cell>
          <cell r="KDA131">
            <v>6</v>
          </cell>
          <cell r="KDB131">
            <v>6</v>
          </cell>
          <cell r="KDC131">
            <v>6</v>
          </cell>
          <cell r="KDD131">
            <v>6</v>
          </cell>
          <cell r="KDE131">
            <v>6</v>
          </cell>
          <cell r="KDF131">
            <v>6</v>
          </cell>
          <cell r="KDG131">
            <v>6</v>
          </cell>
          <cell r="KDH131">
            <v>6</v>
          </cell>
          <cell r="KDI131">
            <v>6</v>
          </cell>
          <cell r="KDJ131">
            <v>6</v>
          </cell>
          <cell r="KDK131">
            <v>6</v>
          </cell>
          <cell r="KDL131">
            <v>6</v>
          </cell>
          <cell r="KDM131">
            <v>6</v>
          </cell>
          <cell r="KDN131">
            <v>6</v>
          </cell>
          <cell r="KDO131">
            <v>6</v>
          </cell>
          <cell r="KDP131">
            <v>6</v>
          </cell>
          <cell r="KDQ131">
            <v>6</v>
          </cell>
          <cell r="KDR131">
            <v>6</v>
          </cell>
          <cell r="KDS131">
            <v>6</v>
          </cell>
          <cell r="KDT131">
            <v>6</v>
          </cell>
          <cell r="KDU131">
            <v>6</v>
          </cell>
          <cell r="KDV131">
            <v>6</v>
          </cell>
          <cell r="KDW131">
            <v>6</v>
          </cell>
          <cell r="KDX131">
            <v>6</v>
          </cell>
          <cell r="KDY131">
            <v>6</v>
          </cell>
          <cell r="KDZ131">
            <v>6</v>
          </cell>
          <cell r="KEA131">
            <v>6</v>
          </cell>
          <cell r="KEB131">
            <v>6</v>
          </cell>
          <cell r="KEC131">
            <v>6</v>
          </cell>
          <cell r="KED131">
            <v>6</v>
          </cell>
          <cell r="KEE131">
            <v>6</v>
          </cell>
          <cell r="KEF131">
            <v>6</v>
          </cell>
          <cell r="KEG131">
            <v>6</v>
          </cell>
          <cell r="KEH131">
            <v>6</v>
          </cell>
          <cell r="KEI131">
            <v>6</v>
          </cell>
          <cell r="KEJ131">
            <v>6</v>
          </cell>
          <cell r="KEK131">
            <v>6</v>
          </cell>
          <cell r="KEL131">
            <v>6</v>
          </cell>
          <cell r="KEM131">
            <v>6</v>
          </cell>
          <cell r="KEN131">
            <v>6</v>
          </cell>
          <cell r="KEO131">
            <v>6</v>
          </cell>
          <cell r="KEP131">
            <v>6</v>
          </cell>
          <cell r="KEQ131">
            <v>6</v>
          </cell>
          <cell r="KER131">
            <v>6</v>
          </cell>
          <cell r="KES131">
            <v>6</v>
          </cell>
          <cell r="KET131">
            <v>6</v>
          </cell>
          <cell r="KEU131">
            <v>6</v>
          </cell>
          <cell r="KEV131">
            <v>6</v>
          </cell>
          <cell r="KEW131">
            <v>6</v>
          </cell>
          <cell r="KEX131">
            <v>6</v>
          </cell>
          <cell r="KEY131">
            <v>6</v>
          </cell>
          <cell r="KEZ131">
            <v>6</v>
          </cell>
          <cell r="KFA131">
            <v>6</v>
          </cell>
          <cell r="KFB131">
            <v>6</v>
          </cell>
          <cell r="KFC131">
            <v>6</v>
          </cell>
          <cell r="KFD131">
            <v>6</v>
          </cell>
          <cell r="KFE131">
            <v>6</v>
          </cell>
          <cell r="KFF131">
            <v>6</v>
          </cell>
          <cell r="KFG131">
            <v>6</v>
          </cell>
          <cell r="KFH131">
            <v>6</v>
          </cell>
          <cell r="KFI131">
            <v>6</v>
          </cell>
          <cell r="KFJ131">
            <v>6</v>
          </cell>
          <cell r="KFK131">
            <v>6</v>
          </cell>
          <cell r="KFL131">
            <v>6</v>
          </cell>
          <cell r="KFM131">
            <v>6</v>
          </cell>
          <cell r="KFN131">
            <v>6</v>
          </cell>
          <cell r="KFO131">
            <v>6</v>
          </cell>
          <cell r="KFP131">
            <v>6</v>
          </cell>
          <cell r="KFQ131">
            <v>6</v>
          </cell>
          <cell r="KFR131">
            <v>6</v>
          </cell>
          <cell r="KFS131">
            <v>6</v>
          </cell>
          <cell r="KFT131">
            <v>6</v>
          </cell>
          <cell r="KFU131">
            <v>6</v>
          </cell>
          <cell r="KFV131">
            <v>6</v>
          </cell>
          <cell r="KFW131">
            <v>6</v>
          </cell>
          <cell r="KFX131">
            <v>6</v>
          </cell>
          <cell r="KFY131">
            <v>6</v>
          </cell>
          <cell r="KFZ131">
            <v>6</v>
          </cell>
          <cell r="KGA131">
            <v>6</v>
          </cell>
          <cell r="KGB131">
            <v>6</v>
          </cell>
          <cell r="KGC131">
            <v>6</v>
          </cell>
          <cell r="KGD131">
            <v>6</v>
          </cell>
          <cell r="KGE131">
            <v>6</v>
          </cell>
          <cell r="KGF131">
            <v>6</v>
          </cell>
          <cell r="KGG131">
            <v>6</v>
          </cell>
          <cell r="KGH131">
            <v>6</v>
          </cell>
          <cell r="KGI131">
            <v>6</v>
          </cell>
          <cell r="KGJ131">
            <v>6</v>
          </cell>
          <cell r="KGK131">
            <v>6</v>
          </cell>
          <cell r="KGL131">
            <v>6</v>
          </cell>
          <cell r="KGM131">
            <v>6</v>
          </cell>
          <cell r="KGN131">
            <v>6</v>
          </cell>
          <cell r="KGO131">
            <v>6</v>
          </cell>
          <cell r="KGP131">
            <v>6</v>
          </cell>
          <cell r="KGQ131">
            <v>6</v>
          </cell>
          <cell r="KGR131">
            <v>6</v>
          </cell>
          <cell r="KGS131">
            <v>6</v>
          </cell>
          <cell r="KGT131">
            <v>6</v>
          </cell>
          <cell r="KGU131">
            <v>6</v>
          </cell>
          <cell r="KGV131">
            <v>6</v>
          </cell>
          <cell r="KGW131">
            <v>6</v>
          </cell>
          <cell r="KGX131">
            <v>6</v>
          </cell>
          <cell r="KGY131">
            <v>6</v>
          </cell>
          <cell r="KGZ131">
            <v>6</v>
          </cell>
          <cell r="KHA131">
            <v>6</v>
          </cell>
          <cell r="KHB131">
            <v>6</v>
          </cell>
          <cell r="KHC131">
            <v>6</v>
          </cell>
          <cell r="KHD131">
            <v>6</v>
          </cell>
          <cell r="KHE131">
            <v>6</v>
          </cell>
          <cell r="KHF131">
            <v>6</v>
          </cell>
          <cell r="KHG131">
            <v>6</v>
          </cell>
          <cell r="KHH131">
            <v>6</v>
          </cell>
          <cell r="KHI131">
            <v>6</v>
          </cell>
          <cell r="KHJ131">
            <v>6</v>
          </cell>
          <cell r="KHK131">
            <v>6</v>
          </cell>
          <cell r="KHL131">
            <v>6</v>
          </cell>
          <cell r="KHM131">
            <v>6</v>
          </cell>
          <cell r="KHN131">
            <v>6</v>
          </cell>
          <cell r="KHO131">
            <v>6</v>
          </cell>
          <cell r="KHP131">
            <v>6</v>
          </cell>
          <cell r="KHQ131">
            <v>6</v>
          </cell>
          <cell r="KHR131">
            <v>6</v>
          </cell>
          <cell r="KHS131">
            <v>6</v>
          </cell>
          <cell r="KHT131">
            <v>6</v>
          </cell>
          <cell r="KHU131">
            <v>6</v>
          </cell>
          <cell r="KHV131">
            <v>6</v>
          </cell>
          <cell r="KHW131">
            <v>6</v>
          </cell>
          <cell r="KHX131">
            <v>6</v>
          </cell>
          <cell r="KHY131">
            <v>6</v>
          </cell>
          <cell r="KHZ131">
            <v>6</v>
          </cell>
          <cell r="KIA131">
            <v>6</v>
          </cell>
          <cell r="KIB131">
            <v>6</v>
          </cell>
          <cell r="KIC131">
            <v>6</v>
          </cell>
          <cell r="KID131">
            <v>6</v>
          </cell>
          <cell r="KIE131">
            <v>6</v>
          </cell>
          <cell r="KIF131">
            <v>6</v>
          </cell>
          <cell r="KIG131">
            <v>6</v>
          </cell>
          <cell r="KIH131">
            <v>6</v>
          </cell>
          <cell r="KII131">
            <v>6</v>
          </cell>
          <cell r="KIJ131">
            <v>6</v>
          </cell>
          <cell r="KIK131">
            <v>6</v>
          </cell>
          <cell r="KIL131">
            <v>6</v>
          </cell>
          <cell r="KIM131">
            <v>6</v>
          </cell>
          <cell r="KIN131">
            <v>6</v>
          </cell>
          <cell r="KIO131">
            <v>6</v>
          </cell>
          <cell r="KIP131">
            <v>6</v>
          </cell>
          <cell r="KIQ131">
            <v>6</v>
          </cell>
          <cell r="KIR131">
            <v>6</v>
          </cell>
          <cell r="KIS131">
            <v>6</v>
          </cell>
          <cell r="KIT131">
            <v>6</v>
          </cell>
          <cell r="KIU131">
            <v>6</v>
          </cell>
          <cell r="KIV131">
            <v>6</v>
          </cell>
          <cell r="KIW131">
            <v>6</v>
          </cell>
          <cell r="KIX131">
            <v>6</v>
          </cell>
          <cell r="KIY131">
            <v>6</v>
          </cell>
          <cell r="KIZ131">
            <v>6</v>
          </cell>
          <cell r="KJA131">
            <v>6</v>
          </cell>
          <cell r="KJB131">
            <v>6</v>
          </cell>
          <cell r="KJC131">
            <v>6</v>
          </cell>
          <cell r="KJD131">
            <v>6</v>
          </cell>
          <cell r="KJE131">
            <v>6</v>
          </cell>
          <cell r="KJF131">
            <v>6</v>
          </cell>
          <cell r="KJG131">
            <v>6</v>
          </cell>
          <cell r="KJH131">
            <v>6</v>
          </cell>
          <cell r="KJI131">
            <v>6</v>
          </cell>
          <cell r="KJJ131">
            <v>6</v>
          </cell>
          <cell r="KJK131">
            <v>6</v>
          </cell>
          <cell r="KJL131">
            <v>6</v>
          </cell>
          <cell r="KJM131">
            <v>6</v>
          </cell>
          <cell r="KJN131">
            <v>6</v>
          </cell>
          <cell r="KJO131">
            <v>6</v>
          </cell>
          <cell r="KJP131">
            <v>6</v>
          </cell>
          <cell r="KJQ131">
            <v>6</v>
          </cell>
          <cell r="KJR131">
            <v>6</v>
          </cell>
          <cell r="KJS131">
            <v>6</v>
          </cell>
          <cell r="KJT131">
            <v>6</v>
          </cell>
          <cell r="KJU131">
            <v>6</v>
          </cell>
          <cell r="KJV131">
            <v>6</v>
          </cell>
          <cell r="KJW131">
            <v>6</v>
          </cell>
          <cell r="KJX131">
            <v>6</v>
          </cell>
          <cell r="KJY131">
            <v>6</v>
          </cell>
          <cell r="KJZ131">
            <v>6</v>
          </cell>
          <cell r="KKA131">
            <v>6</v>
          </cell>
          <cell r="KKB131">
            <v>6</v>
          </cell>
          <cell r="KKC131">
            <v>6</v>
          </cell>
          <cell r="KKD131">
            <v>6</v>
          </cell>
          <cell r="KKE131">
            <v>6</v>
          </cell>
          <cell r="KKF131">
            <v>6</v>
          </cell>
          <cell r="KKG131">
            <v>6</v>
          </cell>
          <cell r="KKH131">
            <v>6</v>
          </cell>
          <cell r="KKI131">
            <v>6</v>
          </cell>
          <cell r="KKJ131">
            <v>6</v>
          </cell>
          <cell r="KKK131">
            <v>6</v>
          </cell>
          <cell r="KKL131">
            <v>6</v>
          </cell>
          <cell r="KKM131">
            <v>6</v>
          </cell>
          <cell r="KKN131">
            <v>6</v>
          </cell>
          <cell r="KKO131">
            <v>6</v>
          </cell>
          <cell r="KKP131">
            <v>6</v>
          </cell>
          <cell r="KKQ131">
            <v>6</v>
          </cell>
          <cell r="KKR131">
            <v>6</v>
          </cell>
          <cell r="KKS131">
            <v>6</v>
          </cell>
          <cell r="KKT131">
            <v>6</v>
          </cell>
          <cell r="KKU131">
            <v>6</v>
          </cell>
          <cell r="KKV131">
            <v>6</v>
          </cell>
          <cell r="KKW131">
            <v>6</v>
          </cell>
          <cell r="KKX131">
            <v>6</v>
          </cell>
          <cell r="KKY131">
            <v>6</v>
          </cell>
          <cell r="KKZ131">
            <v>6</v>
          </cell>
          <cell r="KLA131">
            <v>6</v>
          </cell>
          <cell r="KLB131">
            <v>6</v>
          </cell>
          <cell r="KLC131">
            <v>6</v>
          </cell>
          <cell r="KLD131">
            <v>6</v>
          </cell>
          <cell r="KLE131">
            <v>6</v>
          </cell>
          <cell r="KLF131">
            <v>6</v>
          </cell>
          <cell r="KLG131">
            <v>6</v>
          </cell>
          <cell r="KLH131">
            <v>6</v>
          </cell>
          <cell r="KLI131">
            <v>6</v>
          </cell>
          <cell r="KLJ131">
            <v>6</v>
          </cell>
          <cell r="KLK131">
            <v>6</v>
          </cell>
          <cell r="KLL131">
            <v>6</v>
          </cell>
          <cell r="KLM131">
            <v>6</v>
          </cell>
          <cell r="KLN131">
            <v>6</v>
          </cell>
          <cell r="KLO131">
            <v>6</v>
          </cell>
          <cell r="KLP131">
            <v>6</v>
          </cell>
          <cell r="KLQ131">
            <v>6</v>
          </cell>
          <cell r="KLR131">
            <v>6</v>
          </cell>
          <cell r="KLS131">
            <v>6</v>
          </cell>
          <cell r="KLT131">
            <v>6</v>
          </cell>
          <cell r="KLU131">
            <v>6</v>
          </cell>
          <cell r="KLV131">
            <v>6</v>
          </cell>
          <cell r="KLW131">
            <v>6</v>
          </cell>
          <cell r="KLX131">
            <v>6</v>
          </cell>
          <cell r="KLY131">
            <v>6</v>
          </cell>
          <cell r="KLZ131">
            <v>6</v>
          </cell>
          <cell r="KMA131">
            <v>6</v>
          </cell>
          <cell r="KMB131">
            <v>6</v>
          </cell>
          <cell r="KMC131">
            <v>6</v>
          </cell>
          <cell r="KMD131">
            <v>6</v>
          </cell>
          <cell r="KME131">
            <v>6</v>
          </cell>
          <cell r="KMF131">
            <v>6</v>
          </cell>
          <cell r="KMG131">
            <v>6</v>
          </cell>
          <cell r="KMH131">
            <v>6</v>
          </cell>
          <cell r="KMI131">
            <v>6</v>
          </cell>
          <cell r="KMJ131">
            <v>6</v>
          </cell>
          <cell r="KMK131">
            <v>6</v>
          </cell>
          <cell r="KML131">
            <v>6</v>
          </cell>
          <cell r="KMM131">
            <v>6</v>
          </cell>
          <cell r="KMN131">
            <v>6</v>
          </cell>
          <cell r="KMO131">
            <v>6</v>
          </cell>
          <cell r="KMP131">
            <v>6</v>
          </cell>
          <cell r="KMQ131">
            <v>6</v>
          </cell>
          <cell r="KMR131">
            <v>6</v>
          </cell>
          <cell r="KMS131">
            <v>6</v>
          </cell>
          <cell r="KMT131">
            <v>6</v>
          </cell>
          <cell r="KMU131">
            <v>6</v>
          </cell>
          <cell r="KMV131">
            <v>6</v>
          </cell>
          <cell r="KMW131">
            <v>6</v>
          </cell>
          <cell r="KMX131">
            <v>6</v>
          </cell>
          <cell r="KMY131">
            <v>6</v>
          </cell>
          <cell r="KMZ131">
            <v>6</v>
          </cell>
          <cell r="KNA131">
            <v>6</v>
          </cell>
          <cell r="KNB131">
            <v>6</v>
          </cell>
          <cell r="KNC131">
            <v>6</v>
          </cell>
          <cell r="KND131">
            <v>6</v>
          </cell>
          <cell r="KNE131">
            <v>6</v>
          </cell>
          <cell r="KNF131">
            <v>6</v>
          </cell>
          <cell r="KNG131">
            <v>6</v>
          </cell>
          <cell r="KNH131">
            <v>6</v>
          </cell>
          <cell r="KNI131">
            <v>6</v>
          </cell>
          <cell r="KNJ131">
            <v>6</v>
          </cell>
          <cell r="KNK131">
            <v>6</v>
          </cell>
          <cell r="KNL131">
            <v>6</v>
          </cell>
          <cell r="KNM131">
            <v>6</v>
          </cell>
          <cell r="KNN131">
            <v>6</v>
          </cell>
          <cell r="KNO131">
            <v>6</v>
          </cell>
          <cell r="KNP131">
            <v>6</v>
          </cell>
          <cell r="KNQ131">
            <v>6</v>
          </cell>
          <cell r="KNR131">
            <v>6</v>
          </cell>
          <cell r="KNS131">
            <v>6</v>
          </cell>
          <cell r="KNT131">
            <v>6</v>
          </cell>
          <cell r="KNU131">
            <v>6</v>
          </cell>
          <cell r="KNV131">
            <v>6</v>
          </cell>
          <cell r="KNW131">
            <v>6</v>
          </cell>
          <cell r="KNX131">
            <v>6</v>
          </cell>
          <cell r="KNY131">
            <v>6</v>
          </cell>
          <cell r="KNZ131">
            <v>6</v>
          </cell>
          <cell r="KOA131">
            <v>6</v>
          </cell>
          <cell r="KOB131">
            <v>6</v>
          </cell>
          <cell r="KOC131">
            <v>6</v>
          </cell>
          <cell r="KOD131">
            <v>6</v>
          </cell>
          <cell r="KOE131">
            <v>6</v>
          </cell>
          <cell r="KOF131">
            <v>6</v>
          </cell>
          <cell r="KOG131">
            <v>6</v>
          </cell>
          <cell r="KOH131">
            <v>6</v>
          </cell>
          <cell r="KOI131">
            <v>6</v>
          </cell>
          <cell r="KOJ131">
            <v>6</v>
          </cell>
          <cell r="KOK131">
            <v>6</v>
          </cell>
          <cell r="KOL131">
            <v>6</v>
          </cell>
          <cell r="KOM131">
            <v>6</v>
          </cell>
          <cell r="KON131">
            <v>6</v>
          </cell>
          <cell r="KOO131">
            <v>6</v>
          </cell>
          <cell r="KOP131">
            <v>6</v>
          </cell>
          <cell r="KOQ131">
            <v>6</v>
          </cell>
          <cell r="KOR131">
            <v>6</v>
          </cell>
          <cell r="KOS131">
            <v>6</v>
          </cell>
          <cell r="KOT131">
            <v>6</v>
          </cell>
          <cell r="KOU131">
            <v>6</v>
          </cell>
          <cell r="KOV131">
            <v>6</v>
          </cell>
          <cell r="KOW131">
            <v>6</v>
          </cell>
          <cell r="KOX131">
            <v>6</v>
          </cell>
          <cell r="KOY131">
            <v>6</v>
          </cell>
          <cell r="KOZ131">
            <v>6</v>
          </cell>
          <cell r="KPA131">
            <v>6</v>
          </cell>
          <cell r="KPB131">
            <v>6</v>
          </cell>
          <cell r="KPC131">
            <v>6</v>
          </cell>
          <cell r="KPD131">
            <v>6</v>
          </cell>
          <cell r="KPE131">
            <v>6</v>
          </cell>
          <cell r="KPF131">
            <v>6</v>
          </cell>
          <cell r="KPG131">
            <v>6</v>
          </cell>
          <cell r="KPH131">
            <v>6</v>
          </cell>
          <cell r="KPI131">
            <v>6</v>
          </cell>
          <cell r="KPJ131">
            <v>6</v>
          </cell>
          <cell r="KPK131">
            <v>6</v>
          </cell>
          <cell r="KPL131">
            <v>6</v>
          </cell>
          <cell r="KPM131">
            <v>6</v>
          </cell>
          <cell r="KPN131">
            <v>6</v>
          </cell>
          <cell r="KPO131">
            <v>6</v>
          </cell>
          <cell r="KPP131">
            <v>6</v>
          </cell>
          <cell r="KPQ131">
            <v>6</v>
          </cell>
          <cell r="KPR131">
            <v>6</v>
          </cell>
          <cell r="KPS131">
            <v>6</v>
          </cell>
          <cell r="KPT131">
            <v>6</v>
          </cell>
          <cell r="KPU131">
            <v>6</v>
          </cell>
          <cell r="KPV131">
            <v>6</v>
          </cell>
          <cell r="KPW131">
            <v>6</v>
          </cell>
          <cell r="KPX131">
            <v>6</v>
          </cell>
          <cell r="KPY131">
            <v>6</v>
          </cell>
          <cell r="KPZ131">
            <v>6</v>
          </cell>
          <cell r="KQA131">
            <v>6</v>
          </cell>
          <cell r="KQB131">
            <v>6</v>
          </cell>
          <cell r="KQC131">
            <v>6</v>
          </cell>
          <cell r="KQD131">
            <v>6</v>
          </cell>
          <cell r="KQE131">
            <v>6</v>
          </cell>
          <cell r="KQF131">
            <v>6</v>
          </cell>
          <cell r="KQG131">
            <v>6</v>
          </cell>
          <cell r="KQH131">
            <v>6</v>
          </cell>
          <cell r="KQI131">
            <v>6</v>
          </cell>
          <cell r="KQJ131">
            <v>6</v>
          </cell>
          <cell r="KQK131">
            <v>6</v>
          </cell>
          <cell r="KQL131">
            <v>6</v>
          </cell>
          <cell r="KQM131">
            <v>6</v>
          </cell>
          <cell r="KQN131">
            <v>6</v>
          </cell>
          <cell r="KQO131">
            <v>6</v>
          </cell>
          <cell r="KQP131">
            <v>6</v>
          </cell>
          <cell r="KQQ131">
            <v>6</v>
          </cell>
          <cell r="KQR131">
            <v>6</v>
          </cell>
          <cell r="KQS131">
            <v>6</v>
          </cell>
          <cell r="KQT131">
            <v>6</v>
          </cell>
          <cell r="KQU131">
            <v>6</v>
          </cell>
          <cell r="KQV131">
            <v>6</v>
          </cell>
          <cell r="KQW131">
            <v>6</v>
          </cell>
          <cell r="KQX131">
            <v>6</v>
          </cell>
          <cell r="KQY131">
            <v>6</v>
          </cell>
          <cell r="KQZ131">
            <v>6</v>
          </cell>
          <cell r="KRA131">
            <v>6</v>
          </cell>
          <cell r="KRB131">
            <v>6</v>
          </cell>
          <cell r="KRC131">
            <v>6</v>
          </cell>
          <cell r="KRD131">
            <v>6</v>
          </cell>
          <cell r="KRE131">
            <v>6</v>
          </cell>
          <cell r="KRF131">
            <v>6</v>
          </cell>
          <cell r="KRG131">
            <v>6</v>
          </cell>
          <cell r="KRH131">
            <v>6</v>
          </cell>
          <cell r="KRI131">
            <v>6</v>
          </cell>
          <cell r="KRJ131">
            <v>6</v>
          </cell>
          <cell r="KRK131">
            <v>6</v>
          </cell>
          <cell r="KRL131">
            <v>6</v>
          </cell>
          <cell r="KRM131">
            <v>6</v>
          </cell>
          <cell r="KRN131">
            <v>6</v>
          </cell>
          <cell r="KRO131">
            <v>6</v>
          </cell>
          <cell r="KRP131">
            <v>6</v>
          </cell>
          <cell r="KRQ131">
            <v>6</v>
          </cell>
          <cell r="KRR131">
            <v>6</v>
          </cell>
          <cell r="KRS131">
            <v>6</v>
          </cell>
          <cell r="KRT131">
            <v>6</v>
          </cell>
          <cell r="KRU131">
            <v>6</v>
          </cell>
          <cell r="KRV131">
            <v>6</v>
          </cell>
          <cell r="KRW131">
            <v>6</v>
          </cell>
          <cell r="KRX131">
            <v>6</v>
          </cell>
          <cell r="KRY131">
            <v>6</v>
          </cell>
          <cell r="KRZ131">
            <v>6</v>
          </cell>
          <cell r="KSA131">
            <v>6</v>
          </cell>
          <cell r="KSB131">
            <v>6</v>
          </cell>
          <cell r="KSC131">
            <v>6</v>
          </cell>
          <cell r="KSD131">
            <v>6</v>
          </cell>
          <cell r="KSE131">
            <v>6</v>
          </cell>
          <cell r="KSF131">
            <v>6</v>
          </cell>
          <cell r="KSG131">
            <v>6</v>
          </cell>
          <cell r="KSH131">
            <v>6</v>
          </cell>
          <cell r="KSI131">
            <v>6</v>
          </cell>
          <cell r="KSJ131">
            <v>6</v>
          </cell>
          <cell r="KSK131">
            <v>6</v>
          </cell>
          <cell r="KSL131">
            <v>6</v>
          </cell>
          <cell r="KSM131">
            <v>6</v>
          </cell>
          <cell r="KSN131">
            <v>6</v>
          </cell>
          <cell r="KSO131">
            <v>6</v>
          </cell>
          <cell r="KSP131">
            <v>6</v>
          </cell>
          <cell r="KSQ131">
            <v>6</v>
          </cell>
          <cell r="KSR131">
            <v>6</v>
          </cell>
          <cell r="KSS131">
            <v>6</v>
          </cell>
          <cell r="KST131">
            <v>6</v>
          </cell>
          <cell r="KSU131">
            <v>6</v>
          </cell>
          <cell r="KSV131">
            <v>6</v>
          </cell>
          <cell r="KSW131">
            <v>6</v>
          </cell>
          <cell r="KSX131">
            <v>6</v>
          </cell>
          <cell r="KSY131">
            <v>6</v>
          </cell>
          <cell r="KSZ131">
            <v>6</v>
          </cell>
          <cell r="KTA131">
            <v>6</v>
          </cell>
          <cell r="KTB131">
            <v>6</v>
          </cell>
          <cell r="KTC131">
            <v>6</v>
          </cell>
          <cell r="KTD131">
            <v>6</v>
          </cell>
          <cell r="KTE131">
            <v>6</v>
          </cell>
          <cell r="KTF131">
            <v>6</v>
          </cell>
          <cell r="KTG131">
            <v>6</v>
          </cell>
          <cell r="KTH131">
            <v>6</v>
          </cell>
          <cell r="KTI131">
            <v>6</v>
          </cell>
          <cell r="KTJ131">
            <v>6</v>
          </cell>
          <cell r="KTK131">
            <v>6</v>
          </cell>
          <cell r="KTL131">
            <v>6</v>
          </cell>
          <cell r="KTM131">
            <v>6</v>
          </cell>
          <cell r="KTN131">
            <v>6</v>
          </cell>
          <cell r="KTO131">
            <v>6</v>
          </cell>
          <cell r="KTP131">
            <v>6</v>
          </cell>
          <cell r="KTQ131">
            <v>6</v>
          </cell>
          <cell r="KTR131">
            <v>6</v>
          </cell>
          <cell r="KTS131">
            <v>6</v>
          </cell>
          <cell r="KTT131">
            <v>6</v>
          </cell>
          <cell r="KTU131">
            <v>6</v>
          </cell>
          <cell r="KTV131">
            <v>6</v>
          </cell>
          <cell r="KTW131">
            <v>6</v>
          </cell>
          <cell r="KTX131">
            <v>6</v>
          </cell>
          <cell r="KTY131">
            <v>6</v>
          </cell>
          <cell r="KTZ131">
            <v>6</v>
          </cell>
          <cell r="KUA131">
            <v>6</v>
          </cell>
          <cell r="KUB131">
            <v>6</v>
          </cell>
          <cell r="KUC131">
            <v>6</v>
          </cell>
          <cell r="KUD131">
            <v>6</v>
          </cell>
          <cell r="KUE131">
            <v>6</v>
          </cell>
          <cell r="KUF131">
            <v>6</v>
          </cell>
          <cell r="KUG131">
            <v>6</v>
          </cell>
          <cell r="KUH131">
            <v>6</v>
          </cell>
          <cell r="KUI131">
            <v>6</v>
          </cell>
          <cell r="KUJ131">
            <v>6</v>
          </cell>
          <cell r="KUK131">
            <v>6</v>
          </cell>
          <cell r="KUL131">
            <v>6</v>
          </cell>
          <cell r="KUM131">
            <v>6</v>
          </cell>
          <cell r="KUN131">
            <v>6</v>
          </cell>
          <cell r="KUO131">
            <v>6</v>
          </cell>
          <cell r="KUP131">
            <v>6</v>
          </cell>
          <cell r="KUQ131">
            <v>6</v>
          </cell>
          <cell r="KUR131">
            <v>6</v>
          </cell>
          <cell r="KUS131">
            <v>6</v>
          </cell>
          <cell r="KUT131">
            <v>6</v>
          </cell>
          <cell r="KUU131">
            <v>6</v>
          </cell>
          <cell r="KUV131">
            <v>6</v>
          </cell>
          <cell r="KUW131">
            <v>6</v>
          </cell>
          <cell r="KUX131">
            <v>6</v>
          </cell>
          <cell r="KUY131">
            <v>6</v>
          </cell>
          <cell r="KUZ131">
            <v>6</v>
          </cell>
          <cell r="KVA131">
            <v>6</v>
          </cell>
          <cell r="KVB131">
            <v>6</v>
          </cell>
          <cell r="KVC131">
            <v>6</v>
          </cell>
          <cell r="KVD131">
            <v>6</v>
          </cell>
          <cell r="KVE131">
            <v>6</v>
          </cell>
          <cell r="KVF131">
            <v>6</v>
          </cell>
          <cell r="KVG131">
            <v>6</v>
          </cell>
          <cell r="KVH131">
            <v>6</v>
          </cell>
          <cell r="KVI131">
            <v>6</v>
          </cell>
          <cell r="KVJ131">
            <v>6</v>
          </cell>
          <cell r="KVK131">
            <v>6</v>
          </cell>
          <cell r="KVL131">
            <v>6</v>
          </cell>
          <cell r="KVM131">
            <v>6</v>
          </cell>
          <cell r="KVN131">
            <v>6</v>
          </cell>
          <cell r="KVO131">
            <v>6</v>
          </cell>
          <cell r="KVP131">
            <v>6</v>
          </cell>
          <cell r="KVQ131">
            <v>6</v>
          </cell>
          <cell r="KVR131">
            <v>6</v>
          </cell>
          <cell r="KVS131">
            <v>6</v>
          </cell>
          <cell r="KVT131">
            <v>6</v>
          </cell>
          <cell r="KVU131">
            <v>6</v>
          </cell>
          <cell r="KVV131">
            <v>6</v>
          </cell>
          <cell r="KVW131">
            <v>6</v>
          </cell>
          <cell r="KVX131">
            <v>6</v>
          </cell>
          <cell r="KVY131">
            <v>6</v>
          </cell>
          <cell r="KVZ131">
            <v>6</v>
          </cell>
          <cell r="KWA131">
            <v>6</v>
          </cell>
          <cell r="KWB131">
            <v>6</v>
          </cell>
          <cell r="KWC131">
            <v>6</v>
          </cell>
          <cell r="KWD131">
            <v>6</v>
          </cell>
          <cell r="KWE131">
            <v>6</v>
          </cell>
          <cell r="KWF131">
            <v>6</v>
          </cell>
          <cell r="KWG131">
            <v>6</v>
          </cell>
          <cell r="KWH131">
            <v>6</v>
          </cell>
          <cell r="KWI131">
            <v>6</v>
          </cell>
          <cell r="KWJ131">
            <v>6</v>
          </cell>
          <cell r="KWK131">
            <v>6</v>
          </cell>
          <cell r="KWL131">
            <v>6</v>
          </cell>
          <cell r="KWM131">
            <v>6</v>
          </cell>
          <cell r="KWN131">
            <v>6</v>
          </cell>
          <cell r="KWO131">
            <v>6</v>
          </cell>
          <cell r="KWP131">
            <v>6</v>
          </cell>
          <cell r="KWQ131">
            <v>6</v>
          </cell>
          <cell r="KWR131">
            <v>6</v>
          </cell>
          <cell r="KWS131">
            <v>6</v>
          </cell>
          <cell r="KWT131">
            <v>6</v>
          </cell>
          <cell r="KWU131">
            <v>6</v>
          </cell>
          <cell r="KWV131">
            <v>6</v>
          </cell>
          <cell r="KWW131">
            <v>6</v>
          </cell>
          <cell r="KWX131">
            <v>6</v>
          </cell>
          <cell r="KWY131">
            <v>6</v>
          </cell>
          <cell r="KWZ131">
            <v>6</v>
          </cell>
          <cell r="KXA131">
            <v>6</v>
          </cell>
          <cell r="KXB131">
            <v>6</v>
          </cell>
          <cell r="KXC131">
            <v>6</v>
          </cell>
          <cell r="KXD131">
            <v>6</v>
          </cell>
          <cell r="KXE131">
            <v>6</v>
          </cell>
          <cell r="KXF131">
            <v>6</v>
          </cell>
          <cell r="KXG131">
            <v>6</v>
          </cell>
          <cell r="KXH131">
            <v>6</v>
          </cell>
          <cell r="KXI131">
            <v>6</v>
          </cell>
          <cell r="KXJ131">
            <v>6</v>
          </cell>
          <cell r="KXK131">
            <v>6</v>
          </cell>
          <cell r="KXL131">
            <v>6</v>
          </cell>
          <cell r="KXM131">
            <v>6</v>
          </cell>
          <cell r="KXN131">
            <v>6</v>
          </cell>
          <cell r="KXO131">
            <v>6</v>
          </cell>
          <cell r="KXP131">
            <v>6</v>
          </cell>
          <cell r="KXQ131">
            <v>6</v>
          </cell>
          <cell r="KXR131">
            <v>6</v>
          </cell>
          <cell r="KXS131">
            <v>6</v>
          </cell>
          <cell r="KXT131">
            <v>6</v>
          </cell>
          <cell r="KXU131">
            <v>6</v>
          </cell>
          <cell r="KXV131">
            <v>6</v>
          </cell>
          <cell r="KXW131">
            <v>6</v>
          </cell>
          <cell r="KXX131">
            <v>6</v>
          </cell>
          <cell r="KXY131">
            <v>6</v>
          </cell>
          <cell r="KXZ131">
            <v>6</v>
          </cell>
          <cell r="KYA131">
            <v>6</v>
          </cell>
          <cell r="KYB131">
            <v>6</v>
          </cell>
          <cell r="KYC131">
            <v>6</v>
          </cell>
          <cell r="KYD131">
            <v>6</v>
          </cell>
          <cell r="KYE131">
            <v>6</v>
          </cell>
          <cell r="KYF131">
            <v>6</v>
          </cell>
          <cell r="KYG131">
            <v>6</v>
          </cell>
          <cell r="KYH131">
            <v>6</v>
          </cell>
          <cell r="KYI131">
            <v>6</v>
          </cell>
          <cell r="KYJ131">
            <v>6</v>
          </cell>
          <cell r="KYK131">
            <v>6</v>
          </cell>
          <cell r="KYL131">
            <v>6</v>
          </cell>
          <cell r="KYM131">
            <v>6</v>
          </cell>
          <cell r="KYN131">
            <v>6</v>
          </cell>
          <cell r="KYO131">
            <v>6</v>
          </cell>
          <cell r="KYP131">
            <v>6</v>
          </cell>
          <cell r="KYQ131">
            <v>6</v>
          </cell>
          <cell r="KYR131">
            <v>6</v>
          </cell>
          <cell r="KYS131">
            <v>6</v>
          </cell>
          <cell r="KYT131">
            <v>6</v>
          </cell>
          <cell r="KYU131">
            <v>6</v>
          </cell>
          <cell r="KYV131">
            <v>6</v>
          </cell>
          <cell r="KYW131">
            <v>6</v>
          </cell>
          <cell r="KYX131">
            <v>6</v>
          </cell>
          <cell r="KYY131">
            <v>6</v>
          </cell>
          <cell r="KYZ131">
            <v>6</v>
          </cell>
          <cell r="KZA131">
            <v>6</v>
          </cell>
          <cell r="KZB131">
            <v>6</v>
          </cell>
          <cell r="KZC131">
            <v>6</v>
          </cell>
          <cell r="KZD131">
            <v>6</v>
          </cell>
          <cell r="KZE131">
            <v>6</v>
          </cell>
          <cell r="KZF131">
            <v>6</v>
          </cell>
          <cell r="KZG131">
            <v>6</v>
          </cell>
          <cell r="KZH131">
            <v>6</v>
          </cell>
          <cell r="KZI131">
            <v>6</v>
          </cell>
          <cell r="KZJ131">
            <v>6</v>
          </cell>
          <cell r="KZK131">
            <v>6</v>
          </cell>
          <cell r="KZL131">
            <v>6</v>
          </cell>
          <cell r="KZM131">
            <v>6</v>
          </cell>
          <cell r="KZN131">
            <v>6</v>
          </cell>
          <cell r="KZO131">
            <v>6</v>
          </cell>
          <cell r="KZP131">
            <v>6</v>
          </cell>
          <cell r="KZQ131">
            <v>6</v>
          </cell>
          <cell r="KZR131">
            <v>6</v>
          </cell>
          <cell r="KZS131">
            <v>6</v>
          </cell>
          <cell r="KZT131">
            <v>6</v>
          </cell>
          <cell r="KZU131">
            <v>6</v>
          </cell>
          <cell r="KZV131">
            <v>6</v>
          </cell>
          <cell r="KZW131">
            <v>6</v>
          </cell>
          <cell r="KZX131">
            <v>6</v>
          </cell>
          <cell r="KZY131">
            <v>6</v>
          </cell>
          <cell r="KZZ131">
            <v>6</v>
          </cell>
          <cell r="LAA131">
            <v>6</v>
          </cell>
          <cell r="LAB131">
            <v>6</v>
          </cell>
          <cell r="LAC131">
            <v>6</v>
          </cell>
          <cell r="LAD131">
            <v>6</v>
          </cell>
          <cell r="LAE131">
            <v>6</v>
          </cell>
          <cell r="LAF131">
            <v>6</v>
          </cell>
          <cell r="LAG131">
            <v>6</v>
          </cell>
          <cell r="LAH131">
            <v>6</v>
          </cell>
          <cell r="LAI131">
            <v>6</v>
          </cell>
          <cell r="LAJ131">
            <v>6</v>
          </cell>
          <cell r="LAK131">
            <v>6</v>
          </cell>
          <cell r="LAL131">
            <v>6</v>
          </cell>
          <cell r="LAM131">
            <v>6</v>
          </cell>
          <cell r="LAN131">
            <v>6</v>
          </cell>
          <cell r="LAO131">
            <v>6</v>
          </cell>
          <cell r="LAP131">
            <v>6</v>
          </cell>
          <cell r="LAQ131">
            <v>6</v>
          </cell>
          <cell r="LAR131">
            <v>6</v>
          </cell>
          <cell r="LAS131">
            <v>6</v>
          </cell>
          <cell r="LAT131">
            <v>6</v>
          </cell>
          <cell r="LAU131">
            <v>6</v>
          </cell>
          <cell r="LAV131">
            <v>6</v>
          </cell>
          <cell r="LAW131">
            <v>6</v>
          </cell>
          <cell r="LAX131">
            <v>6</v>
          </cell>
          <cell r="LAY131">
            <v>6</v>
          </cell>
          <cell r="LAZ131">
            <v>6</v>
          </cell>
          <cell r="LBA131">
            <v>6</v>
          </cell>
          <cell r="LBB131">
            <v>6</v>
          </cell>
          <cell r="LBC131">
            <v>6</v>
          </cell>
          <cell r="LBD131">
            <v>6</v>
          </cell>
          <cell r="LBE131">
            <v>6</v>
          </cell>
          <cell r="LBF131">
            <v>6</v>
          </cell>
          <cell r="LBG131">
            <v>6</v>
          </cell>
          <cell r="LBH131">
            <v>6</v>
          </cell>
          <cell r="LBI131">
            <v>6</v>
          </cell>
          <cell r="LBJ131">
            <v>6</v>
          </cell>
          <cell r="LBK131">
            <v>6</v>
          </cell>
          <cell r="LBL131">
            <v>6</v>
          </cell>
          <cell r="LBM131">
            <v>6</v>
          </cell>
          <cell r="LBN131">
            <v>6</v>
          </cell>
          <cell r="LBO131">
            <v>6</v>
          </cell>
          <cell r="LBP131">
            <v>6</v>
          </cell>
          <cell r="LBQ131">
            <v>6</v>
          </cell>
          <cell r="LBR131">
            <v>6</v>
          </cell>
          <cell r="LBS131">
            <v>6</v>
          </cell>
          <cell r="LBT131">
            <v>6</v>
          </cell>
          <cell r="LBU131">
            <v>6</v>
          </cell>
          <cell r="LBV131">
            <v>6</v>
          </cell>
          <cell r="LBW131">
            <v>6</v>
          </cell>
          <cell r="LBX131">
            <v>6</v>
          </cell>
          <cell r="LBY131">
            <v>6</v>
          </cell>
          <cell r="LBZ131">
            <v>6</v>
          </cell>
          <cell r="LCA131">
            <v>6</v>
          </cell>
          <cell r="LCB131">
            <v>6</v>
          </cell>
          <cell r="LCC131">
            <v>6</v>
          </cell>
          <cell r="LCD131">
            <v>6</v>
          </cell>
          <cell r="LCE131">
            <v>6</v>
          </cell>
          <cell r="LCF131">
            <v>6</v>
          </cell>
          <cell r="LCG131">
            <v>6</v>
          </cell>
          <cell r="LCH131">
            <v>6</v>
          </cell>
          <cell r="LCI131">
            <v>6</v>
          </cell>
          <cell r="LCJ131">
            <v>6</v>
          </cell>
          <cell r="LCK131">
            <v>6</v>
          </cell>
          <cell r="LCL131">
            <v>6</v>
          </cell>
          <cell r="LCM131">
            <v>6</v>
          </cell>
          <cell r="LCN131">
            <v>6</v>
          </cell>
          <cell r="LCO131">
            <v>6</v>
          </cell>
          <cell r="LCP131">
            <v>6</v>
          </cell>
          <cell r="LCQ131">
            <v>6</v>
          </cell>
          <cell r="LCR131">
            <v>6</v>
          </cell>
          <cell r="LCS131">
            <v>6</v>
          </cell>
          <cell r="LCT131">
            <v>6</v>
          </cell>
          <cell r="LCU131">
            <v>6</v>
          </cell>
          <cell r="LCV131">
            <v>6</v>
          </cell>
          <cell r="LCW131">
            <v>6</v>
          </cell>
          <cell r="LCX131">
            <v>6</v>
          </cell>
          <cell r="LCY131">
            <v>6</v>
          </cell>
          <cell r="LCZ131">
            <v>6</v>
          </cell>
          <cell r="LDA131">
            <v>6</v>
          </cell>
          <cell r="LDB131">
            <v>6</v>
          </cell>
          <cell r="LDC131">
            <v>6</v>
          </cell>
          <cell r="LDD131">
            <v>6</v>
          </cell>
          <cell r="LDE131">
            <v>6</v>
          </cell>
          <cell r="LDF131">
            <v>6</v>
          </cell>
          <cell r="LDG131">
            <v>6</v>
          </cell>
          <cell r="LDH131">
            <v>6</v>
          </cell>
          <cell r="LDI131">
            <v>6</v>
          </cell>
          <cell r="LDJ131">
            <v>6</v>
          </cell>
          <cell r="LDK131">
            <v>6</v>
          </cell>
          <cell r="LDL131">
            <v>6</v>
          </cell>
          <cell r="LDM131">
            <v>6</v>
          </cell>
          <cell r="LDN131">
            <v>6</v>
          </cell>
          <cell r="LDO131">
            <v>6</v>
          </cell>
          <cell r="LDP131">
            <v>6</v>
          </cell>
          <cell r="LDQ131">
            <v>6</v>
          </cell>
          <cell r="LDR131">
            <v>6</v>
          </cell>
          <cell r="LDS131">
            <v>6</v>
          </cell>
          <cell r="LDT131">
            <v>6</v>
          </cell>
          <cell r="LDU131">
            <v>6</v>
          </cell>
          <cell r="LDV131">
            <v>6</v>
          </cell>
          <cell r="LDW131">
            <v>6</v>
          </cell>
          <cell r="LDX131">
            <v>6</v>
          </cell>
          <cell r="LDY131">
            <v>6</v>
          </cell>
          <cell r="LDZ131">
            <v>6</v>
          </cell>
          <cell r="LEA131">
            <v>6</v>
          </cell>
          <cell r="LEB131">
            <v>6</v>
          </cell>
          <cell r="LEC131">
            <v>6</v>
          </cell>
          <cell r="LED131">
            <v>6</v>
          </cell>
          <cell r="LEE131">
            <v>6</v>
          </cell>
          <cell r="LEF131">
            <v>6</v>
          </cell>
          <cell r="LEG131">
            <v>6</v>
          </cell>
          <cell r="LEH131">
            <v>6</v>
          </cell>
          <cell r="LEI131">
            <v>6</v>
          </cell>
          <cell r="LEJ131">
            <v>6</v>
          </cell>
          <cell r="LEK131">
            <v>6</v>
          </cell>
          <cell r="LEL131">
            <v>6</v>
          </cell>
          <cell r="LEM131">
            <v>6</v>
          </cell>
          <cell r="LEN131">
            <v>6</v>
          </cell>
          <cell r="LEO131">
            <v>6</v>
          </cell>
          <cell r="LEP131">
            <v>6</v>
          </cell>
          <cell r="LEQ131">
            <v>6</v>
          </cell>
          <cell r="LER131">
            <v>6</v>
          </cell>
          <cell r="LES131">
            <v>6</v>
          </cell>
          <cell r="LET131">
            <v>6</v>
          </cell>
          <cell r="LEU131">
            <v>6</v>
          </cell>
          <cell r="LEV131">
            <v>6</v>
          </cell>
          <cell r="LEW131">
            <v>6</v>
          </cell>
          <cell r="LEX131">
            <v>6</v>
          </cell>
          <cell r="LEY131">
            <v>6</v>
          </cell>
          <cell r="LEZ131">
            <v>6</v>
          </cell>
          <cell r="LFA131">
            <v>6</v>
          </cell>
          <cell r="LFB131">
            <v>6</v>
          </cell>
          <cell r="LFC131">
            <v>6</v>
          </cell>
          <cell r="LFD131">
            <v>6</v>
          </cell>
          <cell r="LFE131">
            <v>6</v>
          </cell>
          <cell r="LFF131">
            <v>6</v>
          </cell>
          <cell r="LFG131">
            <v>6</v>
          </cell>
          <cell r="LFH131">
            <v>6</v>
          </cell>
          <cell r="LFI131">
            <v>6</v>
          </cell>
          <cell r="LFJ131">
            <v>6</v>
          </cell>
          <cell r="LFK131">
            <v>6</v>
          </cell>
          <cell r="LFL131">
            <v>6</v>
          </cell>
          <cell r="LFM131">
            <v>6</v>
          </cell>
          <cell r="LFN131">
            <v>6</v>
          </cell>
          <cell r="LFO131">
            <v>6</v>
          </cell>
          <cell r="LFP131">
            <v>6</v>
          </cell>
          <cell r="LFQ131">
            <v>6</v>
          </cell>
          <cell r="LFR131">
            <v>6</v>
          </cell>
          <cell r="LFS131">
            <v>6</v>
          </cell>
          <cell r="LFT131">
            <v>6</v>
          </cell>
          <cell r="LFU131">
            <v>6</v>
          </cell>
          <cell r="LFV131">
            <v>6</v>
          </cell>
          <cell r="LFW131">
            <v>6</v>
          </cell>
          <cell r="LFX131">
            <v>6</v>
          </cell>
          <cell r="LFY131">
            <v>6</v>
          </cell>
          <cell r="LFZ131">
            <v>6</v>
          </cell>
          <cell r="LGA131">
            <v>6</v>
          </cell>
          <cell r="LGB131">
            <v>6</v>
          </cell>
          <cell r="LGC131">
            <v>6</v>
          </cell>
          <cell r="LGD131">
            <v>6</v>
          </cell>
          <cell r="LGE131">
            <v>6</v>
          </cell>
          <cell r="LGF131">
            <v>6</v>
          </cell>
          <cell r="LGG131">
            <v>6</v>
          </cell>
          <cell r="LGH131">
            <v>6</v>
          </cell>
          <cell r="LGI131">
            <v>6</v>
          </cell>
          <cell r="LGJ131">
            <v>6</v>
          </cell>
          <cell r="LGK131">
            <v>6</v>
          </cell>
          <cell r="LGL131">
            <v>6</v>
          </cell>
          <cell r="LGM131">
            <v>6</v>
          </cell>
          <cell r="LGN131">
            <v>6</v>
          </cell>
          <cell r="LGO131">
            <v>6</v>
          </cell>
          <cell r="LGP131">
            <v>6</v>
          </cell>
          <cell r="LGQ131">
            <v>6</v>
          </cell>
          <cell r="LGR131">
            <v>6</v>
          </cell>
          <cell r="LGS131">
            <v>6</v>
          </cell>
          <cell r="LGT131">
            <v>6</v>
          </cell>
          <cell r="LGU131">
            <v>6</v>
          </cell>
          <cell r="LGV131">
            <v>6</v>
          </cell>
          <cell r="LGW131">
            <v>6</v>
          </cell>
          <cell r="LGX131">
            <v>6</v>
          </cell>
          <cell r="LGY131">
            <v>6</v>
          </cell>
          <cell r="LGZ131">
            <v>6</v>
          </cell>
          <cell r="LHA131">
            <v>6</v>
          </cell>
          <cell r="LHB131">
            <v>6</v>
          </cell>
          <cell r="LHC131">
            <v>6</v>
          </cell>
          <cell r="LHD131">
            <v>6</v>
          </cell>
          <cell r="LHE131">
            <v>6</v>
          </cell>
          <cell r="LHF131">
            <v>6</v>
          </cell>
          <cell r="LHG131">
            <v>6</v>
          </cell>
          <cell r="LHH131">
            <v>6</v>
          </cell>
          <cell r="LHI131">
            <v>6</v>
          </cell>
          <cell r="LHJ131">
            <v>6</v>
          </cell>
          <cell r="LHK131">
            <v>6</v>
          </cell>
          <cell r="LHL131">
            <v>6</v>
          </cell>
          <cell r="LHM131">
            <v>6</v>
          </cell>
          <cell r="LHN131">
            <v>6</v>
          </cell>
          <cell r="LHO131">
            <v>6</v>
          </cell>
          <cell r="LHP131">
            <v>6</v>
          </cell>
          <cell r="LHQ131">
            <v>6</v>
          </cell>
          <cell r="LHR131">
            <v>6</v>
          </cell>
          <cell r="LHS131">
            <v>6</v>
          </cell>
          <cell r="LHT131">
            <v>6</v>
          </cell>
          <cell r="LHU131">
            <v>6</v>
          </cell>
          <cell r="LHV131">
            <v>6</v>
          </cell>
          <cell r="LHW131">
            <v>6</v>
          </cell>
          <cell r="LHX131">
            <v>6</v>
          </cell>
          <cell r="LHY131">
            <v>6</v>
          </cell>
          <cell r="LHZ131">
            <v>6</v>
          </cell>
          <cell r="LIA131">
            <v>6</v>
          </cell>
          <cell r="LIB131">
            <v>6</v>
          </cell>
          <cell r="LIC131">
            <v>6</v>
          </cell>
          <cell r="LID131">
            <v>6</v>
          </cell>
          <cell r="LIE131">
            <v>6</v>
          </cell>
          <cell r="LIF131">
            <v>6</v>
          </cell>
          <cell r="LIG131">
            <v>6</v>
          </cell>
          <cell r="LIH131">
            <v>6</v>
          </cell>
          <cell r="LII131">
            <v>6</v>
          </cell>
          <cell r="LIJ131">
            <v>6</v>
          </cell>
          <cell r="LIK131">
            <v>6</v>
          </cell>
          <cell r="LIL131">
            <v>6</v>
          </cell>
          <cell r="LIM131">
            <v>6</v>
          </cell>
          <cell r="LIN131">
            <v>6</v>
          </cell>
          <cell r="LIO131">
            <v>6</v>
          </cell>
          <cell r="LIP131">
            <v>6</v>
          </cell>
          <cell r="LIQ131">
            <v>6</v>
          </cell>
          <cell r="LIR131">
            <v>6</v>
          </cell>
          <cell r="LIS131">
            <v>6</v>
          </cell>
          <cell r="LIT131">
            <v>6</v>
          </cell>
          <cell r="LIU131">
            <v>6</v>
          </cell>
          <cell r="LIV131">
            <v>6</v>
          </cell>
          <cell r="LIW131">
            <v>6</v>
          </cell>
          <cell r="LIX131">
            <v>6</v>
          </cell>
          <cell r="LIY131">
            <v>6</v>
          </cell>
          <cell r="LIZ131">
            <v>6</v>
          </cell>
          <cell r="LJA131">
            <v>6</v>
          </cell>
          <cell r="LJB131">
            <v>6</v>
          </cell>
          <cell r="LJC131">
            <v>6</v>
          </cell>
          <cell r="LJD131">
            <v>6</v>
          </cell>
          <cell r="LJE131">
            <v>6</v>
          </cell>
          <cell r="LJF131">
            <v>6</v>
          </cell>
          <cell r="LJG131">
            <v>6</v>
          </cell>
          <cell r="LJH131">
            <v>6</v>
          </cell>
          <cell r="LJI131">
            <v>6</v>
          </cell>
          <cell r="LJJ131">
            <v>6</v>
          </cell>
          <cell r="LJK131">
            <v>6</v>
          </cell>
          <cell r="LJL131">
            <v>6</v>
          </cell>
          <cell r="LJM131">
            <v>6</v>
          </cell>
          <cell r="LJN131">
            <v>6</v>
          </cell>
          <cell r="LJO131">
            <v>6</v>
          </cell>
          <cell r="LJP131">
            <v>6</v>
          </cell>
          <cell r="LJQ131">
            <v>6</v>
          </cell>
          <cell r="LJR131">
            <v>6</v>
          </cell>
          <cell r="LJS131">
            <v>6</v>
          </cell>
          <cell r="LJT131">
            <v>6</v>
          </cell>
          <cell r="LJU131">
            <v>6</v>
          </cell>
          <cell r="LJV131">
            <v>6</v>
          </cell>
          <cell r="LJW131">
            <v>6</v>
          </cell>
          <cell r="LJX131">
            <v>6</v>
          </cell>
          <cell r="LJY131">
            <v>6</v>
          </cell>
          <cell r="LJZ131">
            <v>6</v>
          </cell>
          <cell r="LKA131">
            <v>6</v>
          </cell>
          <cell r="LKB131">
            <v>6</v>
          </cell>
          <cell r="LKC131">
            <v>6</v>
          </cell>
          <cell r="LKD131">
            <v>6</v>
          </cell>
          <cell r="LKE131">
            <v>6</v>
          </cell>
          <cell r="LKF131">
            <v>6</v>
          </cell>
          <cell r="LKG131">
            <v>6</v>
          </cell>
          <cell r="LKH131">
            <v>6</v>
          </cell>
          <cell r="LKI131">
            <v>6</v>
          </cell>
          <cell r="LKJ131">
            <v>6</v>
          </cell>
          <cell r="LKK131">
            <v>6</v>
          </cell>
          <cell r="LKL131">
            <v>6</v>
          </cell>
          <cell r="LKM131">
            <v>6</v>
          </cell>
          <cell r="LKN131">
            <v>6</v>
          </cell>
          <cell r="LKO131">
            <v>6</v>
          </cell>
          <cell r="LKP131">
            <v>6</v>
          </cell>
          <cell r="LKQ131">
            <v>6</v>
          </cell>
          <cell r="LKR131">
            <v>6</v>
          </cell>
          <cell r="LKS131">
            <v>6</v>
          </cell>
          <cell r="LKT131">
            <v>6</v>
          </cell>
          <cell r="LKU131">
            <v>6</v>
          </cell>
          <cell r="LKV131">
            <v>6</v>
          </cell>
          <cell r="LKW131">
            <v>6</v>
          </cell>
          <cell r="LKX131">
            <v>6</v>
          </cell>
          <cell r="LKY131">
            <v>6</v>
          </cell>
          <cell r="LKZ131">
            <v>6</v>
          </cell>
          <cell r="LLA131">
            <v>6</v>
          </cell>
          <cell r="LLB131">
            <v>6</v>
          </cell>
          <cell r="LLC131">
            <v>6</v>
          </cell>
          <cell r="LLD131">
            <v>6</v>
          </cell>
          <cell r="LLE131">
            <v>6</v>
          </cell>
          <cell r="LLF131">
            <v>6</v>
          </cell>
          <cell r="LLG131">
            <v>6</v>
          </cell>
          <cell r="LLH131">
            <v>6</v>
          </cell>
          <cell r="LLI131">
            <v>6</v>
          </cell>
          <cell r="LLJ131">
            <v>6</v>
          </cell>
          <cell r="LLK131">
            <v>6</v>
          </cell>
          <cell r="LLL131">
            <v>6</v>
          </cell>
          <cell r="LLM131">
            <v>6</v>
          </cell>
          <cell r="LLN131">
            <v>6</v>
          </cell>
          <cell r="LLO131">
            <v>6</v>
          </cell>
          <cell r="LLP131">
            <v>6</v>
          </cell>
          <cell r="LLQ131">
            <v>6</v>
          </cell>
          <cell r="LLR131">
            <v>6</v>
          </cell>
          <cell r="LLS131">
            <v>6</v>
          </cell>
          <cell r="LLT131">
            <v>6</v>
          </cell>
          <cell r="LLU131">
            <v>6</v>
          </cell>
          <cell r="LLV131">
            <v>6</v>
          </cell>
          <cell r="LLW131">
            <v>6</v>
          </cell>
          <cell r="LLX131">
            <v>6</v>
          </cell>
          <cell r="LLY131">
            <v>6</v>
          </cell>
          <cell r="LLZ131">
            <v>6</v>
          </cell>
          <cell r="LMA131">
            <v>6</v>
          </cell>
          <cell r="LMB131">
            <v>6</v>
          </cell>
          <cell r="LMC131">
            <v>6</v>
          </cell>
          <cell r="LMD131">
            <v>6</v>
          </cell>
          <cell r="LME131">
            <v>6</v>
          </cell>
          <cell r="LMF131">
            <v>6</v>
          </cell>
          <cell r="LMG131">
            <v>6</v>
          </cell>
          <cell r="LMH131">
            <v>6</v>
          </cell>
          <cell r="LMI131">
            <v>6</v>
          </cell>
          <cell r="LMJ131">
            <v>6</v>
          </cell>
          <cell r="LMK131">
            <v>6</v>
          </cell>
          <cell r="LML131">
            <v>6</v>
          </cell>
          <cell r="LMM131">
            <v>6</v>
          </cell>
          <cell r="LMN131">
            <v>6</v>
          </cell>
          <cell r="LMO131">
            <v>6</v>
          </cell>
          <cell r="LMP131">
            <v>6</v>
          </cell>
          <cell r="LMQ131">
            <v>6</v>
          </cell>
          <cell r="LMR131">
            <v>6</v>
          </cell>
          <cell r="LMS131">
            <v>6</v>
          </cell>
          <cell r="LMT131">
            <v>6</v>
          </cell>
          <cell r="LMU131">
            <v>6</v>
          </cell>
          <cell r="LMV131">
            <v>6</v>
          </cell>
          <cell r="LMW131">
            <v>6</v>
          </cell>
          <cell r="LMX131">
            <v>6</v>
          </cell>
          <cell r="LMY131">
            <v>6</v>
          </cell>
          <cell r="LMZ131">
            <v>6</v>
          </cell>
          <cell r="LNA131">
            <v>6</v>
          </cell>
          <cell r="LNB131">
            <v>6</v>
          </cell>
          <cell r="LNC131">
            <v>6</v>
          </cell>
          <cell r="LND131">
            <v>6</v>
          </cell>
          <cell r="LNE131">
            <v>6</v>
          </cell>
          <cell r="LNF131">
            <v>6</v>
          </cell>
          <cell r="LNG131">
            <v>6</v>
          </cell>
          <cell r="LNH131">
            <v>6</v>
          </cell>
          <cell r="LNI131">
            <v>6</v>
          </cell>
          <cell r="LNJ131">
            <v>6</v>
          </cell>
          <cell r="LNK131">
            <v>6</v>
          </cell>
          <cell r="LNL131">
            <v>6</v>
          </cell>
          <cell r="LNM131">
            <v>6</v>
          </cell>
          <cell r="LNN131">
            <v>6</v>
          </cell>
          <cell r="LNO131">
            <v>6</v>
          </cell>
          <cell r="LNP131">
            <v>6</v>
          </cell>
          <cell r="LNQ131">
            <v>6</v>
          </cell>
          <cell r="LNR131">
            <v>6</v>
          </cell>
          <cell r="LNS131">
            <v>6</v>
          </cell>
          <cell r="LNT131">
            <v>6</v>
          </cell>
          <cell r="LNU131">
            <v>6</v>
          </cell>
          <cell r="LNV131">
            <v>6</v>
          </cell>
          <cell r="LNW131">
            <v>6</v>
          </cell>
          <cell r="LNX131">
            <v>6</v>
          </cell>
          <cell r="LNY131">
            <v>6</v>
          </cell>
          <cell r="LNZ131">
            <v>6</v>
          </cell>
          <cell r="LOA131">
            <v>6</v>
          </cell>
          <cell r="LOB131">
            <v>6</v>
          </cell>
          <cell r="LOC131">
            <v>6</v>
          </cell>
          <cell r="LOD131">
            <v>6</v>
          </cell>
          <cell r="LOE131">
            <v>6</v>
          </cell>
          <cell r="LOF131">
            <v>6</v>
          </cell>
          <cell r="LOG131">
            <v>6</v>
          </cell>
          <cell r="LOH131">
            <v>6</v>
          </cell>
          <cell r="LOI131">
            <v>6</v>
          </cell>
          <cell r="LOJ131">
            <v>6</v>
          </cell>
          <cell r="LOK131">
            <v>6</v>
          </cell>
          <cell r="LOL131">
            <v>6</v>
          </cell>
          <cell r="LOM131">
            <v>6</v>
          </cell>
          <cell r="LON131">
            <v>6</v>
          </cell>
          <cell r="LOO131">
            <v>6</v>
          </cell>
          <cell r="LOP131">
            <v>6</v>
          </cell>
          <cell r="LOQ131">
            <v>6</v>
          </cell>
          <cell r="LOR131">
            <v>6</v>
          </cell>
          <cell r="LOS131">
            <v>6</v>
          </cell>
          <cell r="LOT131">
            <v>6</v>
          </cell>
          <cell r="LOU131">
            <v>6</v>
          </cell>
          <cell r="LOV131">
            <v>6</v>
          </cell>
          <cell r="LOW131">
            <v>6</v>
          </cell>
          <cell r="LOX131">
            <v>6</v>
          </cell>
          <cell r="LOY131">
            <v>6</v>
          </cell>
          <cell r="LOZ131">
            <v>6</v>
          </cell>
          <cell r="LPA131">
            <v>6</v>
          </cell>
          <cell r="LPB131">
            <v>6</v>
          </cell>
          <cell r="LPC131">
            <v>6</v>
          </cell>
          <cell r="LPD131">
            <v>6</v>
          </cell>
          <cell r="LPE131">
            <v>6</v>
          </cell>
          <cell r="LPF131">
            <v>6</v>
          </cell>
          <cell r="LPG131">
            <v>6</v>
          </cell>
          <cell r="LPH131">
            <v>6</v>
          </cell>
          <cell r="LPI131">
            <v>6</v>
          </cell>
          <cell r="LPJ131">
            <v>6</v>
          </cell>
          <cell r="LPK131">
            <v>6</v>
          </cell>
          <cell r="LPL131">
            <v>6</v>
          </cell>
          <cell r="LPM131">
            <v>6</v>
          </cell>
          <cell r="LPN131">
            <v>6</v>
          </cell>
          <cell r="LPO131">
            <v>6</v>
          </cell>
          <cell r="LPP131">
            <v>6</v>
          </cell>
          <cell r="LPQ131">
            <v>6</v>
          </cell>
          <cell r="LPR131">
            <v>6</v>
          </cell>
          <cell r="LPS131">
            <v>6</v>
          </cell>
          <cell r="LPT131">
            <v>6</v>
          </cell>
          <cell r="LPU131">
            <v>6</v>
          </cell>
          <cell r="LPV131">
            <v>6</v>
          </cell>
          <cell r="LPW131">
            <v>6</v>
          </cell>
          <cell r="LPX131">
            <v>6</v>
          </cell>
          <cell r="LPY131">
            <v>6</v>
          </cell>
          <cell r="LPZ131">
            <v>6</v>
          </cell>
          <cell r="LQA131">
            <v>6</v>
          </cell>
          <cell r="LQB131">
            <v>6</v>
          </cell>
          <cell r="LQC131">
            <v>6</v>
          </cell>
          <cell r="LQD131">
            <v>6</v>
          </cell>
          <cell r="LQE131">
            <v>6</v>
          </cell>
          <cell r="LQF131">
            <v>6</v>
          </cell>
          <cell r="LQG131">
            <v>6</v>
          </cell>
          <cell r="LQH131">
            <v>6</v>
          </cell>
          <cell r="LQI131">
            <v>6</v>
          </cell>
          <cell r="LQJ131">
            <v>6</v>
          </cell>
          <cell r="LQK131">
            <v>6</v>
          </cell>
          <cell r="LQL131">
            <v>6</v>
          </cell>
          <cell r="LQM131">
            <v>6</v>
          </cell>
          <cell r="LQN131">
            <v>6</v>
          </cell>
          <cell r="LQO131">
            <v>6</v>
          </cell>
          <cell r="LQP131">
            <v>6</v>
          </cell>
          <cell r="LQQ131">
            <v>6</v>
          </cell>
          <cell r="LQR131">
            <v>6</v>
          </cell>
          <cell r="LQS131">
            <v>6</v>
          </cell>
          <cell r="LQT131">
            <v>6</v>
          </cell>
          <cell r="LQU131">
            <v>6</v>
          </cell>
          <cell r="LQV131">
            <v>6</v>
          </cell>
          <cell r="LQW131">
            <v>6</v>
          </cell>
          <cell r="LQX131">
            <v>6</v>
          </cell>
          <cell r="LQY131">
            <v>6</v>
          </cell>
          <cell r="LQZ131">
            <v>6</v>
          </cell>
          <cell r="LRA131">
            <v>6</v>
          </cell>
          <cell r="LRB131">
            <v>6</v>
          </cell>
          <cell r="LRC131">
            <v>6</v>
          </cell>
          <cell r="LRD131">
            <v>6</v>
          </cell>
          <cell r="LRE131">
            <v>6</v>
          </cell>
          <cell r="LRF131">
            <v>6</v>
          </cell>
          <cell r="LRG131">
            <v>6</v>
          </cell>
          <cell r="LRH131">
            <v>6</v>
          </cell>
          <cell r="LRI131">
            <v>6</v>
          </cell>
          <cell r="LRJ131">
            <v>6</v>
          </cell>
          <cell r="LRK131">
            <v>6</v>
          </cell>
          <cell r="LRL131">
            <v>6</v>
          </cell>
          <cell r="LRM131">
            <v>6</v>
          </cell>
          <cell r="LRN131">
            <v>6</v>
          </cell>
          <cell r="LRO131">
            <v>6</v>
          </cell>
          <cell r="LRP131">
            <v>6</v>
          </cell>
          <cell r="LRQ131">
            <v>6</v>
          </cell>
          <cell r="LRR131">
            <v>6</v>
          </cell>
          <cell r="LRS131">
            <v>6</v>
          </cell>
          <cell r="LRT131">
            <v>6</v>
          </cell>
          <cell r="LRU131">
            <v>6</v>
          </cell>
          <cell r="LRV131">
            <v>6</v>
          </cell>
          <cell r="LRW131">
            <v>6</v>
          </cell>
          <cell r="LRX131">
            <v>6</v>
          </cell>
          <cell r="LRY131">
            <v>6</v>
          </cell>
          <cell r="LRZ131">
            <v>6</v>
          </cell>
          <cell r="LSA131">
            <v>6</v>
          </cell>
          <cell r="LSB131">
            <v>6</v>
          </cell>
          <cell r="LSC131">
            <v>6</v>
          </cell>
          <cell r="LSD131">
            <v>6</v>
          </cell>
          <cell r="LSE131">
            <v>6</v>
          </cell>
          <cell r="LSF131">
            <v>6</v>
          </cell>
          <cell r="LSG131">
            <v>6</v>
          </cell>
          <cell r="LSH131">
            <v>6</v>
          </cell>
          <cell r="LSI131">
            <v>6</v>
          </cell>
          <cell r="LSJ131">
            <v>6</v>
          </cell>
          <cell r="LSK131">
            <v>6</v>
          </cell>
          <cell r="LSL131">
            <v>6</v>
          </cell>
          <cell r="LSM131">
            <v>6</v>
          </cell>
          <cell r="LSN131">
            <v>6</v>
          </cell>
          <cell r="LSO131">
            <v>6</v>
          </cell>
          <cell r="LSP131">
            <v>6</v>
          </cell>
          <cell r="LSQ131">
            <v>6</v>
          </cell>
          <cell r="LSR131">
            <v>6</v>
          </cell>
          <cell r="LSS131">
            <v>6</v>
          </cell>
          <cell r="LST131">
            <v>6</v>
          </cell>
          <cell r="LSU131">
            <v>6</v>
          </cell>
          <cell r="LSV131">
            <v>6</v>
          </cell>
          <cell r="LSW131">
            <v>6</v>
          </cell>
          <cell r="LSX131">
            <v>6</v>
          </cell>
          <cell r="LSY131">
            <v>6</v>
          </cell>
          <cell r="LSZ131">
            <v>6</v>
          </cell>
          <cell r="LTA131">
            <v>6</v>
          </cell>
          <cell r="LTB131">
            <v>6</v>
          </cell>
          <cell r="LTC131">
            <v>6</v>
          </cell>
          <cell r="LTD131">
            <v>6</v>
          </cell>
          <cell r="LTE131">
            <v>6</v>
          </cell>
          <cell r="LTF131">
            <v>6</v>
          </cell>
          <cell r="LTG131">
            <v>6</v>
          </cell>
          <cell r="LTH131">
            <v>6</v>
          </cell>
          <cell r="LTI131">
            <v>6</v>
          </cell>
          <cell r="LTJ131">
            <v>6</v>
          </cell>
          <cell r="LTK131">
            <v>6</v>
          </cell>
          <cell r="LTL131">
            <v>6</v>
          </cell>
          <cell r="LTM131">
            <v>6</v>
          </cell>
          <cell r="LTN131">
            <v>6</v>
          </cell>
          <cell r="LTO131">
            <v>6</v>
          </cell>
          <cell r="LTP131">
            <v>6</v>
          </cell>
          <cell r="LTQ131">
            <v>6</v>
          </cell>
          <cell r="LTR131">
            <v>6</v>
          </cell>
          <cell r="LTS131">
            <v>6</v>
          </cell>
          <cell r="LTT131">
            <v>6</v>
          </cell>
          <cell r="LTU131">
            <v>6</v>
          </cell>
          <cell r="LTV131">
            <v>6</v>
          </cell>
          <cell r="LTW131">
            <v>6</v>
          </cell>
          <cell r="LTX131">
            <v>6</v>
          </cell>
          <cell r="LTY131">
            <v>6</v>
          </cell>
          <cell r="LTZ131">
            <v>6</v>
          </cell>
          <cell r="LUA131">
            <v>6</v>
          </cell>
          <cell r="LUB131">
            <v>6</v>
          </cell>
          <cell r="LUC131">
            <v>6</v>
          </cell>
          <cell r="LUD131">
            <v>6</v>
          </cell>
          <cell r="LUE131">
            <v>6</v>
          </cell>
          <cell r="LUF131">
            <v>6</v>
          </cell>
          <cell r="LUG131">
            <v>6</v>
          </cell>
          <cell r="LUH131">
            <v>6</v>
          </cell>
          <cell r="LUI131">
            <v>6</v>
          </cell>
          <cell r="LUJ131">
            <v>6</v>
          </cell>
          <cell r="LUK131">
            <v>6</v>
          </cell>
          <cell r="LUL131">
            <v>6</v>
          </cell>
          <cell r="LUM131">
            <v>6</v>
          </cell>
          <cell r="LUN131">
            <v>6</v>
          </cell>
          <cell r="LUO131">
            <v>6</v>
          </cell>
          <cell r="LUP131">
            <v>6</v>
          </cell>
          <cell r="LUQ131">
            <v>6</v>
          </cell>
          <cell r="LUR131">
            <v>6</v>
          </cell>
          <cell r="LUS131">
            <v>6</v>
          </cell>
          <cell r="LUT131">
            <v>6</v>
          </cell>
          <cell r="LUU131">
            <v>6</v>
          </cell>
          <cell r="LUV131">
            <v>6</v>
          </cell>
          <cell r="LUW131">
            <v>6</v>
          </cell>
          <cell r="LUX131">
            <v>6</v>
          </cell>
          <cell r="LUY131">
            <v>6</v>
          </cell>
          <cell r="LUZ131">
            <v>6</v>
          </cell>
          <cell r="LVA131">
            <v>6</v>
          </cell>
          <cell r="LVB131">
            <v>6</v>
          </cell>
          <cell r="LVC131">
            <v>6</v>
          </cell>
          <cell r="LVD131">
            <v>6</v>
          </cell>
          <cell r="LVE131">
            <v>6</v>
          </cell>
          <cell r="LVF131">
            <v>6</v>
          </cell>
          <cell r="LVG131">
            <v>6</v>
          </cell>
          <cell r="LVH131">
            <v>6</v>
          </cell>
          <cell r="LVI131">
            <v>6</v>
          </cell>
          <cell r="LVJ131">
            <v>6</v>
          </cell>
          <cell r="LVK131">
            <v>6</v>
          </cell>
          <cell r="LVL131">
            <v>6</v>
          </cell>
          <cell r="LVM131">
            <v>6</v>
          </cell>
          <cell r="LVN131">
            <v>6</v>
          </cell>
          <cell r="LVO131">
            <v>6</v>
          </cell>
          <cell r="LVP131">
            <v>6</v>
          </cell>
          <cell r="LVQ131">
            <v>6</v>
          </cell>
          <cell r="LVR131">
            <v>6</v>
          </cell>
          <cell r="LVS131">
            <v>6</v>
          </cell>
          <cell r="LVT131">
            <v>6</v>
          </cell>
          <cell r="LVU131">
            <v>6</v>
          </cell>
          <cell r="LVV131">
            <v>6</v>
          </cell>
          <cell r="LVW131">
            <v>6</v>
          </cell>
          <cell r="LVX131">
            <v>6</v>
          </cell>
          <cell r="LVY131">
            <v>6</v>
          </cell>
          <cell r="LVZ131">
            <v>6</v>
          </cell>
          <cell r="LWA131">
            <v>6</v>
          </cell>
          <cell r="LWB131">
            <v>6</v>
          </cell>
          <cell r="LWC131">
            <v>6</v>
          </cell>
          <cell r="LWD131">
            <v>6</v>
          </cell>
          <cell r="LWE131">
            <v>6</v>
          </cell>
          <cell r="LWF131">
            <v>6</v>
          </cell>
          <cell r="LWG131">
            <v>6</v>
          </cell>
          <cell r="LWH131">
            <v>6</v>
          </cell>
          <cell r="LWI131">
            <v>6</v>
          </cell>
          <cell r="LWJ131">
            <v>6</v>
          </cell>
          <cell r="LWK131">
            <v>6</v>
          </cell>
          <cell r="LWL131">
            <v>6</v>
          </cell>
          <cell r="LWM131">
            <v>6</v>
          </cell>
          <cell r="LWN131">
            <v>6</v>
          </cell>
          <cell r="LWO131">
            <v>6</v>
          </cell>
          <cell r="LWP131">
            <v>6</v>
          </cell>
          <cell r="LWQ131">
            <v>6</v>
          </cell>
          <cell r="LWR131">
            <v>6</v>
          </cell>
          <cell r="LWS131">
            <v>6</v>
          </cell>
          <cell r="LWT131">
            <v>6</v>
          </cell>
          <cell r="LWU131">
            <v>6</v>
          </cell>
          <cell r="LWV131">
            <v>6</v>
          </cell>
          <cell r="LWW131">
            <v>6</v>
          </cell>
          <cell r="LWX131">
            <v>6</v>
          </cell>
          <cell r="LWY131">
            <v>6</v>
          </cell>
          <cell r="LWZ131">
            <v>6</v>
          </cell>
          <cell r="LXA131">
            <v>6</v>
          </cell>
          <cell r="LXB131">
            <v>6</v>
          </cell>
          <cell r="LXC131">
            <v>6</v>
          </cell>
          <cell r="LXD131">
            <v>6</v>
          </cell>
          <cell r="LXE131">
            <v>6</v>
          </cell>
          <cell r="LXF131">
            <v>6</v>
          </cell>
          <cell r="LXG131">
            <v>6</v>
          </cell>
          <cell r="LXH131">
            <v>6</v>
          </cell>
          <cell r="LXI131">
            <v>6</v>
          </cell>
          <cell r="LXJ131">
            <v>6</v>
          </cell>
          <cell r="LXK131">
            <v>6</v>
          </cell>
          <cell r="LXL131">
            <v>6</v>
          </cell>
          <cell r="LXM131">
            <v>6</v>
          </cell>
          <cell r="LXN131">
            <v>6</v>
          </cell>
          <cell r="LXO131">
            <v>6</v>
          </cell>
          <cell r="LXP131">
            <v>6</v>
          </cell>
          <cell r="LXQ131">
            <v>6</v>
          </cell>
          <cell r="LXR131">
            <v>6</v>
          </cell>
          <cell r="LXS131">
            <v>6</v>
          </cell>
          <cell r="LXT131">
            <v>6</v>
          </cell>
          <cell r="LXU131">
            <v>6</v>
          </cell>
          <cell r="LXV131">
            <v>6</v>
          </cell>
          <cell r="LXW131">
            <v>6</v>
          </cell>
          <cell r="LXX131">
            <v>6</v>
          </cell>
          <cell r="LXY131">
            <v>6</v>
          </cell>
          <cell r="LXZ131">
            <v>6</v>
          </cell>
          <cell r="LYA131">
            <v>6</v>
          </cell>
          <cell r="LYB131">
            <v>6</v>
          </cell>
          <cell r="LYC131">
            <v>6</v>
          </cell>
          <cell r="LYD131">
            <v>6</v>
          </cell>
          <cell r="LYE131">
            <v>6</v>
          </cell>
          <cell r="LYF131">
            <v>6</v>
          </cell>
          <cell r="LYG131">
            <v>6</v>
          </cell>
          <cell r="LYH131">
            <v>6</v>
          </cell>
          <cell r="LYI131">
            <v>6</v>
          </cell>
          <cell r="LYJ131">
            <v>6</v>
          </cell>
          <cell r="LYK131">
            <v>6</v>
          </cell>
          <cell r="LYL131">
            <v>6</v>
          </cell>
          <cell r="LYM131">
            <v>6</v>
          </cell>
          <cell r="LYN131">
            <v>6</v>
          </cell>
          <cell r="LYO131">
            <v>6</v>
          </cell>
          <cell r="LYP131">
            <v>6</v>
          </cell>
          <cell r="LYQ131">
            <v>6</v>
          </cell>
          <cell r="LYR131">
            <v>6</v>
          </cell>
          <cell r="LYS131">
            <v>6</v>
          </cell>
          <cell r="LYT131">
            <v>6</v>
          </cell>
          <cell r="LYU131">
            <v>6</v>
          </cell>
          <cell r="LYV131">
            <v>6</v>
          </cell>
          <cell r="LYW131">
            <v>6</v>
          </cell>
          <cell r="LYX131">
            <v>6</v>
          </cell>
          <cell r="LYY131">
            <v>6</v>
          </cell>
          <cell r="LYZ131">
            <v>6</v>
          </cell>
          <cell r="LZA131">
            <v>6</v>
          </cell>
          <cell r="LZB131">
            <v>6</v>
          </cell>
          <cell r="LZC131">
            <v>6</v>
          </cell>
          <cell r="LZD131">
            <v>6</v>
          </cell>
          <cell r="LZE131">
            <v>6</v>
          </cell>
          <cell r="LZF131">
            <v>6</v>
          </cell>
          <cell r="LZG131">
            <v>6</v>
          </cell>
          <cell r="LZH131">
            <v>6</v>
          </cell>
          <cell r="LZI131">
            <v>6</v>
          </cell>
          <cell r="LZJ131">
            <v>6</v>
          </cell>
          <cell r="LZK131">
            <v>6</v>
          </cell>
          <cell r="LZL131">
            <v>6</v>
          </cell>
          <cell r="LZM131">
            <v>6</v>
          </cell>
          <cell r="LZN131">
            <v>6</v>
          </cell>
          <cell r="LZO131">
            <v>6</v>
          </cell>
          <cell r="LZP131">
            <v>6</v>
          </cell>
          <cell r="LZQ131">
            <v>6</v>
          </cell>
          <cell r="LZR131">
            <v>6</v>
          </cell>
          <cell r="LZS131">
            <v>6</v>
          </cell>
          <cell r="LZT131">
            <v>6</v>
          </cell>
          <cell r="LZU131">
            <v>6</v>
          </cell>
          <cell r="LZV131">
            <v>6</v>
          </cell>
          <cell r="LZW131">
            <v>6</v>
          </cell>
          <cell r="LZX131">
            <v>6</v>
          </cell>
          <cell r="LZY131">
            <v>6</v>
          </cell>
          <cell r="LZZ131">
            <v>6</v>
          </cell>
          <cell r="MAA131">
            <v>6</v>
          </cell>
          <cell r="MAB131">
            <v>6</v>
          </cell>
          <cell r="MAC131">
            <v>6</v>
          </cell>
          <cell r="MAD131">
            <v>6</v>
          </cell>
          <cell r="MAE131">
            <v>6</v>
          </cell>
          <cell r="MAF131">
            <v>6</v>
          </cell>
          <cell r="MAG131">
            <v>6</v>
          </cell>
          <cell r="MAH131">
            <v>6</v>
          </cell>
          <cell r="MAI131">
            <v>6</v>
          </cell>
          <cell r="MAJ131">
            <v>6</v>
          </cell>
          <cell r="MAK131">
            <v>6</v>
          </cell>
          <cell r="MAL131">
            <v>6</v>
          </cell>
          <cell r="MAM131">
            <v>6</v>
          </cell>
          <cell r="MAN131">
            <v>6</v>
          </cell>
          <cell r="MAO131">
            <v>6</v>
          </cell>
          <cell r="MAP131">
            <v>6</v>
          </cell>
          <cell r="MAQ131">
            <v>6</v>
          </cell>
          <cell r="MAR131">
            <v>6</v>
          </cell>
          <cell r="MAS131">
            <v>6</v>
          </cell>
          <cell r="MAT131">
            <v>6</v>
          </cell>
          <cell r="MAU131">
            <v>6</v>
          </cell>
          <cell r="MAV131">
            <v>6</v>
          </cell>
          <cell r="MAW131">
            <v>6</v>
          </cell>
          <cell r="MAX131">
            <v>6</v>
          </cell>
          <cell r="MAY131">
            <v>6</v>
          </cell>
          <cell r="MAZ131">
            <v>6</v>
          </cell>
          <cell r="MBA131">
            <v>6</v>
          </cell>
          <cell r="MBB131">
            <v>6</v>
          </cell>
          <cell r="MBC131">
            <v>6</v>
          </cell>
          <cell r="MBD131">
            <v>6</v>
          </cell>
          <cell r="MBE131">
            <v>6</v>
          </cell>
          <cell r="MBF131">
            <v>6</v>
          </cell>
          <cell r="MBG131">
            <v>6</v>
          </cell>
          <cell r="MBH131">
            <v>6</v>
          </cell>
          <cell r="MBI131">
            <v>6</v>
          </cell>
          <cell r="MBJ131">
            <v>6</v>
          </cell>
          <cell r="MBK131">
            <v>6</v>
          </cell>
          <cell r="MBL131">
            <v>6</v>
          </cell>
          <cell r="MBM131">
            <v>6</v>
          </cell>
          <cell r="MBN131">
            <v>6</v>
          </cell>
          <cell r="MBO131">
            <v>6</v>
          </cell>
          <cell r="MBP131">
            <v>6</v>
          </cell>
          <cell r="MBQ131">
            <v>6</v>
          </cell>
          <cell r="MBR131">
            <v>6</v>
          </cell>
          <cell r="MBS131">
            <v>6</v>
          </cell>
          <cell r="MBT131">
            <v>6</v>
          </cell>
          <cell r="MBU131">
            <v>6</v>
          </cell>
          <cell r="MBV131">
            <v>6</v>
          </cell>
          <cell r="MBW131">
            <v>6</v>
          </cell>
          <cell r="MBX131">
            <v>6</v>
          </cell>
          <cell r="MBY131">
            <v>6</v>
          </cell>
          <cell r="MBZ131">
            <v>6</v>
          </cell>
          <cell r="MCA131">
            <v>6</v>
          </cell>
          <cell r="MCB131">
            <v>6</v>
          </cell>
          <cell r="MCC131">
            <v>6</v>
          </cell>
          <cell r="MCD131">
            <v>6</v>
          </cell>
          <cell r="MCE131">
            <v>6</v>
          </cell>
          <cell r="MCF131">
            <v>6</v>
          </cell>
          <cell r="MCG131">
            <v>6</v>
          </cell>
          <cell r="MCH131">
            <v>6</v>
          </cell>
          <cell r="MCI131">
            <v>6</v>
          </cell>
          <cell r="MCJ131">
            <v>6</v>
          </cell>
          <cell r="MCK131">
            <v>6</v>
          </cell>
          <cell r="MCL131">
            <v>6</v>
          </cell>
          <cell r="MCM131">
            <v>6</v>
          </cell>
          <cell r="MCN131">
            <v>6</v>
          </cell>
          <cell r="MCO131">
            <v>6</v>
          </cell>
          <cell r="MCP131">
            <v>6</v>
          </cell>
          <cell r="MCQ131">
            <v>6</v>
          </cell>
          <cell r="MCR131">
            <v>6</v>
          </cell>
          <cell r="MCS131">
            <v>6</v>
          </cell>
          <cell r="MCT131">
            <v>6</v>
          </cell>
          <cell r="MCU131">
            <v>6</v>
          </cell>
          <cell r="MCV131">
            <v>6</v>
          </cell>
          <cell r="MCW131">
            <v>6</v>
          </cell>
          <cell r="MCX131">
            <v>6</v>
          </cell>
          <cell r="MCY131">
            <v>6</v>
          </cell>
          <cell r="MCZ131">
            <v>6</v>
          </cell>
          <cell r="MDA131">
            <v>6</v>
          </cell>
          <cell r="MDB131">
            <v>6</v>
          </cell>
          <cell r="MDC131">
            <v>6</v>
          </cell>
          <cell r="MDD131">
            <v>6</v>
          </cell>
          <cell r="MDE131">
            <v>6</v>
          </cell>
          <cell r="MDF131">
            <v>6</v>
          </cell>
          <cell r="MDG131">
            <v>6</v>
          </cell>
          <cell r="MDH131">
            <v>6</v>
          </cell>
          <cell r="MDI131">
            <v>6</v>
          </cell>
          <cell r="MDJ131">
            <v>6</v>
          </cell>
          <cell r="MDK131">
            <v>6</v>
          </cell>
          <cell r="MDL131">
            <v>6</v>
          </cell>
          <cell r="MDM131">
            <v>6</v>
          </cell>
          <cell r="MDN131">
            <v>6</v>
          </cell>
          <cell r="MDO131">
            <v>6</v>
          </cell>
          <cell r="MDP131">
            <v>6</v>
          </cell>
          <cell r="MDQ131">
            <v>6</v>
          </cell>
          <cell r="MDR131">
            <v>6</v>
          </cell>
          <cell r="MDS131">
            <v>6</v>
          </cell>
          <cell r="MDT131">
            <v>6</v>
          </cell>
          <cell r="MDU131">
            <v>6</v>
          </cell>
          <cell r="MDV131">
            <v>6</v>
          </cell>
          <cell r="MDW131">
            <v>6</v>
          </cell>
          <cell r="MDX131">
            <v>6</v>
          </cell>
          <cell r="MDY131">
            <v>6</v>
          </cell>
          <cell r="MDZ131">
            <v>6</v>
          </cell>
          <cell r="MEA131">
            <v>6</v>
          </cell>
          <cell r="MEB131">
            <v>6</v>
          </cell>
          <cell r="MEC131">
            <v>6</v>
          </cell>
          <cell r="MED131">
            <v>6</v>
          </cell>
          <cell r="MEE131">
            <v>6</v>
          </cell>
          <cell r="MEF131">
            <v>6</v>
          </cell>
          <cell r="MEG131">
            <v>6</v>
          </cell>
          <cell r="MEH131">
            <v>6</v>
          </cell>
          <cell r="MEI131">
            <v>6</v>
          </cell>
          <cell r="MEJ131">
            <v>6</v>
          </cell>
          <cell r="MEK131">
            <v>6</v>
          </cell>
          <cell r="MEL131">
            <v>6</v>
          </cell>
          <cell r="MEM131">
            <v>6</v>
          </cell>
          <cell r="MEN131">
            <v>6</v>
          </cell>
          <cell r="MEO131">
            <v>6</v>
          </cell>
          <cell r="MEP131">
            <v>6</v>
          </cell>
          <cell r="MEQ131">
            <v>6</v>
          </cell>
          <cell r="MER131">
            <v>6</v>
          </cell>
          <cell r="MES131">
            <v>6</v>
          </cell>
          <cell r="MET131">
            <v>6</v>
          </cell>
          <cell r="MEU131">
            <v>6</v>
          </cell>
          <cell r="MEV131">
            <v>6</v>
          </cell>
          <cell r="MEW131">
            <v>6</v>
          </cell>
          <cell r="MEX131">
            <v>6</v>
          </cell>
          <cell r="MEY131">
            <v>6</v>
          </cell>
          <cell r="MEZ131">
            <v>6</v>
          </cell>
          <cell r="MFA131">
            <v>6</v>
          </cell>
          <cell r="MFB131">
            <v>6</v>
          </cell>
          <cell r="MFC131">
            <v>6</v>
          </cell>
          <cell r="MFD131">
            <v>6</v>
          </cell>
          <cell r="MFE131">
            <v>6</v>
          </cell>
          <cell r="MFF131">
            <v>6</v>
          </cell>
          <cell r="MFG131">
            <v>6</v>
          </cell>
          <cell r="MFH131">
            <v>6</v>
          </cell>
          <cell r="MFI131">
            <v>6</v>
          </cell>
          <cell r="MFJ131">
            <v>6</v>
          </cell>
          <cell r="MFK131">
            <v>6</v>
          </cell>
          <cell r="MFL131">
            <v>6</v>
          </cell>
          <cell r="MFM131">
            <v>6</v>
          </cell>
          <cell r="MFN131">
            <v>6</v>
          </cell>
          <cell r="MFO131">
            <v>6</v>
          </cell>
          <cell r="MFP131">
            <v>6</v>
          </cell>
          <cell r="MFQ131">
            <v>6</v>
          </cell>
          <cell r="MFR131">
            <v>6</v>
          </cell>
          <cell r="MFS131">
            <v>6</v>
          </cell>
          <cell r="MFT131">
            <v>6</v>
          </cell>
          <cell r="MFU131">
            <v>6</v>
          </cell>
          <cell r="MFV131">
            <v>6</v>
          </cell>
          <cell r="MFW131">
            <v>6</v>
          </cell>
          <cell r="MFX131">
            <v>6</v>
          </cell>
          <cell r="MFY131">
            <v>6</v>
          </cell>
          <cell r="MFZ131">
            <v>6</v>
          </cell>
          <cell r="MGA131">
            <v>6</v>
          </cell>
          <cell r="MGB131">
            <v>6</v>
          </cell>
          <cell r="MGC131">
            <v>6</v>
          </cell>
          <cell r="MGD131">
            <v>6</v>
          </cell>
          <cell r="MGE131">
            <v>6</v>
          </cell>
          <cell r="MGF131">
            <v>6</v>
          </cell>
          <cell r="MGG131">
            <v>6</v>
          </cell>
          <cell r="MGH131">
            <v>6</v>
          </cell>
          <cell r="MGI131">
            <v>6</v>
          </cell>
          <cell r="MGJ131">
            <v>6</v>
          </cell>
          <cell r="MGK131">
            <v>6</v>
          </cell>
          <cell r="MGL131">
            <v>6</v>
          </cell>
          <cell r="MGM131">
            <v>6</v>
          </cell>
          <cell r="MGN131">
            <v>6</v>
          </cell>
          <cell r="MGO131">
            <v>6</v>
          </cell>
          <cell r="MGP131">
            <v>6</v>
          </cell>
          <cell r="MGQ131">
            <v>6</v>
          </cell>
          <cell r="MGR131">
            <v>6</v>
          </cell>
          <cell r="MGS131">
            <v>6</v>
          </cell>
          <cell r="MGT131">
            <v>6</v>
          </cell>
          <cell r="MGU131">
            <v>6</v>
          </cell>
          <cell r="MGV131">
            <v>6</v>
          </cell>
          <cell r="MGW131">
            <v>6</v>
          </cell>
          <cell r="MGX131">
            <v>6</v>
          </cell>
          <cell r="MGY131">
            <v>6</v>
          </cell>
          <cell r="MGZ131">
            <v>6</v>
          </cell>
          <cell r="MHA131">
            <v>6</v>
          </cell>
          <cell r="MHB131">
            <v>6</v>
          </cell>
          <cell r="MHC131">
            <v>6</v>
          </cell>
          <cell r="MHD131">
            <v>6</v>
          </cell>
          <cell r="MHE131">
            <v>6</v>
          </cell>
          <cell r="MHF131">
            <v>6</v>
          </cell>
          <cell r="MHG131">
            <v>6</v>
          </cell>
          <cell r="MHH131">
            <v>6</v>
          </cell>
          <cell r="MHI131">
            <v>6</v>
          </cell>
          <cell r="MHJ131">
            <v>6</v>
          </cell>
          <cell r="MHK131">
            <v>6</v>
          </cell>
          <cell r="MHL131">
            <v>6</v>
          </cell>
          <cell r="MHM131">
            <v>6</v>
          </cell>
          <cell r="MHN131">
            <v>6</v>
          </cell>
          <cell r="MHO131">
            <v>6</v>
          </cell>
          <cell r="MHP131">
            <v>6</v>
          </cell>
          <cell r="MHQ131">
            <v>6</v>
          </cell>
          <cell r="MHR131">
            <v>6</v>
          </cell>
          <cell r="MHS131">
            <v>6</v>
          </cell>
          <cell r="MHT131">
            <v>6</v>
          </cell>
          <cell r="MHU131">
            <v>6</v>
          </cell>
          <cell r="MHV131">
            <v>6</v>
          </cell>
          <cell r="MHW131">
            <v>6</v>
          </cell>
          <cell r="MHX131">
            <v>6</v>
          </cell>
          <cell r="MHY131">
            <v>6</v>
          </cell>
          <cell r="MHZ131">
            <v>6</v>
          </cell>
          <cell r="MIA131">
            <v>6</v>
          </cell>
          <cell r="MIB131">
            <v>6</v>
          </cell>
          <cell r="MIC131">
            <v>6</v>
          </cell>
          <cell r="MID131">
            <v>6</v>
          </cell>
          <cell r="MIE131">
            <v>6</v>
          </cell>
          <cell r="MIF131">
            <v>6</v>
          </cell>
          <cell r="MIG131">
            <v>6</v>
          </cell>
          <cell r="MIH131">
            <v>6</v>
          </cell>
          <cell r="MII131">
            <v>6</v>
          </cell>
          <cell r="MIJ131">
            <v>6</v>
          </cell>
          <cell r="MIK131">
            <v>6</v>
          </cell>
          <cell r="MIL131">
            <v>6</v>
          </cell>
          <cell r="MIM131">
            <v>6</v>
          </cell>
          <cell r="MIN131">
            <v>6</v>
          </cell>
          <cell r="MIO131">
            <v>6</v>
          </cell>
          <cell r="MIP131">
            <v>6</v>
          </cell>
          <cell r="MIQ131">
            <v>6</v>
          </cell>
          <cell r="MIR131">
            <v>6</v>
          </cell>
          <cell r="MIS131">
            <v>6</v>
          </cell>
          <cell r="MIT131">
            <v>6</v>
          </cell>
          <cell r="MIU131">
            <v>6</v>
          </cell>
          <cell r="MIV131">
            <v>6</v>
          </cell>
          <cell r="MIW131">
            <v>6</v>
          </cell>
          <cell r="MIX131">
            <v>6</v>
          </cell>
          <cell r="MIY131">
            <v>6</v>
          </cell>
          <cell r="MIZ131">
            <v>6</v>
          </cell>
          <cell r="MJA131">
            <v>6</v>
          </cell>
          <cell r="MJB131">
            <v>6</v>
          </cell>
          <cell r="MJC131">
            <v>6</v>
          </cell>
          <cell r="MJD131">
            <v>6</v>
          </cell>
          <cell r="MJE131">
            <v>6</v>
          </cell>
          <cell r="MJF131">
            <v>6</v>
          </cell>
          <cell r="MJG131">
            <v>6</v>
          </cell>
          <cell r="MJH131">
            <v>6</v>
          </cell>
          <cell r="MJI131">
            <v>6</v>
          </cell>
          <cell r="MJJ131">
            <v>6</v>
          </cell>
          <cell r="MJK131">
            <v>6</v>
          </cell>
          <cell r="MJL131">
            <v>6</v>
          </cell>
          <cell r="MJM131">
            <v>6</v>
          </cell>
          <cell r="MJN131">
            <v>6</v>
          </cell>
          <cell r="MJO131">
            <v>6</v>
          </cell>
          <cell r="MJP131">
            <v>6</v>
          </cell>
          <cell r="MJQ131">
            <v>6</v>
          </cell>
          <cell r="MJR131">
            <v>6</v>
          </cell>
          <cell r="MJS131">
            <v>6</v>
          </cell>
          <cell r="MJT131">
            <v>6</v>
          </cell>
          <cell r="MJU131">
            <v>6</v>
          </cell>
          <cell r="MJV131">
            <v>6</v>
          </cell>
          <cell r="MJW131">
            <v>6</v>
          </cell>
          <cell r="MJX131">
            <v>6</v>
          </cell>
          <cell r="MJY131">
            <v>6</v>
          </cell>
          <cell r="MJZ131">
            <v>6</v>
          </cell>
          <cell r="MKA131">
            <v>6</v>
          </cell>
          <cell r="MKB131">
            <v>6</v>
          </cell>
          <cell r="MKC131">
            <v>6</v>
          </cell>
          <cell r="MKD131">
            <v>6</v>
          </cell>
          <cell r="MKE131">
            <v>6</v>
          </cell>
          <cell r="MKF131">
            <v>6</v>
          </cell>
          <cell r="MKG131">
            <v>6</v>
          </cell>
          <cell r="MKH131">
            <v>6</v>
          </cell>
          <cell r="MKI131">
            <v>6</v>
          </cell>
          <cell r="MKJ131">
            <v>6</v>
          </cell>
          <cell r="MKK131">
            <v>6</v>
          </cell>
          <cell r="MKL131">
            <v>6</v>
          </cell>
          <cell r="MKM131">
            <v>6</v>
          </cell>
          <cell r="MKN131">
            <v>6</v>
          </cell>
          <cell r="MKO131">
            <v>6</v>
          </cell>
          <cell r="MKP131">
            <v>6</v>
          </cell>
          <cell r="MKQ131">
            <v>6</v>
          </cell>
          <cell r="MKR131">
            <v>6</v>
          </cell>
          <cell r="MKS131">
            <v>6</v>
          </cell>
          <cell r="MKT131">
            <v>6</v>
          </cell>
          <cell r="MKU131">
            <v>6</v>
          </cell>
          <cell r="MKV131">
            <v>6</v>
          </cell>
          <cell r="MKW131">
            <v>6</v>
          </cell>
          <cell r="MKX131">
            <v>6</v>
          </cell>
          <cell r="MKY131">
            <v>6</v>
          </cell>
          <cell r="MKZ131">
            <v>6</v>
          </cell>
          <cell r="MLA131">
            <v>6</v>
          </cell>
          <cell r="MLB131">
            <v>6</v>
          </cell>
          <cell r="MLC131">
            <v>6</v>
          </cell>
          <cell r="MLD131">
            <v>6</v>
          </cell>
          <cell r="MLE131">
            <v>6</v>
          </cell>
          <cell r="MLF131">
            <v>6</v>
          </cell>
          <cell r="MLG131">
            <v>6</v>
          </cell>
          <cell r="MLH131">
            <v>6</v>
          </cell>
          <cell r="MLI131">
            <v>6</v>
          </cell>
          <cell r="MLJ131">
            <v>6</v>
          </cell>
          <cell r="MLK131">
            <v>6</v>
          </cell>
          <cell r="MLL131">
            <v>6</v>
          </cell>
          <cell r="MLM131">
            <v>6</v>
          </cell>
          <cell r="MLN131">
            <v>6</v>
          </cell>
          <cell r="MLO131">
            <v>6</v>
          </cell>
          <cell r="MLP131">
            <v>6</v>
          </cell>
          <cell r="MLQ131">
            <v>6</v>
          </cell>
          <cell r="MLR131">
            <v>6</v>
          </cell>
          <cell r="MLS131">
            <v>6</v>
          </cell>
          <cell r="MLT131">
            <v>6</v>
          </cell>
          <cell r="MLU131">
            <v>6</v>
          </cell>
          <cell r="MLV131">
            <v>6</v>
          </cell>
          <cell r="MLW131">
            <v>6</v>
          </cell>
          <cell r="MLX131">
            <v>6</v>
          </cell>
          <cell r="MLY131">
            <v>6</v>
          </cell>
          <cell r="MLZ131">
            <v>6</v>
          </cell>
          <cell r="MMA131">
            <v>6</v>
          </cell>
          <cell r="MMB131">
            <v>6</v>
          </cell>
          <cell r="MMC131">
            <v>6</v>
          </cell>
          <cell r="MMD131">
            <v>6</v>
          </cell>
          <cell r="MME131">
            <v>6</v>
          </cell>
          <cell r="MMF131">
            <v>6</v>
          </cell>
          <cell r="MMG131">
            <v>6</v>
          </cell>
          <cell r="MMH131">
            <v>6</v>
          </cell>
          <cell r="MMI131">
            <v>6</v>
          </cell>
          <cell r="MMJ131">
            <v>6</v>
          </cell>
          <cell r="MMK131">
            <v>6</v>
          </cell>
          <cell r="MML131">
            <v>6</v>
          </cell>
          <cell r="MMM131">
            <v>6</v>
          </cell>
          <cell r="MMN131">
            <v>6</v>
          </cell>
          <cell r="MMO131">
            <v>6</v>
          </cell>
          <cell r="MMP131">
            <v>6</v>
          </cell>
          <cell r="MMQ131">
            <v>6</v>
          </cell>
          <cell r="MMR131">
            <v>6</v>
          </cell>
          <cell r="MMS131">
            <v>6</v>
          </cell>
          <cell r="MMT131">
            <v>6</v>
          </cell>
          <cell r="MMU131">
            <v>6</v>
          </cell>
          <cell r="MMV131">
            <v>6</v>
          </cell>
          <cell r="MMW131">
            <v>6</v>
          </cell>
          <cell r="MMX131">
            <v>6</v>
          </cell>
          <cell r="MMY131">
            <v>6</v>
          </cell>
          <cell r="MMZ131">
            <v>6</v>
          </cell>
          <cell r="MNA131">
            <v>6</v>
          </cell>
          <cell r="MNB131">
            <v>6</v>
          </cell>
          <cell r="MNC131">
            <v>6</v>
          </cell>
          <cell r="MND131">
            <v>6</v>
          </cell>
          <cell r="MNE131">
            <v>6</v>
          </cell>
          <cell r="MNF131">
            <v>6</v>
          </cell>
          <cell r="MNG131">
            <v>6</v>
          </cell>
          <cell r="MNH131">
            <v>6</v>
          </cell>
          <cell r="MNI131">
            <v>6</v>
          </cell>
          <cell r="MNJ131">
            <v>6</v>
          </cell>
          <cell r="MNK131">
            <v>6</v>
          </cell>
          <cell r="MNL131">
            <v>6</v>
          </cell>
          <cell r="MNM131">
            <v>6</v>
          </cell>
          <cell r="MNN131">
            <v>6</v>
          </cell>
          <cell r="MNO131">
            <v>6</v>
          </cell>
          <cell r="MNP131">
            <v>6</v>
          </cell>
          <cell r="MNQ131">
            <v>6</v>
          </cell>
          <cell r="MNR131">
            <v>6</v>
          </cell>
          <cell r="MNS131">
            <v>6</v>
          </cell>
          <cell r="MNT131">
            <v>6</v>
          </cell>
          <cell r="MNU131">
            <v>6</v>
          </cell>
          <cell r="MNV131">
            <v>6</v>
          </cell>
          <cell r="MNW131">
            <v>6</v>
          </cell>
          <cell r="MNX131">
            <v>6</v>
          </cell>
          <cell r="MNY131">
            <v>6</v>
          </cell>
          <cell r="MNZ131">
            <v>6</v>
          </cell>
          <cell r="MOA131">
            <v>6</v>
          </cell>
          <cell r="MOB131">
            <v>6</v>
          </cell>
          <cell r="MOC131">
            <v>6</v>
          </cell>
          <cell r="MOD131">
            <v>6</v>
          </cell>
          <cell r="MOE131">
            <v>6</v>
          </cell>
          <cell r="MOF131">
            <v>6</v>
          </cell>
          <cell r="MOG131">
            <v>6</v>
          </cell>
          <cell r="MOH131">
            <v>6</v>
          </cell>
          <cell r="MOI131">
            <v>6</v>
          </cell>
          <cell r="MOJ131">
            <v>6</v>
          </cell>
          <cell r="MOK131">
            <v>6</v>
          </cell>
          <cell r="MOL131">
            <v>6</v>
          </cell>
          <cell r="MOM131">
            <v>6</v>
          </cell>
          <cell r="MON131">
            <v>6</v>
          </cell>
          <cell r="MOO131">
            <v>6</v>
          </cell>
          <cell r="MOP131">
            <v>6</v>
          </cell>
          <cell r="MOQ131">
            <v>6</v>
          </cell>
          <cell r="MOR131">
            <v>6</v>
          </cell>
          <cell r="MOS131">
            <v>6</v>
          </cell>
          <cell r="MOT131">
            <v>6</v>
          </cell>
          <cell r="MOU131">
            <v>6</v>
          </cell>
          <cell r="MOV131">
            <v>6</v>
          </cell>
          <cell r="MOW131">
            <v>6</v>
          </cell>
          <cell r="MOX131">
            <v>6</v>
          </cell>
          <cell r="MOY131">
            <v>6</v>
          </cell>
          <cell r="MOZ131">
            <v>6</v>
          </cell>
          <cell r="MPA131">
            <v>6</v>
          </cell>
          <cell r="MPB131">
            <v>6</v>
          </cell>
          <cell r="MPC131">
            <v>6</v>
          </cell>
          <cell r="MPD131">
            <v>6</v>
          </cell>
          <cell r="MPE131">
            <v>6</v>
          </cell>
          <cell r="MPF131">
            <v>6</v>
          </cell>
          <cell r="MPG131">
            <v>6</v>
          </cell>
          <cell r="MPH131">
            <v>6</v>
          </cell>
          <cell r="MPI131">
            <v>6</v>
          </cell>
          <cell r="MPJ131">
            <v>6</v>
          </cell>
          <cell r="MPK131">
            <v>6</v>
          </cell>
          <cell r="MPL131">
            <v>6</v>
          </cell>
          <cell r="MPM131">
            <v>6</v>
          </cell>
          <cell r="MPN131">
            <v>6</v>
          </cell>
          <cell r="MPO131">
            <v>6</v>
          </cell>
          <cell r="MPP131">
            <v>6</v>
          </cell>
          <cell r="MPQ131">
            <v>6</v>
          </cell>
          <cell r="MPR131">
            <v>6</v>
          </cell>
          <cell r="MPS131">
            <v>6</v>
          </cell>
          <cell r="MPT131">
            <v>6</v>
          </cell>
          <cell r="MPU131">
            <v>6</v>
          </cell>
          <cell r="MPV131">
            <v>6</v>
          </cell>
          <cell r="MPW131">
            <v>6</v>
          </cell>
          <cell r="MPX131">
            <v>6</v>
          </cell>
          <cell r="MPY131">
            <v>6</v>
          </cell>
          <cell r="MPZ131">
            <v>6</v>
          </cell>
          <cell r="MQA131">
            <v>6</v>
          </cell>
          <cell r="MQB131">
            <v>6</v>
          </cell>
          <cell r="MQC131">
            <v>6</v>
          </cell>
          <cell r="MQD131">
            <v>6</v>
          </cell>
          <cell r="MQE131">
            <v>6</v>
          </cell>
          <cell r="MQF131">
            <v>6</v>
          </cell>
          <cell r="MQG131">
            <v>6</v>
          </cell>
          <cell r="MQH131">
            <v>6</v>
          </cell>
          <cell r="MQI131">
            <v>6</v>
          </cell>
          <cell r="MQJ131">
            <v>6</v>
          </cell>
          <cell r="MQK131">
            <v>6</v>
          </cell>
          <cell r="MQL131">
            <v>6</v>
          </cell>
          <cell r="MQM131">
            <v>6</v>
          </cell>
          <cell r="MQN131">
            <v>6</v>
          </cell>
          <cell r="MQO131">
            <v>6</v>
          </cell>
          <cell r="MQP131">
            <v>6</v>
          </cell>
          <cell r="MQQ131">
            <v>6</v>
          </cell>
          <cell r="MQR131">
            <v>6</v>
          </cell>
          <cell r="MQS131">
            <v>6</v>
          </cell>
          <cell r="MQT131">
            <v>6</v>
          </cell>
          <cell r="MQU131">
            <v>6</v>
          </cell>
          <cell r="MQV131">
            <v>6</v>
          </cell>
          <cell r="MQW131">
            <v>6</v>
          </cell>
          <cell r="MQX131">
            <v>6</v>
          </cell>
          <cell r="MQY131">
            <v>6</v>
          </cell>
          <cell r="MQZ131">
            <v>6</v>
          </cell>
          <cell r="MRA131">
            <v>6</v>
          </cell>
          <cell r="MRB131">
            <v>6</v>
          </cell>
          <cell r="MRC131">
            <v>6</v>
          </cell>
          <cell r="MRD131">
            <v>6</v>
          </cell>
          <cell r="MRE131">
            <v>6</v>
          </cell>
          <cell r="MRF131">
            <v>6</v>
          </cell>
          <cell r="MRG131">
            <v>6</v>
          </cell>
          <cell r="MRH131">
            <v>6</v>
          </cell>
          <cell r="MRI131">
            <v>6</v>
          </cell>
          <cell r="MRJ131">
            <v>6</v>
          </cell>
          <cell r="MRK131">
            <v>6</v>
          </cell>
          <cell r="MRL131">
            <v>6</v>
          </cell>
          <cell r="MRM131">
            <v>6</v>
          </cell>
          <cell r="MRN131">
            <v>6</v>
          </cell>
          <cell r="MRO131">
            <v>6</v>
          </cell>
          <cell r="MRP131">
            <v>6</v>
          </cell>
          <cell r="MRQ131">
            <v>6</v>
          </cell>
          <cell r="MRR131">
            <v>6</v>
          </cell>
          <cell r="MRS131">
            <v>6</v>
          </cell>
          <cell r="MRT131">
            <v>6</v>
          </cell>
          <cell r="MRU131">
            <v>6</v>
          </cell>
          <cell r="MRV131">
            <v>6</v>
          </cell>
          <cell r="MRW131">
            <v>6</v>
          </cell>
          <cell r="MRX131">
            <v>6</v>
          </cell>
          <cell r="MRY131">
            <v>6</v>
          </cell>
          <cell r="MRZ131">
            <v>6</v>
          </cell>
          <cell r="MSA131">
            <v>6</v>
          </cell>
          <cell r="MSB131">
            <v>6</v>
          </cell>
          <cell r="MSC131">
            <v>6</v>
          </cell>
          <cell r="MSD131">
            <v>6</v>
          </cell>
          <cell r="MSE131">
            <v>6</v>
          </cell>
          <cell r="MSF131">
            <v>6</v>
          </cell>
          <cell r="MSG131">
            <v>6</v>
          </cell>
          <cell r="MSH131">
            <v>6</v>
          </cell>
          <cell r="MSI131">
            <v>6</v>
          </cell>
          <cell r="MSJ131">
            <v>6</v>
          </cell>
          <cell r="MSK131">
            <v>6</v>
          </cell>
          <cell r="MSL131">
            <v>6</v>
          </cell>
          <cell r="MSM131">
            <v>6</v>
          </cell>
          <cell r="MSN131">
            <v>6</v>
          </cell>
          <cell r="MSO131">
            <v>6</v>
          </cell>
          <cell r="MSP131">
            <v>6</v>
          </cell>
          <cell r="MSQ131">
            <v>6</v>
          </cell>
          <cell r="MSR131">
            <v>6</v>
          </cell>
          <cell r="MSS131">
            <v>6</v>
          </cell>
          <cell r="MST131">
            <v>6</v>
          </cell>
          <cell r="MSU131">
            <v>6</v>
          </cell>
          <cell r="MSV131">
            <v>6</v>
          </cell>
          <cell r="MSW131">
            <v>6</v>
          </cell>
          <cell r="MSX131">
            <v>6</v>
          </cell>
          <cell r="MSY131">
            <v>6</v>
          </cell>
          <cell r="MSZ131">
            <v>6</v>
          </cell>
          <cell r="MTA131">
            <v>6</v>
          </cell>
          <cell r="MTB131">
            <v>6</v>
          </cell>
          <cell r="MTC131">
            <v>6</v>
          </cell>
          <cell r="MTD131">
            <v>6</v>
          </cell>
          <cell r="MTE131">
            <v>6</v>
          </cell>
          <cell r="MTF131">
            <v>6</v>
          </cell>
          <cell r="MTG131">
            <v>6</v>
          </cell>
          <cell r="MTH131">
            <v>6</v>
          </cell>
          <cell r="MTI131">
            <v>6</v>
          </cell>
          <cell r="MTJ131">
            <v>6</v>
          </cell>
          <cell r="MTK131">
            <v>6</v>
          </cell>
          <cell r="MTL131">
            <v>6</v>
          </cell>
          <cell r="MTM131">
            <v>6</v>
          </cell>
          <cell r="MTN131">
            <v>6</v>
          </cell>
          <cell r="MTO131">
            <v>6</v>
          </cell>
          <cell r="MTP131">
            <v>6</v>
          </cell>
          <cell r="MTQ131">
            <v>6</v>
          </cell>
          <cell r="MTR131">
            <v>6</v>
          </cell>
          <cell r="MTS131">
            <v>6</v>
          </cell>
          <cell r="MTT131">
            <v>6</v>
          </cell>
          <cell r="MTU131">
            <v>6</v>
          </cell>
          <cell r="MTV131">
            <v>6</v>
          </cell>
          <cell r="MTW131">
            <v>6</v>
          </cell>
          <cell r="MTX131">
            <v>6</v>
          </cell>
          <cell r="MTY131">
            <v>6</v>
          </cell>
          <cell r="MTZ131">
            <v>6</v>
          </cell>
          <cell r="MUA131">
            <v>6</v>
          </cell>
          <cell r="MUB131">
            <v>6</v>
          </cell>
          <cell r="MUC131">
            <v>6</v>
          </cell>
          <cell r="MUD131">
            <v>6</v>
          </cell>
          <cell r="MUE131">
            <v>6</v>
          </cell>
          <cell r="MUF131">
            <v>6</v>
          </cell>
          <cell r="MUG131">
            <v>6</v>
          </cell>
          <cell r="MUH131">
            <v>6</v>
          </cell>
          <cell r="MUI131">
            <v>6</v>
          </cell>
          <cell r="MUJ131">
            <v>6</v>
          </cell>
          <cell r="MUK131">
            <v>6</v>
          </cell>
          <cell r="MUL131">
            <v>6</v>
          </cell>
          <cell r="MUM131">
            <v>6</v>
          </cell>
          <cell r="MUN131">
            <v>6</v>
          </cell>
          <cell r="MUO131">
            <v>6</v>
          </cell>
          <cell r="MUP131">
            <v>6</v>
          </cell>
          <cell r="MUQ131">
            <v>6</v>
          </cell>
          <cell r="MUR131">
            <v>6</v>
          </cell>
          <cell r="MUS131">
            <v>6</v>
          </cell>
          <cell r="MUT131">
            <v>6</v>
          </cell>
          <cell r="MUU131">
            <v>6</v>
          </cell>
          <cell r="MUV131">
            <v>6</v>
          </cell>
          <cell r="MUW131">
            <v>6</v>
          </cell>
          <cell r="MUX131">
            <v>6</v>
          </cell>
          <cell r="MUY131">
            <v>6</v>
          </cell>
          <cell r="MUZ131">
            <v>6</v>
          </cell>
          <cell r="MVA131">
            <v>6</v>
          </cell>
          <cell r="MVB131">
            <v>6</v>
          </cell>
          <cell r="MVC131">
            <v>6</v>
          </cell>
          <cell r="MVD131">
            <v>6</v>
          </cell>
          <cell r="MVE131">
            <v>6</v>
          </cell>
          <cell r="MVF131">
            <v>6</v>
          </cell>
          <cell r="MVG131">
            <v>6</v>
          </cell>
          <cell r="MVH131">
            <v>6</v>
          </cell>
          <cell r="MVI131">
            <v>6</v>
          </cell>
          <cell r="MVJ131">
            <v>6</v>
          </cell>
          <cell r="MVK131">
            <v>6</v>
          </cell>
          <cell r="MVL131">
            <v>6</v>
          </cell>
          <cell r="MVM131">
            <v>6</v>
          </cell>
          <cell r="MVN131">
            <v>6</v>
          </cell>
          <cell r="MVO131">
            <v>6</v>
          </cell>
          <cell r="MVP131">
            <v>6</v>
          </cell>
          <cell r="MVQ131">
            <v>6</v>
          </cell>
          <cell r="MVR131">
            <v>6</v>
          </cell>
          <cell r="MVS131">
            <v>6</v>
          </cell>
          <cell r="MVT131">
            <v>6</v>
          </cell>
          <cell r="MVU131">
            <v>6</v>
          </cell>
          <cell r="MVV131">
            <v>6</v>
          </cell>
          <cell r="MVW131">
            <v>6</v>
          </cell>
          <cell r="MVX131">
            <v>6</v>
          </cell>
          <cell r="MVY131">
            <v>6</v>
          </cell>
          <cell r="MVZ131">
            <v>6</v>
          </cell>
          <cell r="MWA131">
            <v>6</v>
          </cell>
          <cell r="MWB131">
            <v>6</v>
          </cell>
          <cell r="MWC131">
            <v>6</v>
          </cell>
          <cell r="MWD131">
            <v>6</v>
          </cell>
          <cell r="MWE131">
            <v>6</v>
          </cell>
          <cell r="MWF131">
            <v>6</v>
          </cell>
          <cell r="MWG131">
            <v>6</v>
          </cell>
          <cell r="MWH131">
            <v>6</v>
          </cell>
          <cell r="MWI131">
            <v>6</v>
          </cell>
          <cell r="MWJ131">
            <v>6</v>
          </cell>
          <cell r="MWK131">
            <v>6</v>
          </cell>
          <cell r="MWL131">
            <v>6</v>
          </cell>
          <cell r="MWM131">
            <v>6</v>
          </cell>
          <cell r="MWN131">
            <v>6</v>
          </cell>
          <cell r="MWO131">
            <v>6</v>
          </cell>
          <cell r="MWP131">
            <v>6</v>
          </cell>
          <cell r="MWQ131">
            <v>6</v>
          </cell>
          <cell r="MWR131">
            <v>6</v>
          </cell>
          <cell r="MWS131">
            <v>6</v>
          </cell>
          <cell r="MWT131">
            <v>6</v>
          </cell>
          <cell r="MWU131">
            <v>6</v>
          </cell>
          <cell r="MWV131">
            <v>6</v>
          </cell>
          <cell r="MWW131">
            <v>6</v>
          </cell>
          <cell r="MWX131">
            <v>6</v>
          </cell>
          <cell r="MWY131">
            <v>6</v>
          </cell>
          <cell r="MWZ131">
            <v>6</v>
          </cell>
          <cell r="MXA131">
            <v>6</v>
          </cell>
          <cell r="MXB131">
            <v>6</v>
          </cell>
          <cell r="MXC131">
            <v>6</v>
          </cell>
          <cell r="MXD131">
            <v>6</v>
          </cell>
          <cell r="MXE131">
            <v>6</v>
          </cell>
          <cell r="MXF131">
            <v>6</v>
          </cell>
          <cell r="MXG131">
            <v>6</v>
          </cell>
          <cell r="MXH131">
            <v>6</v>
          </cell>
          <cell r="MXI131">
            <v>6</v>
          </cell>
          <cell r="MXJ131">
            <v>6</v>
          </cell>
          <cell r="MXK131">
            <v>6</v>
          </cell>
          <cell r="MXL131">
            <v>6</v>
          </cell>
          <cell r="MXM131">
            <v>6</v>
          </cell>
          <cell r="MXN131">
            <v>6</v>
          </cell>
          <cell r="MXO131">
            <v>6</v>
          </cell>
          <cell r="MXP131">
            <v>6</v>
          </cell>
          <cell r="MXQ131">
            <v>6</v>
          </cell>
          <cell r="MXR131">
            <v>6</v>
          </cell>
          <cell r="MXS131">
            <v>6</v>
          </cell>
          <cell r="MXT131">
            <v>6</v>
          </cell>
          <cell r="MXU131">
            <v>6</v>
          </cell>
          <cell r="MXV131">
            <v>6</v>
          </cell>
          <cell r="MXW131">
            <v>6</v>
          </cell>
          <cell r="MXX131">
            <v>6</v>
          </cell>
          <cell r="MXY131">
            <v>6</v>
          </cell>
          <cell r="MXZ131">
            <v>6</v>
          </cell>
          <cell r="MYA131">
            <v>6</v>
          </cell>
          <cell r="MYB131">
            <v>6</v>
          </cell>
          <cell r="MYC131">
            <v>6</v>
          </cell>
          <cell r="MYD131">
            <v>6</v>
          </cell>
          <cell r="MYE131">
            <v>6</v>
          </cell>
          <cell r="MYF131">
            <v>6</v>
          </cell>
          <cell r="MYG131">
            <v>6</v>
          </cell>
          <cell r="MYH131">
            <v>6</v>
          </cell>
          <cell r="MYI131">
            <v>6</v>
          </cell>
          <cell r="MYJ131">
            <v>6</v>
          </cell>
          <cell r="MYK131">
            <v>6</v>
          </cell>
          <cell r="MYL131">
            <v>6</v>
          </cell>
          <cell r="MYM131">
            <v>6</v>
          </cell>
          <cell r="MYN131">
            <v>6</v>
          </cell>
          <cell r="MYO131">
            <v>6</v>
          </cell>
          <cell r="MYP131">
            <v>6</v>
          </cell>
          <cell r="MYQ131">
            <v>6</v>
          </cell>
          <cell r="MYR131">
            <v>6</v>
          </cell>
          <cell r="MYS131">
            <v>6</v>
          </cell>
          <cell r="MYT131">
            <v>6</v>
          </cell>
          <cell r="MYU131">
            <v>6</v>
          </cell>
          <cell r="MYV131">
            <v>6</v>
          </cell>
          <cell r="MYW131">
            <v>6</v>
          </cell>
          <cell r="MYX131">
            <v>6</v>
          </cell>
          <cell r="MYY131">
            <v>6</v>
          </cell>
          <cell r="MYZ131">
            <v>6</v>
          </cell>
          <cell r="MZA131">
            <v>6</v>
          </cell>
          <cell r="MZB131">
            <v>6</v>
          </cell>
          <cell r="MZC131">
            <v>6</v>
          </cell>
          <cell r="MZD131">
            <v>6</v>
          </cell>
          <cell r="MZE131">
            <v>6</v>
          </cell>
          <cell r="MZF131">
            <v>6</v>
          </cell>
          <cell r="MZG131">
            <v>6</v>
          </cell>
          <cell r="MZH131">
            <v>6</v>
          </cell>
          <cell r="MZI131">
            <v>6</v>
          </cell>
          <cell r="MZJ131">
            <v>6</v>
          </cell>
          <cell r="MZK131">
            <v>6</v>
          </cell>
          <cell r="MZL131">
            <v>6</v>
          </cell>
          <cell r="MZM131">
            <v>6</v>
          </cell>
          <cell r="MZN131">
            <v>6</v>
          </cell>
          <cell r="MZO131">
            <v>6</v>
          </cell>
          <cell r="MZP131">
            <v>6</v>
          </cell>
          <cell r="MZQ131">
            <v>6</v>
          </cell>
          <cell r="MZR131">
            <v>6</v>
          </cell>
          <cell r="MZS131">
            <v>6</v>
          </cell>
          <cell r="MZT131">
            <v>6</v>
          </cell>
          <cell r="MZU131">
            <v>6</v>
          </cell>
          <cell r="MZV131">
            <v>6</v>
          </cell>
          <cell r="MZW131">
            <v>6</v>
          </cell>
          <cell r="MZX131">
            <v>6</v>
          </cell>
          <cell r="MZY131">
            <v>6</v>
          </cell>
          <cell r="MZZ131">
            <v>6</v>
          </cell>
          <cell r="NAA131">
            <v>6</v>
          </cell>
          <cell r="NAB131">
            <v>6</v>
          </cell>
          <cell r="NAC131">
            <v>6</v>
          </cell>
          <cell r="NAD131">
            <v>6</v>
          </cell>
          <cell r="NAE131">
            <v>6</v>
          </cell>
          <cell r="NAF131">
            <v>6</v>
          </cell>
          <cell r="NAG131">
            <v>6</v>
          </cell>
          <cell r="NAH131">
            <v>6</v>
          </cell>
          <cell r="NAI131">
            <v>6</v>
          </cell>
          <cell r="NAJ131">
            <v>6</v>
          </cell>
          <cell r="NAK131">
            <v>6</v>
          </cell>
          <cell r="NAL131">
            <v>6</v>
          </cell>
          <cell r="NAM131">
            <v>6</v>
          </cell>
          <cell r="NAN131">
            <v>6</v>
          </cell>
          <cell r="NAO131">
            <v>6</v>
          </cell>
          <cell r="NAP131">
            <v>6</v>
          </cell>
          <cell r="NAQ131">
            <v>6</v>
          </cell>
          <cell r="NAR131">
            <v>6</v>
          </cell>
          <cell r="NAS131">
            <v>6</v>
          </cell>
          <cell r="NAT131">
            <v>6</v>
          </cell>
          <cell r="NAU131">
            <v>6</v>
          </cell>
          <cell r="NAV131">
            <v>6</v>
          </cell>
          <cell r="NAW131">
            <v>6</v>
          </cell>
          <cell r="NAX131">
            <v>6</v>
          </cell>
          <cell r="NAY131">
            <v>6</v>
          </cell>
          <cell r="NAZ131">
            <v>6</v>
          </cell>
          <cell r="NBA131">
            <v>6</v>
          </cell>
          <cell r="NBB131">
            <v>6</v>
          </cell>
          <cell r="NBC131">
            <v>6</v>
          </cell>
          <cell r="NBD131">
            <v>6</v>
          </cell>
          <cell r="NBE131">
            <v>6</v>
          </cell>
          <cell r="NBF131">
            <v>6</v>
          </cell>
          <cell r="NBG131">
            <v>6</v>
          </cell>
          <cell r="NBH131">
            <v>6</v>
          </cell>
          <cell r="NBI131">
            <v>6</v>
          </cell>
          <cell r="NBJ131">
            <v>6</v>
          </cell>
          <cell r="NBK131">
            <v>6</v>
          </cell>
          <cell r="NBL131">
            <v>6</v>
          </cell>
          <cell r="NBM131">
            <v>6</v>
          </cell>
          <cell r="NBN131">
            <v>6</v>
          </cell>
          <cell r="NBO131">
            <v>6</v>
          </cell>
          <cell r="NBP131">
            <v>6</v>
          </cell>
          <cell r="NBQ131">
            <v>6</v>
          </cell>
          <cell r="NBR131">
            <v>6</v>
          </cell>
          <cell r="NBS131">
            <v>6</v>
          </cell>
          <cell r="NBT131">
            <v>6</v>
          </cell>
          <cell r="NBU131">
            <v>6</v>
          </cell>
          <cell r="NBV131">
            <v>6</v>
          </cell>
          <cell r="NBW131">
            <v>6</v>
          </cell>
          <cell r="NBX131">
            <v>6</v>
          </cell>
          <cell r="NBY131">
            <v>6</v>
          </cell>
          <cell r="NBZ131">
            <v>6</v>
          </cell>
          <cell r="NCA131">
            <v>6</v>
          </cell>
          <cell r="NCB131">
            <v>6</v>
          </cell>
          <cell r="NCC131">
            <v>6</v>
          </cell>
          <cell r="NCD131">
            <v>6</v>
          </cell>
          <cell r="NCE131">
            <v>6</v>
          </cell>
          <cell r="NCF131">
            <v>6</v>
          </cell>
          <cell r="NCG131">
            <v>6</v>
          </cell>
          <cell r="NCH131">
            <v>6</v>
          </cell>
          <cell r="NCI131">
            <v>6</v>
          </cell>
          <cell r="NCJ131">
            <v>6</v>
          </cell>
          <cell r="NCK131">
            <v>6</v>
          </cell>
          <cell r="NCL131">
            <v>6</v>
          </cell>
          <cell r="NCM131">
            <v>6</v>
          </cell>
          <cell r="NCN131">
            <v>6</v>
          </cell>
          <cell r="NCO131">
            <v>6</v>
          </cell>
          <cell r="NCP131">
            <v>6</v>
          </cell>
          <cell r="NCQ131">
            <v>6</v>
          </cell>
          <cell r="NCR131">
            <v>6</v>
          </cell>
          <cell r="NCS131">
            <v>6</v>
          </cell>
          <cell r="NCT131">
            <v>6</v>
          </cell>
          <cell r="NCU131">
            <v>6</v>
          </cell>
          <cell r="NCV131">
            <v>6</v>
          </cell>
          <cell r="NCW131">
            <v>6</v>
          </cell>
          <cell r="NCX131">
            <v>6</v>
          </cell>
          <cell r="NCY131">
            <v>6</v>
          </cell>
          <cell r="NCZ131">
            <v>6</v>
          </cell>
          <cell r="NDA131">
            <v>6</v>
          </cell>
          <cell r="NDB131">
            <v>6</v>
          </cell>
          <cell r="NDC131">
            <v>6</v>
          </cell>
          <cell r="NDD131">
            <v>6</v>
          </cell>
          <cell r="NDE131">
            <v>6</v>
          </cell>
          <cell r="NDF131">
            <v>6</v>
          </cell>
          <cell r="NDG131">
            <v>6</v>
          </cell>
          <cell r="NDH131">
            <v>6</v>
          </cell>
          <cell r="NDI131">
            <v>6</v>
          </cell>
          <cell r="NDJ131">
            <v>6</v>
          </cell>
          <cell r="NDK131">
            <v>6</v>
          </cell>
          <cell r="NDL131">
            <v>6</v>
          </cell>
          <cell r="NDM131">
            <v>6</v>
          </cell>
          <cell r="NDN131">
            <v>6</v>
          </cell>
          <cell r="NDO131">
            <v>6</v>
          </cell>
          <cell r="NDP131">
            <v>6</v>
          </cell>
          <cell r="NDQ131">
            <v>6</v>
          </cell>
          <cell r="NDR131">
            <v>6</v>
          </cell>
          <cell r="NDS131">
            <v>6</v>
          </cell>
          <cell r="NDT131">
            <v>6</v>
          </cell>
          <cell r="NDU131">
            <v>6</v>
          </cell>
          <cell r="NDV131">
            <v>6</v>
          </cell>
          <cell r="NDW131">
            <v>6</v>
          </cell>
          <cell r="NDX131">
            <v>6</v>
          </cell>
          <cell r="NDY131">
            <v>6</v>
          </cell>
          <cell r="NDZ131">
            <v>6</v>
          </cell>
          <cell r="NEA131">
            <v>6</v>
          </cell>
          <cell r="NEB131">
            <v>6</v>
          </cell>
          <cell r="NEC131">
            <v>6</v>
          </cell>
          <cell r="NED131">
            <v>6</v>
          </cell>
          <cell r="NEE131">
            <v>6</v>
          </cell>
          <cell r="NEF131">
            <v>6</v>
          </cell>
          <cell r="NEG131">
            <v>6</v>
          </cell>
          <cell r="NEH131">
            <v>6</v>
          </cell>
          <cell r="NEI131">
            <v>6</v>
          </cell>
          <cell r="NEJ131">
            <v>6</v>
          </cell>
          <cell r="NEK131">
            <v>6</v>
          </cell>
          <cell r="NEL131">
            <v>6</v>
          </cell>
          <cell r="NEM131">
            <v>6</v>
          </cell>
          <cell r="NEN131">
            <v>6</v>
          </cell>
          <cell r="NEO131">
            <v>6</v>
          </cell>
          <cell r="NEP131">
            <v>6</v>
          </cell>
          <cell r="NEQ131">
            <v>6</v>
          </cell>
          <cell r="NER131">
            <v>6</v>
          </cell>
          <cell r="NES131">
            <v>6</v>
          </cell>
          <cell r="NET131">
            <v>6</v>
          </cell>
          <cell r="NEU131">
            <v>6</v>
          </cell>
          <cell r="NEV131">
            <v>6</v>
          </cell>
          <cell r="NEW131">
            <v>6</v>
          </cell>
          <cell r="NEX131">
            <v>6</v>
          </cell>
          <cell r="NEY131">
            <v>6</v>
          </cell>
          <cell r="NEZ131">
            <v>6</v>
          </cell>
          <cell r="NFA131">
            <v>6</v>
          </cell>
          <cell r="NFB131">
            <v>6</v>
          </cell>
          <cell r="NFC131">
            <v>6</v>
          </cell>
          <cell r="NFD131">
            <v>6</v>
          </cell>
          <cell r="NFE131">
            <v>6</v>
          </cell>
          <cell r="NFF131">
            <v>6</v>
          </cell>
          <cell r="NFG131">
            <v>6</v>
          </cell>
          <cell r="NFH131">
            <v>6</v>
          </cell>
          <cell r="NFI131">
            <v>6</v>
          </cell>
          <cell r="NFJ131">
            <v>6</v>
          </cell>
          <cell r="NFK131">
            <v>6</v>
          </cell>
          <cell r="NFL131">
            <v>6</v>
          </cell>
          <cell r="NFM131">
            <v>6</v>
          </cell>
          <cell r="NFN131">
            <v>6</v>
          </cell>
          <cell r="NFO131">
            <v>6</v>
          </cell>
          <cell r="NFP131">
            <v>6</v>
          </cell>
          <cell r="NFQ131">
            <v>6</v>
          </cell>
          <cell r="NFR131">
            <v>6</v>
          </cell>
          <cell r="NFS131">
            <v>6</v>
          </cell>
          <cell r="NFT131">
            <v>6</v>
          </cell>
          <cell r="NFU131">
            <v>6</v>
          </cell>
          <cell r="NFV131">
            <v>6</v>
          </cell>
          <cell r="NFW131">
            <v>6</v>
          </cell>
          <cell r="NFX131">
            <v>6</v>
          </cell>
          <cell r="NFY131">
            <v>6</v>
          </cell>
          <cell r="NFZ131">
            <v>6</v>
          </cell>
          <cell r="NGA131">
            <v>6</v>
          </cell>
          <cell r="NGB131">
            <v>6</v>
          </cell>
          <cell r="NGC131">
            <v>6</v>
          </cell>
          <cell r="NGD131">
            <v>6</v>
          </cell>
          <cell r="NGE131">
            <v>6</v>
          </cell>
          <cell r="NGF131">
            <v>6</v>
          </cell>
          <cell r="NGG131">
            <v>6</v>
          </cell>
          <cell r="NGH131">
            <v>6</v>
          </cell>
          <cell r="NGI131">
            <v>6</v>
          </cell>
          <cell r="NGJ131">
            <v>6</v>
          </cell>
          <cell r="NGK131">
            <v>6</v>
          </cell>
          <cell r="NGL131">
            <v>6</v>
          </cell>
          <cell r="NGM131">
            <v>6</v>
          </cell>
          <cell r="NGN131">
            <v>6</v>
          </cell>
          <cell r="NGO131">
            <v>6</v>
          </cell>
          <cell r="NGP131">
            <v>6</v>
          </cell>
          <cell r="NGQ131">
            <v>6</v>
          </cell>
          <cell r="NGR131">
            <v>6</v>
          </cell>
          <cell r="NGS131">
            <v>6</v>
          </cell>
          <cell r="NGT131">
            <v>6</v>
          </cell>
          <cell r="NGU131">
            <v>6</v>
          </cell>
          <cell r="NGV131">
            <v>6</v>
          </cell>
          <cell r="NGW131">
            <v>6</v>
          </cell>
          <cell r="NGX131">
            <v>6</v>
          </cell>
          <cell r="NGY131">
            <v>6</v>
          </cell>
          <cell r="NGZ131">
            <v>6</v>
          </cell>
          <cell r="NHA131">
            <v>6</v>
          </cell>
          <cell r="NHB131">
            <v>6</v>
          </cell>
          <cell r="NHC131">
            <v>6</v>
          </cell>
          <cell r="NHD131">
            <v>6</v>
          </cell>
          <cell r="NHE131">
            <v>6</v>
          </cell>
          <cell r="NHF131">
            <v>6</v>
          </cell>
          <cell r="NHG131">
            <v>6</v>
          </cell>
          <cell r="NHH131">
            <v>6</v>
          </cell>
          <cell r="NHI131">
            <v>6</v>
          </cell>
          <cell r="NHJ131">
            <v>6</v>
          </cell>
          <cell r="NHK131">
            <v>6</v>
          </cell>
          <cell r="NHL131">
            <v>6</v>
          </cell>
          <cell r="NHM131">
            <v>6</v>
          </cell>
          <cell r="NHN131">
            <v>6</v>
          </cell>
          <cell r="NHO131">
            <v>6</v>
          </cell>
          <cell r="NHP131">
            <v>6</v>
          </cell>
          <cell r="NHQ131">
            <v>6</v>
          </cell>
          <cell r="NHR131">
            <v>6</v>
          </cell>
          <cell r="NHS131">
            <v>6</v>
          </cell>
          <cell r="NHT131">
            <v>6</v>
          </cell>
          <cell r="NHU131">
            <v>6</v>
          </cell>
          <cell r="NHV131">
            <v>6</v>
          </cell>
          <cell r="NHW131">
            <v>6</v>
          </cell>
          <cell r="NHX131">
            <v>6</v>
          </cell>
          <cell r="NHY131">
            <v>6</v>
          </cell>
          <cell r="NHZ131">
            <v>6</v>
          </cell>
          <cell r="NIA131">
            <v>6</v>
          </cell>
          <cell r="NIB131">
            <v>6</v>
          </cell>
          <cell r="NIC131">
            <v>6</v>
          </cell>
          <cell r="NID131">
            <v>6</v>
          </cell>
          <cell r="NIE131">
            <v>6</v>
          </cell>
          <cell r="NIF131">
            <v>6</v>
          </cell>
          <cell r="NIG131">
            <v>6</v>
          </cell>
          <cell r="NIH131">
            <v>6</v>
          </cell>
          <cell r="NII131">
            <v>6</v>
          </cell>
          <cell r="NIJ131">
            <v>6</v>
          </cell>
          <cell r="NIK131">
            <v>6</v>
          </cell>
          <cell r="NIL131">
            <v>6</v>
          </cell>
          <cell r="NIM131">
            <v>6</v>
          </cell>
          <cell r="NIN131">
            <v>6</v>
          </cell>
          <cell r="NIO131">
            <v>6</v>
          </cell>
          <cell r="NIP131">
            <v>6</v>
          </cell>
          <cell r="NIQ131">
            <v>6</v>
          </cell>
          <cell r="NIR131">
            <v>6</v>
          </cell>
          <cell r="NIS131">
            <v>6</v>
          </cell>
          <cell r="NIT131">
            <v>6</v>
          </cell>
          <cell r="NIU131">
            <v>6</v>
          </cell>
          <cell r="NIV131">
            <v>6</v>
          </cell>
          <cell r="NIW131">
            <v>6</v>
          </cell>
          <cell r="NIX131">
            <v>6</v>
          </cell>
          <cell r="NIY131">
            <v>6</v>
          </cell>
          <cell r="NIZ131">
            <v>6</v>
          </cell>
          <cell r="NJA131">
            <v>6</v>
          </cell>
          <cell r="NJB131">
            <v>6</v>
          </cell>
          <cell r="NJC131">
            <v>6</v>
          </cell>
          <cell r="NJD131">
            <v>6</v>
          </cell>
          <cell r="NJE131">
            <v>6</v>
          </cell>
          <cell r="NJF131">
            <v>6</v>
          </cell>
          <cell r="NJG131">
            <v>6</v>
          </cell>
          <cell r="NJH131">
            <v>6</v>
          </cell>
          <cell r="NJI131">
            <v>6</v>
          </cell>
          <cell r="NJJ131">
            <v>6</v>
          </cell>
          <cell r="NJK131">
            <v>6</v>
          </cell>
          <cell r="NJL131">
            <v>6</v>
          </cell>
          <cell r="NJM131">
            <v>6</v>
          </cell>
          <cell r="NJN131">
            <v>6</v>
          </cell>
          <cell r="NJO131">
            <v>6</v>
          </cell>
          <cell r="NJP131">
            <v>6</v>
          </cell>
          <cell r="NJQ131">
            <v>6</v>
          </cell>
          <cell r="NJR131">
            <v>6</v>
          </cell>
          <cell r="NJS131">
            <v>6</v>
          </cell>
          <cell r="NJT131">
            <v>6</v>
          </cell>
          <cell r="NJU131">
            <v>6</v>
          </cell>
          <cell r="NJV131">
            <v>6</v>
          </cell>
          <cell r="NJW131">
            <v>6</v>
          </cell>
          <cell r="NJX131">
            <v>6</v>
          </cell>
          <cell r="NJY131">
            <v>6</v>
          </cell>
          <cell r="NJZ131">
            <v>6</v>
          </cell>
          <cell r="NKA131">
            <v>6</v>
          </cell>
          <cell r="NKB131">
            <v>6</v>
          </cell>
          <cell r="NKC131">
            <v>6</v>
          </cell>
          <cell r="NKD131">
            <v>6</v>
          </cell>
          <cell r="NKE131">
            <v>6</v>
          </cell>
          <cell r="NKF131">
            <v>6</v>
          </cell>
          <cell r="NKG131">
            <v>6</v>
          </cell>
          <cell r="NKH131">
            <v>6</v>
          </cell>
          <cell r="NKI131">
            <v>6</v>
          </cell>
          <cell r="NKJ131">
            <v>6</v>
          </cell>
          <cell r="NKK131">
            <v>6</v>
          </cell>
          <cell r="NKL131">
            <v>6</v>
          </cell>
          <cell r="NKM131">
            <v>6</v>
          </cell>
          <cell r="NKN131">
            <v>6</v>
          </cell>
          <cell r="NKO131">
            <v>6</v>
          </cell>
          <cell r="NKP131">
            <v>6</v>
          </cell>
          <cell r="NKQ131">
            <v>6</v>
          </cell>
          <cell r="NKR131">
            <v>6</v>
          </cell>
          <cell r="NKS131">
            <v>6</v>
          </cell>
          <cell r="NKT131">
            <v>6</v>
          </cell>
          <cell r="NKU131">
            <v>6</v>
          </cell>
          <cell r="NKV131">
            <v>6</v>
          </cell>
          <cell r="NKW131">
            <v>6</v>
          </cell>
          <cell r="NKX131">
            <v>6</v>
          </cell>
          <cell r="NKY131">
            <v>6</v>
          </cell>
          <cell r="NKZ131">
            <v>6</v>
          </cell>
          <cell r="NLA131">
            <v>6</v>
          </cell>
          <cell r="NLB131">
            <v>6</v>
          </cell>
          <cell r="NLC131">
            <v>6</v>
          </cell>
          <cell r="NLD131">
            <v>6</v>
          </cell>
          <cell r="NLE131">
            <v>6</v>
          </cell>
          <cell r="NLF131">
            <v>6</v>
          </cell>
          <cell r="NLG131">
            <v>6</v>
          </cell>
          <cell r="NLH131">
            <v>6</v>
          </cell>
          <cell r="NLI131">
            <v>6</v>
          </cell>
          <cell r="NLJ131">
            <v>6</v>
          </cell>
          <cell r="NLK131">
            <v>6</v>
          </cell>
          <cell r="NLL131">
            <v>6</v>
          </cell>
          <cell r="NLM131">
            <v>6</v>
          </cell>
          <cell r="NLN131">
            <v>6</v>
          </cell>
          <cell r="NLO131">
            <v>6</v>
          </cell>
          <cell r="NLP131">
            <v>6</v>
          </cell>
          <cell r="NLQ131">
            <v>6</v>
          </cell>
          <cell r="NLR131">
            <v>6</v>
          </cell>
          <cell r="NLS131">
            <v>6</v>
          </cell>
          <cell r="NLT131">
            <v>6</v>
          </cell>
          <cell r="NLU131">
            <v>6</v>
          </cell>
          <cell r="NLV131">
            <v>6</v>
          </cell>
          <cell r="NLW131">
            <v>6</v>
          </cell>
          <cell r="NLX131">
            <v>6</v>
          </cell>
          <cell r="NLY131">
            <v>6</v>
          </cell>
          <cell r="NLZ131">
            <v>6</v>
          </cell>
          <cell r="NMA131">
            <v>6</v>
          </cell>
          <cell r="NMB131">
            <v>6</v>
          </cell>
          <cell r="NMC131">
            <v>6</v>
          </cell>
          <cell r="NMD131">
            <v>6</v>
          </cell>
          <cell r="NME131">
            <v>6</v>
          </cell>
          <cell r="NMF131">
            <v>6</v>
          </cell>
          <cell r="NMG131">
            <v>6</v>
          </cell>
          <cell r="NMH131">
            <v>6</v>
          </cell>
          <cell r="NMI131">
            <v>6</v>
          </cell>
          <cell r="NMJ131">
            <v>6</v>
          </cell>
          <cell r="NMK131">
            <v>6</v>
          </cell>
          <cell r="NML131">
            <v>6</v>
          </cell>
          <cell r="NMM131">
            <v>6</v>
          </cell>
          <cell r="NMN131">
            <v>6</v>
          </cell>
          <cell r="NMO131">
            <v>6</v>
          </cell>
          <cell r="NMP131">
            <v>6</v>
          </cell>
          <cell r="NMQ131">
            <v>6</v>
          </cell>
          <cell r="NMR131">
            <v>6</v>
          </cell>
          <cell r="NMS131">
            <v>6</v>
          </cell>
          <cell r="NMT131">
            <v>6</v>
          </cell>
          <cell r="NMU131">
            <v>6</v>
          </cell>
          <cell r="NMV131">
            <v>6</v>
          </cell>
          <cell r="NMW131">
            <v>6</v>
          </cell>
          <cell r="NMX131">
            <v>6</v>
          </cell>
          <cell r="NMY131">
            <v>6</v>
          </cell>
          <cell r="NMZ131">
            <v>6</v>
          </cell>
          <cell r="NNA131">
            <v>6</v>
          </cell>
          <cell r="NNB131">
            <v>6</v>
          </cell>
          <cell r="NNC131">
            <v>6</v>
          </cell>
          <cell r="NND131">
            <v>6</v>
          </cell>
          <cell r="NNE131">
            <v>6</v>
          </cell>
          <cell r="NNF131">
            <v>6</v>
          </cell>
          <cell r="NNG131">
            <v>6</v>
          </cell>
          <cell r="NNH131">
            <v>6</v>
          </cell>
          <cell r="NNI131">
            <v>6</v>
          </cell>
          <cell r="NNJ131">
            <v>6</v>
          </cell>
          <cell r="NNK131">
            <v>6</v>
          </cell>
          <cell r="NNL131">
            <v>6</v>
          </cell>
          <cell r="NNM131">
            <v>6</v>
          </cell>
          <cell r="NNN131">
            <v>6</v>
          </cell>
          <cell r="NNO131">
            <v>6</v>
          </cell>
          <cell r="NNP131">
            <v>6</v>
          </cell>
          <cell r="NNQ131">
            <v>6</v>
          </cell>
          <cell r="NNR131">
            <v>6</v>
          </cell>
          <cell r="NNS131">
            <v>6</v>
          </cell>
          <cell r="NNT131">
            <v>6</v>
          </cell>
          <cell r="NNU131">
            <v>6</v>
          </cell>
          <cell r="NNV131">
            <v>6</v>
          </cell>
          <cell r="NNW131">
            <v>6</v>
          </cell>
          <cell r="NNX131">
            <v>6</v>
          </cell>
          <cell r="NNY131">
            <v>6</v>
          </cell>
          <cell r="NNZ131">
            <v>6</v>
          </cell>
          <cell r="NOA131">
            <v>6</v>
          </cell>
          <cell r="NOB131">
            <v>6</v>
          </cell>
          <cell r="NOC131">
            <v>6</v>
          </cell>
          <cell r="NOD131">
            <v>6</v>
          </cell>
          <cell r="NOE131">
            <v>6</v>
          </cell>
          <cell r="NOF131">
            <v>6</v>
          </cell>
          <cell r="NOG131">
            <v>6</v>
          </cell>
          <cell r="NOH131">
            <v>6</v>
          </cell>
          <cell r="NOI131">
            <v>6</v>
          </cell>
          <cell r="NOJ131">
            <v>6</v>
          </cell>
          <cell r="NOK131">
            <v>6</v>
          </cell>
          <cell r="NOL131">
            <v>6</v>
          </cell>
          <cell r="NOM131">
            <v>6</v>
          </cell>
          <cell r="NON131">
            <v>6</v>
          </cell>
          <cell r="NOO131">
            <v>6</v>
          </cell>
          <cell r="NOP131">
            <v>6</v>
          </cell>
          <cell r="NOQ131">
            <v>6</v>
          </cell>
          <cell r="NOR131">
            <v>6</v>
          </cell>
          <cell r="NOS131">
            <v>6</v>
          </cell>
          <cell r="NOT131">
            <v>6</v>
          </cell>
          <cell r="NOU131">
            <v>6</v>
          </cell>
          <cell r="NOV131">
            <v>6</v>
          </cell>
          <cell r="NOW131">
            <v>6</v>
          </cell>
          <cell r="NOX131">
            <v>6</v>
          </cell>
          <cell r="NOY131">
            <v>6</v>
          </cell>
          <cell r="NOZ131">
            <v>6</v>
          </cell>
          <cell r="NPA131">
            <v>6</v>
          </cell>
          <cell r="NPB131">
            <v>6</v>
          </cell>
          <cell r="NPC131">
            <v>6</v>
          </cell>
          <cell r="NPD131">
            <v>6</v>
          </cell>
          <cell r="NPE131">
            <v>6</v>
          </cell>
          <cell r="NPF131">
            <v>6</v>
          </cell>
          <cell r="NPG131">
            <v>6</v>
          </cell>
          <cell r="NPH131">
            <v>6</v>
          </cell>
          <cell r="NPI131">
            <v>6</v>
          </cell>
          <cell r="NPJ131">
            <v>6</v>
          </cell>
          <cell r="NPK131">
            <v>6</v>
          </cell>
          <cell r="NPL131">
            <v>6</v>
          </cell>
          <cell r="NPM131">
            <v>6</v>
          </cell>
          <cell r="NPN131">
            <v>6</v>
          </cell>
          <cell r="NPO131">
            <v>6</v>
          </cell>
          <cell r="NPP131">
            <v>6</v>
          </cell>
          <cell r="NPQ131">
            <v>6</v>
          </cell>
          <cell r="NPR131">
            <v>6</v>
          </cell>
          <cell r="NPS131">
            <v>6</v>
          </cell>
          <cell r="NPT131">
            <v>6</v>
          </cell>
          <cell r="NPU131">
            <v>6</v>
          </cell>
          <cell r="NPV131">
            <v>6</v>
          </cell>
          <cell r="NPW131">
            <v>6</v>
          </cell>
          <cell r="NPX131">
            <v>6</v>
          </cell>
          <cell r="NPY131">
            <v>6</v>
          </cell>
          <cell r="NPZ131">
            <v>6</v>
          </cell>
          <cell r="NQA131">
            <v>6</v>
          </cell>
          <cell r="NQB131">
            <v>6</v>
          </cell>
          <cell r="NQC131">
            <v>6</v>
          </cell>
          <cell r="NQD131">
            <v>6</v>
          </cell>
          <cell r="NQE131">
            <v>6</v>
          </cell>
          <cell r="NQF131">
            <v>6</v>
          </cell>
          <cell r="NQG131">
            <v>6</v>
          </cell>
          <cell r="NQH131">
            <v>6</v>
          </cell>
          <cell r="NQI131">
            <v>6</v>
          </cell>
          <cell r="NQJ131">
            <v>6</v>
          </cell>
          <cell r="NQK131">
            <v>6</v>
          </cell>
          <cell r="NQL131">
            <v>6</v>
          </cell>
          <cell r="NQM131">
            <v>6</v>
          </cell>
          <cell r="NQN131">
            <v>6</v>
          </cell>
          <cell r="NQO131">
            <v>6</v>
          </cell>
          <cell r="NQP131">
            <v>6</v>
          </cell>
          <cell r="NQQ131">
            <v>6</v>
          </cell>
          <cell r="NQR131">
            <v>6</v>
          </cell>
          <cell r="NQS131">
            <v>6</v>
          </cell>
          <cell r="NQT131">
            <v>6</v>
          </cell>
          <cell r="NQU131">
            <v>6</v>
          </cell>
          <cell r="NQV131">
            <v>6</v>
          </cell>
          <cell r="NQW131">
            <v>6</v>
          </cell>
          <cell r="NQX131">
            <v>6</v>
          </cell>
          <cell r="NQY131">
            <v>6</v>
          </cell>
          <cell r="NQZ131">
            <v>6</v>
          </cell>
          <cell r="NRA131">
            <v>6</v>
          </cell>
          <cell r="NRB131">
            <v>6</v>
          </cell>
          <cell r="NRC131">
            <v>6</v>
          </cell>
          <cell r="NRD131">
            <v>6</v>
          </cell>
          <cell r="NRE131">
            <v>6</v>
          </cell>
          <cell r="NRF131">
            <v>6</v>
          </cell>
          <cell r="NRG131">
            <v>6</v>
          </cell>
          <cell r="NRH131">
            <v>6</v>
          </cell>
          <cell r="NRI131">
            <v>6</v>
          </cell>
          <cell r="NRJ131">
            <v>6</v>
          </cell>
          <cell r="NRK131">
            <v>6</v>
          </cell>
          <cell r="NRL131">
            <v>6</v>
          </cell>
          <cell r="NRM131">
            <v>6</v>
          </cell>
          <cell r="NRN131">
            <v>6</v>
          </cell>
          <cell r="NRO131">
            <v>6</v>
          </cell>
          <cell r="NRP131">
            <v>6</v>
          </cell>
          <cell r="NRQ131">
            <v>6</v>
          </cell>
          <cell r="NRR131">
            <v>6</v>
          </cell>
          <cell r="NRS131">
            <v>6</v>
          </cell>
          <cell r="NRT131">
            <v>6</v>
          </cell>
          <cell r="NRU131">
            <v>6</v>
          </cell>
          <cell r="NRV131">
            <v>6</v>
          </cell>
          <cell r="NRW131">
            <v>6</v>
          </cell>
          <cell r="NRX131">
            <v>6</v>
          </cell>
          <cell r="NRY131">
            <v>6</v>
          </cell>
          <cell r="NRZ131">
            <v>6</v>
          </cell>
          <cell r="NSA131">
            <v>6</v>
          </cell>
          <cell r="NSB131">
            <v>6</v>
          </cell>
          <cell r="NSC131">
            <v>6</v>
          </cell>
          <cell r="NSD131">
            <v>6</v>
          </cell>
          <cell r="NSE131">
            <v>6</v>
          </cell>
          <cell r="NSF131">
            <v>6</v>
          </cell>
          <cell r="NSG131">
            <v>6</v>
          </cell>
          <cell r="NSH131">
            <v>6</v>
          </cell>
          <cell r="NSI131">
            <v>6</v>
          </cell>
          <cell r="NSJ131">
            <v>6</v>
          </cell>
          <cell r="NSK131">
            <v>6</v>
          </cell>
          <cell r="NSL131">
            <v>6</v>
          </cell>
          <cell r="NSM131">
            <v>6</v>
          </cell>
          <cell r="NSN131">
            <v>6</v>
          </cell>
          <cell r="NSO131">
            <v>6</v>
          </cell>
          <cell r="NSP131">
            <v>6</v>
          </cell>
          <cell r="NSQ131">
            <v>6</v>
          </cell>
          <cell r="NSR131">
            <v>6</v>
          </cell>
          <cell r="NSS131">
            <v>6</v>
          </cell>
          <cell r="NST131">
            <v>6</v>
          </cell>
          <cell r="NSU131">
            <v>6</v>
          </cell>
          <cell r="NSV131">
            <v>6</v>
          </cell>
          <cell r="NSW131">
            <v>6</v>
          </cell>
          <cell r="NSX131">
            <v>6</v>
          </cell>
          <cell r="NSY131">
            <v>6</v>
          </cell>
          <cell r="NSZ131">
            <v>6</v>
          </cell>
          <cell r="NTA131">
            <v>6</v>
          </cell>
          <cell r="NTB131">
            <v>6</v>
          </cell>
          <cell r="NTC131">
            <v>6</v>
          </cell>
          <cell r="NTD131">
            <v>6</v>
          </cell>
          <cell r="NTE131">
            <v>6</v>
          </cell>
          <cell r="NTF131">
            <v>6</v>
          </cell>
          <cell r="NTG131">
            <v>6</v>
          </cell>
          <cell r="NTH131">
            <v>6</v>
          </cell>
          <cell r="NTI131">
            <v>6</v>
          </cell>
          <cell r="NTJ131">
            <v>6</v>
          </cell>
          <cell r="NTK131">
            <v>6</v>
          </cell>
          <cell r="NTL131">
            <v>6</v>
          </cell>
          <cell r="NTM131">
            <v>6</v>
          </cell>
          <cell r="NTN131">
            <v>6</v>
          </cell>
          <cell r="NTO131">
            <v>6</v>
          </cell>
          <cell r="NTP131">
            <v>6</v>
          </cell>
          <cell r="NTQ131">
            <v>6</v>
          </cell>
          <cell r="NTR131">
            <v>6</v>
          </cell>
          <cell r="NTS131">
            <v>6</v>
          </cell>
          <cell r="NTT131">
            <v>6</v>
          </cell>
          <cell r="NTU131">
            <v>6</v>
          </cell>
          <cell r="NTV131">
            <v>6</v>
          </cell>
          <cell r="NTW131">
            <v>6</v>
          </cell>
          <cell r="NTX131">
            <v>6</v>
          </cell>
          <cell r="NTY131">
            <v>6</v>
          </cell>
          <cell r="NTZ131">
            <v>6</v>
          </cell>
          <cell r="NUA131">
            <v>6</v>
          </cell>
          <cell r="NUB131">
            <v>6</v>
          </cell>
          <cell r="NUC131">
            <v>6</v>
          </cell>
          <cell r="NUD131">
            <v>6</v>
          </cell>
          <cell r="NUE131">
            <v>6</v>
          </cell>
          <cell r="NUF131">
            <v>6</v>
          </cell>
          <cell r="NUG131">
            <v>6</v>
          </cell>
          <cell r="NUH131">
            <v>6</v>
          </cell>
          <cell r="NUI131">
            <v>6</v>
          </cell>
          <cell r="NUJ131">
            <v>6</v>
          </cell>
          <cell r="NUK131">
            <v>6</v>
          </cell>
          <cell r="NUL131">
            <v>6</v>
          </cell>
          <cell r="NUM131">
            <v>6</v>
          </cell>
          <cell r="NUN131">
            <v>6</v>
          </cell>
          <cell r="NUO131">
            <v>6</v>
          </cell>
          <cell r="NUP131">
            <v>6</v>
          </cell>
          <cell r="NUQ131">
            <v>6</v>
          </cell>
          <cell r="NUR131">
            <v>6</v>
          </cell>
          <cell r="NUS131">
            <v>6</v>
          </cell>
          <cell r="NUT131">
            <v>6</v>
          </cell>
          <cell r="NUU131">
            <v>6</v>
          </cell>
          <cell r="NUV131">
            <v>6</v>
          </cell>
          <cell r="NUW131">
            <v>6</v>
          </cell>
          <cell r="NUX131">
            <v>6</v>
          </cell>
          <cell r="NUY131">
            <v>6</v>
          </cell>
          <cell r="NUZ131">
            <v>6</v>
          </cell>
          <cell r="NVA131">
            <v>6</v>
          </cell>
          <cell r="NVB131">
            <v>6</v>
          </cell>
          <cell r="NVC131">
            <v>6</v>
          </cell>
          <cell r="NVD131">
            <v>6</v>
          </cell>
          <cell r="NVE131">
            <v>6</v>
          </cell>
          <cell r="NVF131">
            <v>6</v>
          </cell>
          <cell r="NVG131">
            <v>6</v>
          </cell>
          <cell r="NVH131">
            <v>6</v>
          </cell>
          <cell r="NVI131">
            <v>6</v>
          </cell>
          <cell r="NVJ131">
            <v>6</v>
          </cell>
          <cell r="NVK131">
            <v>6</v>
          </cell>
          <cell r="NVL131">
            <v>6</v>
          </cell>
          <cell r="NVM131">
            <v>6</v>
          </cell>
          <cell r="NVN131">
            <v>6</v>
          </cell>
          <cell r="NVO131">
            <v>6</v>
          </cell>
          <cell r="NVP131">
            <v>6</v>
          </cell>
          <cell r="NVQ131">
            <v>6</v>
          </cell>
          <cell r="NVR131">
            <v>6</v>
          </cell>
          <cell r="NVS131">
            <v>6</v>
          </cell>
          <cell r="NVT131">
            <v>6</v>
          </cell>
          <cell r="NVU131">
            <v>6</v>
          </cell>
          <cell r="NVV131">
            <v>6</v>
          </cell>
          <cell r="NVW131">
            <v>6</v>
          </cell>
          <cell r="NVX131">
            <v>6</v>
          </cell>
          <cell r="NVY131">
            <v>6</v>
          </cell>
          <cell r="NVZ131">
            <v>6</v>
          </cell>
          <cell r="NWA131">
            <v>6</v>
          </cell>
          <cell r="NWB131">
            <v>6</v>
          </cell>
          <cell r="NWC131">
            <v>6</v>
          </cell>
          <cell r="NWD131">
            <v>6</v>
          </cell>
          <cell r="NWE131">
            <v>6</v>
          </cell>
          <cell r="NWF131">
            <v>6</v>
          </cell>
          <cell r="NWG131">
            <v>6</v>
          </cell>
          <cell r="NWH131">
            <v>6</v>
          </cell>
          <cell r="NWI131">
            <v>6</v>
          </cell>
          <cell r="NWJ131">
            <v>6</v>
          </cell>
          <cell r="NWK131">
            <v>6</v>
          </cell>
          <cell r="NWL131">
            <v>6</v>
          </cell>
          <cell r="NWM131">
            <v>6</v>
          </cell>
          <cell r="NWN131">
            <v>6</v>
          </cell>
          <cell r="NWO131">
            <v>6</v>
          </cell>
          <cell r="NWP131">
            <v>6</v>
          </cell>
          <cell r="NWQ131">
            <v>6</v>
          </cell>
          <cell r="NWR131">
            <v>6</v>
          </cell>
          <cell r="NWS131">
            <v>6</v>
          </cell>
          <cell r="NWT131">
            <v>6</v>
          </cell>
          <cell r="NWU131">
            <v>6</v>
          </cell>
          <cell r="NWV131">
            <v>6</v>
          </cell>
          <cell r="NWW131">
            <v>6</v>
          </cell>
          <cell r="NWX131">
            <v>6</v>
          </cell>
          <cell r="NWY131">
            <v>6</v>
          </cell>
          <cell r="NWZ131">
            <v>6</v>
          </cell>
          <cell r="NXA131">
            <v>6</v>
          </cell>
          <cell r="NXB131">
            <v>6</v>
          </cell>
          <cell r="NXC131">
            <v>6</v>
          </cell>
          <cell r="NXD131">
            <v>6</v>
          </cell>
          <cell r="NXE131">
            <v>6</v>
          </cell>
          <cell r="NXF131">
            <v>6</v>
          </cell>
          <cell r="NXG131">
            <v>6</v>
          </cell>
          <cell r="NXH131">
            <v>6</v>
          </cell>
          <cell r="NXI131">
            <v>6</v>
          </cell>
          <cell r="NXJ131">
            <v>6</v>
          </cell>
          <cell r="NXK131">
            <v>6</v>
          </cell>
          <cell r="NXL131">
            <v>6</v>
          </cell>
          <cell r="NXM131">
            <v>6</v>
          </cell>
          <cell r="NXN131">
            <v>6</v>
          </cell>
          <cell r="NXO131">
            <v>6</v>
          </cell>
          <cell r="NXP131">
            <v>6</v>
          </cell>
          <cell r="NXQ131">
            <v>6</v>
          </cell>
          <cell r="NXR131">
            <v>6</v>
          </cell>
          <cell r="NXS131">
            <v>6</v>
          </cell>
          <cell r="NXT131">
            <v>6</v>
          </cell>
          <cell r="NXU131">
            <v>6</v>
          </cell>
          <cell r="NXV131">
            <v>6</v>
          </cell>
          <cell r="NXW131">
            <v>6</v>
          </cell>
          <cell r="NXX131">
            <v>6</v>
          </cell>
          <cell r="NXY131">
            <v>6</v>
          </cell>
          <cell r="NXZ131">
            <v>6</v>
          </cell>
          <cell r="NYA131">
            <v>6</v>
          </cell>
          <cell r="NYB131">
            <v>6</v>
          </cell>
          <cell r="NYC131">
            <v>6</v>
          </cell>
          <cell r="NYD131">
            <v>6</v>
          </cell>
          <cell r="NYE131">
            <v>6</v>
          </cell>
          <cell r="NYF131">
            <v>6</v>
          </cell>
          <cell r="NYG131">
            <v>6</v>
          </cell>
          <cell r="NYH131">
            <v>6</v>
          </cell>
          <cell r="NYI131">
            <v>6</v>
          </cell>
          <cell r="NYJ131">
            <v>6</v>
          </cell>
          <cell r="NYK131">
            <v>6</v>
          </cell>
          <cell r="NYL131">
            <v>6</v>
          </cell>
          <cell r="NYM131">
            <v>6</v>
          </cell>
          <cell r="NYN131">
            <v>6</v>
          </cell>
          <cell r="NYO131">
            <v>6</v>
          </cell>
          <cell r="NYP131">
            <v>6</v>
          </cell>
          <cell r="NYQ131">
            <v>6</v>
          </cell>
          <cell r="NYR131">
            <v>6</v>
          </cell>
          <cell r="NYS131">
            <v>6</v>
          </cell>
          <cell r="NYT131">
            <v>6</v>
          </cell>
          <cell r="NYU131">
            <v>6</v>
          </cell>
          <cell r="NYV131">
            <v>6</v>
          </cell>
          <cell r="NYW131">
            <v>6</v>
          </cell>
          <cell r="NYX131">
            <v>6</v>
          </cell>
          <cell r="NYY131">
            <v>6</v>
          </cell>
          <cell r="NYZ131">
            <v>6</v>
          </cell>
          <cell r="NZA131">
            <v>6</v>
          </cell>
          <cell r="NZB131">
            <v>6</v>
          </cell>
          <cell r="NZC131">
            <v>6</v>
          </cell>
          <cell r="NZD131">
            <v>6</v>
          </cell>
          <cell r="NZE131">
            <v>6</v>
          </cell>
          <cell r="NZF131">
            <v>6</v>
          </cell>
          <cell r="NZG131">
            <v>6</v>
          </cell>
          <cell r="NZH131">
            <v>6</v>
          </cell>
          <cell r="NZI131">
            <v>6</v>
          </cell>
          <cell r="NZJ131">
            <v>6</v>
          </cell>
          <cell r="NZK131">
            <v>6</v>
          </cell>
          <cell r="NZL131">
            <v>6</v>
          </cell>
          <cell r="NZM131">
            <v>6</v>
          </cell>
          <cell r="NZN131">
            <v>6</v>
          </cell>
          <cell r="NZO131">
            <v>6</v>
          </cell>
          <cell r="NZP131">
            <v>6</v>
          </cell>
          <cell r="NZQ131">
            <v>6</v>
          </cell>
          <cell r="NZR131">
            <v>6</v>
          </cell>
          <cell r="NZS131">
            <v>6</v>
          </cell>
          <cell r="NZT131">
            <v>6</v>
          </cell>
          <cell r="NZU131">
            <v>6</v>
          </cell>
          <cell r="NZV131">
            <v>6</v>
          </cell>
          <cell r="NZW131">
            <v>6</v>
          </cell>
          <cell r="NZX131">
            <v>6</v>
          </cell>
          <cell r="NZY131">
            <v>6</v>
          </cell>
          <cell r="NZZ131">
            <v>6</v>
          </cell>
          <cell r="OAA131">
            <v>6</v>
          </cell>
          <cell r="OAB131">
            <v>6</v>
          </cell>
          <cell r="OAC131">
            <v>6</v>
          </cell>
          <cell r="OAD131">
            <v>6</v>
          </cell>
          <cell r="OAE131">
            <v>6</v>
          </cell>
          <cell r="OAF131">
            <v>6</v>
          </cell>
          <cell r="OAG131">
            <v>6</v>
          </cell>
          <cell r="OAH131">
            <v>6</v>
          </cell>
          <cell r="OAI131">
            <v>6</v>
          </cell>
          <cell r="OAJ131">
            <v>6</v>
          </cell>
          <cell r="OAK131">
            <v>6</v>
          </cell>
          <cell r="OAL131">
            <v>6</v>
          </cell>
          <cell r="OAM131">
            <v>6</v>
          </cell>
          <cell r="OAN131">
            <v>6</v>
          </cell>
          <cell r="OAO131">
            <v>6</v>
          </cell>
          <cell r="OAP131">
            <v>6</v>
          </cell>
          <cell r="OAQ131">
            <v>6</v>
          </cell>
          <cell r="OAR131">
            <v>6</v>
          </cell>
          <cell r="OAS131">
            <v>6</v>
          </cell>
          <cell r="OAT131">
            <v>6</v>
          </cell>
          <cell r="OAU131">
            <v>6</v>
          </cell>
          <cell r="OAV131">
            <v>6</v>
          </cell>
          <cell r="OAW131">
            <v>6</v>
          </cell>
          <cell r="OAX131">
            <v>6</v>
          </cell>
          <cell r="OAY131">
            <v>6</v>
          </cell>
          <cell r="OAZ131">
            <v>6</v>
          </cell>
          <cell r="OBA131">
            <v>6</v>
          </cell>
          <cell r="OBB131">
            <v>6</v>
          </cell>
          <cell r="OBC131">
            <v>6</v>
          </cell>
          <cell r="OBD131">
            <v>6</v>
          </cell>
          <cell r="OBE131">
            <v>6</v>
          </cell>
          <cell r="OBF131">
            <v>6</v>
          </cell>
          <cell r="OBG131">
            <v>6</v>
          </cell>
          <cell r="OBH131">
            <v>6</v>
          </cell>
          <cell r="OBI131">
            <v>6</v>
          </cell>
          <cell r="OBJ131">
            <v>6</v>
          </cell>
          <cell r="OBK131">
            <v>6</v>
          </cell>
          <cell r="OBL131">
            <v>6</v>
          </cell>
          <cell r="OBM131">
            <v>6</v>
          </cell>
          <cell r="OBN131">
            <v>6</v>
          </cell>
          <cell r="OBO131">
            <v>6</v>
          </cell>
          <cell r="OBP131">
            <v>6</v>
          </cell>
          <cell r="OBQ131">
            <v>6</v>
          </cell>
          <cell r="OBR131">
            <v>6</v>
          </cell>
          <cell r="OBS131">
            <v>6</v>
          </cell>
          <cell r="OBT131">
            <v>6</v>
          </cell>
          <cell r="OBU131">
            <v>6</v>
          </cell>
          <cell r="OBV131">
            <v>6</v>
          </cell>
          <cell r="OBW131">
            <v>6</v>
          </cell>
          <cell r="OBX131">
            <v>6</v>
          </cell>
          <cell r="OBY131">
            <v>6</v>
          </cell>
          <cell r="OBZ131">
            <v>6</v>
          </cell>
          <cell r="OCA131">
            <v>6</v>
          </cell>
          <cell r="OCB131">
            <v>6</v>
          </cell>
          <cell r="OCC131">
            <v>6</v>
          </cell>
          <cell r="OCD131">
            <v>6</v>
          </cell>
          <cell r="OCE131">
            <v>6</v>
          </cell>
          <cell r="OCF131">
            <v>6</v>
          </cell>
          <cell r="OCG131">
            <v>6</v>
          </cell>
          <cell r="OCH131">
            <v>6</v>
          </cell>
          <cell r="OCI131">
            <v>6</v>
          </cell>
          <cell r="OCJ131">
            <v>6</v>
          </cell>
          <cell r="OCK131">
            <v>6</v>
          </cell>
          <cell r="OCL131">
            <v>6</v>
          </cell>
          <cell r="OCM131">
            <v>6</v>
          </cell>
          <cell r="OCN131">
            <v>6</v>
          </cell>
          <cell r="OCO131">
            <v>6</v>
          </cell>
          <cell r="OCP131">
            <v>6</v>
          </cell>
          <cell r="OCQ131">
            <v>6</v>
          </cell>
          <cell r="OCR131">
            <v>6</v>
          </cell>
          <cell r="OCS131">
            <v>6</v>
          </cell>
          <cell r="OCT131">
            <v>6</v>
          </cell>
          <cell r="OCU131">
            <v>6</v>
          </cell>
          <cell r="OCV131">
            <v>6</v>
          </cell>
          <cell r="OCW131">
            <v>6</v>
          </cell>
          <cell r="OCX131">
            <v>6</v>
          </cell>
          <cell r="OCY131">
            <v>6</v>
          </cell>
          <cell r="OCZ131">
            <v>6</v>
          </cell>
          <cell r="ODA131">
            <v>6</v>
          </cell>
          <cell r="ODB131">
            <v>6</v>
          </cell>
          <cell r="ODC131">
            <v>6</v>
          </cell>
          <cell r="ODD131">
            <v>6</v>
          </cell>
          <cell r="ODE131">
            <v>6</v>
          </cell>
          <cell r="ODF131">
            <v>6</v>
          </cell>
          <cell r="ODG131">
            <v>6</v>
          </cell>
          <cell r="ODH131">
            <v>6</v>
          </cell>
          <cell r="ODI131">
            <v>6</v>
          </cell>
          <cell r="ODJ131">
            <v>6</v>
          </cell>
          <cell r="ODK131">
            <v>6</v>
          </cell>
          <cell r="ODL131">
            <v>6</v>
          </cell>
          <cell r="ODM131">
            <v>6</v>
          </cell>
          <cell r="ODN131">
            <v>6</v>
          </cell>
          <cell r="ODO131">
            <v>6</v>
          </cell>
          <cell r="ODP131">
            <v>6</v>
          </cell>
          <cell r="ODQ131">
            <v>6</v>
          </cell>
          <cell r="ODR131">
            <v>6</v>
          </cell>
          <cell r="ODS131">
            <v>6</v>
          </cell>
          <cell r="ODT131">
            <v>6</v>
          </cell>
          <cell r="ODU131">
            <v>6</v>
          </cell>
          <cell r="ODV131">
            <v>6</v>
          </cell>
          <cell r="ODW131">
            <v>6</v>
          </cell>
          <cell r="ODX131">
            <v>6</v>
          </cell>
          <cell r="ODY131">
            <v>6</v>
          </cell>
          <cell r="ODZ131">
            <v>6</v>
          </cell>
          <cell r="OEA131">
            <v>6</v>
          </cell>
          <cell r="OEB131">
            <v>6</v>
          </cell>
          <cell r="OEC131">
            <v>6</v>
          </cell>
          <cell r="OED131">
            <v>6</v>
          </cell>
          <cell r="OEE131">
            <v>6</v>
          </cell>
          <cell r="OEF131">
            <v>6</v>
          </cell>
          <cell r="OEG131">
            <v>6</v>
          </cell>
          <cell r="OEH131">
            <v>6</v>
          </cell>
          <cell r="OEI131">
            <v>6</v>
          </cell>
          <cell r="OEJ131">
            <v>6</v>
          </cell>
          <cell r="OEK131">
            <v>6</v>
          </cell>
          <cell r="OEL131">
            <v>6</v>
          </cell>
          <cell r="OEM131">
            <v>6</v>
          </cell>
          <cell r="OEN131">
            <v>6</v>
          </cell>
          <cell r="OEO131">
            <v>6</v>
          </cell>
          <cell r="OEP131">
            <v>6</v>
          </cell>
          <cell r="OEQ131">
            <v>6</v>
          </cell>
          <cell r="OER131">
            <v>6</v>
          </cell>
          <cell r="OES131">
            <v>6</v>
          </cell>
          <cell r="OET131">
            <v>6</v>
          </cell>
          <cell r="OEU131">
            <v>6</v>
          </cell>
          <cell r="OEV131">
            <v>6</v>
          </cell>
          <cell r="OEW131">
            <v>6</v>
          </cell>
          <cell r="OEX131">
            <v>6</v>
          </cell>
          <cell r="OEY131">
            <v>6</v>
          </cell>
          <cell r="OEZ131">
            <v>6</v>
          </cell>
          <cell r="OFA131">
            <v>6</v>
          </cell>
          <cell r="OFB131">
            <v>6</v>
          </cell>
          <cell r="OFC131">
            <v>6</v>
          </cell>
          <cell r="OFD131">
            <v>6</v>
          </cell>
          <cell r="OFE131">
            <v>6</v>
          </cell>
          <cell r="OFF131">
            <v>6</v>
          </cell>
          <cell r="OFG131">
            <v>6</v>
          </cell>
          <cell r="OFH131">
            <v>6</v>
          </cell>
          <cell r="OFI131">
            <v>6</v>
          </cell>
          <cell r="OFJ131">
            <v>6</v>
          </cell>
          <cell r="OFK131">
            <v>6</v>
          </cell>
          <cell r="OFL131">
            <v>6</v>
          </cell>
          <cell r="OFM131">
            <v>6</v>
          </cell>
          <cell r="OFN131">
            <v>6</v>
          </cell>
          <cell r="OFO131">
            <v>6</v>
          </cell>
          <cell r="OFP131">
            <v>6</v>
          </cell>
          <cell r="OFQ131">
            <v>6</v>
          </cell>
          <cell r="OFR131">
            <v>6</v>
          </cell>
          <cell r="OFS131">
            <v>6</v>
          </cell>
          <cell r="OFT131">
            <v>6</v>
          </cell>
          <cell r="OFU131">
            <v>6</v>
          </cell>
          <cell r="OFV131">
            <v>6</v>
          </cell>
          <cell r="OFW131">
            <v>6</v>
          </cell>
          <cell r="OFX131">
            <v>6</v>
          </cell>
          <cell r="OFY131">
            <v>6</v>
          </cell>
          <cell r="OFZ131">
            <v>6</v>
          </cell>
          <cell r="OGA131">
            <v>6</v>
          </cell>
          <cell r="OGB131">
            <v>6</v>
          </cell>
          <cell r="OGC131">
            <v>6</v>
          </cell>
          <cell r="OGD131">
            <v>6</v>
          </cell>
          <cell r="OGE131">
            <v>6</v>
          </cell>
          <cell r="OGF131">
            <v>6</v>
          </cell>
          <cell r="OGG131">
            <v>6</v>
          </cell>
          <cell r="OGH131">
            <v>6</v>
          </cell>
          <cell r="OGI131">
            <v>6</v>
          </cell>
          <cell r="OGJ131">
            <v>6</v>
          </cell>
          <cell r="OGK131">
            <v>6</v>
          </cell>
          <cell r="OGL131">
            <v>6</v>
          </cell>
          <cell r="OGM131">
            <v>6</v>
          </cell>
          <cell r="OGN131">
            <v>6</v>
          </cell>
          <cell r="OGO131">
            <v>6</v>
          </cell>
          <cell r="OGP131">
            <v>6</v>
          </cell>
          <cell r="OGQ131">
            <v>6</v>
          </cell>
          <cell r="OGR131">
            <v>6</v>
          </cell>
          <cell r="OGS131">
            <v>6</v>
          </cell>
          <cell r="OGT131">
            <v>6</v>
          </cell>
          <cell r="OGU131">
            <v>6</v>
          </cell>
          <cell r="OGV131">
            <v>6</v>
          </cell>
          <cell r="OGW131">
            <v>6</v>
          </cell>
          <cell r="OGX131">
            <v>6</v>
          </cell>
          <cell r="OGY131">
            <v>6</v>
          </cell>
          <cell r="OGZ131">
            <v>6</v>
          </cell>
          <cell r="OHA131">
            <v>6</v>
          </cell>
          <cell r="OHB131">
            <v>6</v>
          </cell>
          <cell r="OHC131">
            <v>6</v>
          </cell>
          <cell r="OHD131">
            <v>6</v>
          </cell>
          <cell r="OHE131">
            <v>6</v>
          </cell>
          <cell r="OHF131">
            <v>6</v>
          </cell>
          <cell r="OHG131">
            <v>6</v>
          </cell>
          <cell r="OHH131">
            <v>6</v>
          </cell>
          <cell r="OHI131">
            <v>6</v>
          </cell>
          <cell r="OHJ131">
            <v>6</v>
          </cell>
          <cell r="OHK131">
            <v>6</v>
          </cell>
          <cell r="OHL131">
            <v>6</v>
          </cell>
          <cell r="OHM131">
            <v>6</v>
          </cell>
          <cell r="OHN131">
            <v>6</v>
          </cell>
          <cell r="OHO131">
            <v>6</v>
          </cell>
          <cell r="OHP131">
            <v>6</v>
          </cell>
          <cell r="OHQ131">
            <v>6</v>
          </cell>
          <cell r="OHR131">
            <v>6</v>
          </cell>
          <cell r="OHS131">
            <v>6</v>
          </cell>
          <cell r="OHT131">
            <v>6</v>
          </cell>
          <cell r="OHU131">
            <v>6</v>
          </cell>
          <cell r="OHV131">
            <v>6</v>
          </cell>
          <cell r="OHW131">
            <v>6</v>
          </cell>
          <cell r="OHX131">
            <v>6</v>
          </cell>
          <cell r="OHY131">
            <v>6</v>
          </cell>
          <cell r="OHZ131">
            <v>6</v>
          </cell>
          <cell r="OIA131">
            <v>6</v>
          </cell>
          <cell r="OIB131">
            <v>6</v>
          </cell>
          <cell r="OIC131">
            <v>6</v>
          </cell>
          <cell r="OID131">
            <v>6</v>
          </cell>
          <cell r="OIE131">
            <v>6</v>
          </cell>
          <cell r="OIF131">
            <v>6</v>
          </cell>
          <cell r="OIG131">
            <v>6</v>
          </cell>
          <cell r="OIH131">
            <v>6</v>
          </cell>
          <cell r="OII131">
            <v>6</v>
          </cell>
          <cell r="OIJ131">
            <v>6</v>
          </cell>
          <cell r="OIK131">
            <v>6</v>
          </cell>
          <cell r="OIL131">
            <v>6</v>
          </cell>
          <cell r="OIM131">
            <v>6</v>
          </cell>
          <cell r="OIN131">
            <v>6</v>
          </cell>
          <cell r="OIO131">
            <v>6</v>
          </cell>
          <cell r="OIP131">
            <v>6</v>
          </cell>
          <cell r="OIQ131">
            <v>6</v>
          </cell>
          <cell r="OIR131">
            <v>6</v>
          </cell>
          <cell r="OIS131">
            <v>6</v>
          </cell>
          <cell r="OIT131">
            <v>6</v>
          </cell>
          <cell r="OIU131">
            <v>6</v>
          </cell>
          <cell r="OIV131">
            <v>6</v>
          </cell>
          <cell r="OIW131">
            <v>6</v>
          </cell>
          <cell r="OIX131">
            <v>6</v>
          </cell>
          <cell r="OIY131">
            <v>6</v>
          </cell>
          <cell r="OIZ131">
            <v>6</v>
          </cell>
          <cell r="OJA131">
            <v>6</v>
          </cell>
          <cell r="OJB131">
            <v>6</v>
          </cell>
          <cell r="OJC131">
            <v>6</v>
          </cell>
          <cell r="OJD131">
            <v>6</v>
          </cell>
          <cell r="OJE131">
            <v>6</v>
          </cell>
          <cell r="OJF131">
            <v>6</v>
          </cell>
          <cell r="OJG131">
            <v>6</v>
          </cell>
          <cell r="OJH131">
            <v>6</v>
          </cell>
          <cell r="OJI131">
            <v>6</v>
          </cell>
          <cell r="OJJ131">
            <v>6</v>
          </cell>
          <cell r="OJK131">
            <v>6</v>
          </cell>
          <cell r="OJL131">
            <v>6</v>
          </cell>
          <cell r="OJM131">
            <v>6</v>
          </cell>
          <cell r="OJN131">
            <v>6</v>
          </cell>
          <cell r="OJO131">
            <v>6</v>
          </cell>
          <cell r="OJP131">
            <v>6</v>
          </cell>
          <cell r="OJQ131">
            <v>6</v>
          </cell>
          <cell r="OJR131">
            <v>6</v>
          </cell>
          <cell r="OJS131">
            <v>6</v>
          </cell>
          <cell r="OJT131">
            <v>6</v>
          </cell>
          <cell r="OJU131">
            <v>6</v>
          </cell>
          <cell r="OJV131">
            <v>6</v>
          </cell>
          <cell r="OJW131">
            <v>6</v>
          </cell>
          <cell r="OJX131">
            <v>6</v>
          </cell>
          <cell r="OJY131">
            <v>6</v>
          </cell>
          <cell r="OJZ131">
            <v>6</v>
          </cell>
          <cell r="OKA131">
            <v>6</v>
          </cell>
          <cell r="OKB131">
            <v>6</v>
          </cell>
          <cell r="OKC131">
            <v>6</v>
          </cell>
          <cell r="OKD131">
            <v>6</v>
          </cell>
          <cell r="OKE131">
            <v>6</v>
          </cell>
          <cell r="OKF131">
            <v>6</v>
          </cell>
          <cell r="OKG131">
            <v>6</v>
          </cell>
          <cell r="OKH131">
            <v>6</v>
          </cell>
          <cell r="OKI131">
            <v>6</v>
          </cell>
          <cell r="OKJ131">
            <v>6</v>
          </cell>
          <cell r="OKK131">
            <v>6</v>
          </cell>
          <cell r="OKL131">
            <v>6</v>
          </cell>
          <cell r="OKM131">
            <v>6</v>
          </cell>
          <cell r="OKN131">
            <v>6</v>
          </cell>
          <cell r="OKO131">
            <v>6</v>
          </cell>
          <cell r="OKP131">
            <v>6</v>
          </cell>
          <cell r="OKQ131">
            <v>6</v>
          </cell>
          <cell r="OKR131">
            <v>6</v>
          </cell>
          <cell r="OKS131">
            <v>6</v>
          </cell>
          <cell r="OKT131">
            <v>6</v>
          </cell>
          <cell r="OKU131">
            <v>6</v>
          </cell>
          <cell r="OKV131">
            <v>6</v>
          </cell>
          <cell r="OKW131">
            <v>6</v>
          </cell>
          <cell r="OKX131">
            <v>6</v>
          </cell>
          <cell r="OKY131">
            <v>6</v>
          </cell>
          <cell r="OKZ131">
            <v>6</v>
          </cell>
          <cell r="OLA131">
            <v>6</v>
          </cell>
          <cell r="OLB131">
            <v>6</v>
          </cell>
          <cell r="OLC131">
            <v>6</v>
          </cell>
          <cell r="OLD131">
            <v>6</v>
          </cell>
          <cell r="OLE131">
            <v>6</v>
          </cell>
          <cell r="OLF131">
            <v>6</v>
          </cell>
          <cell r="OLG131">
            <v>6</v>
          </cell>
          <cell r="OLH131">
            <v>6</v>
          </cell>
          <cell r="OLI131">
            <v>6</v>
          </cell>
          <cell r="OLJ131">
            <v>6</v>
          </cell>
          <cell r="OLK131">
            <v>6</v>
          </cell>
          <cell r="OLL131">
            <v>6</v>
          </cell>
          <cell r="OLM131">
            <v>6</v>
          </cell>
          <cell r="OLN131">
            <v>6</v>
          </cell>
          <cell r="OLO131">
            <v>6</v>
          </cell>
          <cell r="OLP131">
            <v>6</v>
          </cell>
          <cell r="OLQ131">
            <v>6</v>
          </cell>
          <cell r="OLR131">
            <v>6</v>
          </cell>
          <cell r="OLS131">
            <v>6</v>
          </cell>
          <cell r="OLT131">
            <v>6</v>
          </cell>
          <cell r="OLU131">
            <v>6</v>
          </cell>
          <cell r="OLV131">
            <v>6</v>
          </cell>
          <cell r="OLW131">
            <v>6</v>
          </cell>
          <cell r="OLX131">
            <v>6</v>
          </cell>
          <cell r="OLY131">
            <v>6</v>
          </cell>
          <cell r="OLZ131">
            <v>6</v>
          </cell>
          <cell r="OMA131">
            <v>6</v>
          </cell>
          <cell r="OMB131">
            <v>6</v>
          </cell>
          <cell r="OMC131">
            <v>6</v>
          </cell>
          <cell r="OMD131">
            <v>6</v>
          </cell>
          <cell r="OME131">
            <v>6</v>
          </cell>
          <cell r="OMF131">
            <v>6</v>
          </cell>
          <cell r="OMG131">
            <v>6</v>
          </cell>
          <cell r="OMH131">
            <v>6</v>
          </cell>
          <cell r="OMI131">
            <v>6</v>
          </cell>
          <cell r="OMJ131">
            <v>6</v>
          </cell>
          <cell r="OMK131">
            <v>6</v>
          </cell>
          <cell r="OML131">
            <v>6</v>
          </cell>
          <cell r="OMM131">
            <v>6</v>
          </cell>
          <cell r="OMN131">
            <v>6</v>
          </cell>
          <cell r="OMO131">
            <v>6</v>
          </cell>
          <cell r="OMP131">
            <v>6</v>
          </cell>
          <cell r="OMQ131">
            <v>6</v>
          </cell>
          <cell r="OMR131">
            <v>6</v>
          </cell>
          <cell r="OMS131">
            <v>6</v>
          </cell>
          <cell r="OMT131">
            <v>6</v>
          </cell>
          <cell r="OMU131">
            <v>6</v>
          </cell>
          <cell r="OMV131">
            <v>6</v>
          </cell>
          <cell r="OMW131">
            <v>6</v>
          </cell>
          <cell r="OMX131">
            <v>6</v>
          </cell>
          <cell r="OMY131">
            <v>6</v>
          </cell>
          <cell r="OMZ131">
            <v>6</v>
          </cell>
          <cell r="ONA131">
            <v>6</v>
          </cell>
          <cell r="ONB131">
            <v>6</v>
          </cell>
          <cell r="ONC131">
            <v>6</v>
          </cell>
          <cell r="OND131">
            <v>6</v>
          </cell>
          <cell r="ONE131">
            <v>6</v>
          </cell>
          <cell r="ONF131">
            <v>6</v>
          </cell>
          <cell r="ONG131">
            <v>6</v>
          </cell>
          <cell r="ONH131">
            <v>6</v>
          </cell>
          <cell r="ONI131">
            <v>6</v>
          </cell>
          <cell r="ONJ131">
            <v>6</v>
          </cell>
          <cell r="ONK131">
            <v>6</v>
          </cell>
          <cell r="ONL131">
            <v>6</v>
          </cell>
          <cell r="ONM131">
            <v>6</v>
          </cell>
          <cell r="ONN131">
            <v>6</v>
          </cell>
          <cell r="ONO131">
            <v>6</v>
          </cell>
          <cell r="ONP131">
            <v>6</v>
          </cell>
          <cell r="ONQ131">
            <v>6</v>
          </cell>
          <cell r="ONR131">
            <v>6</v>
          </cell>
          <cell r="ONS131">
            <v>6</v>
          </cell>
          <cell r="ONT131">
            <v>6</v>
          </cell>
          <cell r="ONU131">
            <v>6</v>
          </cell>
          <cell r="ONV131">
            <v>6</v>
          </cell>
          <cell r="ONW131">
            <v>6</v>
          </cell>
          <cell r="ONX131">
            <v>6</v>
          </cell>
          <cell r="ONY131">
            <v>6</v>
          </cell>
          <cell r="ONZ131">
            <v>6</v>
          </cell>
          <cell r="OOA131">
            <v>6</v>
          </cell>
          <cell r="OOB131">
            <v>6</v>
          </cell>
          <cell r="OOC131">
            <v>6</v>
          </cell>
          <cell r="OOD131">
            <v>6</v>
          </cell>
          <cell r="OOE131">
            <v>6</v>
          </cell>
          <cell r="OOF131">
            <v>6</v>
          </cell>
          <cell r="OOG131">
            <v>6</v>
          </cell>
          <cell r="OOH131">
            <v>6</v>
          </cell>
          <cell r="OOI131">
            <v>6</v>
          </cell>
          <cell r="OOJ131">
            <v>6</v>
          </cell>
          <cell r="OOK131">
            <v>6</v>
          </cell>
          <cell r="OOL131">
            <v>6</v>
          </cell>
          <cell r="OOM131">
            <v>6</v>
          </cell>
          <cell r="OON131">
            <v>6</v>
          </cell>
          <cell r="OOO131">
            <v>6</v>
          </cell>
          <cell r="OOP131">
            <v>6</v>
          </cell>
          <cell r="OOQ131">
            <v>6</v>
          </cell>
          <cell r="OOR131">
            <v>6</v>
          </cell>
          <cell r="OOS131">
            <v>6</v>
          </cell>
          <cell r="OOT131">
            <v>6</v>
          </cell>
          <cell r="OOU131">
            <v>6</v>
          </cell>
          <cell r="OOV131">
            <v>6</v>
          </cell>
          <cell r="OOW131">
            <v>6</v>
          </cell>
          <cell r="OOX131">
            <v>6</v>
          </cell>
          <cell r="OOY131">
            <v>6</v>
          </cell>
          <cell r="OOZ131">
            <v>6</v>
          </cell>
          <cell r="OPA131">
            <v>6</v>
          </cell>
          <cell r="OPB131">
            <v>6</v>
          </cell>
          <cell r="OPC131">
            <v>6</v>
          </cell>
          <cell r="OPD131">
            <v>6</v>
          </cell>
          <cell r="OPE131">
            <v>6</v>
          </cell>
          <cell r="OPF131">
            <v>6</v>
          </cell>
          <cell r="OPG131">
            <v>6</v>
          </cell>
          <cell r="OPH131">
            <v>6</v>
          </cell>
          <cell r="OPI131">
            <v>6</v>
          </cell>
          <cell r="OPJ131">
            <v>6</v>
          </cell>
          <cell r="OPK131">
            <v>6</v>
          </cell>
          <cell r="OPL131">
            <v>6</v>
          </cell>
          <cell r="OPM131">
            <v>6</v>
          </cell>
          <cell r="OPN131">
            <v>6</v>
          </cell>
          <cell r="OPO131">
            <v>6</v>
          </cell>
          <cell r="OPP131">
            <v>6</v>
          </cell>
          <cell r="OPQ131">
            <v>6</v>
          </cell>
          <cell r="OPR131">
            <v>6</v>
          </cell>
          <cell r="OPS131">
            <v>6</v>
          </cell>
          <cell r="OPT131">
            <v>6</v>
          </cell>
          <cell r="OPU131">
            <v>6</v>
          </cell>
          <cell r="OPV131">
            <v>6</v>
          </cell>
          <cell r="OPW131">
            <v>6</v>
          </cell>
          <cell r="OPX131">
            <v>6</v>
          </cell>
          <cell r="OPY131">
            <v>6</v>
          </cell>
          <cell r="OPZ131">
            <v>6</v>
          </cell>
          <cell r="OQA131">
            <v>6</v>
          </cell>
          <cell r="OQB131">
            <v>6</v>
          </cell>
          <cell r="OQC131">
            <v>6</v>
          </cell>
          <cell r="OQD131">
            <v>6</v>
          </cell>
          <cell r="OQE131">
            <v>6</v>
          </cell>
          <cell r="OQF131">
            <v>6</v>
          </cell>
          <cell r="OQG131">
            <v>6</v>
          </cell>
          <cell r="OQH131">
            <v>6</v>
          </cell>
          <cell r="OQI131">
            <v>6</v>
          </cell>
          <cell r="OQJ131">
            <v>6</v>
          </cell>
          <cell r="OQK131">
            <v>6</v>
          </cell>
          <cell r="OQL131">
            <v>6</v>
          </cell>
          <cell r="OQM131">
            <v>6</v>
          </cell>
          <cell r="OQN131">
            <v>6</v>
          </cell>
          <cell r="OQO131">
            <v>6</v>
          </cell>
          <cell r="OQP131">
            <v>6</v>
          </cell>
          <cell r="OQQ131">
            <v>6</v>
          </cell>
          <cell r="OQR131">
            <v>6</v>
          </cell>
          <cell r="OQS131">
            <v>6</v>
          </cell>
          <cell r="OQT131">
            <v>6</v>
          </cell>
          <cell r="OQU131">
            <v>6</v>
          </cell>
          <cell r="OQV131">
            <v>6</v>
          </cell>
          <cell r="OQW131">
            <v>6</v>
          </cell>
          <cell r="OQX131">
            <v>6</v>
          </cell>
          <cell r="OQY131">
            <v>6</v>
          </cell>
          <cell r="OQZ131">
            <v>6</v>
          </cell>
          <cell r="ORA131">
            <v>6</v>
          </cell>
          <cell r="ORB131">
            <v>6</v>
          </cell>
          <cell r="ORC131">
            <v>6</v>
          </cell>
          <cell r="ORD131">
            <v>6</v>
          </cell>
          <cell r="ORE131">
            <v>6</v>
          </cell>
          <cell r="ORF131">
            <v>6</v>
          </cell>
          <cell r="ORG131">
            <v>6</v>
          </cell>
          <cell r="ORH131">
            <v>6</v>
          </cell>
          <cell r="ORI131">
            <v>6</v>
          </cell>
          <cell r="ORJ131">
            <v>6</v>
          </cell>
          <cell r="ORK131">
            <v>6</v>
          </cell>
          <cell r="ORL131">
            <v>6</v>
          </cell>
          <cell r="ORM131">
            <v>6</v>
          </cell>
          <cell r="ORN131">
            <v>6</v>
          </cell>
          <cell r="ORO131">
            <v>6</v>
          </cell>
          <cell r="ORP131">
            <v>6</v>
          </cell>
          <cell r="ORQ131">
            <v>6</v>
          </cell>
          <cell r="ORR131">
            <v>6</v>
          </cell>
          <cell r="ORS131">
            <v>6</v>
          </cell>
          <cell r="ORT131">
            <v>6</v>
          </cell>
          <cell r="ORU131">
            <v>6</v>
          </cell>
          <cell r="ORV131">
            <v>6</v>
          </cell>
          <cell r="ORW131">
            <v>6</v>
          </cell>
          <cell r="ORX131">
            <v>6</v>
          </cell>
          <cell r="ORY131">
            <v>6</v>
          </cell>
          <cell r="ORZ131">
            <v>6</v>
          </cell>
          <cell r="OSA131">
            <v>6</v>
          </cell>
          <cell r="OSB131">
            <v>6</v>
          </cell>
          <cell r="OSC131">
            <v>6</v>
          </cell>
          <cell r="OSD131">
            <v>6</v>
          </cell>
          <cell r="OSE131">
            <v>6</v>
          </cell>
          <cell r="OSF131">
            <v>6</v>
          </cell>
          <cell r="OSG131">
            <v>6</v>
          </cell>
          <cell r="OSH131">
            <v>6</v>
          </cell>
          <cell r="OSI131">
            <v>6</v>
          </cell>
          <cell r="OSJ131">
            <v>6</v>
          </cell>
          <cell r="OSK131">
            <v>6</v>
          </cell>
          <cell r="OSL131">
            <v>6</v>
          </cell>
          <cell r="OSM131">
            <v>6</v>
          </cell>
          <cell r="OSN131">
            <v>6</v>
          </cell>
          <cell r="OSO131">
            <v>6</v>
          </cell>
          <cell r="OSP131">
            <v>6</v>
          </cell>
          <cell r="OSQ131">
            <v>6</v>
          </cell>
          <cell r="OSR131">
            <v>6</v>
          </cell>
          <cell r="OSS131">
            <v>6</v>
          </cell>
          <cell r="OST131">
            <v>6</v>
          </cell>
          <cell r="OSU131">
            <v>6</v>
          </cell>
          <cell r="OSV131">
            <v>6</v>
          </cell>
          <cell r="OSW131">
            <v>6</v>
          </cell>
          <cell r="OSX131">
            <v>6</v>
          </cell>
          <cell r="OSY131">
            <v>6</v>
          </cell>
          <cell r="OSZ131">
            <v>6</v>
          </cell>
          <cell r="OTA131">
            <v>6</v>
          </cell>
          <cell r="OTB131">
            <v>6</v>
          </cell>
          <cell r="OTC131">
            <v>6</v>
          </cell>
          <cell r="OTD131">
            <v>6</v>
          </cell>
          <cell r="OTE131">
            <v>6</v>
          </cell>
          <cell r="OTF131">
            <v>6</v>
          </cell>
          <cell r="OTG131">
            <v>6</v>
          </cell>
          <cell r="OTH131">
            <v>6</v>
          </cell>
          <cell r="OTI131">
            <v>6</v>
          </cell>
          <cell r="OTJ131">
            <v>6</v>
          </cell>
          <cell r="OTK131">
            <v>6</v>
          </cell>
          <cell r="OTL131">
            <v>6</v>
          </cell>
          <cell r="OTM131">
            <v>6</v>
          </cell>
          <cell r="OTN131">
            <v>6</v>
          </cell>
          <cell r="OTO131">
            <v>6</v>
          </cell>
          <cell r="OTP131">
            <v>6</v>
          </cell>
          <cell r="OTQ131">
            <v>6</v>
          </cell>
          <cell r="OTR131">
            <v>6</v>
          </cell>
          <cell r="OTS131">
            <v>6</v>
          </cell>
          <cell r="OTT131">
            <v>6</v>
          </cell>
          <cell r="OTU131">
            <v>6</v>
          </cell>
          <cell r="OTV131">
            <v>6</v>
          </cell>
          <cell r="OTW131">
            <v>6</v>
          </cell>
          <cell r="OTX131">
            <v>6</v>
          </cell>
          <cell r="OTY131">
            <v>6</v>
          </cell>
          <cell r="OTZ131">
            <v>6</v>
          </cell>
          <cell r="OUA131">
            <v>6</v>
          </cell>
          <cell r="OUB131">
            <v>6</v>
          </cell>
          <cell r="OUC131">
            <v>6</v>
          </cell>
          <cell r="OUD131">
            <v>6</v>
          </cell>
          <cell r="OUE131">
            <v>6</v>
          </cell>
          <cell r="OUF131">
            <v>6</v>
          </cell>
          <cell r="OUG131">
            <v>6</v>
          </cell>
          <cell r="OUH131">
            <v>6</v>
          </cell>
          <cell r="OUI131">
            <v>6</v>
          </cell>
          <cell r="OUJ131">
            <v>6</v>
          </cell>
          <cell r="OUK131">
            <v>6</v>
          </cell>
          <cell r="OUL131">
            <v>6</v>
          </cell>
          <cell r="OUM131">
            <v>6</v>
          </cell>
          <cell r="OUN131">
            <v>6</v>
          </cell>
          <cell r="OUO131">
            <v>6</v>
          </cell>
          <cell r="OUP131">
            <v>6</v>
          </cell>
          <cell r="OUQ131">
            <v>6</v>
          </cell>
          <cell r="OUR131">
            <v>6</v>
          </cell>
          <cell r="OUS131">
            <v>6</v>
          </cell>
          <cell r="OUT131">
            <v>6</v>
          </cell>
          <cell r="OUU131">
            <v>6</v>
          </cell>
          <cell r="OUV131">
            <v>6</v>
          </cell>
          <cell r="OUW131">
            <v>6</v>
          </cell>
          <cell r="OUX131">
            <v>6</v>
          </cell>
          <cell r="OUY131">
            <v>6</v>
          </cell>
          <cell r="OUZ131">
            <v>6</v>
          </cell>
          <cell r="OVA131">
            <v>6</v>
          </cell>
          <cell r="OVB131">
            <v>6</v>
          </cell>
          <cell r="OVC131">
            <v>6</v>
          </cell>
          <cell r="OVD131">
            <v>6</v>
          </cell>
          <cell r="OVE131">
            <v>6</v>
          </cell>
          <cell r="OVF131">
            <v>6</v>
          </cell>
          <cell r="OVG131">
            <v>6</v>
          </cell>
          <cell r="OVH131">
            <v>6</v>
          </cell>
          <cell r="OVI131">
            <v>6</v>
          </cell>
          <cell r="OVJ131">
            <v>6</v>
          </cell>
          <cell r="OVK131">
            <v>6</v>
          </cell>
          <cell r="OVL131">
            <v>6</v>
          </cell>
          <cell r="OVM131">
            <v>6</v>
          </cell>
          <cell r="OVN131">
            <v>6</v>
          </cell>
          <cell r="OVO131">
            <v>6</v>
          </cell>
          <cell r="OVP131">
            <v>6</v>
          </cell>
          <cell r="OVQ131">
            <v>6</v>
          </cell>
          <cell r="OVR131">
            <v>6</v>
          </cell>
          <cell r="OVS131">
            <v>6</v>
          </cell>
          <cell r="OVT131">
            <v>6</v>
          </cell>
          <cell r="OVU131">
            <v>6</v>
          </cell>
          <cell r="OVV131">
            <v>6</v>
          </cell>
          <cell r="OVW131">
            <v>6</v>
          </cell>
          <cell r="OVX131">
            <v>6</v>
          </cell>
          <cell r="OVY131">
            <v>6</v>
          </cell>
          <cell r="OVZ131">
            <v>6</v>
          </cell>
          <cell r="OWA131">
            <v>6</v>
          </cell>
          <cell r="OWB131">
            <v>6</v>
          </cell>
          <cell r="OWC131">
            <v>6</v>
          </cell>
          <cell r="OWD131">
            <v>6</v>
          </cell>
          <cell r="OWE131">
            <v>6</v>
          </cell>
          <cell r="OWF131">
            <v>6</v>
          </cell>
          <cell r="OWG131">
            <v>6</v>
          </cell>
          <cell r="OWH131">
            <v>6</v>
          </cell>
          <cell r="OWI131">
            <v>6</v>
          </cell>
          <cell r="OWJ131">
            <v>6</v>
          </cell>
          <cell r="OWK131">
            <v>6</v>
          </cell>
          <cell r="OWL131">
            <v>6</v>
          </cell>
          <cell r="OWM131">
            <v>6</v>
          </cell>
          <cell r="OWN131">
            <v>6</v>
          </cell>
          <cell r="OWO131">
            <v>6</v>
          </cell>
          <cell r="OWP131">
            <v>6</v>
          </cell>
          <cell r="OWQ131">
            <v>6</v>
          </cell>
          <cell r="OWR131">
            <v>6</v>
          </cell>
          <cell r="OWS131">
            <v>6</v>
          </cell>
          <cell r="OWT131">
            <v>6</v>
          </cell>
          <cell r="OWU131">
            <v>6</v>
          </cell>
          <cell r="OWV131">
            <v>6</v>
          </cell>
          <cell r="OWW131">
            <v>6</v>
          </cell>
          <cell r="OWX131">
            <v>6</v>
          </cell>
          <cell r="OWY131">
            <v>6</v>
          </cell>
          <cell r="OWZ131">
            <v>6</v>
          </cell>
          <cell r="OXA131">
            <v>6</v>
          </cell>
          <cell r="OXB131">
            <v>6</v>
          </cell>
          <cell r="OXC131">
            <v>6</v>
          </cell>
          <cell r="OXD131">
            <v>6</v>
          </cell>
          <cell r="OXE131">
            <v>6</v>
          </cell>
          <cell r="OXF131">
            <v>6</v>
          </cell>
          <cell r="OXG131">
            <v>6</v>
          </cell>
          <cell r="OXH131">
            <v>6</v>
          </cell>
          <cell r="OXI131">
            <v>6</v>
          </cell>
          <cell r="OXJ131">
            <v>6</v>
          </cell>
          <cell r="OXK131">
            <v>6</v>
          </cell>
          <cell r="OXL131">
            <v>6</v>
          </cell>
          <cell r="OXM131">
            <v>6</v>
          </cell>
          <cell r="OXN131">
            <v>6</v>
          </cell>
          <cell r="OXO131">
            <v>6</v>
          </cell>
          <cell r="OXP131">
            <v>6</v>
          </cell>
          <cell r="OXQ131">
            <v>6</v>
          </cell>
          <cell r="OXR131">
            <v>6</v>
          </cell>
          <cell r="OXS131">
            <v>6</v>
          </cell>
          <cell r="OXT131">
            <v>6</v>
          </cell>
          <cell r="OXU131">
            <v>6</v>
          </cell>
          <cell r="OXV131">
            <v>6</v>
          </cell>
          <cell r="OXW131">
            <v>6</v>
          </cell>
          <cell r="OXX131">
            <v>6</v>
          </cell>
          <cell r="OXY131">
            <v>6</v>
          </cell>
          <cell r="OXZ131">
            <v>6</v>
          </cell>
          <cell r="OYA131">
            <v>6</v>
          </cell>
          <cell r="OYB131">
            <v>6</v>
          </cell>
          <cell r="OYC131">
            <v>6</v>
          </cell>
          <cell r="OYD131">
            <v>6</v>
          </cell>
          <cell r="OYE131">
            <v>6</v>
          </cell>
          <cell r="OYF131">
            <v>6</v>
          </cell>
          <cell r="OYG131">
            <v>6</v>
          </cell>
          <cell r="OYH131">
            <v>6</v>
          </cell>
          <cell r="OYI131">
            <v>6</v>
          </cell>
          <cell r="OYJ131">
            <v>6</v>
          </cell>
          <cell r="OYK131">
            <v>6</v>
          </cell>
          <cell r="OYL131">
            <v>6</v>
          </cell>
          <cell r="OYM131">
            <v>6</v>
          </cell>
          <cell r="OYN131">
            <v>6</v>
          </cell>
          <cell r="OYO131">
            <v>6</v>
          </cell>
          <cell r="OYP131">
            <v>6</v>
          </cell>
          <cell r="OYQ131">
            <v>6</v>
          </cell>
          <cell r="OYR131">
            <v>6</v>
          </cell>
          <cell r="OYS131">
            <v>6</v>
          </cell>
          <cell r="OYT131">
            <v>6</v>
          </cell>
          <cell r="OYU131">
            <v>6</v>
          </cell>
          <cell r="OYV131">
            <v>6</v>
          </cell>
          <cell r="OYW131">
            <v>6</v>
          </cell>
          <cell r="OYX131">
            <v>6</v>
          </cell>
          <cell r="OYY131">
            <v>6</v>
          </cell>
          <cell r="OYZ131">
            <v>6</v>
          </cell>
          <cell r="OZA131">
            <v>6</v>
          </cell>
          <cell r="OZB131">
            <v>6</v>
          </cell>
          <cell r="OZC131">
            <v>6</v>
          </cell>
          <cell r="OZD131">
            <v>6</v>
          </cell>
          <cell r="OZE131">
            <v>6</v>
          </cell>
          <cell r="OZF131">
            <v>6</v>
          </cell>
          <cell r="OZG131">
            <v>6</v>
          </cell>
          <cell r="OZH131">
            <v>6</v>
          </cell>
          <cell r="OZI131">
            <v>6</v>
          </cell>
          <cell r="OZJ131">
            <v>6</v>
          </cell>
          <cell r="OZK131">
            <v>6</v>
          </cell>
          <cell r="OZL131">
            <v>6</v>
          </cell>
          <cell r="OZM131">
            <v>6</v>
          </cell>
          <cell r="OZN131">
            <v>6</v>
          </cell>
          <cell r="OZO131">
            <v>6</v>
          </cell>
          <cell r="OZP131">
            <v>6</v>
          </cell>
          <cell r="OZQ131">
            <v>6</v>
          </cell>
          <cell r="OZR131">
            <v>6</v>
          </cell>
          <cell r="OZS131">
            <v>6</v>
          </cell>
          <cell r="OZT131">
            <v>6</v>
          </cell>
          <cell r="OZU131">
            <v>6</v>
          </cell>
          <cell r="OZV131">
            <v>6</v>
          </cell>
          <cell r="OZW131">
            <v>6</v>
          </cell>
          <cell r="OZX131">
            <v>6</v>
          </cell>
          <cell r="OZY131">
            <v>6</v>
          </cell>
          <cell r="OZZ131">
            <v>6</v>
          </cell>
          <cell r="PAA131">
            <v>6</v>
          </cell>
          <cell r="PAB131">
            <v>6</v>
          </cell>
          <cell r="PAC131">
            <v>6</v>
          </cell>
          <cell r="PAD131">
            <v>6</v>
          </cell>
          <cell r="PAE131">
            <v>6</v>
          </cell>
          <cell r="PAF131">
            <v>6</v>
          </cell>
          <cell r="PAG131">
            <v>6</v>
          </cell>
          <cell r="PAH131">
            <v>6</v>
          </cell>
          <cell r="PAI131">
            <v>6</v>
          </cell>
          <cell r="PAJ131">
            <v>6</v>
          </cell>
          <cell r="PAK131">
            <v>6</v>
          </cell>
          <cell r="PAL131">
            <v>6</v>
          </cell>
          <cell r="PAM131">
            <v>6</v>
          </cell>
          <cell r="PAN131">
            <v>6</v>
          </cell>
          <cell r="PAO131">
            <v>6</v>
          </cell>
          <cell r="PAP131">
            <v>6</v>
          </cell>
          <cell r="PAQ131">
            <v>6</v>
          </cell>
          <cell r="PAR131">
            <v>6</v>
          </cell>
          <cell r="PAS131">
            <v>6</v>
          </cell>
          <cell r="PAT131">
            <v>6</v>
          </cell>
          <cell r="PAU131">
            <v>6</v>
          </cell>
          <cell r="PAV131">
            <v>6</v>
          </cell>
          <cell r="PAW131">
            <v>6</v>
          </cell>
          <cell r="PAX131">
            <v>6</v>
          </cell>
          <cell r="PAY131">
            <v>6</v>
          </cell>
          <cell r="PAZ131">
            <v>6</v>
          </cell>
          <cell r="PBA131">
            <v>6</v>
          </cell>
          <cell r="PBB131">
            <v>6</v>
          </cell>
          <cell r="PBC131">
            <v>6</v>
          </cell>
          <cell r="PBD131">
            <v>6</v>
          </cell>
          <cell r="PBE131">
            <v>6</v>
          </cell>
          <cell r="PBF131">
            <v>6</v>
          </cell>
          <cell r="PBG131">
            <v>6</v>
          </cell>
          <cell r="PBH131">
            <v>6</v>
          </cell>
          <cell r="PBI131">
            <v>6</v>
          </cell>
          <cell r="PBJ131">
            <v>6</v>
          </cell>
          <cell r="PBK131">
            <v>6</v>
          </cell>
          <cell r="PBL131">
            <v>6</v>
          </cell>
          <cell r="PBM131">
            <v>6</v>
          </cell>
          <cell r="PBN131">
            <v>6</v>
          </cell>
          <cell r="PBO131">
            <v>6</v>
          </cell>
          <cell r="PBP131">
            <v>6</v>
          </cell>
          <cell r="PBQ131">
            <v>6</v>
          </cell>
          <cell r="PBR131">
            <v>6</v>
          </cell>
          <cell r="PBS131">
            <v>6</v>
          </cell>
          <cell r="PBT131">
            <v>6</v>
          </cell>
          <cell r="PBU131">
            <v>6</v>
          </cell>
          <cell r="PBV131">
            <v>6</v>
          </cell>
          <cell r="PBW131">
            <v>6</v>
          </cell>
          <cell r="PBX131">
            <v>6</v>
          </cell>
          <cell r="PBY131">
            <v>6</v>
          </cell>
          <cell r="PBZ131">
            <v>6</v>
          </cell>
          <cell r="PCA131">
            <v>6</v>
          </cell>
          <cell r="PCB131">
            <v>6</v>
          </cell>
          <cell r="PCC131">
            <v>6</v>
          </cell>
          <cell r="PCD131">
            <v>6</v>
          </cell>
          <cell r="PCE131">
            <v>6</v>
          </cell>
          <cell r="PCF131">
            <v>6</v>
          </cell>
          <cell r="PCG131">
            <v>6</v>
          </cell>
          <cell r="PCH131">
            <v>6</v>
          </cell>
          <cell r="PCI131">
            <v>6</v>
          </cell>
          <cell r="PCJ131">
            <v>6</v>
          </cell>
          <cell r="PCK131">
            <v>6</v>
          </cell>
          <cell r="PCL131">
            <v>6</v>
          </cell>
          <cell r="PCM131">
            <v>6</v>
          </cell>
          <cell r="PCN131">
            <v>6</v>
          </cell>
          <cell r="PCO131">
            <v>6</v>
          </cell>
          <cell r="PCP131">
            <v>6</v>
          </cell>
          <cell r="PCQ131">
            <v>6</v>
          </cell>
          <cell r="PCR131">
            <v>6</v>
          </cell>
          <cell r="PCS131">
            <v>6</v>
          </cell>
          <cell r="PCT131">
            <v>6</v>
          </cell>
          <cell r="PCU131">
            <v>6</v>
          </cell>
          <cell r="PCV131">
            <v>6</v>
          </cell>
          <cell r="PCW131">
            <v>6</v>
          </cell>
          <cell r="PCX131">
            <v>6</v>
          </cell>
          <cell r="PCY131">
            <v>6</v>
          </cell>
          <cell r="PCZ131">
            <v>6</v>
          </cell>
          <cell r="PDA131">
            <v>6</v>
          </cell>
          <cell r="PDB131">
            <v>6</v>
          </cell>
          <cell r="PDC131">
            <v>6</v>
          </cell>
          <cell r="PDD131">
            <v>6</v>
          </cell>
          <cell r="PDE131">
            <v>6</v>
          </cell>
          <cell r="PDF131">
            <v>6</v>
          </cell>
          <cell r="PDG131">
            <v>6</v>
          </cell>
          <cell r="PDH131">
            <v>6</v>
          </cell>
          <cell r="PDI131">
            <v>6</v>
          </cell>
          <cell r="PDJ131">
            <v>6</v>
          </cell>
          <cell r="PDK131">
            <v>6</v>
          </cell>
          <cell r="PDL131">
            <v>6</v>
          </cell>
          <cell r="PDM131">
            <v>6</v>
          </cell>
          <cell r="PDN131">
            <v>6</v>
          </cell>
          <cell r="PDO131">
            <v>6</v>
          </cell>
          <cell r="PDP131">
            <v>6</v>
          </cell>
          <cell r="PDQ131">
            <v>6</v>
          </cell>
          <cell r="PDR131">
            <v>6</v>
          </cell>
          <cell r="PDS131">
            <v>6</v>
          </cell>
          <cell r="PDT131">
            <v>6</v>
          </cell>
          <cell r="PDU131">
            <v>6</v>
          </cell>
          <cell r="PDV131">
            <v>6</v>
          </cell>
          <cell r="PDW131">
            <v>6</v>
          </cell>
          <cell r="PDX131">
            <v>6</v>
          </cell>
          <cell r="PDY131">
            <v>6</v>
          </cell>
          <cell r="PDZ131">
            <v>6</v>
          </cell>
          <cell r="PEA131">
            <v>6</v>
          </cell>
          <cell r="PEB131">
            <v>6</v>
          </cell>
          <cell r="PEC131">
            <v>6</v>
          </cell>
          <cell r="PED131">
            <v>6</v>
          </cell>
          <cell r="PEE131">
            <v>6</v>
          </cell>
          <cell r="PEF131">
            <v>6</v>
          </cell>
          <cell r="PEG131">
            <v>6</v>
          </cell>
          <cell r="PEH131">
            <v>6</v>
          </cell>
          <cell r="PEI131">
            <v>6</v>
          </cell>
          <cell r="PEJ131">
            <v>6</v>
          </cell>
          <cell r="PEK131">
            <v>6</v>
          </cell>
          <cell r="PEL131">
            <v>6</v>
          </cell>
          <cell r="PEM131">
            <v>6</v>
          </cell>
          <cell r="PEN131">
            <v>6</v>
          </cell>
          <cell r="PEO131">
            <v>6</v>
          </cell>
          <cell r="PEP131">
            <v>6</v>
          </cell>
          <cell r="PEQ131">
            <v>6</v>
          </cell>
          <cell r="PER131">
            <v>6</v>
          </cell>
          <cell r="PES131">
            <v>6</v>
          </cell>
          <cell r="PET131">
            <v>6</v>
          </cell>
          <cell r="PEU131">
            <v>6</v>
          </cell>
          <cell r="PEV131">
            <v>6</v>
          </cell>
          <cell r="PEW131">
            <v>6</v>
          </cell>
          <cell r="PEX131">
            <v>6</v>
          </cell>
          <cell r="PEY131">
            <v>6</v>
          </cell>
          <cell r="PEZ131">
            <v>6</v>
          </cell>
          <cell r="PFA131">
            <v>6</v>
          </cell>
          <cell r="PFB131">
            <v>6</v>
          </cell>
          <cell r="PFC131">
            <v>6</v>
          </cell>
          <cell r="PFD131">
            <v>6</v>
          </cell>
          <cell r="PFE131">
            <v>6</v>
          </cell>
          <cell r="PFF131">
            <v>6</v>
          </cell>
          <cell r="PFG131">
            <v>6</v>
          </cell>
          <cell r="PFH131">
            <v>6</v>
          </cell>
          <cell r="PFI131">
            <v>6</v>
          </cell>
          <cell r="PFJ131">
            <v>6</v>
          </cell>
          <cell r="PFK131">
            <v>6</v>
          </cell>
          <cell r="PFL131">
            <v>6</v>
          </cell>
          <cell r="PFM131">
            <v>6</v>
          </cell>
          <cell r="PFN131">
            <v>6</v>
          </cell>
          <cell r="PFO131">
            <v>6</v>
          </cell>
          <cell r="PFP131">
            <v>6</v>
          </cell>
          <cell r="PFQ131">
            <v>6</v>
          </cell>
          <cell r="PFR131">
            <v>6</v>
          </cell>
          <cell r="PFS131">
            <v>6</v>
          </cell>
          <cell r="PFT131">
            <v>6</v>
          </cell>
          <cell r="PFU131">
            <v>6</v>
          </cell>
          <cell r="PFV131">
            <v>6</v>
          </cell>
          <cell r="PFW131">
            <v>6</v>
          </cell>
          <cell r="PFX131">
            <v>6</v>
          </cell>
          <cell r="PFY131">
            <v>6</v>
          </cell>
          <cell r="PFZ131">
            <v>6</v>
          </cell>
          <cell r="PGA131">
            <v>6</v>
          </cell>
          <cell r="PGB131">
            <v>6</v>
          </cell>
          <cell r="PGC131">
            <v>6</v>
          </cell>
          <cell r="PGD131">
            <v>6</v>
          </cell>
          <cell r="PGE131">
            <v>6</v>
          </cell>
          <cell r="PGF131">
            <v>6</v>
          </cell>
          <cell r="PGG131">
            <v>6</v>
          </cell>
          <cell r="PGH131">
            <v>6</v>
          </cell>
          <cell r="PGI131">
            <v>6</v>
          </cell>
          <cell r="PGJ131">
            <v>6</v>
          </cell>
          <cell r="PGK131">
            <v>6</v>
          </cell>
          <cell r="PGL131">
            <v>6</v>
          </cell>
          <cell r="PGM131">
            <v>6</v>
          </cell>
          <cell r="PGN131">
            <v>6</v>
          </cell>
          <cell r="PGO131">
            <v>6</v>
          </cell>
          <cell r="PGP131">
            <v>6</v>
          </cell>
          <cell r="PGQ131">
            <v>6</v>
          </cell>
          <cell r="PGR131">
            <v>6</v>
          </cell>
          <cell r="PGS131">
            <v>6</v>
          </cell>
          <cell r="PGT131">
            <v>6</v>
          </cell>
          <cell r="PGU131">
            <v>6</v>
          </cell>
          <cell r="PGV131">
            <v>6</v>
          </cell>
          <cell r="PGW131">
            <v>6</v>
          </cell>
          <cell r="PGX131">
            <v>6</v>
          </cell>
          <cell r="PGY131">
            <v>6</v>
          </cell>
          <cell r="PGZ131">
            <v>6</v>
          </cell>
          <cell r="PHA131">
            <v>6</v>
          </cell>
          <cell r="PHB131">
            <v>6</v>
          </cell>
          <cell r="PHC131">
            <v>6</v>
          </cell>
          <cell r="PHD131">
            <v>6</v>
          </cell>
          <cell r="PHE131">
            <v>6</v>
          </cell>
          <cell r="PHF131">
            <v>6</v>
          </cell>
          <cell r="PHG131">
            <v>6</v>
          </cell>
          <cell r="PHH131">
            <v>6</v>
          </cell>
          <cell r="PHI131">
            <v>6</v>
          </cell>
          <cell r="PHJ131">
            <v>6</v>
          </cell>
          <cell r="PHK131">
            <v>6</v>
          </cell>
          <cell r="PHL131">
            <v>6</v>
          </cell>
          <cell r="PHM131">
            <v>6</v>
          </cell>
          <cell r="PHN131">
            <v>6</v>
          </cell>
          <cell r="PHO131">
            <v>6</v>
          </cell>
          <cell r="PHP131">
            <v>6</v>
          </cell>
          <cell r="PHQ131">
            <v>6</v>
          </cell>
          <cell r="PHR131">
            <v>6</v>
          </cell>
          <cell r="PHS131">
            <v>6</v>
          </cell>
          <cell r="PHT131">
            <v>6</v>
          </cell>
          <cell r="PHU131">
            <v>6</v>
          </cell>
          <cell r="PHV131">
            <v>6</v>
          </cell>
          <cell r="PHW131">
            <v>6</v>
          </cell>
          <cell r="PHX131">
            <v>6</v>
          </cell>
          <cell r="PHY131">
            <v>6</v>
          </cell>
          <cell r="PHZ131">
            <v>6</v>
          </cell>
          <cell r="PIA131">
            <v>6</v>
          </cell>
          <cell r="PIB131">
            <v>6</v>
          </cell>
          <cell r="PIC131">
            <v>6</v>
          </cell>
          <cell r="PID131">
            <v>6</v>
          </cell>
          <cell r="PIE131">
            <v>6</v>
          </cell>
          <cell r="PIF131">
            <v>6</v>
          </cell>
          <cell r="PIG131">
            <v>6</v>
          </cell>
          <cell r="PIH131">
            <v>6</v>
          </cell>
          <cell r="PII131">
            <v>6</v>
          </cell>
          <cell r="PIJ131">
            <v>6</v>
          </cell>
          <cell r="PIK131">
            <v>6</v>
          </cell>
          <cell r="PIL131">
            <v>6</v>
          </cell>
          <cell r="PIM131">
            <v>6</v>
          </cell>
          <cell r="PIN131">
            <v>6</v>
          </cell>
          <cell r="PIO131">
            <v>6</v>
          </cell>
          <cell r="PIP131">
            <v>6</v>
          </cell>
          <cell r="PIQ131">
            <v>6</v>
          </cell>
          <cell r="PIR131">
            <v>6</v>
          </cell>
          <cell r="PIS131">
            <v>6</v>
          </cell>
          <cell r="PIT131">
            <v>6</v>
          </cell>
          <cell r="PIU131">
            <v>6</v>
          </cell>
          <cell r="PIV131">
            <v>6</v>
          </cell>
          <cell r="PIW131">
            <v>6</v>
          </cell>
          <cell r="PIX131">
            <v>6</v>
          </cell>
          <cell r="PIY131">
            <v>6</v>
          </cell>
          <cell r="PIZ131">
            <v>6</v>
          </cell>
          <cell r="PJA131">
            <v>6</v>
          </cell>
          <cell r="PJB131">
            <v>6</v>
          </cell>
          <cell r="PJC131">
            <v>6</v>
          </cell>
          <cell r="PJD131">
            <v>6</v>
          </cell>
          <cell r="PJE131">
            <v>6</v>
          </cell>
          <cell r="PJF131">
            <v>6</v>
          </cell>
          <cell r="PJG131">
            <v>6</v>
          </cell>
          <cell r="PJH131">
            <v>6</v>
          </cell>
          <cell r="PJI131">
            <v>6</v>
          </cell>
          <cell r="PJJ131">
            <v>6</v>
          </cell>
          <cell r="PJK131">
            <v>6</v>
          </cell>
          <cell r="PJL131">
            <v>6</v>
          </cell>
          <cell r="PJM131">
            <v>6</v>
          </cell>
          <cell r="PJN131">
            <v>6</v>
          </cell>
          <cell r="PJO131">
            <v>6</v>
          </cell>
          <cell r="PJP131">
            <v>6</v>
          </cell>
          <cell r="PJQ131">
            <v>6</v>
          </cell>
          <cell r="PJR131">
            <v>6</v>
          </cell>
          <cell r="PJS131">
            <v>6</v>
          </cell>
          <cell r="PJT131">
            <v>6</v>
          </cell>
          <cell r="PJU131">
            <v>6</v>
          </cell>
          <cell r="PJV131">
            <v>6</v>
          </cell>
          <cell r="PJW131">
            <v>6</v>
          </cell>
          <cell r="PJX131">
            <v>6</v>
          </cell>
          <cell r="PJY131">
            <v>6</v>
          </cell>
          <cell r="PJZ131">
            <v>6</v>
          </cell>
          <cell r="PKA131">
            <v>6</v>
          </cell>
          <cell r="PKB131">
            <v>6</v>
          </cell>
          <cell r="PKC131">
            <v>6</v>
          </cell>
          <cell r="PKD131">
            <v>6</v>
          </cell>
          <cell r="PKE131">
            <v>6</v>
          </cell>
          <cell r="PKF131">
            <v>6</v>
          </cell>
          <cell r="PKG131">
            <v>6</v>
          </cell>
          <cell r="PKH131">
            <v>6</v>
          </cell>
          <cell r="PKI131">
            <v>6</v>
          </cell>
          <cell r="PKJ131">
            <v>6</v>
          </cell>
          <cell r="PKK131">
            <v>6</v>
          </cell>
          <cell r="PKL131">
            <v>6</v>
          </cell>
          <cell r="PKM131">
            <v>6</v>
          </cell>
          <cell r="PKN131">
            <v>6</v>
          </cell>
          <cell r="PKO131">
            <v>6</v>
          </cell>
          <cell r="PKP131">
            <v>6</v>
          </cell>
          <cell r="PKQ131">
            <v>6</v>
          </cell>
          <cell r="PKR131">
            <v>6</v>
          </cell>
          <cell r="PKS131">
            <v>6</v>
          </cell>
          <cell r="PKT131">
            <v>6</v>
          </cell>
          <cell r="PKU131">
            <v>6</v>
          </cell>
          <cell r="PKV131">
            <v>6</v>
          </cell>
          <cell r="PKW131">
            <v>6</v>
          </cell>
          <cell r="PKX131">
            <v>6</v>
          </cell>
          <cell r="PKY131">
            <v>6</v>
          </cell>
          <cell r="PKZ131">
            <v>6</v>
          </cell>
          <cell r="PLA131">
            <v>6</v>
          </cell>
          <cell r="PLB131">
            <v>6</v>
          </cell>
          <cell r="PLC131">
            <v>6</v>
          </cell>
          <cell r="PLD131">
            <v>6</v>
          </cell>
          <cell r="PLE131">
            <v>6</v>
          </cell>
          <cell r="PLF131">
            <v>6</v>
          </cell>
          <cell r="PLG131">
            <v>6</v>
          </cell>
          <cell r="PLH131">
            <v>6</v>
          </cell>
          <cell r="PLI131">
            <v>6</v>
          </cell>
          <cell r="PLJ131">
            <v>6</v>
          </cell>
          <cell r="PLK131">
            <v>6</v>
          </cell>
          <cell r="PLL131">
            <v>6</v>
          </cell>
          <cell r="PLM131">
            <v>6</v>
          </cell>
          <cell r="PLN131">
            <v>6</v>
          </cell>
          <cell r="PLO131">
            <v>6</v>
          </cell>
          <cell r="PLP131">
            <v>6</v>
          </cell>
          <cell r="PLQ131">
            <v>6</v>
          </cell>
          <cell r="PLR131">
            <v>6</v>
          </cell>
          <cell r="PLS131">
            <v>6</v>
          </cell>
          <cell r="PLT131">
            <v>6</v>
          </cell>
          <cell r="PLU131">
            <v>6</v>
          </cell>
          <cell r="PLV131">
            <v>6</v>
          </cell>
          <cell r="PLW131">
            <v>6</v>
          </cell>
          <cell r="PLX131">
            <v>6</v>
          </cell>
          <cell r="PLY131">
            <v>6</v>
          </cell>
          <cell r="PLZ131">
            <v>6</v>
          </cell>
          <cell r="PMA131">
            <v>6</v>
          </cell>
          <cell r="PMB131">
            <v>6</v>
          </cell>
          <cell r="PMC131">
            <v>6</v>
          </cell>
          <cell r="PMD131">
            <v>6</v>
          </cell>
          <cell r="PME131">
            <v>6</v>
          </cell>
          <cell r="PMF131">
            <v>6</v>
          </cell>
          <cell r="PMG131">
            <v>6</v>
          </cell>
          <cell r="PMH131">
            <v>6</v>
          </cell>
          <cell r="PMI131">
            <v>6</v>
          </cell>
          <cell r="PMJ131">
            <v>6</v>
          </cell>
          <cell r="PMK131">
            <v>6</v>
          </cell>
          <cell r="PML131">
            <v>6</v>
          </cell>
          <cell r="PMM131">
            <v>6</v>
          </cell>
          <cell r="PMN131">
            <v>6</v>
          </cell>
          <cell r="PMO131">
            <v>6</v>
          </cell>
          <cell r="PMP131">
            <v>6</v>
          </cell>
          <cell r="PMQ131">
            <v>6</v>
          </cell>
          <cell r="PMR131">
            <v>6</v>
          </cell>
          <cell r="PMS131">
            <v>6</v>
          </cell>
          <cell r="PMT131">
            <v>6</v>
          </cell>
          <cell r="PMU131">
            <v>6</v>
          </cell>
          <cell r="PMV131">
            <v>6</v>
          </cell>
          <cell r="PMW131">
            <v>6</v>
          </cell>
          <cell r="PMX131">
            <v>6</v>
          </cell>
          <cell r="PMY131">
            <v>6</v>
          </cell>
          <cell r="PMZ131">
            <v>6</v>
          </cell>
          <cell r="PNA131">
            <v>6</v>
          </cell>
          <cell r="PNB131">
            <v>6</v>
          </cell>
          <cell r="PNC131">
            <v>6</v>
          </cell>
          <cell r="PND131">
            <v>6</v>
          </cell>
          <cell r="PNE131">
            <v>6</v>
          </cell>
          <cell r="PNF131">
            <v>6</v>
          </cell>
          <cell r="PNG131">
            <v>6</v>
          </cell>
          <cell r="PNH131">
            <v>6</v>
          </cell>
          <cell r="PNI131">
            <v>6</v>
          </cell>
          <cell r="PNJ131">
            <v>6</v>
          </cell>
          <cell r="PNK131">
            <v>6</v>
          </cell>
          <cell r="PNL131">
            <v>6</v>
          </cell>
          <cell r="PNM131">
            <v>6</v>
          </cell>
          <cell r="PNN131">
            <v>6</v>
          </cell>
          <cell r="PNO131">
            <v>6</v>
          </cell>
          <cell r="PNP131">
            <v>6</v>
          </cell>
          <cell r="PNQ131">
            <v>6</v>
          </cell>
          <cell r="PNR131">
            <v>6</v>
          </cell>
          <cell r="PNS131">
            <v>6</v>
          </cell>
          <cell r="PNT131">
            <v>6</v>
          </cell>
          <cell r="PNU131">
            <v>6</v>
          </cell>
          <cell r="PNV131">
            <v>6</v>
          </cell>
          <cell r="PNW131">
            <v>6</v>
          </cell>
          <cell r="PNX131">
            <v>6</v>
          </cell>
          <cell r="PNY131">
            <v>6</v>
          </cell>
          <cell r="PNZ131">
            <v>6</v>
          </cell>
          <cell r="POA131">
            <v>6</v>
          </cell>
          <cell r="POB131">
            <v>6</v>
          </cell>
          <cell r="POC131">
            <v>6</v>
          </cell>
          <cell r="POD131">
            <v>6</v>
          </cell>
          <cell r="POE131">
            <v>6</v>
          </cell>
          <cell r="POF131">
            <v>6</v>
          </cell>
          <cell r="POG131">
            <v>6</v>
          </cell>
          <cell r="POH131">
            <v>6</v>
          </cell>
          <cell r="POI131">
            <v>6</v>
          </cell>
          <cell r="POJ131">
            <v>6</v>
          </cell>
          <cell r="POK131">
            <v>6</v>
          </cell>
          <cell r="POL131">
            <v>6</v>
          </cell>
          <cell r="POM131">
            <v>6</v>
          </cell>
          <cell r="PON131">
            <v>6</v>
          </cell>
          <cell r="POO131">
            <v>6</v>
          </cell>
          <cell r="POP131">
            <v>6</v>
          </cell>
          <cell r="POQ131">
            <v>6</v>
          </cell>
          <cell r="POR131">
            <v>6</v>
          </cell>
          <cell r="POS131">
            <v>6</v>
          </cell>
          <cell r="POT131">
            <v>6</v>
          </cell>
          <cell r="POU131">
            <v>6</v>
          </cell>
          <cell r="POV131">
            <v>6</v>
          </cell>
          <cell r="POW131">
            <v>6</v>
          </cell>
          <cell r="POX131">
            <v>6</v>
          </cell>
          <cell r="POY131">
            <v>6</v>
          </cell>
          <cell r="POZ131">
            <v>6</v>
          </cell>
          <cell r="PPA131">
            <v>6</v>
          </cell>
          <cell r="PPB131">
            <v>6</v>
          </cell>
          <cell r="PPC131">
            <v>6</v>
          </cell>
          <cell r="PPD131">
            <v>6</v>
          </cell>
          <cell r="PPE131">
            <v>6</v>
          </cell>
          <cell r="PPF131">
            <v>6</v>
          </cell>
          <cell r="PPG131">
            <v>6</v>
          </cell>
          <cell r="PPH131">
            <v>6</v>
          </cell>
          <cell r="PPI131">
            <v>6</v>
          </cell>
          <cell r="PPJ131">
            <v>6</v>
          </cell>
          <cell r="PPK131">
            <v>6</v>
          </cell>
          <cell r="PPL131">
            <v>6</v>
          </cell>
          <cell r="PPM131">
            <v>6</v>
          </cell>
          <cell r="PPN131">
            <v>6</v>
          </cell>
          <cell r="PPO131">
            <v>6</v>
          </cell>
          <cell r="PPP131">
            <v>6</v>
          </cell>
          <cell r="PPQ131">
            <v>6</v>
          </cell>
          <cell r="PPR131">
            <v>6</v>
          </cell>
          <cell r="PPS131">
            <v>6</v>
          </cell>
          <cell r="PPT131">
            <v>6</v>
          </cell>
          <cell r="PPU131">
            <v>6</v>
          </cell>
          <cell r="PPV131">
            <v>6</v>
          </cell>
          <cell r="PPW131">
            <v>6</v>
          </cell>
          <cell r="PPX131">
            <v>6</v>
          </cell>
          <cell r="PPY131">
            <v>6</v>
          </cell>
          <cell r="PPZ131">
            <v>6</v>
          </cell>
          <cell r="PQA131">
            <v>6</v>
          </cell>
          <cell r="PQB131">
            <v>6</v>
          </cell>
          <cell r="PQC131">
            <v>6</v>
          </cell>
          <cell r="PQD131">
            <v>6</v>
          </cell>
          <cell r="PQE131">
            <v>6</v>
          </cell>
          <cell r="PQF131">
            <v>6</v>
          </cell>
          <cell r="PQG131">
            <v>6</v>
          </cell>
          <cell r="PQH131">
            <v>6</v>
          </cell>
          <cell r="PQI131">
            <v>6</v>
          </cell>
          <cell r="PQJ131">
            <v>6</v>
          </cell>
          <cell r="PQK131">
            <v>6</v>
          </cell>
          <cell r="PQL131">
            <v>6</v>
          </cell>
          <cell r="PQM131">
            <v>6</v>
          </cell>
          <cell r="PQN131">
            <v>6</v>
          </cell>
          <cell r="PQO131">
            <v>6</v>
          </cell>
          <cell r="PQP131">
            <v>6</v>
          </cell>
          <cell r="PQQ131">
            <v>6</v>
          </cell>
          <cell r="PQR131">
            <v>6</v>
          </cell>
          <cell r="PQS131">
            <v>6</v>
          </cell>
          <cell r="PQT131">
            <v>6</v>
          </cell>
          <cell r="PQU131">
            <v>6</v>
          </cell>
          <cell r="PQV131">
            <v>6</v>
          </cell>
          <cell r="PQW131">
            <v>6</v>
          </cell>
          <cell r="PQX131">
            <v>6</v>
          </cell>
          <cell r="PQY131">
            <v>6</v>
          </cell>
          <cell r="PQZ131">
            <v>6</v>
          </cell>
          <cell r="PRA131">
            <v>6</v>
          </cell>
          <cell r="PRB131">
            <v>6</v>
          </cell>
          <cell r="PRC131">
            <v>6</v>
          </cell>
          <cell r="PRD131">
            <v>6</v>
          </cell>
          <cell r="PRE131">
            <v>6</v>
          </cell>
          <cell r="PRF131">
            <v>6</v>
          </cell>
          <cell r="PRG131">
            <v>6</v>
          </cell>
          <cell r="PRH131">
            <v>6</v>
          </cell>
          <cell r="PRI131">
            <v>6</v>
          </cell>
          <cell r="PRJ131">
            <v>6</v>
          </cell>
          <cell r="PRK131">
            <v>6</v>
          </cell>
          <cell r="PRL131">
            <v>6</v>
          </cell>
          <cell r="PRM131">
            <v>6</v>
          </cell>
          <cell r="PRN131">
            <v>6</v>
          </cell>
          <cell r="PRO131">
            <v>6</v>
          </cell>
          <cell r="PRP131">
            <v>6</v>
          </cell>
          <cell r="PRQ131">
            <v>6</v>
          </cell>
          <cell r="PRR131">
            <v>6</v>
          </cell>
          <cell r="PRS131">
            <v>6</v>
          </cell>
          <cell r="PRT131">
            <v>6</v>
          </cell>
          <cell r="PRU131">
            <v>6</v>
          </cell>
          <cell r="PRV131">
            <v>6</v>
          </cell>
          <cell r="PRW131">
            <v>6</v>
          </cell>
          <cell r="PRX131">
            <v>6</v>
          </cell>
          <cell r="PRY131">
            <v>6</v>
          </cell>
          <cell r="PRZ131">
            <v>6</v>
          </cell>
          <cell r="PSA131">
            <v>6</v>
          </cell>
          <cell r="PSB131">
            <v>6</v>
          </cell>
          <cell r="PSC131">
            <v>6</v>
          </cell>
          <cell r="PSD131">
            <v>6</v>
          </cell>
          <cell r="PSE131">
            <v>6</v>
          </cell>
          <cell r="PSF131">
            <v>6</v>
          </cell>
          <cell r="PSG131">
            <v>6</v>
          </cell>
          <cell r="PSH131">
            <v>6</v>
          </cell>
          <cell r="PSI131">
            <v>6</v>
          </cell>
          <cell r="PSJ131">
            <v>6</v>
          </cell>
          <cell r="PSK131">
            <v>6</v>
          </cell>
          <cell r="PSL131">
            <v>6</v>
          </cell>
          <cell r="PSM131">
            <v>6</v>
          </cell>
          <cell r="PSN131">
            <v>6</v>
          </cell>
          <cell r="PSO131">
            <v>6</v>
          </cell>
          <cell r="PSP131">
            <v>6</v>
          </cell>
          <cell r="PSQ131">
            <v>6</v>
          </cell>
          <cell r="PSR131">
            <v>6</v>
          </cell>
          <cell r="PSS131">
            <v>6</v>
          </cell>
          <cell r="PST131">
            <v>6</v>
          </cell>
          <cell r="PSU131">
            <v>6</v>
          </cell>
          <cell r="PSV131">
            <v>6</v>
          </cell>
          <cell r="PSW131">
            <v>6</v>
          </cell>
          <cell r="PSX131">
            <v>6</v>
          </cell>
          <cell r="PSY131">
            <v>6</v>
          </cell>
          <cell r="PSZ131">
            <v>6</v>
          </cell>
          <cell r="PTA131">
            <v>6</v>
          </cell>
          <cell r="PTB131">
            <v>6</v>
          </cell>
          <cell r="PTC131">
            <v>6</v>
          </cell>
          <cell r="PTD131">
            <v>6</v>
          </cell>
          <cell r="PTE131">
            <v>6</v>
          </cell>
          <cell r="PTF131">
            <v>6</v>
          </cell>
          <cell r="PTG131">
            <v>6</v>
          </cell>
          <cell r="PTH131">
            <v>6</v>
          </cell>
          <cell r="PTI131">
            <v>6</v>
          </cell>
          <cell r="PTJ131">
            <v>6</v>
          </cell>
          <cell r="PTK131">
            <v>6</v>
          </cell>
          <cell r="PTL131">
            <v>6</v>
          </cell>
          <cell r="PTM131">
            <v>6</v>
          </cell>
          <cell r="PTN131">
            <v>6</v>
          </cell>
          <cell r="PTO131">
            <v>6</v>
          </cell>
          <cell r="PTP131">
            <v>6</v>
          </cell>
          <cell r="PTQ131">
            <v>6</v>
          </cell>
          <cell r="PTR131">
            <v>6</v>
          </cell>
          <cell r="PTS131">
            <v>6</v>
          </cell>
          <cell r="PTT131">
            <v>6</v>
          </cell>
          <cell r="PTU131">
            <v>6</v>
          </cell>
          <cell r="PTV131">
            <v>6</v>
          </cell>
          <cell r="PTW131">
            <v>6</v>
          </cell>
          <cell r="PTX131">
            <v>6</v>
          </cell>
          <cell r="PTY131">
            <v>6</v>
          </cell>
          <cell r="PTZ131">
            <v>6</v>
          </cell>
          <cell r="PUA131">
            <v>6</v>
          </cell>
          <cell r="PUB131">
            <v>6</v>
          </cell>
          <cell r="PUC131">
            <v>6</v>
          </cell>
          <cell r="PUD131">
            <v>6</v>
          </cell>
          <cell r="PUE131">
            <v>6</v>
          </cell>
          <cell r="PUF131">
            <v>6</v>
          </cell>
          <cell r="PUG131">
            <v>6</v>
          </cell>
          <cell r="PUH131">
            <v>6</v>
          </cell>
          <cell r="PUI131">
            <v>6</v>
          </cell>
          <cell r="PUJ131">
            <v>6</v>
          </cell>
          <cell r="PUK131">
            <v>6</v>
          </cell>
          <cell r="PUL131">
            <v>6</v>
          </cell>
          <cell r="PUM131">
            <v>6</v>
          </cell>
          <cell r="PUN131">
            <v>6</v>
          </cell>
          <cell r="PUO131">
            <v>6</v>
          </cell>
          <cell r="PUP131">
            <v>6</v>
          </cell>
          <cell r="PUQ131">
            <v>6</v>
          </cell>
          <cell r="PUR131">
            <v>6</v>
          </cell>
          <cell r="PUS131">
            <v>6</v>
          </cell>
          <cell r="PUT131">
            <v>6</v>
          </cell>
          <cell r="PUU131">
            <v>6</v>
          </cell>
          <cell r="PUV131">
            <v>6</v>
          </cell>
          <cell r="PUW131">
            <v>6</v>
          </cell>
          <cell r="PUX131">
            <v>6</v>
          </cell>
          <cell r="PUY131">
            <v>6</v>
          </cell>
          <cell r="PUZ131">
            <v>6</v>
          </cell>
          <cell r="PVA131">
            <v>6</v>
          </cell>
          <cell r="PVB131">
            <v>6</v>
          </cell>
          <cell r="PVC131">
            <v>6</v>
          </cell>
          <cell r="PVD131">
            <v>6</v>
          </cell>
          <cell r="PVE131">
            <v>6</v>
          </cell>
          <cell r="PVF131">
            <v>6</v>
          </cell>
          <cell r="PVG131">
            <v>6</v>
          </cell>
          <cell r="PVH131">
            <v>6</v>
          </cell>
          <cell r="PVI131">
            <v>6</v>
          </cell>
          <cell r="PVJ131">
            <v>6</v>
          </cell>
          <cell r="PVK131">
            <v>6</v>
          </cell>
          <cell r="PVL131">
            <v>6</v>
          </cell>
          <cell r="PVM131">
            <v>6</v>
          </cell>
          <cell r="PVN131">
            <v>6</v>
          </cell>
          <cell r="PVO131">
            <v>6</v>
          </cell>
          <cell r="PVP131">
            <v>6</v>
          </cell>
          <cell r="PVQ131">
            <v>6</v>
          </cell>
          <cell r="PVR131">
            <v>6</v>
          </cell>
          <cell r="PVS131">
            <v>6</v>
          </cell>
          <cell r="PVT131">
            <v>6</v>
          </cell>
          <cell r="PVU131">
            <v>6</v>
          </cell>
          <cell r="PVV131">
            <v>6</v>
          </cell>
          <cell r="PVW131">
            <v>6</v>
          </cell>
          <cell r="PVX131">
            <v>6</v>
          </cell>
          <cell r="PVY131">
            <v>6</v>
          </cell>
          <cell r="PVZ131">
            <v>6</v>
          </cell>
          <cell r="PWA131">
            <v>6</v>
          </cell>
          <cell r="PWB131">
            <v>6</v>
          </cell>
          <cell r="PWC131">
            <v>6</v>
          </cell>
          <cell r="PWD131">
            <v>6</v>
          </cell>
          <cell r="PWE131">
            <v>6</v>
          </cell>
          <cell r="PWF131">
            <v>6</v>
          </cell>
          <cell r="PWG131">
            <v>6</v>
          </cell>
          <cell r="PWH131">
            <v>6</v>
          </cell>
          <cell r="PWI131">
            <v>6</v>
          </cell>
          <cell r="PWJ131">
            <v>6</v>
          </cell>
          <cell r="PWK131">
            <v>6</v>
          </cell>
          <cell r="PWL131">
            <v>6</v>
          </cell>
          <cell r="PWM131">
            <v>6</v>
          </cell>
          <cell r="PWN131">
            <v>6</v>
          </cell>
          <cell r="PWO131">
            <v>6</v>
          </cell>
          <cell r="PWP131">
            <v>6</v>
          </cell>
          <cell r="PWQ131">
            <v>6</v>
          </cell>
          <cell r="PWR131">
            <v>6</v>
          </cell>
          <cell r="PWS131">
            <v>6</v>
          </cell>
          <cell r="PWT131">
            <v>6</v>
          </cell>
          <cell r="PWU131">
            <v>6</v>
          </cell>
          <cell r="PWV131">
            <v>6</v>
          </cell>
          <cell r="PWW131">
            <v>6</v>
          </cell>
          <cell r="PWX131">
            <v>6</v>
          </cell>
          <cell r="PWY131">
            <v>6</v>
          </cell>
          <cell r="PWZ131">
            <v>6</v>
          </cell>
          <cell r="PXA131">
            <v>6</v>
          </cell>
          <cell r="PXB131">
            <v>6</v>
          </cell>
          <cell r="PXC131">
            <v>6</v>
          </cell>
          <cell r="PXD131">
            <v>6</v>
          </cell>
          <cell r="PXE131">
            <v>6</v>
          </cell>
          <cell r="PXF131">
            <v>6</v>
          </cell>
          <cell r="PXG131">
            <v>6</v>
          </cell>
          <cell r="PXH131">
            <v>6</v>
          </cell>
          <cell r="PXI131">
            <v>6</v>
          </cell>
          <cell r="PXJ131">
            <v>6</v>
          </cell>
          <cell r="PXK131">
            <v>6</v>
          </cell>
          <cell r="PXL131">
            <v>6</v>
          </cell>
          <cell r="PXM131">
            <v>6</v>
          </cell>
          <cell r="PXN131">
            <v>6</v>
          </cell>
          <cell r="PXO131">
            <v>6</v>
          </cell>
          <cell r="PXP131">
            <v>6</v>
          </cell>
          <cell r="PXQ131">
            <v>6</v>
          </cell>
          <cell r="PXR131">
            <v>6</v>
          </cell>
          <cell r="PXS131">
            <v>6</v>
          </cell>
          <cell r="PXT131">
            <v>6</v>
          </cell>
          <cell r="PXU131">
            <v>6</v>
          </cell>
          <cell r="PXV131">
            <v>6</v>
          </cell>
          <cell r="PXW131">
            <v>6</v>
          </cell>
          <cell r="PXX131">
            <v>6</v>
          </cell>
          <cell r="PXY131">
            <v>6</v>
          </cell>
          <cell r="PXZ131">
            <v>6</v>
          </cell>
          <cell r="PYA131">
            <v>6</v>
          </cell>
          <cell r="PYB131">
            <v>6</v>
          </cell>
          <cell r="PYC131">
            <v>6</v>
          </cell>
          <cell r="PYD131">
            <v>6</v>
          </cell>
          <cell r="PYE131">
            <v>6</v>
          </cell>
          <cell r="PYF131">
            <v>6</v>
          </cell>
          <cell r="PYG131">
            <v>6</v>
          </cell>
          <cell r="PYH131">
            <v>6</v>
          </cell>
          <cell r="PYI131">
            <v>6</v>
          </cell>
          <cell r="PYJ131">
            <v>6</v>
          </cell>
          <cell r="PYK131">
            <v>6</v>
          </cell>
          <cell r="PYL131">
            <v>6</v>
          </cell>
          <cell r="PYM131">
            <v>6</v>
          </cell>
          <cell r="PYN131">
            <v>6</v>
          </cell>
          <cell r="PYO131">
            <v>6</v>
          </cell>
          <cell r="PYP131">
            <v>6</v>
          </cell>
          <cell r="PYQ131">
            <v>6</v>
          </cell>
          <cell r="PYR131">
            <v>6</v>
          </cell>
          <cell r="PYS131">
            <v>6</v>
          </cell>
          <cell r="PYT131">
            <v>6</v>
          </cell>
          <cell r="PYU131">
            <v>6</v>
          </cell>
          <cell r="PYV131">
            <v>6</v>
          </cell>
          <cell r="PYW131">
            <v>6</v>
          </cell>
          <cell r="PYX131">
            <v>6</v>
          </cell>
          <cell r="PYY131">
            <v>6</v>
          </cell>
          <cell r="PYZ131">
            <v>6</v>
          </cell>
          <cell r="PZA131">
            <v>6</v>
          </cell>
          <cell r="PZB131">
            <v>6</v>
          </cell>
          <cell r="PZC131">
            <v>6</v>
          </cell>
          <cell r="PZD131">
            <v>6</v>
          </cell>
          <cell r="PZE131">
            <v>6</v>
          </cell>
          <cell r="PZF131">
            <v>6</v>
          </cell>
          <cell r="PZG131">
            <v>6</v>
          </cell>
          <cell r="PZH131">
            <v>6</v>
          </cell>
          <cell r="PZI131">
            <v>6</v>
          </cell>
          <cell r="PZJ131">
            <v>6</v>
          </cell>
          <cell r="PZK131">
            <v>6</v>
          </cell>
          <cell r="PZL131">
            <v>6</v>
          </cell>
          <cell r="PZM131">
            <v>6</v>
          </cell>
          <cell r="PZN131">
            <v>6</v>
          </cell>
          <cell r="PZO131">
            <v>6</v>
          </cell>
          <cell r="PZP131">
            <v>6</v>
          </cell>
          <cell r="PZQ131">
            <v>6</v>
          </cell>
          <cell r="PZR131">
            <v>6</v>
          </cell>
          <cell r="PZS131">
            <v>6</v>
          </cell>
          <cell r="PZT131">
            <v>6</v>
          </cell>
          <cell r="PZU131">
            <v>6</v>
          </cell>
          <cell r="PZV131">
            <v>6</v>
          </cell>
          <cell r="PZW131">
            <v>6</v>
          </cell>
          <cell r="PZX131">
            <v>6</v>
          </cell>
          <cell r="PZY131">
            <v>6</v>
          </cell>
          <cell r="PZZ131">
            <v>6</v>
          </cell>
          <cell r="QAA131">
            <v>6</v>
          </cell>
          <cell r="QAB131">
            <v>6</v>
          </cell>
          <cell r="QAC131">
            <v>6</v>
          </cell>
          <cell r="QAD131">
            <v>6</v>
          </cell>
          <cell r="QAE131">
            <v>6</v>
          </cell>
          <cell r="QAF131">
            <v>6</v>
          </cell>
          <cell r="QAG131">
            <v>6</v>
          </cell>
          <cell r="QAH131">
            <v>6</v>
          </cell>
          <cell r="QAI131">
            <v>6</v>
          </cell>
          <cell r="QAJ131">
            <v>6</v>
          </cell>
          <cell r="QAK131">
            <v>6</v>
          </cell>
          <cell r="QAL131">
            <v>6</v>
          </cell>
          <cell r="QAM131">
            <v>6</v>
          </cell>
          <cell r="QAN131">
            <v>6</v>
          </cell>
          <cell r="QAO131">
            <v>6</v>
          </cell>
          <cell r="QAP131">
            <v>6</v>
          </cell>
          <cell r="QAQ131">
            <v>6</v>
          </cell>
          <cell r="QAR131">
            <v>6</v>
          </cell>
          <cell r="QAS131">
            <v>6</v>
          </cell>
          <cell r="QAT131">
            <v>6</v>
          </cell>
          <cell r="QAU131">
            <v>6</v>
          </cell>
          <cell r="QAV131">
            <v>6</v>
          </cell>
          <cell r="QAW131">
            <v>6</v>
          </cell>
          <cell r="QAX131">
            <v>6</v>
          </cell>
          <cell r="QAY131">
            <v>6</v>
          </cell>
          <cell r="QAZ131">
            <v>6</v>
          </cell>
          <cell r="QBA131">
            <v>6</v>
          </cell>
          <cell r="QBB131">
            <v>6</v>
          </cell>
          <cell r="QBC131">
            <v>6</v>
          </cell>
          <cell r="QBD131">
            <v>6</v>
          </cell>
          <cell r="QBE131">
            <v>6</v>
          </cell>
          <cell r="QBF131">
            <v>6</v>
          </cell>
          <cell r="QBG131">
            <v>6</v>
          </cell>
          <cell r="QBH131">
            <v>6</v>
          </cell>
          <cell r="QBI131">
            <v>6</v>
          </cell>
          <cell r="QBJ131">
            <v>6</v>
          </cell>
          <cell r="QBK131">
            <v>6</v>
          </cell>
          <cell r="QBL131">
            <v>6</v>
          </cell>
          <cell r="QBM131">
            <v>6</v>
          </cell>
          <cell r="QBN131">
            <v>6</v>
          </cell>
          <cell r="QBO131">
            <v>6</v>
          </cell>
          <cell r="QBP131">
            <v>6</v>
          </cell>
          <cell r="QBQ131">
            <v>6</v>
          </cell>
          <cell r="QBR131">
            <v>6</v>
          </cell>
          <cell r="QBS131">
            <v>6</v>
          </cell>
          <cell r="QBT131">
            <v>6</v>
          </cell>
          <cell r="QBU131">
            <v>6</v>
          </cell>
          <cell r="QBV131">
            <v>6</v>
          </cell>
          <cell r="QBW131">
            <v>6</v>
          </cell>
          <cell r="QBX131">
            <v>6</v>
          </cell>
          <cell r="QBY131">
            <v>6</v>
          </cell>
          <cell r="QBZ131">
            <v>6</v>
          </cell>
          <cell r="QCA131">
            <v>6</v>
          </cell>
          <cell r="QCB131">
            <v>6</v>
          </cell>
          <cell r="QCC131">
            <v>6</v>
          </cell>
          <cell r="QCD131">
            <v>6</v>
          </cell>
          <cell r="QCE131">
            <v>6</v>
          </cell>
          <cell r="QCF131">
            <v>6</v>
          </cell>
          <cell r="QCG131">
            <v>6</v>
          </cell>
          <cell r="QCH131">
            <v>6</v>
          </cell>
          <cell r="QCI131">
            <v>6</v>
          </cell>
          <cell r="QCJ131">
            <v>6</v>
          </cell>
          <cell r="QCK131">
            <v>6</v>
          </cell>
          <cell r="QCL131">
            <v>6</v>
          </cell>
          <cell r="QCM131">
            <v>6</v>
          </cell>
          <cell r="QCN131">
            <v>6</v>
          </cell>
          <cell r="QCO131">
            <v>6</v>
          </cell>
          <cell r="QCP131">
            <v>6</v>
          </cell>
          <cell r="QCQ131">
            <v>6</v>
          </cell>
          <cell r="QCR131">
            <v>6</v>
          </cell>
          <cell r="QCS131">
            <v>6</v>
          </cell>
          <cell r="QCT131">
            <v>6</v>
          </cell>
          <cell r="QCU131">
            <v>6</v>
          </cell>
          <cell r="QCV131">
            <v>6</v>
          </cell>
          <cell r="QCW131">
            <v>6</v>
          </cell>
          <cell r="QCX131">
            <v>6</v>
          </cell>
          <cell r="QCY131">
            <v>6</v>
          </cell>
          <cell r="QCZ131">
            <v>6</v>
          </cell>
          <cell r="QDA131">
            <v>6</v>
          </cell>
          <cell r="QDB131">
            <v>6</v>
          </cell>
          <cell r="QDC131">
            <v>6</v>
          </cell>
          <cell r="QDD131">
            <v>6</v>
          </cell>
          <cell r="QDE131">
            <v>6</v>
          </cell>
          <cell r="QDF131">
            <v>6</v>
          </cell>
          <cell r="QDG131">
            <v>6</v>
          </cell>
          <cell r="QDH131">
            <v>6</v>
          </cell>
          <cell r="QDI131">
            <v>6</v>
          </cell>
          <cell r="QDJ131">
            <v>6</v>
          </cell>
          <cell r="QDK131">
            <v>6</v>
          </cell>
          <cell r="QDL131">
            <v>6</v>
          </cell>
          <cell r="QDM131">
            <v>6</v>
          </cell>
          <cell r="QDN131">
            <v>6</v>
          </cell>
          <cell r="QDO131">
            <v>6</v>
          </cell>
          <cell r="QDP131">
            <v>6</v>
          </cell>
          <cell r="QDQ131">
            <v>6</v>
          </cell>
          <cell r="QDR131">
            <v>6</v>
          </cell>
          <cell r="QDS131">
            <v>6</v>
          </cell>
          <cell r="QDT131">
            <v>6</v>
          </cell>
          <cell r="QDU131">
            <v>6</v>
          </cell>
          <cell r="QDV131">
            <v>6</v>
          </cell>
          <cell r="QDW131">
            <v>6</v>
          </cell>
          <cell r="QDX131">
            <v>6</v>
          </cell>
          <cell r="QDY131">
            <v>6</v>
          </cell>
          <cell r="QDZ131">
            <v>6</v>
          </cell>
          <cell r="QEA131">
            <v>6</v>
          </cell>
          <cell r="QEB131">
            <v>6</v>
          </cell>
          <cell r="QEC131">
            <v>6</v>
          </cell>
          <cell r="QED131">
            <v>6</v>
          </cell>
          <cell r="QEE131">
            <v>6</v>
          </cell>
          <cell r="QEF131">
            <v>6</v>
          </cell>
          <cell r="QEG131">
            <v>6</v>
          </cell>
          <cell r="QEH131">
            <v>6</v>
          </cell>
          <cell r="QEI131">
            <v>6</v>
          </cell>
          <cell r="QEJ131">
            <v>6</v>
          </cell>
          <cell r="QEK131">
            <v>6</v>
          </cell>
          <cell r="QEL131">
            <v>6</v>
          </cell>
          <cell r="QEM131">
            <v>6</v>
          </cell>
          <cell r="QEN131">
            <v>6</v>
          </cell>
          <cell r="QEO131">
            <v>6</v>
          </cell>
          <cell r="QEP131">
            <v>6</v>
          </cell>
          <cell r="QEQ131">
            <v>6</v>
          </cell>
          <cell r="QER131">
            <v>6</v>
          </cell>
          <cell r="QES131">
            <v>6</v>
          </cell>
          <cell r="QET131">
            <v>6</v>
          </cell>
          <cell r="QEU131">
            <v>6</v>
          </cell>
          <cell r="QEV131">
            <v>6</v>
          </cell>
          <cell r="QEW131">
            <v>6</v>
          </cell>
          <cell r="QEX131">
            <v>6</v>
          </cell>
          <cell r="QEY131">
            <v>6</v>
          </cell>
          <cell r="QEZ131">
            <v>6</v>
          </cell>
          <cell r="QFA131">
            <v>6</v>
          </cell>
          <cell r="QFB131">
            <v>6</v>
          </cell>
          <cell r="QFC131">
            <v>6</v>
          </cell>
          <cell r="QFD131">
            <v>6</v>
          </cell>
          <cell r="QFE131">
            <v>6</v>
          </cell>
          <cell r="QFF131">
            <v>6</v>
          </cell>
          <cell r="QFG131">
            <v>6</v>
          </cell>
          <cell r="QFH131">
            <v>6</v>
          </cell>
          <cell r="QFI131">
            <v>6</v>
          </cell>
          <cell r="QFJ131">
            <v>6</v>
          </cell>
          <cell r="QFK131">
            <v>6</v>
          </cell>
          <cell r="QFL131">
            <v>6</v>
          </cell>
          <cell r="QFM131">
            <v>6</v>
          </cell>
          <cell r="QFN131">
            <v>6</v>
          </cell>
          <cell r="QFO131">
            <v>6</v>
          </cell>
          <cell r="QFP131">
            <v>6</v>
          </cell>
          <cell r="QFQ131">
            <v>6</v>
          </cell>
          <cell r="QFR131">
            <v>6</v>
          </cell>
          <cell r="QFS131">
            <v>6</v>
          </cell>
          <cell r="QFT131">
            <v>6</v>
          </cell>
          <cell r="QFU131">
            <v>6</v>
          </cell>
          <cell r="QFV131">
            <v>6</v>
          </cell>
          <cell r="QFW131">
            <v>6</v>
          </cell>
          <cell r="QFX131">
            <v>6</v>
          </cell>
          <cell r="QFY131">
            <v>6</v>
          </cell>
          <cell r="QFZ131">
            <v>6</v>
          </cell>
          <cell r="QGA131">
            <v>6</v>
          </cell>
          <cell r="QGB131">
            <v>6</v>
          </cell>
          <cell r="QGC131">
            <v>6</v>
          </cell>
          <cell r="QGD131">
            <v>6</v>
          </cell>
          <cell r="QGE131">
            <v>6</v>
          </cell>
          <cell r="QGF131">
            <v>6</v>
          </cell>
          <cell r="QGG131">
            <v>6</v>
          </cell>
          <cell r="QGH131">
            <v>6</v>
          </cell>
          <cell r="QGI131">
            <v>6</v>
          </cell>
          <cell r="QGJ131">
            <v>6</v>
          </cell>
          <cell r="QGK131">
            <v>6</v>
          </cell>
          <cell r="QGL131">
            <v>6</v>
          </cell>
          <cell r="QGM131">
            <v>6</v>
          </cell>
          <cell r="QGN131">
            <v>6</v>
          </cell>
          <cell r="QGO131">
            <v>6</v>
          </cell>
          <cell r="QGP131">
            <v>6</v>
          </cell>
          <cell r="QGQ131">
            <v>6</v>
          </cell>
          <cell r="QGR131">
            <v>6</v>
          </cell>
          <cell r="QGS131">
            <v>6</v>
          </cell>
          <cell r="QGT131">
            <v>6</v>
          </cell>
          <cell r="QGU131">
            <v>6</v>
          </cell>
          <cell r="QGV131">
            <v>6</v>
          </cell>
          <cell r="QGW131">
            <v>6</v>
          </cell>
          <cell r="QGX131">
            <v>6</v>
          </cell>
          <cell r="QGY131">
            <v>6</v>
          </cell>
          <cell r="QGZ131">
            <v>6</v>
          </cell>
          <cell r="QHA131">
            <v>6</v>
          </cell>
          <cell r="QHB131">
            <v>6</v>
          </cell>
          <cell r="QHC131">
            <v>6</v>
          </cell>
          <cell r="QHD131">
            <v>6</v>
          </cell>
          <cell r="QHE131">
            <v>6</v>
          </cell>
          <cell r="QHF131">
            <v>6</v>
          </cell>
          <cell r="QHG131">
            <v>6</v>
          </cell>
          <cell r="QHH131">
            <v>6</v>
          </cell>
          <cell r="QHI131">
            <v>6</v>
          </cell>
          <cell r="QHJ131">
            <v>6</v>
          </cell>
          <cell r="QHK131">
            <v>6</v>
          </cell>
          <cell r="QHL131">
            <v>6</v>
          </cell>
          <cell r="QHM131">
            <v>6</v>
          </cell>
          <cell r="QHN131">
            <v>6</v>
          </cell>
          <cell r="QHO131">
            <v>6</v>
          </cell>
          <cell r="QHP131">
            <v>6</v>
          </cell>
          <cell r="QHQ131">
            <v>6</v>
          </cell>
          <cell r="QHR131">
            <v>6</v>
          </cell>
          <cell r="QHS131">
            <v>6</v>
          </cell>
          <cell r="QHT131">
            <v>6</v>
          </cell>
          <cell r="QHU131">
            <v>6</v>
          </cell>
          <cell r="QHV131">
            <v>6</v>
          </cell>
          <cell r="QHW131">
            <v>6</v>
          </cell>
          <cell r="QHX131">
            <v>6</v>
          </cell>
          <cell r="QHY131">
            <v>6</v>
          </cell>
          <cell r="QHZ131">
            <v>6</v>
          </cell>
          <cell r="QIA131">
            <v>6</v>
          </cell>
          <cell r="QIB131">
            <v>6</v>
          </cell>
          <cell r="QIC131">
            <v>6</v>
          </cell>
          <cell r="QID131">
            <v>6</v>
          </cell>
          <cell r="QIE131">
            <v>6</v>
          </cell>
          <cell r="QIF131">
            <v>6</v>
          </cell>
          <cell r="QIG131">
            <v>6</v>
          </cell>
          <cell r="QIH131">
            <v>6</v>
          </cell>
          <cell r="QII131">
            <v>6</v>
          </cell>
          <cell r="QIJ131">
            <v>6</v>
          </cell>
          <cell r="QIK131">
            <v>6</v>
          </cell>
          <cell r="QIL131">
            <v>6</v>
          </cell>
          <cell r="QIM131">
            <v>6</v>
          </cell>
          <cell r="QIN131">
            <v>6</v>
          </cell>
          <cell r="QIO131">
            <v>6</v>
          </cell>
          <cell r="QIP131">
            <v>6</v>
          </cell>
          <cell r="QIQ131">
            <v>6</v>
          </cell>
          <cell r="QIR131">
            <v>6</v>
          </cell>
          <cell r="QIS131">
            <v>6</v>
          </cell>
          <cell r="QIT131">
            <v>6</v>
          </cell>
          <cell r="QIU131">
            <v>6</v>
          </cell>
          <cell r="QIV131">
            <v>6</v>
          </cell>
          <cell r="QIW131">
            <v>6</v>
          </cell>
          <cell r="QIX131">
            <v>6</v>
          </cell>
          <cell r="QIY131">
            <v>6</v>
          </cell>
          <cell r="QIZ131">
            <v>6</v>
          </cell>
          <cell r="QJA131">
            <v>6</v>
          </cell>
          <cell r="QJB131">
            <v>6</v>
          </cell>
          <cell r="QJC131">
            <v>6</v>
          </cell>
          <cell r="QJD131">
            <v>6</v>
          </cell>
          <cell r="QJE131">
            <v>6</v>
          </cell>
          <cell r="QJF131">
            <v>6</v>
          </cell>
          <cell r="QJG131">
            <v>6</v>
          </cell>
          <cell r="QJH131">
            <v>6</v>
          </cell>
          <cell r="QJI131">
            <v>6</v>
          </cell>
          <cell r="QJJ131">
            <v>6</v>
          </cell>
          <cell r="QJK131">
            <v>6</v>
          </cell>
          <cell r="QJL131">
            <v>6</v>
          </cell>
          <cell r="QJM131">
            <v>6</v>
          </cell>
          <cell r="QJN131">
            <v>6</v>
          </cell>
          <cell r="QJO131">
            <v>6</v>
          </cell>
          <cell r="QJP131">
            <v>6</v>
          </cell>
          <cell r="QJQ131">
            <v>6</v>
          </cell>
          <cell r="QJR131">
            <v>6</v>
          </cell>
          <cell r="QJS131">
            <v>6</v>
          </cell>
          <cell r="QJT131">
            <v>6</v>
          </cell>
          <cell r="QJU131">
            <v>6</v>
          </cell>
          <cell r="QJV131">
            <v>6</v>
          </cell>
          <cell r="QJW131">
            <v>6</v>
          </cell>
          <cell r="QJX131">
            <v>6</v>
          </cell>
          <cell r="QJY131">
            <v>6</v>
          </cell>
          <cell r="QJZ131">
            <v>6</v>
          </cell>
          <cell r="QKA131">
            <v>6</v>
          </cell>
          <cell r="QKB131">
            <v>6</v>
          </cell>
          <cell r="QKC131">
            <v>6</v>
          </cell>
          <cell r="QKD131">
            <v>6</v>
          </cell>
          <cell r="QKE131">
            <v>6</v>
          </cell>
          <cell r="QKF131">
            <v>6</v>
          </cell>
          <cell r="QKG131">
            <v>6</v>
          </cell>
          <cell r="QKH131">
            <v>6</v>
          </cell>
          <cell r="QKI131">
            <v>6</v>
          </cell>
          <cell r="QKJ131">
            <v>6</v>
          </cell>
          <cell r="QKK131">
            <v>6</v>
          </cell>
          <cell r="QKL131">
            <v>6</v>
          </cell>
          <cell r="QKM131">
            <v>6</v>
          </cell>
          <cell r="QKN131">
            <v>6</v>
          </cell>
          <cell r="QKO131">
            <v>6</v>
          </cell>
          <cell r="QKP131">
            <v>6</v>
          </cell>
          <cell r="QKQ131">
            <v>6</v>
          </cell>
          <cell r="QKR131">
            <v>6</v>
          </cell>
          <cell r="QKS131">
            <v>6</v>
          </cell>
          <cell r="QKT131">
            <v>6</v>
          </cell>
          <cell r="QKU131">
            <v>6</v>
          </cell>
          <cell r="QKV131">
            <v>6</v>
          </cell>
          <cell r="QKW131">
            <v>6</v>
          </cell>
          <cell r="QKX131">
            <v>6</v>
          </cell>
          <cell r="QKY131">
            <v>6</v>
          </cell>
          <cell r="QKZ131">
            <v>6</v>
          </cell>
          <cell r="QLA131">
            <v>6</v>
          </cell>
          <cell r="QLB131">
            <v>6</v>
          </cell>
          <cell r="QLC131">
            <v>6</v>
          </cell>
          <cell r="QLD131">
            <v>6</v>
          </cell>
          <cell r="QLE131">
            <v>6</v>
          </cell>
          <cell r="QLF131">
            <v>6</v>
          </cell>
          <cell r="QLG131">
            <v>6</v>
          </cell>
          <cell r="QLH131">
            <v>6</v>
          </cell>
          <cell r="QLI131">
            <v>6</v>
          </cell>
          <cell r="QLJ131">
            <v>6</v>
          </cell>
          <cell r="QLK131">
            <v>6</v>
          </cell>
          <cell r="QLL131">
            <v>6</v>
          </cell>
          <cell r="QLM131">
            <v>6</v>
          </cell>
          <cell r="QLN131">
            <v>6</v>
          </cell>
          <cell r="QLO131">
            <v>6</v>
          </cell>
          <cell r="QLP131">
            <v>6</v>
          </cell>
          <cell r="QLQ131">
            <v>6</v>
          </cell>
          <cell r="QLR131">
            <v>6</v>
          </cell>
          <cell r="QLS131">
            <v>6</v>
          </cell>
          <cell r="QLT131">
            <v>6</v>
          </cell>
          <cell r="QLU131">
            <v>6</v>
          </cell>
          <cell r="QLV131">
            <v>6</v>
          </cell>
          <cell r="QLW131">
            <v>6</v>
          </cell>
          <cell r="QLX131">
            <v>6</v>
          </cell>
          <cell r="QLY131">
            <v>6</v>
          </cell>
          <cell r="QLZ131">
            <v>6</v>
          </cell>
          <cell r="QMA131">
            <v>6</v>
          </cell>
          <cell r="QMB131">
            <v>6</v>
          </cell>
          <cell r="QMC131">
            <v>6</v>
          </cell>
          <cell r="QMD131">
            <v>6</v>
          </cell>
          <cell r="QME131">
            <v>6</v>
          </cell>
          <cell r="QMF131">
            <v>6</v>
          </cell>
          <cell r="QMG131">
            <v>6</v>
          </cell>
          <cell r="QMH131">
            <v>6</v>
          </cell>
          <cell r="QMI131">
            <v>6</v>
          </cell>
          <cell r="QMJ131">
            <v>6</v>
          </cell>
          <cell r="QMK131">
            <v>6</v>
          </cell>
          <cell r="QML131">
            <v>6</v>
          </cell>
          <cell r="QMM131">
            <v>6</v>
          </cell>
          <cell r="QMN131">
            <v>6</v>
          </cell>
          <cell r="QMO131">
            <v>6</v>
          </cell>
          <cell r="QMP131">
            <v>6</v>
          </cell>
          <cell r="QMQ131">
            <v>6</v>
          </cell>
          <cell r="QMR131">
            <v>6</v>
          </cell>
          <cell r="QMS131">
            <v>6</v>
          </cell>
          <cell r="QMT131">
            <v>6</v>
          </cell>
          <cell r="QMU131">
            <v>6</v>
          </cell>
          <cell r="QMV131">
            <v>6</v>
          </cell>
          <cell r="QMW131">
            <v>6</v>
          </cell>
          <cell r="QMX131">
            <v>6</v>
          </cell>
          <cell r="QMY131">
            <v>6</v>
          </cell>
          <cell r="QMZ131">
            <v>6</v>
          </cell>
          <cell r="QNA131">
            <v>6</v>
          </cell>
          <cell r="QNB131">
            <v>6</v>
          </cell>
          <cell r="QNC131">
            <v>6</v>
          </cell>
          <cell r="QND131">
            <v>6</v>
          </cell>
          <cell r="QNE131">
            <v>6</v>
          </cell>
          <cell r="QNF131">
            <v>6</v>
          </cell>
          <cell r="QNG131">
            <v>6</v>
          </cell>
          <cell r="QNH131">
            <v>6</v>
          </cell>
          <cell r="QNI131">
            <v>6</v>
          </cell>
          <cell r="QNJ131">
            <v>6</v>
          </cell>
          <cell r="QNK131">
            <v>6</v>
          </cell>
          <cell r="QNL131">
            <v>6</v>
          </cell>
          <cell r="QNM131">
            <v>6</v>
          </cell>
          <cell r="QNN131">
            <v>6</v>
          </cell>
          <cell r="QNO131">
            <v>6</v>
          </cell>
          <cell r="QNP131">
            <v>6</v>
          </cell>
          <cell r="QNQ131">
            <v>6</v>
          </cell>
          <cell r="QNR131">
            <v>6</v>
          </cell>
          <cell r="QNS131">
            <v>6</v>
          </cell>
          <cell r="QNT131">
            <v>6</v>
          </cell>
          <cell r="QNU131">
            <v>6</v>
          </cell>
          <cell r="QNV131">
            <v>6</v>
          </cell>
          <cell r="QNW131">
            <v>6</v>
          </cell>
          <cell r="QNX131">
            <v>6</v>
          </cell>
          <cell r="QNY131">
            <v>6</v>
          </cell>
          <cell r="QNZ131">
            <v>6</v>
          </cell>
          <cell r="QOA131">
            <v>6</v>
          </cell>
          <cell r="QOB131">
            <v>6</v>
          </cell>
          <cell r="QOC131">
            <v>6</v>
          </cell>
          <cell r="QOD131">
            <v>6</v>
          </cell>
          <cell r="QOE131">
            <v>6</v>
          </cell>
          <cell r="QOF131">
            <v>6</v>
          </cell>
          <cell r="QOG131">
            <v>6</v>
          </cell>
          <cell r="QOH131">
            <v>6</v>
          </cell>
          <cell r="QOI131">
            <v>6</v>
          </cell>
          <cell r="QOJ131">
            <v>6</v>
          </cell>
          <cell r="QOK131">
            <v>6</v>
          </cell>
          <cell r="QOL131">
            <v>6</v>
          </cell>
          <cell r="QOM131">
            <v>6</v>
          </cell>
          <cell r="QON131">
            <v>6</v>
          </cell>
          <cell r="QOO131">
            <v>6</v>
          </cell>
          <cell r="QOP131">
            <v>6</v>
          </cell>
          <cell r="QOQ131">
            <v>6</v>
          </cell>
          <cell r="QOR131">
            <v>6</v>
          </cell>
          <cell r="QOS131">
            <v>6</v>
          </cell>
          <cell r="QOT131">
            <v>6</v>
          </cell>
          <cell r="QOU131">
            <v>6</v>
          </cell>
          <cell r="QOV131">
            <v>6</v>
          </cell>
          <cell r="QOW131">
            <v>6</v>
          </cell>
          <cell r="QOX131">
            <v>6</v>
          </cell>
          <cell r="QOY131">
            <v>6</v>
          </cell>
          <cell r="QOZ131">
            <v>6</v>
          </cell>
          <cell r="QPA131">
            <v>6</v>
          </cell>
          <cell r="QPB131">
            <v>6</v>
          </cell>
          <cell r="QPC131">
            <v>6</v>
          </cell>
          <cell r="QPD131">
            <v>6</v>
          </cell>
          <cell r="QPE131">
            <v>6</v>
          </cell>
          <cell r="QPF131">
            <v>6</v>
          </cell>
          <cell r="QPG131">
            <v>6</v>
          </cell>
          <cell r="QPH131">
            <v>6</v>
          </cell>
          <cell r="QPI131">
            <v>6</v>
          </cell>
          <cell r="QPJ131">
            <v>6</v>
          </cell>
          <cell r="QPK131">
            <v>6</v>
          </cell>
          <cell r="QPL131">
            <v>6</v>
          </cell>
          <cell r="QPM131">
            <v>6</v>
          </cell>
          <cell r="QPN131">
            <v>6</v>
          </cell>
          <cell r="QPO131">
            <v>6</v>
          </cell>
          <cell r="QPP131">
            <v>6</v>
          </cell>
          <cell r="QPQ131">
            <v>6</v>
          </cell>
          <cell r="QPR131">
            <v>6</v>
          </cell>
          <cell r="QPS131">
            <v>6</v>
          </cell>
          <cell r="QPT131">
            <v>6</v>
          </cell>
          <cell r="QPU131">
            <v>6</v>
          </cell>
          <cell r="QPV131">
            <v>6</v>
          </cell>
          <cell r="QPW131">
            <v>6</v>
          </cell>
          <cell r="QPX131">
            <v>6</v>
          </cell>
          <cell r="QPY131">
            <v>6</v>
          </cell>
          <cell r="QPZ131">
            <v>6</v>
          </cell>
          <cell r="QQA131">
            <v>6</v>
          </cell>
          <cell r="QQB131">
            <v>6</v>
          </cell>
          <cell r="QQC131">
            <v>6</v>
          </cell>
          <cell r="QQD131">
            <v>6</v>
          </cell>
          <cell r="QQE131">
            <v>6</v>
          </cell>
          <cell r="QQF131">
            <v>6</v>
          </cell>
          <cell r="QQG131">
            <v>6</v>
          </cell>
          <cell r="QQH131">
            <v>6</v>
          </cell>
          <cell r="QQI131">
            <v>6</v>
          </cell>
          <cell r="QQJ131">
            <v>6</v>
          </cell>
          <cell r="QQK131">
            <v>6</v>
          </cell>
          <cell r="QQL131">
            <v>6</v>
          </cell>
          <cell r="QQM131">
            <v>6</v>
          </cell>
          <cell r="QQN131">
            <v>6</v>
          </cell>
          <cell r="QQO131">
            <v>6</v>
          </cell>
          <cell r="QQP131">
            <v>6</v>
          </cell>
          <cell r="QQQ131">
            <v>6</v>
          </cell>
          <cell r="QQR131">
            <v>6</v>
          </cell>
          <cell r="QQS131">
            <v>6</v>
          </cell>
          <cell r="QQT131">
            <v>6</v>
          </cell>
          <cell r="QQU131">
            <v>6</v>
          </cell>
          <cell r="QQV131">
            <v>6</v>
          </cell>
          <cell r="QQW131">
            <v>6</v>
          </cell>
          <cell r="QQX131">
            <v>6</v>
          </cell>
          <cell r="QQY131">
            <v>6</v>
          </cell>
          <cell r="QQZ131">
            <v>6</v>
          </cell>
          <cell r="QRA131">
            <v>6</v>
          </cell>
          <cell r="QRB131">
            <v>6</v>
          </cell>
          <cell r="QRC131">
            <v>6</v>
          </cell>
          <cell r="QRD131">
            <v>6</v>
          </cell>
          <cell r="QRE131">
            <v>6</v>
          </cell>
          <cell r="QRF131">
            <v>6</v>
          </cell>
          <cell r="QRG131">
            <v>6</v>
          </cell>
          <cell r="QRH131">
            <v>6</v>
          </cell>
          <cell r="QRI131">
            <v>6</v>
          </cell>
          <cell r="QRJ131">
            <v>6</v>
          </cell>
          <cell r="QRK131">
            <v>6</v>
          </cell>
          <cell r="QRL131">
            <v>6</v>
          </cell>
          <cell r="QRM131">
            <v>6</v>
          </cell>
          <cell r="QRN131">
            <v>6</v>
          </cell>
          <cell r="QRO131">
            <v>6</v>
          </cell>
          <cell r="QRP131">
            <v>6</v>
          </cell>
          <cell r="QRQ131">
            <v>6</v>
          </cell>
          <cell r="QRR131">
            <v>6</v>
          </cell>
          <cell r="QRS131">
            <v>6</v>
          </cell>
          <cell r="QRT131">
            <v>6</v>
          </cell>
          <cell r="QRU131">
            <v>6</v>
          </cell>
          <cell r="QRV131">
            <v>6</v>
          </cell>
          <cell r="QRW131">
            <v>6</v>
          </cell>
          <cell r="QRX131">
            <v>6</v>
          </cell>
          <cell r="QRY131">
            <v>6</v>
          </cell>
          <cell r="QRZ131">
            <v>6</v>
          </cell>
          <cell r="QSA131">
            <v>6</v>
          </cell>
          <cell r="QSB131">
            <v>6</v>
          </cell>
          <cell r="QSC131">
            <v>6</v>
          </cell>
          <cell r="QSD131">
            <v>6</v>
          </cell>
          <cell r="QSE131">
            <v>6</v>
          </cell>
          <cell r="QSF131">
            <v>6</v>
          </cell>
          <cell r="QSG131">
            <v>6</v>
          </cell>
          <cell r="QSH131">
            <v>6</v>
          </cell>
          <cell r="QSI131">
            <v>6</v>
          </cell>
          <cell r="QSJ131">
            <v>6</v>
          </cell>
          <cell r="QSK131">
            <v>6</v>
          </cell>
          <cell r="QSL131">
            <v>6</v>
          </cell>
          <cell r="QSM131">
            <v>6</v>
          </cell>
          <cell r="QSN131">
            <v>6</v>
          </cell>
          <cell r="QSO131">
            <v>6</v>
          </cell>
          <cell r="QSP131">
            <v>6</v>
          </cell>
          <cell r="QSQ131">
            <v>6</v>
          </cell>
          <cell r="QSR131">
            <v>6</v>
          </cell>
          <cell r="QSS131">
            <v>6</v>
          </cell>
          <cell r="QST131">
            <v>6</v>
          </cell>
          <cell r="QSU131">
            <v>6</v>
          </cell>
          <cell r="QSV131">
            <v>6</v>
          </cell>
          <cell r="QSW131">
            <v>6</v>
          </cell>
          <cell r="QSX131">
            <v>6</v>
          </cell>
          <cell r="QSY131">
            <v>6</v>
          </cell>
          <cell r="QSZ131">
            <v>6</v>
          </cell>
          <cell r="QTA131">
            <v>6</v>
          </cell>
          <cell r="QTB131">
            <v>6</v>
          </cell>
          <cell r="QTC131">
            <v>6</v>
          </cell>
          <cell r="QTD131">
            <v>6</v>
          </cell>
          <cell r="QTE131">
            <v>6</v>
          </cell>
          <cell r="QTF131">
            <v>6</v>
          </cell>
          <cell r="QTG131">
            <v>6</v>
          </cell>
          <cell r="QTH131">
            <v>6</v>
          </cell>
          <cell r="QTI131">
            <v>6</v>
          </cell>
          <cell r="QTJ131">
            <v>6</v>
          </cell>
          <cell r="QTK131">
            <v>6</v>
          </cell>
          <cell r="QTL131">
            <v>6</v>
          </cell>
          <cell r="QTM131">
            <v>6</v>
          </cell>
          <cell r="QTN131">
            <v>6</v>
          </cell>
          <cell r="QTO131">
            <v>6</v>
          </cell>
          <cell r="QTP131">
            <v>6</v>
          </cell>
          <cell r="QTQ131">
            <v>6</v>
          </cell>
          <cell r="QTR131">
            <v>6</v>
          </cell>
          <cell r="QTS131">
            <v>6</v>
          </cell>
          <cell r="QTT131">
            <v>6</v>
          </cell>
          <cell r="QTU131">
            <v>6</v>
          </cell>
          <cell r="QTV131">
            <v>6</v>
          </cell>
          <cell r="QTW131">
            <v>6</v>
          </cell>
          <cell r="QTX131">
            <v>6</v>
          </cell>
          <cell r="QTY131">
            <v>6</v>
          </cell>
          <cell r="QTZ131">
            <v>6</v>
          </cell>
          <cell r="QUA131">
            <v>6</v>
          </cell>
          <cell r="QUB131">
            <v>6</v>
          </cell>
          <cell r="QUC131">
            <v>6</v>
          </cell>
          <cell r="QUD131">
            <v>6</v>
          </cell>
          <cell r="QUE131">
            <v>6</v>
          </cell>
          <cell r="QUF131">
            <v>6</v>
          </cell>
          <cell r="QUG131">
            <v>6</v>
          </cell>
          <cell r="QUH131">
            <v>6</v>
          </cell>
          <cell r="QUI131">
            <v>6</v>
          </cell>
          <cell r="QUJ131">
            <v>6</v>
          </cell>
          <cell r="QUK131">
            <v>6</v>
          </cell>
          <cell r="QUL131">
            <v>6</v>
          </cell>
          <cell r="QUM131">
            <v>6</v>
          </cell>
          <cell r="QUN131">
            <v>6</v>
          </cell>
          <cell r="QUO131">
            <v>6</v>
          </cell>
          <cell r="QUP131">
            <v>6</v>
          </cell>
          <cell r="QUQ131">
            <v>6</v>
          </cell>
          <cell r="QUR131">
            <v>6</v>
          </cell>
          <cell r="QUS131">
            <v>6</v>
          </cell>
          <cell r="QUT131">
            <v>6</v>
          </cell>
          <cell r="QUU131">
            <v>6</v>
          </cell>
          <cell r="QUV131">
            <v>6</v>
          </cell>
          <cell r="QUW131">
            <v>6</v>
          </cell>
          <cell r="QUX131">
            <v>6</v>
          </cell>
          <cell r="QUY131">
            <v>6</v>
          </cell>
          <cell r="QUZ131">
            <v>6</v>
          </cell>
          <cell r="QVA131">
            <v>6</v>
          </cell>
          <cell r="QVB131">
            <v>6</v>
          </cell>
          <cell r="QVC131">
            <v>6</v>
          </cell>
          <cell r="QVD131">
            <v>6</v>
          </cell>
          <cell r="QVE131">
            <v>6</v>
          </cell>
          <cell r="QVF131">
            <v>6</v>
          </cell>
          <cell r="QVG131">
            <v>6</v>
          </cell>
          <cell r="QVH131">
            <v>6</v>
          </cell>
          <cell r="QVI131">
            <v>6</v>
          </cell>
          <cell r="QVJ131">
            <v>6</v>
          </cell>
          <cell r="QVK131">
            <v>6</v>
          </cell>
          <cell r="QVL131">
            <v>6</v>
          </cell>
          <cell r="QVM131">
            <v>6</v>
          </cell>
          <cell r="QVN131">
            <v>6</v>
          </cell>
          <cell r="QVO131">
            <v>6</v>
          </cell>
          <cell r="QVP131">
            <v>6</v>
          </cell>
          <cell r="QVQ131">
            <v>6</v>
          </cell>
          <cell r="QVR131">
            <v>6</v>
          </cell>
          <cell r="QVS131">
            <v>6</v>
          </cell>
          <cell r="QVT131">
            <v>6</v>
          </cell>
          <cell r="QVU131">
            <v>6</v>
          </cell>
          <cell r="QVV131">
            <v>6</v>
          </cell>
          <cell r="QVW131">
            <v>6</v>
          </cell>
          <cell r="QVX131">
            <v>6</v>
          </cell>
          <cell r="QVY131">
            <v>6</v>
          </cell>
          <cell r="QVZ131">
            <v>6</v>
          </cell>
          <cell r="QWA131">
            <v>6</v>
          </cell>
          <cell r="QWB131">
            <v>6</v>
          </cell>
          <cell r="QWC131">
            <v>6</v>
          </cell>
          <cell r="QWD131">
            <v>6</v>
          </cell>
          <cell r="QWE131">
            <v>6</v>
          </cell>
          <cell r="QWF131">
            <v>6</v>
          </cell>
          <cell r="QWG131">
            <v>6</v>
          </cell>
          <cell r="QWH131">
            <v>6</v>
          </cell>
          <cell r="QWI131">
            <v>6</v>
          </cell>
          <cell r="QWJ131">
            <v>6</v>
          </cell>
          <cell r="QWK131">
            <v>6</v>
          </cell>
          <cell r="QWL131">
            <v>6</v>
          </cell>
          <cell r="QWM131">
            <v>6</v>
          </cell>
          <cell r="QWN131">
            <v>6</v>
          </cell>
          <cell r="QWO131">
            <v>6</v>
          </cell>
          <cell r="QWP131">
            <v>6</v>
          </cell>
          <cell r="QWQ131">
            <v>6</v>
          </cell>
          <cell r="QWR131">
            <v>6</v>
          </cell>
          <cell r="QWS131">
            <v>6</v>
          </cell>
          <cell r="QWT131">
            <v>6</v>
          </cell>
          <cell r="QWU131">
            <v>6</v>
          </cell>
          <cell r="QWV131">
            <v>6</v>
          </cell>
          <cell r="QWW131">
            <v>6</v>
          </cell>
          <cell r="QWX131">
            <v>6</v>
          </cell>
          <cell r="QWY131">
            <v>6</v>
          </cell>
          <cell r="QWZ131">
            <v>6</v>
          </cell>
          <cell r="QXA131">
            <v>6</v>
          </cell>
          <cell r="QXB131">
            <v>6</v>
          </cell>
          <cell r="QXC131">
            <v>6</v>
          </cell>
          <cell r="QXD131">
            <v>6</v>
          </cell>
          <cell r="QXE131">
            <v>6</v>
          </cell>
          <cell r="QXF131">
            <v>6</v>
          </cell>
          <cell r="QXG131">
            <v>6</v>
          </cell>
          <cell r="QXH131">
            <v>6</v>
          </cell>
          <cell r="QXI131">
            <v>6</v>
          </cell>
          <cell r="QXJ131">
            <v>6</v>
          </cell>
          <cell r="QXK131">
            <v>6</v>
          </cell>
          <cell r="QXL131">
            <v>6</v>
          </cell>
          <cell r="QXM131">
            <v>6</v>
          </cell>
          <cell r="QXN131">
            <v>6</v>
          </cell>
          <cell r="QXO131">
            <v>6</v>
          </cell>
          <cell r="QXP131">
            <v>6</v>
          </cell>
          <cell r="QXQ131">
            <v>6</v>
          </cell>
          <cell r="QXR131">
            <v>6</v>
          </cell>
          <cell r="QXS131">
            <v>6</v>
          </cell>
          <cell r="QXT131">
            <v>6</v>
          </cell>
          <cell r="QXU131">
            <v>6</v>
          </cell>
          <cell r="QXV131">
            <v>6</v>
          </cell>
          <cell r="QXW131">
            <v>6</v>
          </cell>
          <cell r="QXX131">
            <v>6</v>
          </cell>
          <cell r="QXY131">
            <v>6</v>
          </cell>
          <cell r="QXZ131">
            <v>6</v>
          </cell>
          <cell r="QYA131">
            <v>6</v>
          </cell>
          <cell r="QYB131">
            <v>6</v>
          </cell>
          <cell r="QYC131">
            <v>6</v>
          </cell>
          <cell r="QYD131">
            <v>6</v>
          </cell>
          <cell r="QYE131">
            <v>6</v>
          </cell>
          <cell r="QYF131">
            <v>6</v>
          </cell>
          <cell r="QYG131">
            <v>6</v>
          </cell>
          <cell r="QYH131">
            <v>6</v>
          </cell>
          <cell r="QYI131">
            <v>6</v>
          </cell>
          <cell r="QYJ131">
            <v>6</v>
          </cell>
          <cell r="QYK131">
            <v>6</v>
          </cell>
          <cell r="QYL131">
            <v>6</v>
          </cell>
          <cell r="QYM131">
            <v>6</v>
          </cell>
          <cell r="QYN131">
            <v>6</v>
          </cell>
          <cell r="QYO131">
            <v>6</v>
          </cell>
          <cell r="QYP131">
            <v>6</v>
          </cell>
          <cell r="QYQ131">
            <v>6</v>
          </cell>
          <cell r="QYR131">
            <v>6</v>
          </cell>
          <cell r="QYS131">
            <v>6</v>
          </cell>
          <cell r="QYT131">
            <v>6</v>
          </cell>
          <cell r="QYU131">
            <v>6</v>
          </cell>
          <cell r="QYV131">
            <v>6</v>
          </cell>
          <cell r="QYW131">
            <v>6</v>
          </cell>
          <cell r="QYX131">
            <v>6</v>
          </cell>
          <cell r="QYY131">
            <v>6</v>
          </cell>
          <cell r="QYZ131">
            <v>6</v>
          </cell>
          <cell r="QZA131">
            <v>6</v>
          </cell>
          <cell r="QZB131">
            <v>6</v>
          </cell>
          <cell r="QZC131">
            <v>6</v>
          </cell>
          <cell r="QZD131">
            <v>6</v>
          </cell>
          <cell r="QZE131">
            <v>6</v>
          </cell>
          <cell r="QZF131">
            <v>6</v>
          </cell>
          <cell r="QZG131">
            <v>6</v>
          </cell>
          <cell r="QZH131">
            <v>6</v>
          </cell>
          <cell r="QZI131">
            <v>6</v>
          </cell>
          <cell r="QZJ131">
            <v>6</v>
          </cell>
          <cell r="QZK131">
            <v>6</v>
          </cell>
          <cell r="QZL131">
            <v>6</v>
          </cell>
          <cell r="QZM131">
            <v>6</v>
          </cell>
          <cell r="QZN131">
            <v>6</v>
          </cell>
          <cell r="QZO131">
            <v>6</v>
          </cell>
          <cell r="QZP131">
            <v>6</v>
          </cell>
          <cell r="QZQ131">
            <v>6</v>
          </cell>
          <cell r="QZR131">
            <v>6</v>
          </cell>
          <cell r="QZS131">
            <v>6</v>
          </cell>
          <cell r="QZT131">
            <v>6</v>
          </cell>
          <cell r="QZU131">
            <v>6</v>
          </cell>
          <cell r="QZV131">
            <v>6</v>
          </cell>
          <cell r="QZW131">
            <v>6</v>
          </cell>
          <cell r="QZX131">
            <v>6</v>
          </cell>
          <cell r="QZY131">
            <v>6</v>
          </cell>
          <cell r="QZZ131">
            <v>6</v>
          </cell>
          <cell r="RAA131">
            <v>6</v>
          </cell>
          <cell r="RAB131">
            <v>6</v>
          </cell>
          <cell r="RAC131">
            <v>6</v>
          </cell>
          <cell r="RAD131">
            <v>6</v>
          </cell>
          <cell r="RAE131">
            <v>6</v>
          </cell>
          <cell r="RAF131">
            <v>6</v>
          </cell>
          <cell r="RAG131">
            <v>6</v>
          </cell>
          <cell r="RAH131">
            <v>6</v>
          </cell>
          <cell r="RAI131">
            <v>6</v>
          </cell>
          <cell r="RAJ131">
            <v>6</v>
          </cell>
          <cell r="RAK131">
            <v>6</v>
          </cell>
          <cell r="RAL131">
            <v>6</v>
          </cell>
          <cell r="RAM131">
            <v>6</v>
          </cell>
          <cell r="RAN131">
            <v>6</v>
          </cell>
          <cell r="RAO131">
            <v>6</v>
          </cell>
          <cell r="RAP131">
            <v>6</v>
          </cell>
          <cell r="RAQ131">
            <v>6</v>
          </cell>
          <cell r="RAR131">
            <v>6</v>
          </cell>
          <cell r="RAS131">
            <v>6</v>
          </cell>
          <cell r="RAT131">
            <v>6</v>
          </cell>
          <cell r="RAU131">
            <v>6</v>
          </cell>
          <cell r="RAV131">
            <v>6</v>
          </cell>
          <cell r="RAW131">
            <v>6</v>
          </cell>
          <cell r="RAX131">
            <v>6</v>
          </cell>
          <cell r="RAY131">
            <v>6</v>
          </cell>
          <cell r="RAZ131">
            <v>6</v>
          </cell>
          <cell r="RBA131">
            <v>6</v>
          </cell>
          <cell r="RBB131">
            <v>6</v>
          </cell>
          <cell r="RBC131">
            <v>6</v>
          </cell>
          <cell r="RBD131">
            <v>6</v>
          </cell>
          <cell r="RBE131">
            <v>6</v>
          </cell>
          <cell r="RBF131">
            <v>6</v>
          </cell>
          <cell r="RBG131">
            <v>6</v>
          </cell>
          <cell r="RBH131">
            <v>6</v>
          </cell>
          <cell r="RBI131">
            <v>6</v>
          </cell>
          <cell r="RBJ131">
            <v>6</v>
          </cell>
          <cell r="RBK131">
            <v>6</v>
          </cell>
          <cell r="RBL131">
            <v>6</v>
          </cell>
          <cell r="RBM131">
            <v>6</v>
          </cell>
          <cell r="RBN131">
            <v>6</v>
          </cell>
          <cell r="RBO131">
            <v>6</v>
          </cell>
          <cell r="RBP131">
            <v>6</v>
          </cell>
          <cell r="RBQ131">
            <v>6</v>
          </cell>
          <cell r="RBR131">
            <v>6</v>
          </cell>
          <cell r="RBS131">
            <v>6</v>
          </cell>
          <cell r="RBT131">
            <v>6</v>
          </cell>
          <cell r="RBU131">
            <v>6</v>
          </cell>
          <cell r="RBV131">
            <v>6</v>
          </cell>
          <cell r="RBW131">
            <v>6</v>
          </cell>
          <cell r="RBX131">
            <v>6</v>
          </cell>
          <cell r="RBY131">
            <v>6</v>
          </cell>
          <cell r="RBZ131">
            <v>6</v>
          </cell>
          <cell r="RCA131">
            <v>6</v>
          </cell>
          <cell r="RCB131">
            <v>6</v>
          </cell>
          <cell r="RCC131">
            <v>6</v>
          </cell>
          <cell r="RCD131">
            <v>6</v>
          </cell>
          <cell r="RCE131">
            <v>6</v>
          </cell>
          <cell r="RCF131">
            <v>6</v>
          </cell>
          <cell r="RCG131">
            <v>6</v>
          </cell>
          <cell r="RCH131">
            <v>6</v>
          </cell>
          <cell r="RCI131">
            <v>6</v>
          </cell>
          <cell r="RCJ131">
            <v>6</v>
          </cell>
          <cell r="RCK131">
            <v>6</v>
          </cell>
          <cell r="RCL131">
            <v>6</v>
          </cell>
          <cell r="RCM131">
            <v>6</v>
          </cell>
          <cell r="RCN131">
            <v>6</v>
          </cell>
          <cell r="RCO131">
            <v>6</v>
          </cell>
          <cell r="RCP131">
            <v>6</v>
          </cell>
          <cell r="RCQ131">
            <v>6</v>
          </cell>
          <cell r="RCR131">
            <v>6</v>
          </cell>
          <cell r="RCS131">
            <v>6</v>
          </cell>
          <cell r="RCT131">
            <v>6</v>
          </cell>
          <cell r="RCU131">
            <v>6</v>
          </cell>
          <cell r="RCV131">
            <v>6</v>
          </cell>
          <cell r="RCW131">
            <v>6</v>
          </cell>
          <cell r="RCX131">
            <v>6</v>
          </cell>
          <cell r="RCY131">
            <v>6</v>
          </cell>
          <cell r="RCZ131">
            <v>6</v>
          </cell>
          <cell r="RDA131">
            <v>6</v>
          </cell>
          <cell r="RDB131">
            <v>6</v>
          </cell>
          <cell r="RDC131">
            <v>6</v>
          </cell>
          <cell r="RDD131">
            <v>6</v>
          </cell>
          <cell r="RDE131">
            <v>6</v>
          </cell>
          <cell r="RDF131">
            <v>6</v>
          </cell>
          <cell r="RDG131">
            <v>6</v>
          </cell>
          <cell r="RDH131">
            <v>6</v>
          </cell>
          <cell r="RDI131">
            <v>6</v>
          </cell>
          <cell r="RDJ131">
            <v>6</v>
          </cell>
          <cell r="RDK131">
            <v>6</v>
          </cell>
          <cell r="RDL131">
            <v>6</v>
          </cell>
          <cell r="RDM131">
            <v>6</v>
          </cell>
          <cell r="RDN131">
            <v>6</v>
          </cell>
          <cell r="RDO131">
            <v>6</v>
          </cell>
          <cell r="RDP131">
            <v>6</v>
          </cell>
          <cell r="RDQ131">
            <v>6</v>
          </cell>
          <cell r="RDR131">
            <v>6</v>
          </cell>
          <cell r="RDS131">
            <v>6</v>
          </cell>
          <cell r="RDT131">
            <v>6</v>
          </cell>
          <cell r="RDU131">
            <v>6</v>
          </cell>
          <cell r="RDV131">
            <v>6</v>
          </cell>
          <cell r="RDW131">
            <v>6</v>
          </cell>
          <cell r="RDX131">
            <v>6</v>
          </cell>
          <cell r="RDY131">
            <v>6</v>
          </cell>
          <cell r="RDZ131">
            <v>6</v>
          </cell>
          <cell r="REA131">
            <v>6</v>
          </cell>
          <cell r="REB131">
            <v>6</v>
          </cell>
          <cell r="REC131">
            <v>6</v>
          </cell>
          <cell r="RED131">
            <v>6</v>
          </cell>
          <cell r="REE131">
            <v>6</v>
          </cell>
          <cell r="REF131">
            <v>6</v>
          </cell>
          <cell r="REG131">
            <v>6</v>
          </cell>
          <cell r="REH131">
            <v>6</v>
          </cell>
          <cell r="REI131">
            <v>6</v>
          </cell>
          <cell r="REJ131">
            <v>6</v>
          </cell>
          <cell r="REK131">
            <v>6</v>
          </cell>
          <cell r="REL131">
            <v>6</v>
          </cell>
          <cell r="REM131">
            <v>6</v>
          </cell>
          <cell r="REN131">
            <v>6</v>
          </cell>
          <cell r="REO131">
            <v>6</v>
          </cell>
          <cell r="REP131">
            <v>6</v>
          </cell>
          <cell r="REQ131">
            <v>6</v>
          </cell>
          <cell r="RER131">
            <v>6</v>
          </cell>
          <cell r="RES131">
            <v>6</v>
          </cell>
          <cell r="RET131">
            <v>6</v>
          </cell>
          <cell r="REU131">
            <v>6</v>
          </cell>
          <cell r="REV131">
            <v>6</v>
          </cell>
          <cell r="REW131">
            <v>6</v>
          </cell>
          <cell r="REX131">
            <v>6</v>
          </cell>
          <cell r="REY131">
            <v>6</v>
          </cell>
          <cell r="REZ131">
            <v>6</v>
          </cell>
          <cell r="RFA131">
            <v>6</v>
          </cell>
          <cell r="RFB131">
            <v>6</v>
          </cell>
          <cell r="RFC131">
            <v>6</v>
          </cell>
          <cell r="RFD131">
            <v>6</v>
          </cell>
          <cell r="RFE131">
            <v>6</v>
          </cell>
          <cell r="RFF131">
            <v>6</v>
          </cell>
          <cell r="RFG131">
            <v>6</v>
          </cell>
          <cell r="RFH131">
            <v>6</v>
          </cell>
          <cell r="RFI131">
            <v>6</v>
          </cell>
          <cell r="RFJ131">
            <v>6</v>
          </cell>
          <cell r="RFK131">
            <v>6</v>
          </cell>
          <cell r="RFL131">
            <v>6</v>
          </cell>
          <cell r="RFM131">
            <v>6</v>
          </cell>
          <cell r="RFN131">
            <v>6</v>
          </cell>
          <cell r="RFO131">
            <v>6</v>
          </cell>
          <cell r="RFP131">
            <v>6</v>
          </cell>
          <cell r="RFQ131">
            <v>6</v>
          </cell>
          <cell r="RFR131">
            <v>6</v>
          </cell>
          <cell r="RFS131">
            <v>6</v>
          </cell>
          <cell r="RFT131">
            <v>6</v>
          </cell>
          <cell r="RFU131">
            <v>6</v>
          </cell>
          <cell r="RFV131">
            <v>6</v>
          </cell>
          <cell r="RFW131">
            <v>6</v>
          </cell>
          <cell r="RFX131">
            <v>6</v>
          </cell>
          <cell r="RFY131">
            <v>6</v>
          </cell>
          <cell r="RFZ131">
            <v>6</v>
          </cell>
          <cell r="RGA131">
            <v>6</v>
          </cell>
          <cell r="RGB131">
            <v>6</v>
          </cell>
          <cell r="RGC131">
            <v>6</v>
          </cell>
          <cell r="RGD131">
            <v>6</v>
          </cell>
          <cell r="RGE131">
            <v>6</v>
          </cell>
          <cell r="RGF131">
            <v>6</v>
          </cell>
          <cell r="RGG131">
            <v>6</v>
          </cell>
          <cell r="RGH131">
            <v>6</v>
          </cell>
          <cell r="RGI131">
            <v>6</v>
          </cell>
          <cell r="RGJ131">
            <v>6</v>
          </cell>
          <cell r="RGK131">
            <v>6</v>
          </cell>
          <cell r="RGL131">
            <v>6</v>
          </cell>
          <cell r="RGM131">
            <v>6</v>
          </cell>
          <cell r="RGN131">
            <v>6</v>
          </cell>
          <cell r="RGO131">
            <v>6</v>
          </cell>
          <cell r="RGP131">
            <v>6</v>
          </cell>
          <cell r="RGQ131">
            <v>6</v>
          </cell>
          <cell r="RGR131">
            <v>6</v>
          </cell>
          <cell r="RGS131">
            <v>6</v>
          </cell>
          <cell r="RGT131">
            <v>6</v>
          </cell>
          <cell r="RGU131">
            <v>6</v>
          </cell>
          <cell r="RGV131">
            <v>6</v>
          </cell>
          <cell r="RGW131">
            <v>6</v>
          </cell>
          <cell r="RGX131">
            <v>6</v>
          </cell>
          <cell r="RGY131">
            <v>6</v>
          </cell>
          <cell r="RGZ131">
            <v>6</v>
          </cell>
          <cell r="RHA131">
            <v>6</v>
          </cell>
          <cell r="RHB131">
            <v>6</v>
          </cell>
          <cell r="RHC131">
            <v>6</v>
          </cell>
          <cell r="RHD131">
            <v>6</v>
          </cell>
          <cell r="RHE131">
            <v>6</v>
          </cell>
          <cell r="RHF131">
            <v>6</v>
          </cell>
          <cell r="RHG131">
            <v>6</v>
          </cell>
          <cell r="RHH131">
            <v>6</v>
          </cell>
          <cell r="RHI131">
            <v>6</v>
          </cell>
          <cell r="RHJ131">
            <v>6</v>
          </cell>
          <cell r="RHK131">
            <v>6</v>
          </cell>
          <cell r="RHL131">
            <v>6</v>
          </cell>
          <cell r="RHM131">
            <v>6</v>
          </cell>
          <cell r="RHN131">
            <v>6</v>
          </cell>
          <cell r="RHO131">
            <v>6</v>
          </cell>
          <cell r="RHP131">
            <v>6</v>
          </cell>
          <cell r="RHQ131">
            <v>6</v>
          </cell>
          <cell r="RHR131">
            <v>6</v>
          </cell>
          <cell r="RHS131">
            <v>6</v>
          </cell>
          <cell r="RHT131">
            <v>6</v>
          </cell>
          <cell r="RHU131">
            <v>6</v>
          </cell>
          <cell r="RHV131">
            <v>6</v>
          </cell>
          <cell r="RHW131">
            <v>6</v>
          </cell>
          <cell r="RHX131">
            <v>6</v>
          </cell>
          <cell r="RHY131">
            <v>6</v>
          </cell>
          <cell r="RHZ131">
            <v>6</v>
          </cell>
          <cell r="RIA131">
            <v>6</v>
          </cell>
          <cell r="RIB131">
            <v>6</v>
          </cell>
          <cell r="RIC131">
            <v>6</v>
          </cell>
          <cell r="RID131">
            <v>6</v>
          </cell>
          <cell r="RIE131">
            <v>6</v>
          </cell>
          <cell r="RIF131">
            <v>6</v>
          </cell>
          <cell r="RIG131">
            <v>6</v>
          </cell>
          <cell r="RIH131">
            <v>6</v>
          </cell>
          <cell r="RII131">
            <v>6</v>
          </cell>
          <cell r="RIJ131">
            <v>6</v>
          </cell>
          <cell r="RIK131">
            <v>6</v>
          </cell>
          <cell r="RIL131">
            <v>6</v>
          </cell>
          <cell r="RIM131">
            <v>6</v>
          </cell>
          <cell r="RIN131">
            <v>6</v>
          </cell>
          <cell r="RIO131">
            <v>6</v>
          </cell>
          <cell r="RIP131">
            <v>6</v>
          </cell>
          <cell r="RIQ131">
            <v>6</v>
          </cell>
          <cell r="RIR131">
            <v>6</v>
          </cell>
          <cell r="RIS131">
            <v>6</v>
          </cell>
          <cell r="RIT131">
            <v>6</v>
          </cell>
          <cell r="RIU131">
            <v>6</v>
          </cell>
          <cell r="RIV131">
            <v>6</v>
          </cell>
          <cell r="RIW131">
            <v>6</v>
          </cell>
          <cell r="RIX131">
            <v>6</v>
          </cell>
          <cell r="RIY131">
            <v>6</v>
          </cell>
          <cell r="RIZ131">
            <v>6</v>
          </cell>
          <cell r="RJA131">
            <v>6</v>
          </cell>
          <cell r="RJB131">
            <v>6</v>
          </cell>
          <cell r="RJC131">
            <v>6</v>
          </cell>
          <cell r="RJD131">
            <v>6</v>
          </cell>
          <cell r="RJE131">
            <v>6</v>
          </cell>
          <cell r="RJF131">
            <v>6</v>
          </cell>
          <cell r="RJG131">
            <v>6</v>
          </cell>
          <cell r="RJH131">
            <v>6</v>
          </cell>
          <cell r="RJI131">
            <v>6</v>
          </cell>
          <cell r="RJJ131">
            <v>6</v>
          </cell>
          <cell r="RJK131">
            <v>6</v>
          </cell>
          <cell r="RJL131">
            <v>6</v>
          </cell>
          <cell r="RJM131">
            <v>6</v>
          </cell>
          <cell r="RJN131">
            <v>6</v>
          </cell>
          <cell r="RJO131">
            <v>6</v>
          </cell>
          <cell r="RJP131">
            <v>6</v>
          </cell>
          <cell r="RJQ131">
            <v>6</v>
          </cell>
          <cell r="RJR131">
            <v>6</v>
          </cell>
          <cell r="RJS131">
            <v>6</v>
          </cell>
          <cell r="RJT131">
            <v>6</v>
          </cell>
          <cell r="RJU131">
            <v>6</v>
          </cell>
          <cell r="RJV131">
            <v>6</v>
          </cell>
          <cell r="RJW131">
            <v>6</v>
          </cell>
          <cell r="RJX131">
            <v>6</v>
          </cell>
          <cell r="RJY131">
            <v>6</v>
          </cell>
          <cell r="RJZ131">
            <v>6</v>
          </cell>
          <cell r="RKA131">
            <v>6</v>
          </cell>
          <cell r="RKB131">
            <v>6</v>
          </cell>
          <cell r="RKC131">
            <v>6</v>
          </cell>
          <cell r="RKD131">
            <v>6</v>
          </cell>
          <cell r="RKE131">
            <v>6</v>
          </cell>
          <cell r="RKF131">
            <v>6</v>
          </cell>
          <cell r="RKG131">
            <v>6</v>
          </cell>
          <cell r="RKH131">
            <v>6</v>
          </cell>
          <cell r="RKI131">
            <v>6</v>
          </cell>
          <cell r="RKJ131">
            <v>6</v>
          </cell>
          <cell r="RKK131">
            <v>6</v>
          </cell>
          <cell r="RKL131">
            <v>6</v>
          </cell>
          <cell r="RKM131">
            <v>6</v>
          </cell>
          <cell r="RKN131">
            <v>6</v>
          </cell>
          <cell r="RKO131">
            <v>6</v>
          </cell>
          <cell r="RKP131">
            <v>6</v>
          </cell>
          <cell r="RKQ131">
            <v>6</v>
          </cell>
          <cell r="RKR131">
            <v>6</v>
          </cell>
          <cell r="RKS131">
            <v>6</v>
          </cell>
          <cell r="RKT131">
            <v>6</v>
          </cell>
          <cell r="RKU131">
            <v>6</v>
          </cell>
          <cell r="RKV131">
            <v>6</v>
          </cell>
          <cell r="RKW131">
            <v>6</v>
          </cell>
          <cell r="RKX131">
            <v>6</v>
          </cell>
          <cell r="RKY131">
            <v>6</v>
          </cell>
          <cell r="RKZ131">
            <v>6</v>
          </cell>
          <cell r="RLA131">
            <v>6</v>
          </cell>
          <cell r="RLB131">
            <v>6</v>
          </cell>
          <cell r="RLC131">
            <v>6</v>
          </cell>
          <cell r="RLD131">
            <v>6</v>
          </cell>
          <cell r="RLE131">
            <v>6</v>
          </cell>
          <cell r="RLF131">
            <v>6</v>
          </cell>
          <cell r="RLG131">
            <v>6</v>
          </cell>
          <cell r="RLH131">
            <v>6</v>
          </cell>
          <cell r="RLI131">
            <v>6</v>
          </cell>
          <cell r="RLJ131">
            <v>6</v>
          </cell>
          <cell r="RLK131">
            <v>6</v>
          </cell>
          <cell r="RLL131">
            <v>6</v>
          </cell>
          <cell r="RLM131">
            <v>6</v>
          </cell>
          <cell r="RLN131">
            <v>6</v>
          </cell>
          <cell r="RLO131">
            <v>6</v>
          </cell>
          <cell r="RLP131">
            <v>6</v>
          </cell>
          <cell r="RLQ131">
            <v>6</v>
          </cell>
          <cell r="RLR131">
            <v>6</v>
          </cell>
          <cell r="RLS131">
            <v>6</v>
          </cell>
          <cell r="RLT131">
            <v>6</v>
          </cell>
          <cell r="RLU131">
            <v>6</v>
          </cell>
          <cell r="RLV131">
            <v>6</v>
          </cell>
          <cell r="RLW131">
            <v>6</v>
          </cell>
          <cell r="RLX131">
            <v>6</v>
          </cell>
          <cell r="RLY131">
            <v>6</v>
          </cell>
          <cell r="RLZ131">
            <v>6</v>
          </cell>
          <cell r="RMA131">
            <v>6</v>
          </cell>
          <cell r="RMB131">
            <v>6</v>
          </cell>
          <cell r="RMC131">
            <v>6</v>
          </cell>
          <cell r="RMD131">
            <v>6</v>
          </cell>
          <cell r="RME131">
            <v>6</v>
          </cell>
          <cell r="RMF131">
            <v>6</v>
          </cell>
          <cell r="RMG131">
            <v>6</v>
          </cell>
          <cell r="RMH131">
            <v>6</v>
          </cell>
          <cell r="RMI131">
            <v>6</v>
          </cell>
          <cell r="RMJ131">
            <v>6</v>
          </cell>
          <cell r="RMK131">
            <v>6</v>
          </cell>
          <cell r="RML131">
            <v>6</v>
          </cell>
          <cell r="RMM131">
            <v>6</v>
          </cell>
          <cell r="RMN131">
            <v>6</v>
          </cell>
          <cell r="RMO131">
            <v>6</v>
          </cell>
          <cell r="RMP131">
            <v>6</v>
          </cell>
          <cell r="RMQ131">
            <v>6</v>
          </cell>
          <cell r="RMR131">
            <v>6</v>
          </cell>
          <cell r="RMS131">
            <v>6</v>
          </cell>
          <cell r="RMT131">
            <v>6</v>
          </cell>
          <cell r="RMU131">
            <v>6</v>
          </cell>
          <cell r="RMV131">
            <v>6</v>
          </cell>
          <cell r="RMW131">
            <v>6</v>
          </cell>
          <cell r="RMX131">
            <v>6</v>
          </cell>
          <cell r="RMY131">
            <v>6</v>
          </cell>
          <cell r="RMZ131">
            <v>6</v>
          </cell>
          <cell r="RNA131">
            <v>6</v>
          </cell>
          <cell r="RNB131">
            <v>6</v>
          </cell>
          <cell r="RNC131">
            <v>6</v>
          </cell>
          <cell r="RND131">
            <v>6</v>
          </cell>
          <cell r="RNE131">
            <v>6</v>
          </cell>
          <cell r="RNF131">
            <v>6</v>
          </cell>
          <cell r="RNG131">
            <v>6</v>
          </cell>
          <cell r="RNH131">
            <v>6</v>
          </cell>
          <cell r="RNI131">
            <v>6</v>
          </cell>
          <cell r="RNJ131">
            <v>6</v>
          </cell>
          <cell r="RNK131">
            <v>6</v>
          </cell>
          <cell r="RNL131">
            <v>6</v>
          </cell>
          <cell r="RNM131">
            <v>6</v>
          </cell>
          <cell r="RNN131">
            <v>6</v>
          </cell>
          <cell r="RNO131">
            <v>6</v>
          </cell>
          <cell r="RNP131">
            <v>6</v>
          </cell>
          <cell r="RNQ131">
            <v>6</v>
          </cell>
          <cell r="RNR131">
            <v>6</v>
          </cell>
          <cell r="RNS131">
            <v>6</v>
          </cell>
          <cell r="RNT131">
            <v>6</v>
          </cell>
          <cell r="RNU131">
            <v>6</v>
          </cell>
          <cell r="RNV131">
            <v>6</v>
          </cell>
          <cell r="RNW131">
            <v>6</v>
          </cell>
          <cell r="RNX131">
            <v>6</v>
          </cell>
          <cell r="RNY131">
            <v>6</v>
          </cell>
          <cell r="RNZ131">
            <v>6</v>
          </cell>
          <cell r="ROA131">
            <v>6</v>
          </cell>
          <cell r="ROB131">
            <v>6</v>
          </cell>
          <cell r="ROC131">
            <v>6</v>
          </cell>
          <cell r="ROD131">
            <v>6</v>
          </cell>
          <cell r="ROE131">
            <v>6</v>
          </cell>
          <cell r="ROF131">
            <v>6</v>
          </cell>
          <cell r="ROG131">
            <v>6</v>
          </cell>
          <cell r="ROH131">
            <v>6</v>
          </cell>
          <cell r="ROI131">
            <v>6</v>
          </cell>
          <cell r="ROJ131">
            <v>6</v>
          </cell>
          <cell r="ROK131">
            <v>6</v>
          </cell>
          <cell r="ROL131">
            <v>6</v>
          </cell>
          <cell r="ROM131">
            <v>6</v>
          </cell>
          <cell r="RON131">
            <v>6</v>
          </cell>
          <cell r="ROO131">
            <v>6</v>
          </cell>
          <cell r="ROP131">
            <v>6</v>
          </cell>
          <cell r="ROQ131">
            <v>6</v>
          </cell>
          <cell r="ROR131">
            <v>6</v>
          </cell>
          <cell r="ROS131">
            <v>6</v>
          </cell>
          <cell r="ROT131">
            <v>6</v>
          </cell>
          <cell r="ROU131">
            <v>6</v>
          </cell>
          <cell r="ROV131">
            <v>6</v>
          </cell>
          <cell r="ROW131">
            <v>6</v>
          </cell>
          <cell r="ROX131">
            <v>6</v>
          </cell>
          <cell r="ROY131">
            <v>6</v>
          </cell>
          <cell r="ROZ131">
            <v>6</v>
          </cell>
          <cell r="RPA131">
            <v>6</v>
          </cell>
          <cell r="RPB131">
            <v>6</v>
          </cell>
          <cell r="RPC131">
            <v>6</v>
          </cell>
          <cell r="RPD131">
            <v>6</v>
          </cell>
          <cell r="RPE131">
            <v>6</v>
          </cell>
          <cell r="RPF131">
            <v>6</v>
          </cell>
          <cell r="RPG131">
            <v>6</v>
          </cell>
          <cell r="RPH131">
            <v>6</v>
          </cell>
          <cell r="RPI131">
            <v>6</v>
          </cell>
          <cell r="RPJ131">
            <v>6</v>
          </cell>
          <cell r="RPK131">
            <v>6</v>
          </cell>
          <cell r="RPL131">
            <v>6</v>
          </cell>
          <cell r="RPM131">
            <v>6</v>
          </cell>
          <cell r="RPN131">
            <v>6</v>
          </cell>
          <cell r="RPO131">
            <v>6</v>
          </cell>
          <cell r="RPP131">
            <v>6</v>
          </cell>
          <cell r="RPQ131">
            <v>6</v>
          </cell>
          <cell r="RPR131">
            <v>6</v>
          </cell>
          <cell r="RPS131">
            <v>6</v>
          </cell>
          <cell r="RPT131">
            <v>6</v>
          </cell>
          <cell r="RPU131">
            <v>6</v>
          </cell>
          <cell r="RPV131">
            <v>6</v>
          </cell>
          <cell r="RPW131">
            <v>6</v>
          </cell>
          <cell r="RPX131">
            <v>6</v>
          </cell>
          <cell r="RPY131">
            <v>6</v>
          </cell>
          <cell r="RPZ131">
            <v>6</v>
          </cell>
          <cell r="RQA131">
            <v>6</v>
          </cell>
          <cell r="RQB131">
            <v>6</v>
          </cell>
          <cell r="RQC131">
            <v>6</v>
          </cell>
          <cell r="RQD131">
            <v>6</v>
          </cell>
          <cell r="RQE131">
            <v>6</v>
          </cell>
          <cell r="RQF131">
            <v>6</v>
          </cell>
          <cell r="RQG131">
            <v>6</v>
          </cell>
          <cell r="RQH131">
            <v>6</v>
          </cell>
          <cell r="RQI131">
            <v>6</v>
          </cell>
          <cell r="RQJ131">
            <v>6</v>
          </cell>
          <cell r="RQK131">
            <v>6</v>
          </cell>
          <cell r="RQL131">
            <v>6</v>
          </cell>
          <cell r="RQM131">
            <v>6</v>
          </cell>
          <cell r="RQN131">
            <v>6</v>
          </cell>
          <cell r="RQO131">
            <v>6</v>
          </cell>
          <cell r="RQP131">
            <v>6</v>
          </cell>
          <cell r="RQQ131">
            <v>6</v>
          </cell>
          <cell r="RQR131">
            <v>6</v>
          </cell>
          <cell r="RQS131">
            <v>6</v>
          </cell>
          <cell r="RQT131">
            <v>6</v>
          </cell>
          <cell r="RQU131">
            <v>6</v>
          </cell>
          <cell r="RQV131">
            <v>6</v>
          </cell>
          <cell r="RQW131">
            <v>6</v>
          </cell>
          <cell r="RQX131">
            <v>6</v>
          </cell>
          <cell r="RQY131">
            <v>6</v>
          </cell>
          <cell r="RQZ131">
            <v>6</v>
          </cell>
          <cell r="RRA131">
            <v>6</v>
          </cell>
          <cell r="RRB131">
            <v>6</v>
          </cell>
          <cell r="RRC131">
            <v>6</v>
          </cell>
          <cell r="RRD131">
            <v>6</v>
          </cell>
          <cell r="RRE131">
            <v>6</v>
          </cell>
          <cell r="RRF131">
            <v>6</v>
          </cell>
          <cell r="RRG131">
            <v>6</v>
          </cell>
          <cell r="RRH131">
            <v>6</v>
          </cell>
          <cell r="RRI131">
            <v>6</v>
          </cell>
          <cell r="RRJ131">
            <v>6</v>
          </cell>
          <cell r="RRK131">
            <v>6</v>
          </cell>
          <cell r="RRL131">
            <v>6</v>
          </cell>
          <cell r="RRM131">
            <v>6</v>
          </cell>
          <cell r="RRN131">
            <v>6</v>
          </cell>
          <cell r="RRO131">
            <v>6</v>
          </cell>
          <cell r="RRP131">
            <v>6</v>
          </cell>
          <cell r="RRQ131">
            <v>6</v>
          </cell>
          <cell r="RRR131">
            <v>6</v>
          </cell>
          <cell r="RRS131">
            <v>6</v>
          </cell>
          <cell r="RRT131">
            <v>6</v>
          </cell>
          <cell r="RRU131">
            <v>6</v>
          </cell>
          <cell r="RRV131">
            <v>6</v>
          </cell>
          <cell r="RRW131">
            <v>6</v>
          </cell>
          <cell r="RRX131">
            <v>6</v>
          </cell>
          <cell r="RRY131">
            <v>6</v>
          </cell>
          <cell r="RRZ131">
            <v>6</v>
          </cell>
          <cell r="RSA131">
            <v>6</v>
          </cell>
          <cell r="RSB131">
            <v>6</v>
          </cell>
          <cell r="RSC131">
            <v>6</v>
          </cell>
          <cell r="RSD131">
            <v>6</v>
          </cell>
          <cell r="RSE131">
            <v>6</v>
          </cell>
          <cell r="RSF131">
            <v>6</v>
          </cell>
          <cell r="RSG131">
            <v>6</v>
          </cell>
          <cell r="RSH131">
            <v>6</v>
          </cell>
          <cell r="RSI131">
            <v>6</v>
          </cell>
          <cell r="RSJ131">
            <v>6</v>
          </cell>
          <cell r="RSK131">
            <v>6</v>
          </cell>
          <cell r="RSL131">
            <v>6</v>
          </cell>
          <cell r="RSM131">
            <v>6</v>
          </cell>
          <cell r="RSN131">
            <v>6</v>
          </cell>
          <cell r="RSO131">
            <v>6</v>
          </cell>
          <cell r="RSP131">
            <v>6</v>
          </cell>
          <cell r="RSQ131">
            <v>6</v>
          </cell>
          <cell r="RSR131">
            <v>6</v>
          </cell>
          <cell r="RSS131">
            <v>6</v>
          </cell>
          <cell r="RST131">
            <v>6</v>
          </cell>
          <cell r="RSU131">
            <v>6</v>
          </cell>
          <cell r="RSV131">
            <v>6</v>
          </cell>
          <cell r="RSW131">
            <v>6</v>
          </cell>
          <cell r="RSX131">
            <v>6</v>
          </cell>
          <cell r="RSY131">
            <v>6</v>
          </cell>
          <cell r="RSZ131">
            <v>6</v>
          </cell>
          <cell r="RTA131">
            <v>6</v>
          </cell>
          <cell r="RTB131">
            <v>6</v>
          </cell>
          <cell r="RTC131">
            <v>6</v>
          </cell>
          <cell r="RTD131">
            <v>6</v>
          </cell>
          <cell r="RTE131">
            <v>6</v>
          </cell>
          <cell r="RTF131">
            <v>6</v>
          </cell>
          <cell r="RTG131">
            <v>6</v>
          </cell>
          <cell r="RTH131">
            <v>6</v>
          </cell>
          <cell r="RTI131">
            <v>6</v>
          </cell>
          <cell r="RTJ131">
            <v>6</v>
          </cell>
          <cell r="RTK131">
            <v>6</v>
          </cell>
          <cell r="RTL131">
            <v>6</v>
          </cell>
          <cell r="RTM131">
            <v>6</v>
          </cell>
          <cell r="RTN131">
            <v>6</v>
          </cell>
          <cell r="RTO131">
            <v>6</v>
          </cell>
          <cell r="RTP131">
            <v>6</v>
          </cell>
          <cell r="RTQ131">
            <v>6</v>
          </cell>
          <cell r="RTR131">
            <v>6</v>
          </cell>
          <cell r="RTS131">
            <v>6</v>
          </cell>
          <cell r="RTT131">
            <v>6</v>
          </cell>
          <cell r="RTU131">
            <v>6</v>
          </cell>
          <cell r="RTV131">
            <v>6</v>
          </cell>
          <cell r="RTW131">
            <v>6</v>
          </cell>
          <cell r="RTX131">
            <v>6</v>
          </cell>
          <cell r="RTY131">
            <v>6</v>
          </cell>
          <cell r="RTZ131">
            <v>6</v>
          </cell>
          <cell r="RUA131">
            <v>6</v>
          </cell>
          <cell r="RUB131">
            <v>6</v>
          </cell>
          <cell r="RUC131">
            <v>6</v>
          </cell>
          <cell r="RUD131">
            <v>6</v>
          </cell>
          <cell r="RUE131">
            <v>6</v>
          </cell>
          <cell r="RUF131">
            <v>6</v>
          </cell>
          <cell r="RUG131">
            <v>6</v>
          </cell>
          <cell r="RUH131">
            <v>6</v>
          </cell>
          <cell r="RUI131">
            <v>6</v>
          </cell>
          <cell r="RUJ131">
            <v>6</v>
          </cell>
          <cell r="RUK131">
            <v>6</v>
          </cell>
          <cell r="RUL131">
            <v>6</v>
          </cell>
          <cell r="RUM131">
            <v>6</v>
          </cell>
          <cell r="RUN131">
            <v>6</v>
          </cell>
          <cell r="RUO131">
            <v>6</v>
          </cell>
          <cell r="RUP131">
            <v>6</v>
          </cell>
          <cell r="RUQ131">
            <v>6</v>
          </cell>
          <cell r="RUR131">
            <v>6</v>
          </cell>
          <cell r="RUS131">
            <v>6</v>
          </cell>
          <cell r="RUT131">
            <v>6</v>
          </cell>
          <cell r="RUU131">
            <v>6</v>
          </cell>
          <cell r="RUV131">
            <v>6</v>
          </cell>
          <cell r="RUW131">
            <v>6</v>
          </cell>
          <cell r="RUX131">
            <v>6</v>
          </cell>
          <cell r="RUY131">
            <v>6</v>
          </cell>
          <cell r="RUZ131">
            <v>6</v>
          </cell>
          <cell r="RVA131">
            <v>6</v>
          </cell>
          <cell r="RVB131">
            <v>6</v>
          </cell>
          <cell r="RVC131">
            <v>6</v>
          </cell>
          <cell r="RVD131">
            <v>6</v>
          </cell>
          <cell r="RVE131">
            <v>6</v>
          </cell>
          <cell r="RVF131">
            <v>6</v>
          </cell>
          <cell r="RVG131">
            <v>6</v>
          </cell>
          <cell r="RVH131">
            <v>6</v>
          </cell>
          <cell r="RVI131">
            <v>6</v>
          </cell>
          <cell r="RVJ131">
            <v>6</v>
          </cell>
          <cell r="RVK131">
            <v>6</v>
          </cell>
          <cell r="RVL131">
            <v>6</v>
          </cell>
          <cell r="RVM131">
            <v>6</v>
          </cell>
          <cell r="RVN131">
            <v>6</v>
          </cell>
          <cell r="RVO131">
            <v>6</v>
          </cell>
          <cell r="RVP131">
            <v>6</v>
          </cell>
          <cell r="RVQ131">
            <v>6</v>
          </cell>
          <cell r="RVR131">
            <v>6</v>
          </cell>
          <cell r="RVS131">
            <v>6</v>
          </cell>
          <cell r="RVT131">
            <v>6</v>
          </cell>
          <cell r="RVU131">
            <v>6</v>
          </cell>
          <cell r="RVV131">
            <v>6</v>
          </cell>
          <cell r="RVW131">
            <v>6</v>
          </cell>
          <cell r="RVX131">
            <v>6</v>
          </cell>
          <cell r="RVY131">
            <v>6</v>
          </cell>
          <cell r="RVZ131">
            <v>6</v>
          </cell>
          <cell r="RWA131">
            <v>6</v>
          </cell>
          <cell r="RWB131">
            <v>6</v>
          </cell>
          <cell r="RWC131">
            <v>6</v>
          </cell>
          <cell r="RWD131">
            <v>6</v>
          </cell>
          <cell r="RWE131">
            <v>6</v>
          </cell>
          <cell r="RWF131">
            <v>6</v>
          </cell>
          <cell r="RWG131">
            <v>6</v>
          </cell>
          <cell r="RWH131">
            <v>6</v>
          </cell>
          <cell r="RWI131">
            <v>6</v>
          </cell>
          <cell r="RWJ131">
            <v>6</v>
          </cell>
          <cell r="RWK131">
            <v>6</v>
          </cell>
          <cell r="RWL131">
            <v>6</v>
          </cell>
          <cell r="RWM131">
            <v>6</v>
          </cell>
          <cell r="RWN131">
            <v>6</v>
          </cell>
          <cell r="RWO131">
            <v>6</v>
          </cell>
          <cell r="RWP131">
            <v>6</v>
          </cell>
          <cell r="RWQ131">
            <v>6</v>
          </cell>
          <cell r="RWR131">
            <v>6</v>
          </cell>
          <cell r="RWS131">
            <v>6</v>
          </cell>
          <cell r="RWT131">
            <v>6</v>
          </cell>
          <cell r="RWU131">
            <v>6</v>
          </cell>
          <cell r="RWV131">
            <v>6</v>
          </cell>
          <cell r="RWW131">
            <v>6</v>
          </cell>
          <cell r="RWX131">
            <v>6</v>
          </cell>
          <cell r="RWY131">
            <v>6</v>
          </cell>
          <cell r="RWZ131">
            <v>6</v>
          </cell>
          <cell r="RXA131">
            <v>6</v>
          </cell>
          <cell r="RXB131">
            <v>6</v>
          </cell>
          <cell r="RXC131">
            <v>6</v>
          </cell>
          <cell r="RXD131">
            <v>6</v>
          </cell>
          <cell r="RXE131">
            <v>6</v>
          </cell>
          <cell r="RXF131">
            <v>6</v>
          </cell>
          <cell r="RXG131">
            <v>6</v>
          </cell>
          <cell r="RXH131">
            <v>6</v>
          </cell>
          <cell r="RXI131">
            <v>6</v>
          </cell>
          <cell r="RXJ131">
            <v>6</v>
          </cell>
          <cell r="RXK131">
            <v>6</v>
          </cell>
          <cell r="RXL131">
            <v>6</v>
          </cell>
          <cell r="RXM131">
            <v>6</v>
          </cell>
          <cell r="RXN131">
            <v>6</v>
          </cell>
          <cell r="RXO131">
            <v>6</v>
          </cell>
          <cell r="RXP131">
            <v>6</v>
          </cell>
          <cell r="RXQ131">
            <v>6</v>
          </cell>
          <cell r="RXR131">
            <v>6</v>
          </cell>
          <cell r="RXS131">
            <v>6</v>
          </cell>
          <cell r="RXT131">
            <v>6</v>
          </cell>
          <cell r="RXU131">
            <v>6</v>
          </cell>
          <cell r="RXV131">
            <v>6</v>
          </cell>
          <cell r="RXW131">
            <v>6</v>
          </cell>
          <cell r="RXX131">
            <v>6</v>
          </cell>
          <cell r="RXY131">
            <v>6</v>
          </cell>
          <cell r="RXZ131">
            <v>6</v>
          </cell>
          <cell r="RYA131">
            <v>6</v>
          </cell>
          <cell r="RYB131">
            <v>6</v>
          </cell>
          <cell r="RYC131">
            <v>6</v>
          </cell>
          <cell r="RYD131">
            <v>6</v>
          </cell>
          <cell r="RYE131">
            <v>6</v>
          </cell>
          <cell r="RYF131">
            <v>6</v>
          </cell>
          <cell r="RYG131">
            <v>6</v>
          </cell>
          <cell r="RYH131">
            <v>6</v>
          </cell>
          <cell r="RYI131">
            <v>6</v>
          </cell>
          <cell r="RYJ131">
            <v>6</v>
          </cell>
          <cell r="RYK131">
            <v>6</v>
          </cell>
          <cell r="RYL131">
            <v>6</v>
          </cell>
          <cell r="RYM131">
            <v>6</v>
          </cell>
          <cell r="RYN131">
            <v>6</v>
          </cell>
          <cell r="RYO131">
            <v>6</v>
          </cell>
          <cell r="RYP131">
            <v>6</v>
          </cell>
          <cell r="RYQ131">
            <v>6</v>
          </cell>
          <cell r="RYR131">
            <v>6</v>
          </cell>
          <cell r="RYS131">
            <v>6</v>
          </cell>
          <cell r="RYT131">
            <v>6</v>
          </cell>
          <cell r="RYU131">
            <v>6</v>
          </cell>
          <cell r="RYV131">
            <v>6</v>
          </cell>
          <cell r="RYW131">
            <v>6</v>
          </cell>
          <cell r="RYX131">
            <v>6</v>
          </cell>
          <cell r="RYY131">
            <v>6</v>
          </cell>
          <cell r="RYZ131">
            <v>6</v>
          </cell>
          <cell r="RZA131">
            <v>6</v>
          </cell>
          <cell r="RZB131">
            <v>6</v>
          </cell>
          <cell r="RZC131">
            <v>6</v>
          </cell>
          <cell r="RZD131">
            <v>6</v>
          </cell>
          <cell r="RZE131">
            <v>6</v>
          </cell>
          <cell r="RZF131">
            <v>6</v>
          </cell>
          <cell r="RZG131">
            <v>6</v>
          </cell>
          <cell r="RZH131">
            <v>6</v>
          </cell>
          <cell r="RZI131">
            <v>6</v>
          </cell>
          <cell r="RZJ131">
            <v>6</v>
          </cell>
          <cell r="RZK131">
            <v>6</v>
          </cell>
          <cell r="RZL131">
            <v>6</v>
          </cell>
          <cell r="RZM131">
            <v>6</v>
          </cell>
          <cell r="RZN131">
            <v>6</v>
          </cell>
          <cell r="RZO131">
            <v>6</v>
          </cell>
          <cell r="RZP131">
            <v>6</v>
          </cell>
          <cell r="RZQ131">
            <v>6</v>
          </cell>
          <cell r="RZR131">
            <v>6</v>
          </cell>
          <cell r="RZS131">
            <v>6</v>
          </cell>
          <cell r="RZT131">
            <v>6</v>
          </cell>
          <cell r="RZU131">
            <v>6</v>
          </cell>
          <cell r="RZV131">
            <v>6</v>
          </cell>
          <cell r="RZW131">
            <v>6</v>
          </cell>
          <cell r="RZX131">
            <v>6</v>
          </cell>
          <cell r="RZY131">
            <v>6</v>
          </cell>
          <cell r="RZZ131">
            <v>6</v>
          </cell>
          <cell r="SAA131">
            <v>6</v>
          </cell>
          <cell r="SAB131">
            <v>6</v>
          </cell>
          <cell r="SAC131">
            <v>6</v>
          </cell>
          <cell r="SAD131">
            <v>6</v>
          </cell>
          <cell r="SAE131">
            <v>6</v>
          </cell>
          <cell r="SAF131">
            <v>6</v>
          </cell>
          <cell r="SAG131">
            <v>6</v>
          </cell>
          <cell r="SAH131">
            <v>6</v>
          </cell>
          <cell r="SAI131">
            <v>6</v>
          </cell>
          <cell r="SAJ131">
            <v>6</v>
          </cell>
          <cell r="SAK131">
            <v>6</v>
          </cell>
          <cell r="SAL131">
            <v>6</v>
          </cell>
          <cell r="SAM131">
            <v>6</v>
          </cell>
          <cell r="SAN131">
            <v>6</v>
          </cell>
          <cell r="SAO131">
            <v>6</v>
          </cell>
          <cell r="SAP131">
            <v>6</v>
          </cell>
          <cell r="SAQ131">
            <v>6</v>
          </cell>
          <cell r="SAR131">
            <v>6</v>
          </cell>
          <cell r="SAS131">
            <v>6</v>
          </cell>
          <cell r="SAT131">
            <v>6</v>
          </cell>
          <cell r="SAU131">
            <v>6</v>
          </cell>
          <cell r="SAV131">
            <v>6</v>
          </cell>
          <cell r="SAW131">
            <v>6</v>
          </cell>
          <cell r="SAX131">
            <v>6</v>
          </cell>
          <cell r="SAY131">
            <v>6</v>
          </cell>
          <cell r="SAZ131">
            <v>6</v>
          </cell>
          <cell r="SBA131">
            <v>6</v>
          </cell>
          <cell r="SBB131">
            <v>6</v>
          </cell>
          <cell r="SBC131">
            <v>6</v>
          </cell>
          <cell r="SBD131">
            <v>6</v>
          </cell>
          <cell r="SBE131">
            <v>6</v>
          </cell>
          <cell r="SBF131">
            <v>6</v>
          </cell>
          <cell r="SBG131">
            <v>6</v>
          </cell>
          <cell r="SBH131">
            <v>6</v>
          </cell>
          <cell r="SBI131">
            <v>6</v>
          </cell>
          <cell r="SBJ131">
            <v>6</v>
          </cell>
          <cell r="SBK131">
            <v>6</v>
          </cell>
          <cell r="SBL131">
            <v>6</v>
          </cell>
          <cell r="SBM131">
            <v>6</v>
          </cell>
          <cell r="SBN131">
            <v>6</v>
          </cell>
          <cell r="SBO131">
            <v>6</v>
          </cell>
          <cell r="SBP131">
            <v>6</v>
          </cell>
          <cell r="SBQ131">
            <v>6</v>
          </cell>
          <cell r="SBR131">
            <v>6</v>
          </cell>
          <cell r="SBS131">
            <v>6</v>
          </cell>
          <cell r="SBT131">
            <v>6</v>
          </cell>
          <cell r="SBU131">
            <v>6</v>
          </cell>
          <cell r="SBV131">
            <v>6</v>
          </cell>
          <cell r="SBW131">
            <v>6</v>
          </cell>
          <cell r="SBX131">
            <v>6</v>
          </cell>
          <cell r="SBY131">
            <v>6</v>
          </cell>
          <cell r="SBZ131">
            <v>6</v>
          </cell>
          <cell r="SCA131">
            <v>6</v>
          </cell>
          <cell r="SCB131">
            <v>6</v>
          </cell>
          <cell r="SCC131">
            <v>6</v>
          </cell>
          <cell r="SCD131">
            <v>6</v>
          </cell>
          <cell r="SCE131">
            <v>6</v>
          </cell>
          <cell r="SCF131">
            <v>6</v>
          </cell>
          <cell r="SCG131">
            <v>6</v>
          </cell>
          <cell r="SCH131">
            <v>6</v>
          </cell>
          <cell r="SCI131">
            <v>6</v>
          </cell>
          <cell r="SCJ131">
            <v>6</v>
          </cell>
          <cell r="SCK131">
            <v>6</v>
          </cell>
          <cell r="SCL131">
            <v>6</v>
          </cell>
          <cell r="SCM131">
            <v>6</v>
          </cell>
          <cell r="SCN131">
            <v>6</v>
          </cell>
          <cell r="SCO131">
            <v>6</v>
          </cell>
          <cell r="SCP131">
            <v>6</v>
          </cell>
          <cell r="SCQ131">
            <v>6</v>
          </cell>
          <cell r="SCR131">
            <v>6</v>
          </cell>
          <cell r="SCS131">
            <v>6</v>
          </cell>
          <cell r="SCT131">
            <v>6</v>
          </cell>
          <cell r="SCU131">
            <v>6</v>
          </cell>
          <cell r="SCV131">
            <v>6</v>
          </cell>
          <cell r="SCW131">
            <v>6</v>
          </cell>
          <cell r="SCX131">
            <v>6</v>
          </cell>
          <cell r="SCY131">
            <v>6</v>
          </cell>
          <cell r="SCZ131">
            <v>6</v>
          </cell>
          <cell r="SDA131">
            <v>6</v>
          </cell>
          <cell r="SDB131">
            <v>6</v>
          </cell>
          <cell r="SDC131">
            <v>6</v>
          </cell>
          <cell r="SDD131">
            <v>6</v>
          </cell>
          <cell r="SDE131">
            <v>6</v>
          </cell>
          <cell r="SDF131">
            <v>6</v>
          </cell>
          <cell r="SDG131">
            <v>6</v>
          </cell>
          <cell r="SDH131">
            <v>6</v>
          </cell>
          <cell r="SDI131">
            <v>6</v>
          </cell>
          <cell r="SDJ131">
            <v>6</v>
          </cell>
          <cell r="SDK131">
            <v>6</v>
          </cell>
          <cell r="SDL131">
            <v>6</v>
          </cell>
          <cell r="SDM131">
            <v>6</v>
          </cell>
          <cell r="SDN131">
            <v>6</v>
          </cell>
          <cell r="SDO131">
            <v>6</v>
          </cell>
          <cell r="SDP131">
            <v>6</v>
          </cell>
          <cell r="SDQ131">
            <v>6</v>
          </cell>
          <cell r="SDR131">
            <v>6</v>
          </cell>
          <cell r="SDS131">
            <v>6</v>
          </cell>
          <cell r="SDT131">
            <v>6</v>
          </cell>
          <cell r="SDU131">
            <v>6</v>
          </cell>
          <cell r="SDV131">
            <v>6</v>
          </cell>
          <cell r="SDW131">
            <v>6</v>
          </cell>
          <cell r="SDX131">
            <v>6</v>
          </cell>
          <cell r="SDY131">
            <v>6</v>
          </cell>
          <cell r="SDZ131">
            <v>6</v>
          </cell>
          <cell r="SEA131">
            <v>6</v>
          </cell>
          <cell r="SEB131">
            <v>6</v>
          </cell>
          <cell r="SEC131">
            <v>6</v>
          </cell>
          <cell r="SED131">
            <v>6</v>
          </cell>
          <cell r="SEE131">
            <v>6</v>
          </cell>
          <cell r="SEF131">
            <v>6</v>
          </cell>
          <cell r="SEG131">
            <v>6</v>
          </cell>
          <cell r="SEH131">
            <v>6</v>
          </cell>
          <cell r="SEI131">
            <v>6</v>
          </cell>
          <cell r="SEJ131">
            <v>6</v>
          </cell>
          <cell r="SEK131">
            <v>6</v>
          </cell>
          <cell r="SEL131">
            <v>6</v>
          </cell>
          <cell r="SEM131">
            <v>6</v>
          </cell>
          <cell r="SEN131">
            <v>6</v>
          </cell>
          <cell r="SEO131">
            <v>6</v>
          </cell>
          <cell r="SEP131">
            <v>6</v>
          </cell>
          <cell r="SEQ131">
            <v>6</v>
          </cell>
          <cell r="SER131">
            <v>6</v>
          </cell>
          <cell r="SES131">
            <v>6</v>
          </cell>
          <cell r="SET131">
            <v>6</v>
          </cell>
          <cell r="SEU131">
            <v>6</v>
          </cell>
          <cell r="SEV131">
            <v>6</v>
          </cell>
          <cell r="SEW131">
            <v>6</v>
          </cell>
          <cell r="SEX131">
            <v>6</v>
          </cell>
          <cell r="SEY131">
            <v>6</v>
          </cell>
          <cell r="SEZ131">
            <v>6</v>
          </cell>
          <cell r="SFA131">
            <v>6</v>
          </cell>
          <cell r="SFB131">
            <v>6</v>
          </cell>
          <cell r="SFC131">
            <v>6</v>
          </cell>
          <cell r="SFD131">
            <v>6</v>
          </cell>
          <cell r="SFE131">
            <v>6</v>
          </cell>
          <cell r="SFF131">
            <v>6</v>
          </cell>
          <cell r="SFG131">
            <v>6</v>
          </cell>
          <cell r="SFH131">
            <v>6</v>
          </cell>
          <cell r="SFI131">
            <v>6</v>
          </cell>
          <cell r="SFJ131">
            <v>6</v>
          </cell>
          <cell r="SFK131">
            <v>6</v>
          </cell>
          <cell r="SFL131">
            <v>6</v>
          </cell>
          <cell r="SFM131">
            <v>6</v>
          </cell>
          <cell r="SFN131">
            <v>6</v>
          </cell>
          <cell r="SFO131">
            <v>6</v>
          </cell>
          <cell r="SFP131">
            <v>6</v>
          </cell>
          <cell r="SFQ131">
            <v>6</v>
          </cell>
          <cell r="SFR131">
            <v>6</v>
          </cell>
          <cell r="SFS131">
            <v>6</v>
          </cell>
          <cell r="SFT131">
            <v>6</v>
          </cell>
          <cell r="SFU131">
            <v>6</v>
          </cell>
          <cell r="SFV131">
            <v>6</v>
          </cell>
          <cell r="SFW131">
            <v>6</v>
          </cell>
          <cell r="SFX131">
            <v>6</v>
          </cell>
          <cell r="SFY131">
            <v>6</v>
          </cell>
          <cell r="SFZ131">
            <v>6</v>
          </cell>
          <cell r="SGA131">
            <v>6</v>
          </cell>
          <cell r="SGB131">
            <v>6</v>
          </cell>
          <cell r="SGC131">
            <v>6</v>
          </cell>
          <cell r="SGD131">
            <v>6</v>
          </cell>
          <cell r="SGE131">
            <v>6</v>
          </cell>
          <cell r="SGF131">
            <v>6</v>
          </cell>
          <cell r="SGG131">
            <v>6</v>
          </cell>
          <cell r="SGH131">
            <v>6</v>
          </cell>
          <cell r="SGI131">
            <v>6</v>
          </cell>
          <cell r="SGJ131">
            <v>6</v>
          </cell>
          <cell r="SGK131">
            <v>6</v>
          </cell>
          <cell r="SGL131">
            <v>6</v>
          </cell>
          <cell r="SGM131">
            <v>6</v>
          </cell>
          <cell r="SGN131">
            <v>6</v>
          </cell>
          <cell r="SGO131">
            <v>6</v>
          </cell>
          <cell r="SGP131">
            <v>6</v>
          </cell>
          <cell r="SGQ131">
            <v>6</v>
          </cell>
          <cell r="SGR131">
            <v>6</v>
          </cell>
          <cell r="SGS131">
            <v>6</v>
          </cell>
          <cell r="SGT131">
            <v>6</v>
          </cell>
          <cell r="SGU131">
            <v>6</v>
          </cell>
          <cell r="SGV131">
            <v>6</v>
          </cell>
          <cell r="SGW131">
            <v>6</v>
          </cell>
          <cell r="SGX131">
            <v>6</v>
          </cell>
          <cell r="SGY131">
            <v>6</v>
          </cell>
          <cell r="SGZ131">
            <v>6</v>
          </cell>
          <cell r="SHA131">
            <v>6</v>
          </cell>
          <cell r="SHB131">
            <v>6</v>
          </cell>
          <cell r="SHC131">
            <v>6</v>
          </cell>
          <cell r="SHD131">
            <v>6</v>
          </cell>
          <cell r="SHE131">
            <v>6</v>
          </cell>
          <cell r="SHF131">
            <v>6</v>
          </cell>
          <cell r="SHG131">
            <v>6</v>
          </cell>
          <cell r="SHH131">
            <v>6</v>
          </cell>
          <cell r="SHI131">
            <v>6</v>
          </cell>
          <cell r="SHJ131">
            <v>6</v>
          </cell>
          <cell r="SHK131">
            <v>6</v>
          </cell>
          <cell r="SHL131">
            <v>6</v>
          </cell>
          <cell r="SHM131">
            <v>6</v>
          </cell>
          <cell r="SHN131">
            <v>6</v>
          </cell>
          <cell r="SHO131">
            <v>6</v>
          </cell>
          <cell r="SHP131">
            <v>6</v>
          </cell>
          <cell r="SHQ131">
            <v>6</v>
          </cell>
          <cell r="SHR131">
            <v>6</v>
          </cell>
          <cell r="SHS131">
            <v>6</v>
          </cell>
          <cell r="SHT131">
            <v>6</v>
          </cell>
          <cell r="SHU131">
            <v>6</v>
          </cell>
          <cell r="SHV131">
            <v>6</v>
          </cell>
          <cell r="SHW131">
            <v>6</v>
          </cell>
          <cell r="SHX131">
            <v>6</v>
          </cell>
          <cell r="SHY131">
            <v>6</v>
          </cell>
          <cell r="SHZ131">
            <v>6</v>
          </cell>
          <cell r="SIA131">
            <v>6</v>
          </cell>
          <cell r="SIB131">
            <v>6</v>
          </cell>
          <cell r="SIC131">
            <v>6</v>
          </cell>
          <cell r="SID131">
            <v>6</v>
          </cell>
          <cell r="SIE131">
            <v>6</v>
          </cell>
          <cell r="SIF131">
            <v>6</v>
          </cell>
          <cell r="SIG131">
            <v>6</v>
          </cell>
          <cell r="SIH131">
            <v>6</v>
          </cell>
          <cell r="SII131">
            <v>6</v>
          </cell>
          <cell r="SIJ131">
            <v>6</v>
          </cell>
          <cell r="SIK131">
            <v>6</v>
          </cell>
          <cell r="SIL131">
            <v>6</v>
          </cell>
          <cell r="SIM131">
            <v>6</v>
          </cell>
          <cell r="SIN131">
            <v>6</v>
          </cell>
          <cell r="SIO131">
            <v>6</v>
          </cell>
          <cell r="SIP131">
            <v>6</v>
          </cell>
          <cell r="SIQ131">
            <v>6</v>
          </cell>
          <cell r="SIR131">
            <v>6</v>
          </cell>
          <cell r="SIS131">
            <v>6</v>
          </cell>
          <cell r="SIT131">
            <v>6</v>
          </cell>
          <cell r="SIU131">
            <v>6</v>
          </cell>
          <cell r="SIV131">
            <v>6</v>
          </cell>
          <cell r="SIW131">
            <v>6</v>
          </cell>
          <cell r="SIX131">
            <v>6</v>
          </cell>
          <cell r="SIY131">
            <v>6</v>
          </cell>
          <cell r="SIZ131">
            <v>6</v>
          </cell>
          <cell r="SJA131">
            <v>6</v>
          </cell>
          <cell r="SJB131">
            <v>6</v>
          </cell>
          <cell r="SJC131">
            <v>6</v>
          </cell>
          <cell r="SJD131">
            <v>6</v>
          </cell>
          <cell r="SJE131">
            <v>6</v>
          </cell>
          <cell r="SJF131">
            <v>6</v>
          </cell>
          <cell r="SJG131">
            <v>6</v>
          </cell>
          <cell r="SJH131">
            <v>6</v>
          </cell>
          <cell r="SJI131">
            <v>6</v>
          </cell>
          <cell r="SJJ131">
            <v>6</v>
          </cell>
          <cell r="SJK131">
            <v>6</v>
          </cell>
          <cell r="SJL131">
            <v>6</v>
          </cell>
          <cell r="SJM131">
            <v>6</v>
          </cell>
          <cell r="SJN131">
            <v>6</v>
          </cell>
          <cell r="SJO131">
            <v>6</v>
          </cell>
          <cell r="SJP131">
            <v>6</v>
          </cell>
          <cell r="SJQ131">
            <v>6</v>
          </cell>
          <cell r="SJR131">
            <v>6</v>
          </cell>
          <cell r="SJS131">
            <v>6</v>
          </cell>
          <cell r="SJT131">
            <v>6</v>
          </cell>
          <cell r="SJU131">
            <v>6</v>
          </cell>
          <cell r="SJV131">
            <v>6</v>
          </cell>
          <cell r="SJW131">
            <v>6</v>
          </cell>
          <cell r="SJX131">
            <v>6</v>
          </cell>
          <cell r="SJY131">
            <v>6</v>
          </cell>
          <cell r="SJZ131">
            <v>6</v>
          </cell>
          <cell r="SKA131">
            <v>6</v>
          </cell>
          <cell r="SKB131">
            <v>6</v>
          </cell>
          <cell r="SKC131">
            <v>6</v>
          </cell>
          <cell r="SKD131">
            <v>6</v>
          </cell>
          <cell r="SKE131">
            <v>6</v>
          </cell>
          <cell r="SKF131">
            <v>6</v>
          </cell>
          <cell r="SKG131">
            <v>6</v>
          </cell>
          <cell r="SKH131">
            <v>6</v>
          </cell>
          <cell r="SKI131">
            <v>6</v>
          </cell>
          <cell r="SKJ131">
            <v>6</v>
          </cell>
          <cell r="SKK131">
            <v>6</v>
          </cell>
          <cell r="SKL131">
            <v>6</v>
          </cell>
          <cell r="SKM131">
            <v>6</v>
          </cell>
          <cell r="SKN131">
            <v>6</v>
          </cell>
          <cell r="SKO131">
            <v>6</v>
          </cell>
          <cell r="SKP131">
            <v>6</v>
          </cell>
          <cell r="SKQ131">
            <v>6</v>
          </cell>
          <cell r="SKR131">
            <v>6</v>
          </cell>
          <cell r="SKS131">
            <v>6</v>
          </cell>
          <cell r="SKT131">
            <v>6</v>
          </cell>
          <cell r="SKU131">
            <v>6</v>
          </cell>
          <cell r="SKV131">
            <v>6</v>
          </cell>
          <cell r="SKW131">
            <v>6</v>
          </cell>
          <cell r="SKX131">
            <v>6</v>
          </cell>
          <cell r="SKY131">
            <v>6</v>
          </cell>
          <cell r="SKZ131">
            <v>6</v>
          </cell>
          <cell r="SLA131">
            <v>6</v>
          </cell>
          <cell r="SLB131">
            <v>6</v>
          </cell>
          <cell r="SLC131">
            <v>6</v>
          </cell>
          <cell r="SLD131">
            <v>6</v>
          </cell>
          <cell r="SLE131">
            <v>6</v>
          </cell>
          <cell r="SLF131">
            <v>6</v>
          </cell>
          <cell r="SLG131">
            <v>6</v>
          </cell>
          <cell r="SLH131">
            <v>6</v>
          </cell>
          <cell r="SLI131">
            <v>6</v>
          </cell>
          <cell r="SLJ131">
            <v>6</v>
          </cell>
          <cell r="SLK131">
            <v>6</v>
          </cell>
          <cell r="SLL131">
            <v>6</v>
          </cell>
          <cell r="SLM131">
            <v>6</v>
          </cell>
          <cell r="SLN131">
            <v>6</v>
          </cell>
          <cell r="SLO131">
            <v>6</v>
          </cell>
          <cell r="SLP131">
            <v>6</v>
          </cell>
          <cell r="SLQ131">
            <v>6</v>
          </cell>
          <cell r="SLR131">
            <v>6</v>
          </cell>
          <cell r="SLS131">
            <v>6</v>
          </cell>
          <cell r="SLT131">
            <v>6</v>
          </cell>
          <cell r="SLU131">
            <v>6</v>
          </cell>
          <cell r="SLV131">
            <v>6</v>
          </cell>
          <cell r="SLW131">
            <v>6</v>
          </cell>
          <cell r="SLX131">
            <v>6</v>
          </cell>
          <cell r="SLY131">
            <v>6</v>
          </cell>
          <cell r="SLZ131">
            <v>6</v>
          </cell>
          <cell r="SMA131">
            <v>6</v>
          </cell>
          <cell r="SMB131">
            <v>6</v>
          </cell>
          <cell r="SMC131">
            <v>6</v>
          </cell>
          <cell r="SMD131">
            <v>6</v>
          </cell>
          <cell r="SME131">
            <v>6</v>
          </cell>
          <cell r="SMF131">
            <v>6</v>
          </cell>
          <cell r="SMG131">
            <v>6</v>
          </cell>
          <cell r="SMH131">
            <v>6</v>
          </cell>
          <cell r="SMI131">
            <v>6</v>
          </cell>
          <cell r="SMJ131">
            <v>6</v>
          </cell>
          <cell r="SMK131">
            <v>6</v>
          </cell>
          <cell r="SML131">
            <v>6</v>
          </cell>
          <cell r="SMM131">
            <v>6</v>
          </cell>
          <cell r="SMN131">
            <v>6</v>
          </cell>
          <cell r="SMO131">
            <v>6</v>
          </cell>
          <cell r="SMP131">
            <v>6</v>
          </cell>
          <cell r="SMQ131">
            <v>6</v>
          </cell>
          <cell r="SMR131">
            <v>6</v>
          </cell>
          <cell r="SMS131">
            <v>6</v>
          </cell>
          <cell r="SMT131">
            <v>6</v>
          </cell>
          <cell r="SMU131">
            <v>6</v>
          </cell>
          <cell r="SMV131">
            <v>6</v>
          </cell>
          <cell r="SMW131">
            <v>6</v>
          </cell>
          <cell r="SMX131">
            <v>6</v>
          </cell>
          <cell r="SMY131">
            <v>6</v>
          </cell>
          <cell r="SMZ131">
            <v>6</v>
          </cell>
          <cell r="SNA131">
            <v>6</v>
          </cell>
          <cell r="SNB131">
            <v>6</v>
          </cell>
          <cell r="SNC131">
            <v>6</v>
          </cell>
          <cell r="SND131">
            <v>6</v>
          </cell>
          <cell r="SNE131">
            <v>6</v>
          </cell>
          <cell r="SNF131">
            <v>6</v>
          </cell>
          <cell r="SNG131">
            <v>6</v>
          </cell>
          <cell r="SNH131">
            <v>6</v>
          </cell>
          <cell r="SNI131">
            <v>6</v>
          </cell>
          <cell r="SNJ131">
            <v>6</v>
          </cell>
          <cell r="SNK131">
            <v>6</v>
          </cell>
          <cell r="SNL131">
            <v>6</v>
          </cell>
          <cell r="SNM131">
            <v>6</v>
          </cell>
          <cell r="SNN131">
            <v>6</v>
          </cell>
          <cell r="SNO131">
            <v>6</v>
          </cell>
          <cell r="SNP131">
            <v>6</v>
          </cell>
          <cell r="SNQ131">
            <v>6</v>
          </cell>
          <cell r="SNR131">
            <v>6</v>
          </cell>
          <cell r="SNS131">
            <v>6</v>
          </cell>
          <cell r="SNT131">
            <v>6</v>
          </cell>
          <cell r="SNU131">
            <v>6</v>
          </cell>
          <cell r="SNV131">
            <v>6</v>
          </cell>
          <cell r="SNW131">
            <v>6</v>
          </cell>
          <cell r="SNX131">
            <v>6</v>
          </cell>
          <cell r="SNY131">
            <v>6</v>
          </cell>
          <cell r="SNZ131">
            <v>6</v>
          </cell>
          <cell r="SOA131">
            <v>6</v>
          </cell>
          <cell r="SOB131">
            <v>6</v>
          </cell>
          <cell r="SOC131">
            <v>6</v>
          </cell>
          <cell r="SOD131">
            <v>6</v>
          </cell>
          <cell r="SOE131">
            <v>6</v>
          </cell>
          <cell r="SOF131">
            <v>6</v>
          </cell>
          <cell r="SOG131">
            <v>6</v>
          </cell>
          <cell r="SOH131">
            <v>6</v>
          </cell>
          <cell r="SOI131">
            <v>6</v>
          </cell>
          <cell r="SOJ131">
            <v>6</v>
          </cell>
          <cell r="SOK131">
            <v>6</v>
          </cell>
          <cell r="SOL131">
            <v>6</v>
          </cell>
          <cell r="SOM131">
            <v>6</v>
          </cell>
          <cell r="SON131">
            <v>6</v>
          </cell>
          <cell r="SOO131">
            <v>6</v>
          </cell>
          <cell r="SOP131">
            <v>6</v>
          </cell>
          <cell r="SOQ131">
            <v>6</v>
          </cell>
          <cell r="SOR131">
            <v>6</v>
          </cell>
          <cell r="SOS131">
            <v>6</v>
          </cell>
          <cell r="SOT131">
            <v>6</v>
          </cell>
          <cell r="SOU131">
            <v>6</v>
          </cell>
          <cell r="SOV131">
            <v>6</v>
          </cell>
          <cell r="SOW131">
            <v>6</v>
          </cell>
          <cell r="SOX131">
            <v>6</v>
          </cell>
          <cell r="SOY131">
            <v>6</v>
          </cell>
          <cell r="SOZ131">
            <v>6</v>
          </cell>
          <cell r="SPA131">
            <v>6</v>
          </cell>
          <cell r="SPB131">
            <v>6</v>
          </cell>
          <cell r="SPC131">
            <v>6</v>
          </cell>
          <cell r="SPD131">
            <v>6</v>
          </cell>
          <cell r="SPE131">
            <v>6</v>
          </cell>
          <cell r="SPF131">
            <v>6</v>
          </cell>
          <cell r="SPG131">
            <v>6</v>
          </cell>
          <cell r="SPH131">
            <v>6</v>
          </cell>
          <cell r="SPI131">
            <v>6</v>
          </cell>
          <cell r="SPJ131">
            <v>6</v>
          </cell>
          <cell r="SPK131">
            <v>6</v>
          </cell>
          <cell r="SPL131">
            <v>6</v>
          </cell>
          <cell r="SPM131">
            <v>6</v>
          </cell>
          <cell r="SPN131">
            <v>6</v>
          </cell>
          <cell r="SPO131">
            <v>6</v>
          </cell>
          <cell r="SPP131">
            <v>6</v>
          </cell>
          <cell r="SPQ131">
            <v>6</v>
          </cell>
          <cell r="SPR131">
            <v>6</v>
          </cell>
          <cell r="SPS131">
            <v>6</v>
          </cell>
          <cell r="SPT131">
            <v>6</v>
          </cell>
          <cell r="SPU131">
            <v>6</v>
          </cell>
          <cell r="SPV131">
            <v>6</v>
          </cell>
          <cell r="SPW131">
            <v>6</v>
          </cell>
          <cell r="SPX131">
            <v>6</v>
          </cell>
          <cell r="SPY131">
            <v>6</v>
          </cell>
          <cell r="SPZ131">
            <v>6</v>
          </cell>
          <cell r="SQA131">
            <v>6</v>
          </cell>
          <cell r="SQB131">
            <v>6</v>
          </cell>
          <cell r="SQC131">
            <v>6</v>
          </cell>
          <cell r="SQD131">
            <v>6</v>
          </cell>
          <cell r="SQE131">
            <v>6</v>
          </cell>
          <cell r="SQF131">
            <v>6</v>
          </cell>
          <cell r="SQG131">
            <v>6</v>
          </cell>
          <cell r="SQH131">
            <v>6</v>
          </cell>
          <cell r="SQI131">
            <v>6</v>
          </cell>
          <cell r="SQJ131">
            <v>6</v>
          </cell>
          <cell r="SQK131">
            <v>6</v>
          </cell>
          <cell r="SQL131">
            <v>6</v>
          </cell>
          <cell r="SQM131">
            <v>6</v>
          </cell>
          <cell r="SQN131">
            <v>6</v>
          </cell>
          <cell r="SQO131">
            <v>6</v>
          </cell>
          <cell r="SQP131">
            <v>6</v>
          </cell>
          <cell r="SQQ131">
            <v>6</v>
          </cell>
          <cell r="SQR131">
            <v>6</v>
          </cell>
          <cell r="SQS131">
            <v>6</v>
          </cell>
          <cell r="SQT131">
            <v>6</v>
          </cell>
          <cell r="SQU131">
            <v>6</v>
          </cell>
          <cell r="SQV131">
            <v>6</v>
          </cell>
          <cell r="SQW131">
            <v>6</v>
          </cell>
          <cell r="SQX131">
            <v>6</v>
          </cell>
          <cell r="SQY131">
            <v>6</v>
          </cell>
          <cell r="SQZ131">
            <v>6</v>
          </cell>
          <cell r="SRA131">
            <v>6</v>
          </cell>
          <cell r="SRB131">
            <v>6</v>
          </cell>
          <cell r="SRC131">
            <v>6</v>
          </cell>
          <cell r="SRD131">
            <v>6</v>
          </cell>
          <cell r="SRE131">
            <v>6</v>
          </cell>
          <cell r="SRF131">
            <v>6</v>
          </cell>
          <cell r="SRG131">
            <v>6</v>
          </cell>
          <cell r="SRH131">
            <v>6</v>
          </cell>
          <cell r="SRI131">
            <v>6</v>
          </cell>
          <cell r="SRJ131">
            <v>6</v>
          </cell>
          <cell r="SRK131">
            <v>6</v>
          </cell>
          <cell r="SRL131">
            <v>6</v>
          </cell>
          <cell r="SRM131">
            <v>6</v>
          </cell>
          <cell r="SRN131">
            <v>6</v>
          </cell>
          <cell r="SRO131">
            <v>6</v>
          </cell>
          <cell r="SRP131">
            <v>6</v>
          </cell>
          <cell r="SRQ131">
            <v>6</v>
          </cell>
          <cell r="SRR131">
            <v>6</v>
          </cell>
          <cell r="SRS131">
            <v>6</v>
          </cell>
          <cell r="SRT131">
            <v>6</v>
          </cell>
          <cell r="SRU131">
            <v>6</v>
          </cell>
          <cell r="SRV131">
            <v>6</v>
          </cell>
          <cell r="SRW131">
            <v>6</v>
          </cell>
          <cell r="SRX131">
            <v>6</v>
          </cell>
          <cell r="SRY131">
            <v>6</v>
          </cell>
          <cell r="SRZ131">
            <v>6</v>
          </cell>
          <cell r="SSA131">
            <v>6</v>
          </cell>
          <cell r="SSB131">
            <v>6</v>
          </cell>
          <cell r="SSC131">
            <v>6</v>
          </cell>
          <cell r="SSD131">
            <v>6</v>
          </cell>
          <cell r="SSE131">
            <v>6</v>
          </cell>
          <cell r="SSF131">
            <v>6</v>
          </cell>
          <cell r="SSG131">
            <v>6</v>
          </cell>
          <cell r="SSH131">
            <v>6</v>
          </cell>
          <cell r="SSI131">
            <v>6</v>
          </cell>
          <cell r="SSJ131">
            <v>6</v>
          </cell>
          <cell r="SSK131">
            <v>6</v>
          </cell>
          <cell r="SSL131">
            <v>6</v>
          </cell>
          <cell r="SSM131">
            <v>6</v>
          </cell>
          <cell r="SSN131">
            <v>6</v>
          </cell>
          <cell r="SSO131">
            <v>6</v>
          </cell>
          <cell r="SSP131">
            <v>6</v>
          </cell>
          <cell r="SSQ131">
            <v>6</v>
          </cell>
          <cell r="SSR131">
            <v>6</v>
          </cell>
          <cell r="SSS131">
            <v>6</v>
          </cell>
          <cell r="SST131">
            <v>6</v>
          </cell>
          <cell r="SSU131">
            <v>6</v>
          </cell>
          <cell r="SSV131">
            <v>6</v>
          </cell>
          <cell r="SSW131">
            <v>6</v>
          </cell>
          <cell r="SSX131">
            <v>6</v>
          </cell>
          <cell r="SSY131">
            <v>6</v>
          </cell>
          <cell r="SSZ131">
            <v>6</v>
          </cell>
          <cell r="STA131">
            <v>6</v>
          </cell>
          <cell r="STB131">
            <v>6</v>
          </cell>
          <cell r="STC131">
            <v>6</v>
          </cell>
          <cell r="STD131">
            <v>6</v>
          </cell>
          <cell r="STE131">
            <v>6</v>
          </cell>
          <cell r="STF131">
            <v>6</v>
          </cell>
          <cell r="STG131">
            <v>6</v>
          </cell>
          <cell r="STH131">
            <v>6</v>
          </cell>
          <cell r="STI131">
            <v>6</v>
          </cell>
          <cell r="STJ131">
            <v>6</v>
          </cell>
          <cell r="STK131">
            <v>6</v>
          </cell>
          <cell r="STL131">
            <v>6</v>
          </cell>
          <cell r="STM131">
            <v>6</v>
          </cell>
          <cell r="STN131">
            <v>6</v>
          </cell>
          <cell r="STO131">
            <v>6</v>
          </cell>
          <cell r="STP131">
            <v>6</v>
          </cell>
          <cell r="STQ131">
            <v>6</v>
          </cell>
          <cell r="STR131">
            <v>6</v>
          </cell>
          <cell r="STS131">
            <v>6</v>
          </cell>
          <cell r="STT131">
            <v>6</v>
          </cell>
          <cell r="STU131">
            <v>6</v>
          </cell>
          <cell r="STV131">
            <v>6</v>
          </cell>
          <cell r="STW131">
            <v>6</v>
          </cell>
          <cell r="STX131">
            <v>6</v>
          </cell>
          <cell r="STY131">
            <v>6</v>
          </cell>
          <cell r="STZ131">
            <v>6</v>
          </cell>
          <cell r="SUA131">
            <v>6</v>
          </cell>
          <cell r="SUB131">
            <v>6</v>
          </cell>
          <cell r="SUC131">
            <v>6</v>
          </cell>
          <cell r="SUD131">
            <v>6</v>
          </cell>
          <cell r="SUE131">
            <v>6</v>
          </cell>
          <cell r="SUF131">
            <v>6</v>
          </cell>
          <cell r="SUG131">
            <v>6</v>
          </cell>
          <cell r="SUH131">
            <v>6</v>
          </cell>
          <cell r="SUI131">
            <v>6</v>
          </cell>
          <cell r="SUJ131">
            <v>6</v>
          </cell>
          <cell r="SUK131">
            <v>6</v>
          </cell>
          <cell r="SUL131">
            <v>6</v>
          </cell>
          <cell r="SUM131">
            <v>6</v>
          </cell>
          <cell r="SUN131">
            <v>6</v>
          </cell>
          <cell r="SUO131">
            <v>6</v>
          </cell>
          <cell r="SUP131">
            <v>6</v>
          </cell>
          <cell r="SUQ131">
            <v>6</v>
          </cell>
          <cell r="SUR131">
            <v>6</v>
          </cell>
          <cell r="SUS131">
            <v>6</v>
          </cell>
          <cell r="SUT131">
            <v>6</v>
          </cell>
          <cell r="SUU131">
            <v>6</v>
          </cell>
          <cell r="SUV131">
            <v>6</v>
          </cell>
          <cell r="SUW131">
            <v>6</v>
          </cell>
          <cell r="SUX131">
            <v>6</v>
          </cell>
          <cell r="SUY131">
            <v>6</v>
          </cell>
          <cell r="SUZ131">
            <v>6</v>
          </cell>
          <cell r="SVA131">
            <v>6</v>
          </cell>
          <cell r="SVB131">
            <v>6</v>
          </cell>
          <cell r="SVC131">
            <v>6</v>
          </cell>
          <cell r="SVD131">
            <v>6</v>
          </cell>
          <cell r="SVE131">
            <v>6</v>
          </cell>
          <cell r="SVF131">
            <v>6</v>
          </cell>
          <cell r="SVG131">
            <v>6</v>
          </cell>
          <cell r="SVH131">
            <v>6</v>
          </cell>
          <cell r="SVI131">
            <v>6</v>
          </cell>
          <cell r="SVJ131">
            <v>6</v>
          </cell>
          <cell r="SVK131">
            <v>6</v>
          </cell>
          <cell r="SVL131">
            <v>6</v>
          </cell>
          <cell r="SVM131">
            <v>6</v>
          </cell>
          <cell r="SVN131">
            <v>6</v>
          </cell>
          <cell r="SVO131">
            <v>6</v>
          </cell>
          <cell r="SVP131">
            <v>6</v>
          </cell>
          <cell r="SVQ131">
            <v>6</v>
          </cell>
          <cell r="SVR131">
            <v>6</v>
          </cell>
          <cell r="SVS131">
            <v>6</v>
          </cell>
          <cell r="SVT131">
            <v>6</v>
          </cell>
          <cell r="SVU131">
            <v>6</v>
          </cell>
          <cell r="SVV131">
            <v>6</v>
          </cell>
          <cell r="SVW131">
            <v>6</v>
          </cell>
          <cell r="SVX131">
            <v>6</v>
          </cell>
          <cell r="SVY131">
            <v>6</v>
          </cell>
          <cell r="SVZ131">
            <v>6</v>
          </cell>
          <cell r="SWA131">
            <v>6</v>
          </cell>
          <cell r="SWB131">
            <v>6</v>
          </cell>
          <cell r="SWC131">
            <v>6</v>
          </cell>
          <cell r="SWD131">
            <v>6</v>
          </cell>
          <cell r="SWE131">
            <v>6</v>
          </cell>
          <cell r="SWF131">
            <v>6</v>
          </cell>
          <cell r="SWG131">
            <v>6</v>
          </cell>
          <cell r="SWH131">
            <v>6</v>
          </cell>
          <cell r="SWI131">
            <v>6</v>
          </cell>
          <cell r="SWJ131">
            <v>6</v>
          </cell>
          <cell r="SWK131">
            <v>6</v>
          </cell>
          <cell r="SWL131">
            <v>6</v>
          </cell>
          <cell r="SWM131">
            <v>6</v>
          </cell>
          <cell r="SWN131">
            <v>6</v>
          </cell>
          <cell r="SWO131">
            <v>6</v>
          </cell>
          <cell r="SWP131">
            <v>6</v>
          </cell>
          <cell r="SWQ131">
            <v>6</v>
          </cell>
          <cell r="SWR131">
            <v>6</v>
          </cell>
          <cell r="SWS131">
            <v>6</v>
          </cell>
          <cell r="SWT131">
            <v>6</v>
          </cell>
          <cell r="SWU131">
            <v>6</v>
          </cell>
          <cell r="SWV131">
            <v>6</v>
          </cell>
          <cell r="SWW131">
            <v>6</v>
          </cell>
          <cell r="SWX131">
            <v>6</v>
          </cell>
          <cell r="SWY131">
            <v>6</v>
          </cell>
          <cell r="SWZ131">
            <v>6</v>
          </cell>
          <cell r="SXA131">
            <v>6</v>
          </cell>
          <cell r="SXB131">
            <v>6</v>
          </cell>
          <cell r="SXC131">
            <v>6</v>
          </cell>
          <cell r="SXD131">
            <v>6</v>
          </cell>
          <cell r="SXE131">
            <v>6</v>
          </cell>
          <cell r="SXF131">
            <v>6</v>
          </cell>
          <cell r="SXG131">
            <v>6</v>
          </cell>
          <cell r="SXH131">
            <v>6</v>
          </cell>
          <cell r="SXI131">
            <v>6</v>
          </cell>
          <cell r="SXJ131">
            <v>6</v>
          </cell>
          <cell r="SXK131">
            <v>6</v>
          </cell>
          <cell r="SXL131">
            <v>6</v>
          </cell>
          <cell r="SXM131">
            <v>6</v>
          </cell>
          <cell r="SXN131">
            <v>6</v>
          </cell>
          <cell r="SXO131">
            <v>6</v>
          </cell>
          <cell r="SXP131">
            <v>6</v>
          </cell>
          <cell r="SXQ131">
            <v>6</v>
          </cell>
          <cell r="SXR131">
            <v>6</v>
          </cell>
          <cell r="SXS131">
            <v>6</v>
          </cell>
          <cell r="SXT131">
            <v>6</v>
          </cell>
          <cell r="SXU131">
            <v>6</v>
          </cell>
          <cell r="SXV131">
            <v>6</v>
          </cell>
          <cell r="SXW131">
            <v>6</v>
          </cell>
          <cell r="SXX131">
            <v>6</v>
          </cell>
          <cell r="SXY131">
            <v>6</v>
          </cell>
          <cell r="SXZ131">
            <v>6</v>
          </cell>
          <cell r="SYA131">
            <v>6</v>
          </cell>
          <cell r="SYB131">
            <v>6</v>
          </cell>
          <cell r="SYC131">
            <v>6</v>
          </cell>
          <cell r="SYD131">
            <v>6</v>
          </cell>
          <cell r="SYE131">
            <v>6</v>
          </cell>
          <cell r="SYF131">
            <v>6</v>
          </cell>
          <cell r="SYG131">
            <v>6</v>
          </cell>
          <cell r="SYH131">
            <v>6</v>
          </cell>
          <cell r="SYI131">
            <v>6</v>
          </cell>
          <cell r="SYJ131">
            <v>6</v>
          </cell>
          <cell r="SYK131">
            <v>6</v>
          </cell>
          <cell r="SYL131">
            <v>6</v>
          </cell>
          <cell r="SYM131">
            <v>6</v>
          </cell>
          <cell r="SYN131">
            <v>6</v>
          </cell>
          <cell r="SYO131">
            <v>6</v>
          </cell>
          <cell r="SYP131">
            <v>6</v>
          </cell>
          <cell r="SYQ131">
            <v>6</v>
          </cell>
          <cell r="SYR131">
            <v>6</v>
          </cell>
          <cell r="SYS131">
            <v>6</v>
          </cell>
          <cell r="SYT131">
            <v>6</v>
          </cell>
          <cell r="SYU131">
            <v>6</v>
          </cell>
          <cell r="SYV131">
            <v>6</v>
          </cell>
          <cell r="SYW131">
            <v>6</v>
          </cell>
          <cell r="SYX131">
            <v>6</v>
          </cell>
          <cell r="SYY131">
            <v>6</v>
          </cell>
          <cell r="SYZ131">
            <v>6</v>
          </cell>
          <cell r="SZA131">
            <v>6</v>
          </cell>
          <cell r="SZB131">
            <v>6</v>
          </cell>
          <cell r="SZC131">
            <v>6</v>
          </cell>
          <cell r="SZD131">
            <v>6</v>
          </cell>
          <cell r="SZE131">
            <v>6</v>
          </cell>
          <cell r="SZF131">
            <v>6</v>
          </cell>
          <cell r="SZG131">
            <v>6</v>
          </cell>
          <cell r="SZH131">
            <v>6</v>
          </cell>
          <cell r="SZI131">
            <v>6</v>
          </cell>
          <cell r="SZJ131">
            <v>6</v>
          </cell>
          <cell r="SZK131">
            <v>6</v>
          </cell>
          <cell r="SZL131">
            <v>6</v>
          </cell>
          <cell r="SZM131">
            <v>6</v>
          </cell>
          <cell r="SZN131">
            <v>6</v>
          </cell>
          <cell r="SZO131">
            <v>6</v>
          </cell>
          <cell r="SZP131">
            <v>6</v>
          </cell>
          <cell r="SZQ131">
            <v>6</v>
          </cell>
          <cell r="SZR131">
            <v>6</v>
          </cell>
          <cell r="SZS131">
            <v>6</v>
          </cell>
          <cell r="SZT131">
            <v>6</v>
          </cell>
          <cell r="SZU131">
            <v>6</v>
          </cell>
          <cell r="SZV131">
            <v>6</v>
          </cell>
          <cell r="SZW131">
            <v>6</v>
          </cell>
          <cell r="SZX131">
            <v>6</v>
          </cell>
          <cell r="SZY131">
            <v>6</v>
          </cell>
          <cell r="SZZ131">
            <v>6</v>
          </cell>
          <cell r="TAA131">
            <v>6</v>
          </cell>
          <cell r="TAB131">
            <v>6</v>
          </cell>
          <cell r="TAC131">
            <v>6</v>
          </cell>
          <cell r="TAD131">
            <v>6</v>
          </cell>
          <cell r="TAE131">
            <v>6</v>
          </cell>
          <cell r="TAF131">
            <v>6</v>
          </cell>
          <cell r="TAG131">
            <v>6</v>
          </cell>
          <cell r="TAH131">
            <v>6</v>
          </cell>
          <cell r="TAI131">
            <v>6</v>
          </cell>
          <cell r="TAJ131">
            <v>6</v>
          </cell>
          <cell r="TAK131">
            <v>6</v>
          </cell>
          <cell r="TAL131">
            <v>6</v>
          </cell>
          <cell r="TAM131">
            <v>6</v>
          </cell>
          <cell r="TAN131">
            <v>6</v>
          </cell>
          <cell r="TAO131">
            <v>6</v>
          </cell>
          <cell r="TAP131">
            <v>6</v>
          </cell>
          <cell r="TAQ131">
            <v>6</v>
          </cell>
          <cell r="TAR131">
            <v>6</v>
          </cell>
          <cell r="TAS131">
            <v>6</v>
          </cell>
          <cell r="TAT131">
            <v>6</v>
          </cell>
          <cell r="TAU131">
            <v>6</v>
          </cell>
          <cell r="TAV131">
            <v>6</v>
          </cell>
          <cell r="TAW131">
            <v>6</v>
          </cell>
          <cell r="TAX131">
            <v>6</v>
          </cell>
          <cell r="TAY131">
            <v>6</v>
          </cell>
          <cell r="TAZ131">
            <v>6</v>
          </cell>
          <cell r="TBA131">
            <v>6</v>
          </cell>
          <cell r="TBB131">
            <v>6</v>
          </cell>
          <cell r="TBC131">
            <v>6</v>
          </cell>
          <cell r="TBD131">
            <v>6</v>
          </cell>
          <cell r="TBE131">
            <v>6</v>
          </cell>
          <cell r="TBF131">
            <v>6</v>
          </cell>
          <cell r="TBG131">
            <v>6</v>
          </cell>
          <cell r="TBH131">
            <v>6</v>
          </cell>
          <cell r="TBI131">
            <v>6</v>
          </cell>
          <cell r="TBJ131">
            <v>6</v>
          </cell>
          <cell r="TBK131">
            <v>6</v>
          </cell>
          <cell r="TBL131">
            <v>6</v>
          </cell>
          <cell r="TBM131">
            <v>6</v>
          </cell>
          <cell r="TBN131">
            <v>6</v>
          </cell>
          <cell r="TBO131">
            <v>6</v>
          </cell>
          <cell r="TBP131">
            <v>6</v>
          </cell>
          <cell r="TBQ131">
            <v>6</v>
          </cell>
          <cell r="TBR131">
            <v>6</v>
          </cell>
          <cell r="TBS131">
            <v>6</v>
          </cell>
          <cell r="TBT131">
            <v>6</v>
          </cell>
          <cell r="TBU131">
            <v>6</v>
          </cell>
          <cell r="TBV131">
            <v>6</v>
          </cell>
          <cell r="TBW131">
            <v>6</v>
          </cell>
          <cell r="TBX131">
            <v>6</v>
          </cell>
          <cell r="TBY131">
            <v>6</v>
          </cell>
          <cell r="TBZ131">
            <v>6</v>
          </cell>
          <cell r="TCA131">
            <v>6</v>
          </cell>
          <cell r="TCB131">
            <v>6</v>
          </cell>
          <cell r="TCC131">
            <v>6</v>
          </cell>
          <cell r="TCD131">
            <v>6</v>
          </cell>
          <cell r="TCE131">
            <v>6</v>
          </cell>
          <cell r="TCF131">
            <v>6</v>
          </cell>
          <cell r="TCG131">
            <v>6</v>
          </cell>
          <cell r="TCH131">
            <v>6</v>
          </cell>
          <cell r="TCI131">
            <v>6</v>
          </cell>
          <cell r="TCJ131">
            <v>6</v>
          </cell>
          <cell r="TCK131">
            <v>6</v>
          </cell>
          <cell r="TCL131">
            <v>6</v>
          </cell>
          <cell r="TCM131">
            <v>6</v>
          </cell>
          <cell r="TCN131">
            <v>6</v>
          </cell>
          <cell r="TCO131">
            <v>6</v>
          </cell>
          <cell r="TCP131">
            <v>6</v>
          </cell>
          <cell r="TCQ131">
            <v>6</v>
          </cell>
          <cell r="TCR131">
            <v>6</v>
          </cell>
          <cell r="TCS131">
            <v>6</v>
          </cell>
          <cell r="TCT131">
            <v>6</v>
          </cell>
          <cell r="TCU131">
            <v>6</v>
          </cell>
          <cell r="TCV131">
            <v>6</v>
          </cell>
          <cell r="TCW131">
            <v>6</v>
          </cell>
          <cell r="TCX131">
            <v>6</v>
          </cell>
          <cell r="TCY131">
            <v>6</v>
          </cell>
          <cell r="TCZ131">
            <v>6</v>
          </cell>
          <cell r="TDA131">
            <v>6</v>
          </cell>
          <cell r="TDB131">
            <v>6</v>
          </cell>
          <cell r="TDC131">
            <v>6</v>
          </cell>
          <cell r="TDD131">
            <v>6</v>
          </cell>
          <cell r="TDE131">
            <v>6</v>
          </cell>
          <cell r="TDF131">
            <v>6</v>
          </cell>
          <cell r="TDG131">
            <v>6</v>
          </cell>
          <cell r="TDH131">
            <v>6</v>
          </cell>
          <cell r="TDI131">
            <v>6</v>
          </cell>
          <cell r="TDJ131">
            <v>6</v>
          </cell>
          <cell r="TDK131">
            <v>6</v>
          </cell>
          <cell r="TDL131">
            <v>6</v>
          </cell>
          <cell r="TDM131">
            <v>6</v>
          </cell>
          <cell r="TDN131">
            <v>6</v>
          </cell>
          <cell r="TDO131">
            <v>6</v>
          </cell>
          <cell r="TDP131">
            <v>6</v>
          </cell>
          <cell r="TDQ131">
            <v>6</v>
          </cell>
          <cell r="TDR131">
            <v>6</v>
          </cell>
          <cell r="TDS131">
            <v>6</v>
          </cell>
          <cell r="TDT131">
            <v>6</v>
          </cell>
          <cell r="TDU131">
            <v>6</v>
          </cell>
          <cell r="TDV131">
            <v>6</v>
          </cell>
          <cell r="TDW131">
            <v>6</v>
          </cell>
          <cell r="TDX131">
            <v>6</v>
          </cell>
          <cell r="TDY131">
            <v>6</v>
          </cell>
          <cell r="TDZ131">
            <v>6</v>
          </cell>
          <cell r="TEA131">
            <v>6</v>
          </cell>
          <cell r="TEB131">
            <v>6</v>
          </cell>
          <cell r="TEC131">
            <v>6</v>
          </cell>
          <cell r="TED131">
            <v>6</v>
          </cell>
          <cell r="TEE131">
            <v>6</v>
          </cell>
          <cell r="TEF131">
            <v>6</v>
          </cell>
          <cell r="TEG131">
            <v>6</v>
          </cell>
          <cell r="TEH131">
            <v>6</v>
          </cell>
          <cell r="TEI131">
            <v>6</v>
          </cell>
          <cell r="TEJ131">
            <v>6</v>
          </cell>
          <cell r="TEK131">
            <v>6</v>
          </cell>
          <cell r="TEL131">
            <v>6</v>
          </cell>
          <cell r="TEM131">
            <v>6</v>
          </cell>
          <cell r="TEN131">
            <v>6</v>
          </cell>
          <cell r="TEO131">
            <v>6</v>
          </cell>
          <cell r="TEP131">
            <v>6</v>
          </cell>
          <cell r="TEQ131">
            <v>6</v>
          </cell>
          <cell r="TER131">
            <v>6</v>
          </cell>
          <cell r="TES131">
            <v>6</v>
          </cell>
          <cell r="TET131">
            <v>6</v>
          </cell>
          <cell r="TEU131">
            <v>6</v>
          </cell>
          <cell r="TEV131">
            <v>6</v>
          </cell>
          <cell r="TEW131">
            <v>6</v>
          </cell>
          <cell r="TEX131">
            <v>6</v>
          </cell>
          <cell r="TEY131">
            <v>6</v>
          </cell>
          <cell r="TEZ131">
            <v>6</v>
          </cell>
          <cell r="TFA131">
            <v>6</v>
          </cell>
          <cell r="TFB131">
            <v>6</v>
          </cell>
          <cell r="TFC131">
            <v>6</v>
          </cell>
          <cell r="TFD131">
            <v>6</v>
          </cell>
          <cell r="TFE131">
            <v>6</v>
          </cell>
          <cell r="TFF131">
            <v>6</v>
          </cell>
          <cell r="TFG131">
            <v>6</v>
          </cell>
          <cell r="TFH131">
            <v>6</v>
          </cell>
          <cell r="TFI131">
            <v>6</v>
          </cell>
          <cell r="TFJ131">
            <v>6</v>
          </cell>
          <cell r="TFK131">
            <v>6</v>
          </cell>
          <cell r="TFL131">
            <v>6</v>
          </cell>
          <cell r="TFM131">
            <v>6</v>
          </cell>
          <cell r="TFN131">
            <v>6</v>
          </cell>
          <cell r="TFO131">
            <v>6</v>
          </cell>
          <cell r="TFP131">
            <v>6</v>
          </cell>
          <cell r="TFQ131">
            <v>6</v>
          </cell>
          <cell r="TFR131">
            <v>6</v>
          </cell>
          <cell r="TFS131">
            <v>6</v>
          </cell>
          <cell r="TFT131">
            <v>6</v>
          </cell>
          <cell r="TFU131">
            <v>6</v>
          </cell>
          <cell r="TFV131">
            <v>6</v>
          </cell>
          <cell r="TFW131">
            <v>6</v>
          </cell>
          <cell r="TFX131">
            <v>6</v>
          </cell>
          <cell r="TFY131">
            <v>6</v>
          </cell>
          <cell r="TFZ131">
            <v>6</v>
          </cell>
          <cell r="TGA131">
            <v>6</v>
          </cell>
          <cell r="TGB131">
            <v>6</v>
          </cell>
          <cell r="TGC131">
            <v>6</v>
          </cell>
          <cell r="TGD131">
            <v>6</v>
          </cell>
          <cell r="TGE131">
            <v>6</v>
          </cell>
          <cell r="TGF131">
            <v>6</v>
          </cell>
          <cell r="TGG131">
            <v>6</v>
          </cell>
          <cell r="TGH131">
            <v>6</v>
          </cell>
          <cell r="TGI131">
            <v>6</v>
          </cell>
          <cell r="TGJ131">
            <v>6</v>
          </cell>
          <cell r="TGK131">
            <v>6</v>
          </cell>
          <cell r="TGL131">
            <v>6</v>
          </cell>
          <cell r="TGM131">
            <v>6</v>
          </cell>
          <cell r="TGN131">
            <v>6</v>
          </cell>
          <cell r="TGO131">
            <v>6</v>
          </cell>
          <cell r="TGP131">
            <v>6</v>
          </cell>
          <cell r="TGQ131">
            <v>6</v>
          </cell>
          <cell r="TGR131">
            <v>6</v>
          </cell>
          <cell r="TGS131">
            <v>6</v>
          </cell>
          <cell r="TGT131">
            <v>6</v>
          </cell>
          <cell r="TGU131">
            <v>6</v>
          </cell>
          <cell r="TGV131">
            <v>6</v>
          </cell>
          <cell r="TGW131">
            <v>6</v>
          </cell>
          <cell r="TGX131">
            <v>6</v>
          </cell>
          <cell r="TGY131">
            <v>6</v>
          </cell>
          <cell r="TGZ131">
            <v>6</v>
          </cell>
          <cell r="THA131">
            <v>6</v>
          </cell>
          <cell r="THB131">
            <v>6</v>
          </cell>
          <cell r="THC131">
            <v>6</v>
          </cell>
          <cell r="THD131">
            <v>6</v>
          </cell>
          <cell r="THE131">
            <v>6</v>
          </cell>
          <cell r="THF131">
            <v>6</v>
          </cell>
          <cell r="THG131">
            <v>6</v>
          </cell>
          <cell r="THH131">
            <v>6</v>
          </cell>
          <cell r="THI131">
            <v>6</v>
          </cell>
          <cell r="THJ131">
            <v>6</v>
          </cell>
          <cell r="THK131">
            <v>6</v>
          </cell>
          <cell r="THL131">
            <v>6</v>
          </cell>
          <cell r="THM131">
            <v>6</v>
          </cell>
          <cell r="THN131">
            <v>6</v>
          </cell>
          <cell r="THO131">
            <v>6</v>
          </cell>
          <cell r="THP131">
            <v>6</v>
          </cell>
          <cell r="THQ131">
            <v>6</v>
          </cell>
          <cell r="THR131">
            <v>6</v>
          </cell>
          <cell r="THS131">
            <v>6</v>
          </cell>
          <cell r="THT131">
            <v>6</v>
          </cell>
          <cell r="THU131">
            <v>6</v>
          </cell>
          <cell r="THV131">
            <v>6</v>
          </cell>
          <cell r="THW131">
            <v>6</v>
          </cell>
          <cell r="THX131">
            <v>6</v>
          </cell>
          <cell r="THY131">
            <v>6</v>
          </cell>
          <cell r="THZ131">
            <v>6</v>
          </cell>
          <cell r="TIA131">
            <v>6</v>
          </cell>
          <cell r="TIB131">
            <v>6</v>
          </cell>
          <cell r="TIC131">
            <v>6</v>
          </cell>
          <cell r="TID131">
            <v>6</v>
          </cell>
          <cell r="TIE131">
            <v>6</v>
          </cell>
          <cell r="TIF131">
            <v>6</v>
          </cell>
          <cell r="TIG131">
            <v>6</v>
          </cell>
          <cell r="TIH131">
            <v>6</v>
          </cell>
          <cell r="TII131">
            <v>6</v>
          </cell>
          <cell r="TIJ131">
            <v>6</v>
          </cell>
          <cell r="TIK131">
            <v>6</v>
          </cell>
          <cell r="TIL131">
            <v>6</v>
          </cell>
          <cell r="TIM131">
            <v>6</v>
          </cell>
          <cell r="TIN131">
            <v>6</v>
          </cell>
          <cell r="TIO131">
            <v>6</v>
          </cell>
          <cell r="TIP131">
            <v>6</v>
          </cell>
          <cell r="TIQ131">
            <v>6</v>
          </cell>
          <cell r="TIR131">
            <v>6</v>
          </cell>
          <cell r="TIS131">
            <v>6</v>
          </cell>
          <cell r="TIT131">
            <v>6</v>
          </cell>
          <cell r="TIU131">
            <v>6</v>
          </cell>
          <cell r="TIV131">
            <v>6</v>
          </cell>
          <cell r="TIW131">
            <v>6</v>
          </cell>
          <cell r="TIX131">
            <v>6</v>
          </cell>
          <cell r="TIY131">
            <v>6</v>
          </cell>
          <cell r="TIZ131">
            <v>6</v>
          </cell>
          <cell r="TJA131">
            <v>6</v>
          </cell>
          <cell r="TJB131">
            <v>6</v>
          </cell>
          <cell r="TJC131">
            <v>6</v>
          </cell>
          <cell r="TJD131">
            <v>6</v>
          </cell>
          <cell r="TJE131">
            <v>6</v>
          </cell>
          <cell r="TJF131">
            <v>6</v>
          </cell>
          <cell r="TJG131">
            <v>6</v>
          </cell>
          <cell r="TJH131">
            <v>6</v>
          </cell>
          <cell r="TJI131">
            <v>6</v>
          </cell>
          <cell r="TJJ131">
            <v>6</v>
          </cell>
          <cell r="TJK131">
            <v>6</v>
          </cell>
          <cell r="TJL131">
            <v>6</v>
          </cell>
          <cell r="TJM131">
            <v>6</v>
          </cell>
          <cell r="TJN131">
            <v>6</v>
          </cell>
          <cell r="TJO131">
            <v>6</v>
          </cell>
          <cell r="TJP131">
            <v>6</v>
          </cell>
          <cell r="TJQ131">
            <v>6</v>
          </cell>
          <cell r="TJR131">
            <v>6</v>
          </cell>
          <cell r="TJS131">
            <v>6</v>
          </cell>
          <cell r="TJT131">
            <v>6</v>
          </cell>
          <cell r="TJU131">
            <v>6</v>
          </cell>
          <cell r="TJV131">
            <v>6</v>
          </cell>
          <cell r="TJW131">
            <v>6</v>
          </cell>
          <cell r="TJX131">
            <v>6</v>
          </cell>
          <cell r="TJY131">
            <v>6</v>
          </cell>
          <cell r="TJZ131">
            <v>6</v>
          </cell>
          <cell r="TKA131">
            <v>6</v>
          </cell>
          <cell r="TKB131">
            <v>6</v>
          </cell>
          <cell r="TKC131">
            <v>6</v>
          </cell>
          <cell r="TKD131">
            <v>6</v>
          </cell>
          <cell r="TKE131">
            <v>6</v>
          </cell>
          <cell r="TKF131">
            <v>6</v>
          </cell>
          <cell r="TKG131">
            <v>6</v>
          </cell>
          <cell r="TKH131">
            <v>6</v>
          </cell>
          <cell r="TKI131">
            <v>6</v>
          </cell>
          <cell r="TKJ131">
            <v>6</v>
          </cell>
          <cell r="TKK131">
            <v>6</v>
          </cell>
          <cell r="TKL131">
            <v>6</v>
          </cell>
          <cell r="TKM131">
            <v>6</v>
          </cell>
          <cell r="TKN131">
            <v>6</v>
          </cell>
          <cell r="TKO131">
            <v>6</v>
          </cell>
          <cell r="TKP131">
            <v>6</v>
          </cell>
          <cell r="TKQ131">
            <v>6</v>
          </cell>
          <cell r="TKR131">
            <v>6</v>
          </cell>
          <cell r="TKS131">
            <v>6</v>
          </cell>
          <cell r="TKT131">
            <v>6</v>
          </cell>
          <cell r="TKU131">
            <v>6</v>
          </cell>
          <cell r="TKV131">
            <v>6</v>
          </cell>
          <cell r="TKW131">
            <v>6</v>
          </cell>
          <cell r="TKX131">
            <v>6</v>
          </cell>
          <cell r="TKY131">
            <v>6</v>
          </cell>
          <cell r="TKZ131">
            <v>6</v>
          </cell>
          <cell r="TLA131">
            <v>6</v>
          </cell>
          <cell r="TLB131">
            <v>6</v>
          </cell>
          <cell r="TLC131">
            <v>6</v>
          </cell>
          <cell r="TLD131">
            <v>6</v>
          </cell>
          <cell r="TLE131">
            <v>6</v>
          </cell>
          <cell r="TLF131">
            <v>6</v>
          </cell>
          <cell r="TLG131">
            <v>6</v>
          </cell>
          <cell r="TLH131">
            <v>6</v>
          </cell>
          <cell r="TLI131">
            <v>6</v>
          </cell>
          <cell r="TLJ131">
            <v>6</v>
          </cell>
          <cell r="TLK131">
            <v>6</v>
          </cell>
          <cell r="TLL131">
            <v>6</v>
          </cell>
          <cell r="TLM131">
            <v>6</v>
          </cell>
          <cell r="TLN131">
            <v>6</v>
          </cell>
          <cell r="TLO131">
            <v>6</v>
          </cell>
          <cell r="TLP131">
            <v>6</v>
          </cell>
          <cell r="TLQ131">
            <v>6</v>
          </cell>
          <cell r="TLR131">
            <v>6</v>
          </cell>
          <cell r="TLS131">
            <v>6</v>
          </cell>
          <cell r="TLT131">
            <v>6</v>
          </cell>
          <cell r="TLU131">
            <v>6</v>
          </cell>
          <cell r="TLV131">
            <v>6</v>
          </cell>
          <cell r="TLW131">
            <v>6</v>
          </cell>
          <cell r="TLX131">
            <v>6</v>
          </cell>
          <cell r="TLY131">
            <v>6</v>
          </cell>
          <cell r="TLZ131">
            <v>6</v>
          </cell>
          <cell r="TMA131">
            <v>6</v>
          </cell>
          <cell r="TMB131">
            <v>6</v>
          </cell>
          <cell r="TMC131">
            <v>6</v>
          </cell>
          <cell r="TMD131">
            <v>6</v>
          </cell>
          <cell r="TME131">
            <v>6</v>
          </cell>
          <cell r="TMF131">
            <v>6</v>
          </cell>
          <cell r="TMG131">
            <v>6</v>
          </cell>
          <cell r="TMH131">
            <v>6</v>
          </cell>
          <cell r="TMI131">
            <v>6</v>
          </cell>
          <cell r="TMJ131">
            <v>6</v>
          </cell>
          <cell r="TMK131">
            <v>6</v>
          </cell>
          <cell r="TML131">
            <v>6</v>
          </cell>
          <cell r="TMM131">
            <v>6</v>
          </cell>
          <cell r="TMN131">
            <v>6</v>
          </cell>
          <cell r="TMO131">
            <v>6</v>
          </cell>
          <cell r="TMP131">
            <v>6</v>
          </cell>
          <cell r="TMQ131">
            <v>6</v>
          </cell>
          <cell r="TMR131">
            <v>6</v>
          </cell>
          <cell r="TMS131">
            <v>6</v>
          </cell>
          <cell r="TMT131">
            <v>6</v>
          </cell>
          <cell r="TMU131">
            <v>6</v>
          </cell>
          <cell r="TMV131">
            <v>6</v>
          </cell>
          <cell r="TMW131">
            <v>6</v>
          </cell>
          <cell r="TMX131">
            <v>6</v>
          </cell>
          <cell r="TMY131">
            <v>6</v>
          </cell>
          <cell r="TMZ131">
            <v>6</v>
          </cell>
          <cell r="TNA131">
            <v>6</v>
          </cell>
          <cell r="TNB131">
            <v>6</v>
          </cell>
          <cell r="TNC131">
            <v>6</v>
          </cell>
          <cell r="TND131">
            <v>6</v>
          </cell>
          <cell r="TNE131">
            <v>6</v>
          </cell>
          <cell r="TNF131">
            <v>6</v>
          </cell>
          <cell r="TNG131">
            <v>6</v>
          </cell>
          <cell r="TNH131">
            <v>6</v>
          </cell>
          <cell r="TNI131">
            <v>6</v>
          </cell>
          <cell r="TNJ131">
            <v>6</v>
          </cell>
          <cell r="TNK131">
            <v>6</v>
          </cell>
          <cell r="TNL131">
            <v>6</v>
          </cell>
          <cell r="TNM131">
            <v>6</v>
          </cell>
          <cell r="TNN131">
            <v>6</v>
          </cell>
          <cell r="TNO131">
            <v>6</v>
          </cell>
          <cell r="TNP131">
            <v>6</v>
          </cell>
          <cell r="TNQ131">
            <v>6</v>
          </cell>
          <cell r="TNR131">
            <v>6</v>
          </cell>
          <cell r="TNS131">
            <v>6</v>
          </cell>
          <cell r="TNT131">
            <v>6</v>
          </cell>
          <cell r="TNU131">
            <v>6</v>
          </cell>
          <cell r="TNV131">
            <v>6</v>
          </cell>
          <cell r="TNW131">
            <v>6</v>
          </cell>
          <cell r="TNX131">
            <v>6</v>
          </cell>
          <cell r="TNY131">
            <v>6</v>
          </cell>
          <cell r="TNZ131">
            <v>6</v>
          </cell>
          <cell r="TOA131">
            <v>6</v>
          </cell>
          <cell r="TOB131">
            <v>6</v>
          </cell>
          <cell r="TOC131">
            <v>6</v>
          </cell>
          <cell r="TOD131">
            <v>6</v>
          </cell>
          <cell r="TOE131">
            <v>6</v>
          </cell>
          <cell r="TOF131">
            <v>6</v>
          </cell>
          <cell r="TOG131">
            <v>6</v>
          </cell>
          <cell r="TOH131">
            <v>6</v>
          </cell>
          <cell r="TOI131">
            <v>6</v>
          </cell>
          <cell r="TOJ131">
            <v>6</v>
          </cell>
          <cell r="TOK131">
            <v>6</v>
          </cell>
          <cell r="TOL131">
            <v>6</v>
          </cell>
          <cell r="TOM131">
            <v>6</v>
          </cell>
          <cell r="TON131">
            <v>6</v>
          </cell>
          <cell r="TOO131">
            <v>6</v>
          </cell>
          <cell r="TOP131">
            <v>6</v>
          </cell>
          <cell r="TOQ131">
            <v>6</v>
          </cell>
          <cell r="TOR131">
            <v>6</v>
          </cell>
          <cell r="TOS131">
            <v>6</v>
          </cell>
          <cell r="TOT131">
            <v>6</v>
          </cell>
          <cell r="TOU131">
            <v>6</v>
          </cell>
          <cell r="TOV131">
            <v>6</v>
          </cell>
          <cell r="TOW131">
            <v>6</v>
          </cell>
          <cell r="TOX131">
            <v>6</v>
          </cell>
          <cell r="TOY131">
            <v>6</v>
          </cell>
          <cell r="TOZ131">
            <v>6</v>
          </cell>
          <cell r="TPA131">
            <v>6</v>
          </cell>
          <cell r="TPB131">
            <v>6</v>
          </cell>
          <cell r="TPC131">
            <v>6</v>
          </cell>
          <cell r="TPD131">
            <v>6</v>
          </cell>
          <cell r="TPE131">
            <v>6</v>
          </cell>
          <cell r="TPF131">
            <v>6</v>
          </cell>
          <cell r="TPG131">
            <v>6</v>
          </cell>
          <cell r="TPH131">
            <v>6</v>
          </cell>
          <cell r="TPI131">
            <v>6</v>
          </cell>
          <cell r="TPJ131">
            <v>6</v>
          </cell>
          <cell r="TPK131">
            <v>6</v>
          </cell>
          <cell r="TPL131">
            <v>6</v>
          </cell>
          <cell r="TPM131">
            <v>6</v>
          </cell>
          <cell r="TPN131">
            <v>6</v>
          </cell>
          <cell r="TPO131">
            <v>6</v>
          </cell>
          <cell r="TPP131">
            <v>6</v>
          </cell>
          <cell r="TPQ131">
            <v>6</v>
          </cell>
          <cell r="TPR131">
            <v>6</v>
          </cell>
          <cell r="TPS131">
            <v>6</v>
          </cell>
          <cell r="TPT131">
            <v>6</v>
          </cell>
          <cell r="TPU131">
            <v>6</v>
          </cell>
          <cell r="TPV131">
            <v>6</v>
          </cell>
          <cell r="TPW131">
            <v>6</v>
          </cell>
          <cell r="TPX131">
            <v>6</v>
          </cell>
          <cell r="TPY131">
            <v>6</v>
          </cell>
          <cell r="TPZ131">
            <v>6</v>
          </cell>
          <cell r="TQA131">
            <v>6</v>
          </cell>
          <cell r="TQB131">
            <v>6</v>
          </cell>
          <cell r="TQC131">
            <v>6</v>
          </cell>
          <cell r="TQD131">
            <v>6</v>
          </cell>
          <cell r="TQE131">
            <v>6</v>
          </cell>
          <cell r="TQF131">
            <v>6</v>
          </cell>
          <cell r="TQG131">
            <v>6</v>
          </cell>
          <cell r="TQH131">
            <v>6</v>
          </cell>
          <cell r="TQI131">
            <v>6</v>
          </cell>
          <cell r="TQJ131">
            <v>6</v>
          </cell>
          <cell r="TQK131">
            <v>6</v>
          </cell>
          <cell r="TQL131">
            <v>6</v>
          </cell>
          <cell r="TQM131">
            <v>6</v>
          </cell>
          <cell r="TQN131">
            <v>6</v>
          </cell>
          <cell r="TQO131">
            <v>6</v>
          </cell>
          <cell r="TQP131">
            <v>6</v>
          </cell>
          <cell r="TQQ131">
            <v>6</v>
          </cell>
          <cell r="TQR131">
            <v>6</v>
          </cell>
          <cell r="TQS131">
            <v>6</v>
          </cell>
          <cell r="TQT131">
            <v>6</v>
          </cell>
          <cell r="TQU131">
            <v>6</v>
          </cell>
          <cell r="TQV131">
            <v>6</v>
          </cell>
          <cell r="TQW131">
            <v>6</v>
          </cell>
          <cell r="TQX131">
            <v>6</v>
          </cell>
          <cell r="TQY131">
            <v>6</v>
          </cell>
          <cell r="TQZ131">
            <v>6</v>
          </cell>
          <cell r="TRA131">
            <v>6</v>
          </cell>
          <cell r="TRB131">
            <v>6</v>
          </cell>
          <cell r="TRC131">
            <v>6</v>
          </cell>
          <cell r="TRD131">
            <v>6</v>
          </cell>
          <cell r="TRE131">
            <v>6</v>
          </cell>
          <cell r="TRF131">
            <v>6</v>
          </cell>
          <cell r="TRG131">
            <v>6</v>
          </cell>
          <cell r="TRH131">
            <v>6</v>
          </cell>
          <cell r="TRI131">
            <v>6</v>
          </cell>
          <cell r="TRJ131">
            <v>6</v>
          </cell>
          <cell r="TRK131">
            <v>6</v>
          </cell>
          <cell r="TRL131">
            <v>6</v>
          </cell>
          <cell r="TRM131">
            <v>6</v>
          </cell>
          <cell r="TRN131">
            <v>6</v>
          </cell>
          <cell r="TRO131">
            <v>6</v>
          </cell>
          <cell r="TRP131">
            <v>6</v>
          </cell>
          <cell r="TRQ131">
            <v>6</v>
          </cell>
          <cell r="TRR131">
            <v>6</v>
          </cell>
          <cell r="TRS131">
            <v>6</v>
          </cell>
          <cell r="TRT131">
            <v>6</v>
          </cell>
          <cell r="TRU131">
            <v>6</v>
          </cell>
          <cell r="TRV131">
            <v>6</v>
          </cell>
          <cell r="TRW131">
            <v>6</v>
          </cell>
          <cell r="TRX131">
            <v>6</v>
          </cell>
          <cell r="TRY131">
            <v>6</v>
          </cell>
          <cell r="TRZ131">
            <v>6</v>
          </cell>
          <cell r="TSA131">
            <v>6</v>
          </cell>
          <cell r="TSB131">
            <v>6</v>
          </cell>
          <cell r="TSC131">
            <v>6</v>
          </cell>
          <cell r="TSD131">
            <v>6</v>
          </cell>
          <cell r="TSE131">
            <v>6</v>
          </cell>
          <cell r="TSF131">
            <v>6</v>
          </cell>
          <cell r="TSG131">
            <v>6</v>
          </cell>
          <cell r="TSH131">
            <v>6</v>
          </cell>
          <cell r="TSI131">
            <v>6</v>
          </cell>
          <cell r="TSJ131">
            <v>6</v>
          </cell>
          <cell r="TSK131">
            <v>6</v>
          </cell>
          <cell r="TSL131">
            <v>6</v>
          </cell>
          <cell r="TSM131">
            <v>6</v>
          </cell>
          <cell r="TSN131">
            <v>6</v>
          </cell>
          <cell r="TSO131">
            <v>6</v>
          </cell>
          <cell r="TSP131">
            <v>6</v>
          </cell>
          <cell r="TSQ131">
            <v>6</v>
          </cell>
          <cell r="TSR131">
            <v>6</v>
          </cell>
          <cell r="TSS131">
            <v>6</v>
          </cell>
          <cell r="TST131">
            <v>6</v>
          </cell>
          <cell r="TSU131">
            <v>6</v>
          </cell>
          <cell r="TSV131">
            <v>6</v>
          </cell>
          <cell r="TSW131">
            <v>6</v>
          </cell>
          <cell r="TSX131">
            <v>6</v>
          </cell>
          <cell r="TSY131">
            <v>6</v>
          </cell>
          <cell r="TSZ131">
            <v>6</v>
          </cell>
          <cell r="TTA131">
            <v>6</v>
          </cell>
          <cell r="TTB131">
            <v>6</v>
          </cell>
          <cell r="TTC131">
            <v>6</v>
          </cell>
          <cell r="TTD131">
            <v>6</v>
          </cell>
          <cell r="TTE131">
            <v>6</v>
          </cell>
          <cell r="TTF131">
            <v>6</v>
          </cell>
          <cell r="TTG131">
            <v>6</v>
          </cell>
          <cell r="TTH131">
            <v>6</v>
          </cell>
          <cell r="TTI131">
            <v>6</v>
          </cell>
          <cell r="TTJ131">
            <v>6</v>
          </cell>
          <cell r="TTK131">
            <v>6</v>
          </cell>
          <cell r="TTL131">
            <v>6</v>
          </cell>
          <cell r="TTM131">
            <v>6</v>
          </cell>
          <cell r="TTN131">
            <v>6</v>
          </cell>
          <cell r="TTO131">
            <v>6</v>
          </cell>
          <cell r="TTP131">
            <v>6</v>
          </cell>
          <cell r="TTQ131">
            <v>6</v>
          </cell>
          <cell r="TTR131">
            <v>6</v>
          </cell>
          <cell r="TTS131">
            <v>6</v>
          </cell>
          <cell r="TTT131">
            <v>6</v>
          </cell>
          <cell r="TTU131">
            <v>6</v>
          </cell>
          <cell r="TTV131">
            <v>6</v>
          </cell>
          <cell r="TTW131">
            <v>6</v>
          </cell>
          <cell r="TTX131">
            <v>6</v>
          </cell>
          <cell r="TTY131">
            <v>6</v>
          </cell>
          <cell r="TTZ131">
            <v>6</v>
          </cell>
          <cell r="TUA131">
            <v>6</v>
          </cell>
          <cell r="TUB131">
            <v>6</v>
          </cell>
          <cell r="TUC131">
            <v>6</v>
          </cell>
          <cell r="TUD131">
            <v>6</v>
          </cell>
          <cell r="TUE131">
            <v>6</v>
          </cell>
          <cell r="TUF131">
            <v>6</v>
          </cell>
          <cell r="TUG131">
            <v>6</v>
          </cell>
          <cell r="TUH131">
            <v>6</v>
          </cell>
          <cell r="TUI131">
            <v>6</v>
          </cell>
          <cell r="TUJ131">
            <v>6</v>
          </cell>
          <cell r="TUK131">
            <v>6</v>
          </cell>
          <cell r="TUL131">
            <v>6</v>
          </cell>
          <cell r="TUM131">
            <v>6</v>
          </cell>
          <cell r="TUN131">
            <v>6</v>
          </cell>
          <cell r="TUO131">
            <v>6</v>
          </cell>
          <cell r="TUP131">
            <v>6</v>
          </cell>
          <cell r="TUQ131">
            <v>6</v>
          </cell>
          <cell r="TUR131">
            <v>6</v>
          </cell>
          <cell r="TUS131">
            <v>6</v>
          </cell>
          <cell r="TUT131">
            <v>6</v>
          </cell>
          <cell r="TUU131">
            <v>6</v>
          </cell>
          <cell r="TUV131">
            <v>6</v>
          </cell>
          <cell r="TUW131">
            <v>6</v>
          </cell>
          <cell r="TUX131">
            <v>6</v>
          </cell>
          <cell r="TUY131">
            <v>6</v>
          </cell>
          <cell r="TUZ131">
            <v>6</v>
          </cell>
          <cell r="TVA131">
            <v>6</v>
          </cell>
          <cell r="TVB131">
            <v>6</v>
          </cell>
          <cell r="TVC131">
            <v>6</v>
          </cell>
          <cell r="TVD131">
            <v>6</v>
          </cell>
          <cell r="TVE131">
            <v>6</v>
          </cell>
          <cell r="TVF131">
            <v>6</v>
          </cell>
          <cell r="TVG131">
            <v>6</v>
          </cell>
          <cell r="TVH131">
            <v>6</v>
          </cell>
          <cell r="TVI131">
            <v>6</v>
          </cell>
          <cell r="TVJ131">
            <v>6</v>
          </cell>
          <cell r="TVK131">
            <v>6</v>
          </cell>
          <cell r="TVL131">
            <v>6</v>
          </cell>
          <cell r="TVM131">
            <v>6</v>
          </cell>
          <cell r="TVN131">
            <v>6</v>
          </cell>
          <cell r="TVO131">
            <v>6</v>
          </cell>
          <cell r="TVP131">
            <v>6</v>
          </cell>
          <cell r="TVQ131">
            <v>6</v>
          </cell>
          <cell r="TVR131">
            <v>6</v>
          </cell>
          <cell r="TVS131">
            <v>6</v>
          </cell>
          <cell r="TVT131">
            <v>6</v>
          </cell>
          <cell r="TVU131">
            <v>6</v>
          </cell>
          <cell r="TVV131">
            <v>6</v>
          </cell>
          <cell r="TVW131">
            <v>6</v>
          </cell>
          <cell r="TVX131">
            <v>6</v>
          </cell>
          <cell r="TVY131">
            <v>6</v>
          </cell>
          <cell r="TVZ131">
            <v>6</v>
          </cell>
          <cell r="TWA131">
            <v>6</v>
          </cell>
          <cell r="TWB131">
            <v>6</v>
          </cell>
          <cell r="TWC131">
            <v>6</v>
          </cell>
          <cell r="TWD131">
            <v>6</v>
          </cell>
          <cell r="TWE131">
            <v>6</v>
          </cell>
          <cell r="TWF131">
            <v>6</v>
          </cell>
          <cell r="TWG131">
            <v>6</v>
          </cell>
          <cell r="TWH131">
            <v>6</v>
          </cell>
          <cell r="TWI131">
            <v>6</v>
          </cell>
          <cell r="TWJ131">
            <v>6</v>
          </cell>
          <cell r="TWK131">
            <v>6</v>
          </cell>
          <cell r="TWL131">
            <v>6</v>
          </cell>
          <cell r="TWM131">
            <v>6</v>
          </cell>
          <cell r="TWN131">
            <v>6</v>
          </cell>
          <cell r="TWO131">
            <v>6</v>
          </cell>
          <cell r="TWP131">
            <v>6</v>
          </cell>
          <cell r="TWQ131">
            <v>6</v>
          </cell>
          <cell r="TWR131">
            <v>6</v>
          </cell>
          <cell r="TWS131">
            <v>6</v>
          </cell>
          <cell r="TWT131">
            <v>6</v>
          </cell>
          <cell r="TWU131">
            <v>6</v>
          </cell>
          <cell r="TWV131">
            <v>6</v>
          </cell>
          <cell r="TWW131">
            <v>6</v>
          </cell>
          <cell r="TWX131">
            <v>6</v>
          </cell>
          <cell r="TWY131">
            <v>6</v>
          </cell>
          <cell r="TWZ131">
            <v>6</v>
          </cell>
          <cell r="TXA131">
            <v>6</v>
          </cell>
          <cell r="TXB131">
            <v>6</v>
          </cell>
          <cell r="TXC131">
            <v>6</v>
          </cell>
          <cell r="TXD131">
            <v>6</v>
          </cell>
          <cell r="TXE131">
            <v>6</v>
          </cell>
          <cell r="TXF131">
            <v>6</v>
          </cell>
          <cell r="TXG131">
            <v>6</v>
          </cell>
          <cell r="TXH131">
            <v>6</v>
          </cell>
          <cell r="TXI131">
            <v>6</v>
          </cell>
          <cell r="TXJ131">
            <v>6</v>
          </cell>
          <cell r="TXK131">
            <v>6</v>
          </cell>
          <cell r="TXL131">
            <v>6</v>
          </cell>
          <cell r="TXM131">
            <v>6</v>
          </cell>
          <cell r="TXN131">
            <v>6</v>
          </cell>
          <cell r="TXO131">
            <v>6</v>
          </cell>
          <cell r="TXP131">
            <v>6</v>
          </cell>
          <cell r="TXQ131">
            <v>6</v>
          </cell>
          <cell r="TXR131">
            <v>6</v>
          </cell>
          <cell r="TXS131">
            <v>6</v>
          </cell>
          <cell r="TXT131">
            <v>6</v>
          </cell>
          <cell r="TXU131">
            <v>6</v>
          </cell>
          <cell r="TXV131">
            <v>6</v>
          </cell>
          <cell r="TXW131">
            <v>6</v>
          </cell>
          <cell r="TXX131">
            <v>6</v>
          </cell>
          <cell r="TXY131">
            <v>6</v>
          </cell>
          <cell r="TXZ131">
            <v>6</v>
          </cell>
          <cell r="TYA131">
            <v>6</v>
          </cell>
          <cell r="TYB131">
            <v>6</v>
          </cell>
          <cell r="TYC131">
            <v>6</v>
          </cell>
          <cell r="TYD131">
            <v>6</v>
          </cell>
          <cell r="TYE131">
            <v>6</v>
          </cell>
          <cell r="TYF131">
            <v>6</v>
          </cell>
          <cell r="TYG131">
            <v>6</v>
          </cell>
          <cell r="TYH131">
            <v>6</v>
          </cell>
          <cell r="TYI131">
            <v>6</v>
          </cell>
          <cell r="TYJ131">
            <v>6</v>
          </cell>
          <cell r="TYK131">
            <v>6</v>
          </cell>
          <cell r="TYL131">
            <v>6</v>
          </cell>
          <cell r="TYM131">
            <v>6</v>
          </cell>
          <cell r="TYN131">
            <v>6</v>
          </cell>
          <cell r="TYO131">
            <v>6</v>
          </cell>
          <cell r="TYP131">
            <v>6</v>
          </cell>
          <cell r="TYQ131">
            <v>6</v>
          </cell>
          <cell r="TYR131">
            <v>6</v>
          </cell>
          <cell r="TYS131">
            <v>6</v>
          </cell>
          <cell r="TYT131">
            <v>6</v>
          </cell>
          <cell r="TYU131">
            <v>6</v>
          </cell>
          <cell r="TYV131">
            <v>6</v>
          </cell>
          <cell r="TYW131">
            <v>6</v>
          </cell>
          <cell r="TYX131">
            <v>6</v>
          </cell>
          <cell r="TYY131">
            <v>6</v>
          </cell>
          <cell r="TYZ131">
            <v>6</v>
          </cell>
          <cell r="TZA131">
            <v>6</v>
          </cell>
          <cell r="TZB131">
            <v>6</v>
          </cell>
          <cell r="TZC131">
            <v>6</v>
          </cell>
          <cell r="TZD131">
            <v>6</v>
          </cell>
          <cell r="TZE131">
            <v>6</v>
          </cell>
          <cell r="TZF131">
            <v>6</v>
          </cell>
          <cell r="TZG131">
            <v>6</v>
          </cell>
          <cell r="TZH131">
            <v>6</v>
          </cell>
          <cell r="TZI131">
            <v>6</v>
          </cell>
          <cell r="TZJ131">
            <v>6</v>
          </cell>
          <cell r="TZK131">
            <v>6</v>
          </cell>
          <cell r="TZL131">
            <v>6</v>
          </cell>
          <cell r="TZM131">
            <v>6</v>
          </cell>
          <cell r="TZN131">
            <v>6</v>
          </cell>
          <cell r="TZO131">
            <v>6</v>
          </cell>
          <cell r="TZP131">
            <v>6</v>
          </cell>
          <cell r="TZQ131">
            <v>6</v>
          </cell>
          <cell r="TZR131">
            <v>6</v>
          </cell>
          <cell r="TZS131">
            <v>6</v>
          </cell>
          <cell r="TZT131">
            <v>6</v>
          </cell>
          <cell r="TZU131">
            <v>6</v>
          </cell>
          <cell r="TZV131">
            <v>6</v>
          </cell>
          <cell r="TZW131">
            <v>6</v>
          </cell>
          <cell r="TZX131">
            <v>6</v>
          </cell>
          <cell r="TZY131">
            <v>6</v>
          </cell>
          <cell r="TZZ131">
            <v>6</v>
          </cell>
          <cell r="UAA131">
            <v>6</v>
          </cell>
          <cell r="UAB131">
            <v>6</v>
          </cell>
          <cell r="UAC131">
            <v>6</v>
          </cell>
          <cell r="UAD131">
            <v>6</v>
          </cell>
          <cell r="UAE131">
            <v>6</v>
          </cell>
          <cell r="UAF131">
            <v>6</v>
          </cell>
          <cell r="UAG131">
            <v>6</v>
          </cell>
          <cell r="UAH131">
            <v>6</v>
          </cell>
          <cell r="UAI131">
            <v>6</v>
          </cell>
          <cell r="UAJ131">
            <v>6</v>
          </cell>
          <cell r="UAK131">
            <v>6</v>
          </cell>
          <cell r="UAL131">
            <v>6</v>
          </cell>
          <cell r="UAM131">
            <v>6</v>
          </cell>
          <cell r="UAN131">
            <v>6</v>
          </cell>
          <cell r="UAO131">
            <v>6</v>
          </cell>
          <cell r="UAP131">
            <v>6</v>
          </cell>
          <cell r="UAQ131">
            <v>6</v>
          </cell>
          <cell r="UAR131">
            <v>6</v>
          </cell>
          <cell r="UAS131">
            <v>6</v>
          </cell>
          <cell r="UAT131">
            <v>6</v>
          </cell>
          <cell r="UAU131">
            <v>6</v>
          </cell>
          <cell r="UAV131">
            <v>6</v>
          </cell>
          <cell r="UAW131">
            <v>6</v>
          </cell>
          <cell r="UAX131">
            <v>6</v>
          </cell>
          <cell r="UAY131">
            <v>6</v>
          </cell>
          <cell r="UAZ131">
            <v>6</v>
          </cell>
          <cell r="UBA131">
            <v>6</v>
          </cell>
          <cell r="UBB131">
            <v>6</v>
          </cell>
          <cell r="UBC131">
            <v>6</v>
          </cell>
          <cell r="UBD131">
            <v>6</v>
          </cell>
          <cell r="UBE131">
            <v>6</v>
          </cell>
          <cell r="UBF131">
            <v>6</v>
          </cell>
          <cell r="UBG131">
            <v>6</v>
          </cell>
          <cell r="UBH131">
            <v>6</v>
          </cell>
          <cell r="UBI131">
            <v>6</v>
          </cell>
          <cell r="UBJ131">
            <v>6</v>
          </cell>
          <cell r="UBK131">
            <v>6</v>
          </cell>
          <cell r="UBL131">
            <v>6</v>
          </cell>
          <cell r="UBM131">
            <v>6</v>
          </cell>
          <cell r="UBN131">
            <v>6</v>
          </cell>
          <cell r="UBO131">
            <v>6</v>
          </cell>
          <cell r="UBP131">
            <v>6</v>
          </cell>
          <cell r="UBQ131">
            <v>6</v>
          </cell>
          <cell r="UBR131">
            <v>6</v>
          </cell>
          <cell r="UBS131">
            <v>6</v>
          </cell>
          <cell r="UBT131">
            <v>6</v>
          </cell>
          <cell r="UBU131">
            <v>6</v>
          </cell>
          <cell r="UBV131">
            <v>6</v>
          </cell>
          <cell r="UBW131">
            <v>6</v>
          </cell>
          <cell r="UBX131">
            <v>6</v>
          </cell>
          <cell r="UBY131">
            <v>6</v>
          </cell>
          <cell r="UBZ131">
            <v>6</v>
          </cell>
          <cell r="UCA131">
            <v>6</v>
          </cell>
          <cell r="UCB131">
            <v>6</v>
          </cell>
          <cell r="UCC131">
            <v>6</v>
          </cell>
          <cell r="UCD131">
            <v>6</v>
          </cell>
          <cell r="UCE131">
            <v>6</v>
          </cell>
          <cell r="UCF131">
            <v>6</v>
          </cell>
          <cell r="UCG131">
            <v>6</v>
          </cell>
          <cell r="UCH131">
            <v>6</v>
          </cell>
          <cell r="UCI131">
            <v>6</v>
          </cell>
          <cell r="UCJ131">
            <v>6</v>
          </cell>
          <cell r="UCK131">
            <v>6</v>
          </cell>
          <cell r="UCL131">
            <v>6</v>
          </cell>
          <cell r="UCM131">
            <v>6</v>
          </cell>
          <cell r="UCN131">
            <v>6</v>
          </cell>
          <cell r="UCO131">
            <v>6</v>
          </cell>
          <cell r="UCP131">
            <v>6</v>
          </cell>
          <cell r="UCQ131">
            <v>6</v>
          </cell>
          <cell r="UCR131">
            <v>6</v>
          </cell>
          <cell r="UCS131">
            <v>6</v>
          </cell>
          <cell r="UCT131">
            <v>6</v>
          </cell>
          <cell r="UCU131">
            <v>6</v>
          </cell>
          <cell r="UCV131">
            <v>6</v>
          </cell>
          <cell r="UCW131">
            <v>6</v>
          </cell>
          <cell r="UCX131">
            <v>6</v>
          </cell>
          <cell r="UCY131">
            <v>6</v>
          </cell>
          <cell r="UCZ131">
            <v>6</v>
          </cell>
          <cell r="UDA131">
            <v>6</v>
          </cell>
          <cell r="UDB131">
            <v>6</v>
          </cell>
          <cell r="UDC131">
            <v>6</v>
          </cell>
          <cell r="UDD131">
            <v>6</v>
          </cell>
          <cell r="UDE131">
            <v>6</v>
          </cell>
          <cell r="UDF131">
            <v>6</v>
          </cell>
          <cell r="UDG131">
            <v>6</v>
          </cell>
          <cell r="UDH131">
            <v>6</v>
          </cell>
          <cell r="UDI131">
            <v>6</v>
          </cell>
          <cell r="UDJ131">
            <v>6</v>
          </cell>
          <cell r="UDK131">
            <v>6</v>
          </cell>
          <cell r="UDL131">
            <v>6</v>
          </cell>
          <cell r="UDM131">
            <v>6</v>
          </cell>
          <cell r="UDN131">
            <v>6</v>
          </cell>
          <cell r="UDO131">
            <v>6</v>
          </cell>
          <cell r="UDP131">
            <v>6</v>
          </cell>
          <cell r="UDQ131">
            <v>6</v>
          </cell>
          <cell r="UDR131">
            <v>6</v>
          </cell>
          <cell r="UDS131">
            <v>6</v>
          </cell>
          <cell r="UDT131">
            <v>6</v>
          </cell>
          <cell r="UDU131">
            <v>6</v>
          </cell>
          <cell r="UDV131">
            <v>6</v>
          </cell>
          <cell r="UDW131">
            <v>6</v>
          </cell>
          <cell r="UDX131">
            <v>6</v>
          </cell>
          <cell r="UDY131">
            <v>6</v>
          </cell>
          <cell r="UDZ131">
            <v>6</v>
          </cell>
          <cell r="UEA131">
            <v>6</v>
          </cell>
          <cell r="UEB131">
            <v>6</v>
          </cell>
          <cell r="UEC131">
            <v>6</v>
          </cell>
          <cell r="UED131">
            <v>6</v>
          </cell>
          <cell r="UEE131">
            <v>6</v>
          </cell>
          <cell r="UEF131">
            <v>6</v>
          </cell>
          <cell r="UEG131">
            <v>6</v>
          </cell>
          <cell r="UEH131">
            <v>6</v>
          </cell>
          <cell r="UEI131">
            <v>6</v>
          </cell>
          <cell r="UEJ131">
            <v>6</v>
          </cell>
          <cell r="UEK131">
            <v>6</v>
          </cell>
          <cell r="UEL131">
            <v>6</v>
          </cell>
          <cell r="UEM131">
            <v>6</v>
          </cell>
          <cell r="UEN131">
            <v>6</v>
          </cell>
          <cell r="UEO131">
            <v>6</v>
          </cell>
          <cell r="UEP131">
            <v>6</v>
          </cell>
          <cell r="UEQ131">
            <v>6</v>
          </cell>
          <cell r="UER131">
            <v>6</v>
          </cell>
          <cell r="UES131">
            <v>6</v>
          </cell>
          <cell r="UET131">
            <v>6</v>
          </cell>
          <cell r="UEU131">
            <v>6</v>
          </cell>
          <cell r="UEV131">
            <v>6</v>
          </cell>
          <cell r="UEW131">
            <v>6</v>
          </cell>
          <cell r="UEX131">
            <v>6</v>
          </cell>
          <cell r="UEY131">
            <v>6</v>
          </cell>
          <cell r="UEZ131">
            <v>6</v>
          </cell>
          <cell r="UFA131">
            <v>6</v>
          </cell>
          <cell r="UFB131">
            <v>6</v>
          </cell>
          <cell r="UFC131">
            <v>6</v>
          </cell>
          <cell r="UFD131">
            <v>6</v>
          </cell>
          <cell r="UFE131">
            <v>6</v>
          </cell>
          <cell r="UFF131">
            <v>6</v>
          </cell>
          <cell r="UFG131">
            <v>6</v>
          </cell>
          <cell r="UFH131">
            <v>6</v>
          </cell>
          <cell r="UFI131">
            <v>6</v>
          </cell>
          <cell r="UFJ131">
            <v>6</v>
          </cell>
          <cell r="UFK131">
            <v>6</v>
          </cell>
          <cell r="UFL131">
            <v>6</v>
          </cell>
          <cell r="UFM131">
            <v>6</v>
          </cell>
          <cell r="UFN131">
            <v>6</v>
          </cell>
          <cell r="UFO131">
            <v>6</v>
          </cell>
          <cell r="UFP131">
            <v>6</v>
          </cell>
          <cell r="UFQ131">
            <v>6</v>
          </cell>
          <cell r="UFR131">
            <v>6</v>
          </cell>
          <cell r="UFS131">
            <v>6</v>
          </cell>
          <cell r="UFT131">
            <v>6</v>
          </cell>
          <cell r="UFU131">
            <v>6</v>
          </cell>
          <cell r="UFV131">
            <v>6</v>
          </cell>
          <cell r="UFW131">
            <v>6</v>
          </cell>
          <cell r="UFX131">
            <v>6</v>
          </cell>
          <cell r="UFY131">
            <v>6</v>
          </cell>
          <cell r="UFZ131">
            <v>6</v>
          </cell>
          <cell r="UGA131">
            <v>6</v>
          </cell>
          <cell r="UGB131">
            <v>6</v>
          </cell>
          <cell r="UGC131">
            <v>6</v>
          </cell>
          <cell r="UGD131">
            <v>6</v>
          </cell>
          <cell r="UGE131">
            <v>6</v>
          </cell>
          <cell r="UGF131">
            <v>6</v>
          </cell>
          <cell r="UGG131">
            <v>6</v>
          </cell>
          <cell r="UGH131">
            <v>6</v>
          </cell>
          <cell r="UGI131">
            <v>6</v>
          </cell>
          <cell r="UGJ131">
            <v>6</v>
          </cell>
          <cell r="UGK131">
            <v>6</v>
          </cell>
          <cell r="UGL131">
            <v>6</v>
          </cell>
          <cell r="UGM131">
            <v>6</v>
          </cell>
          <cell r="UGN131">
            <v>6</v>
          </cell>
          <cell r="UGO131">
            <v>6</v>
          </cell>
          <cell r="UGP131">
            <v>6</v>
          </cell>
          <cell r="UGQ131">
            <v>6</v>
          </cell>
          <cell r="UGR131">
            <v>6</v>
          </cell>
          <cell r="UGS131">
            <v>6</v>
          </cell>
          <cell r="UGT131">
            <v>6</v>
          </cell>
          <cell r="UGU131">
            <v>6</v>
          </cell>
          <cell r="UGV131">
            <v>6</v>
          </cell>
          <cell r="UGW131">
            <v>6</v>
          </cell>
          <cell r="UGX131">
            <v>6</v>
          </cell>
          <cell r="UGY131">
            <v>6</v>
          </cell>
          <cell r="UGZ131">
            <v>6</v>
          </cell>
          <cell r="UHA131">
            <v>6</v>
          </cell>
          <cell r="UHB131">
            <v>6</v>
          </cell>
          <cell r="UHC131">
            <v>6</v>
          </cell>
          <cell r="UHD131">
            <v>6</v>
          </cell>
          <cell r="UHE131">
            <v>6</v>
          </cell>
          <cell r="UHF131">
            <v>6</v>
          </cell>
          <cell r="UHG131">
            <v>6</v>
          </cell>
          <cell r="UHH131">
            <v>6</v>
          </cell>
          <cell r="UHI131">
            <v>6</v>
          </cell>
          <cell r="UHJ131">
            <v>6</v>
          </cell>
          <cell r="UHK131">
            <v>6</v>
          </cell>
          <cell r="UHL131">
            <v>6</v>
          </cell>
          <cell r="UHM131">
            <v>6</v>
          </cell>
          <cell r="UHN131">
            <v>6</v>
          </cell>
          <cell r="UHO131">
            <v>6</v>
          </cell>
          <cell r="UHP131">
            <v>6</v>
          </cell>
          <cell r="UHQ131">
            <v>6</v>
          </cell>
          <cell r="UHR131">
            <v>6</v>
          </cell>
          <cell r="UHS131">
            <v>6</v>
          </cell>
          <cell r="UHT131">
            <v>6</v>
          </cell>
          <cell r="UHU131">
            <v>6</v>
          </cell>
          <cell r="UHV131">
            <v>6</v>
          </cell>
          <cell r="UHW131">
            <v>6</v>
          </cell>
          <cell r="UHX131">
            <v>6</v>
          </cell>
          <cell r="UHY131">
            <v>6</v>
          </cell>
          <cell r="UHZ131">
            <v>6</v>
          </cell>
          <cell r="UIA131">
            <v>6</v>
          </cell>
          <cell r="UIB131">
            <v>6</v>
          </cell>
          <cell r="UIC131">
            <v>6</v>
          </cell>
          <cell r="UID131">
            <v>6</v>
          </cell>
          <cell r="UIE131">
            <v>6</v>
          </cell>
          <cell r="UIF131">
            <v>6</v>
          </cell>
          <cell r="UIG131">
            <v>6</v>
          </cell>
          <cell r="UIH131">
            <v>6</v>
          </cell>
          <cell r="UII131">
            <v>6</v>
          </cell>
          <cell r="UIJ131">
            <v>6</v>
          </cell>
          <cell r="UIK131">
            <v>6</v>
          </cell>
          <cell r="UIL131">
            <v>6</v>
          </cell>
          <cell r="UIM131">
            <v>6</v>
          </cell>
          <cell r="UIN131">
            <v>6</v>
          </cell>
          <cell r="UIO131">
            <v>6</v>
          </cell>
          <cell r="UIP131">
            <v>6</v>
          </cell>
          <cell r="UIQ131">
            <v>6</v>
          </cell>
          <cell r="UIR131">
            <v>6</v>
          </cell>
          <cell r="UIS131">
            <v>6</v>
          </cell>
          <cell r="UIT131">
            <v>6</v>
          </cell>
          <cell r="UIU131">
            <v>6</v>
          </cell>
          <cell r="UIV131">
            <v>6</v>
          </cell>
          <cell r="UIW131">
            <v>6</v>
          </cell>
          <cell r="UIX131">
            <v>6</v>
          </cell>
          <cell r="UIY131">
            <v>6</v>
          </cell>
          <cell r="UIZ131">
            <v>6</v>
          </cell>
          <cell r="UJA131">
            <v>6</v>
          </cell>
          <cell r="UJB131">
            <v>6</v>
          </cell>
          <cell r="UJC131">
            <v>6</v>
          </cell>
          <cell r="UJD131">
            <v>6</v>
          </cell>
          <cell r="UJE131">
            <v>6</v>
          </cell>
          <cell r="UJF131">
            <v>6</v>
          </cell>
          <cell r="UJG131">
            <v>6</v>
          </cell>
          <cell r="UJH131">
            <v>6</v>
          </cell>
          <cell r="UJI131">
            <v>6</v>
          </cell>
          <cell r="UJJ131">
            <v>6</v>
          </cell>
          <cell r="UJK131">
            <v>6</v>
          </cell>
          <cell r="UJL131">
            <v>6</v>
          </cell>
          <cell r="UJM131">
            <v>6</v>
          </cell>
          <cell r="UJN131">
            <v>6</v>
          </cell>
          <cell r="UJO131">
            <v>6</v>
          </cell>
          <cell r="UJP131">
            <v>6</v>
          </cell>
          <cell r="UJQ131">
            <v>6</v>
          </cell>
          <cell r="UJR131">
            <v>6</v>
          </cell>
          <cell r="UJS131">
            <v>6</v>
          </cell>
          <cell r="UJT131">
            <v>6</v>
          </cell>
          <cell r="UJU131">
            <v>6</v>
          </cell>
          <cell r="UJV131">
            <v>6</v>
          </cell>
          <cell r="UJW131">
            <v>6</v>
          </cell>
          <cell r="UJX131">
            <v>6</v>
          </cell>
          <cell r="UJY131">
            <v>6</v>
          </cell>
          <cell r="UJZ131">
            <v>6</v>
          </cell>
          <cell r="UKA131">
            <v>6</v>
          </cell>
          <cell r="UKB131">
            <v>6</v>
          </cell>
          <cell r="UKC131">
            <v>6</v>
          </cell>
          <cell r="UKD131">
            <v>6</v>
          </cell>
          <cell r="UKE131">
            <v>6</v>
          </cell>
          <cell r="UKF131">
            <v>6</v>
          </cell>
          <cell r="UKG131">
            <v>6</v>
          </cell>
          <cell r="UKH131">
            <v>6</v>
          </cell>
          <cell r="UKI131">
            <v>6</v>
          </cell>
          <cell r="UKJ131">
            <v>6</v>
          </cell>
          <cell r="UKK131">
            <v>6</v>
          </cell>
          <cell r="UKL131">
            <v>6</v>
          </cell>
          <cell r="UKM131">
            <v>6</v>
          </cell>
          <cell r="UKN131">
            <v>6</v>
          </cell>
          <cell r="UKO131">
            <v>6</v>
          </cell>
          <cell r="UKP131">
            <v>6</v>
          </cell>
          <cell r="UKQ131">
            <v>6</v>
          </cell>
          <cell r="UKR131">
            <v>6</v>
          </cell>
          <cell r="UKS131">
            <v>6</v>
          </cell>
          <cell r="UKT131">
            <v>6</v>
          </cell>
          <cell r="UKU131">
            <v>6</v>
          </cell>
          <cell r="UKV131">
            <v>6</v>
          </cell>
          <cell r="UKW131">
            <v>6</v>
          </cell>
          <cell r="UKX131">
            <v>6</v>
          </cell>
          <cell r="UKY131">
            <v>6</v>
          </cell>
          <cell r="UKZ131">
            <v>6</v>
          </cell>
          <cell r="ULA131">
            <v>6</v>
          </cell>
          <cell r="ULB131">
            <v>6</v>
          </cell>
          <cell r="ULC131">
            <v>6</v>
          </cell>
          <cell r="ULD131">
            <v>6</v>
          </cell>
          <cell r="ULE131">
            <v>6</v>
          </cell>
          <cell r="ULF131">
            <v>6</v>
          </cell>
          <cell r="ULG131">
            <v>6</v>
          </cell>
          <cell r="ULH131">
            <v>6</v>
          </cell>
          <cell r="ULI131">
            <v>6</v>
          </cell>
          <cell r="ULJ131">
            <v>6</v>
          </cell>
          <cell r="ULK131">
            <v>6</v>
          </cell>
          <cell r="ULL131">
            <v>6</v>
          </cell>
          <cell r="ULM131">
            <v>6</v>
          </cell>
          <cell r="ULN131">
            <v>6</v>
          </cell>
          <cell r="ULO131">
            <v>6</v>
          </cell>
          <cell r="ULP131">
            <v>6</v>
          </cell>
          <cell r="ULQ131">
            <v>6</v>
          </cell>
          <cell r="ULR131">
            <v>6</v>
          </cell>
          <cell r="ULS131">
            <v>6</v>
          </cell>
          <cell r="ULT131">
            <v>6</v>
          </cell>
          <cell r="ULU131">
            <v>6</v>
          </cell>
          <cell r="ULV131">
            <v>6</v>
          </cell>
          <cell r="ULW131">
            <v>6</v>
          </cell>
          <cell r="ULX131">
            <v>6</v>
          </cell>
          <cell r="ULY131">
            <v>6</v>
          </cell>
          <cell r="ULZ131">
            <v>6</v>
          </cell>
          <cell r="UMA131">
            <v>6</v>
          </cell>
          <cell r="UMB131">
            <v>6</v>
          </cell>
          <cell r="UMC131">
            <v>6</v>
          </cell>
          <cell r="UMD131">
            <v>6</v>
          </cell>
          <cell r="UME131">
            <v>6</v>
          </cell>
          <cell r="UMF131">
            <v>6</v>
          </cell>
          <cell r="UMG131">
            <v>6</v>
          </cell>
          <cell r="UMH131">
            <v>6</v>
          </cell>
          <cell r="UMI131">
            <v>6</v>
          </cell>
          <cell r="UMJ131">
            <v>6</v>
          </cell>
          <cell r="UMK131">
            <v>6</v>
          </cell>
          <cell r="UML131">
            <v>6</v>
          </cell>
          <cell r="UMM131">
            <v>6</v>
          </cell>
          <cell r="UMN131">
            <v>6</v>
          </cell>
          <cell r="UMO131">
            <v>6</v>
          </cell>
          <cell r="UMP131">
            <v>6</v>
          </cell>
          <cell r="UMQ131">
            <v>6</v>
          </cell>
          <cell r="UMR131">
            <v>6</v>
          </cell>
          <cell r="UMS131">
            <v>6</v>
          </cell>
          <cell r="UMT131">
            <v>6</v>
          </cell>
          <cell r="UMU131">
            <v>6</v>
          </cell>
          <cell r="UMV131">
            <v>6</v>
          </cell>
          <cell r="UMW131">
            <v>6</v>
          </cell>
          <cell r="UMX131">
            <v>6</v>
          </cell>
          <cell r="UMY131">
            <v>6</v>
          </cell>
          <cell r="UMZ131">
            <v>6</v>
          </cell>
          <cell r="UNA131">
            <v>6</v>
          </cell>
          <cell r="UNB131">
            <v>6</v>
          </cell>
          <cell r="UNC131">
            <v>6</v>
          </cell>
          <cell r="UND131">
            <v>6</v>
          </cell>
          <cell r="UNE131">
            <v>6</v>
          </cell>
          <cell r="UNF131">
            <v>6</v>
          </cell>
          <cell r="UNG131">
            <v>6</v>
          </cell>
          <cell r="UNH131">
            <v>6</v>
          </cell>
          <cell r="UNI131">
            <v>6</v>
          </cell>
          <cell r="UNJ131">
            <v>6</v>
          </cell>
          <cell r="UNK131">
            <v>6</v>
          </cell>
          <cell r="UNL131">
            <v>6</v>
          </cell>
          <cell r="UNM131">
            <v>6</v>
          </cell>
          <cell r="UNN131">
            <v>6</v>
          </cell>
          <cell r="UNO131">
            <v>6</v>
          </cell>
          <cell r="UNP131">
            <v>6</v>
          </cell>
          <cell r="UNQ131">
            <v>6</v>
          </cell>
          <cell r="UNR131">
            <v>6</v>
          </cell>
          <cell r="UNS131">
            <v>6</v>
          </cell>
          <cell r="UNT131">
            <v>6</v>
          </cell>
          <cell r="UNU131">
            <v>6</v>
          </cell>
          <cell r="UNV131">
            <v>6</v>
          </cell>
          <cell r="UNW131">
            <v>6</v>
          </cell>
          <cell r="UNX131">
            <v>6</v>
          </cell>
          <cell r="UNY131">
            <v>6</v>
          </cell>
          <cell r="UNZ131">
            <v>6</v>
          </cell>
          <cell r="UOA131">
            <v>6</v>
          </cell>
          <cell r="UOB131">
            <v>6</v>
          </cell>
          <cell r="UOC131">
            <v>6</v>
          </cell>
          <cell r="UOD131">
            <v>6</v>
          </cell>
          <cell r="UOE131">
            <v>6</v>
          </cell>
          <cell r="UOF131">
            <v>6</v>
          </cell>
          <cell r="UOG131">
            <v>6</v>
          </cell>
          <cell r="UOH131">
            <v>6</v>
          </cell>
          <cell r="UOI131">
            <v>6</v>
          </cell>
          <cell r="UOJ131">
            <v>6</v>
          </cell>
          <cell r="UOK131">
            <v>6</v>
          </cell>
          <cell r="UOL131">
            <v>6</v>
          </cell>
          <cell r="UOM131">
            <v>6</v>
          </cell>
          <cell r="UON131">
            <v>6</v>
          </cell>
          <cell r="UOO131">
            <v>6</v>
          </cell>
          <cell r="UOP131">
            <v>6</v>
          </cell>
          <cell r="UOQ131">
            <v>6</v>
          </cell>
          <cell r="UOR131">
            <v>6</v>
          </cell>
          <cell r="UOS131">
            <v>6</v>
          </cell>
          <cell r="UOT131">
            <v>6</v>
          </cell>
          <cell r="UOU131">
            <v>6</v>
          </cell>
          <cell r="UOV131">
            <v>6</v>
          </cell>
          <cell r="UOW131">
            <v>6</v>
          </cell>
          <cell r="UOX131">
            <v>6</v>
          </cell>
          <cell r="UOY131">
            <v>6</v>
          </cell>
          <cell r="UOZ131">
            <v>6</v>
          </cell>
          <cell r="UPA131">
            <v>6</v>
          </cell>
          <cell r="UPB131">
            <v>6</v>
          </cell>
          <cell r="UPC131">
            <v>6</v>
          </cell>
          <cell r="UPD131">
            <v>6</v>
          </cell>
          <cell r="UPE131">
            <v>6</v>
          </cell>
          <cell r="UPF131">
            <v>6</v>
          </cell>
          <cell r="UPG131">
            <v>6</v>
          </cell>
          <cell r="UPH131">
            <v>6</v>
          </cell>
          <cell r="UPI131">
            <v>6</v>
          </cell>
          <cell r="UPJ131">
            <v>6</v>
          </cell>
          <cell r="UPK131">
            <v>6</v>
          </cell>
          <cell r="UPL131">
            <v>6</v>
          </cell>
          <cell r="UPM131">
            <v>6</v>
          </cell>
          <cell r="UPN131">
            <v>6</v>
          </cell>
          <cell r="UPO131">
            <v>6</v>
          </cell>
          <cell r="UPP131">
            <v>6</v>
          </cell>
          <cell r="UPQ131">
            <v>6</v>
          </cell>
          <cell r="UPR131">
            <v>6</v>
          </cell>
          <cell r="UPS131">
            <v>6</v>
          </cell>
          <cell r="UPT131">
            <v>6</v>
          </cell>
          <cell r="UPU131">
            <v>6</v>
          </cell>
          <cell r="UPV131">
            <v>6</v>
          </cell>
          <cell r="UPW131">
            <v>6</v>
          </cell>
          <cell r="UPX131">
            <v>6</v>
          </cell>
          <cell r="UPY131">
            <v>6</v>
          </cell>
          <cell r="UPZ131">
            <v>6</v>
          </cell>
          <cell r="UQA131">
            <v>6</v>
          </cell>
          <cell r="UQB131">
            <v>6</v>
          </cell>
          <cell r="UQC131">
            <v>6</v>
          </cell>
          <cell r="UQD131">
            <v>6</v>
          </cell>
          <cell r="UQE131">
            <v>6</v>
          </cell>
          <cell r="UQF131">
            <v>6</v>
          </cell>
          <cell r="UQG131">
            <v>6</v>
          </cell>
          <cell r="UQH131">
            <v>6</v>
          </cell>
          <cell r="UQI131">
            <v>6</v>
          </cell>
          <cell r="UQJ131">
            <v>6</v>
          </cell>
          <cell r="UQK131">
            <v>6</v>
          </cell>
          <cell r="UQL131">
            <v>6</v>
          </cell>
          <cell r="UQM131">
            <v>6</v>
          </cell>
          <cell r="UQN131">
            <v>6</v>
          </cell>
          <cell r="UQO131">
            <v>6</v>
          </cell>
          <cell r="UQP131">
            <v>6</v>
          </cell>
          <cell r="UQQ131">
            <v>6</v>
          </cell>
          <cell r="UQR131">
            <v>6</v>
          </cell>
          <cell r="UQS131">
            <v>6</v>
          </cell>
          <cell r="UQT131">
            <v>6</v>
          </cell>
          <cell r="UQU131">
            <v>6</v>
          </cell>
          <cell r="UQV131">
            <v>6</v>
          </cell>
          <cell r="UQW131">
            <v>6</v>
          </cell>
          <cell r="UQX131">
            <v>6</v>
          </cell>
          <cell r="UQY131">
            <v>6</v>
          </cell>
          <cell r="UQZ131">
            <v>6</v>
          </cell>
          <cell r="URA131">
            <v>6</v>
          </cell>
          <cell r="URB131">
            <v>6</v>
          </cell>
          <cell r="URC131">
            <v>6</v>
          </cell>
          <cell r="URD131">
            <v>6</v>
          </cell>
          <cell r="URE131">
            <v>6</v>
          </cell>
          <cell r="URF131">
            <v>6</v>
          </cell>
          <cell r="URG131">
            <v>6</v>
          </cell>
          <cell r="URH131">
            <v>6</v>
          </cell>
          <cell r="URI131">
            <v>6</v>
          </cell>
          <cell r="URJ131">
            <v>6</v>
          </cell>
          <cell r="URK131">
            <v>6</v>
          </cell>
          <cell r="URL131">
            <v>6</v>
          </cell>
          <cell r="URM131">
            <v>6</v>
          </cell>
          <cell r="URN131">
            <v>6</v>
          </cell>
          <cell r="URO131">
            <v>6</v>
          </cell>
          <cell r="URP131">
            <v>6</v>
          </cell>
          <cell r="URQ131">
            <v>6</v>
          </cell>
          <cell r="URR131">
            <v>6</v>
          </cell>
          <cell r="URS131">
            <v>6</v>
          </cell>
          <cell r="URT131">
            <v>6</v>
          </cell>
          <cell r="URU131">
            <v>6</v>
          </cell>
          <cell r="URV131">
            <v>6</v>
          </cell>
          <cell r="URW131">
            <v>6</v>
          </cell>
          <cell r="URX131">
            <v>6</v>
          </cell>
          <cell r="URY131">
            <v>6</v>
          </cell>
          <cell r="URZ131">
            <v>6</v>
          </cell>
          <cell r="USA131">
            <v>6</v>
          </cell>
          <cell r="USB131">
            <v>6</v>
          </cell>
          <cell r="USC131">
            <v>6</v>
          </cell>
          <cell r="USD131">
            <v>6</v>
          </cell>
          <cell r="USE131">
            <v>6</v>
          </cell>
          <cell r="USF131">
            <v>6</v>
          </cell>
          <cell r="USG131">
            <v>6</v>
          </cell>
          <cell r="USH131">
            <v>6</v>
          </cell>
          <cell r="USI131">
            <v>6</v>
          </cell>
          <cell r="USJ131">
            <v>6</v>
          </cell>
          <cell r="USK131">
            <v>6</v>
          </cell>
          <cell r="USL131">
            <v>6</v>
          </cell>
          <cell r="USM131">
            <v>6</v>
          </cell>
          <cell r="USN131">
            <v>6</v>
          </cell>
          <cell r="USO131">
            <v>6</v>
          </cell>
          <cell r="USP131">
            <v>6</v>
          </cell>
          <cell r="USQ131">
            <v>6</v>
          </cell>
          <cell r="USR131">
            <v>6</v>
          </cell>
          <cell r="USS131">
            <v>6</v>
          </cell>
          <cell r="UST131">
            <v>6</v>
          </cell>
          <cell r="USU131">
            <v>6</v>
          </cell>
          <cell r="USV131">
            <v>6</v>
          </cell>
          <cell r="USW131">
            <v>6</v>
          </cell>
          <cell r="USX131">
            <v>6</v>
          </cell>
          <cell r="USY131">
            <v>6</v>
          </cell>
          <cell r="USZ131">
            <v>6</v>
          </cell>
          <cell r="UTA131">
            <v>6</v>
          </cell>
          <cell r="UTB131">
            <v>6</v>
          </cell>
          <cell r="UTC131">
            <v>6</v>
          </cell>
          <cell r="UTD131">
            <v>6</v>
          </cell>
          <cell r="UTE131">
            <v>6</v>
          </cell>
          <cell r="UTF131">
            <v>6</v>
          </cell>
          <cell r="UTG131">
            <v>6</v>
          </cell>
          <cell r="UTH131">
            <v>6</v>
          </cell>
          <cell r="UTI131">
            <v>6</v>
          </cell>
          <cell r="UTJ131">
            <v>6</v>
          </cell>
          <cell r="UTK131">
            <v>6</v>
          </cell>
          <cell r="UTL131">
            <v>6</v>
          </cell>
          <cell r="UTM131">
            <v>6</v>
          </cell>
          <cell r="UTN131">
            <v>6</v>
          </cell>
          <cell r="UTO131">
            <v>6</v>
          </cell>
          <cell r="UTP131">
            <v>6</v>
          </cell>
          <cell r="UTQ131">
            <v>6</v>
          </cell>
          <cell r="UTR131">
            <v>6</v>
          </cell>
          <cell r="UTS131">
            <v>6</v>
          </cell>
          <cell r="UTT131">
            <v>6</v>
          </cell>
          <cell r="UTU131">
            <v>6</v>
          </cell>
          <cell r="UTV131">
            <v>6</v>
          </cell>
          <cell r="UTW131">
            <v>6</v>
          </cell>
          <cell r="UTX131">
            <v>6</v>
          </cell>
          <cell r="UTY131">
            <v>6</v>
          </cell>
          <cell r="UTZ131">
            <v>6</v>
          </cell>
          <cell r="UUA131">
            <v>6</v>
          </cell>
          <cell r="UUB131">
            <v>6</v>
          </cell>
          <cell r="UUC131">
            <v>6</v>
          </cell>
          <cell r="UUD131">
            <v>6</v>
          </cell>
          <cell r="UUE131">
            <v>6</v>
          </cell>
          <cell r="UUF131">
            <v>6</v>
          </cell>
          <cell r="UUG131">
            <v>6</v>
          </cell>
          <cell r="UUH131">
            <v>6</v>
          </cell>
          <cell r="UUI131">
            <v>6</v>
          </cell>
          <cell r="UUJ131">
            <v>6</v>
          </cell>
          <cell r="UUK131">
            <v>6</v>
          </cell>
          <cell r="UUL131">
            <v>6</v>
          </cell>
          <cell r="UUM131">
            <v>6</v>
          </cell>
          <cell r="UUN131">
            <v>6</v>
          </cell>
          <cell r="UUO131">
            <v>6</v>
          </cell>
          <cell r="UUP131">
            <v>6</v>
          </cell>
          <cell r="UUQ131">
            <v>6</v>
          </cell>
          <cell r="UUR131">
            <v>6</v>
          </cell>
          <cell r="UUS131">
            <v>6</v>
          </cell>
          <cell r="UUT131">
            <v>6</v>
          </cell>
          <cell r="UUU131">
            <v>6</v>
          </cell>
          <cell r="UUV131">
            <v>6</v>
          </cell>
          <cell r="UUW131">
            <v>6</v>
          </cell>
          <cell r="UUX131">
            <v>6</v>
          </cell>
          <cell r="UUY131">
            <v>6</v>
          </cell>
          <cell r="UUZ131">
            <v>6</v>
          </cell>
          <cell r="UVA131">
            <v>6</v>
          </cell>
          <cell r="UVB131">
            <v>6</v>
          </cell>
          <cell r="UVC131">
            <v>6</v>
          </cell>
          <cell r="UVD131">
            <v>6</v>
          </cell>
          <cell r="UVE131">
            <v>6</v>
          </cell>
          <cell r="UVF131">
            <v>6</v>
          </cell>
          <cell r="UVG131">
            <v>6</v>
          </cell>
          <cell r="UVH131">
            <v>6</v>
          </cell>
          <cell r="UVI131">
            <v>6</v>
          </cell>
          <cell r="UVJ131">
            <v>6</v>
          </cell>
          <cell r="UVK131">
            <v>6</v>
          </cell>
          <cell r="UVL131">
            <v>6</v>
          </cell>
          <cell r="UVM131">
            <v>6</v>
          </cell>
          <cell r="UVN131">
            <v>6</v>
          </cell>
          <cell r="UVO131">
            <v>6</v>
          </cell>
          <cell r="UVP131">
            <v>6</v>
          </cell>
          <cell r="UVQ131">
            <v>6</v>
          </cell>
          <cell r="UVR131">
            <v>6</v>
          </cell>
          <cell r="UVS131">
            <v>6</v>
          </cell>
          <cell r="UVT131">
            <v>6</v>
          </cell>
          <cell r="UVU131">
            <v>6</v>
          </cell>
          <cell r="UVV131">
            <v>6</v>
          </cell>
          <cell r="UVW131">
            <v>6</v>
          </cell>
          <cell r="UVX131">
            <v>6</v>
          </cell>
          <cell r="UVY131">
            <v>6</v>
          </cell>
          <cell r="UVZ131">
            <v>6</v>
          </cell>
          <cell r="UWA131">
            <v>6</v>
          </cell>
          <cell r="UWB131">
            <v>6</v>
          </cell>
          <cell r="UWC131">
            <v>6</v>
          </cell>
          <cell r="UWD131">
            <v>6</v>
          </cell>
          <cell r="UWE131">
            <v>6</v>
          </cell>
          <cell r="UWF131">
            <v>6</v>
          </cell>
          <cell r="UWG131">
            <v>6</v>
          </cell>
          <cell r="UWH131">
            <v>6</v>
          </cell>
          <cell r="UWI131">
            <v>6</v>
          </cell>
          <cell r="UWJ131">
            <v>6</v>
          </cell>
          <cell r="UWK131">
            <v>6</v>
          </cell>
          <cell r="UWL131">
            <v>6</v>
          </cell>
          <cell r="UWM131">
            <v>6</v>
          </cell>
          <cell r="UWN131">
            <v>6</v>
          </cell>
          <cell r="UWO131">
            <v>6</v>
          </cell>
          <cell r="UWP131">
            <v>6</v>
          </cell>
          <cell r="UWQ131">
            <v>6</v>
          </cell>
          <cell r="UWR131">
            <v>6</v>
          </cell>
          <cell r="UWS131">
            <v>6</v>
          </cell>
          <cell r="UWT131">
            <v>6</v>
          </cell>
          <cell r="UWU131">
            <v>6</v>
          </cell>
          <cell r="UWV131">
            <v>6</v>
          </cell>
          <cell r="UWW131">
            <v>6</v>
          </cell>
          <cell r="UWX131">
            <v>6</v>
          </cell>
          <cell r="UWY131">
            <v>6</v>
          </cell>
          <cell r="UWZ131">
            <v>6</v>
          </cell>
          <cell r="UXA131">
            <v>6</v>
          </cell>
          <cell r="UXB131">
            <v>6</v>
          </cell>
          <cell r="UXC131">
            <v>6</v>
          </cell>
          <cell r="UXD131">
            <v>6</v>
          </cell>
          <cell r="UXE131">
            <v>6</v>
          </cell>
          <cell r="UXF131">
            <v>6</v>
          </cell>
          <cell r="UXG131">
            <v>6</v>
          </cell>
          <cell r="UXH131">
            <v>6</v>
          </cell>
          <cell r="UXI131">
            <v>6</v>
          </cell>
          <cell r="UXJ131">
            <v>6</v>
          </cell>
          <cell r="UXK131">
            <v>6</v>
          </cell>
          <cell r="UXL131">
            <v>6</v>
          </cell>
          <cell r="UXM131">
            <v>6</v>
          </cell>
          <cell r="UXN131">
            <v>6</v>
          </cell>
          <cell r="UXO131">
            <v>6</v>
          </cell>
          <cell r="UXP131">
            <v>6</v>
          </cell>
          <cell r="UXQ131">
            <v>6</v>
          </cell>
          <cell r="UXR131">
            <v>6</v>
          </cell>
          <cell r="UXS131">
            <v>6</v>
          </cell>
          <cell r="UXT131">
            <v>6</v>
          </cell>
          <cell r="UXU131">
            <v>6</v>
          </cell>
          <cell r="UXV131">
            <v>6</v>
          </cell>
          <cell r="UXW131">
            <v>6</v>
          </cell>
          <cell r="UXX131">
            <v>6</v>
          </cell>
          <cell r="UXY131">
            <v>6</v>
          </cell>
          <cell r="UXZ131">
            <v>6</v>
          </cell>
          <cell r="UYA131">
            <v>6</v>
          </cell>
          <cell r="UYB131">
            <v>6</v>
          </cell>
          <cell r="UYC131">
            <v>6</v>
          </cell>
          <cell r="UYD131">
            <v>6</v>
          </cell>
          <cell r="UYE131">
            <v>6</v>
          </cell>
          <cell r="UYF131">
            <v>6</v>
          </cell>
          <cell r="UYG131">
            <v>6</v>
          </cell>
          <cell r="UYH131">
            <v>6</v>
          </cell>
          <cell r="UYI131">
            <v>6</v>
          </cell>
          <cell r="UYJ131">
            <v>6</v>
          </cell>
          <cell r="UYK131">
            <v>6</v>
          </cell>
          <cell r="UYL131">
            <v>6</v>
          </cell>
          <cell r="UYM131">
            <v>6</v>
          </cell>
          <cell r="UYN131">
            <v>6</v>
          </cell>
          <cell r="UYO131">
            <v>6</v>
          </cell>
          <cell r="UYP131">
            <v>6</v>
          </cell>
          <cell r="UYQ131">
            <v>6</v>
          </cell>
          <cell r="UYR131">
            <v>6</v>
          </cell>
          <cell r="UYS131">
            <v>6</v>
          </cell>
          <cell r="UYT131">
            <v>6</v>
          </cell>
          <cell r="UYU131">
            <v>6</v>
          </cell>
          <cell r="UYV131">
            <v>6</v>
          </cell>
          <cell r="UYW131">
            <v>6</v>
          </cell>
          <cell r="UYX131">
            <v>6</v>
          </cell>
          <cell r="UYY131">
            <v>6</v>
          </cell>
          <cell r="UYZ131">
            <v>6</v>
          </cell>
          <cell r="UZA131">
            <v>6</v>
          </cell>
          <cell r="UZB131">
            <v>6</v>
          </cell>
          <cell r="UZC131">
            <v>6</v>
          </cell>
          <cell r="UZD131">
            <v>6</v>
          </cell>
          <cell r="UZE131">
            <v>6</v>
          </cell>
          <cell r="UZF131">
            <v>6</v>
          </cell>
          <cell r="UZG131">
            <v>6</v>
          </cell>
          <cell r="UZH131">
            <v>6</v>
          </cell>
          <cell r="UZI131">
            <v>6</v>
          </cell>
          <cell r="UZJ131">
            <v>6</v>
          </cell>
          <cell r="UZK131">
            <v>6</v>
          </cell>
          <cell r="UZL131">
            <v>6</v>
          </cell>
          <cell r="UZM131">
            <v>6</v>
          </cell>
          <cell r="UZN131">
            <v>6</v>
          </cell>
          <cell r="UZO131">
            <v>6</v>
          </cell>
          <cell r="UZP131">
            <v>6</v>
          </cell>
          <cell r="UZQ131">
            <v>6</v>
          </cell>
          <cell r="UZR131">
            <v>6</v>
          </cell>
          <cell r="UZS131">
            <v>6</v>
          </cell>
          <cell r="UZT131">
            <v>6</v>
          </cell>
          <cell r="UZU131">
            <v>6</v>
          </cell>
          <cell r="UZV131">
            <v>6</v>
          </cell>
          <cell r="UZW131">
            <v>6</v>
          </cell>
          <cell r="UZX131">
            <v>6</v>
          </cell>
          <cell r="UZY131">
            <v>6</v>
          </cell>
          <cell r="UZZ131">
            <v>6</v>
          </cell>
          <cell r="VAA131">
            <v>6</v>
          </cell>
          <cell r="VAB131">
            <v>6</v>
          </cell>
          <cell r="VAC131">
            <v>6</v>
          </cell>
          <cell r="VAD131">
            <v>6</v>
          </cell>
          <cell r="VAE131">
            <v>6</v>
          </cell>
          <cell r="VAF131">
            <v>6</v>
          </cell>
          <cell r="VAG131">
            <v>6</v>
          </cell>
          <cell r="VAH131">
            <v>6</v>
          </cell>
          <cell r="VAI131">
            <v>6</v>
          </cell>
          <cell r="VAJ131">
            <v>6</v>
          </cell>
          <cell r="VAK131">
            <v>6</v>
          </cell>
          <cell r="VAL131">
            <v>6</v>
          </cell>
          <cell r="VAM131">
            <v>6</v>
          </cell>
          <cell r="VAN131">
            <v>6</v>
          </cell>
          <cell r="VAO131">
            <v>6</v>
          </cell>
          <cell r="VAP131">
            <v>6</v>
          </cell>
          <cell r="VAQ131">
            <v>6</v>
          </cell>
          <cell r="VAR131">
            <v>6</v>
          </cell>
          <cell r="VAS131">
            <v>6</v>
          </cell>
          <cell r="VAT131">
            <v>6</v>
          </cell>
          <cell r="VAU131">
            <v>6</v>
          </cell>
          <cell r="VAV131">
            <v>6</v>
          </cell>
          <cell r="VAW131">
            <v>6</v>
          </cell>
          <cell r="VAX131">
            <v>6</v>
          </cell>
          <cell r="VAY131">
            <v>6</v>
          </cell>
          <cell r="VAZ131">
            <v>6</v>
          </cell>
          <cell r="VBA131">
            <v>6</v>
          </cell>
          <cell r="VBB131">
            <v>6</v>
          </cell>
          <cell r="VBC131">
            <v>6</v>
          </cell>
          <cell r="VBD131">
            <v>6</v>
          </cell>
          <cell r="VBE131">
            <v>6</v>
          </cell>
          <cell r="VBF131">
            <v>6</v>
          </cell>
          <cell r="VBG131">
            <v>6</v>
          </cell>
          <cell r="VBH131">
            <v>6</v>
          </cell>
          <cell r="VBI131">
            <v>6</v>
          </cell>
          <cell r="VBJ131">
            <v>6</v>
          </cell>
          <cell r="VBK131">
            <v>6</v>
          </cell>
          <cell r="VBL131">
            <v>6</v>
          </cell>
          <cell r="VBM131">
            <v>6</v>
          </cell>
          <cell r="VBN131">
            <v>6</v>
          </cell>
          <cell r="VBO131">
            <v>6</v>
          </cell>
          <cell r="VBP131">
            <v>6</v>
          </cell>
          <cell r="VBQ131">
            <v>6</v>
          </cell>
          <cell r="VBR131">
            <v>6</v>
          </cell>
          <cell r="VBS131">
            <v>6</v>
          </cell>
          <cell r="VBT131">
            <v>6</v>
          </cell>
          <cell r="VBU131">
            <v>6</v>
          </cell>
          <cell r="VBV131">
            <v>6</v>
          </cell>
          <cell r="VBW131">
            <v>6</v>
          </cell>
          <cell r="VBX131">
            <v>6</v>
          </cell>
          <cell r="VBY131">
            <v>6</v>
          </cell>
          <cell r="VBZ131">
            <v>6</v>
          </cell>
          <cell r="VCA131">
            <v>6</v>
          </cell>
          <cell r="VCB131">
            <v>6</v>
          </cell>
          <cell r="VCC131">
            <v>6</v>
          </cell>
          <cell r="VCD131">
            <v>6</v>
          </cell>
          <cell r="VCE131">
            <v>6</v>
          </cell>
          <cell r="VCF131">
            <v>6</v>
          </cell>
          <cell r="VCG131">
            <v>6</v>
          </cell>
          <cell r="VCH131">
            <v>6</v>
          </cell>
          <cell r="VCI131">
            <v>6</v>
          </cell>
          <cell r="VCJ131">
            <v>6</v>
          </cell>
          <cell r="VCK131">
            <v>6</v>
          </cell>
          <cell r="VCL131">
            <v>6</v>
          </cell>
          <cell r="VCM131">
            <v>6</v>
          </cell>
          <cell r="VCN131">
            <v>6</v>
          </cell>
          <cell r="VCO131">
            <v>6</v>
          </cell>
          <cell r="VCP131">
            <v>6</v>
          </cell>
          <cell r="VCQ131">
            <v>6</v>
          </cell>
          <cell r="VCR131">
            <v>6</v>
          </cell>
          <cell r="VCS131">
            <v>6</v>
          </cell>
          <cell r="VCT131">
            <v>6</v>
          </cell>
          <cell r="VCU131">
            <v>6</v>
          </cell>
          <cell r="VCV131">
            <v>6</v>
          </cell>
          <cell r="VCW131">
            <v>6</v>
          </cell>
          <cell r="VCX131">
            <v>6</v>
          </cell>
          <cell r="VCY131">
            <v>6</v>
          </cell>
          <cell r="VCZ131">
            <v>6</v>
          </cell>
          <cell r="VDA131">
            <v>6</v>
          </cell>
          <cell r="VDB131">
            <v>6</v>
          </cell>
          <cell r="VDC131">
            <v>6</v>
          </cell>
          <cell r="VDD131">
            <v>6</v>
          </cell>
          <cell r="VDE131">
            <v>6</v>
          </cell>
          <cell r="VDF131">
            <v>6</v>
          </cell>
          <cell r="VDG131">
            <v>6</v>
          </cell>
          <cell r="VDH131">
            <v>6</v>
          </cell>
          <cell r="VDI131">
            <v>6</v>
          </cell>
          <cell r="VDJ131">
            <v>6</v>
          </cell>
          <cell r="VDK131">
            <v>6</v>
          </cell>
          <cell r="VDL131">
            <v>6</v>
          </cell>
          <cell r="VDM131">
            <v>6</v>
          </cell>
          <cell r="VDN131">
            <v>6</v>
          </cell>
          <cell r="VDO131">
            <v>6</v>
          </cell>
          <cell r="VDP131">
            <v>6</v>
          </cell>
          <cell r="VDQ131">
            <v>6</v>
          </cell>
          <cell r="VDR131">
            <v>6</v>
          </cell>
          <cell r="VDS131">
            <v>6</v>
          </cell>
          <cell r="VDT131">
            <v>6</v>
          </cell>
          <cell r="VDU131">
            <v>6</v>
          </cell>
          <cell r="VDV131">
            <v>6</v>
          </cell>
          <cell r="VDW131">
            <v>6</v>
          </cell>
          <cell r="VDX131">
            <v>6</v>
          </cell>
          <cell r="VDY131">
            <v>6</v>
          </cell>
          <cell r="VDZ131">
            <v>6</v>
          </cell>
          <cell r="VEA131">
            <v>6</v>
          </cell>
          <cell r="VEB131">
            <v>6</v>
          </cell>
          <cell r="VEC131">
            <v>6</v>
          </cell>
          <cell r="VED131">
            <v>6</v>
          </cell>
          <cell r="VEE131">
            <v>6</v>
          </cell>
          <cell r="VEF131">
            <v>6</v>
          </cell>
          <cell r="VEG131">
            <v>6</v>
          </cell>
          <cell r="VEH131">
            <v>6</v>
          </cell>
          <cell r="VEI131">
            <v>6</v>
          </cell>
          <cell r="VEJ131">
            <v>6</v>
          </cell>
          <cell r="VEK131">
            <v>6</v>
          </cell>
          <cell r="VEL131">
            <v>6</v>
          </cell>
          <cell r="VEM131">
            <v>6</v>
          </cell>
          <cell r="VEN131">
            <v>6</v>
          </cell>
          <cell r="VEO131">
            <v>6</v>
          </cell>
          <cell r="VEP131">
            <v>6</v>
          </cell>
          <cell r="VEQ131">
            <v>6</v>
          </cell>
          <cell r="VER131">
            <v>6</v>
          </cell>
          <cell r="VES131">
            <v>6</v>
          </cell>
          <cell r="VET131">
            <v>6</v>
          </cell>
          <cell r="VEU131">
            <v>6</v>
          </cell>
          <cell r="VEV131">
            <v>6</v>
          </cell>
          <cell r="VEW131">
            <v>6</v>
          </cell>
          <cell r="VEX131">
            <v>6</v>
          </cell>
          <cell r="VEY131">
            <v>6</v>
          </cell>
          <cell r="VEZ131">
            <v>6</v>
          </cell>
          <cell r="VFA131">
            <v>6</v>
          </cell>
          <cell r="VFB131">
            <v>6</v>
          </cell>
          <cell r="VFC131">
            <v>6</v>
          </cell>
          <cell r="VFD131">
            <v>6</v>
          </cell>
          <cell r="VFE131">
            <v>6</v>
          </cell>
          <cell r="VFF131">
            <v>6</v>
          </cell>
          <cell r="VFG131">
            <v>6</v>
          </cell>
          <cell r="VFH131">
            <v>6</v>
          </cell>
          <cell r="VFI131">
            <v>6</v>
          </cell>
          <cell r="VFJ131">
            <v>6</v>
          </cell>
          <cell r="VFK131">
            <v>6</v>
          </cell>
          <cell r="VFL131">
            <v>6</v>
          </cell>
          <cell r="VFM131">
            <v>6</v>
          </cell>
          <cell r="VFN131">
            <v>6</v>
          </cell>
          <cell r="VFO131">
            <v>6</v>
          </cell>
          <cell r="VFP131">
            <v>6</v>
          </cell>
          <cell r="VFQ131">
            <v>6</v>
          </cell>
          <cell r="VFR131">
            <v>6</v>
          </cell>
          <cell r="VFS131">
            <v>6</v>
          </cell>
          <cell r="VFT131">
            <v>6</v>
          </cell>
          <cell r="VFU131">
            <v>6</v>
          </cell>
          <cell r="VFV131">
            <v>6</v>
          </cell>
          <cell r="VFW131">
            <v>6</v>
          </cell>
          <cell r="VFX131">
            <v>6</v>
          </cell>
          <cell r="VFY131">
            <v>6</v>
          </cell>
          <cell r="VFZ131">
            <v>6</v>
          </cell>
          <cell r="VGA131">
            <v>6</v>
          </cell>
          <cell r="VGB131">
            <v>6</v>
          </cell>
          <cell r="VGC131">
            <v>6</v>
          </cell>
          <cell r="VGD131">
            <v>6</v>
          </cell>
          <cell r="VGE131">
            <v>6</v>
          </cell>
          <cell r="VGF131">
            <v>6</v>
          </cell>
          <cell r="VGG131">
            <v>6</v>
          </cell>
          <cell r="VGH131">
            <v>6</v>
          </cell>
          <cell r="VGI131">
            <v>6</v>
          </cell>
          <cell r="VGJ131">
            <v>6</v>
          </cell>
          <cell r="VGK131">
            <v>6</v>
          </cell>
          <cell r="VGL131">
            <v>6</v>
          </cell>
          <cell r="VGM131">
            <v>6</v>
          </cell>
          <cell r="VGN131">
            <v>6</v>
          </cell>
          <cell r="VGO131">
            <v>6</v>
          </cell>
          <cell r="VGP131">
            <v>6</v>
          </cell>
          <cell r="VGQ131">
            <v>6</v>
          </cell>
          <cell r="VGR131">
            <v>6</v>
          </cell>
          <cell r="VGS131">
            <v>6</v>
          </cell>
          <cell r="VGT131">
            <v>6</v>
          </cell>
          <cell r="VGU131">
            <v>6</v>
          </cell>
          <cell r="VGV131">
            <v>6</v>
          </cell>
          <cell r="VGW131">
            <v>6</v>
          </cell>
          <cell r="VGX131">
            <v>6</v>
          </cell>
          <cell r="VGY131">
            <v>6</v>
          </cell>
          <cell r="VGZ131">
            <v>6</v>
          </cell>
          <cell r="VHA131">
            <v>6</v>
          </cell>
          <cell r="VHB131">
            <v>6</v>
          </cell>
          <cell r="VHC131">
            <v>6</v>
          </cell>
          <cell r="VHD131">
            <v>6</v>
          </cell>
          <cell r="VHE131">
            <v>6</v>
          </cell>
          <cell r="VHF131">
            <v>6</v>
          </cell>
          <cell r="VHG131">
            <v>6</v>
          </cell>
          <cell r="VHH131">
            <v>6</v>
          </cell>
          <cell r="VHI131">
            <v>6</v>
          </cell>
          <cell r="VHJ131">
            <v>6</v>
          </cell>
          <cell r="VHK131">
            <v>6</v>
          </cell>
          <cell r="VHL131">
            <v>6</v>
          </cell>
          <cell r="VHM131">
            <v>6</v>
          </cell>
          <cell r="VHN131">
            <v>6</v>
          </cell>
          <cell r="VHO131">
            <v>6</v>
          </cell>
          <cell r="VHP131">
            <v>6</v>
          </cell>
          <cell r="VHQ131">
            <v>6</v>
          </cell>
          <cell r="VHR131">
            <v>6</v>
          </cell>
          <cell r="VHS131">
            <v>6</v>
          </cell>
          <cell r="VHT131">
            <v>6</v>
          </cell>
          <cell r="VHU131">
            <v>6</v>
          </cell>
          <cell r="VHV131">
            <v>6</v>
          </cell>
          <cell r="VHW131">
            <v>6</v>
          </cell>
          <cell r="VHX131">
            <v>6</v>
          </cell>
          <cell r="VHY131">
            <v>6</v>
          </cell>
          <cell r="VHZ131">
            <v>6</v>
          </cell>
          <cell r="VIA131">
            <v>6</v>
          </cell>
          <cell r="VIB131">
            <v>6</v>
          </cell>
          <cell r="VIC131">
            <v>6</v>
          </cell>
          <cell r="VID131">
            <v>6</v>
          </cell>
          <cell r="VIE131">
            <v>6</v>
          </cell>
          <cell r="VIF131">
            <v>6</v>
          </cell>
          <cell r="VIG131">
            <v>6</v>
          </cell>
          <cell r="VIH131">
            <v>6</v>
          </cell>
          <cell r="VII131">
            <v>6</v>
          </cell>
          <cell r="VIJ131">
            <v>6</v>
          </cell>
          <cell r="VIK131">
            <v>6</v>
          </cell>
          <cell r="VIL131">
            <v>6</v>
          </cell>
          <cell r="VIM131">
            <v>6</v>
          </cell>
          <cell r="VIN131">
            <v>6</v>
          </cell>
          <cell r="VIO131">
            <v>6</v>
          </cell>
          <cell r="VIP131">
            <v>6</v>
          </cell>
          <cell r="VIQ131">
            <v>6</v>
          </cell>
          <cell r="VIR131">
            <v>6</v>
          </cell>
          <cell r="VIS131">
            <v>6</v>
          </cell>
          <cell r="VIT131">
            <v>6</v>
          </cell>
          <cell r="VIU131">
            <v>6</v>
          </cell>
          <cell r="VIV131">
            <v>6</v>
          </cell>
          <cell r="VIW131">
            <v>6</v>
          </cell>
          <cell r="VIX131">
            <v>6</v>
          </cell>
          <cell r="VIY131">
            <v>6</v>
          </cell>
          <cell r="VIZ131">
            <v>6</v>
          </cell>
          <cell r="VJA131">
            <v>6</v>
          </cell>
          <cell r="VJB131">
            <v>6</v>
          </cell>
          <cell r="VJC131">
            <v>6</v>
          </cell>
          <cell r="VJD131">
            <v>6</v>
          </cell>
          <cell r="VJE131">
            <v>6</v>
          </cell>
          <cell r="VJF131">
            <v>6</v>
          </cell>
          <cell r="VJG131">
            <v>6</v>
          </cell>
          <cell r="VJH131">
            <v>6</v>
          </cell>
          <cell r="VJI131">
            <v>6</v>
          </cell>
          <cell r="VJJ131">
            <v>6</v>
          </cell>
          <cell r="VJK131">
            <v>6</v>
          </cell>
          <cell r="VJL131">
            <v>6</v>
          </cell>
          <cell r="VJM131">
            <v>6</v>
          </cell>
          <cell r="VJN131">
            <v>6</v>
          </cell>
          <cell r="VJO131">
            <v>6</v>
          </cell>
          <cell r="VJP131">
            <v>6</v>
          </cell>
          <cell r="VJQ131">
            <v>6</v>
          </cell>
          <cell r="VJR131">
            <v>6</v>
          </cell>
          <cell r="VJS131">
            <v>6</v>
          </cell>
          <cell r="VJT131">
            <v>6</v>
          </cell>
          <cell r="VJU131">
            <v>6</v>
          </cell>
          <cell r="VJV131">
            <v>6</v>
          </cell>
          <cell r="VJW131">
            <v>6</v>
          </cell>
          <cell r="VJX131">
            <v>6</v>
          </cell>
          <cell r="VJY131">
            <v>6</v>
          </cell>
          <cell r="VJZ131">
            <v>6</v>
          </cell>
          <cell r="VKA131">
            <v>6</v>
          </cell>
          <cell r="VKB131">
            <v>6</v>
          </cell>
          <cell r="VKC131">
            <v>6</v>
          </cell>
          <cell r="VKD131">
            <v>6</v>
          </cell>
          <cell r="VKE131">
            <v>6</v>
          </cell>
          <cell r="VKF131">
            <v>6</v>
          </cell>
          <cell r="VKG131">
            <v>6</v>
          </cell>
          <cell r="VKH131">
            <v>6</v>
          </cell>
          <cell r="VKI131">
            <v>6</v>
          </cell>
          <cell r="VKJ131">
            <v>6</v>
          </cell>
          <cell r="VKK131">
            <v>6</v>
          </cell>
          <cell r="VKL131">
            <v>6</v>
          </cell>
          <cell r="VKM131">
            <v>6</v>
          </cell>
          <cell r="VKN131">
            <v>6</v>
          </cell>
          <cell r="VKO131">
            <v>6</v>
          </cell>
          <cell r="VKP131">
            <v>6</v>
          </cell>
          <cell r="VKQ131">
            <v>6</v>
          </cell>
          <cell r="VKR131">
            <v>6</v>
          </cell>
          <cell r="VKS131">
            <v>6</v>
          </cell>
          <cell r="VKT131">
            <v>6</v>
          </cell>
          <cell r="VKU131">
            <v>6</v>
          </cell>
          <cell r="VKV131">
            <v>6</v>
          </cell>
          <cell r="VKW131">
            <v>6</v>
          </cell>
          <cell r="VKX131">
            <v>6</v>
          </cell>
          <cell r="VKY131">
            <v>6</v>
          </cell>
          <cell r="VKZ131">
            <v>6</v>
          </cell>
          <cell r="VLA131">
            <v>6</v>
          </cell>
          <cell r="VLB131">
            <v>6</v>
          </cell>
          <cell r="VLC131">
            <v>6</v>
          </cell>
          <cell r="VLD131">
            <v>6</v>
          </cell>
          <cell r="VLE131">
            <v>6</v>
          </cell>
          <cell r="VLF131">
            <v>6</v>
          </cell>
          <cell r="VLG131">
            <v>6</v>
          </cell>
          <cell r="VLH131">
            <v>6</v>
          </cell>
          <cell r="VLI131">
            <v>6</v>
          </cell>
          <cell r="VLJ131">
            <v>6</v>
          </cell>
          <cell r="VLK131">
            <v>6</v>
          </cell>
          <cell r="VLL131">
            <v>6</v>
          </cell>
          <cell r="VLM131">
            <v>6</v>
          </cell>
          <cell r="VLN131">
            <v>6</v>
          </cell>
          <cell r="VLO131">
            <v>6</v>
          </cell>
          <cell r="VLP131">
            <v>6</v>
          </cell>
          <cell r="VLQ131">
            <v>6</v>
          </cell>
          <cell r="VLR131">
            <v>6</v>
          </cell>
          <cell r="VLS131">
            <v>6</v>
          </cell>
          <cell r="VLT131">
            <v>6</v>
          </cell>
          <cell r="VLU131">
            <v>6</v>
          </cell>
          <cell r="VLV131">
            <v>6</v>
          </cell>
          <cell r="VLW131">
            <v>6</v>
          </cell>
          <cell r="VLX131">
            <v>6</v>
          </cell>
          <cell r="VLY131">
            <v>6</v>
          </cell>
          <cell r="VLZ131">
            <v>6</v>
          </cell>
          <cell r="VMA131">
            <v>6</v>
          </cell>
          <cell r="VMB131">
            <v>6</v>
          </cell>
          <cell r="VMC131">
            <v>6</v>
          </cell>
          <cell r="VMD131">
            <v>6</v>
          </cell>
          <cell r="VME131">
            <v>6</v>
          </cell>
          <cell r="VMF131">
            <v>6</v>
          </cell>
          <cell r="VMG131">
            <v>6</v>
          </cell>
          <cell r="VMH131">
            <v>6</v>
          </cell>
          <cell r="VMI131">
            <v>6</v>
          </cell>
          <cell r="VMJ131">
            <v>6</v>
          </cell>
          <cell r="VMK131">
            <v>6</v>
          </cell>
          <cell r="VML131">
            <v>6</v>
          </cell>
          <cell r="VMM131">
            <v>6</v>
          </cell>
          <cell r="VMN131">
            <v>6</v>
          </cell>
          <cell r="VMO131">
            <v>6</v>
          </cell>
          <cell r="VMP131">
            <v>6</v>
          </cell>
          <cell r="VMQ131">
            <v>6</v>
          </cell>
          <cell r="VMR131">
            <v>6</v>
          </cell>
          <cell r="VMS131">
            <v>6</v>
          </cell>
          <cell r="VMT131">
            <v>6</v>
          </cell>
          <cell r="VMU131">
            <v>6</v>
          </cell>
          <cell r="VMV131">
            <v>6</v>
          </cell>
          <cell r="VMW131">
            <v>6</v>
          </cell>
          <cell r="VMX131">
            <v>6</v>
          </cell>
          <cell r="VMY131">
            <v>6</v>
          </cell>
          <cell r="VMZ131">
            <v>6</v>
          </cell>
          <cell r="VNA131">
            <v>6</v>
          </cell>
          <cell r="VNB131">
            <v>6</v>
          </cell>
          <cell r="VNC131">
            <v>6</v>
          </cell>
          <cell r="VND131">
            <v>6</v>
          </cell>
          <cell r="VNE131">
            <v>6</v>
          </cell>
          <cell r="VNF131">
            <v>6</v>
          </cell>
          <cell r="VNG131">
            <v>6</v>
          </cell>
          <cell r="VNH131">
            <v>6</v>
          </cell>
          <cell r="VNI131">
            <v>6</v>
          </cell>
          <cell r="VNJ131">
            <v>6</v>
          </cell>
          <cell r="VNK131">
            <v>6</v>
          </cell>
          <cell r="VNL131">
            <v>6</v>
          </cell>
          <cell r="VNM131">
            <v>6</v>
          </cell>
          <cell r="VNN131">
            <v>6</v>
          </cell>
          <cell r="VNO131">
            <v>6</v>
          </cell>
          <cell r="VNP131">
            <v>6</v>
          </cell>
          <cell r="VNQ131">
            <v>6</v>
          </cell>
          <cell r="VNR131">
            <v>6</v>
          </cell>
          <cell r="VNS131">
            <v>6</v>
          </cell>
          <cell r="VNT131">
            <v>6</v>
          </cell>
          <cell r="VNU131">
            <v>6</v>
          </cell>
          <cell r="VNV131">
            <v>6</v>
          </cell>
          <cell r="VNW131">
            <v>6</v>
          </cell>
          <cell r="VNX131">
            <v>6</v>
          </cell>
          <cell r="VNY131">
            <v>6</v>
          </cell>
          <cell r="VNZ131">
            <v>6</v>
          </cell>
          <cell r="VOA131">
            <v>6</v>
          </cell>
          <cell r="VOB131">
            <v>6</v>
          </cell>
          <cell r="VOC131">
            <v>6</v>
          </cell>
          <cell r="VOD131">
            <v>6</v>
          </cell>
          <cell r="VOE131">
            <v>6</v>
          </cell>
          <cell r="VOF131">
            <v>6</v>
          </cell>
          <cell r="VOG131">
            <v>6</v>
          </cell>
          <cell r="VOH131">
            <v>6</v>
          </cell>
          <cell r="VOI131">
            <v>6</v>
          </cell>
          <cell r="VOJ131">
            <v>6</v>
          </cell>
          <cell r="VOK131">
            <v>6</v>
          </cell>
          <cell r="VOL131">
            <v>6</v>
          </cell>
          <cell r="VOM131">
            <v>6</v>
          </cell>
          <cell r="VON131">
            <v>6</v>
          </cell>
          <cell r="VOO131">
            <v>6</v>
          </cell>
          <cell r="VOP131">
            <v>6</v>
          </cell>
          <cell r="VOQ131">
            <v>6</v>
          </cell>
          <cell r="VOR131">
            <v>6</v>
          </cell>
          <cell r="VOS131">
            <v>6</v>
          </cell>
          <cell r="VOT131">
            <v>6</v>
          </cell>
          <cell r="VOU131">
            <v>6</v>
          </cell>
          <cell r="VOV131">
            <v>6</v>
          </cell>
          <cell r="VOW131">
            <v>6</v>
          </cell>
          <cell r="VOX131">
            <v>6</v>
          </cell>
          <cell r="VOY131">
            <v>6</v>
          </cell>
          <cell r="VOZ131">
            <v>6</v>
          </cell>
          <cell r="VPA131">
            <v>6</v>
          </cell>
          <cell r="VPB131">
            <v>6</v>
          </cell>
          <cell r="VPC131">
            <v>6</v>
          </cell>
          <cell r="VPD131">
            <v>6</v>
          </cell>
          <cell r="VPE131">
            <v>6</v>
          </cell>
          <cell r="VPF131">
            <v>6</v>
          </cell>
          <cell r="VPG131">
            <v>6</v>
          </cell>
          <cell r="VPH131">
            <v>6</v>
          </cell>
          <cell r="VPI131">
            <v>6</v>
          </cell>
          <cell r="VPJ131">
            <v>6</v>
          </cell>
          <cell r="VPK131">
            <v>6</v>
          </cell>
          <cell r="VPL131">
            <v>6</v>
          </cell>
          <cell r="VPM131">
            <v>6</v>
          </cell>
          <cell r="VPN131">
            <v>6</v>
          </cell>
          <cell r="VPO131">
            <v>6</v>
          </cell>
          <cell r="VPP131">
            <v>6</v>
          </cell>
          <cell r="VPQ131">
            <v>6</v>
          </cell>
          <cell r="VPR131">
            <v>6</v>
          </cell>
          <cell r="VPS131">
            <v>6</v>
          </cell>
          <cell r="VPT131">
            <v>6</v>
          </cell>
          <cell r="VPU131">
            <v>6</v>
          </cell>
          <cell r="VPV131">
            <v>6</v>
          </cell>
          <cell r="VPW131">
            <v>6</v>
          </cell>
          <cell r="VPX131">
            <v>6</v>
          </cell>
          <cell r="VPY131">
            <v>6</v>
          </cell>
          <cell r="VPZ131">
            <v>6</v>
          </cell>
          <cell r="VQA131">
            <v>6</v>
          </cell>
          <cell r="VQB131">
            <v>6</v>
          </cell>
          <cell r="VQC131">
            <v>6</v>
          </cell>
          <cell r="VQD131">
            <v>6</v>
          </cell>
          <cell r="VQE131">
            <v>6</v>
          </cell>
          <cell r="VQF131">
            <v>6</v>
          </cell>
          <cell r="VQG131">
            <v>6</v>
          </cell>
          <cell r="VQH131">
            <v>6</v>
          </cell>
          <cell r="VQI131">
            <v>6</v>
          </cell>
          <cell r="VQJ131">
            <v>6</v>
          </cell>
          <cell r="VQK131">
            <v>6</v>
          </cell>
          <cell r="VQL131">
            <v>6</v>
          </cell>
          <cell r="VQM131">
            <v>6</v>
          </cell>
          <cell r="VQN131">
            <v>6</v>
          </cell>
          <cell r="VQO131">
            <v>6</v>
          </cell>
          <cell r="VQP131">
            <v>6</v>
          </cell>
          <cell r="VQQ131">
            <v>6</v>
          </cell>
          <cell r="VQR131">
            <v>6</v>
          </cell>
          <cell r="VQS131">
            <v>6</v>
          </cell>
          <cell r="VQT131">
            <v>6</v>
          </cell>
          <cell r="VQU131">
            <v>6</v>
          </cell>
          <cell r="VQV131">
            <v>6</v>
          </cell>
          <cell r="VQW131">
            <v>6</v>
          </cell>
          <cell r="VQX131">
            <v>6</v>
          </cell>
          <cell r="VQY131">
            <v>6</v>
          </cell>
          <cell r="VQZ131">
            <v>6</v>
          </cell>
          <cell r="VRA131">
            <v>6</v>
          </cell>
          <cell r="VRB131">
            <v>6</v>
          </cell>
          <cell r="VRC131">
            <v>6</v>
          </cell>
          <cell r="VRD131">
            <v>6</v>
          </cell>
          <cell r="VRE131">
            <v>6</v>
          </cell>
          <cell r="VRF131">
            <v>6</v>
          </cell>
          <cell r="VRG131">
            <v>6</v>
          </cell>
          <cell r="VRH131">
            <v>6</v>
          </cell>
          <cell r="VRI131">
            <v>6</v>
          </cell>
          <cell r="VRJ131">
            <v>6</v>
          </cell>
          <cell r="VRK131">
            <v>6</v>
          </cell>
          <cell r="VRL131">
            <v>6</v>
          </cell>
          <cell r="VRM131">
            <v>6</v>
          </cell>
          <cell r="VRN131">
            <v>6</v>
          </cell>
          <cell r="VRO131">
            <v>6</v>
          </cell>
          <cell r="VRP131">
            <v>6</v>
          </cell>
          <cell r="VRQ131">
            <v>6</v>
          </cell>
          <cell r="VRR131">
            <v>6</v>
          </cell>
          <cell r="VRS131">
            <v>6</v>
          </cell>
          <cell r="VRT131">
            <v>6</v>
          </cell>
          <cell r="VRU131">
            <v>6</v>
          </cell>
          <cell r="VRV131">
            <v>6</v>
          </cell>
          <cell r="VRW131">
            <v>6</v>
          </cell>
          <cell r="VRX131">
            <v>6</v>
          </cell>
          <cell r="VRY131">
            <v>6</v>
          </cell>
          <cell r="VRZ131">
            <v>6</v>
          </cell>
          <cell r="VSA131">
            <v>6</v>
          </cell>
          <cell r="VSB131">
            <v>6</v>
          </cell>
          <cell r="VSC131">
            <v>6</v>
          </cell>
          <cell r="VSD131">
            <v>6</v>
          </cell>
          <cell r="VSE131">
            <v>6</v>
          </cell>
          <cell r="VSF131">
            <v>6</v>
          </cell>
          <cell r="VSG131">
            <v>6</v>
          </cell>
          <cell r="VSH131">
            <v>6</v>
          </cell>
          <cell r="VSI131">
            <v>6</v>
          </cell>
          <cell r="VSJ131">
            <v>6</v>
          </cell>
          <cell r="VSK131">
            <v>6</v>
          </cell>
          <cell r="VSL131">
            <v>6</v>
          </cell>
          <cell r="VSM131">
            <v>6</v>
          </cell>
          <cell r="VSN131">
            <v>6</v>
          </cell>
          <cell r="VSO131">
            <v>6</v>
          </cell>
          <cell r="VSP131">
            <v>6</v>
          </cell>
          <cell r="VSQ131">
            <v>6</v>
          </cell>
          <cell r="VSR131">
            <v>6</v>
          </cell>
          <cell r="VSS131">
            <v>6</v>
          </cell>
          <cell r="VST131">
            <v>6</v>
          </cell>
          <cell r="VSU131">
            <v>6</v>
          </cell>
          <cell r="VSV131">
            <v>6</v>
          </cell>
          <cell r="VSW131">
            <v>6</v>
          </cell>
          <cell r="VSX131">
            <v>6</v>
          </cell>
          <cell r="VSY131">
            <v>6</v>
          </cell>
          <cell r="VSZ131">
            <v>6</v>
          </cell>
          <cell r="VTA131">
            <v>6</v>
          </cell>
          <cell r="VTB131">
            <v>6</v>
          </cell>
          <cell r="VTC131">
            <v>6</v>
          </cell>
          <cell r="VTD131">
            <v>6</v>
          </cell>
          <cell r="VTE131">
            <v>6</v>
          </cell>
          <cell r="VTF131">
            <v>6</v>
          </cell>
          <cell r="VTG131">
            <v>6</v>
          </cell>
          <cell r="VTH131">
            <v>6</v>
          </cell>
          <cell r="VTI131">
            <v>6</v>
          </cell>
          <cell r="VTJ131">
            <v>6</v>
          </cell>
          <cell r="VTK131">
            <v>6</v>
          </cell>
          <cell r="VTL131">
            <v>6</v>
          </cell>
          <cell r="VTM131">
            <v>6</v>
          </cell>
          <cell r="VTN131">
            <v>6</v>
          </cell>
          <cell r="VTO131">
            <v>6</v>
          </cell>
          <cell r="VTP131">
            <v>6</v>
          </cell>
          <cell r="VTQ131">
            <v>6</v>
          </cell>
          <cell r="VTR131">
            <v>6</v>
          </cell>
          <cell r="VTS131">
            <v>6</v>
          </cell>
          <cell r="VTT131">
            <v>6</v>
          </cell>
          <cell r="VTU131">
            <v>6</v>
          </cell>
          <cell r="VTV131">
            <v>6</v>
          </cell>
          <cell r="VTW131">
            <v>6</v>
          </cell>
          <cell r="VTX131">
            <v>6</v>
          </cell>
          <cell r="VTY131">
            <v>6</v>
          </cell>
          <cell r="VTZ131">
            <v>6</v>
          </cell>
          <cell r="VUA131">
            <v>6</v>
          </cell>
          <cell r="VUB131">
            <v>6</v>
          </cell>
          <cell r="VUC131">
            <v>6</v>
          </cell>
          <cell r="VUD131">
            <v>6</v>
          </cell>
          <cell r="VUE131">
            <v>6</v>
          </cell>
          <cell r="VUF131">
            <v>6</v>
          </cell>
          <cell r="VUG131">
            <v>6</v>
          </cell>
          <cell r="VUH131">
            <v>6</v>
          </cell>
          <cell r="VUI131">
            <v>6</v>
          </cell>
          <cell r="VUJ131">
            <v>6</v>
          </cell>
          <cell r="VUK131">
            <v>6</v>
          </cell>
          <cell r="VUL131">
            <v>6</v>
          </cell>
          <cell r="VUM131">
            <v>6</v>
          </cell>
          <cell r="VUN131">
            <v>6</v>
          </cell>
          <cell r="VUO131">
            <v>6</v>
          </cell>
          <cell r="VUP131">
            <v>6</v>
          </cell>
          <cell r="VUQ131">
            <v>6</v>
          </cell>
          <cell r="VUR131">
            <v>6</v>
          </cell>
          <cell r="VUS131">
            <v>6</v>
          </cell>
          <cell r="VUT131">
            <v>6</v>
          </cell>
          <cell r="VUU131">
            <v>6</v>
          </cell>
          <cell r="VUV131">
            <v>6</v>
          </cell>
          <cell r="VUW131">
            <v>6</v>
          </cell>
          <cell r="VUX131">
            <v>6</v>
          </cell>
          <cell r="VUY131">
            <v>6</v>
          </cell>
          <cell r="VUZ131">
            <v>6</v>
          </cell>
          <cell r="VVA131">
            <v>6</v>
          </cell>
          <cell r="VVB131">
            <v>6</v>
          </cell>
          <cell r="VVC131">
            <v>6</v>
          </cell>
          <cell r="VVD131">
            <v>6</v>
          </cell>
          <cell r="VVE131">
            <v>6</v>
          </cell>
          <cell r="VVF131">
            <v>6</v>
          </cell>
          <cell r="VVG131">
            <v>6</v>
          </cell>
          <cell r="VVH131">
            <v>6</v>
          </cell>
          <cell r="VVI131">
            <v>6</v>
          </cell>
          <cell r="VVJ131">
            <v>6</v>
          </cell>
          <cell r="VVK131">
            <v>6</v>
          </cell>
          <cell r="VVL131">
            <v>6</v>
          </cell>
          <cell r="VVM131">
            <v>6</v>
          </cell>
          <cell r="VVN131">
            <v>6</v>
          </cell>
          <cell r="VVO131">
            <v>6</v>
          </cell>
          <cell r="VVP131">
            <v>6</v>
          </cell>
          <cell r="VVQ131">
            <v>6</v>
          </cell>
          <cell r="VVR131">
            <v>6</v>
          </cell>
          <cell r="VVS131">
            <v>6</v>
          </cell>
          <cell r="VVT131">
            <v>6</v>
          </cell>
          <cell r="VVU131">
            <v>6</v>
          </cell>
          <cell r="VVV131">
            <v>6</v>
          </cell>
          <cell r="VVW131">
            <v>6</v>
          </cell>
          <cell r="VVX131">
            <v>6</v>
          </cell>
          <cell r="VVY131">
            <v>6</v>
          </cell>
          <cell r="VVZ131">
            <v>6</v>
          </cell>
          <cell r="VWA131">
            <v>6</v>
          </cell>
          <cell r="VWB131">
            <v>6</v>
          </cell>
          <cell r="VWC131">
            <v>6</v>
          </cell>
          <cell r="VWD131">
            <v>6</v>
          </cell>
          <cell r="VWE131">
            <v>6</v>
          </cell>
          <cell r="VWF131">
            <v>6</v>
          </cell>
          <cell r="VWG131">
            <v>6</v>
          </cell>
          <cell r="VWH131">
            <v>6</v>
          </cell>
          <cell r="VWI131">
            <v>6</v>
          </cell>
          <cell r="VWJ131">
            <v>6</v>
          </cell>
          <cell r="VWK131">
            <v>6</v>
          </cell>
          <cell r="VWL131">
            <v>6</v>
          </cell>
          <cell r="VWM131">
            <v>6</v>
          </cell>
          <cell r="VWN131">
            <v>6</v>
          </cell>
          <cell r="VWO131">
            <v>6</v>
          </cell>
          <cell r="VWP131">
            <v>6</v>
          </cell>
          <cell r="VWQ131">
            <v>6</v>
          </cell>
          <cell r="VWR131">
            <v>6</v>
          </cell>
          <cell r="VWS131">
            <v>6</v>
          </cell>
          <cell r="VWT131">
            <v>6</v>
          </cell>
          <cell r="VWU131">
            <v>6</v>
          </cell>
          <cell r="VWV131">
            <v>6</v>
          </cell>
          <cell r="VWW131">
            <v>6</v>
          </cell>
          <cell r="VWX131">
            <v>6</v>
          </cell>
          <cell r="VWY131">
            <v>6</v>
          </cell>
          <cell r="VWZ131">
            <v>6</v>
          </cell>
          <cell r="VXA131">
            <v>6</v>
          </cell>
          <cell r="VXB131">
            <v>6</v>
          </cell>
          <cell r="VXC131">
            <v>6</v>
          </cell>
          <cell r="VXD131">
            <v>6</v>
          </cell>
          <cell r="VXE131">
            <v>6</v>
          </cell>
          <cell r="VXF131">
            <v>6</v>
          </cell>
          <cell r="VXG131">
            <v>6</v>
          </cell>
          <cell r="VXH131">
            <v>6</v>
          </cell>
          <cell r="VXI131">
            <v>6</v>
          </cell>
          <cell r="VXJ131">
            <v>6</v>
          </cell>
          <cell r="VXK131">
            <v>6</v>
          </cell>
          <cell r="VXL131">
            <v>6</v>
          </cell>
          <cell r="VXM131">
            <v>6</v>
          </cell>
          <cell r="VXN131">
            <v>6</v>
          </cell>
          <cell r="VXO131">
            <v>6</v>
          </cell>
          <cell r="VXP131">
            <v>6</v>
          </cell>
          <cell r="VXQ131">
            <v>6</v>
          </cell>
          <cell r="VXR131">
            <v>6</v>
          </cell>
          <cell r="VXS131">
            <v>6</v>
          </cell>
          <cell r="VXT131">
            <v>6</v>
          </cell>
          <cell r="VXU131">
            <v>6</v>
          </cell>
          <cell r="VXV131">
            <v>6</v>
          </cell>
          <cell r="VXW131">
            <v>6</v>
          </cell>
          <cell r="VXX131">
            <v>6</v>
          </cell>
          <cell r="VXY131">
            <v>6</v>
          </cell>
          <cell r="VXZ131">
            <v>6</v>
          </cell>
          <cell r="VYA131">
            <v>6</v>
          </cell>
          <cell r="VYB131">
            <v>6</v>
          </cell>
          <cell r="VYC131">
            <v>6</v>
          </cell>
          <cell r="VYD131">
            <v>6</v>
          </cell>
          <cell r="VYE131">
            <v>6</v>
          </cell>
          <cell r="VYF131">
            <v>6</v>
          </cell>
          <cell r="VYG131">
            <v>6</v>
          </cell>
          <cell r="VYH131">
            <v>6</v>
          </cell>
          <cell r="VYI131">
            <v>6</v>
          </cell>
          <cell r="VYJ131">
            <v>6</v>
          </cell>
          <cell r="VYK131">
            <v>6</v>
          </cell>
          <cell r="VYL131">
            <v>6</v>
          </cell>
          <cell r="VYM131">
            <v>6</v>
          </cell>
          <cell r="VYN131">
            <v>6</v>
          </cell>
          <cell r="VYO131">
            <v>6</v>
          </cell>
          <cell r="VYP131">
            <v>6</v>
          </cell>
          <cell r="VYQ131">
            <v>6</v>
          </cell>
          <cell r="VYR131">
            <v>6</v>
          </cell>
          <cell r="VYS131">
            <v>6</v>
          </cell>
          <cell r="VYT131">
            <v>6</v>
          </cell>
          <cell r="VYU131">
            <v>6</v>
          </cell>
          <cell r="VYV131">
            <v>6</v>
          </cell>
          <cell r="VYW131">
            <v>6</v>
          </cell>
          <cell r="VYX131">
            <v>6</v>
          </cell>
          <cell r="VYY131">
            <v>6</v>
          </cell>
          <cell r="VYZ131">
            <v>6</v>
          </cell>
          <cell r="VZA131">
            <v>6</v>
          </cell>
          <cell r="VZB131">
            <v>6</v>
          </cell>
          <cell r="VZC131">
            <v>6</v>
          </cell>
          <cell r="VZD131">
            <v>6</v>
          </cell>
          <cell r="VZE131">
            <v>6</v>
          </cell>
          <cell r="VZF131">
            <v>6</v>
          </cell>
          <cell r="VZG131">
            <v>6</v>
          </cell>
          <cell r="VZH131">
            <v>6</v>
          </cell>
          <cell r="VZI131">
            <v>6</v>
          </cell>
          <cell r="VZJ131">
            <v>6</v>
          </cell>
          <cell r="VZK131">
            <v>6</v>
          </cell>
          <cell r="VZL131">
            <v>6</v>
          </cell>
          <cell r="VZM131">
            <v>6</v>
          </cell>
          <cell r="VZN131">
            <v>6</v>
          </cell>
          <cell r="VZO131">
            <v>6</v>
          </cell>
          <cell r="VZP131">
            <v>6</v>
          </cell>
          <cell r="VZQ131">
            <v>6</v>
          </cell>
          <cell r="VZR131">
            <v>6</v>
          </cell>
          <cell r="VZS131">
            <v>6</v>
          </cell>
          <cell r="VZT131">
            <v>6</v>
          </cell>
          <cell r="VZU131">
            <v>6</v>
          </cell>
          <cell r="VZV131">
            <v>6</v>
          </cell>
          <cell r="VZW131">
            <v>6</v>
          </cell>
          <cell r="VZX131">
            <v>6</v>
          </cell>
          <cell r="VZY131">
            <v>6</v>
          </cell>
          <cell r="VZZ131">
            <v>6</v>
          </cell>
          <cell r="WAA131">
            <v>6</v>
          </cell>
          <cell r="WAB131">
            <v>6</v>
          </cell>
          <cell r="WAC131">
            <v>6</v>
          </cell>
          <cell r="WAD131">
            <v>6</v>
          </cell>
          <cell r="WAE131">
            <v>6</v>
          </cell>
          <cell r="WAF131">
            <v>6</v>
          </cell>
          <cell r="WAG131">
            <v>6</v>
          </cell>
          <cell r="WAH131">
            <v>6</v>
          </cell>
          <cell r="WAI131">
            <v>6</v>
          </cell>
          <cell r="WAJ131">
            <v>6</v>
          </cell>
          <cell r="WAK131">
            <v>6</v>
          </cell>
          <cell r="WAL131">
            <v>6</v>
          </cell>
          <cell r="WAM131">
            <v>6</v>
          </cell>
          <cell r="WAN131">
            <v>6</v>
          </cell>
          <cell r="WAO131">
            <v>6</v>
          </cell>
          <cell r="WAP131">
            <v>6</v>
          </cell>
          <cell r="WAQ131">
            <v>6</v>
          </cell>
          <cell r="WAR131">
            <v>6</v>
          </cell>
          <cell r="WAS131">
            <v>6</v>
          </cell>
          <cell r="WAT131">
            <v>6</v>
          </cell>
          <cell r="WAU131">
            <v>6</v>
          </cell>
          <cell r="WAV131">
            <v>6</v>
          </cell>
          <cell r="WAW131">
            <v>6</v>
          </cell>
          <cell r="WAX131">
            <v>6</v>
          </cell>
          <cell r="WAY131">
            <v>6</v>
          </cell>
          <cell r="WAZ131">
            <v>6</v>
          </cell>
          <cell r="WBA131">
            <v>6</v>
          </cell>
          <cell r="WBB131">
            <v>6</v>
          </cell>
          <cell r="WBC131">
            <v>6</v>
          </cell>
          <cell r="WBD131">
            <v>6</v>
          </cell>
          <cell r="WBE131">
            <v>6</v>
          </cell>
          <cell r="WBF131">
            <v>6</v>
          </cell>
          <cell r="WBG131">
            <v>6</v>
          </cell>
          <cell r="WBH131">
            <v>6</v>
          </cell>
          <cell r="WBI131">
            <v>6</v>
          </cell>
          <cell r="WBJ131">
            <v>6</v>
          </cell>
          <cell r="WBK131">
            <v>6</v>
          </cell>
          <cell r="WBL131">
            <v>6</v>
          </cell>
          <cell r="WBM131">
            <v>6</v>
          </cell>
          <cell r="WBN131">
            <v>6</v>
          </cell>
          <cell r="WBO131">
            <v>6</v>
          </cell>
          <cell r="WBP131">
            <v>6</v>
          </cell>
          <cell r="WBQ131">
            <v>6</v>
          </cell>
          <cell r="WBR131">
            <v>6</v>
          </cell>
          <cell r="WBS131">
            <v>6</v>
          </cell>
          <cell r="WBT131">
            <v>6</v>
          </cell>
          <cell r="WBU131">
            <v>6</v>
          </cell>
          <cell r="WBV131">
            <v>6</v>
          </cell>
          <cell r="WBW131">
            <v>6</v>
          </cell>
          <cell r="WBX131">
            <v>6</v>
          </cell>
          <cell r="WBY131">
            <v>6</v>
          </cell>
          <cell r="WBZ131">
            <v>6</v>
          </cell>
          <cell r="WCA131">
            <v>6</v>
          </cell>
          <cell r="WCB131">
            <v>6</v>
          </cell>
          <cell r="WCC131">
            <v>6</v>
          </cell>
          <cell r="WCD131">
            <v>6</v>
          </cell>
          <cell r="WCE131">
            <v>6</v>
          </cell>
          <cell r="WCF131">
            <v>6</v>
          </cell>
          <cell r="WCG131">
            <v>6</v>
          </cell>
          <cell r="WCH131">
            <v>6</v>
          </cell>
          <cell r="WCI131">
            <v>6</v>
          </cell>
          <cell r="WCJ131">
            <v>6</v>
          </cell>
          <cell r="WCK131">
            <v>6</v>
          </cell>
          <cell r="WCL131">
            <v>6</v>
          </cell>
          <cell r="WCM131">
            <v>6</v>
          </cell>
          <cell r="WCN131">
            <v>6</v>
          </cell>
          <cell r="WCO131">
            <v>6</v>
          </cell>
          <cell r="WCP131">
            <v>6</v>
          </cell>
          <cell r="WCQ131">
            <v>6</v>
          </cell>
          <cell r="WCR131">
            <v>6</v>
          </cell>
          <cell r="WCS131">
            <v>6</v>
          </cell>
          <cell r="WCT131">
            <v>6</v>
          </cell>
          <cell r="WCU131">
            <v>6</v>
          </cell>
          <cell r="WCV131">
            <v>6</v>
          </cell>
          <cell r="WCW131">
            <v>6</v>
          </cell>
          <cell r="WCX131">
            <v>6</v>
          </cell>
          <cell r="WCY131">
            <v>6</v>
          </cell>
          <cell r="WCZ131">
            <v>6</v>
          </cell>
          <cell r="WDA131">
            <v>6</v>
          </cell>
          <cell r="WDB131">
            <v>6</v>
          </cell>
          <cell r="WDC131">
            <v>6</v>
          </cell>
          <cell r="WDD131">
            <v>6</v>
          </cell>
          <cell r="WDE131">
            <v>6</v>
          </cell>
          <cell r="WDF131">
            <v>6</v>
          </cell>
          <cell r="WDG131">
            <v>6</v>
          </cell>
          <cell r="WDH131">
            <v>6</v>
          </cell>
          <cell r="WDI131">
            <v>6</v>
          </cell>
          <cell r="WDJ131">
            <v>6</v>
          </cell>
          <cell r="WDK131">
            <v>6</v>
          </cell>
          <cell r="WDL131">
            <v>6</v>
          </cell>
          <cell r="WDM131">
            <v>6</v>
          </cell>
          <cell r="WDN131">
            <v>6</v>
          </cell>
          <cell r="WDO131">
            <v>6</v>
          </cell>
          <cell r="WDP131">
            <v>6</v>
          </cell>
          <cell r="WDQ131">
            <v>6</v>
          </cell>
          <cell r="WDR131">
            <v>6</v>
          </cell>
          <cell r="WDS131">
            <v>6</v>
          </cell>
          <cell r="WDT131">
            <v>6</v>
          </cell>
          <cell r="WDU131">
            <v>6</v>
          </cell>
          <cell r="WDV131">
            <v>6</v>
          </cell>
          <cell r="WDW131">
            <v>6</v>
          </cell>
          <cell r="WDX131">
            <v>6</v>
          </cell>
          <cell r="WDY131">
            <v>6</v>
          </cell>
          <cell r="WDZ131">
            <v>6</v>
          </cell>
          <cell r="WEA131">
            <v>6</v>
          </cell>
          <cell r="WEB131">
            <v>6</v>
          </cell>
          <cell r="WEC131">
            <v>6</v>
          </cell>
          <cell r="WED131">
            <v>6</v>
          </cell>
          <cell r="WEE131">
            <v>6</v>
          </cell>
          <cell r="WEF131">
            <v>6</v>
          </cell>
          <cell r="WEG131">
            <v>6</v>
          </cell>
          <cell r="WEH131">
            <v>6</v>
          </cell>
          <cell r="WEI131">
            <v>6</v>
          </cell>
          <cell r="WEJ131">
            <v>6</v>
          </cell>
          <cell r="WEK131">
            <v>6</v>
          </cell>
          <cell r="WEL131">
            <v>6</v>
          </cell>
          <cell r="WEM131">
            <v>6</v>
          </cell>
          <cell r="WEN131">
            <v>6</v>
          </cell>
          <cell r="WEO131">
            <v>6</v>
          </cell>
          <cell r="WEP131">
            <v>6</v>
          </cell>
          <cell r="WEQ131">
            <v>6</v>
          </cell>
          <cell r="WER131">
            <v>6</v>
          </cell>
          <cell r="WES131">
            <v>6</v>
          </cell>
          <cell r="WET131">
            <v>6</v>
          </cell>
          <cell r="WEU131">
            <v>6</v>
          </cell>
          <cell r="WEV131">
            <v>6</v>
          </cell>
          <cell r="WEW131">
            <v>6</v>
          </cell>
          <cell r="WEX131">
            <v>6</v>
          </cell>
          <cell r="WEY131">
            <v>6</v>
          </cell>
          <cell r="WEZ131">
            <v>6</v>
          </cell>
          <cell r="WFA131">
            <v>6</v>
          </cell>
          <cell r="WFB131">
            <v>6</v>
          </cell>
          <cell r="WFC131">
            <v>6</v>
          </cell>
          <cell r="WFD131">
            <v>6</v>
          </cell>
          <cell r="WFE131">
            <v>6</v>
          </cell>
          <cell r="WFF131">
            <v>6</v>
          </cell>
          <cell r="WFG131">
            <v>6</v>
          </cell>
          <cell r="WFH131">
            <v>6</v>
          </cell>
          <cell r="WFI131">
            <v>6</v>
          </cell>
          <cell r="WFJ131">
            <v>6</v>
          </cell>
          <cell r="WFK131">
            <v>6</v>
          </cell>
          <cell r="WFL131">
            <v>6</v>
          </cell>
          <cell r="WFM131">
            <v>6</v>
          </cell>
          <cell r="WFN131">
            <v>6</v>
          </cell>
          <cell r="WFO131">
            <v>6</v>
          </cell>
          <cell r="WFP131">
            <v>6</v>
          </cell>
          <cell r="WFQ131">
            <v>6</v>
          </cell>
          <cell r="WFR131">
            <v>6</v>
          </cell>
          <cell r="WFS131">
            <v>6</v>
          </cell>
          <cell r="WFT131">
            <v>6</v>
          </cell>
          <cell r="WFU131">
            <v>6</v>
          </cell>
          <cell r="WFV131">
            <v>6</v>
          </cell>
          <cell r="WFW131">
            <v>6</v>
          </cell>
          <cell r="WFX131">
            <v>6</v>
          </cell>
          <cell r="WFY131">
            <v>6</v>
          </cell>
          <cell r="WFZ131">
            <v>6</v>
          </cell>
          <cell r="WGA131">
            <v>6</v>
          </cell>
          <cell r="WGB131">
            <v>6</v>
          </cell>
          <cell r="WGC131">
            <v>6</v>
          </cell>
          <cell r="WGD131">
            <v>6</v>
          </cell>
          <cell r="WGE131">
            <v>6</v>
          </cell>
          <cell r="WGF131">
            <v>6</v>
          </cell>
          <cell r="WGG131">
            <v>6</v>
          </cell>
          <cell r="WGH131">
            <v>6</v>
          </cell>
          <cell r="WGI131">
            <v>6</v>
          </cell>
          <cell r="WGJ131">
            <v>6</v>
          </cell>
          <cell r="WGK131">
            <v>6</v>
          </cell>
          <cell r="WGL131">
            <v>6</v>
          </cell>
          <cell r="WGM131">
            <v>6</v>
          </cell>
          <cell r="WGN131">
            <v>6</v>
          </cell>
          <cell r="WGO131">
            <v>6</v>
          </cell>
          <cell r="WGP131">
            <v>6</v>
          </cell>
          <cell r="WGQ131">
            <v>6</v>
          </cell>
          <cell r="WGR131">
            <v>6</v>
          </cell>
          <cell r="WGS131">
            <v>6</v>
          </cell>
          <cell r="WGT131">
            <v>6</v>
          </cell>
          <cell r="WGU131">
            <v>6</v>
          </cell>
          <cell r="WGV131">
            <v>6</v>
          </cell>
          <cell r="WGW131">
            <v>6</v>
          </cell>
          <cell r="WGX131">
            <v>6</v>
          </cell>
          <cell r="WGY131">
            <v>6</v>
          </cell>
          <cell r="WGZ131">
            <v>6</v>
          </cell>
          <cell r="WHA131">
            <v>6</v>
          </cell>
          <cell r="WHB131">
            <v>6</v>
          </cell>
          <cell r="WHC131">
            <v>6</v>
          </cell>
          <cell r="WHD131">
            <v>6</v>
          </cell>
          <cell r="WHE131">
            <v>6</v>
          </cell>
          <cell r="WHF131">
            <v>6</v>
          </cell>
          <cell r="WHG131">
            <v>6</v>
          </cell>
          <cell r="WHH131">
            <v>6</v>
          </cell>
          <cell r="WHI131">
            <v>6</v>
          </cell>
          <cell r="WHJ131">
            <v>6</v>
          </cell>
          <cell r="WHK131">
            <v>6</v>
          </cell>
          <cell r="WHL131">
            <v>6</v>
          </cell>
          <cell r="WHM131">
            <v>6</v>
          </cell>
          <cell r="WHN131">
            <v>6</v>
          </cell>
          <cell r="WHO131">
            <v>6</v>
          </cell>
          <cell r="WHP131">
            <v>6</v>
          </cell>
          <cell r="WHQ131">
            <v>6</v>
          </cell>
          <cell r="WHR131">
            <v>6</v>
          </cell>
          <cell r="WHS131">
            <v>6</v>
          </cell>
          <cell r="WHT131">
            <v>6</v>
          </cell>
          <cell r="WHU131">
            <v>6</v>
          </cell>
          <cell r="WHV131">
            <v>6</v>
          </cell>
          <cell r="WHW131">
            <v>6</v>
          </cell>
          <cell r="WHX131">
            <v>6</v>
          </cell>
          <cell r="WHY131">
            <v>6</v>
          </cell>
          <cell r="WHZ131">
            <v>6</v>
          </cell>
          <cell r="WIA131">
            <v>6</v>
          </cell>
          <cell r="WIB131">
            <v>6</v>
          </cell>
          <cell r="WIC131">
            <v>6</v>
          </cell>
          <cell r="WID131">
            <v>6</v>
          </cell>
          <cell r="WIE131">
            <v>6</v>
          </cell>
          <cell r="WIF131">
            <v>6</v>
          </cell>
          <cell r="WIG131">
            <v>6</v>
          </cell>
          <cell r="WIH131">
            <v>6</v>
          </cell>
          <cell r="WII131">
            <v>6</v>
          </cell>
          <cell r="WIJ131">
            <v>6</v>
          </cell>
          <cell r="WIK131">
            <v>6</v>
          </cell>
          <cell r="WIL131">
            <v>6</v>
          </cell>
          <cell r="WIM131">
            <v>6</v>
          </cell>
          <cell r="WIN131">
            <v>6</v>
          </cell>
          <cell r="WIO131">
            <v>6</v>
          </cell>
          <cell r="WIP131">
            <v>6</v>
          </cell>
          <cell r="WIQ131">
            <v>6</v>
          </cell>
          <cell r="WIR131">
            <v>6</v>
          </cell>
          <cell r="WIS131">
            <v>6</v>
          </cell>
          <cell r="WIT131">
            <v>6</v>
          </cell>
          <cell r="WIU131">
            <v>6</v>
          </cell>
          <cell r="WIV131">
            <v>6</v>
          </cell>
          <cell r="WIW131">
            <v>6</v>
          </cell>
          <cell r="WIX131">
            <v>6</v>
          </cell>
          <cell r="WIY131">
            <v>6</v>
          </cell>
          <cell r="WIZ131">
            <v>6</v>
          </cell>
          <cell r="WJA131">
            <v>6</v>
          </cell>
          <cell r="WJB131">
            <v>6</v>
          </cell>
          <cell r="WJC131">
            <v>6</v>
          </cell>
          <cell r="WJD131">
            <v>6</v>
          </cell>
          <cell r="WJE131">
            <v>6</v>
          </cell>
          <cell r="WJF131">
            <v>6</v>
          </cell>
          <cell r="WJG131">
            <v>6</v>
          </cell>
          <cell r="WJH131">
            <v>6</v>
          </cell>
          <cell r="WJI131">
            <v>6</v>
          </cell>
          <cell r="WJJ131">
            <v>6</v>
          </cell>
          <cell r="WJK131">
            <v>6</v>
          </cell>
          <cell r="WJL131">
            <v>6</v>
          </cell>
          <cell r="WJM131">
            <v>6</v>
          </cell>
          <cell r="WJN131">
            <v>6</v>
          </cell>
          <cell r="WJO131">
            <v>6</v>
          </cell>
          <cell r="WJP131">
            <v>6</v>
          </cell>
          <cell r="WJQ131">
            <v>6</v>
          </cell>
          <cell r="WJR131">
            <v>6</v>
          </cell>
          <cell r="WJS131">
            <v>6</v>
          </cell>
          <cell r="WJT131">
            <v>6</v>
          </cell>
          <cell r="WJU131">
            <v>6</v>
          </cell>
          <cell r="WJV131">
            <v>6</v>
          </cell>
          <cell r="WJW131">
            <v>6</v>
          </cell>
          <cell r="WJX131">
            <v>6</v>
          </cell>
          <cell r="WJY131">
            <v>6</v>
          </cell>
          <cell r="WJZ131">
            <v>6</v>
          </cell>
          <cell r="WKA131">
            <v>6</v>
          </cell>
          <cell r="WKB131">
            <v>6</v>
          </cell>
          <cell r="WKC131">
            <v>6</v>
          </cell>
          <cell r="WKD131">
            <v>6</v>
          </cell>
          <cell r="WKE131">
            <v>6</v>
          </cell>
          <cell r="WKF131">
            <v>6</v>
          </cell>
          <cell r="WKG131">
            <v>6</v>
          </cell>
          <cell r="WKH131">
            <v>6</v>
          </cell>
          <cell r="WKI131">
            <v>6</v>
          </cell>
          <cell r="WKJ131">
            <v>6</v>
          </cell>
          <cell r="WKK131">
            <v>6</v>
          </cell>
          <cell r="WKL131">
            <v>6</v>
          </cell>
          <cell r="WKM131">
            <v>6</v>
          </cell>
          <cell r="WKN131">
            <v>6</v>
          </cell>
          <cell r="WKO131">
            <v>6</v>
          </cell>
          <cell r="WKP131">
            <v>6</v>
          </cell>
          <cell r="WKQ131">
            <v>6</v>
          </cell>
          <cell r="WKR131">
            <v>6</v>
          </cell>
          <cell r="WKS131">
            <v>6</v>
          </cell>
          <cell r="WKT131">
            <v>6</v>
          </cell>
          <cell r="WKU131">
            <v>6</v>
          </cell>
          <cell r="WKV131">
            <v>6</v>
          </cell>
          <cell r="WKW131">
            <v>6</v>
          </cell>
          <cell r="WKX131">
            <v>6</v>
          </cell>
          <cell r="WKY131">
            <v>6</v>
          </cell>
          <cell r="WKZ131">
            <v>6</v>
          </cell>
          <cell r="WLA131">
            <v>6</v>
          </cell>
          <cell r="WLB131">
            <v>6</v>
          </cell>
          <cell r="WLC131">
            <v>6</v>
          </cell>
          <cell r="WLD131">
            <v>6</v>
          </cell>
          <cell r="WLE131">
            <v>6</v>
          </cell>
          <cell r="WLF131">
            <v>6</v>
          </cell>
          <cell r="WLG131">
            <v>6</v>
          </cell>
          <cell r="WLH131">
            <v>6</v>
          </cell>
          <cell r="WLI131">
            <v>6</v>
          </cell>
          <cell r="WLJ131">
            <v>6</v>
          </cell>
          <cell r="WLK131">
            <v>6</v>
          </cell>
          <cell r="WLL131">
            <v>6</v>
          </cell>
          <cell r="WLM131">
            <v>6</v>
          </cell>
          <cell r="WLN131">
            <v>6</v>
          </cell>
          <cell r="WLO131">
            <v>6</v>
          </cell>
          <cell r="WLP131">
            <v>6</v>
          </cell>
          <cell r="WLQ131">
            <v>6</v>
          </cell>
          <cell r="WLR131">
            <v>6</v>
          </cell>
          <cell r="WLS131">
            <v>6</v>
          </cell>
          <cell r="WLT131">
            <v>6</v>
          </cell>
          <cell r="WLU131">
            <v>6</v>
          </cell>
          <cell r="WLV131">
            <v>6</v>
          </cell>
          <cell r="WLW131">
            <v>6</v>
          </cell>
          <cell r="WLX131">
            <v>6</v>
          </cell>
          <cell r="WLY131">
            <v>6</v>
          </cell>
          <cell r="WLZ131">
            <v>6</v>
          </cell>
          <cell r="WMA131">
            <v>6</v>
          </cell>
          <cell r="WMB131">
            <v>6</v>
          </cell>
          <cell r="WMC131">
            <v>6</v>
          </cell>
          <cell r="WMD131">
            <v>6</v>
          </cell>
          <cell r="WME131">
            <v>6</v>
          </cell>
          <cell r="WMF131">
            <v>6</v>
          </cell>
          <cell r="WMG131">
            <v>6</v>
          </cell>
          <cell r="WMH131">
            <v>6</v>
          </cell>
          <cell r="WMI131">
            <v>6</v>
          </cell>
          <cell r="WMJ131">
            <v>6</v>
          </cell>
          <cell r="WMK131">
            <v>6</v>
          </cell>
          <cell r="WML131">
            <v>6</v>
          </cell>
          <cell r="WMM131">
            <v>6</v>
          </cell>
          <cell r="WMN131">
            <v>6</v>
          </cell>
          <cell r="WMO131">
            <v>6</v>
          </cell>
          <cell r="WMP131">
            <v>6</v>
          </cell>
          <cell r="WMQ131">
            <v>6</v>
          </cell>
          <cell r="WMR131">
            <v>6</v>
          </cell>
          <cell r="WMS131">
            <v>6</v>
          </cell>
          <cell r="WMT131">
            <v>6</v>
          </cell>
          <cell r="WMU131">
            <v>6</v>
          </cell>
          <cell r="WMV131">
            <v>6</v>
          </cell>
          <cell r="WMW131">
            <v>6</v>
          </cell>
          <cell r="WMX131">
            <v>6</v>
          </cell>
          <cell r="WMY131">
            <v>6</v>
          </cell>
          <cell r="WMZ131">
            <v>6</v>
          </cell>
          <cell r="WNA131">
            <v>6</v>
          </cell>
          <cell r="WNB131">
            <v>6</v>
          </cell>
          <cell r="WNC131">
            <v>6</v>
          </cell>
          <cell r="WND131">
            <v>6</v>
          </cell>
          <cell r="WNE131">
            <v>6</v>
          </cell>
          <cell r="WNF131">
            <v>6</v>
          </cell>
          <cell r="WNG131">
            <v>6</v>
          </cell>
          <cell r="WNH131">
            <v>6</v>
          </cell>
          <cell r="WNI131">
            <v>6</v>
          </cell>
          <cell r="WNJ131">
            <v>6</v>
          </cell>
          <cell r="WNK131">
            <v>6</v>
          </cell>
          <cell r="WNL131">
            <v>6</v>
          </cell>
          <cell r="WNM131">
            <v>6</v>
          </cell>
          <cell r="WNN131">
            <v>6</v>
          </cell>
          <cell r="WNO131">
            <v>6</v>
          </cell>
          <cell r="WNP131">
            <v>6</v>
          </cell>
          <cell r="WNQ131">
            <v>6</v>
          </cell>
          <cell r="WNR131">
            <v>6</v>
          </cell>
          <cell r="WNS131">
            <v>6</v>
          </cell>
          <cell r="WNT131">
            <v>6</v>
          </cell>
          <cell r="WNU131">
            <v>6</v>
          </cell>
          <cell r="WNV131">
            <v>6</v>
          </cell>
          <cell r="WNW131">
            <v>6</v>
          </cell>
          <cell r="WNX131">
            <v>6</v>
          </cell>
          <cell r="WNY131">
            <v>6</v>
          </cell>
          <cell r="WNZ131">
            <v>6</v>
          </cell>
          <cell r="WOA131">
            <v>6</v>
          </cell>
          <cell r="WOB131">
            <v>6</v>
          </cell>
          <cell r="WOC131">
            <v>6</v>
          </cell>
          <cell r="WOD131">
            <v>6</v>
          </cell>
          <cell r="WOE131">
            <v>6</v>
          </cell>
          <cell r="WOF131">
            <v>6</v>
          </cell>
          <cell r="WOG131">
            <v>6</v>
          </cell>
          <cell r="WOH131">
            <v>6</v>
          </cell>
          <cell r="WOI131">
            <v>6</v>
          </cell>
          <cell r="WOJ131">
            <v>6</v>
          </cell>
          <cell r="WOK131">
            <v>6</v>
          </cell>
          <cell r="WOL131">
            <v>6</v>
          </cell>
          <cell r="WOM131">
            <v>6</v>
          </cell>
          <cell r="WON131">
            <v>6</v>
          </cell>
          <cell r="WOO131">
            <v>6</v>
          </cell>
          <cell r="WOP131">
            <v>6</v>
          </cell>
          <cell r="WOQ131">
            <v>6</v>
          </cell>
          <cell r="WOR131">
            <v>6</v>
          </cell>
          <cell r="WOS131">
            <v>6</v>
          </cell>
          <cell r="WOT131">
            <v>6</v>
          </cell>
          <cell r="WOU131">
            <v>6</v>
          </cell>
          <cell r="WOV131">
            <v>6</v>
          </cell>
          <cell r="WOW131">
            <v>6</v>
          </cell>
          <cell r="WOX131">
            <v>6</v>
          </cell>
          <cell r="WOY131">
            <v>6</v>
          </cell>
          <cell r="WOZ131">
            <v>6</v>
          </cell>
          <cell r="WPA131">
            <v>6</v>
          </cell>
          <cell r="WPB131">
            <v>6</v>
          </cell>
          <cell r="WPC131">
            <v>6</v>
          </cell>
          <cell r="WPD131">
            <v>6</v>
          </cell>
          <cell r="WPE131">
            <v>6</v>
          </cell>
          <cell r="WPF131">
            <v>6</v>
          </cell>
          <cell r="WPG131">
            <v>6</v>
          </cell>
          <cell r="WPH131">
            <v>6</v>
          </cell>
          <cell r="WPI131">
            <v>6</v>
          </cell>
          <cell r="WPJ131">
            <v>6</v>
          </cell>
          <cell r="WPK131">
            <v>6</v>
          </cell>
          <cell r="WPL131">
            <v>6</v>
          </cell>
          <cell r="WPM131">
            <v>6</v>
          </cell>
          <cell r="WPN131">
            <v>6</v>
          </cell>
          <cell r="WPO131">
            <v>6</v>
          </cell>
          <cell r="WPP131">
            <v>6</v>
          </cell>
          <cell r="WPQ131">
            <v>6</v>
          </cell>
          <cell r="WPR131">
            <v>6</v>
          </cell>
          <cell r="WPS131">
            <v>6</v>
          </cell>
          <cell r="WPT131">
            <v>6</v>
          </cell>
          <cell r="WPU131">
            <v>6</v>
          </cell>
          <cell r="WPV131">
            <v>6</v>
          </cell>
          <cell r="WPW131">
            <v>6</v>
          </cell>
          <cell r="WPX131">
            <v>6</v>
          </cell>
          <cell r="WPY131">
            <v>6</v>
          </cell>
          <cell r="WPZ131">
            <v>6</v>
          </cell>
          <cell r="WQA131">
            <v>6</v>
          </cell>
          <cell r="WQB131">
            <v>6</v>
          </cell>
          <cell r="WQC131">
            <v>6</v>
          </cell>
          <cell r="WQD131">
            <v>6</v>
          </cell>
          <cell r="WQE131">
            <v>6</v>
          </cell>
          <cell r="WQF131">
            <v>6</v>
          </cell>
          <cell r="WQG131">
            <v>6</v>
          </cell>
          <cell r="WQH131">
            <v>6</v>
          </cell>
          <cell r="WQI131">
            <v>6</v>
          </cell>
          <cell r="WQJ131">
            <v>6</v>
          </cell>
          <cell r="WQK131">
            <v>6</v>
          </cell>
          <cell r="WQL131">
            <v>6</v>
          </cell>
          <cell r="WQM131">
            <v>6</v>
          </cell>
          <cell r="WQN131">
            <v>6</v>
          </cell>
          <cell r="WQO131">
            <v>6</v>
          </cell>
          <cell r="WQP131">
            <v>6</v>
          </cell>
          <cell r="WQQ131">
            <v>6</v>
          </cell>
          <cell r="WQR131">
            <v>6</v>
          </cell>
          <cell r="WQS131">
            <v>6</v>
          </cell>
          <cell r="WQT131">
            <v>6</v>
          </cell>
          <cell r="WQU131">
            <v>6</v>
          </cell>
          <cell r="WQV131">
            <v>6</v>
          </cell>
          <cell r="WQW131">
            <v>6</v>
          </cell>
          <cell r="WQX131">
            <v>6</v>
          </cell>
          <cell r="WQY131">
            <v>6</v>
          </cell>
          <cell r="WQZ131">
            <v>6</v>
          </cell>
          <cell r="WRA131">
            <v>6</v>
          </cell>
          <cell r="WRB131">
            <v>6</v>
          </cell>
          <cell r="WRC131">
            <v>6</v>
          </cell>
          <cell r="WRD131">
            <v>6</v>
          </cell>
          <cell r="WRE131">
            <v>6</v>
          </cell>
          <cell r="WRF131">
            <v>6</v>
          </cell>
          <cell r="WRG131">
            <v>6</v>
          </cell>
          <cell r="WRH131">
            <v>6</v>
          </cell>
          <cell r="WRI131">
            <v>6</v>
          </cell>
          <cell r="WRJ131">
            <v>6</v>
          </cell>
          <cell r="WRK131">
            <v>6</v>
          </cell>
          <cell r="WRL131">
            <v>6</v>
          </cell>
          <cell r="WRM131">
            <v>6</v>
          </cell>
          <cell r="WRN131">
            <v>6</v>
          </cell>
          <cell r="WRO131">
            <v>6</v>
          </cell>
          <cell r="WRP131">
            <v>6</v>
          </cell>
          <cell r="WRQ131">
            <v>6</v>
          </cell>
          <cell r="WRR131">
            <v>6</v>
          </cell>
          <cell r="WRS131">
            <v>6</v>
          </cell>
          <cell r="WRT131">
            <v>6</v>
          </cell>
          <cell r="WRU131">
            <v>6</v>
          </cell>
          <cell r="WRV131">
            <v>6</v>
          </cell>
          <cell r="WRW131">
            <v>6</v>
          </cell>
          <cell r="WRX131">
            <v>6</v>
          </cell>
          <cell r="WRY131">
            <v>6</v>
          </cell>
          <cell r="WRZ131">
            <v>6</v>
          </cell>
          <cell r="WSA131">
            <v>6</v>
          </cell>
          <cell r="WSB131">
            <v>6</v>
          </cell>
          <cell r="WSC131">
            <v>6</v>
          </cell>
          <cell r="WSD131">
            <v>6</v>
          </cell>
          <cell r="WSE131">
            <v>6</v>
          </cell>
          <cell r="WSF131">
            <v>6</v>
          </cell>
          <cell r="WSG131">
            <v>6</v>
          </cell>
          <cell r="WSH131">
            <v>6</v>
          </cell>
          <cell r="WSI131">
            <v>6</v>
          </cell>
          <cell r="WSJ131">
            <v>6</v>
          </cell>
          <cell r="WSK131">
            <v>6</v>
          </cell>
          <cell r="WSL131">
            <v>6</v>
          </cell>
          <cell r="WSM131">
            <v>6</v>
          </cell>
          <cell r="WSN131">
            <v>6</v>
          </cell>
          <cell r="WSO131">
            <v>6</v>
          </cell>
          <cell r="WSP131">
            <v>6</v>
          </cell>
          <cell r="WSQ131">
            <v>6</v>
          </cell>
          <cell r="WSR131">
            <v>6</v>
          </cell>
          <cell r="WSS131">
            <v>6</v>
          </cell>
          <cell r="WST131">
            <v>6</v>
          </cell>
          <cell r="WSU131">
            <v>6</v>
          </cell>
          <cell r="WSV131">
            <v>6</v>
          </cell>
          <cell r="WSW131">
            <v>6</v>
          </cell>
          <cell r="WSX131">
            <v>6</v>
          </cell>
          <cell r="WSY131">
            <v>6</v>
          </cell>
          <cell r="WSZ131">
            <v>6</v>
          </cell>
          <cell r="WTA131">
            <v>6</v>
          </cell>
          <cell r="WTB131">
            <v>6</v>
          </cell>
          <cell r="WTC131">
            <v>6</v>
          </cell>
          <cell r="WTD131">
            <v>6</v>
          </cell>
          <cell r="WTE131">
            <v>6</v>
          </cell>
          <cell r="WTF131">
            <v>6</v>
          </cell>
          <cell r="WTG131">
            <v>6</v>
          </cell>
          <cell r="WTH131">
            <v>6</v>
          </cell>
          <cell r="WTI131">
            <v>6</v>
          </cell>
          <cell r="WTJ131">
            <v>6</v>
          </cell>
          <cell r="WTK131">
            <v>6</v>
          </cell>
          <cell r="WTL131">
            <v>6</v>
          </cell>
          <cell r="WTM131">
            <v>6</v>
          </cell>
          <cell r="WTN131">
            <v>6</v>
          </cell>
          <cell r="WTO131">
            <v>6</v>
          </cell>
          <cell r="WTP131">
            <v>6</v>
          </cell>
          <cell r="WTQ131">
            <v>6</v>
          </cell>
          <cell r="WTR131">
            <v>6</v>
          </cell>
          <cell r="WTS131">
            <v>6</v>
          </cell>
          <cell r="WTT131">
            <v>6</v>
          </cell>
          <cell r="WTU131">
            <v>6</v>
          </cell>
          <cell r="WTV131">
            <v>6</v>
          </cell>
          <cell r="WTW131">
            <v>6</v>
          </cell>
          <cell r="WTX131">
            <v>6</v>
          </cell>
          <cell r="WTY131">
            <v>6</v>
          </cell>
          <cell r="WTZ131">
            <v>6</v>
          </cell>
          <cell r="WUA131">
            <v>6</v>
          </cell>
          <cell r="WUB131">
            <v>6</v>
          </cell>
          <cell r="WUC131">
            <v>6</v>
          </cell>
          <cell r="WUD131">
            <v>6</v>
          </cell>
          <cell r="WUE131">
            <v>6</v>
          </cell>
          <cell r="WUF131">
            <v>6</v>
          </cell>
          <cell r="WUG131">
            <v>6</v>
          </cell>
          <cell r="WUH131">
            <v>6</v>
          </cell>
          <cell r="WUI131">
            <v>6</v>
          </cell>
          <cell r="WUJ131">
            <v>6</v>
          </cell>
          <cell r="WUK131">
            <v>6</v>
          </cell>
          <cell r="WUL131">
            <v>6</v>
          </cell>
          <cell r="WUM131">
            <v>6</v>
          </cell>
          <cell r="WUN131">
            <v>6</v>
          </cell>
          <cell r="WUO131">
            <v>6</v>
          </cell>
          <cell r="WUP131">
            <v>6</v>
          </cell>
          <cell r="WUQ131">
            <v>6</v>
          </cell>
          <cell r="WUR131">
            <v>6</v>
          </cell>
          <cell r="WUS131">
            <v>6</v>
          </cell>
          <cell r="WUT131">
            <v>6</v>
          </cell>
          <cell r="WUU131">
            <v>6</v>
          </cell>
          <cell r="WUV131">
            <v>6</v>
          </cell>
          <cell r="WUW131">
            <v>6</v>
          </cell>
          <cell r="WUX131">
            <v>6</v>
          </cell>
          <cell r="WUY131">
            <v>6</v>
          </cell>
          <cell r="WUZ131">
            <v>6</v>
          </cell>
          <cell r="WVA131">
            <v>6</v>
          </cell>
          <cell r="WVB131">
            <v>6</v>
          </cell>
          <cell r="WVC131">
            <v>6</v>
          </cell>
          <cell r="WVD131">
            <v>6</v>
          </cell>
          <cell r="WVE131">
            <v>6</v>
          </cell>
          <cell r="WVF131">
            <v>6</v>
          </cell>
          <cell r="WVG131">
            <v>6</v>
          </cell>
          <cell r="WVH131">
            <v>6</v>
          </cell>
          <cell r="WVI131">
            <v>6</v>
          </cell>
          <cell r="WVJ131">
            <v>6</v>
          </cell>
          <cell r="WVK131">
            <v>6</v>
          </cell>
          <cell r="WVL131">
            <v>6</v>
          </cell>
          <cell r="WVM131">
            <v>6</v>
          </cell>
          <cell r="WVN131">
            <v>6</v>
          </cell>
          <cell r="WVO131">
            <v>6</v>
          </cell>
          <cell r="WVP131">
            <v>6</v>
          </cell>
          <cell r="WVQ131">
            <v>6</v>
          </cell>
          <cell r="WVR131">
            <v>6</v>
          </cell>
          <cell r="WVS131">
            <v>6</v>
          </cell>
          <cell r="WVT131">
            <v>6</v>
          </cell>
          <cell r="WVU131">
            <v>6</v>
          </cell>
          <cell r="WVV131">
            <v>6</v>
          </cell>
          <cell r="WVW131">
            <v>6</v>
          </cell>
          <cell r="WVX131">
            <v>6</v>
          </cell>
          <cell r="WVY131">
            <v>6</v>
          </cell>
          <cell r="WVZ131">
            <v>6</v>
          </cell>
          <cell r="WWA131">
            <v>6</v>
          </cell>
          <cell r="WWB131">
            <v>6</v>
          </cell>
          <cell r="WWC131">
            <v>6</v>
          </cell>
          <cell r="WWD131">
            <v>6</v>
          </cell>
          <cell r="WWE131">
            <v>6</v>
          </cell>
          <cell r="WWF131">
            <v>6</v>
          </cell>
          <cell r="WWG131">
            <v>6</v>
          </cell>
          <cell r="WWH131">
            <v>6</v>
          </cell>
          <cell r="WWI131">
            <v>6</v>
          </cell>
          <cell r="WWJ131">
            <v>6</v>
          </cell>
          <cell r="WWK131">
            <v>6</v>
          </cell>
          <cell r="WWL131">
            <v>6</v>
          </cell>
          <cell r="WWM131">
            <v>6</v>
          </cell>
          <cell r="WWN131">
            <v>6</v>
          </cell>
          <cell r="WWO131">
            <v>6</v>
          </cell>
          <cell r="WWP131">
            <v>6</v>
          </cell>
          <cell r="WWQ131">
            <v>6</v>
          </cell>
          <cell r="WWR131">
            <v>6</v>
          </cell>
          <cell r="WWS131">
            <v>6</v>
          </cell>
          <cell r="WWT131">
            <v>6</v>
          </cell>
          <cell r="WWU131">
            <v>6</v>
          </cell>
          <cell r="WWV131">
            <v>6</v>
          </cell>
          <cell r="WWW131">
            <v>6</v>
          </cell>
          <cell r="WWX131">
            <v>6</v>
          </cell>
          <cell r="WWY131">
            <v>6</v>
          </cell>
          <cell r="WWZ131">
            <v>6</v>
          </cell>
          <cell r="WXA131">
            <v>6</v>
          </cell>
          <cell r="WXB131">
            <v>6</v>
          </cell>
          <cell r="WXC131">
            <v>6</v>
          </cell>
          <cell r="WXD131">
            <v>6</v>
          </cell>
          <cell r="WXE131">
            <v>6</v>
          </cell>
          <cell r="WXF131">
            <v>6</v>
          </cell>
          <cell r="WXG131">
            <v>6</v>
          </cell>
          <cell r="WXH131">
            <v>6</v>
          </cell>
          <cell r="WXI131">
            <v>6</v>
          </cell>
          <cell r="WXJ131">
            <v>6</v>
          </cell>
          <cell r="WXK131">
            <v>6</v>
          </cell>
          <cell r="WXL131">
            <v>6</v>
          </cell>
          <cell r="WXM131">
            <v>6</v>
          </cell>
          <cell r="WXN131">
            <v>6</v>
          </cell>
          <cell r="WXO131">
            <v>6</v>
          </cell>
          <cell r="WXP131">
            <v>6</v>
          </cell>
          <cell r="WXQ131">
            <v>6</v>
          </cell>
          <cell r="WXR131">
            <v>6</v>
          </cell>
          <cell r="WXS131">
            <v>6</v>
          </cell>
          <cell r="WXT131">
            <v>6</v>
          </cell>
          <cell r="WXU131">
            <v>6</v>
          </cell>
          <cell r="WXV131">
            <v>6</v>
          </cell>
          <cell r="WXW131">
            <v>6</v>
          </cell>
          <cell r="WXX131">
            <v>6</v>
          </cell>
          <cell r="WXY131">
            <v>6</v>
          </cell>
          <cell r="WXZ131">
            <v>6</v>
          </cell>
          <cell r="WYA131">
            <v>6</v>
          </cell>
          <cell r="WYB131">
            <v>6</v>
          </cell>
          <cell r="WYC131">
            <v>6</v>
          </cell>
          <cell r="WYD131">
            <v>6</v>
          </cell>
          <cell r="WYE131">
            <v>6</v>
          </cell>
          <cell r="WYF131">
            <v>6</v>
          </cell>
          <cell r="WYG131">
            <v>6</v>
          </cell>
          <cell r="WYH131">
            <v>6</v>
          </cell>
          <cell r="WYI131">
            <v>6</v>
          </cell>
          <cell r="WYJ131">
            <v>6</v>
          </cell>
          <cell r="WYK131">
            <v>6</v>
          </cell>
          <cell r="WYL131">
            <v>6</v>
          </cell>
          <cell r="WYM131">
            <v>6</v>
          </cell>
          <cell r="WYN131">
            <v>6</v>
          </cell>
          <cell r="WYO131">
            <v>6</v>
          </cell>
          <cell r="WYP131">
            <v>6</v>
          </cell>
          <cell r="WYQ131">
            <v>6</v>
          </cell>
          <cell r="WYR131">
            <v>6</v>
          </cell>
          <cell r="WYS131">
            <v>6</v>
          </cell>
          <cell r="WYT131">
            <v>6</v>
          </cell>
          <cell r="WYU131">
            <v>6</v>
          </cell>
          <cell r="WYV131">
            <v>6</v>
          </cell>
          <cell r="WYW131">
            <v>6</v>
          </cell>
          <cell r="WYX131">
            <v>6</v>
          </cell>
          <cell r="WYY131">
            <v>6</v>
          </cell>
          <cell r="WYZ131">
            <v>6</v>
          </cell>
          <cell r="WZA131">
            <v>6</v>
          </cell>
          <cell r="WZB131">
            <v>6</v>
          </cell>
          <cell r="WZC131">
            <v>6</v>
          </cell>
          <cell r="WZD131">
            <v>6</v>
          </cell>
          <cell r="WZE131">
            <v>6</v>
          </cell>
          <cell r="WZF131">
            <v>6</v>
          </cell>
          <cell r="WZG131">
            <v>6</v>
          </cell>
          <cell r="WZH131">
            <v>6</v>
          </cell>
          <cell r="WZI131">
            <v>6</v>
          </cell>
          <cell r="WZJ131">
            <v>6</v>
          </cell>
          <cell r="WZK131">
            <v>6</v>
          </cell>
          <cell r="WZL131">
            <v>6</v>
          </cell>
          <cell r="WZM131">
            <v>6</v>
          </cell>
          <cell r="WZN131">
            <v>6</v>
          </cell>
          <cell r="WZO131">
            <v>6</v>
          </cell>
          <cell r="WZP131">
            <v>6</v>
          </cell>
          <cell r="WZQ131">
            <v>6</v>
          </cell>
          <cell r="WZR131">
            <v>6</v>
          </cell>
          <cell r="WZS131">
            <v>6</v>
          </cell>
          <cell r="WZT131">
            <v>6</v>
          </cell>
          <cell r="WZU131">
            <v>6</v>
          </cell>
          <cell r="WZV131">
            <v>6</v>
          </cell>
          <cell r="WZW131">
            <v>6</v>
          </cell>
          <cell r="WZX131">
            <v>6</v>
          </cell>
          <cell r="WZY131">
            <v>6</v>
          </cell>
          <cell r="WZZ131">
            <v>6</v>
          </cell>
          <cell r="XAA131">
            <v>6</v>
          </cell>
          <cell r="XAB131">
            <v>6</v>
          </cell>
          <cell r="XAC131">
            <v>6</v>
          </cell>
          <cell r="XAD131">
            <v>6</v>
          </cell>
          <cell r="XAE131">
            <v>6</v>
          </cell>
          <cell r="XAF131">
            <v>6</v>
          </cell>
          <cell r="XAG131">
            <v>6</v>
          </cell>
          <cell r="XAH131">
            <v>6</v>
          </cell>
          <cell r="XAI131">
            <v>6</v>
          </cell>
          <cell r="XAJ131">
            <v>6</v>
          </cell>
          <cell r="XAK131">
            <v>6</v>
          </cell>
          <cell r="XAL131">
            <v>6</v>
          </cell>
          <cell r="XAM131">
            <v>6</v>
          </cell>
          <cell r="XAN131">
            <v>6</v>
          </cell>
          <cell r="XAO131">
            <v>6</v>
          </cell>
          <cell r="XAP131">
            <v>6</v>
          </cell>
          <cell r="XAQ131">
            <v>6</v>
          </cell>
          <cell r="XAR131">
            <v>6</v>
          </cell>
          <cell r="XAS131">
            <v>6</v>
          </cell>
          <cell r="XAT131">
            <v>6</v>
          </cell>
          <cell r="XAU131">
            <v>6</v>
          </cell>
          <cell r="XAV131">
            <v>6</v>
          </cell>
          <cell r="XAW131">
            <v>6</v>
          </cell>
          <cell r="XAX131">
            <v>6</v>
          </cell>
          <cell r="XAY131">
            <v>6</v>
          </cell>
          <cell r="XAZ131">
            <v>6</v>
          </cell>
          <cell r="XBA131">
            <v>6</v>
          </cell>
          <cell r="XBB131">
            <v>6</v>
          </cell>
          <cell r="XBC131">
            <v>6</v>
          </cell>
          <cell r="XBD131">
            <v>6</v>
          </cell>
          <cell r="XBE131">
            <v>6</v>
          </cell>
          <cell r="XBF131">
            <v>6</v>
          </cell>
          <cell r="XBG131">
            <v>6</v>
          </cell>
          <cell r="XBH131">
            <v>6</v>
          </cell>
          <cell r="XBI131">
            <v>6</v>
          </cell>
          <cell r="XBJ131">
            <v>6</v>
          </cell>
          <cell r="XBK131">
            <v>6</v>
          </cell>
          <cell r="XBL131">
            <v>6</v>
          </cell>
          <cell r="XBM131">
            <v>6</v>
          </cell>
          <cell r="XBN131">
            <v>6</v>
          </cell>
          <cell r="XBO131">
            <v>6</v>
          </cell>
          <cell r="XBP131">
            <v>6</v>
          </cell>
          <cell r="XBQ131">
            <v>6</v>
          </cell>
          <cell r="XBR131">
            <v>6</v>
          </cell>
          <cell r="XBS131">
            <v>6</v>
          </cell>
          <cell r="XBT131">
            <v>6</v>
          </cell>
          <cell r="XBU131">
            <v>6</v>
          </cell>
          <cell r="XBV131">
            <v>6</v>
          </cell>
          <cell r="XBW131">
            <v>6</v>
          </cell>
          <cell r="XBX131">
            <v>6</v>
          </cell>
          <cell r="XBY131">
            <v>6</v>
          </cell>
          <cell r="XBZ131">
            <v>6</v>
          </cell>
          <cell r="XCA131">
            <v>6</v>
          </cell>
          <cell r="XCB131">
            <v>6</v>
          </cell>
          <cell r="XCC131">
            <v>6</v>
          </cell>
          <cell r="XCD131">
            <v>6</v>
          </cell>
          <cell r="XCE131">
            <v>6</v>
          </cell>
          <cell r="XCF131">
            <v>6</v>
          </cell>
          <cell r="XCG131">
            <v>6</v>
          </cell>
          <cell r="XCH131">
            <v>6</v>
          </cell>
          <cell r="XCI131">
            <v>6</v>
          </cell>
          <cell r="XCJ131">
            <v>6</v>
          </cell>
          <cell r="XCK131">
            <v>6</v>
          </cell>
          <cell r="XCL131">
            <v>6</v>
          </cell>
          <cell r="XCM131">
            <v>6</v>
          </cell>
          <cell r="XCN131">
            <v>6</v>
          </cell>
          <cell r="XCO131">
            <v>6</v>
          </cell>
          <cell r="XCP131">
            <v>6</v>
          </cell>
          <cell r="XCQ131">
            <v>6</v>
          </cell>
          <cell r="XCR131">
            <v>6</v>
          </cell>
          <cell r="XCS131">
            <v>6</v>
          </cell>
          <cell r="XCT131">
            <v>6</v>
          </cell>
          <cell r="XCU131">
            <v>6</v>
          </cell>
          <cell r="XCV131">
            <v>6</v>
          </cell>
          <cell r="XCW131">
            <v>6</v>
          </cell>
          <cell r="XCX131">
            <v>6</v>
          </cell>
          <cell r="XCY131">
            <v>6</v>
          </cell>
          <cell r="XCZ131">
            <v>6</v>
          </cell>
          <cell r="XDA131">
            <v>6</v>
          </cell>
          <cell r="XDB131">
            <v>6</v>
          </cell>
          <cell r="XDC131">
            <v>6</v>
          </cell>
          <cell r="XDD131">
            <v>6</v>
          </cell>
          <cell r="XDE131">
            <v>6</v>
          </cell>
          <cell r="XDF131">
            <v>6</v>
          </cell>
          <cell r="XDG131">
            <v>6</v>
          </cell>
          <cell r="XDH131">
            <v>6</v>
          </cell>
          <cell r="XDI131">
            <v>6</v>
          </cell>
          <cell r="XDJ131">
            <v>6</v>
          </cell>
          <cell r="XDK131">
            <v>6</v>
          </cell>
          <cell r="XDL131">
            <v>6</v>
          </cell>
          <cell r="XDM131">
            <v>6</v>
          </cell>
          <cell r="XDN131">
            <v>6</v>
          </cell>
          <cell r="XDO131">
            <v>6</v>
          </cell>
          <cell r="XDP131">
            <v>6</v>
          </cell>
          <cell r="XDQ131">
            <v>6</v>
          </cell>
          <cell r="XDR131">
            <v>6</v>
          </cell>
          <cell r="XDS131">
            <v>6</v>
          </cell>
          <cell r="XDT131">
            <v>6</v>
          </cell>
          <cell r="XDU131">
            <v>6</v>
          </cell>
          <cell r="XDV131">
            <v>6</v>
          </cell>
          <cell r="XDW131">
            <v>6</v>
          </cell>
          <cell r="XDX131">
            <v>6</v>
          </cell>
          <cell r="XDY131">
            <v>6</v>
          </cell>
          <cell r="XDZ131">
            <v>6</v>
          </cell>
          <cell r="XEA131">
            <v>6</v>
          </cell>
          <cell r="XEB131">
            <v>6</v>
          </cell>
          <cell r="XEC131">
            <v>6</v>
          </cell>
          <cell r="XED131">
            <v>6</v>
          </cell>
          <cell r="XEE131">
            <v>6</v>
          </cell>
          <cell r="XEF131">
            <v>6</v>
          </cell>
          <cell r="XEG131">
            <v>6</v>
          </cell>
          <cell r="XEH131">
            <v>6</v>
          </cell>
          <cell r="XEI131">
            <v>6</v>
          </cell>
          <cell r="XEJ131">
            <v>6</v>
          </cell>
          <cell r="XEK131">
            <v>6</v>
          </cell>
          <cell r="XEL131">
            <v>6</v>
          </cell>
          <cell r="XEM131">
            <v>6</v>
          </cell>
          <cell r="XEN131">
            <v>6</v>
          </cell>
          <cell r="XEO131">
            <v>6</v>
          </cell>
          <cell r="XEP131">
            <v>6</v>
          </cell>
          <cell r="XEQ131">
            <v>6</v>
          </cell>
          <cell r="XER131">
            <v>6</v>
          </cell>
          <cell r="XES131">
            <v>6</v>
          </cell>
          <cell r="XET131">
            <v>6</v>
          </cell>
          <cell r="XEU131">
            <v>6</v>
          </cell>
          <cell r="XEV131">
            <v>6</v>
          </cell>
          <cell r="XEW131">
            <v>6</v>
          </cell>
          <cell r="XEX131">
            <v>6</v>
          </cell>
          <cell r="XEY131">
            <v>6</v>
          </cell>
          <cell r="XEZ131">
            <v>6</v>
          </cell>
        </row>
        <row r="132">
          <cell r="A132" t="str">
            <v>W0376TW0533</v>
          </cell>
          <cell r="B132" t="str">
            <v>6NOVIPAXW0376TW0533</v>
          </cell>
          <cell r="C132">
            <v>6</v>
          </cell>
          <cell r="D132" t="str">
            <v>NOVIPAX</v>
          </cell>
          <cell r="E132" t="str">
            <v>38 GSM 533 MM WHITE TREATED SBPP</v>
          </cell>
          <cell r="F132" t="str">
            <v>TREATED</v>
          </cell>
          <cell r="G132" t="str">
            <v>23" +/- 1"</v>
          </cell>
          <cell r="H132" t="str">
            <v>N/A</v>
          </cell>
          <cell r="I132" t="str">
            <v>S-1400, 3" (0.375") PRECUT</v>
          </cell>
          <cell r="J132">
            <v>2</v>
          </cell>
          <cell r="K132" t="str">
            <v>N/A</v>
          </cell>
          <cell r="L132" t="str">
            <v>White</v>
          </cell>
          <cell r="M132" t="str">
            <v>S-2505 (24L)</v>
          </cell>
          <cell r="N132" t="str">
            <v xml:space="preserve">Braskem CP360H        </v>
          </cell>
          <cell r="O132">
            <v>2</v>
          </cell>
          <cell r="P132">
            <v>2</v>
          </cell>
          <cell r="Q132">
            <v>2</v>
          </cell>
        </row>
        <row r="133">
          <cell r="A133" t="str">
            <v>W0068WH0407</v>
          </cell>
          <cell r="B133" t="str">
            <v>6TIDIW0068WH0205</v>
          </cell>
          <cell r="C133">
            <v>6</v>
          </cell>
          <cell r="D133" t="str">
            <v>AAF</v>
          </cell>
          <cell r="E133" t="str">
            <v>1.00 OSY 407 MM WHITE SB</v>
          </cell>
          <cell r="F133" t="str">
            <v>UNTREATED</v>
          </cell>
          <cell r="G133" t="str">
            <v>Target 40" MIN 39" MAX 41"</v>
          </cell>
          <cell r="H133" t="str">
            <v>N/A</v>
          </cell>
          <cell r="I133" t="str">
            <v>S-1186 (3"X.25"X131.5")</v>
          </cell>
          <cell r="J133">
            <v>6</v>
          </cell>
          <cell r="K133" t="str">
            <v>% OF SHORT DOFFS ALLOWED PER SHIPMENT = 10 %                                                                SHORT DOFF MIN RUN SIZE = 20" OD</v>
          </cell>
          <cell r="L133" t="str">
            <v>White</v>
          </cell>
          <cell r="M133" t="str">
            <v>TOP - End disc  BOT - End cap</v>
          </cell>
          <cell r="N133" t="str">
            <v>BRASKEM CP360H</v>
          </cell>
          <cell r="O133">
            <v>6</v>
          </cell>
          <cell r="P133">
            <v>6</v>
          </cell>
          <cell r="Q133">
            <v>6</v>
          </cell>
          <cell r="R133">
            <v>6</v>
          </cell>
          <cell r="S133">
            <v>6</v>
          </cell>
          <cell r="T133">
            <v>6</v>
          </cell>
          <cell r="U133">
            <v>6</v>
          </cell>
          <cell r="V133">
            <v>6</v>
          </cell>
          <cell r="W133">
            <v>6</v>
          </cell>
          <cell r="X133">
            <v>6</v>
          </cell>
          <cell r="Y133">
            <v>6</v>
          </cell>
          <cell r="Z133">
            <v>6</v>
          </cell>
          <cell r="AA133">
            <v>6</v>
          </cell>
          <cell r="AB133">
            <v>6</v>
          </cell>
          <cell r="AC133">
            <v>6</v>
          </cell>
          <cell r="AD133">
            <v>6</v>
          </cell>
          <cell r="AE133">
            <v>6</v>
          </cell>
          <cell r="AF133">
            <v>6</v>
          </cell>
          <cell r="AG133">
            <v>6</v>
          </cell>
          <cell r="AH133">
            <v>6</v>
          </cell>
          <cell r="AI133">
            <v>6</v>
          </cell>
          <cell r="AJ133">
            <v>6</v>
          </cell>
          <cell r="AK133">
            <v>6</v>
          </cell>
          <cell r="AL133">
            <v>6</v>
          </cell>
          <cell r="AM133">
            <v>6</v>
          </cell>
          <cell r="AN133">
            <v>6</v>
          </cell>
          <cell r="AO133">
            <v>6</v>
          </cell>
          <cell r="AP133">
            <v>6</v>
          </cell>
          <cell r="AQ133">
            <v>6</v>
          </cell>
          <cell r="AR133">
            <v>6</v>
          </cell>
          <cell r="AS133">
            <v>6</v>
          </cell>
          <cell r="AT133">
            <v>6</v>
          </cell>
          <cell r="AU133">
            <v>6</v>
          </cell>
          <cell r="AV133">
            <v>6</v>
          </cell>
          <cell r="AW133">
            <v>6</v>
          </cell>
          <cell r="AX133">
            <v>6</v>
          </cell>
          <cell r="AY133">
            <v>6</v>
          </cell>
          <cell r="AZ133">
            <v>6</v>
          </cell>
          <cell r="BA133">
            <v>6</v>
          </cell>
          <cell r="BB133">
            <v>6</v>
          </cell>
          <cell r="BC133">
            <v>6</v>
          </cell>
          <cell r="BD133">
            <v>6</v>
          </cell>
          <cell r="BE133">
            <v>6</v>
          </cell>
          <cell r="BF133">
            <v>6</v>
          </cell>
          <cell r="BG133">
            <v>6</v>
          </cell>
          <cell r="BH133">
            <v>6</v>
          </cell>
          <cell r="BI133">
            <v>6</v>
          </cell>
          <cell r="BJ133">
            <v>6</v>
          </cell>
          <cell r="BK133">
            <v>6</v>
          </cell>
          <cell r="BL133">
            <v>6</v>
          </cell>
          <cell r="BM133">
            <v>6</v>
          </cell>
          <cell r="BN133">
            <v>6</v>
          </cell>
          <cell r="BO133">
            <v>6</v>
          </cell>
          <cell r="BP133">
            <v>6</v>
          </cell>
          <cell r="BQ133">
            <v>6</v>
          </cell>
          <cell r="BR133">
            <v>6</v>
          </cell>
          <cell r="BS133">
            <v>6</v>
          </cell>
          <cell r="BT133">
            <v>6</v>
          </cell>
          <cell r="BU133">
            <v>6</v>
          </cell>
          <cell r="BV133">
            <v>6</v>
          </cell>
          <cell r="BW133">
            <v>6</v>
          </cell>
          <cell r="BX133">
            <v>6</v>
          </cell>
          <cell r="BY133">
            <v>6</v>
          </cell>
          <cell r="BZ133">
            <v>6</v>
          </cell>
          <cell r="CA133">
            <v>6</v>
          </cell>
          <cell r="CB133">
            <v>6</v>
          </cell>
          <cell r="CC133">
            <v>6</v>
          </cell>
          <cell r="CD133">
            <v>6</v>
          </cell>
          <cell r="CE133">
            <v>6</v>
          </cell>
          <cell r="CF133">
            <v>6</v>
          </cell>
          <cell r="CG133">
            <v>6</v>
          </cell>
          <cell r="CH133">
            <v>6</v>
          </cell>
          <cell r="CI133">
            <v>6</v>
          </cell>
          <cell r="CJ133">
            <v>6</v>
          </cell>
          <cell r="CK133">
            <v>6</v>
          </cell>
          <cell r="CL133">
            <v>6</v>
          </cell>
          <cell r="CM133">
            <v>6</v>
          </cell>
          <cell r="CN133">
            <v>6</v>
          </cell>
          <cell r="CO133">
            <v>6</v>
          </cell>
          <cell r="CP133">
            <v>6</v>
          </cell>
          <cell r="CQ133">
            <v>6</v>
          </cell>
          <cell r="CR133">
            <v>6</v>
          </cell>
          <cell r="CS133">
            <v>6</v>
          </cell>
          <cell r="CT133">
            <v>6</v>
          </cell>
          <cell r="CU133">
            <v>6</v>
          </cell>
          <cell r="CV133">
            <v>6</v>
          </cell>
          <cell r="CW133">
            <v>6</v>
          </cell>
          <cell r="CX133">
            <v>6</v>
          </cell>
          <cell r="CY133">
            <v>6</v>
          </cell>
          <cell r="CZ133">
            <v>6</v>
          </cell>
          <cell r="DA133">
            <v>6</v>
          </cell>
          <cell r="DB133">
            <v>6</v>
          </cell>
          <cell r="DC133">
            <v>6</v>
          </cell>
          <cell r="DD133">
            <v>6</v>
          </cell>
          <cell r="DE133">
            <v>6</v>
          </cell>
          <cell r="DF133">
            <v>6</v>
          </cell>
          <cell r="DG133">
            <v>6</v>
          </cell>
          <cell r="DH133">
            <v>6</v>
          </cell>
          <cell r="DI133">
            <v>6</v>
          </cell>
          <cell r="DJ133">
            <v>6</v>
          </cell>
          <cell r="DK133">
            <v>6</v>
          </cell>
          <cell r="DL133">
            <v>6</v>
          </cell>
          <cell r="DM133">
            <v>6</v>
          </cell>
          <cell r="DN133">
            <v>6</v>
          </cell>
          <cell r="DO133">
            <v>6</v>
          </cell>
          <cell r="DP133">
            <v>6</v>
          </cell>
          <cell r="DQ133">
            <v>6</v>
          </cell>
          <cell r="DR133">
            <v>6</v>
          </cell>
          <cell r="DS133">
            <v>6</v>
          </cell>
          <cell r="DT133">
            <v>6</v>
          </cell>
          <cell r="DU133">
            <v>6</v>
          </cell>
          <cell r="DV133">
            <v>6</v>
          </cell>
          <cell r="DW133">
            <v>6</v>
          </cell>
          <cell r="DX133">
            <v>6</v>
          </cell>
          <cell r="DY133">
            <v>6</v>
          </cell>
          <cell r="DZ133">
            <v>6</v>
          </cell>
          <cell r="EA133">
            <v>6</v>
          </cell>
          <cell r="EB133">
            <v>6</v>
          </cell>
          <cell r="EC133">
            <v>6</v>
          </cell>
          <cell r="ED133">
            <v>6</v>
          </cell>
          <cell r="EE133">
            <v>6</v>
          </cell>
          <cell r="EF133">
            <v>6</v>
          </cell>
          <cell r="EG133">
            <v>6</v>
          </cell>
          <cell r="EH133">
            <v>6</v>
          </cell>
          <cell r="EI133">
            <v>6</v>
          </cell>
          <cell r="EJ133">
            <v>6</v>
          </cell>
          <cell r="EK133">
            <v>6</v>
          </cell>
          <cell r="EL133">
            <v>6</v>
          </cell>
          <cell r="EM133">
            <v>6</v>
          </cell>
          <cell r="EN133">
            <v>6</v>
          </cell>
          <cell r="EO133">
            <v>6</v>
          </cell>
          <cell r="EP133">
            <v>6</v>
          </cell>
          <cell r="EQ133">
            <v>6</v>
          </cell>
          <cell r="ER133">
            <v>6</v>
          </cell>
          <cell r="ES133">
            <v>6</v>
          </cell>
          <cell r="ET133">
            <v>6</v>
          </cell>
          <cell r="EU133">
            <v>6</v>
          </cell>
          <cell r="EV133">
            <v>6</v>
          </cell>
          <cell r="EW133">
            <v>6</v>
          </cell>
          <cell r="EX133">
            <v>6</v>
          </cell>
          <cell r="EY133">
            <v>6</v>
          </cell>
          <cell r="EZ133">
            <v>6</v>
          </cell>
          <cell r="FA133">
            <v>6</v>
          </cell>
          <cell r="FB133">
            <v>6</v>
          </cell>
          <cell r="FC133">
            <v>6</v>
          </cell>
          <cell r="FD133">
            <v>6</v>
          </cell>
          <cell r="FE133">
            <v>6</v>
          </cell>
          <cell r="FF133">
            <v>6</v>
          </cell>
          <cell r="FG133">
            <v>6</v>
          </cell>
          <cell r="FH133">
            <v>6</v>
          </cell>
          <cell r="FI133">
            <v>6</v>
          </cell>
          <cell r="FJ133">
            <v>6</v>
          </cell>
          <cell r="FK133">
            <v>6</v>
          </cell>
          <cell r="FL133">
            <v>6</v>
          </cell>
          <cell r="FM133">
            <v>6</v>
          </cell>
          <cell r="FN133">
            <v>6</v>
          </cell>
          <cell r="FO133">
            <v>6</v>
          </cell>
          <cell r="FP133">
            <v>6</v>
          </cell>
          <cell r="FQ133">
            <v>6</v>
          </cell>
          <cell r="FR133">
            <v>6</v>
          </cell>
          <cell r="FS133">
            <v>6</v>
          </cell>
          <cell r="FT133">
            <v>6</v>
          </cell>
          <cell r="FU133">
            <v>6</v>
          </cell>
          <cell r="FV133">
            <v>6</v>
          </cell>
          <cell r="FW133">
            <v>6</v>
          </cell>
          <cell r="FX133">
            <v>6</v>
          </cell>
          <cell r="FY133">
            <v>6</v>
          </cell>
          <cell r="FZ133">
            <v>6</v>
          </cell>
          <cell r="GA133">
            <v>6</v>
          </cell>
          <cell r="GB133">
            <v>6</v>
          </cell>
          <cell r="GC133">
            <v>6</v>
          </cell>
          <cell r="GD133">
            <v>6</v>
          </cell>
          <cell r="GE133">
            <v>6</v>
          </cell>
          <cell r="GF133">
            <v>6</v>
          </cell>
          <cell r="GG133">
            <v>6</v>
          </cell>
          <cell r="GH133">
            <v>6</v>
          </cell>
          <cell r="GI133">
            <v>6</v>
          </cell>
          <cell r="GJ133">
            <v>6</v>
          </cell>
          <cell r="GK133">
            <v>6</v>
          </cell>
          <cell r="GL133">
            <v>6</v>
          </cell>
          <cell r="GM133">
            <v>6</v>
          </cell>
          <cell r="GN133">
            <v>6</v>
          </cell>
          <cell r="GO133">
            <v>6</v>
          </cell>
          <cell r="GP133">
            <v>6</v>
          </cell>
          <cell r="GQ133">
            <v>6</v>
          </cell>
          <cell r="GR133">
            <v>6</v>
          </cell>
          <cell r="GS133">
            <v>6</v>
          </cell>
          <cell r="GT133">
            <v>6</v>
          </cell>
          <cell r="GU133">
            <v>6</v>
          </cell>
          <cell r="GV133">
            <v>6</v>
          </cell>
          <cell r="GW133">
            <v>6</v>
          </cell>
          <cell r="GX133">
            <v>6</v>
          </cell>
          <cell r="GY133">
            <v>6</v>
          </cell>
          <cell r="GZ133">
            <v>6</v>
          </cell>
          <cell r="HA133">
            <v>6</v>
          </cell>
          <cell r="HB133">
            <v>6</v>
          </cell>
          <cell r="HC133">
            <v>6</v>
          </cell>
          <cell r="HD133">
            <v>6</v>
          </cell>
          <cell r="HE133">
            <v>6</v>
          </cell>
          <cell r="HF133">
            <v>6</v>
          </cell>
          <cell r="HG133">
            <v>6</v>
          </cell>
          <cell r="HH133">
            <v>6</v>
          </cell>
          <cell r="HI133">
            <v>6</v>
          </cell>
          <cell r="HJ133">
            <v>6</v>
          </cell>
          <cell r="HK133">
            <v>6</v>
          </cell>
          <cell r="HL133">
            <v>6</v>
          </cell>
          <cell r="HM133">
            <v>6</v>
          </cell>
          <cell r="HN133">
            <v>6</v>
          </cell>
          <cell r="HO133">
            <v>6</v>
          </cell>
          <cell r="HP133">
            <v>6</v>
          </cell>
          <cell r="HQ133">
            <v>6</v>
          </cell>
          <cell r="HR133">
            <v>6</v>
          </cell>
          <cell r="HS133">
            <v>6</v>
          </cell>
          <cell r="HT133">
            <v>6</v>
          </cell>
          <cell r="HU133">
            <v>6</v>
          </cell>
          <cell r="HV133">
            <v>6</v>
          </cell>
          <cell r="HW133">
            <v>6</v>
          </cell>
          <cell r="HX133">
            <v>6</v>
          </cell>
          <cell r="HY133">
            <v>6</v>
          </cell>
          <cell r="HZ133">
            <v>6</v>
          </cell>
          <cell r="IA133">
            <v>6</v>
          </cell>
          <cell r="IB133">
            <v>6</v>
          </cell>
          <cell r="IC133">
            <v>6</v>
          </cell>
          <cell r="ID133">
            <v>6</v>
          </cell>
          <cell r="IE133">
            <v>6</v>
          </cell>
          <cell r="IF133">
            <v>6</v>
          </cell>
          <cell r="IG133">
            <v>6</v>
          </cell>
          <cell r="IH133">
            <v>6</v>
          </cell>
          <cell r="II133">
            <v>6</v>
          </cell>
          <cell r="IJ133">
            <v>6</v>
          </cell>
          <cell r="IK133">
            <v>6</v>
          </cell>
          <cell r="IL133">
            <v>6</v>
          </cell>
          <cell r="IM133">
            <v>6</v>
          </cell>
          <cell r="IN133">
            <v>6</v>
          </cell>
          <cell r="IO133">
            <v>6</v>
          </cell>
          <cell r="IP133">
            <v>6</v>
          </cell>
          <cell r="IQ133">
            <v>6</v>
          </cell>
          <cell r="IR133">
            <v>6</v>
          </cell>
          <cell r="IS133">
            <v>6</v>
          </cell>
          <cell r="IT133">
            <v>6</v>
          </cell>
          <cell r="IU133">
            <v>6</v>
          </cell>
          <cell r="IV133">
            <v>6</v>
          </cell>
          <cell r="IW133">
            <v>6</v>
          </cell>
          <cell r="IX133">
            <v>6</v>
          </cell>
          <cell r="IY133">
            <v>6</v>
          </cell>
          <cell r="IZ133">
            <v>6</v>
          </cell>
          <cell r="JA133">
            <v>6</v>
          </cell>
          <cell r="JB133">
            <v>6</v>
          </cell>
          <cell r="JC133">
            <v>6</v>
          </cell>
          <cell r="JD133">
            <v>6</v>
          </cell>
          <cell r="JE133">
            <v>6</v>
          </cell>
          <cell r="JF133">
            <v>6</v>
          </cell>
          <cell r="JG133">
            <v>6</v>
          </cell>
          <cell r="JH133">
            <v>6</v>
          </cell>
          <cell r="JI133">
            <v>6</v>
          </cell>
          <cell r="JJ133">
            <v>6</v>
          </cell>
          <cell r="JK133">
            <v>6</v>
          </cell>
          <cell r="JL133">
            <v>6</v>
          </cell>
          <cell r="JM133">
            <v>6</v>
          </cell>
          <cell r="JN133">
            <v>6</v>
          </cell>
          <cell r="JO133">
            <v>6</v>
          </cell>
          <cell r="JP133">
            <v>6</v>
          </cell>
          <cell r="JQ133">
            <v>6</v>
          </cell>
          <cell r="JR133">
            <v>6</v>
          </cell>
          <cell r="JS133">
            <v>6</v>
          </cell>
          <cell r="JT133">
            <v>6</v>
          </cell>
          <cell r="JU133">
            <v>6</v>
          </cell>
          <cell r="JV133">
            <v>6</v>
          </cell>
          <cell r="JW133">
            <v>6</v>
          </cell>
          <cell r="JX133">
            <v>6</v>
          </cell>
          <cell r="JY133">
            <v>6</v>
          </cell>
          <cell r="JZ133">
            <v>6</v>
          </cell>
          <cell r="KA133">
            <v>6</v>
          </cell>
          <cell r="KB133">
            <v>6</v>
          </cell>
          <cell r="KC133">
            <v>6</v>
          </cell>
          <cell r="KD133">
            <v>6</v>
          </cell>
          <cell r="KE133">
            <v>6</v>
          </cell>
          <cell r="KF133">
            <v>6</v>
          </cell>
          <cell r="KG133">
            <v>6</v>
          </cell>
          <cell r="KH133">
            <v>6</v>
          </cell>
          <cell r="KI133">
            <v>6</v>
          </cell>
          <cell r="KJ133">
            <v>6</v>
          </cell>
          <cell r="KK133">
            <v>6</v>
          </cell>
          <cell r="KL133">
            <v>6</v>
          </cell>
          <cell r="KM133">
            <v>6</v>
          </cell>
          <cell r="KN133">
            <v>6</v>
          </cell>
          <cell r="KO133">
            <v>6</v>
          </cell>
          <cell r="KP133">
            <v>6</v>
          </cell>
          <cell r="KQ133">
            <v>6</v>
          </cell>
          <cell r="KR133">
            <v>6</v>
          </cell>
          <cell r="KS133">
            <v>6</v>
          </cell>
          <cell r="KT133">
            <v>6</v>
          </cell>
          <cell r="KU133">
            <v>6</v>
          </cell>
          <cell r="KV133">
            <v>6</v>
          </cell>
          <cell r="KW133">
            <v>6</v>
          </cell>
          <cell r="KX133">
            <v>6</v>
          </cell>
          <cell r="KY133">
            <v>6</v>
          </cell>
          <cell r="KZ133">
            <v>6</v>
          </cell>
          <cell r="LA133">
            <v>6</v>
          </cell>
          <cell r="LB133">
            <v>6</v>
          </cell>
          <cell r="LC133">
            <v>6</v>
          </cell>
          <cell r="LD133">
            <v>6</v>
          </cell>
          <cell r="LE133">
            <v>6</v>
          </cell>
          <cell r="LF133">
            <v>6</v>
          </cell>
          <cell r="LG133">
            <v>6</v>
          </cell>
          <cell r="LH133">
            <v>6</v>
          </cell>
          <cell r="LI133">
            <v>6</v>
          </cell>
          <cell r="LJ133">
            <v>6</v>
          </cell>
          <cell r="LK133">
            <v>6</v>
          </cell>
          <cell r="LL133">
            <v>6</v>
          </cell>
          <cell r="LM133">
            <v>6</v>
          </cell>
          <cell r="LN133">
            <v>6</v>
          </cell>
          <cell r="LO133">
            <v>6</v>
          </cell>
          <cell r="LP133">
            <v>6</v>
          </cell>
          <cell r="LQ133">
            <v>6</v>
          </cell>
          <cell r="LR133">
            <v>6</v>
          </cell>
          <cell r="LS133">
            <v>6</v>
          </cell>
          <cell r="LT133">
            <v>6</v>
          </cell>
          <cell r="LU133">
            <v>6</v>
          </cell>
          <cell r="LV133">
            <v>6</v>
          </cell>
          <cell r="LW133">
            <v>6</v>
          </cell>
          <cell r="LX133">
            <v>6</v>
          </cell>
          <cell r="LY133">
            <v>6</v>
          </cell>
          <cell r="LZ133">
            <v>6</v>
          </cell>
          <cell r="MA133">
            <v>6</v>
          </cell>
          <cell r="MB133">
            <v>6</v>
          </cell>
          <cell r="MC133">
            <v>6</v>
          </cell>
          <cell r="MD133">
            <v>6</v>
          </cell>
          <cell r="ME133">
            <v>6</v>
          </cell>
          <cell r="MF133">
            <v>6</v>
          </cell>
          <cell r="MG133">
            <v>6</v>
          </cell>
          <cell r="MH133">
            <v>6</v>
          </cell>
          <cell r="MI133">
            <v>6</v>
          </cell>
          <cell r="MJ133">
            <v>6</v>
          </cell>
          <cell r="MK133">
            <v>6</v>
          </cell>
          <cell r="ML133">
            <v>6</v>
          </cell>
          <cell r="MM133">
            <v>6</v>
          </cell>
          <cell r="MN133">
            <v>6</v>
          </cell>
          <cell r="MO133">
            <v>6</v>
          </cell>
          <cell r="MP133">
            <v>6</v>
          </cell>
          <cell r="MQ133">
            <v>6</v>
          </cell>
          <cell r="MR133">
            <v>6</v>
          </cell>
          <cell r="MS133">
            <v>6</v>
          </cell>
          <cell r="MT133">
            <v>6</v>
          </cell>
          <cell r="MU133">
            <v>6</v>
          </cell>
          <cell r="MV133">
            <v>6</v>
          </cell>
          <cell r="MW133">
            <v>6</v>
          </cell>
          <cell r="MX133">
            <v>6</v>
          </cell>
          <cell r="MY133">
            <v>6</v>
          </cell>
          <cell r="MZ133">
            <v>6</v>
          </cell>
          <cell r="NA133">
            <v>6</v>
          </cell>
          <cell r="NB133">
            <v>6</v>
          </cell>
          <cell r="NC133">
            <v>6</v>
          </cell>
          <cell r="ND133">
            <v>6</v>
          </cell>
          <cell r="NE133">
            <v>6</v>
          </cell>
          <cell r="NF133">
            <v>6</v>
          </cell>
          <cell r="NG133">
            <v>6</v>
          </cell>
          <cell r="NH133">
            <v>6</v>
          </cell>
          <cell r="NI133">
            <v>6</v>
          </cell>
          <cell r="NJ133">
            <v>6</v>
          </cell>
          <cell r="NK133">
            <v>6</v>
          </cell>
          <cell r="NL133">
            <v>6</v>
          </cell>
          <cell r="NM133">
            <v>6</v>
          </cell>
          <cell r="NN133">
            <v>6</v>
          </cell>
          <cell r="NO133">
            <v>6</v>
          </cell>
          <cell r="NP133">
            <v>6</v>
          </cell>
          <cell r="NQ133">
            <v>6</v>
          </cell>
          <cell r="NR133">
            <v>6</v>
          </cell>
          <cell r="NS133">
            <v>6</v>
          </cell>
          <cell r="NT133">
            <v>6</v>
          </cell>
          <cell r="NU133">
            <v>6</v>
          </cell>
          <cell r="NV133">
            <v>6</v>
          </cell>
          <cell r="NW133">
            <v>6</v>
          </cell>
          <cell r="NX133">
            <v>6</v>
          </cell>
          <cell r="NY133">
            <v>6</v>
          </cell>
          <cell r="NZ133">
            <v>6</v>
          </cell>
          <cell r="OA133">
            <v>6</v>
          </cell>
          <cell r="OB133">
            <v>6</v>
          </cell>
          <cell r="OC133">
            <v>6</v>
          </cell>
          <cell r="OD133">
            <v>6</v>
          </cell>
          <cell r="OE133">
            <v>6</v>
          </cell>
          <cell r="OF133">
            <v>6</v>
          </cell>
          <cell r="OG133">
            <v>6</v>
          </cell>
          <cell r="OH133">
            <v>6</v>
          </cell>
          <cell r="OI133">
            <v>6</v>
          </cell>
          <cell r="OJ133">
            <v>6</v>
          </cell>
          <cell r="OK133">
            <v>6</v>
          </cell>
          <cell r="OL133">
            <v>6</v>
          </cell>
          <cell r="OM133">
            <v>6</v>
          </cell>
          <cell r="ON133">
            <v>6</v>
          </cell>
          <cell r="OO133">
            <v>6</v>
          </cell>
          <cell r="OP133">
            <v>6</v>
          </cell>
          <cell r="OQ133">
            <v>6</v>
          </cell>
          <cell r="OR133">
            <v>6</v>
          </cell>
          <cell r="OS133">
            <v>6</v>
          </cell>
          <cell r="OT133">
            <v>6</v>
          </cell>
          <cell r="OU133">
            <v>6</v>
          </cell>
          <cell r="OV133">
            <v>6</v>
          </cell>
          <cell r="OW133">
            <v>6</v>
          </cell>
          <cell r="OX133">
            <v>6</v>
          </cell>
          <cell r="OY133">
            <v>6</v>
          </cell>
          <cell r="OZ133">
            <v>6</v>
          </cell>
          <cell r="PA133">
            <v>6</v>
          </cell>
          <cell r="PB133">
            <v>6</v>
          </cell>
          <cell r="PC133">
            <v>6</v>
          </cell>
          <cell r="PD133">
            <v>6</v>
          </cell>
          <cell r="PE133">
            <v>6</v>
          </cell>
          <cell r="PF133">
            <v>6</v>
          </cell>
          <cell r="PG133">
            <v>6</v>
          </cell>
          <cell r="PH133">
            <v>6</v>
          </cell>
          <cell r="PI133">
            <v>6</v>
          </cell>
          <cell r="PJ133">
            <v>6</v>
          </cell>
          <cell r="PK133">
            <v>6</v>
          </cell>
          <cell r="PL133">
            <v>6</v>
          </cell>
          <cell r="PM133">
            <v>6</v>
          </cell>
          <cell r="PN133">
            <v>6</v>
          </cell>
          <cell r="PO133">
            <v>6</v>
          </cell>
          <cell r="PP133">
            <v>6</v>
          </cell>
          <cell r="PQ133">
            <v>6</v>
          </cell>
          <cell r="PR133">
            <v>6</v>
          </cell>
          <cell r="PS133">
            <v>6</v>
          </cell>
          <cell r="PT133">
            <v>6</v>
          </cell>
          <cell r="PU133">
            <v>6</v>
          </cell>
          <cell r="PV133">
            <v>6</v>
          </cell>
          <cell r="PW133">
            <v>6</v>
          </cell>
          <cell r="PX133">
            <v>6</v>
          </cell>
          <cell r="PY133">
            <v>6</v>
          </cell>
          <cell r="PZ133">
            <v>6</v>
          </cell>
          <cell r="QA133">
            <v>6</v>
          </cell>
          <cell r="QB133">
            <v>6</v>
          </cell>
          <cell r="QC133">
            <v>6</v>
          </cell>
          <cell r="QD133">
            <v>6</v>
          </cell>
          <cell r="QE133">
            <v>6</v>
          </cell>
          <cell r="QF133">
            <v>6</v>
          </cell>
          <cell r="QG133">
            <v>6</v>
          </cell>
          <cell r="QH133">
            <v>6</v>
          </cell>
          <cell r="QI133">
            <v>6</v>
          </cell>
          <cell r="QJ133">
            <v>6</v>
          </cell>
          <cell r="QK133">
            <v>6</v>
          </cell>
          <cell r="QL133">
            <v>6</v>
          </cell>
          <cell r="QM133">
            <v>6</v>
          </cell>
          <cell r="QN133">
            <v>6</v>
          </cell>
          <cell r="QO133">
            <v>6</v>
          </cell>
          <cell r="QP133">
            <v>6</v>
          </cell>
          <cell r="QQ133">
            <v>6</v>
          </cell>
          <cell r="QR133">
            <v>6</v>
          </cell>
          <cell r="QS133">
            <v>6</v>
          </cell>
          <cell r="QT133">
            <v>6</v>
          </cell>
          <cell r="QU133">
            <v>6</v>
          </cell>
          <cell r="QV133">
            <v>6</v>
          </cell>
          <cell r="QW133">
            <v>6</v>
          </cell>
          <cell r="QX133">
            <v>6</v>
          </cell>
          <cell r="QY133">
            <v>6</v>
          </cell>
          <cell r="QZ133">
            <v>6</v>
          </cell>
          <cell r="RA133">
            <v>6</v>
          </cell>
          <cell r="RB133">
            <v>6</v>
          </cell>
          <cell r="RC133">
            <v>6</v>
          </cell>
          <cell r="RD133">
            <v>6</v>
          </cell>
          <cell r="RE133">
            <v>6</v>
          </cell>
          <cell r="RF133">
            <v>6</v>
          </cell>
          <cell r="RG133">
            <v>6</v>
          </cell>
          <cell r="RH133">
            <v>6</v>
          </cell>
          <cell r="RI133">
            <v>6</v>
          </cell>
          <cell r="RJ133">
            <v>6</v>
          </cell>
          <cell r="RK133">
            <v>6</v>
          </cell>
          <cell r="RL133">
            <v>6</v>
          </cell>
          <cell r="RM133">
            <v>6</v>
          </cell>
          <cell r="RN133">
            <v>6</v>
          </cell>
          <cell r="RO133">
            <v>6</v>
          </cell>
          <cell r="RP133">
            <v>6</v>
          </cell>
          <cell r="RQ133">
            <v>6</v>
          </cell>
          <cell r="RR133">
            <v>6</v>
          </cell>
          <cell r="RS133">
            <v>6</v>
          </cell>
          <cell r="RT133">
            <v>6</v>
          </cell>
          <cell r="RU133">
            <v>6</v>
          </cell>
          <cell r="RV133">
            <v>6</v>
          </cell>
          <cell r="RW133">
            <v>6</v>
          </cell>
          <cell r="RX133">
            <v>6</v>
          </cell>
          <cell r="RY133">
            <v>6</v>
          </cell>
          <cell r="RZ133">
            <v>6</v>
          </cell>
          <cell r="SA133">
            <v>6</v>
          </cell>
          <cell r="SB133">
            <v>6</v>
          </cell>
          <cell r="SC133">
            <v>6</v>
          </cell>
          <cell r="SD133">
            <v>6</v>
          </cell>
          <cell r="SE133">
            <v>6</v>
          </cell>
          <cell r="SF133">
            <v>6</v>
          </cell>
          <cell r="SG133">
            <v>6</v>
          </cell>
          <cell r="SH133">
            <v>6</v>
          </cell>
          <cell r="SI133">
            <v>6</v>
          </cell>
          <cell r="SJ133">
            <v>6</v>
          </cell>
          <cell r="SK133">
            <v>6</v>
          </cell>
          <cell r="SL133">
            <v>6</v>
          </cell>
          <cell r="SM133">
            <v>6</v>
          </cell>
          <cell r="SN133">
            <v>6</v>
          </cell>
          <cell r="SO133">
            <v>6</v>
          </cell>
          <cell r="SP133">
            <v>6</v>
          </cell>
          <cell r="SQ133">
            <v>6</v>
          </cell>
          <cell r="SR133">
            <v>6</v>
          </cell>
          <cell r="SS133">
            <v>6</v>
          </cell>
          <cell r="ST133">
            <v>6</v>
          </cell>
          <cell r="SU133">
            <v>6</v>
          </cell>
          <cell r="SV133">
            <v>6</v>
          </cell>
          <cell r="SW133">
            <v>6</v>
          </cell>
          <cell r="SX133">
            <v>6</v>
          </cell>
          <cell r="SY133">
            <v>6</v>
          </cell>
          <cell r="SZ133">
            <v>6</v>
          </cell>
          <cell r="TA133">
            <v>6</v>
          </cell>
          <cell r="TB133">
            <v>6</v>
          </cell>
          <cell r="TC133">
            <v>6</v>
          </cell>
          <cell r="TD133">
            <v>6</v>
          </cell>
          <cell r="TE133">
            <v>6</v>
          </cell>
          <cell r="TF133">
            <v>6</v>
          </cell>
          <cell r="TG133">
            <v>6</v>
          </cell>
          <cell r="TH133">
            <v>6</v>
          </cell>
          <cell r="TI133">
            <v>6</v>
          </cell>
          <cell r="TJ133">
            <v>6</v>
          </cell>
          <cell r="TK133">
            <v>6</v>
          </cell>
          <cell r="TL133">
            <v>6</v>
          </cell>
          <cell r="TM133">
            <v>6</v>
          </cell>
          <cell r="TN133">
            <v>6</v>
          </cell>
          <cell r="TO133">
            <v>6</v>
          </cell>
          <cell r="TP133">
            <v>6</v>
          </cell>
          <cell r="TQ133">
            <v>6</v>
          </cell>
          <cell r="TR133">
            <v>6</v>
          </cell>
          <cell r="TS133">
            <v>6</v>
          </cell>
          <cell r="TT133">
            <v>6</v>
          </cell>
          <cell r="TU133">
            <v>6</v>
          </cell>
          <cell r="TV133">
            <v>6</v>
          </cell>
          <cell r="TW133">
            <v>6</v>
          </cell>
          <cell r="TX133">
            <v>6</v>
          </cell>
          <cell r="TY133">
            <v>6</v>
          </cell>
          <cell r="TZ133">
            <v>6</v>
          </cell>
          <cell r="UA133">
            <v>6</v>
          </cell>
          <cell r="UB133">
            <v>6</v>
          </cell>
          <cell r="UC133">
            <v>6</v>
          </cell>
          <cell r="UD133">
            <v>6</v>
          </cell>
          <cell r="UE133">
            <v>6</v>
          </cell>
          <cell r="UF133">
            <v>6</v>
          </cell>
          <cell r="UG133">
            <v>6</v>
          </cell>
          <cell r="UH133">
            <v>6</v>
          </cell>
          <cell r="UI133">
            <v>6</v>
          </cell>
          <cell r="UJ133">
            <v>6</v>
          </cell>
          <cell r="UK133">
            <v>6</v>
          </cell>
          <cell r="UL133">
            <v>6</v>
          </cell>
          <cell r="UM133">
            <v>6</v>
          </cell>
          <cell r="UN133">
            <v>6</v>
          </cell>
          <cell r="UO133">
            <v>6</v>
          </cell>
          <cell r="UP133">
            <v>6</v>
          </cell>
          <cell r="UQ133">
            <v>6</v>
          </cell>
          <cell r="UR133">
            <v>6</v>
          </cell>
          <cell r="US133">
            <v>6</v>
          </cell>
          <cell r="UT133">
            <v>6</v>
          </cell>
          <cell r="UU133">
            <v>6</v>
          </cell>
          <cell r="UV133">
            <v>6</v>
          </cell>
          <cell r="UW133">
            <v>6</v>
          </cell>
          <cell r="UX133">
            <v>6</v>
          </cell>
          <cell r="UY133">
            <v>6</v>
          </cell>
          <cell r="UZ133">
            <v>6</v>
          </cell>
          <cell r="VA133">
            <v>6</v>
          </cell>
          <cell r="VB133">
            <v>6</v>
          </cell>
          <cell r="VC133">
            <v>6</v>
          </cell>
          <cell r="VD133">
            <v>6</v>
          </cell>
          <cell r="VE133">
            <v>6</v>
          </cell>
          <cell r="VF133">
            <v>6</v>
          </cell>
          <cell r="VG133">
            <v>6</v>
          </cell>
          <cell r="VH133">
            <v>6</v>
          </cell>
          <cell r="VI133">
            <v>6</v>
          </cell>
          <cell r="VJ133">
            <v>6</v>
          </cell>
          <cell r="VK133">
            <v>6</v>
          </cell>
          <cell r="VL133">
            <v>6</v>
          </cell>
          <cell r="VM133">
            <v>6</v>
          </cell>
          <cell r="VN133">
            <v>6</v>
          </cell>
          <cell r="VO133">
            <v>6</v>
          </cell>
          <cell r="VP133">
            <v>6</v>
          </cell>
          <cell r="VQ133">
            <v>6</v>
          </cell>
          <cell r="VR133">
            <v>6</v>
          </cell>
          <cell r="VS133">
            <v>6</v>
          </cell>
          <cell r="VT133">
            <v>6</v>
          </cell>
          <cell r="VU133">
            <v>6</v>
          </cell>
          <cell r="VV133">
            <v>6</v>
          </cell>
          <cell r="VW133">
            <v>6</v>
          </cell>
          <cell r="VX133">
            <v>6</v>
          </cell>
          <cell r="VY133">
            <v>6</v>
          </cell>
          <cell r="VZ133">
            <v>6</v>
          </cell>
          <cell r="WA133">
            <v>6</v>
          </cell>
          <cell r="WB133">
            <v>6</v>
          </cell>
          <cell r="WC133">
            <v>6</v>
          </cell>
          <cell r="WD133">
            <v>6</v>
          </cell>
          <cell r="WE133">
            <v>6</v>
          </cell>
          <cell r="WF133">
            <v>6</v>
          </cell>
          <cell r="WG133">
            <v>6</v>
          </cell>
          <cell r="WH133">
            <v>6</v>
          </cell>
          <cell r="WI133">
            <v>6</v>
          </cell>
          <cell r="WJ133">
            <v>6</v>
          </cell>
          <cell r="WK133">
            <v>6</v>
          </cell>
          <cell r="WL133">
            <v>6</v>
          </cell>
          <cell r="WM133">
            <v>6</v>
          </cell>
          <cell r="WN133">
            <v>6</v>
          </cell>
          <cell r="WO133">
            <v>6</v>
          </cell>
          <cell r="WP133">
            <v>6</v>
          </cell>
          <cell r="WQ133">
            <v>6</v>
          </cell>
          <cell r="WR133">
            <v>6</v>
          </cell>
          <cell r="WS133">
            <v>6</v>
          </cell>
          <cell r="WT133">
            <v>6</v>
          </cell>
          <cell r="WU133">
            <v>6</v>
          </cell>
          <cell r="WV133">
            <v>6</v>
          </cell>
          <cell r="WW133">
            <v>6</v>
          </cell>
          <cell r="WX133">
            <v>6</v>
          </cell>
          <cell r="WY133">
            <v>6</v>
          </cell>
          <cell r="WZ133">
            <v>6</v>
          </cell>
          <cell r="XA133">
            <v>6</v>
          </cell>
          <cell r="XB133">
            <v>6</v>
          </cell>
          <cell r="XC133">
            <v>6</v>
          </cell>
          <cell r="XD133">
            <v>6</v>
          </cell>
          <cell r="XE133">
            <v>6</v>
          </cell>
          <cell r="XF133">
            <v>6</v>
          </cell>
          <cell r="XG133">
            <v>6</v>
          </cell>
          <cell r="XH133">
            <v>6</v>
          </cell>
          <cell r="XI133">
            <v>6</v>
          </cell>
          <cell r="XJ133">
            <v>6</v>
          </cell>
          <cell r="XK133">
            <v>6</v>
          </cell>
          <cell r="XL133">
            <v>6</v>
          </cell>
          <cell r="XM133">
            <v>6</v>
          </cell>
          <cell r="XN133">
            <v>6</v>
          </cell>
          <cell r="XO133">
            <v>6</v>
          </cell>
          <cell r="XP133">
            <v>6</v>
          </cell>
          <cell r="XQ133">
            <v>6</v>
          </cell>
          <cell r="XR133">
            <v>6</v>
          </cell>
          <cell r="XS133">
            <v>6</v>
          </cell>
          <cell r="XT133">
            <v>6</v>
          </cell>
          <cell r="XU133">
            <v>6</v>
          </cell>
          <cell r="XV133">
            <v>6</v>
          </cell>
          <cell r="XW133">
            <v>6</v>
          </cell>
          <cell r="XX133">
            <v>6</v>
          </cell>
          <cell r="XY133">
            <v>6</v>
          </cell>
          <cell r="XZ133">
            <v>6</v>
          </cell>
          <cell r="YA133">
            <v>6</v>
          </cell>
          <cell r="YB133">
            <v>6</v>
          </cell>
          <cell r="YC133">
            <v>6</v>
          </cell>
          <cell r="YD133">
            <v>6</v>
          </cell>
          <cell r="YE133">
            <v>6</v>
          </cell>
          <cell r="YF133">
            <v>6</v>
          </cell>
          <cell r="YG133">
            <v>6</v>
          </cell>
          <cell r="YH133">
            <v>6</v>
          </cell>
          <cell r="YI133">
            <v>6</v>
          </cell>
          <cell r="YJ133">
            <v>6</v>
          </cell>
          <cell r="YK133">
            <v>6</v>
          </cell>
          <cell r="YL133">
            <v>6</v>
          </cell>
          <cell r="YM133">
            <v>6</v>
          </cell>
          <cell r="YN133">
            <v>6</v>
          </cell>
          <cell r="YO133">
            <v>6</v>
          </cell>
          <cell r="YP133">
            <v>6</v>
          </cell>
          <cell r="YQ133">
            <v>6</v>
          </cell>
          <cell r="YR133">
            <v>6</v>
          </cell>
          <cell r="YS133">
            <v>6</v>
          </cell>
          <cell r="YT133">
            <v>6</v>
          </cell>
          <cell r="YU133">
            <v>6</v>
          </cell>
          <cell r="YV133">
            <v>6</v>
          </cell>
          <cell r="YW133">
            <v>6</v>
          </cell>
          <cell r="YX133">
            <v>6</v>
          </cell>
          <cell r="YY133">
            <v>6</v>
          </cell>
          <cell r="YZ133">
            <v>6</v>
          </cell>
          <cell r="ZA133">
            <v>6</v>
          </cell>
          <cell r="ZB133">
            <v>6</v>
          </cell>
          <cell r="ZC133">
            <v>6</v>
          </cell>
          <cell r="ZD133">
            <v>6</v>
          </cell>
          <cell r="ZE133">
            <v>6</v>
          </cell>
          <cell r="ZF133">
            <v>6</v>
          </cell>
          <cell r="ZG133">
            <v>6</v>
          </cell>
          <cell r="ZH133">
            <v>6</v>
          </cell>
          <cell r="ZI133">
            <v>6</v>
          </cell>
          <cell r="ZJ133">
            <v>6</v>
          </cell>
          <cell r="ZK133">
            <v>6</v>
          </cell>
          <cell r="ZL133">
            <v>6</v>
          </cell>
          <cell r="ZM133">
            <v>6</v>
          </cell>
          <cell r="ZN133">
            <v>6</v>
          </cell>
          <cell r="ZO133">
            <v>6</v>
          </cell>
          <cell r="ZP133">
            <v>6</v>
          </cell>
          <cell r="ZQ133">
            <v>6</v>
          </cell>
          <cell r="ZR133">
            <v>6</v>
          </cell>
          <cell r="ZS133">
            <v>6</v>
          </cell>
          <cell r="ZT133">
            <v>6</v>
          </cell>
          <cell r="ZU133">
            <v>6</v>
          </cell>
          <cell r="ZV133">
            <v>6</v>
          </cell>
          <cell r="ZW133">
            <v>6</v>
          </cell>
          <cell r="ZX133">
            <v>6</v>
          </cell>
          <cell r="ZY133">
            <v>6</v>
          </cell>
          <cell r="ZZ133">
            <v>6</v>
          </cell>
          <cell r="AAA133">
            <v>6</v>
          </cell>
          <cell r="AAB133">
            <v>6</v>
          </cell>
          <cell r="AAC133">
            <v>6</v>
          </cell>
          <cell r="AAD133">
            <v>6</v>
          </cell>
          <cell r="AAE133">
            <v>6</v>
          </cell>
          <cell r="AAF133">
            <v>6</v>
          </cell>
          <cell r="AAG133">
            <v>6</v>
          </cell>
          <cell r="AAH133">
            <v>6</v>
          </cell>
          <cell r="AAI133">
            <v>6</v>
          </cell>
          <cell r="AAJ133">
            <v>6</v>
          </cell>
          <cell r="AAK133">
            <v>6</v>
          </cell>
          <cell r="AAL133">
            <v>6</v>
          </cell>
          <cell r="AAM133">
            <v>6</v>
          </cell>
          <cell r="AAN133">
            <v>6</v>
          </cell>
          <cell r="AAO133">
            <v>6</v>
          </cell>
          <cell r="AAP133">
            <v>6</v>
          </cell>
          <cell r="AAQ133">
            <v>6</v>
          </cell>
          <cell r="AAR133">
            <v>6</v>
          </cell>
          <cell r="AAS133">
            <v>6</v>
          </cell>
          <cell r="AAT133">
            <v>6</v>
          </cell>
          <cell r="AAU133">
            <v>6</v>
          </cell>
          <cell r="AAV133">
            <v>6</v>
          </cell>
          <cell r="AAW133">
            <v>6</v>
          </cell>
          <cell r="AAX133">
            <v>6</v>
          </cell>
          <cell r="AAY133">
            <v>6</v>
          </cell>
          <cell r="AAZ133">
            <v>6</v>
          </cell>
          <cell r="ABA133">
            <v>6</v>
          </cell>
          <cell r="ABB133">
            <v>6</v>
          </cell>
          <cell r="ABC133">
            <v>6</v>
          </cell>
          <cell r="ABD133">
            <v>6</v>
          </cell>
          <cell r="ABE133">
            <v>6</v>
          </cell>
          <cell r="ABF133">
            <v>6</v>
          </cell>
          <cell r="ABG133">
            <v>6</v>
          </cell>
          <cell r="ABH133">
            <v>6</v>
          </cell>
          <cell r="ABI133">
            <v>6</v>
          </cell>
          <cell r="ABJ133">
            <v>6</v>
          </cell>
          <cell r="ABK133">
            <v>6</v>
          </cell>
          <cell r="ABL133">
            <v>6</v>
          </cell>
          <cell r="ABM133">
            <v>6</v>
          </cell>
          <cell r="ABN133">
            <v>6</v>
          </cell>
          <cell r="ABO133">
            <v>6</v>
          </cell>
          <cell r="ABP133">
            <v>6</v>
          </cell>
          <cell r="ABQ133">
            <v>6</v>
          </cell>
          <cell r="ABR133">
            <v>6</v>
          </cell>
          <cell r="ABS133">
            <v>6</v>
          </cell>
          <cell r="ABT133">
            <v>6</v>
          </cell>
          <cell r="ABU133">
            <v>6</v>
          </cell>
          <cell r="ABV133">
            <v>6</v>
          </cell>
          <cell r="ABW133">
            <v>6</v>
          </cell>
          <cell r="ABX133">
            <v>6</v>
          </cell>
          <cell r="ABY133">
            <v>6</v>
          </cell>
          <cell r="ABZ133">
            <v>6</v>
          </cell>
          <cell r="ACA133">
            <v>6</v>
          </cell>
          <cell r="ACB133">
            <v>6</v>
          </cell>
          <cell r="ACC133">
            <v>6</v>
          </cell>
          <cell r="ACD133">
            <v>6</v>
          </cell>
          <cell r="ACE133">
            <v>6</v>
          </cell>
          <cell r="ACF133">
            <v>6</v>
          </cell>
          <cell r="ACG133">
            <v>6</v>
          </cell>
          <cell r="ACH133">
            <v>6</v>
          </cell>
          <cell r="ACI133">
            <v>6</v>
          </cell>
          <cell r="ACJ133">
            <v>6</v>
          </cell>
          <cell r="ACK133">
            <v>6</v>
          </cell>
          <cell r="ACL133">
            <v>6</v>
          </cell>
          <cell r="ACM133">
            <v>6</v>
          </cell>
          <cell r="ACN133">
            <v>6</v>
          </cell>
          <cell r="ACO133">
            <v>6</v>
          </cell>
          <cell r="ACP133">
            <v>6</v>
          </cell>
          <cell r="ACQ133">
            <v>6</v>
          </cell>
          <cell r="ACR133">
            <v>6</v>
          </cell>
          <cell r="ACS133">
            <v>6</v>
          </cell>
          <cell r="ACT133">
            <v>6</v>
          </cell>
          <cell r="ACU133">
            <v>6</v>
          </cell>
          <cell r="ACV133">
            <v>6</v>
          </cell>
          <cell r="ACW133">
            <v>6</v>
          </cell>
          <cell r="ACX133">
            <v>6</v>
          </cell>
          <cell r="ACY133">
            <v>6</v>
          </cell>
          <cell r="ACZ133">
            <v>6</v>
          </cell>
          <cell r="ADA133">
            <v>6</v>
          </cell>
          <cell r="ADB133">
            <v>6</v>
          </cell>
          <cell r="ADC133">
            <v>6</v>
          </cell>
          <cell r="ADD133">
            <v>6</v>
          </cell>
          <cell r="ADE133">
            <v>6</v>
          </cell>
          <cell r="ADF133">
            <v>6</v>
          </cell>
          <cell r="ADG133">
            <v>6</v>
          </cell>
          <cell r="ADH133">
            <v>6</v>
          </cell>
          <cell r="ADI133">
            <v>6</v>
          </cell>
          <cell r="ADJ133">
            <v>6</v>
          </cell>
          <cell r="ADK133">
            <v>6</v>
          </cell>
          <cell r="ADL133">
            <v>6</v>
          </cell>
          <cell r="ADM133">
            <v>6</v>
          </cell>
          <cell r="ADN133">
            <v>6</v>
          </cell>
          <cell r="ADO133">
            <v>6</v>
          </cell>
          <cell r="ADP133">
            <v>6</v>
          </cell>
          <cell r="ADQ133">
            <v>6</v>
          </cell>
          <cell r="ADR133">
            <v>6</v>
          </cell>
          <cell r="ADS133">
            <v>6</v>
          </cell>
          <cell r="ADT133">
            <v>6</v>
          </cell>
          <cell r="ADU133">
            <v>6</v>
          </cell>
          <cell r="ADV133">
            <v>6</v>
          </cell>
          <cell r="ADW133">
            <v>6</v>
          </cell>
          <cell r="ADX133">
            <v>6</v>
          </cell>
          <cell r="ADY133">
            <v>6</v>
          </cell>
          <cell r="ADZ133">
            <v>6</v>
          </cell>
          <cell r="AEA133">
            <v>6</v>
          </cell>
          <cell r="AEB133">
            <v>6</v>
          </cell>
          <cell r="AEC133">
            <v>6</v>
          </cell>
          <cell r="AED133">
            <v>6</v>
          </cell>
          <cell r="AEE133">
            <v>6</v>
          </cell>
          <cell r="AEF133">
            <v>6</v>
          </cell>
          <cell r="AEG133">
            <v>6</v>
          </cell>
          <cell r="AEH133">
            <v>6</v>
          </cell>
          <cell r="AEI133">
            <v>6</v>
          </cell>
          <cell r="AEJ133">
            <v>6</v>
          </cell>
          <cell r="AEK133">
            <v>6</v>
          </cell>
          <cell r="AEL133">
            <v>6</v>
          </cell>
          <cell r="AEM133">
            <v>6</v>
          </cell>
          <cell r="AEN133">
            <v>6</v>
          </cell>
          <cell r="AEO133">
            <v>6</v>
          </cell>
          <cell r="AEP133">
            <v>6</v>
          </cell>
          <cell r="AEQ133">
            <v>6</v>
          </cell>
          <cell r="AER133">
            <v>6</v>
          </cell>
          <cell r="AES133">
            <v>6</v>
          </cell>
          <cell r="AET133">
            <v>6</v>
          </cell>
          <cell r="AEU133">
            <v>6</v>
          </cell>
          <cell r="AEV133">
            <v>6</v>
          </cell>
          <cell r="AEW133">
            <v>6</v>
          </cell>
          <cell r="AEX133">
            <v>6</v>
          </cell>
          <cell r="AEY133">
            <v>6</v>
          </cell>
          <cell r="AEZ133">
            <v>6</v>
          </cell>
          <cell r="AFA133">
            <v>6</v>
          </cell>
          <cell r="AFB133">
            <v>6</v>
          </cell>
          <cell r="AFC133">
            <v>6</v>
          </cell>
          <cell r="AFD133">
            <v>6</v>
          </cell>
          <cell r="AFE133">
            <v>6</v>
          </cell>
          <cell r="AFF133">
            <v>6</v>
          </cell>
          <cell r="AFG133">
            <v>6</v>
          </cell>
          <cell r="AFH133">
            <v>6</v>
          </cell>
          <cell r="AFI133">
            <v>6</v>
          </cell>
          <cell r="AFJ133">
            <v>6</v>
          </cell>
          <cell r="AFK133">
            <v>6</v>
          </cell>
          <cell r="AFL133">
            <v>6</v>
          </cell>
          <cell r="AFM133">
            <v>6</v>
          </cell>
          <cell r="AFN133">
            <v>6</v>
          </cell>
          <cell r="AFO133">
            <v>6</v>
          </cell>
          <cell r="AFP133">
            <v>6</v>
          </cell>
          <cell r="AFQ133">
            <v>6</v>
          </cell>
          <cell r="AFR133">
            <v>6</v>
          </cell>
          <cell r="AFS133">
            <v>6</v>
          </cell>
          <cell r="AFT133">
            <v>6</v>
          </cell>
          <cell r="AFU133">
            <v>6</v>
          </cell>
          <cell r="AFV133">
            <v>6</v>
          </cell>
          <cell r="AFW133">
            <v>6</v>
          </cell>
          <cell r="AFX133">
            <v>6</v>
          </cell>
          <cell r="AFY133">
            <v>6</v>
          </cell>
          <cell r="AFZ133">
            <v>6</v>
          </cell>
          <cell r="AGA133">
            <v>6</v>
          </cell>
          <cell r="AGB133">
            <v>6</v>
          </cell>
          <cell r="AGC133">
            <v>6</v>
          </cell>
          <cell r="AGD133">
            <v>6</v>
          </cell>
          <cell r="AGE133">
            <v>6</v>
          </cell>
          <cell r="AGF133">
            <v>6</v>
          </cell>
          <cell r="AGG133">
            <v>6</v>
          </cell>
          <cell r="AGH133">
            <v>6</v>
          </cell>
          <cell r="AGI133">
            <v>6</v>
          </cell>
          <cell r="AGJ133">
            <v>6</v>
          </cell>
          <cell r="AGK133">
            <v>6</v>
          </cell>
          <cell r="AGL133">
            <v>6</v>
          </cell>
          <cell r="AGM133">
            <v>6</v>
          </cell>
          <cell r="AGN133">
            <v>6</v>
          </cell>
          <cell r="AGO133">
            <v>6</v>
          </cell>
          <cell r="AGP133">
            <v>6</v>
          </cell>
          <cell r="AGQ133">
            <v>6</v>
          </cell>
          <cell r="AGR133">
            <v>6</v>
          </cell>
          <cell r="AGS133">
            <v>6</v>
          </cell>
          <cell r="AGT133">
            <v>6</v>
          </cell>
          <cell r="AGU133">
            <v>6</v>
          </cell>
          <cell r="AGV133">
            <v>6</v>
          </cell>
          <cell r="AGW133">
            <v>6</v>
          </cell>
          <cell r="AGX133">
            <v>6</v>
          </cell>
          <cell r="AGY133">
            <v>6</v>
          </cell>
          <cell r="AGZ133">
            <v>6</v>
          </cell>
          <cell r="AHA133">
            <v>6</v>
          </cell>
          <cell r="AHB133">
            <v>6</v>
          </cell>
          <cell r="AHC133">
            <v>6</v>
          </cell>
          <cell r="AHD133">
            <v>6</v>
          </cell>
          <cell r="AHE133">
            <v>6</v>
          </cell>
          <cell r="AHF133">
            <v>6</v>
          </cell>
          <cell r="AHG133">
            <v>6</v>
          </cell>
          <cell r="AHH133">
            <v>6</v>
          </cell>
          <cell r="AHI133">
            <v>6</v>
          </cell>
          <cell r="AHJ133">
            <v>6</v>
          </cell>
          <cell r="AHK133">
            <v>6</v>
          </cell>
          <cell r="AHL133">
            <v>6</v>
          </cell>
          <cell r="AHM133">
            <v>6</v>
          </cell>
          <cell r="AHN133">
            <v>6</v>
          </cell>
          <cell r="AHO133">
            <v>6</v>
          </cell>
          <cell r="AHP133">
            <v>6</v>
          </cell>
          <cell r="AHQ133">
            <v>6</v>
          </cell>
          <cell r="AHR133">
            <v>6</v>
          </cell>
          <cell r="AHS133">
            <v>6</v>
          </cell>
          <cell r="AHT133">
            <v>6</v>
          </cell>
          <cell r="AHU133">
            <v>6</v>
          </cell>
          <cell r="AHV133">
            <v>6</v>
          </cell>
          <cell r="AHW133">
            <v>6</v>
          </cell>
          <cell r="AHX133">
            <v>6</v>
          </cell>
          <cell r="AHY133">
            <v>6</v>
          </cell>
          <cell r="AHZ133">
            <v>6</v>
          </cell>
          <cell r="AIA133">
            <v>6</v>
          </cell>
          <cell r="AIB133">
            <v>6</v>
          </cell>
          <cell r="AIC133">
            <v>6</v>
          </cell>
          <cell r="AID133">
            <v>6</v>
          </cell>
          <cell r="AIE133">
            <v>6</v>
          </cell>
          <cell r="AIF133">
            <v>6</v>
          </cell>
          <cell r="AIG133">
            <v>6</v>
          </cell>
          <cell r="AIH133">
            <v>6</v>
          </cell>
          <cell r="AII133">
            <v>6</v>
          </cell>
          <cell r="AIJ133">
            <v>6</v>
          </cell>
          <cell r="AIK133">
            <v>6</v>
          </cell>
          <cell r="AIL133">
            <v>6</v>
          </cell>
          <cell r="AIM133">
            <v>6</v>
          </cell>
          <cell r="AIN133">
            <v>6</v>
          </cell>
          <cell r="AIO133">
            <v>6</v>
          </cell>
          <cell r="AIP133">
            <v>6</v>
          </cell>
          <cell r="AIQ133">
            <v>6</v>
          </cell>
          <cell r="AIR133">
            <v>6</v>
          </cell>
          <cell r="AIS133">
            <v>6</v>
          </cell>
          <cell r="AIT133">
            <v>6</v>
          </cell>
          <cell r="AIU133">
            <v>6</v>
          </cell>
          <cell r="AIV133">
            <v>6</v>
          </cell>
          <cell r="AIW133">
            <v>6</v>
          </cell>
          <cell r="AIX133">
            <v>6</v>
          </cell>
          <cell r="AIY133">
            <v>6</v>
          </cell>
          <cell r="AIZ133">
            <v>6</v>
          </cell>
          <cell r="AJA133">
            <v>6</v>
          </cell>
          <cell r="AJB133">
            <v>6</v>
          </cell>
          <cell r="AJC133">
            <v>6</v>
          </cell>
          <cell r="AJD133">
            <v>6</v>
          </cell>
          <cell r="AJE133">
            <v>6</v>
          </cell>
          <cell r="AJF133">
            <v>6</v>
          </cell>
          <cell r="AJG133">
            <v>6</v>
          </cell>
          <cell r="AJH133">
            <v>6</v>
          </cell>
          <cell r="AJI133">
            <v>6</v>
          </cell>
          <cell r="AJJ133">
            <v>6</v>
          </cell>
          <cell r="AJK133">
            <v>6</v>
          </cell>
          <cell r="AJL133">
            <v>6</v>
          </cell>
          <cell r="AJM133">
            <v>6</v>
          </cell>
          <cell r="AJN133">
            <v>6</v>
          </cell>
          <cell r="AJO133">
            <v>6</v>
          </cell>
          <cell r="AJP133">
            <v>6</v>
          </cell>
          <cell r="AJQ133">
            <v>6</v>
          </cell>
          <cell r="AJR133">
            <v>6</v>
          </cell>
          <cell r="AJS133">
            <v>6</v>
          </cell>
          <cell r="AJT133">
            <v>6</v>
          </cell>
          <cell r="AJU133">
            <v>6</v>
          </cell>
          <cell r="AJV133">
            <v>6</v>
          </cell>
          <cell r="AJW133">
            <v>6</v>
          </cell>
          <cell r="AJX133">
            <v>6</v>
          </cell>
          <cell r="AJY133">
            <v>6</v>
          </cell>
          <cell r="AJZ133">
            <v>6</v>
          </cell>
          <cell r="AKA133">
            <v>6</v>
          </cell>
          <cell r="AKB133">
            <v>6</v>
          </cell>
          <cell r="AKC133">
            <v>6</v>
          </cell>
          <cell r="AKD133">
            <v>6</v>
          </cell>
          <cell r="AKE133">
            <v>6</v>
          </cell>
          <cell r="AKF133">
            <v>6</v>
          </cell>
          <cell r="AKG133">
            <v>6</v>
          </cell>
          <cell r="AKH133">
            <v>6</v>
          </cell>
          <cell r="AKI133">
            <v>6</v>
          </cell>
          <cell r="AKJ133">
            <v>6</v>
          </cell>
          <cell r="AKK133">
            <v>6</v>
          </cell>
          <cell r="AKL133">
            <v>6</v>
          </cell>
          <cell r="AKM133">
            <v>6</v>
          </cell>
          <cell r="AKN133">
            <v>6</v>
          </cell>
          <cell r="AKO133">
            <v>6</v>
          </cell>
          <cell r="AKP133">
            <v>6</v>
          </cell>
          <cell r="AKQ133">
            <v>6</v>
          </cell>
          <cell r="AKR133">
            <v>6</v>
          </cell>
          <cell r="AKS133">
            <v>6</v>
          </cell>
          <cell r="AKT133">
            <v>6</v>
          </cell>
          <cell r="AKU133">
            <v>6</v>
          </cell>
          <cell r="AKV133">
            <v>6</v>
          </cell>
          <cell r="AKW133">
            <v>6</v>
          </cell>
          <cell r="AKX133">
            <v>6</v>
          </cell>
          <cell r="AKY133">
            <v>6</v>
          </cell>
          <cell r="AKZ133">
            <v>6</v>
          </cell>
          <cell r="ALA133">
            <v>6</v>
          </cell>
          <cell r="ALB133">
            <v>6</v>
          </cell>
          <cell r="ALC133">
            <v>6</v>
          </cell>
          <cell r="ALD133">
            <v>6</v>
          </cell>
          <cell r="ALE133">
            <v>6</v>
          </cell>
          <cell r="ALF133">
            <v>6</v>
          </cell>
          <cell r="ALG133">
            <v>6</v>
          </cell>
          <cell r="ALH133">
            <v>6</v>
          </cell>
          <cell r="ALI133">
            <v>6</v>
          </cell>
          <cell r="ALJ133">
            <v>6</v>
          </cell>
          <cell r="ALK133">
            <v>6</v>
          </cell>
          <cell r="ALL133">
            <v>6</v>
          </cell>
          <cell r="ALM133">
            <v>6</v>
          </cell>
          <cell r="ALN133">
            <v>6</v>
          </cell>
          <cell r="ALO133">
            <v>6</v>
          </cell>
          <cell r="ALP133">
            <v>6</v>
          </cell>
          <cell r="ALQ133">
            <v>6</v>
          </cell>
          <cell r="ALR133">
            <v>6</v>
          </cell>
          <cell r="ALS133">
            <v>6</v>
          </cell>
          <cell r="ALT133">
            <v>6</v>
          </cell>
          <cell r="ALU133">
            <v>6</v>
          </cell>
          <cell r="ALV133">
            <v>6</v>
          </cell>
          <cell r="ALW133">
            <v>6</v>
          </cell>
          <cell r="ALX133">
            <v>6</v>
          </cell>
          <cell r="ALY133">
            <v>6</v>
          </cell>
          <cell r="ALZ133">
            <v>6</v>
          </cell>
          <cell r="AMA133">
            <v>6</v>
          </cell>
          <cell r="AMB133">
            <v>6</v>
          </cell>
          <cell r="AMC133">
            <v>6</v>
          </cell>
          <cell r="AMD133">
            <v>6</v>
          </cell>
          <cell r="AME133">
            <v>6</v>
          </cell>
          <cell r="AMF133">
            <v>6</v>
          </cell>
          <cell r="AMG133">
            <v>6</v>
          </cell>
          <cell r="AMH133">
            <v>6</v>
          </cell>
          <cell r="AMI133">
            <v>6</v>
          </cell>
          <cell r="AMJ133">
            <v>6</v>
          </cell>
          <cell r="AMK133">
            <v>6</v>
          </cell>
          <cell r="AML133">
            <v>6</v>
          </cell>
          <cell r="AMM133">
            <v>6</v>
          </cell>
          <cell r="AMN133">
            <v>6</v>
          </cell>
          <cell r="AMO133">
            <v>6</v>
          </cell>
          <cell r="AMP133">
            <v>6</v>
          </cell>
          <cell r="AMQ133">
            <v>6</v>
          </cell>
          <cell r="AMR133">
            <v>6</v>
          </cell>
          <cell r="AMS133">
            <v>6</v>
          </cell>
          <cell r="AMT133">
            <v>6</v>
          </cell>
          <cell r="AMU133">
            <v>6</v>
          </cell>
          <cell r="AMV133">
            <v>6</v>
          </cell>
          <cell r="AMW133">
            <v>6</v>
          </cell>
          <cell r="AMX133">
            <v>6</v>
          </cell>
          <cell r="AMY133">
            <v>6</v>
          </cell>
          <cell r="AMZ133">
            <v>6</v>
          </cell>
          <cell r="ANA133">
            <v>6</v>
          </cell>
          <cell r="ANB133">
            <v>6</v>
          </cell>
          <cell r="ANC133">
            <v>6</v>
          </cell>
          <cell r="AND133">
            <v>6</v>
          </cell>
          <cell r="ANE133">
            <v>6</v>
          </cell>
          <cell r="ANF133">
            <v>6</v>
          </cell>
          <cell r="ANG133">
            <v>6</v>
          </cell>
          <cell r="ANH133">
            <v>6</v>
          </cell>
          <cell r="ANI133">
            <v>6</v>
          </cell>
          <cell r="ANJ133">
            <v>6</v>
          </cell>
          <cell r="ANK133">
            <v>6</v>
          </cell>
          <cell r="ANL133">
            <v>6</v>
          </cell>
          <cell r="ANM133">
            <v>6</v>
          </cell>
          <cell r="ANN133">
            <v>6</v>
          </cell>
          <cell r="ANO133">
            <v>6</v>
          </cell>
          <cell r="ANP133">
            <v>6</v>
          </cell>
          <cell r="ANQ133">
            <v>6</v>
          </cell>
          <cell r="ANR133">
            <v>6</v>
          </cell>
          <cell r="ANS133">
            <v>6</v>
          </cell>
          <cell r="ANT133">
            <v>6</v>
          </cell>
          <cell r="ANU133">
            <v>6</v>
          </cell>
          <cell r="ANV133">
            <v>6</v>
          </cell>
          <cell r="ANW133">
            <v>6</v>
          </cell>
          <cell r="ANX133">
            <v>6</v>
          </cell>
          <cell r="ANY133">
            <v>6</v>
          </cell>
          <cell r="ANZ133">
            <v>6</v>
          </cell>
          <cell r="AOA133">
            <v>6</v>
          </cell>
          <cell r="AOB133">
            <v>6</v>
          </cell>
          <cell r="AOC133">
            <v>6</v>
          </cell>
          <cell r="AOD133">
            <v>6</v>
          </cell>
          <cell r="AOE133">
            <v>6</v>
          </cell>
          <cell r="AOF133">
            <v>6</v>
          </cell>
          <cell r="AOG133">
            <v>6</v>
          </cell>
          <cell r="AOH133">
            <v>6</v>
          </cell>
          <cell r="AOI133">
            <v>6</v>
          </cell>
          <cell r="AOJ133">
            <v>6</v>
          </cell>
          <cell r="AOK133">
            <v>6</v>
          </cell>
          <cell r="AOL133">
            <v>6</v>
          </cell>
          <cell r="AOM133">
            <v>6</v>
          </cell>
          <cell r="AON133">
            <v>6</v>
          </cell>
          <cell r="AOO133">
            <v>6</v>
          </cell>
          <cell r="AOP133">
            <v>6</v>
          </cell>
          <cell r="AOQ133">
            <v>6</v>
          </cell>
          <cell r="AOR133">
            <v>6</v>
          </cell>
          <cell r="AOS133">
            <v>6</v>
          </cell>
          <cell r="AOT133">
            <v>6</v>
          </cell>
          <cell r="AOU133">
            <v>6</v>
          </cell>
          <cell r="AOV133">
            <v>6</v>
          </cell>
          <cell r="AOW133">
            <v>6</v>
          </cell>
          <cell r="AOX133">
            <v>6</v>
          </cell>
          <cell r="AOY133">
            <v>6</v>
          </cell>
          <cell r="AOZ133">
            <v>6</v>
          </cell>
          <cell r="APA133">
            <v>6</v>
          </cell>
          <cell r="APB133">
            <v>6</v>
          </cell>
          <cell r="APC133">
            <v>6</v>
          </cell>
          <cell r="APD133">
            <v>6</v>
          </cell>
          <cell r="APE133">
            <v>6</v>
          </cell>
          <cell r="APF133">
            <v>6</v>
          </cell>
          <cell r="APG133">
            <v>6</v>
          </cell>
          <cell r="APH133">
            <v>6</v>
          </cell>
          <cell r="API133">
            <v>6</v>
          </cell>
          <cell r="APJ133">
            <v>6</v>
          </cell>
          <cell r="APK133">
            <v>6</v>
          </cell>
          <cell r="APL133">
            <v>6</v>
          </cell>
          <cell r="APM133">
            <v>6</v>
          </cell>
          <cell r="APN133">
            <v>6</v>
          </cell>
          <cell r="APO133">
            <v>6</v>
          </cell>
          <cell r="APP133">
            <v>6</v>
          </cell>
          <cell r="APQ133">
            <v>6</v>
          </cell>
          <cell r="APR133">
            <v>6</v>
          </cell>
          <cell r="APS133">
            <v>6</v>
          </cell>
          <cell r="APT133">
            <v>6</v>
          </cell>
          <cell r="APU133">
            <v>6</v>
          </cell>
          <cell r="APV133">
            <v>6</v>
          </cell>
          <cell r="APW133">
            <v>6</v>
          </cell>
          <cell r="APX133">
            <v>6</v>
          </cell>
          <cell r="APY133">
            <v>6</v>
          </cell>
          <cell r="APZ133">
            <v>6</v>
          </cell>
          <cell r="AQA133">
            <v>6</v>
          </cell>
          <cell r="AQB133">
            <v>6</v>
          </cell>
          <cell r="AQC133">
            <v>6</v>
          </cell>
          <cell r="AQD133">
            <v>6</v>
          </cell>
          <cell r="AQE133">
            <v>6</v>
          </cell>
          <cell r="AQF133">
            <v>6</v>
          </cell>
          <cell r="AQG133">
            <v>6</v>
          </cell>
          <cell r="AQH133">
            <v>6</v>
          </cell>
          <cell r="AQI133">
            <v>6</v>
          </cell>
          <cell r="AQJ133">
            <v>6</v>
          </cell>
          <cell r="AQK133">
            <v>6</v>
          </cell>
          <cell r="AQL133">
            <v>6</v>
          </cell>
          <cell r="AQM133">
            <v>6</v>
          </cell>
          <cell r="AQN133">
            <v>6</v>
          </cell>
          <cell r="AQO133">
            <v>6</v>
          </cell>
          <cell r="AQP133">
            <v>6</v>
          </cell>
          <cell r="AQQ133">
            <v>6</v>
          </cell>
          <cell r="AQR133">
            <v>6</v>
          </cell>
          <cell r="AQS133">
            <v>6</v>
          </cell>
          <cell r="AQT133">
            <v>6</v>
          </cell>
          <cell r="AQU133">
            <v>6</v>
          </cell>
          <cell r="AQV133">
            <v>6</v>
          </cell>
          <cell r="AQW133">
            <v>6</v>
          </cell>
          <cell r="AQX133">
            <v>6</v>
          </cell>
          <cell r="AQY133">
            <v>6</v>
          </cell>
          <cell r="AQZ133">
            <v>6</v>
          </cell>
          <cell r="ARA133">
            <v>6</v>
          </cell>
          <cell r="ARB133">
            <v>6</v>
          </cell>
          <cell r="ARC133">
            <v>6</v>
          </cell>
          <cell r="ARD133">
            <v>6</v>
          </cell>
          <cell r="ARE133">
            <v>6</v>
          </cell>
          <cell r="ARF133">
            <v>6</v>
          </cell>
          <cell r="ARG133">
            <v>6</v>
          </cell>
          <cell r="ARH133">
            <v>6</v>
          </cell>
          <cell r="ARI133">
            <v>6</v>
          </cell>
          <cell r="ARJ133">
            <v>6</v>
          </cell>
          <cell r="ARK133">
            <v>6</v>
          </cell>
          <cell r="ARL133">
            <v>6</v>
          </cell>
          <cell r="ARM133">
            <v>6</v>
          </cell>
          <cell r="ARN133">
            <v>6</v>
          </cell>
          <cell r="ARO133">
            <v>6</v>
          </cell>
          <cell r="ARP133">
            <v>6</v>
          </cell>
          <cell r="ARQ133">
            <v>6</v>
          </cell>
          <cell r="ARR133">
            <v>6</v>
          </cell>
          <cell r="ARS133">
            <v>6</v>
          </cell>
          <cell r="ART133">
            <v>6</v>
          </cell>
          <cell r="ARU133">
            <v>6</v>
          </cell>
          <cell r="ARV133">
            <v>6</v>
          </cell>
          <cell r="ARW133">
            <v>6</v>
          </cell>
          <cell r="ARX133">
            <v>6</v>
          </cell>
          <cell r="ARY133">
            <v>6</v>
          </cell>
          <cell r="ARZ133">
            <v>6</v>
          </cell>
          <cell r="ASA133">
            <v>6</v>
          </cell>
          <cell r="ASB133">
            <v>6</v>
          </cell>
          <cell r="ASC133">
            <v>6</v>
          </cell>
          <cell r="ASD133">
            <v>6</v>
          </cell>
          <cell r="ASE133">
            <v>6</v>
          </cell>
          <cell r="ASF133">
            <v>6</v>
          </cell>
          <cell r="ASG133">
            <v>6</v>
          </cell>
          <cell r="ASH133">
            <v>6</v>
          </cell>
          <cell r="ASI133">
            <v>6</v>
          </cell>
          <cell r="ASJ133">
            <v>6</v>
          </cell>
          <cell r="ASK133">
            <v>6</v>
          </cell>
          <cell r="ASL133">
            <v>6</v>
          </cell>
          <cell r="ASM133">
            <v>6</v>
          </cell>
          <cell r="ASN133">
            <v>6</v>
          </cell>
          <cell r="ASO133">
            <v>6</v>
          </cell>
          <cell r="ASP133">
            <v>6</v>
          </cell>
          <cell r="ASQ133">
            <v>6</v>
          </cell>
          <cell r="ASR133">
            <v>6</v>
          </cell>
          <cell r="ASS133">
            <v>6</v>
          </cell>
          <cell r="AST133">
            <v>6</v>
          </cell>
          <cell r="ASU133">
            <v>6</v>
          </cell>
          <cell r="ASV133">
            <v>6</v>
          </cell>
          <cell r="ASW133">
            <v>6</v>
          </cell>
          <cell r="ASX133">
            <v>6</v>
          </cell>
          <cell r="ASY133">
            <v>6</v>
          </cell>
          <cell r="ASZ133">
            <v>6</v>
          </cell>
          <cell r="ATA133">
            <v>6</v>
          </cell>
          <cell r="ATB133">
            <v>6</v>
          </cell>
          <cell r="ATC133">
            <v>6</v>
          </cell>
          <cell r="ATD133">
            <v>6</v>
          </cell>
          <cell r="ATE133">
            <v>6</v>
          </cell>
          <cell r="ATF133">
            <v>6</v>
          </cell>
          <cell r="ATG133">
            <v>6</v>
          </cell>
          <cell r="ATH133">
            <v>6</v>
          </cell>
          <cell r="ATI133">
            <v>6</v>
          </cell>
          <cell r="ATJ133">
            <v>6</v>
          </cell>
          <cell r="ATK133">
            <v>6</v>
          </cell>
          <cell r="ATL133">
            <v>6</v>
          </cell>
          <cell r="ATM133">
            <v>6</v>
          </cell>
          <cell r="ATN133">
            <v>6</v>
          </cell>
          <cell r="ATO133">
            <v>6</v>
          </cell>
          <cell r="ATP133">
            <v>6</v>
          </cell>
          <cell r="ATQ133">
            <v>6</v>
          </cell>
          <cell r="ATR133">
            <v>6</v>
          </cell>
          <cell r="ATS133">
            <v>6</v>
          </cell>
          <cell r="ATT133">
            <v>6</v>
          </cell>
          <cell r="ATU133">
            <v>6</v>
          </cell>
          <cell r="ATV133">
            <v>6</v>
          </cell>
          <cell r="ATW133">
            <v>6</v>
          </cell>
          <cell r="ATX133">
            <v>6</v>
          </cell>
          <cell r="ATY133">
            <v>6</v>
          </cell>
          <cell r="ATZ133">
            <v>6</v>
          </cell>
          <cell r="AUA133">
            <v>6</v>
          </cell>
          <cell r="AUB133">
            <v>6</v>
          </cell>
          <cell r="AUC133">
            <v>6</v>
          </cell>
          <cell r="AUD133">
            <v>6</v>
          </cell>
          <cell r="AUE133">
            <v>6</v>
          </cell>
          <cell r="AUF133">
            <v>6</v>
          </cell>
          <cell r="AUG133">
            <v>6</v>
          </cell>
          <cell r="AUH133">
            <v>6</v>
          </cell>
          <cell r="AUI133">
            <v>6</v>
          </cell>
          <cell r="AUJ133">
            <v>6</v>
          </cell>
          <cell r="AUK133">
            <v>6</v>
          </cell>
          <cell r="AUL133">
            <v>6</v>
          </cell>
          <cell r="AUM133">
            <v>6</v>
          </cell>
          <cell r="AUN133">
            <v>6</v>
          </cell>
          <cell r="AUO133">
            <v>6</v>
          </cell>
          <cell r="AUP133">
            <v>6</v>
          </cell>
          <cell r="AUQ133">
            <v>6</v>
          </cell>
          <cell r="AUR133">
            <v>6</v>
          </cell>
          <cell r="AUS133">
            <v>6</v>
          </cell>
          <cell r="AUT133">
            <v>6</v>
          </cell>
          <cell r="AUU133">
            <v>6</v>
          </cell>
          <cell r="AUV133">
            <v>6</v>
          </cell>
          <cell r="AUW133">
            <v>6</v>
          </cell>
          <cell r="AUX133">
            <v>6</v>
          </cell>
          <cell r="AUY133">
            <v>6</v>
          </cell>
          <cell r="AUZ133">
            <v>6</v>
          </cell>
          <cell r="AVA133">
            <v>6</v>
          </cell>
          <cell r="AVB133">
            <v>6</v>
          </cell>
          <cell r="AVC133">
            <v>6</v>
          </cell>
          <cell r="AVD133">
            <v>6</v>
          </cell>
          <cell r="AVE133">
            <v>6</v>
          </cell>
          <cell r="AVF133">
            <v>6</v>
          </cell>
          <cell r="AVG133">
            <v>6</v>
          </cell>
          <cell r="AVH133">
            <v>6</v>
          </cell>
          <cell r="AVI133">
            <v>6</v>
          </cell>
          <cell r="AVJ133">
            <v>6</v>
          </cell>
          <cell r="AVK133">
            <v>6</v>
          </cell>
          <cell r="AVL133">
            <v>6</v>
          </cell>
          <cell r="AVM133">
            <v>6</v>
          </cell>
          <cell r="AVN133">
            <v>6</v>
          </cell>
          <cell r="AVO133">
            <v>6</v>
          </cell>
          <cell r="AVP133">
            <v>6</v>
          </cell>
          <cell r="AVQ133">
            <v>6</v>
          </cell>
          <cell r="AVR133">
            <v>6</v>
          </cell>
          <cell r="AVS133">
            <v>6</v>
          </cell>
          <cell r="AVT133">
            <v>6</v>
          </cell>
          <cell r="AVU133">
            <v>6</v>
          </cell>
          <cell r="AVV133">
            <v>6</v>
          </cell>
          <cell r="AVW133">
            <v>6</v>
          </cell>
          <cell r="AVX133">
            <v>6</v>
          </cell>
          <cell r="AVY133">
            <v>6</v>
          </cell>
          <cell r="AVZ133">
            <v>6</v>
          </cell>
          <cell r="AWA133">
            <v>6</v>
          </cell>
          <cell r="AWB133">
            <v>6</v>
          </cell>
          <cell r="AWC133">
            <v>6</v>
          </cell>
          <cell r="AWD133">
            <v>6</v>
          </cell>
          <cell r="AWE133">
            <v>6</v>
          </cell>
          <cell r="AWF133">
            <v>6</v>
          </cell>
          <cell r="AWG133">
            <v>6</v>
          </cell>
          <cell r="AWH133">
            <v>6</v>
          </cell>
          <cell r="AWI133">
            <v>6</v>
          </cell>
          <cell r="AWJ133">
            <v>6</v>
          </cell>
          <cell r="AWK133">
            <v>6</v>
          </cell>
          <cell r="AWL133">
            <v>6</v>
          </cell>
          <cell r="AWM133">
            <v>6</v>
          </cell>
          <cell r="AWN133">
            <v>6</v>
          </cell>
          <cell r="AWO133">
            <v>6</v>
          </cell>
          <cell r="AWP133">
            <v>6</v>
          </cell>
          <cell r="AWQ133">
            <v>6</v>
          </cell>
          <cell r="AWR133">
            <v>6</v>
          </cell>
          <cell r="AWS133">
            <v>6</v>
          </cell>
          <cell r="AWT133">
            <v>6</v>
          </cell>
          <cell r="AWU133">
            <v>6</v>
          </cell>
          <cell r="AWV133">
            <v>6</v>
          </cell>
          <cell r="AWW133">
            <v>6</v>
          </cell>
          <cell r="AWX133">
            <v>6</v>
          </cell>
          <cell r="AWY133">
            <v>6</v>
          </cell>
          <cell r="AWZ133">
            <v>6</v>
          </cell>
          <cell r="AXA133">
            <v>6</v>
          </cell>
          <cell r="AXB133">
            <v>6</v>
          </cell>
          <cell r="AXC133">
            <v>6</v>
          </cell>
          <cell r="AXD133">
            <v>6</v>
          </cell>
          <cell r="AXE133">
            <v>6</v>
          </cell>
          <cell r="AXF133">
            <v>6</v>
          </cell>
          <cell r="AXG133">
            <v>6</v>
          </cell>
          <cell r="AXH133">
            <v>6</v>
          </cell>
          <cell r="AXI133">
            <v>6</v>
          </cell>
          <cell r="AXJ133">
            <v>6</v>
          </cell>
          <cell r="AXK133">
            <v>6</v>
          </cell>
          <cell r="AXL133">
            <v>6</v>
          </cell>
          <cell r="AXM133">
            <v>6</v>
          </cell>
          <cell r="AXN133">
            <v>6</v>
          </cell>
          <cell r="AXO133">
            <v>6</v>
          </cell>
          <cell r="AXP133">
            <v>6</v>
          </cell>
          <cell r="AXQ133">
            <v>6</v>
          </cell>
          <cell r="AXR133">
            <v>6</v>
          </cell>
          <cell r="AXS133">
            <v>6</v>
          </cell>
          <cell r="AXT133">
            <v>6</v>
          </cell>
          <cell r="AXU133">
            <v>6</v>
          </cell>
          <cell r="AXV133">
            <v>6</v>
          </cell>
          <cell r="AXW133">
            <v>6</v>
          </cell>
          <cell r="AXX133">
            <v>6</v>
          </cell>
          <cell r="AXY133">
            <v>6</v>
          </cell>
          <cell r="AXZ133">
            <v>6</v>
          </cell>
          <cell r="AYA133">
            <v>6</v>
          </cell>
          <cell r="AYB133">
            <v>6</v>
          </cell>
          <cell r="AYC133">
            <v>6</v>
          </cell>
          <cell r="AYD133">
            <v>6</v>
          </cell>
          <cell r="AYE133">
            <v>6</v>
          </cell>
          <cell r="AYF133">
            <v>6</v>
          </cell>
          <cell r="AYG133">
            <v>6</v>
          </cell>
          <cell r="AYH133">
            <v>6</v>
          </cell>
          <cell r="AYI133">
            <v>6</v>
          </cell>
          <cell r="AYJ133">
            <v>6</v>
          </cell>
          <cell r="AYK133">
            <v>6</v>
          </cell>
          <cell r="AYL133">
            <v>6</v>
          </cell>
          <cell r="AYM133">
            <v>6</v>
          </cell>
          <cell r="AYN133">
            <v>6</v>
          </cell>
          <cell r="AYO133">
            <v>6</v>
          </cell>
          <cell r="AYP133">
            <v>6</v>
          </cell>
          <cell r="AYQ133">
            <v>6</v>
          </cell>
          <cell r="AYR133">
            <v>6</v>
          </cell>
          <cell r="AYS133">
            <v>6</v>
          </cell>
          <cell r="AYT133">
            <v>6</v>
          </cell>
          <cell r="AYU133">
            <v>6</v>
          </cell>
          <cell r="AYV133">
            <v>6</v>
          </cell>
          <cell r="AYW133">
            <v>6</v>
          </cell>
          <cell r="AYX133">
            <v>6</v>
          </cell>
          <cell r="AYY133">
            <v>6</v>
          </cell>
          <cell r="AYZ133">
            <v>6</v>
          </cell>
          <cell r="AZA133">
            <v>6</v>
          </cell>
          <cell r="AZB133">
            <v>6</v>
          </cell>
          <cell r="AZC133">
            <v>6</v>
          </cell>
          <cell r="AZD133">
            <v>6</v>
          </cell>
          <cell r="AZE133">
            <v>6</v>
          </cell>
          <cell r="AZF133">
            <v>6</v>
          </cell>
          <cell r="AZG133">
            <v>6</v>
          </cell>
          <cell r="AZH133">
            <v>6</v>
          </cell>
          <cell r="AZI133">
            <v>6</v>
          </cell>
          <cell r="AZJ133">
            <v>6</v>
          </cell>
          <cell r="AZK133">
            <v>6</v>
          </cell>
          <cell r="AZL133">
            <v>6</v>
          </cell>
          <cell r="AZM133">
            <v>6</v>
          </cell>
          <cell r="AZN133">
            <v>6</v>
          </cell>
          <cell r="AZO133">
            <v>6</v>
          </cell>
          <cell r="AZP133">
            <v>6</v>
          </cell>
          <cell r="AZQ133">
            <v>6</v>
          </cell>
          <cell r="AZR133">
            <v>6</v>
          </cell>
          <cell r="AZS133">
            <v>6</v>
          </cell>
          <cell r="AZT133">
            <v>6</v>
          </cell>
          <cell r="AZU133">
            <v>6</v>
          </cell>
          <cell r="AZV133">
            <v>6</v>
          </cell>
          <cell r="AZW133">
            <v>6</v>
          </cell>
          <cell r="AZX133">
            <v>6</v>
          </cell>
          <cell r="AZY133">
            <v>6</v>
          </cell>
          <cell r="AZZ133">
            <v>6</v>
          </cell>
          <cell r="BAA133">
            <v>6</v>
          </cell>
          <cell r="BAB133">
            <v>6</v>
          </cell>
          <cell r="BAC133">
            <v>6</v>
          </cell>
          <cell r="BAD133">
            <v>6</v>
          </cell>
          <cell r="BAE133">
            <v>6</v>
          </cell>
          <cell r="BAF133">
            <v>6</v>
          </cell>
          <cell r="BAG133">
            <v>6</v>
          </cell>
          <cell r="BAH133">
            <v>6</v>
          </cell>
          <cell r="BAI133">
            <v>6</v>
          </cell>
          <cell r="BAJ133">
            <v>6</v>
          </cell>
          <cell r="BAK133">
            <v>6</v>
          </cell>
          <cell r="BAL133">
            <v>6</v>
          </cell>
          <cell r="BAM133">
            <v>6</v>
          </cell>
          <cell r="BAN133">
            <v>6</v>
          </cell>
          <cell r="BAO133">
            <v>6</v>
          </cell>
          <cell r="BAP133">
            <v>6</v>
          </cell>
          <cell r="BAQ133">
            <v>6</v>
          </cell>
          <cell r="BAR133">
            <v>6</v>
          </cell>
          <cell r="BAS133">
            <v>6</v>
          </cell>
          <cell r="BAT133">
            <v>6</v>
          </cell>
          <cell r="BAU133">
            <v>6</v>
          </cell>
          <cell r="BAV133">
            <v>6</v>
          </cell>
          <cell r="BAW133">
            <v>6</v>
          </cell>
          <cell r="BAX133">
            <v>6</v>
          </cell>
          <cell r="BAY133">
            <v>6</v>
          </cell>
          <cell r="BAZ133">
            <v>6</v>
          </cell>
          <cell r="BBA133">
            <v>6</v>
          </cell>
          <cell r="BBB133">
            <v>6</v>
          </cell>
          <cell r="BBC133">
            <v>6</v>
          </cell>
          <cell r="BBD133">
            <v>6</v>
          </cell>
          <cell r="BBE133">
            <v>6</v>
          </cell>
          <cell r="BBF133">
            <v>6</v>
          </cell>
          <cell r="BBG133">
            <v>6</v>
          </cell>
          <cell r="BBH133">
            <v>6</v>
          </cell>
          <cell r="BBI133">
            <v>6</v>
          </cell>
          <cell r="BBJ133">
            <v>6</v>
          </cell>
          <cell r="BBK133">
            <v>6</v>
          </cell>
          <cell r="BBL133">
            <v>6</v>
          </cell>
          <cell r="BBM133">
            <v>6</v>
          </cell>
          <cell r="BBN133">
            <v>6</v>
          </cell>
          <cell r="BBO133">
            <v>6</v>
          </cell>
          <cell r="BBP133">
            <v>6</v>
          </cell>
          <cell r="BBQ133">
            <v>6</v>
          </cell>
          <cell r="BBR133">
            <v>6</v>
          </cell>
          <cell r="BBS133">
            <v>6</v>
          </cell>
          <cell r="BBT133">
            <v>6</v>
          </cell>
          <cell r="BBU133">
            <v>6</v>
          </cell>
          <cell r="BBV133">
            <v>6</v>
          </cell>
          <cell r="BBW133">
            <v>6</v>
          </cell>
          <cell r="BBX133">
            <v>6</v>
          </cell>
          <cell r="BBY133">
            <v>6</v>
          </cell>
          <cell r="BBZ133">
            <v>6</v>
          </cell>
          <cell r="BCA133">
            <v>6</v>
          </cell>
          <cell r="BCB133">
            <v>6</v>
          </cell>
          <cell r="BCC133">
            <v>6</v>
          </cell>
          <cell r="BCD133">
            <v>6</v>
          </cell>
          <cell r="BCE133">
            <v>6</v>
          </cell>
          <cell r="BCF133">
            <v>6</v>
          </cell>
          <cell r="BCG133">
            <v>6</v>
          </cell>
          <cell r="BCH133">
            <v>6</v>
          </cell>
          <cell r="BCI133">
            <v>6</v>
          </cell>
          <cell r="BCJ133">
            <v>6</v>
          </cell>
          <cell r="BCK133">
            <v>6</v>
          </cell>
          <cell r="BCL133">
            <v>6</v>
          </cell>
          <cell r="BCM133">
            <v>6</v>
          </cell>
          <cell r="BCN133">
            <v>6</v>
          </cell>
          <cell r="BCO133">
            <v>6</v>
          </cell>
          <cell r="BCP133">
            <v>6</v>
          </cell>
          <cell r="BCQ133">
            <v>6</v>
          </cell>
          <cell r="BCR133">
            <v>6</v>
          </cell>
          <cell r="BCS133">
            <v>6</v>
          </cell>
          <cell r="BCT133">
            <v>6</v>
          </cell>
          <cell r="BCU133">
            <v>6</v>
          </cell>
          <cell r="BCV133">
            <v>6</v>
          </cell>
          <cell r="BCW133">
            <v>6</v>
          </cell>
          <cell r="BCX133">
            <v>6</v>
          </cell>
          <cell r="BCY133">
            <v>6</v>
          </cell>
          <cell r="BCZ133">
            <v>6</v>
          </cell>
          <cell r="BDA133">
            <v>6</v>
          </cell>
          <cell r="BDB133">
            <v>6</v>
          </cell>
          <cell r="BDC133">
            <v>6</v>
          </cell>
          <cell r="BDD133">
            <v>6</v>
          </cell>
          <cell r="BDE133">
            <v>6</v>
          </cell>
          <cell r="BDF133">
            <v>6</v>
          </cell>
          <cell r="BDG133">
            <v>6</v>
          </cell>
          <cell r="BDH133">
            <v>6</v>
          </cell>
          <cell r="BDI133">
            <v>6</v>
          </cell>
          <cell r="BDJ133">
            <v>6</v>
          </cell>
          <cell r="BDK133">
            <v>6</v>
          </cell>
          <cell r="BDL133">
            <v>6</v>
          </cell>
          <cell r="BDM133">
            <v>6</v>
          </cell>
          <cell r="BDN133">
            <v>6</v>
          </cell>
          <cell r="BDO133">
            <v>6</v>
          </cell>
          <cell r="BDP133">
            <v>6</v>
          </cell>
          <cell r="BDQ133">
            <v>6</v>
          </cell>
          <cell r="BDR133">
            <v>6</v>
          </cell>
          <cell r="BDS133">
            <v>6</v>
          </cell>
          <cell r="BDT133">
            <v>6</v>
          </cell>
          <cell r="BDU133">
            <v>6</v>
          </cell>
          <cell r="BDV133">
            <v>6</v>
          </cell>
          <cell r="BDW133">
            <v>6</v>
          </cell>
          <cell r="BDX133">
            <v>6</v>
          </cell>
          <cell r="BDY133">
            <v>6</v>
          </cell>
          <cell r="BDZ133">
            <v>6</v>
          </cell>
          <cell r="BEA133">
            <v>6</v>
          </cell>
          <cell r="BEB133">
            <v>6</v>
          </cell>
          <cell r="BEC133">
            <v>6</v>
          </cell>
          <cell r="BED133">
            <v>6</v>
          </cell>
          <cell r="BEE133">
            <v>6</v>
          </cell>
          <cell r="BEF133">
            <v>6</v>
          </cell>
          <cell r="BEG133">
            <v>6</v>
          </cell>
          <cell r="BEH133">
            <v>6</v>
          </cell>
          <cell r="BEI133">
            <v>6</v>
          </cell>
          <cell r="BEJ133">
            <v>6</v>
          </cell>
          <cell r="BEK133">
            <v>6</v>
          </cell>
          <cell r="BEL133">
            <v>6</v>
          </cell>
          <cell r="BEM133">
            <v>6</v>
          </cell>
          <cell r="BEN133">
            <v>6</v>
          </cell>
          <cell r="BEO133">
            <v>6</v>
          </cell>
          <cell r="BEP133">
            <v>6</v>
          </cell>
          <cell r="BEQ133">
            <v>6</v>
          </cell>
          <cell r="BER133">
            <v>6</v>
          </cell>
          <cell r="BES133">
            <v>6</v>
          </cell>
          <cell r="BET133">
            <v>6</v>
          </cell>
          <cell r="BEU133">
            <v>6</v>
          </cell>
          <cell r="BEV133">
            <v>6</v>
          </cell>
          <cell r="BEW133">
            <v>6</v>
          </cell>
          <cell r="BEX133">
            <v>6</v>
          </cell>
          <cell r="BEY133">
            <v>6</v>
          </cell>
          <cell r="BEZ133">
            <v>6</v>
          </cell>
          <cell r="BFA133">
            <v>6</v>
          </cell>
          <cell r="BFB133">
            <v>6</v>
          </cell>
          <cell r="BFC133">
            <v>6</v>
          </cell>
          <cell r="BFD133">
            <v>6</v>
          </cell>
          <cell r="BFE133">
            <v>6</v>
          </cell>
          <cell r="BFF133">
            <v>6</v>
          </cell>
          <cell r="BFG133">
            <v>6</v>
          </cell>
          <cell r="BFH133">
            <v>6</v>
          </cell>
          <cell r="BFI133">
            <v>6</v>
          </cell>
          <cell r="BFJ133">
            <v>6</v>
          </cell>
          <cell r="BFK133">
            <v>6</v>
          </cell>
          <cell r="BFL133">
            <v>6</v>
          </cell>
          <cell r="BFM133">
            <v>6</v>
          </cell>
          <cell r="BFN133">
            <v>6</v>
          </cell>
          <cell r="BFO133">
            <v>6</v>
          </cell>
          <cell r="BFP133">
            <v>6</v>
          </cell>
          <cell r="BFQ133">
            <v>6</v>
          </cell>
          <cell r="BFR133">
            <v>6</v>
          </cell>
          <cell r="BFS133">
            <v>6</v>
          </cell>
          <cell r="BFT133">
            <v>6</v>
          </cell>
          <cell r="BFU133">
            <v>6</v>
          </cell>
          <cell r="BFV133">
            <v>6</v>
          </cell>
          <cell r="BFW133">
            <v>6</v>
          </cell>
          <cell r="BFX133">
            <v>6</v>
          </cell>
          <cell r="BFY133">
            <v>6</v>
          </cell>
          <cell r="BFZ133">
            <v>6</v>
          </cell>
          <cell r="BGA133">
            <v>6</v>
          </cell>
          <cell r="BGB133">
            <v>6</v>
          </cell>
          <cell r="BGC133">
            <v>6</v>
          </cell>
          <cell r="BGD133">
            <v>6</v>
          </cell>
          <cell r="BGE133">
            <v>6</v>
          </cell>
          <cell r="BGF133">
            <v>6</v>
          </cell>
          <cell r="BGG133">
            <v>6</v>
          </cell>
          <cell r="BGH133">
            <v>6</v>
          </cell>
          <cell r="BGI133">
            <v>6</v>
          </cell>
          <cell r="BGJ133">
            <v>6</v>
          </cell>
          <cell r="BGK133">
            <v>6</v>
          </cell>
          <cell r="BGL133">
            <v>6</v>
          </cell>
          <cell r="BGM133">
            <v>6</v>
          </cell>
          <cell r="BGN133">
            <v>6</v>
          </cell>
          <cell r="BGO133">
            <v>6</v>
          </cell>
          <cell r="BGP133">
            <v>6</v>
          </cell>
          <cell r="BGQ133">
            <v>6</v>
          </cell>
          <cell r="BGR133">
            <v>6</v>
          </cell>
          <cell r="BGS133">
            <v>6</v>
          </cell>
          <cell r="BGT133">
            <v>6</v>
          </cell>
          <cell r="BGU133">
            <v>6</v>
          </cell>
          <cell r="BGV133">
            <v>6</v>
          </cell>
          <cell r="BGW133">
            <v>6</v>
          </cell>
          <cell r="BGX133">
            <v>6</v>
          </cell>
          <cell r="BGY133">
            <v>6</v>
          </cell>
          <cell r="BGZ133">
            <v>6</v>
          </cell>
          <cell r="BHA133">
            <v>6</v>
          </cell>
          <cell r="BHB133">
            <v>6</v>
          </cell>
          <cell r="BHC133">
            <v>6</v>
          </cell>
          <cell r="BHD133">
            <v>6</v>
          </cell>
          <cell r="BHE133">
            <v>6</v>
          </cell>
          <cell r="BHF133">
            <v>6</v>
          </cell>
          <cell r="BHG133">
            <v>6</v>
          </cell>
          <cell r="BHH133">
            <v>6</v>
          </cell>
          <cell r="BHI133">
            <v>6</v>
          </cell>
          <cell r="BHJ133">
            <v>6</v>
          </cell>
          <cell r="BHK133">
            <v>6</v>
          </cell>
          <cell r="BHL133">
            <v>6</v>
          </cell>
          <cell r="BHM133">
            <v>6</v>
          </cell>
          <cell r="BHN133">
            <v>6</v>
          </cell>
          <cell r="BHO133">
            <v>6</v>
          </cell>
          <cell r="BHP133">
            <v>6</v>
          </cell>
          <cell r="BHQ133">
            <v>6</v>
          </cell>
          <cell r="BHR133">
            <v>6</v>
          </cell>
          <cell r="BHS133">
            <v>6</v>
          </cell>
          <cell r="BHT133">
            <v>6</v>
          </cell>
          <cell r="BHU133">
            <v>6</v>
          </cell>
          <cell r="BHV133">
            <v>6</v>
          </cell>
          <cell r="BHW133">
            <v>6</v>
          </cell>
          <cell r="BHX133">
            <v>6</v>
          </cell>
          <cell r="BHY133">
            <v>6</v>
          </cell>
          <cell r="BHZ133">
            <v>6</v>
          </cell>
          <cell r="BIA133">
            <v>6</v>
          </cell>
          <cell r="BIB133">
            <v>6</v>
          </cell>
          <cell r="BIC133">
            <v>6</v>
          </cell>
          <cell r="BID133">
            <v>6</v>
          </cell>
          <cell r="BIE133">
            <v>6</v>
          </cell>
          <cell r="BIF133">
            <v>6</v>
          </cell>
          <cell r="BIG133">
            <v>6</v>
          </cell>
          <cell r="BIH133">
            <v>6</v>
          </cell>
          <cell r="BII133">
            <v>6</v>
          </cell>
          <cell r="BIJ133">
            <v>6</v>
          </cell>
          <cell r="BIK133">
            <v>6</v>
          </cell>
          <cell r="BIL133">
            <v>6</v>
          </cell>
          <cell r="BIM133">
            <v>6</v>
          </cell>
          <cell r="BIN133">
            <v>6</v>
          </cell>
          <cell r="BIO133">
            <v>6</v>
          </cell>
          <cell r="BIP133">
            <v>6</v>
          </cell>
          <cell r="BIQ133">
            <v>6</v>
          </cell>
          <cell r="BIR133">
            <v>6</v>
          </cell>
          <cell r="BIS133">
            <v>6</v>
          </cell>
          <cell r="BIT133">
            <v>6</v>
          </cell>
          <cell r="BIU133">
            <v>6</v>
          </cell>
          <cell r="BIV133">
            <v>6</v>
          </cell>
          <cell r="BIW133">
            <v>6</v>
          </cell>
          <cell r="BIX133">
            <v>6</v>
          </cell>
          <cell r="BIY133">
            <v>6</v>
          </cell>
          <cell r="BIZ133">
            <v>6</v>
          </cell>
          <cell r="BJA133">
            <v>6</v>
          </cell>
          <cell r="BJB133">
            <v>6</v>
          </cell>
          <cell r="BJC133">
            <v>6</v>
          </cell>
          <cell r="BJD133">
            <v>6</v>
          </cell>
          <cell r="BJE133">
            <v>6</v>
          </cell>
          <cell r="BJF133">
            <v>6</v>
          </cell>
          <cell r="BJG133">
            <v>6</v>
          </cell>
          <cell r="BJH133">
            <v>6</v>
          </cell>
          <cell r="BJI133">
            <v>6</v>
          </cell>
          <cell r="BJJ133">
            <v>6</v>
          </cell>
          <cell r="BJK133">
            <v>6</v>
          </cell>
          <cell r="BJL133">
            <v>6</v>
          </cell>
          <cell r="BJM133">
            <v>6</v>
          </cell>
          <cell r="BJN133">
            <v>6</v>
          </cell>
          <cell r="BJO133">
            <v>6</v>
          </cell>
          <cell r="BJP133">
            <v>6</v>
          </cell>
          <cell r="BJQ133">
            <v>6</v>
          </cell>
          <cell r="BJR133">
            <v>6</v>
          </cell>
          <cell r="BJS133">
            <v>6</v>
          </cell>
          <cell r="BJT133">
            <v>6</v>
          </cell>
          <cell r="BJU133">
            <v>6</v>
          </cell>
          <cell r="BJV133">
            <v>6</v>
          </cell>
          <cell r="BJW133">
            <v>6</v>
          </cell>
          <cell r="BJX133">
            <v>6</v>
          </cell>
          <cell r="BJY133">
            <v>6</v>
          </cell>
          <cell r="BJZ133">
            <v>6</v>
          </cell>
          <cell r="BKA133">
            <v>6</v>
          </cell>
          <cell r="BKB133">
            <v>6</v>
          </cell>
          <cell r="BKC133">
            <v>6</v>
          </cell>
          <cell r="BKD133">
            <v>6</v>
          </cell>
          <cell r="BKE133">
            <v>6</v>
          </cell>
          <cell r="BKF133">
            <v>6</v>
          </cell>
          <cell r="BKG133">
            <v>6</v>
          </cell>
          <cell r="BKH133">
            <v>6</v>
          </cell>
          <cell r="BKI133">
            <v>6</v>
          </cell>
          <cell r="BKJ133">
            <v>6</v>
          </cell>
          <cell r="BKK133">
            <v>6</v>
          </cell>
          <cell r="BKL133">
            <v>6</v>
          </cell>
          <cell r="BKM133">
            <v>6</v>
          </cell>
          <cell r="BKN133">
            <v>6</v>
          </cell>
          <cell r="BKO133">
            <v>6</v>
          </cell>
          <cell r="BKP133">
            <v>6</v>
          </cell>
          <cell r="BKQ133">
            <v>6</v>
          </cell>
          <cell r="BKR133">
            <v>6</v>
          </cell>
          <cell r="BKS133">
            <v>6</v>
          </cell>
          <cell r="BKT133">
            <v>6</v>
          </cell>
          <cell r="BKU133">
            <v>6</v>
          </cell>
          <cell r="BKV133">
            <v>6</v>
          </cell>
          <cell r="BKW133">
            <v>6</v>
          </cell>
          <cell r="BKX133">
            <v>6</v>
          </cell>
          <cell r="BKY133">
            <v>6</v>
          </cell>
          <cell r="BKZ133">
            <v>6</v>
          </cell>
          <cell r="BLA133">
            <v>6</v>
          </cell>
          <cell r="BLB133">
            <v>6</v>
          </cell>
          <cell r="BLC133">
            <v>6</v>
          </cell>
          <cell r="BLD133">
            <v>6</v>
          </cell>
          <cell r="BLE133">
            <v>6</v>
          </cell>
          <cell r="BLF133">
            <v>6</v>
          </cell>
          <cell r="BLG133">
            <v>6</v>
          </cell>
          <cell r="BLH133">
            <v>6</v>
          </cell>
          <cell r="BLI133">
            <v>6</v>
          </cell>
          <cell r="BLJ133">
            <v>6</v>
          </cell>
          <cell r="BLK133">
            <v>6</v>
          </cell>
          <cell r="BLL133">
            <v>6</v>
          </cell>
          <cell r="BLM133">
            <v>6</v>
          </cell>
          <cell r="BLN133">
            <v>6</v>
          </cell>
          <cell r="BLO133">
            <v>6</v>
          </cell>
          <cell r="BLP133">
            <v>6</v>
          </cell>
          <cell r="BLQ133">
            <v>6</v>
          </cell>
          <cell r="BLR133">
            <v>6</v>
          </cell>
          <cell r="BLS133">
            <v>6</v>
          </cell>
          <cell r="BLT133">
            <v>6</v>
          </cell>
          <cell r="BLU133">
            <v>6</v>
          </cell>
          <cell r="BLV133">
            <v>6</v>
          </cell>
          <cell r="BLW133">
            <v>6</v>
          </cell>
          <cell r="BLX133">
            <v>6</v>
          </cell>
          <cell r="BLY133">
            <v>6</v>
          </cell>
          <cell r="BLZ133">
            <v>6</v>
          </cell>
          <cell r="BMA133">
            <v>6</v>
          </cell>
          <cell r="BMB133">
            <v>6</v>
          </cell>
          <cell r="BMC133">
            <v>6</v>
          </cell>
          <cell r="BMD133">
            <v>6</v>
          </cell>
          <cell r="BME133">
            <v>6</v>
          </cell>
          <cell r="BMF133">
            <v>6</v>
          </cell>
          <cell r="BMG133">
            <v>6</v>
          </cell>
          <cell r="BMH133">
            <v>6</v>
          </cell>
          <cell r="BMI133">
            <v>6</v>
          </cell>
          <cell r="BMJ133">
            <v>6</v>
          </cell>
          <cell r="BMK133">
            <v>6</v>
          </cell>
          <cell r="BML133">
            <v>6</v>
          </cell>
          <cell r="BMM133">
            <v>6</v>
          </cell>
          <cell r="BMN133">
            <v>6</v>
          </cell>
          <cell r="BMO133">
            <v>6</v>
          </cell>
          <cell r="BMP133">
            <v>6</v>
          </cell>
          <cell r="BMQ133">
            <v>6</v>
          </cell>
          <cell r="BMR133">
            <v>6</v>
          </cell>
          <cell r="BMS133">
            <v>6</v>
          </cell>
          <cell r="BMT133">
            <v>6</v>
          </cell>
          <cell r="BMU133">
            <v>6</v>
          </cell>
          <cell r="BMV133">
            <v>6</v>
          </cell>
          <cell r="BMW133">
            <v>6</v>
          </cell>
          <cell r="BMX133">
            <v>6</v>
          </cell>
          <cell r="BMY133">
            <v>6</v>
          </cell>
          <cell r="BMZ133">
            <v>6</v>
          </cell>
          <cell r="BNA133">
            <v>6</v>
          </cell>
          <cell r="BNB133">
            <v>6</v>
          </cell>
          <cell r="BNC133">
            <v>6</v>
          </cell>
          <cell r="BND133">
            <v>6</v>
          </cell>
          <cell r="BNE133">
            <v>6</v>
          </cell>
          <cell r="BNF133">
            <v>6</v>
          </cell>
          <cell r="BNG133">
            <v>6</v>
          </cell>
          <cell r="BNH133">
            <v>6</v>
          </cell>
          <cell r="BNI133">
            <v>6</v>
          </cell>
          <cell r="BNJ133">
            <v>6</v>
          </cell>
          <cell r="BNK133">
            <v>6</v>
          </cell>
          <cell r="BNL133">
            <v>6</v>
          </cell>
          <cell r="BNM133">
            <v>6</v>
          </cell>
          <cell r="BNN133">
            <v>6</v>
          </cell>
          <cell r="BNO133">
            <v>6</v>
          </cell>
          <cell r="BNP133">
            <v>6</v>
          </cell>
          <cell r="BNQ133">
            <v>6</v>
          </cell>
          <cell r="BNR133">
            <v>6</v>
          </cell>
          <cell r="BNS133">
            <v>6</v>
          </cell>
          <cell r="BNT133">
            <v>6</v>
          </cell>
          <cell r="BNU133">
            <v>6</v>
          </cell>
          <cell r="BNV133">
            <v>6</v>
          </cell>
          <cell r="BNW133">
            <v>6</v>
          </cell>
          <cell r="BNX133">
            <v>6</v>
          </cell>
          <cell r="BNY133">
            <v>6</v>
          </cell>
          <cell r="BNZ133">
            <v>6</v>
          </cell>
          <cell r="BOA133">
            <v>6</v>
          </cell>
          <cell r="BOB133">
            <v>6</v>
          </cell>
          <cell r="BOC133">
            <v>6</v>
          </cell>
          <cell r="BOD133">
            <v>6</v>
          </cell>
          <cell r="BOE133">
            <v>6</v>
          </cell>
          <cell r="BOF133">
            <v>6</v>
          </cell>
          <cell r="BOG133">
            <v>6</v>
          </cell>
          <cell r="BOH133">
            <v>6</v>
          </cell>
          <cell r="BOI133">
            <v>6</v>
          </cell>
          <cell r="BOJ133">
            <v>6</v>
          </cell>
          <cell r="BOK133">
            <v>6</v>
          </cell>
          <cell r="BOL133">
            <v>6</v>
          </cell>
          <cell r="BOM133">
            <v>6</v>
          </cell>
          <cell r="BON133">
            <v>6</v>
          </cell>
          <cell r="BOO133">
            <v>6</v>
          </cell>
          <cell r="BOP133">
            <v>6</v>
          </cell>
          <cell r="BOQ133">
            <v>6</v>
          </cell>
          <cell r="BOR133">
            <v>6</v>
          </cell>
          <cell r="BOS133">
            <v>6</v>
          </cell>
          <cell r="BOT133">
            <v>6</v>
          </cell>
          <cell r="BOU133">
            <v>6</v>
          </cell>
          <cell r="BOV133">
            <v>6</v>
          </cell>
          <cell r="BOW133">
            <v>6</v>
          </cell>
          <cell r="BOX133">
            <v>6</v>
          </cell>
          <cell r="BOY133">
            <v>6</v>
          </cell>
          <cell r="BOZ133">
            <v>6</v>
          </cell>
          <cell r="BPA133">
            <v>6</v>
          </cell>
          <cell r="BPB133">
            <v>6</v>
          </cell>
          <cell r="BPC133">
            <v>6</v>
          </cell>
          <cell r="BPD133">
            <v>6</v>
          </cell>
          <cell r="BPE133">
            <v>6</v>
          </cell>
          <cell r="BPF133">
            <v>6</v>
          </cell>
          <cell r="BPG133">
            <v>6</v>
          </cell>
          <cell r="BPH133">
            <v>6</v>
          </cell>
          <cell r="BPI133">
            <v>6</v>
          </cell>
          <cell r="BPJ133">
            <v>6</v>
          </cell>
          <cell r="BPK133">
            <v>6</v>
          </cell>
          <cell r="BPL133">
            <v>6</v>
          </cell>
          <cell r="BPM133">
            <v>6</v>
          </cell>
          <cell r="BPN133">
            <v>6</v>
          </cell>
          <cell r="BPO133">
            <v>6</v>
          </cell>
          <cell r="BPP133">
            <v>6</v>
          </cell>
          <cell r="BPQ133">
            <v>6</v>
          </cell>
          <cell r="BPR133">
            <v>6</v>
          </cell>
          <cell r="BPS133">
            <v>6</v>
          </cell>
          <cell r="BPT133">
            <v>6</v>
          </cell>
          <cell r="BPU133">
            <v>6</v>
          </cell>
          <cell r="BPV133">
            <v>6</v>
          </cell>
          <cell r="BPW133">
            <v>6</v>
          </cell>
          <cell r="BPX133">
            <v>6</v>
          </cell>
          <cell r="BPY133">
            <v>6</v>
          </cell>
          <cell r="BPZ133">
            <v>6</v>
          </cell>
          <cell r="BQA133">
            <v>6</v>
          </cell>
          <cell r="BQB133">
            <v>6</v>
          </cell>
          <cell r="BQC133">
            <v>6</v>
          </cell>
          <cell r="BQD133">
            <v>6</v>
          </cell>
          <cell r="BQE133">
            <v>6</v>
          </cell>
          <cell r="BQF133">
            <v>6</v>
          </cell>
          <cell r="BQG133">
            <v>6</v>
          </cell>
          <cell r="BQH133">
            <v>6</v>
          </cell>
          <cell r="BQI133">
            <v>6</v>
          </cell>
          <cell r="BQJ133">
            <v>6</v>
          </cell>
          <cell r="BQK133">
            <v>6</v>
          </cell>
          <cell r="BQL133">
            <v>6</v>
          </cell>
          <cell r="BQM133">
            <v>6</v>
          </cell>
          <cell r="BQN133">
            <v>6</v>
          </cell>
          <cell r="BQO133">
            <v>6</v>
          </cell>
          <cell r="BQP133">
            <v>6</v>
          </cell>
          <cell r="BQQ133">
            <v>6</v>
          </cell>
          <cell r="BQR133">
            <v>6</v>
          </cell>
          <cell r="BQS133">
            <v>6</v>
          </cell>
          <cell r="BQT133">
            <v>6</v>
          </cell>
          <cell r="BQU133">
            <v>6</v>
          </cell>
          <cell r="BQV133">
            <v>6</v>
          </cell>
          <cell r="BQW133">
            <v>6</v>
          </cell>
          <cell r="BQX133">
            <v>6</v>
          </cell>
          <cell r="BQY133">
            <v>6</v>
          </cell>
          <cell r="BQZ133">
            <v>6</v>
          </cell>
          <cell r="BRA133">
            <v>6</v>
          </cell>
          <cell r="BRB133">
            <v>6</v>
          </cell>
          <cell r="BRC133">
            <v>6</v>
          </cell>
          <cell r="BRD133">
            <v>6</v>
          </cell>
          <cell r="BRE133">
            <v>6</v>
          </cell>
          <cell r="BRF133">
            <v>6</v>
          </cell>
          <cell r="BRG133">
            <v>6</v>
          </cell>
          <cell r="BRH133">
            <v>6</v>
          </cell>
          <cell r="BRI133">
            <v>6</v>
          </cell>
          <cell r="BRJ133">
            <v>6</v>
          </cell>
          <cell r="BRK133">
            <v>6</v>
          </cell>
          <cell r="BRL133">
            <v>6</v>
          </cell>
          <cell r="BRM133">
            <v>6</v>
          </cell>
          <cell r="BRN133">
            <v>6</v>
          </cell>
          <cell r="BRO133">
            <v>6</v>
          </cell>
          <cell r="BRP133">
            <v>6</v>
          </cell>
          <cell r="BRQ133">
            <v>6</v>
          </cell>
          <cell r="BRR133">
            <v>6</v>
          </cell>
          <cell r="BRS133">
            <v>6</v>
          </cell>
          <cell r="BRT133">
            <v>6</v>
          </cell>
          <cell r="BRU133">
            <v>6</v>
          </cell>
          <cell r="BRV133">
            <v>6</v>
          </cell>
          <cell r="BRW133">
            <v>6</v>
          </cell>
          <cell r="BRX133">
            <v>6</v>
          </cell>
          <cell r="BRY133">
            <v>6</v>
          </cell>
          <cell r="BRZ133">
            <v>6</v>
          </cell>
          <cell r="BSA133">
            <v>6</v>
          </cell>
          <cell r="BSB133">
            <v>6</v>
          </cell>
          <cell r="BSC133">
            <v>6</v>
          </cell>
          <cell r="BSD133">
            <v>6</v>
          </cell>
          <cell r="BSE133">
            <v>6</v>
          </cell>
          <cell r="BSF133">
            <v>6</v>
          </cell>
          <cell r="BSG133">
            <v>6</v>
          </cell>
          <cell r="BSH133">
            <v>6</v>
          </cell>
          <cell r="BSI133">
            <v>6</v>
          </cell>
          <cell r="BSJ133">
            <v>6</v>
          </cell>
          <cell r="BSK133">
            <v>6</v>
          </cell>
          <cell r="BSL133">
            <v>6</v>
          </cell>
          <cell r="BSM133">
            <v>6</v>
          </cell>
          <cell r="BSN133">
            <v>6</v>
          </cell>
          <cell r="BSO133">
            <v>6</v>
          </cell>
          <cell r="BSP133">
            <v>6</v>
          </cell>
          <cell r="BSQ133">
            <v>6</v>
          </cell>
          <cell r="BSR133">
            <v>6</v>
          </cell>
          <cell r="BSS133">
            <v>6</v>
          </cell>
          <cell r="BST133">
            <v>6</v>
          </cell>
          <cell r="BSU133">
            <v>6</v>
          </cell>
          <cell r="BSV133">
            <v>6</v>
          </cell>
          <cell r="BSW133">
            <v>6</v>
          </cell>
          <cell r="BSX133">
            <v>6</v>
          </cell>
          <cell r="BSY133">
            <v>6</v>
          </cell>
          <cell r="BSZ133">
            <v>6</v>
          </cell>
          <cell r="BTA133">
            <v>6</v>
          </cell>
          <cell r="BTB133">
            <v>6</v>
          </cell>
          <cell r="BTC133">
            <v>6</v>
          </cell>
          <cell r="BTD133">
            <v>6</v>
          </cell>
          <cell r="BTE133">
            <v>6</v>
          </cell>
          <cell r="BTF133">
            <v>6</v>
          </cell>
          <cell r="BTG133">
            <v>6</v>
          </cell>
          <cell r="BTH133">
            <v>6</v>
          </cell>
          <cell r="BTI133">
            <v>6</v>
          </cell>
          <cell r="BTJ133">
            <v>6</v>
          </cell>
          <cell r="BTK133">
            <v>6</v>
          </cell>
          <cell r="BTL133">
            <v>6</v>
          </cell>
          <cell r="BTM133">
            <v>6</v>
          </cell>
          <cell r="BTN133">
            <v>6</v>
          </cell>
          <cell r="BTO133">
            <v>6</v>
          </cell>
          <cell r="BTP133">
            <v>6</v>
          </cell>
          <cell r="BTQ133">
            <v>6</v>
          </cell>
          <cell r="BTR133">
            <v>6</v>
          </cell>
          <cell r="BTS133">
            <v>6</v>
          </cell>
          <cell r="BTT133">
            <v>6</v>
          </cell>
          <cell r="BTU133">
            <v>6</v>
          </cell>
          <cell r="BTV133">
            <v>6</v>
          </cell>
          <cell r="BTW133">
            <v>6</v>
          </cell>
          <cell r="BTX133">
            <v>6</v>
          </cell>
          <cell r="BTY133">
            <v>6</v>
          </cell>
          <cell r="BTZ133">
            <v>6</v>
          </cell>
          <cell r="BUA133">
            <v>6</v>
          </cell>
          <cell r="BUB133">
            <v>6</v>
          </cell>
          <cell r="BUC133">
            <v>6</v>
          </cell>
          <cell r="BUD133">
            <v>6</v>
          </cell>
          <cell r="BUE133">
            <v>6</v>
          </cell>
          <cell r="BUF133">
            <v>6</v>
          </cell>
          <cell r="BUG133">
            <v>6</v>
          </cell>
          <cell r="BUH133">
            <v>6</v>
          </cell>
          <cell r="BUI133">
            <v>6</v>
          </cell>
          <cell r="BUJ133">
            <v>6</v>
          </cell>
          <cell r="BUK133">
            <v>6</v>
          </cell>
          <cell r="BUL133">
            <v>6</v>
          </cell>
          <cell r="BUM133">
            <v>6</v>
          </cell>
          <cell r="BUN133">
            <v>6</v>
          </cell>
          <cell r="BUO133">
            <v>6</v>
          </cell>
          <cell r="BUP133">
            <v>6</v>
          </cell>
          <cell r="BUQ133">
            <v>6</v>
          </cell>
          <cell r="BUR133">
            <v>6</v>
          </cell>
          <cell r="BUS133">
            <v>6</v>
          </cell>
          <cell r="BUT133">
            <v>6</v>
          </cell>
          <cell r="BUU133">
            <v>6</v>
          </cell>
          <cell r="BUV133">
            <v>6</v>
          </cell>
          <cell r="BUW133">
            <v>6</v>
          </cell>
          <cell r="BUX133">
            <v>6</v>
          </cell>
          <cell r="BUY133">
            <v>6</v>
          </cell>
          <cell r="BUZ133">
            <v>6</v>
          </cell>
          <cell r="BVA133">
            <v>6</v>
          </cell>
          <cell r="BVB133">
            <v>6</v>
          </cell>
          <cell r="BVC133">
            <v>6</v>
          </cell>
          <cell r="BVD133">
            <v>6</v>
          </cell>
          <cell r="BVE133">
            <v>6</v>
          </cell>
          <cell r="BVF133">
            <v>6</v>
          </cell>
          <cell r="BVG133">
            <v>6</v>
          </cell>
          <cell r="BVH133">
            <v>6</v>
          </cell>
          <cell r="BVI133">
            <v>6</v>
          </cell>
          <cell r="BVJ133">
            <v>6</v>
          </cell>
          <cell r="BVK133">
            <v>6</v>
          </cell>
          <cell r="BVL133">
            <v>6</v>
          </cell>
          <cell r="BVM133">
            <v>6</v>
          </cell>
          <cell r="BVN133">
            <v>6</v>
          </cell>
          <cell r="BVO133">
            <v>6</v>
          </cell>
          <cell r="BVP133">
            <v>6</v>
          </cell>
          <cell r="BVQ133">
            <v>6</v>
          </cell>
          <cell r="BVR133">
            <v>6</v>
          </cell>
          <cell r="BVS133">
            <v>6</v>
          </cell>
          <cell r="BVT133">
            <v>6</v>
          </cell>
          <cell r="BVU133">
            <v>6</v>
          </cell>
          <cell r="BVV133">
            <v>6</v>
          </cell>
          <cell r="BVW133">
            <v>6</v>
          </cell>
          <cell r="BVX133">
            <v>6</v>
          </cell>
          <cell r="BVY133">
            <v>6</v>
          </cell>
          <cell r="BVZ133">
            <v>6</v>
          </cell>
          <cell r="BWA133">
            <v>6</v>
          </cell>
          <cell r="BWB133">
            <v>6</v>
          </cell>
          <cell r="BWC133">
            <v>6</v>
          </cell>
          <cell r="BWD133">
            <v>6</v>
          </cell>
          <cell r="BWE133">
            <v>6</v>
          </cell>
          <cell r="BWF133">
            <v>6</v>
          </cell>
          <cell r="BWG133">
            <v>6</v>
          </cell>
          <cell r="BWH133">
            <v>6</v>
          </cell>
          <cell r="BWI133">
            <v>6</v>
          </cell>
          <cell r="BWJ133">
            <v>6</v>
          </cell>
          <cell r="BWK133">
            <v>6</v>
          </cell>
          <cell r="BWL133">
            <v>6</v>
          </cell>
          <cell r="BWM133">
            <v>6</v>
          </cell>
          <cell r="BWN133">
            <v>6</v>
          </cell>
          <cell r="BWO133">
            <v>6</v>
          </cell>
          <cell r="BWP133">
            <v>6</v>
          </cell>
          <cell r="BWQ133">
            <v>6</v>
          </cell>
          <cell r="BWR133">
            <v>6</v>
          </cell>
          <cell r="BWS133">
            <v>6</v>
          </cell>
          <cell r="BWT133">
            <v>6</v>
          </cell>
          <cell r="BWU133">
            <v>6</v>
          </cell>
          <cell r="BWV133">
            <v>6</v>
          </cell>
          <cell r="BWW133">
            <v>6</v>
          </cell>
          <cell r="BWX133">
            <v>6</v>
          </cell>
          <cell r="BWY133">
            <v>6</v>
          </cell>
          <cell r="BWZ133">
            <v>6</v>
          </cell>
          <cell r="BXA133">
            <v>6</v>
          </cell>
          <cell r="BXB133">
            <v>6</v>
          </cell>
          <cell r="BXC133">
            <v>6</v>
          </cell>
          <cell r="BXD133">
            <v>6</v>
          </cell>
          <cell r="BXE133">
            <v>6</v>
          </cell>
          <cell r="BXF133">
            <v>6</v>
          </cell>
          <cell r="BXG133">
            <v>6</v>
          </cell>
          <cell r="BXH133">
            <v>6</v>
          </cell>
          <cell r="BXI133">
            <v>6</v>
          </cell>
          <cell r="BXJ133">
            <v>6</v>
          </cell>
          <cell r="BXK133">
            <v>6</v>
          </cell>
          <cell r="BXL133">
            <v>6</v>
          </cell>
          <cell r="BXM133">
            <v>6</v>
          </cell>
          <cell r="BXN133">
            <v>6</v>
          </cell>
          <cell r="BXO133">
            <v>6</v>
          </cell>
          <cell r="BXP133">
            <v>6</v>
          </cell>
          <cell r="BXQ133">
            <v>6</v>
          </cell>
          <cell r="BXR133">
            <v>6</v>
          </cell>
          <cell r="BXS133">
            <v>6</v>
          </cell>
          <cell r="BXT133">
            <v>6</v>
          </cell>
          <cell r="BXU133">
            <v>6</v>
          </cell>
          <cell r="BXV133">
            <v>6</v>
          </cell>
          <cell r="BXW133">
            <v>6</v>
          </cell>
          <cell r="BXX133">
            <v>6</v>
          </cell>
          <cell r="BXY133">
            <v>6</v>
          </cell>
          <cell r="BXZ133">
            <v>6</v>
          </cell>
          <cell r="BYA133">
            <v>6</v>
          </cell>
          <cell r="BYB133">
            <v>6</v>
          </cell>
          <cell r="BYC133">
            <v>6</v>
          </cell>
          <cell r="BYD133">
            <v>6</v>
          </cell>
          <cell r="BYE133">
            <v>6</v>
          </cell>
          <cell r="BYF133">
            <v>6</v>
          </cell>
          <cell r="BYG133">
            <v>6</v>
          </cell>
          <cell r="BYH133">
            <v>6</v>
          </cell>
          <cell r="BYI133">
            <v>6</v>
          </cell>
          <cell r="BYJ133">
            <v>6</v>
          </cell>
          <cell r="BYK133">
            <v>6</v>
          </cell>
          <cell r="BYL133">
            <v>6</v>
          </cell>
          <cell r="BYM133">
            <v>6</v>
          </cell>
          <cell r="BYN133">
            <v>6</v>
          </cell>
          <cell r="BYO133">
            <v>6</v>
          </cell>
          <cell r="BYP133">
            <v>6</v>
          </cell>
          <cell r="BYQ133">
            <v>6</v>
          </cell>
          <cell r="BYR133">
            <v>6</v>
          </cell>
          <cell r="BYS133">
            <v>6</v>
          </cell>
          <cell r="BYT133">
            <v>6</v>
          </cell>
          <cell r="BYU133">
            <v>6</v>
          </cell>
          <cell r="BYV133">
            <v>6</v>
          </cell>
          <cell r="BYW133">
            <v>6</v>
          </cell>
          <cell r="BYX133">
            <v>6</v>
          </cell>
          <cell r="BYY133">
            <v>6</v>
          </cell>
          <cell r="BYZ133">
            <v>6</v>
          </cell>
          <cell r="BZA133">
            <v>6</v>
          </cell>
          <cell r="BZB133">
            <v>6</v>
          </cell>
          <cell r="BZC133">
            <v>6</v>
          </cell>
          <cell r="BZD133">
            <v>6</v>
          </cell>
          <cell r="BZE133">
            <v>6</v>
          </cell>
          <cell r="BZF133">
            <v>6</v>
          </cell>
          <cell r="BZG133">
            <v>6</v>
          </cell>
          <cell r="BZH133">
            <v>6</v>
          </cell>
          <cell r="BZI133">
            <v>6</v>
          </cell>
          <cell r="BZJ133">
            <v>6</v>
          </cell>
          <cell r="BZK133">
            <v>6</v>
          </cell>
          <cell r="BZL133">
            <v>6</v>
          </cell>
          <cell r="BZM133">
            <v>6</v>
          </cell>
          <cell r="BZN133">
            <v>6</v>
          </cell>
          <cell r="BZO133">
            <v>6</v>
          </cell>
          <cell r="BZP133">
            <v>6</v>
          </cell>
          <cell r="BZQ133">
            <v>6</v>
          </cell>
          <cell r="BZR133">
            <v>6</v>
          </cell>
          <cell r="BZS133">
            <v>6</v>
          </cell>
          <cell r="BZT133">
            <v>6</v>
          </cell>
          <cell r="BZU133">
            <v>6</v>
          </cell>
          <cell r="BZV133">
            <v>6</v>
          </cell>
          <cell r="BZW133">
            <v>6</v>
          </cell>
          <cell r="BZX133">
            <v>6</v>
          </cell>
          <cell r="BZY133">
            <v>6</v>
          </cell>
          <cell r="BZZ133">
            <v>6</v>
          </cell>
          <cell r="CAA133">
            <v>6</v>
          </cell>
          <cell r="CAB133">
            <v>6</v>
          </cell>
          <cell r="CAC133">
            <v>6</v>
          </cell>
          <cell r="CAD133">
            <v>6</v>
          </cell>
          <cell r="CAE133">
            <v>6</v>
          </cell>
          <cell r="CAF133">
            <v>6</v>
          </cell>
          <cell r="CAG133">
            <v>6</v>
          </cell>
          <cell r="CAH133">
            <v>6</v>
          </cell>
          <cell r="CAI133">
            <v>6</v>
          </cell>
          <cell r="CAJ133">
            <v>6</v>
          </cell>
          <cell r="CAK133">
            <v>6</v>
          </cell>
          <cell r="CAL133">
            <v>6</v>
          </cell>
          <cell r="CAM133">
            <v>6</v>
          </cell>
          <cell r="CAN133">
            <v>6</v>
          </cell>
          <cell r="CAO133">
            <v>6</v>
          </cell>
          <cell r="CAP133">
            <v>6</v>
          </cell>
          <cell r="CAQ133">
            <v>6</v>
          </cell>
          <cell r="CAR133">
            <v>6</v>
          </cell>
          <cell r="CAS133">
            <v>6</v>
          </cell>
          <cell r="CAT133">
            <v>6</v>
          </cell>
          <cell r="CAU133">
            <v>6</v>
          </cell>
          <cell r="CAV133">
            <v>6</v>
          </cell>
          <cell r="CAW133">
            <v>6</v>
          </cell>
          <cell r="CAX133">
            <v>6</v>
          </cell>
          <cell r="CAY133">
            <v>6</v>
          </cell>
          <cell r="CAZ133">
            <v>6</v>
          </cell>
          <cell r="CBA133">
            <v>6</v>
          </cell>
          <cell r="CBB133">
            <v>6</v>
          </cell>
          <cell r="CBC133">
            <v>6</v>
          </cell>
          <cell r="CBD133">
            <v>6</v>
          </cell>
          <cell r="CBE133">
            <v>6</v>
          </cell>
          <cell r="CBF133">
            <v>6</v>
          </cell>
          <cell r="CBG133">
            <v>6</v>
          </cell>
          <cell r="CBH133">
            <v>6</v>
          </cell>
          <cell r="CBI133">
            <v>6</v>
          </cell>
          <cell r="CBJ133">
            <v>6</v>
          </cell>
          <cell r="CBK133">
            <v>6</v>
          </cell>
          <cell r="CBL133">
            <v>6</v>
          </cell>
          <cell r="CBM133">
            <v>6</v>
          </cell>
          <cell r="CBN133">
            <v>6</v>
          </cell>
          <cell r="CBO133">
            <v>6</v>
          </cell>
          <cell r="CBP133">
            <v>6</v>
          </cell>
          <cell r="CBQ133">
            <v>6</v>
          </cell>
          <cell r="CBR133">
            <v>6</v>
          </cell>
          <cell r="CBS133">
            <v>6</v>
          </cell>
          <cell r="CBT133">
            <v>6</v>
          </cell>
          <cell r="CBU133">
            <v>6</v>
          </cell>
          <cell r="CBV133">
            <v>6</v>
          </cell>
          <cell r="CBW133">
            <v>6</v>
          </cell>
          <cell r="CBX133">
            <v>6</v>
          </cell>
          <cell r="CBY133">
            <v>6</v>
          </cell>
          <cell r="CBZ133">
            <v>6</v>
          </cell>
          <cell r="CCA133">
            <v>6</v>
          </cell>
          <cell r="CCB133">
            <v>6</v>
          </cell>
          <cell r="CCC133">
            <v>6</v>
          </cell>
          <cell r="CCD133">
            <v>6</v>
          </cell>
          <cell r="CCE133">
            <v>6</v>
          </cell>
          <cell r="CCF133">
            <v>6</v>
          </cell>
          <cell r="CCG133">
            <v>6</v>
          </cell>
          <cell r="CCH133">
            <v>6</v>
          </cell>
          <cell r="CCI133">
            <v>6</v>
          </cell>
          <cell r="CCJ133">
            <v>6</v>
          </cell>
          <cell r="CCK133">
            <v>6</v>
          </cell>
          <cell r="CCL133">
            <v>6</v>
          </cell>
          <cell r="CCM133">
            <v>6</v>
          </cell>
          <cell r="CCN133">
            <v>6</v>
          </cell>
          <cell r="CCO133">
            <v>6</v>
          </cell>
          <cell r="CCP133">
            <v>6</v>
          </cell>
          <cell r="CCQ133">
            <v>6</v>
          </cell>
          <cell r="CCR133">
            <v>6</v>
          </cell>
          <cell r="CCS133">
            <v>6</v>
          </cell>
          <cell r="CCT133">
            <v>6</v>
          </cell>
          <cell r="CCU133">
            <v>6</v>
          </cell>
          <cell r="CCV133">
            <v>6</v>
          </cell>
          <cell r="CCW133">
            <v>6</v>
          </cell>
          <cell r="CCX133">
            <v>6</v>
          </cell>
          <cell r="CCY133">
            <v>6</v>
          </cell>
          <cell r="CCZ133">
            <v>6</v>
          </cell>
          <cell r="CDA133">
            <v>6</v>
          </cell>
          <cell r="CDB133">
            <v>6</v>
          </cell>
          <cell r="CDC133">
            <v>6</v>
          </cell>
          <cell r="CDD133">
            <v>6</v>
          </cell>
          <cell r="CDE133">
            <v>6</v>
          </cell>
          <cell r="CDF133">
            <v>6</v>
          </cell>
          <cell r="CDG133">
            <v>6</v>
          </cell>
          <cell r="CDH133">
            <v>6</v>
          </cell>
          <cell r="CDI133">
            <v>6</v>
          </cell>
          <cell r="CDJ133">
            <v>6</v>
          </cell>
          <cell r="CDK133">
            <v>6</v>
          </cell>
          <cell r="CDL133">
            <v>6</v>
          </cell>
          <cell r="CDM133">
            <v>6</v>
          </cell>
          <cell r="CDN133">
            <v>6</v>
          </cell>
          <cell r="CDO133">
            <v>6</v>
          </cell>
          <cell r="CDP133">
            <v>6</v>
          </cell>
          <cell r="CDQ133">
            <v>6</v>
          </cell>
          <cell r="CDR133">
            <v>6</v>
          </cell>
          <cell r="CDS133">
            <v>6</v>
          </cell>
          <cell r="CDT133">
            <v>6</v>
          </cell>
          <cell r="CDU133">
            <v>6</v>
          </cell>
          <cell r="CDV133">
            <v>6</v>
          </cell>
          <cell r="CDW133">
            <v>6</v>
          </cell>
          <cell r="CDX133">
            <v>6</v>
          </cell>
          <cell r="CDY133">
            <v>6</v>
          </cell>
          <cell r="CDZ133">
            <v>6</v>
          </cell>
          <cell r="CEA133">
            <v>6</v>
          </cell>
          <cell r="CEB133">
            <v>6</v>
          </cell>
          <cell r="CEC133">
            <v>6</v>
          </cell>
          <cell r="CED133">
            <v>6</v>
          </cell>
          <cell r="CEE133">
            <v>6</v>
          </cell>
          <cell r="CEF133">
            <v>6</v>
          </cell>
          <cell r="CEG133">
            <v>6</v>
          </cell>
          <cell r="CEH133">
            <v>6</v>
          </cell>
          <cell r="CEI133">
            <v>6</v>
          </cell>
          <cell r="CEJ133">
            <v>6</v>
          </cell>
          <cell r="CEK133">
            <v>6</v>
          </cell>
          <cell r="CEL133">
            <v>6</v>
          </cell>
          <cell r="CEM133">
            <v>6</v>
          </cell>
          <cell r="CEN133">
            <v>6</v>
          </cell>
          <cell r="CEO133">
            <v>6</v>
          </cell>
          <cell r="CEP133">
            <v>6</v>
          </cell>
          <cell r="CEQ133">
            <v>6</v>
          </cell>
          <cell r="CER133">
            <v>6</v>
          </cell>
          <cell r="CES133">
            <v>6</v>
          </cell>
          <cell r="CET133">
            <v>6</v>
          </cell>
          <cell r="CEU133">
            <v>6</v>
          </cell>
          <cell r="CEV133">
            <v>6</v>
          </cell>
          <cell r="CEW133">
            <v>6</v>
          </cell>
          <cell r="CEX133">
            <v>6</v>
          </cell>
          <cell r="CEY133">
            <v>6</v>
          </cell>
          <cell r="CEZ133">
            <v>6</v>
          </cell>
          <cell r="CFA133">
            <v>6</v>
          </cell>
          <cell r="CFB133">
            <v>6</v>
          </cell>
          <cell r="CFC133">
            <v>6</v>
          </cell>
          <cell r="CFD133">
            <v>6</v>
          </cell>
          <cell r="CFE133">
            <v>6</v>
          </cell>
          <cell r="CFF133">
            <v>6</v>
          </cell>
          <cell r="CFG133">
            <v>6</v>
          </cell>
          <cell r="CFH133">
            <v>6</v>
          </cell>
          <cell r="CFI133">
            <v>6</v>
          </cell>
          <cell r="CFJ133">
            <v>6</v>
          </cell>
          <cell r="CFK133">
            <v>6</v>
          </cell>
          <cell r="CFL133">
            <v>6</v>
          </cell>
          <cell r="CFM133">
            <v>6</v>
          </cell>
          <cell r="CFN133">
            <v>6</v>
          </cell>
          <cell r="CFO133">
            <v>6</v>
          </cell>
          <cell r="CFP133">
            <v>6</v>
          </cell>
          <cell r="CFQ133">
            <v>6</v>
          </cell>
          <cell r="CFR133">
            <v>6</v>
          </cell>
          <cell r="CFS133">
            <v>6</v>
          </cell>
          <cell r="CFT133">
            <v>6</v>
          </cell>
          <cell r="CFU133">
            <v>6</v>
          </cell>
          <cell r="CFV133">
            <v>6</v>
          </cell>
          <cell r="CFW133">
            <v>6</v>
          </cell>
          <cell r="CFX133">
            <v>6</v>
          </cell>
          <cell r="CFY133">
            <v>6</v>
          </cell>
          <cell r="CFZ133">
            <v>6</v>
          </cell>
          <cell r="CGA133">
            <v>6</v>
          </cell>
          <cell r="CGB133">
            <v>6</v>
          </cell>
          <cell r="CGC133">
            <v>6</v>
          </cell>
          <cell r="CGD133">
            <v>6</v>
          </cell>
          <cell r="CGE133">
            <v>6</v>
          </cell>
          <cell r="CGF133">
            <v>6</v>
          </cell>
          <cell r="CGG133">
            <v>6</v>
          </cell>
          <cell r="CGH133">
            <v>6</v>
          </cell>
          <cell r="CGI133">
            <v>6</v>
          </cell>
          <cell r="CGJ133">
            <v>6</v>
          </cell>
          <cell r="CGK133">
            <v>6</v>
          </cell>
          <cell r="CGL133">
            <v>6</v>
          </cell>
          <cell r="CGM133">
            <v>6</v>
          </cell>
          <cell r="CGN133">
            <v>6</v>
          </cell>
          <cell r="CGO133">
            <v>6</v>
          </cell>
          <cell r="CGP133">
            <v>6</v>
          </cell>
          <cell r="CGQ133">
            <v>6</v>
          </cell>
          <cell r="CGR133">
            <v>6</v>
          </cell>
          <cell r="CGS133">
            <v>6</v>
          </cell>
          <cell r="CGT133">
            <v>6</v>
          </cell>
          <cell r="CGU133">
            <v>6</v>
          </cell>
          <cell r="CGV133">
            <v>6</v>
          </cell>
          <cell r="CGW133">
            <v>6</v>
          </cell>
          <cell r="CGX133">
            <v>6</v>
          </cell>
          <cell r="CGY133">
            <v>6</v>
          </cell>
          <cell r="CGZ133">
            <v>6</v>
          </cell>
          <cell r="CHA133">
            <v>6</v>
          </cell>
          <cell r="CHB133">
            <v>6</v>
          </cell>
          <cell r="CHC133">
            <v>6</v>
          </cell>
          <cell r="CHD133">
            <v>6</v>
          </cell>
          <cell r="CHE133">
            <v>6</v>
          </cell>
          <cell r="CHF133">
            <v>6</v>
          </cell>
          <cell r="CHG133">
            <v>6</v>
          </cell>
          <cell r="CHH133">
            <v>6</v>
          </cell>
          <cell r="CHI133">
            <v>6</v>
          </cell>
          <cell r="CHJ133">
            <v>6</v>
          </cell>
          <cell r="CHK133">
            <v>6</v>
          </cell>
          <cell r="CHL133">
            <v>6</v>
          </cell>
          <cell r="CHM133">
            <v>6</v>
          </cell>
          <cell r="CHN133">
            <v>6</v>
          </cell>
          <cell r="CHO133">
            <v>6</v>
          </cell>
          <cell r="CHP133">
            <v>6</v>
          </cell>
          <cell r="CHQ133">
            <v>6</v>
          </cell>
          <cell r="CHR133">
            <v>6</v>
          </cell>
          <cell r="CHS133">
            <v>6</v>
          </cell>
          <cell r="CHT133">
            <v>6</v>
          </cell>
          <cell r="CHU133">
            <v>6</v>
          </cell>
          <cell r="CHV133">
            <v>6</v>
          </cell>
          <cell r="CHW133">
            <v>6</v>
          </cell>
          <cell r="CHX133">
            <v>6</v>
          </cell>
          <cell r="CHY133">
            <v>6</v>
          </cell>
          <cell r="CHZ133">
            <v>6</v>
          </cell>
          <cell r="CIA133">
            <v>6</v>
          </cell>
          <cell r="CIB133">
            <v>6</v>
          </cell>
          <cell r="CIC133">
            <v>6</v>
          </cell>
          <cell r="CID133">
            <v>6</v>
          </cell>
          <cell r="CIE133">
            <v>6</v>
          </cell>
          <cell r="CIF133">
            <v>6</v>
          </cell>
          <cell r="CIG133">
            <v>6</v>
          </cell>
          <cell r="CIH133">
            <v>6</v>
          </cell>
          <cell r="CII133">
            <v>6</v>
          </cell>
          <cell r="CIJ133">
            <v>6</v>
          </cell>
          <cell r="CIK133">
            <v>6</v>
          </cell>
          <cell r="CIL133">
            <v>6</v>
          </cell>
          <cell r="CIM133">
            <v>6</v>
          </cell>
          <cell r="CIN133">
            <v>6</v>
          </cell>
          <cell r="CIO133">
            <v>6</v>
          </cell>
          <cell r="CIP133">
            <v>6</v>
          </cell>
          <cell r="CIQ133">
            <v>6</v>
          </cell>
          <cell r="CIR133">
            <v>6</v>
          </cell>
          <cell r="CIS133">
            <v>6</v>
          </cell>
          <cell r="CIT133">
            <v>6</v>
          </cell>
          <cell r="CIU133">
            <v>6</v>
          </cell>
          <cell r="CIV133">
            <v>6</v>
          </cell>
          <cell r="CIW133">
            <v>6</v>
          </cell>
          <cell r="CIX133">
            <v>6</v>
          </cell>
          <cell r="CIY133">
            <v>6</v>
          </cell>
          <cell r="CIZ133">
            <v>6</v>
          </cell>
          <cell r="CJA133">
            <v>6</v>
          </cell>
          <cell r="CJB133">
            <v>6</v>
          </cell>
          <cell r="CJC133">
            <v>6</v>
          </cell>
          <cell r="CJD133">
            <v>6</v>
          </cell>
          <cell r="CJE133">
            <v>6</v>
          </cell>
          <cell r="CJF133">
            <v>6</v>
          </cell>
          <cell r="CJG133">
            <v>6</v>
          </cell>
          <cell r="CJH133">
            <v>6</v>
          </cell>
          <cell r="CJI133">
            <v>6</v>
          </cell>
          <cell r="CJJ133">
            <v>6</v>
          </cell>
          <cell r="CJK133">
            <v>6</v>
          </cell>
          <cell r="CJL133">
            <v>6</v>
          </cell>
          <cell r="CJM133">
            <v>6</v>
          </cell>
          <cell r="CJN133">
            <v>6</v>
          </cell>
          <cell r="CJO133">
            <v>6</v>
          </cell>
          <cell r="CJP133">
            <v>6</v>
          </cell>
          <cell r="CJQ133">
            <v>6</v>
          </cell>
          <cell r="CJR133">
            <v>6</v>
          </cell>
          <cell r="CJS133">
            <v>6</v>
          </cell>
          <cell r="CJT133">
            <v>6</v>
          </cell>
          <cell r="CJU133">
            <v>6</v>
          </cell>
          <cell r="CJV133">
            <v>6</v>
          </cell>
          <cell r="CJW133">
            <v>6</v>
          </cell>
          <cell r="CJX133">
            <v>6</v>
          </cell>
          <cell r="CJY133">
            <v>6</v>
          </cell>
          <cell r="CJZ133">
            <v>6</v>
          </cell>
          <cell r="CKA133">
            <v>6</v>
          </cell>
          <cell r="CKB133">
            <v>6</v>
          </cell>
          <cell r="CKC133">
            <v>6</v>
          </cell>
          <cell r="CKD133">
            <v>6</v>
          </cell>
          <cell r="CKE133">
            <v>6</v>
          </cell>
          <cell r="CKF133">
            <v>6</v>
          </cell>
          <cell r="CKG133">
            <v>6</v>
          </cell>
          <cell r="CKH133">
            <v>6</v>
          </cell>
          <cell r="CKI133">
            <v>6</v>
          </cell>
          <cell r="CKJ133">
            <v>6</v>
          </cell>
          <cell r="CKK133">
            <v>6</v>
          </cell>
          <cell r="CKL133">
            <v>6</v>
          </cell>
          <cell r="CKM133">
            <v>6</v>
          </cell>
          <cell r="CKN133">
            <v>6</v>
          </cell>
          <cell r="CKO133">
            <v>6</v>
          </cell>
          <cell r="CKP133">
            <v>6</v>
          </cell>
          <cell r="CKQ133">
            <v>6</v>
          </cell>
          <cell r="CKR133">
            <v>6</v>
          </cell>
          <cell r="CKS133">
            <v>6</v>
          </cell>
          <cell r="CKT133">
            <v>6</v>
          </cell>
          <cell r="CKU133">
            <v>6</v>
          </cell>
          <cell r="CKV133">
            <v>6</v>
          </cell>
          <cell r="CKW133">
            <v>6</v>
          </cell>
          <cell r="CKX133">
            <v>6</v>
          </cell>
          <cell r="CKY133">
            <v>6</v>
          </cell>
          <cell r="CKZ133">
            <v>6</v>
          </cell>
          <cell r="CLA133">
            <v>6</v>
          </cell>
          <cell r="CLB133">
            <v>6</v>
          </cell>
          <cell r="CLC133">
            <v>6</v>
          </cell>
          <cell r="CLD133">
            <v>6</v>
          </cell>
          <cell r="CLE133">
            <v>6</v>
          </cell>
          <cell r="CLF133">
            <v>6</v>
          </cell>
          <cell r="CLG133">
            <v>6</v>
          </cell>
          <cell r="CLH133">
            <v>6</v>
          </cell>
          <cell r="CLI133">
            <v>6</v>
          </cell>
          <cell r="CLJ133">
            <v>6</v>
          </cell>
          <cell r="CLK133">
            <v>6</v>
          </cell>
          <cell r="CLL133">
            <v>6</v>
          </cell>
          <cell r="CLM133">
            <v>6</v>
          </cell>
          <cell r="CLN133">
            <v>6</v>
          </cell>
          <cell r="CLO133">
            <v>6</v>
          </cell>
          <cell r="CLP133">
            <v>6</v>
          </cell>
          <cell r="CLQ133">
            <v>6</v>
          </cell>
          <cell r="CLR133">
            <v>6</v>
          </cell>
          <cell r="CLS133">
            <v>6</v>
          </cell>
          <cell r="CLT133">
            <v>6</v>
          </cell>
          <cell r="CLU133">
            <v>6</v>
          </cell>
          <cell r="CLV133">
            <v>6</v>
          </cell>
          <cell r="CLW133">
            <v>6</v>
          </cell>
          <cell r="CLX133">
            <v>6</v>
          </cell>
          <cell r="CLY133">
            <v>6</v>
          </cell>
          <cell r="CLZ133">
            <v>6</v>
          </cell>
          <cell r="CMA133">
            <v>6</v>
          </cell>
          <cell r="CMB133">
            <v>6</v>
          </cell>
          <cell r="CMC133">
            <v>6</v>
          </cell>
          <cell r="CMD133">
            <v>6</v>
          </cell>
          <cell r="CME133">
            <v>6</v>
          </cell>
          <cell r="CMF133">
            <v>6</v>
          </cell>
          <cell r="CMG133">
            <v>6</v>
          </cell>
          <cell r="CMH133">
            <v>6</v>
          </cell>
          <cell r="CMI133">
            <v>6</v>
          </cell>
          <cell r="CMJ133">
            <v>6</v>
          </cell>
          <cell r="CMK133">
            <v>6</v>
          </cell>
          <cell r="CML133">
            <v>6</v>
          </cell>
          <cell r="CMM133">
            <v>6</v>
          </cell>
          <cell r="CMN133">
            <v>6</v>
          </cell>
          <cell r="CMO133">
            <v>6</v>
          </cell>
          <cell r="CMP133">
            <v>6</v>
          </cell>
          <cell r="CMQ133">
            <v>6</v>
          </cell>
          <cell r="CMR133">
            <v>6</v>
          </cell>
          <cell r="CMS133">
            <v>6</v>
          </cell>
          <cell r="CMT133">
            <v>6</v>
          </cell>
          <cell r="CMU133">
            <v>6</v>
          </cell>
          <cell r="CMV133">
            <v>6</v>
          </cell>
          <cell r="CMW133">
            <v>6</v>
          </cell>
          <cell r="CMX133">
            <v>6</v>
          </cell>
          <cell r="CMY133">
            <v>6</v>
          </cell>
          <cell r="CMZ133">
            <v>6</v>
          </cell>
          <cell r="CNA133">
            <v>6</v>
          </cell>
          <cell r="CNB133">
            <v>6</v>
          </cell>
          <cell r="CNC133">
            <v>6</v>
          </cell>
          <cell r="CND133">
            <v>6</v>
          </cell>
          <cell r="CNE133">
            <v>6</v>
          </cell>
          <cell r="CNF133">
            <v>6</v>
          </cell>
          <cell r="CNG133">
            <v>6</v>
          </cell>
          <cell r="CNH133">
            <v>6</v>
          </cell>
          <cell r="CNI133">
            <v>6</v>
          </cell>
          <cell r="CNJ133">
            <v>6</v>
          </cell>
          <cell r="CNK133">
            <v>6</v>
          </cell>
          <cell r="CNL133">
            <v>6</v>
          </cell>
          <cell r="CNM133">
            <v>6</v>
          </cell>
          <cell r="CNN133">
            <v>6</v>
          </cell>
          <cell r="CNO133">
            <v>6</v>
          </cell>
          <cell r="CNP133">
            <v>6</v>
          </cell>
          <cell r="CNQ133">
            <v>6</v>
          </cell>
          <cell r="CNR133">
            <v>6</v>
          </cell>
          <cell r="CNS133">
            <v>6</v>
          </cell>
          <cell r="CNT133">
            <v>6</v>
          </cell>
          <cell r="CNU133">
            <v>6</v>
          </cell>
          <cell r="CNV133">
            <v>6</v>
          </cell>
          <cell r="CNW133">
            <v>6</v>
          </cell>
          <cell r="CNX133">
            <v>6</v>
          </cell>
          <cell r="CNY133">
            <v>6</v>
          </cell>
          <cell r="CNZ133">
            <v>6</v>
          </cell>
          <cell r="COA133">
            <v>6</v>
          </cell>
          <cell r="COB133">
            <v>6</v>
          </cell>
          <cell r="COC133">
            <v>6</v>
          </cell>
          <cell r="COD133">
            <v>6</v>
          </cell>
          <cell r="COE133">
            <v>6</v>
          </cell>
          <cell r="COF133">
            <v>6</v>
          </cell>
          <cell r="COG133">
            <v>6</v>
          </cell>
          <cell r="COH133">
            <v>6</v>
          </cell>
          <cell r="COI133">
            <v>6</v>
          </cell>
          <cell r="COJ133">
            <v>6</v>
          </cell>
          <cell r="COK133">
            <v>6</v>
          </cell>
          <cell r="COL133">
            <v>6</v>
          </cell>
          <cell r="COM133">
            <v>6</v>
          </cell>
          <cell r="CON133">
            <v>6</v>
          </cell>
          <cell r="COO133">
            <v>6</v>
          </cell>
          <cell r="COP133">
            <v>6</v>
          </cell>
          <cell r="COQ133">
            <v>6</v>
          </cell>
          <cell r="COR133">
            <v>6</v>
          </cell>
          <cell r="COS133">
            <v>6</v>
          </cell>
          <cell r="COT133">
            <v>6</v>
          </cell>
          <cell r="COU133">
            <v>6</v>
          </cell>
          <cell r="COV133">
            <v>6</v>
          </cell>
          <cell r="COW133">
            <v>6</v>
          </cell>
          <cell r="COX133">
            <v>6</v>
          </cell>
          <cell r="COY133">
            <v>6</v>
          </cell>
          <cell r="COZ133">
            <v>6</v>
          </cell>
          <cell r="CPA133">
            <v>6</v>
          </cell>
          <cell r="CPB133">
            <v>6</v>
          </cell>
          <cell r="CPC133">
            <v>6</v>
          </cell>
          <cell r="CPD133">
            <v>6</v>
          </cell>
          <cell r="CPE133">
            <v>6</v>
          </cell>
          <cell r="CPF133">
            <v>6</v>
          </cell>
          <cell r="CPG133">
            <v>6</v>
          </cell>
          <cell r="CPH133">
            <v>6</v>
          </cell>
          <cell r="CPI133">
            <v>6</v>
          </cell>
          <cell r="CPJ133">
            <v>6</v>
          </cell>
          <cell r="CPK133">
            <v>6</v>
          </cell>
          <cell r="CPL133">
            <v>6</v>
          </cell>
          <cell r="CPM133">
            <v>6</v>
          </cell>
          <cell r="CPN133">
            <v>6</v>
          </cell>
          <cell r="CPO133">
            <v>6</v>
          </cell>
          <cell r="CPP133">
            <v>6</v>
          </cell>
          <cell r="CPQ133">
            <v>6</v>
          </cell>
          <cell r="CPR133">
            <v>6</v>
          </cell>
          <cell r="CPS133">
            <v>6</v>
          </cell>
          <cell r="CPT133">
            <v>6</v>
          </cell>
          <cell r="CPU133">
            <v>6</v>
          </cell>
          <cell r="CPV133">
            <v>6</v>
          </cell>
          <cell r="CPW133">
            <v>6</v>
          </cell>
          <cell r="CPX133">
            <v>6</v>
          </cell>
          <cell r="CPY133">
            <v>6</v>
          </cell>
          <cell r="CPZ133">
            <v>6</v>
          </cell>
          <cell r="CQA133">
            <v>6</v>
          </cell>
          <cell r="CQB133">
            <v>6</v>
          </cell>
          <cell r="CQC133">
            <v>6</v>
          </cell>
          <cell r="CQD133">
            <v>6</v>
          </cell>
          <cell r="CQE133">
            <v>6</v>
          </cell>
          <cell r="CQF133">
            <v>6</v>
          </cell>
          <cell r="CQG133">
            <v>6</v>
          </cell>
          <cell r="CQH133">
            <v>6</v>
          </cell>
          <cell r="CQI133">
            <v>6</v>
          </cell>
          <cell r="CQJ133">
            <v>6</v>
          </cell>
          <cell r="CQK133">
            <v>6</v>
          </cell>
          <cell r="CQL133">
            <v>6</v>
          </cell>
          <cell r="CQM133">
            <v>6</v>
          </cell>
          <cell r="CQN133">
            <v>6</v>
          </cell>
          <cell r="CQO133">
            <v>6</v>
          </cell>
          <cell r="CQP133">
            <v>6</v>
          </cell>
          <cell r="CQQ133">
            <v>6</v>
          </cell>
          <cell r="CQR133">
            <v>6</v>
          </cell>
          <cell r="CQS133">
            <v>6</v>
          </cell>
          <cell r="CQT133">
            <v>6</v>
          </cell>
          <cell r="CQU133">
            <v>6</v>
          </cell>
          <cell r="CQV133">
            <v>6</v>
          </cell>
          <cell r="CQW133">
            <v>6</v>
          </cell>
          <cell r="CQX133">
            <v>6</v>
          </cell>
          <cell r="CQY133">
            <v>6</v>
          </cell>
          <cell r="CQZ133">
            <v>6</v>
          </cell>
          <cell r="CRA133">
            <v>6</v>
          </cell>
          <cell r="CRB133">
            <v>6</v>
          </cell>
          <cell r="CRC133">
            <v>6</v>
          </cell>
          <cell r="CRD133">
            <v>6</v>
          </cell>
          <cell r="CRE133">
            <v>6</v>
          </cell>
          <cell r="CRF133">
            <v>6</v>
          </cell>
          <cell r="CRG133">
            <v>6</v>
          </cell>
          <cell r="CRH133">
            <v>6</v>
          </cell>
          <cell r="CRI133">
            <v>6</v>
          </cell>
          <cell r="CRJ133">
            <v>6</v>
          </cell>
          <cell r="CRK133">
            <v>6</v>
          </cell>
          <cell r="CRL133">
            <v>6</v>
          </cell>
          <cell r="CRM133">
            <v>6</v>
          </cell>
          <cell r="CRN133">
            <v>6</v>
          </cell>
          <cell r="CRO133">
            <v>6</v>
          </cell>
          <cell r="CRP133">
            <v>6</v>
          </cell>
          <cell r="CRQ133">
            <v>6</v>
          </cell>
          <cell r="CRR133">
            <v>6</v>
          </cell>
          <cell r="CRS133">
            <v>6</v>
          </cell>
          <cell r="CRT133">
            <v>6</v>
          </cell>
          <cell r="CRU133">
            <v>6</v>
          </cell>
          <cell r="CRV133">
            <v>6</v>
          </cell>
          <cell r="CRW133">
            <v>6</v>
          </cell>
          <cell r="CRX133">
            <v>6</v>
          </cell>
          <cell r="CRY133">
            <v>6</v>
          </cell>
          <cell r="CRZ133">
            <v>6</v>
          </cell>
          <cell r="CSA133">
            <v>6</v>
          </cell>
          <cell r="CSB133">
            <v>6</v>
          </cell>
          <cell r="CSC133">
            <v>6</v>
          </cell>
          <cell r="CSD133">
            <v>6</v>
          </cell>
          <cell r="CSE133">
            <v>6</v>
          </cell>
          <cell r="CSF133">
            <v>6</v>
          </cell>
          <cell r="CSG133">
            <v>6</v>
          </cell>
          <cell r="CSH133">
            <v>6</v>
          </cell>
          <cell r="CSI133">
            <v>6</v>
          </cell>
          <cell r="CSJ133">
            <v>6</v>
          </cell>
          <cell r="CSK133">
            <v>6</v>
          </cell>
          <cell r="CSL133">
            <v>6</v>
          </cell>
          <cell r="CSM133">
            <v>6</v>
          </cell>
          <cell r="CSN133">
            <v>6</v>
          </cell>
          <cell r="CSO133">
            <v>6</v>
          </cell>
          <cell r="CSP133">
            <v>6</v>
          </cell>
          <cell r="CSQ133">
            <v>6</v>
          </cell>
          <cell r="CSR133">
            <v>6</v>
          </cell>
          <cell r="CSS133">
            <v>6</v>
          </cell>
          <cell r="CST133">
            <v>6</v>
          </cell>
          <cell r="CSU133">
            <v>6</v>
          </cell>
          <cell r="CSV133">
            <v>6</v>
          </cell>
          <cell r="CSW133">
            <v>6</v>
          </cell>
          <cell r="CSX133">
            <v>6</v>
          </cell>
          <cell r="CSY133">
            <v>6</v>
          </cell>
          <cell r="CSZ133">
            <v>6</v>
          </cell>
          <cell r="CTA133">
            <v>6</v>
          </cell>
          <cell r="CTB133">
            <v>6</v>
          </cell>
          <cell r="CTC133">
            <v>6</v>
          </cell>
          <cell r="CTD133">
            <v>6</v>
          </cell>
          <cell r="CTE133">
            <v>6</v>
          </cell>
          <cell r="CTF133">
            <v>6</v>
          </cell>
          <cell r="CTG133">
            <v>6</v>
          </cell>
          <cell r="CTH133">
            <v>6</v>
          </cell>
          <cell r="CTI133">
            <v>6</v>
          </cell>
          <cell r="CTJ133">
            <v>6</v>
          </cell>
          <cell r="CTK133">
            <v>6</v>
          </cell>
          <cell r="CTL133">
            <v>6</v>
          </cell>
          <cell r="CTM133">
            <v>6</v>
          </cell>
          <cell r="CTN133">
            <v>6</v>
          </cell>
          <cell r="CTO133">
            <v>6</v>
          </cell>
          <cell r="CTP133">
            <v>6</v>
          </cell>
          <cell r="CTQ133">
            <v>6</v>
          </cell>
          <cell r="CTR133">
            <v>6</v>
          </cell>
          <cell r="CTS133">
            <v>6</v>
          </cell>
          <cell r="CTT133">
            <v>6</v>
          </cell>
          <cell r="CTU133">
            <v>6</v>
          </cell>
          <cell r="CTV133">
            <v>6</v>
          </cell>
          <cell r="CTW133">
            <v>6</v>
          </cell>
          <cell r="CTX133">
            <v>6</v>
          </cell>
          <cell r="CTY133">
            <v>6</v>
          </cell>
          <cell r="CTZ133">
            <v>6</v>
          </cell>
          <cell r="CUA133">
            <v>6</v>
          </cell>
          <cell r="CUB133">
            <v>6</v>
          </cell>
          <cell r="CUC133">
            <v>6</v>
          </cell>
          <cell r="CUD133">
            <v>6</v>
          </cell>
          <cell r="CUE133">
            <v>6</v>
          </cell>
          <cell r="CUF133">
            <v>6</v>
          </cell>
          <cell r="CUG133">
            <v>6</v>
          </cell>
          <cell r="CUH133">
            <v>6</v>
          </cell>
          <cell r="CUI133">
            <v>6</v>
          </cell>
          <cell r="CUJ133">
            <v>6</v>
          </cell>
          <cell r="CUK133">
            <v>6</v>
          </cell>
          <cell r="CUL133">
            <v>6</v>
          </cell>
          <cell r="CUM133">
            <v>6</v>
          </cell>
          <cell r="CUN133">
            <v>6</v>
          </cell>
          <cell r="CUO133">
            <v>6</v>
          </cell>
          <cell r="CUP133">
            <v>6</v>
          </cell>
          <cell r="CUQ133">
            <v>6</v>
          </cell>
          <cell r="CUR133">
            <v>6</v>
          </cell>
          <cell r="CUS133">
            <v>6</v>
          </cell>
          <cell r="CUT133">
            <v>6</v>
          </cell>
          <cell r="CUU133">
            <v>6</v>
          </cell>
          <cell r="CUV133">
            <v>6</v>
          </cell>
          <cell r="CUW133">
            <v>6</v>
          </cell>
          <cell r="CUX133">
            <v>6</v>
          </cell>
          <cell r="CUY133">
            <v>6</v>
          </cell>
          <cell r="CUZ133">
            <v>6</v>
          </cell>
          <cell r="CVA133">
            <v>6</v>
          </cell>
          <cell r="CVB133">
            <v>6</v>
          </cell>
          <cell r="CVC133">
            <v>6</v>
          </cell>
          <cell r="CVD133">
            <v>6</v>
          </cell>
          <cell r="CVE133">
            <v>6</v>
          </cell>
          <cell r="CVF133">
            <v>6</v>
          </cell>
          <cell r="CVG133">
            <v>6</v>
          </cell>
          <cell r="CVH133">
            <v>6</v>
          </cell>
          <cell r="CVI133">
            <v>6</v>
          </cell>
          <cell r="CVJ133">
            <v>6</v>
          </cell>
          <cell r="CVK133">
            <v>6</v>
          </cell>
          <cell r="CVL133">
            <v>6</v>
          </cell>
          <cell r="CVM133">
            <v>6</v>
          </cell>
          <cell r="CVN133">
            <v>6</v>
          </cell>
          <cell r="CVO133">
            <v>6</v>
          </cell>
          <cell r="CVP133">
            <v>6</v>
          </cell>
          <cell r="CVQ133">
            <v>6</v>
          </cell>
          <cell r="CVR133">
            <v>6</v>
          </cell>
          <cell r="CVS133">
            <v>6</v>
          </cell>
          <cell r="CVT133">
            <v>6</v>
          </cell>
          <cell r="CVU133">
            <v>6</v>
          </cell>
          <cell r="CVV133">
            <v>6</v>
          </cell>
          <cell r="CVW133">
            <v>6</v>
          </cell>
          <cell r="CVX133">
            <v>6</v>
          </cell>
          <cell r="CVY133">
            <v>6</v>
          </cell>
          <cell r="CVZ133">
            <v>6</v>
          </cell>
          <cell r="CWA133">
            <v>6</v>
          </cell>
          <cell r="CWB133">
            <v>6</v>
          </cell>
          <cell r="CWC133">
            <v>6</v>
          </cell>
          <cell r="CWD133">
            <v>6</v>
          </cell>
          <cell r="CWE133">
            <v>6</v>
          </cell>
          <cell r="CWF133">
            <v>6</v>
          </cell>
          <cell r="CWG133">
            <v>6</v>
          </cell>
          <cell r="CWH133">
            <v>6</v>
          </cell>
          <cell r="CWI133">
            <v>6</v>
          </cell>
          <cell r="CWJ133">
            <v>6</v>
          </cell>
          <cell r="CWK133">
            <v>6</v>
          </cell>
          <cell r="CWL133">
            <v>6</v>
          </cell>
          <cell r="CWM133">
            <v>6</v>
          </cell>
          <cell r="CWN133">
            <v>6</v>
          </cell>
          <cell r="CWO133">
            <v>6</v>
          </cell>
          <cell r="CWP133">
            <v>6</v>
          </cell>
          <cell r="CWQ133">
            <v>6</v>
          </cell>
          <cell r="CWR133">
            <v>6</v>
          </cell>
          <cell r="CWS133">
            <v>6</v>
          </cell>
          <cell r="CWT133">
            <v>6</v>
          </cell>
          <cell r="CWU133">
            <v>6</v>
          </cell>
          <cell r="CWV133">
            <v>6</v>
          </cell>
          <cell r="CWW133">
            <v>6</v>
          </cell>
          <cell r="CWX133">
            <v>6</v>
          </cell>
          <cell r="CWY133">
            <v>6</v>
          </cell>
          <cell r="CWZ133">
            <v>6</v>
          </cell>
          <cell r="CXA133">
            <v>6</v>
          </cell>
          <cell r="CXB133">
            <v>6</v>
          </cell>
          <cell r="CXC133">
            <v>6</v>
          </cell>
          <cell r="CXD133">
            <v>6</v>
          </cell>
          <cell r="CXE133">
            <v>6</v>
          </cell>
          <cell r="CXF133">
            <v>6</v>
          </cell>
          <cell r="CXG133">
            <v>6</v>
          </cell>
          <cell r="CXH133">
            <v>6</v>
          </cell>
          <cell r="CXI133">
            <v>6</v>
          </cell>
          <cell r="CXJ133">
            <v>6</v>
          </cell>
          <cell r="CXK133">
            <v>6</v>
          </cell>
          <cell r="CXL133">
            <v>6</v>
          </cell>
          <cell r="CXM133">
            <v>6</v>
          </cell>
          <cell r="CXN133">
            <v>6</v>
          </cell>
          <cell r="CXO133">
            <v>6</v>
          </cell>
          <cell r="CXP133">
            <v>6</v>
          </cell>
          <cell r="CXQ133">
            <v>6</v>
          </cell>
          <cell r="CXR133">
            <v>6</v>
          </cell>
          <cell r="CXS133">
            <v>6</v>
          </cell>
          <cell r="CXT133">
            <v>6</v>
          </cell>
          <cell r="CXU133">
            <v>6</v>
          </cell>
          <cell r="CXV133">
            <v>6</v>
          </cell>
          <cell r="CXW133">
            <v>6</v>
          </cell>
          <cell r="CXX133">
            <v>6</v>
          </cell>
          <cell r="CXY133">
            <v>6</v>
          </cell>
          <cell r="CXZ133">
            <v>6</v>
          </cell>
          <cell r="CYA133">
            <v>6</v>
          </cell>
          <cell r="CYB133">
            <v>6</v>
          </cell>
          <cell r="CYC133">
            <v>6</v>
          </cell>
          <cell r="CYD133">
            <v>6</v>
          </cell>
          <cell r="CYE133">
            <v>6</v>
          </cell>
          <cell r="CYF133">
            <v>6</v>
          </cell>
          <cell r="CYG133">
            <v>6</v>
          </cell>
          <cell r="CYH133">
            <v>6</v>
          </cell>
          <cell r="CYI133">
            <v>6</v>
          </cell>
          <cell r="CYJ133">
            <v>6</v>
          </cell>
          <cell r="CYK133">
            <v>6</v>
          </cell>
          <cell r="CYL133">
            <v>6</v>
          </cell>
          <cell r="CYM133">
            <v>6</v>
          </cell>
          <cell r="CYN133">
            <v>6</v>
          </cell>
          <cell r="CYO133">
            <v>6</v>
          </cell>
          <cell r="CYP133">
            <v>6</v>
          </cell>
          <cell r="CYQ133">
            <v>6</v>
          </cell>
          <cell r="CYR133">
            <v>6</v>
          </cell>
          <cell r="CYS133">
            <v>6</v>
          </cell>
          <cell r="CYT133">
            <v>6</v>
          </cell>
          <cell r="CYU133">
            <v>6</v>
          </cell>
          <cell r="CYV133">
            <v>6</v>
          </cell>
          <cell r="CYW133">
            <v>6</v>
          </cell>
          <cell r="CYX133">
            <v>6</v>
          </cell>
          <cell r="CYY133">
            <v>6</v>
          </cell>
          <cell r="CYZ133">
            <v>6</v>
          </cell>
          <cell r="CZA133">
            <v>6</v>
          </cell>
          <cell r="CZB133">
            <v>6</v>
          </cell>
          <cell r="CZC133">
            <v>6</v>
          </cell>
          <cell r="CZD133">
            <v>6</v>
          </cell>
          <cell r="CZE133">
            <v>6</v>
          </cell>
          <cell r="CZF133">
            <v>6</v>
          </cell>
          <cell r="CZG133">
            <v>6</v>
          </cell>
          <cell r="CZH133">
            <v>6</v>
          </cell>
          <cell r="CZI133">
            <v>6</v>
          </cell>
          <cell r="CZJ133">
            <v>6</v>
          </cell>
          <cell r="CZK133">
            <v>6</v>
          </cell>
          <cell r="CZL133">
            <v>6</v>
          </cell>
          <cell r="CZM133">
            <v>6</v>
          </cell>
          <cell r="CZN133">
            <v>6</v>
          </cell>
          <cell r="CZO133">
            <v>6</v>
          </cell>
          <cell r="CZP133">
            <v>6</v>
          </cell>
          <cell r="CZQ133">
            <v>6</v>
          </cell>
          <cell r="CZR133">
            <v>6</v>
          </cell>
          <cell r="CZS133">
            <v>6</v>
          </cell>
          <cell r="CZT133">
            <v>6</v>
          </cell>
          <cell r="CZU133">
            <v>6</v>
          </cell>
          <cell r="CZV133">
            <v>6</v>
          </cell>
          <cell r="CZW133">
            <v>6</v>
          </cell>
          <cell r="CZX133">
            <v>6</v>
          </cell>
          <cell r="CZY133">
            <v>6</v>
          </cell>
          <cell r="CZZ133">
            <v>6</v>
          </cell>
          <cell r="DAA133">
            <v>6</v>
          </cell>
          <cell r="DAB133">
            <v>6</v>
          </cell>
          <cell r="DAC133">
            <v>6</v>
          </cell>
          <cell r="DAD133">
            <v>6</v>
          </cell>
          <cell r="DAE133">
            <v>6</v>
          </cell>
          <cell r="DAF133">
            <v>6</v>
          </cell>
          <cell r="DAG133">
            <v>6</v>
          </cell>
          <cell r="DAH133">
            <v>6</v>
          </cell>
          <cell r="DAI133">
            <v>6</v>
          </cell>
          <cell r="DAJ133">
            <v>6</v>
          </cell>
          <cell r="DAK133">
            <v>6</v>
          </cell>
          <cell r="DAL133">
            <v>6</v>
          </cell>
          <cell r="DAM133">
            <v>6</v>
          </cell>
          <cell r="DAN133">
            <v>6</v>
          </cell>
          <cell r="DAO133">
            <v>6</v>
          </cell>
          <cell r="DAP133">
            <v>6</v>
          </cell>
          <cell r="DAQ133">
            <v>6</v>
          </cell>
          <cell r="DAR133">
            <v>6</v>
          </cell>
          <cell r="DAS133">
            <v>6</v>
          </cell>
          <cell r="DAT133">
            <v>6</v>
          </cell>
          <cell r="DAU133">
            <v>6</v>
          </cell>
          <cell r="DAV133">
            <v>6</v>
          </cell>
          <cell r="DAW133">
            <v>6</v>
          </cell>
          <cell r="DAX133">
            <v>6</v>
          </cell>
          <cell r="DAY133">
            <v>6</v>
          </cell>
          <cell r="DAZ133">
            <v>6</v>
          </cell>
          <cell r="DBA133">
            <v>6</v>
          </cell>
          <cell r="DBB133">
            <v>6</v>
          </cell>
          <cell r="DBC133">
            <v>6</v>
          </cell>
          <cell r="DBD133">
            <v>6</v>
          </cell>
          <cell r="DBE133">
            <v>6</v>
          </cell>
          <cell r="DBF133">
            <v>6</v>
          </cell>
          <cell r="DBG133">
            <v>6</v>
          </cell>
          <cell r="DBH133">
            <v>6</v>
          </cell>
          <cell r="DBI133">
            <v>6</v>
          </cell>
          <cell r="DBJ133">
            <v>6</v>
          </cell>
          <cell r="DBK133">
            <v>6</v>
          </cell>
          <cell r="DBL133">
            <v>6</v>
          </cell>
          <cell r="DBM133">
            <v>6</v>
          </cell>
          <cell r="DBN133">
            <v>6</v>
          </cell>
          <cell r="DBO133">
            <v>6</v>
          </cell>
          <cell r="DBP133">
            <v>6</v>
          </cell>
          <cell r="DBQ133">
            <v>6</v>
          </cell>
          <cell r="DBR133">
            <v>6</v>
          </cell>
          <cell r="DBS133">
            <v>6</v>
          </cell>
          <cell r="DBT133">
            <v>6</v>
          </cell>
          <cell r="DBU133">
            <v>6</v>
          </cell>
          <cell r="DBV133">
            <v>6</v>
          </cell>
          <cell r="DBW133">
            <v>6</v>
          </cell>
          <cell r="DBX133">
            <v>6</v>
          </cell>
          <cell r="DBY133">
            <v>6</v>
          </cell>
          <cell r="DBZ133">
            <v>6</v>
          </cell>
          <cell r="DCA133">
            <v>6</v>
          </cell>
          <cell r="DCB133">
            <v>6</v>
          </cell>
          <cell r="DCC133">
            <v>6</v>
          </cell>
          <cell r="DCD133">
            <v>6</v>
          </cell>
          <cell r="DCE133">
            <v>6</v>
          </cell>
          <cell r="DCF133">
            <v>6</v>
          </cell>
          <cell r="DCG133">
            <v>6</v>
          </cell>
          <cell r="DCH133">
            <v>6</v>
          </cell>
          <cell r="DCI133">
            <v>6</v>
          </cell>
          <cell r="DCJ133">
            <v>6</v>
          </cell>
          <cell r="DCK133">
            <v>6</v>
          </cell>
          <cell r="DCL133">
            <v>6</v>
          </cell>
          <cell r="DCM133">
            <v>6</v>
          </cell>
          <cell r="DCN133">
            <v>6</v>
          </cell>
          <cell r="DCO133">
            <v>6</v>
          </cell>
          <cell r="DCP133">
            <v>6</v>
          </cell>
          <cell r="DCQ133">
            <v>6</v>
          </cell>
          <cell r="DCR133">
            <v>6</v>
          </cell>
          <cell r="DCS133">
            <v>6</v>
          </cell>
          <cell r="DCT133">
            <v>6</v>
          </cell>
          <cell r="DCU133">
            <v>6</v>
          </cell>
          <cell r="DCV133">
            <v>6</v>
          </cell>
          <cell r="DCW133">
            <v>6</v>
          </cell>
          <cell r="DCX133">
            <v>6</v>
          </cell>
          <cell r="DCY133">
            <v>6</v>
          </cell>
          <cell r="DCZ133">
            <v>6</v>
          </cell>
          <cell r="DDA133">
            <v>6</v>
          </cell>
          <cell r="DDB133">
            <v>6</v>
          </cell>
          <cell r="DDC133">
            <v>6</v>
          </cell>
          <cell r="DDD133">
            <v>6</v>
          </cell>
          <cell r="DDE133">
            <v>6</v>
          </cell>
          <cell r="DDF133">
            <v>6</v>
          </cell>
          <cell r="DDG133">
            <v>6</v>
          </cell>
          <cell r="DDH133">
            <v>6</v>
          </cell>
          <cell r="DDI133">
            <v>6</v>
          </cell>
          <cell r="DDJ133">
            <v>6</v>
          </cell>
          <cell r="DDK133">
            <v>6</v>
          </cell>
          <cell r="DDL133">
            <v>6</v>
          </cell>
          <cell r="DDM133">
            <v>6</v>
          </cell>
          <cell r="DDN133">
            <v>6</v>
          </cell>
          <cell r="DDO133">
            <v>6</v>
          </cell>
          <cell r="DDP133">
            <v>6</v>
          </cell>
          <cell r="DDQ133">
            <v>6</v>
          </cell>
          <cell r="DDR133">
            <v>6</v>
          </cell>
          <cell r="DDS133">
            <v>6</v>
          </cell>
          <cell r="DDT133">
            <v>6</v>
          </cell>
          <cell r="DDU133">
            <v>6</v>
          </cell>
          <cell r="DDV133">
            <v>6</v>
          </cell>
          <cell r="DDW133">
            <v>6</v>
          </cell>
          <cell r="DDX133">
            <v>6</v>
          </cell>
          <cell r="DDY133">
            <v>6</v>
          </cell>
          <cell r="DDZ133">
            <v>6</v>
          </cell>
          <cell r="DEA133">
            <v>6</v>
          </cell>
          <cell r="DEB133">
            <v>6</v>
          </cell>
          <cell r="DEC133">
            <v>6</v>
          </cell>
          <cell r="DED133">
            <v>6</v>
          </cell>
          <cell r="DEE133">
            <v>6</v>
          </cell>
          <cell r="DEF133">
            <v>6</v>
          </cell>
          <cell r="DEG133">
            <v>6</v>
          </cell>
          <cell r="DEH133">
            <v>6</v>
          </cell>
          <cell r="DEI133">
            <v>6</v>
          </cell>
          <cell r="DEJ133">
            <v>6</v>
          </cell>
          <cell r="DEK133">
            <v>6</v>
          </cell>
          <cell r="DEL133">
            <v>6</v>
          </cell>
          <cell r="DEM133">
            <v>6</v>
          </cell>
          <cell r="DEN133">
            <v>6</v>
          </cell>
          <cell r="DEO133">
            <v>6</v>
          </cell>
          <cell r="DEP133">
            <v>6</v>
          </cell>
          <cell r="DEQ133">
            <v>6</v>
          </cell>
          <cell r="DER133">
            <v>6</v>
          </cell>
          <cell r="DES133">
            <v>6</v>
          </cell>
          <cell r="DET133">
            <v>6</v>
          </cell>
          <cell r="DEU133">
            <v>6</v>
          </cell>
          <cell r="DEV133">
            <v>6</v>
          </cell>
          <cell r="DEW133">
            <v>6</v>
          </cell>
          <cell r="DEX133">
            <v>6</v>
          </cell>
          <cell r="DEY133">
            <v>6</v>
          </cell>
          <cell r="DEZ133">
            <v>6</v>
          </cell>
          <cell r="DFA133">
            <v>6</v>
          </cell>
          <cell r="DFB133">
            <v>6</v>
          </cell>
          <cell r="DFC133">
            <v>6</v>
          </cell>
          <cell r="DFD133">
            <v>6</v>
          </cell>
          <cell r="DFE133">
            <v>6</v>
          </cell>
          <cell r="DFF133">
            <v>6</v>
          </cell>
          <cell r="DFG133">
            <v>6</v>
          </cell>
          <cell r="DFH133">
            <v>6</v>
          </cell>
          <cell r="DFI133">
            <v>6</v>
          </cell>
          <cell r="DFJ133">
            <v>6</v>
          </cell>
          <cell r="DFK133">
            <v>6</v>
          </cell>
          <cell r="DFL133">
            <v>6</v>
          </cell>
          <cell r="DFM133">
            <v>6</v>
          </cell>
          <cell r="DFN133">
            <v>6</v>
          </cell>
          <cell r="DFO133">
            <v>6</v>
          </cell>
          <cell r="DFP133">
            <v>6</v>
          </cell>
          <cell r="DFQ133">
            <v>6</v>
          </cell>
          <cell r="DFR133">
            <v>6</v>
          </cell>
          <cell r="DFS133">
            <v>6</v>
          </cell>
          <cell r="DFT133">
            <v>6</v>
          </cell>
          <cell r="DFU133">
            <v>6</v>
          </cell>
          <cell r="DFV133">
            <v>6</v>
          </cell>
          <cell r="DFW133">
            <v>6</v>
          </cell>
          <cell r="DFX133">
            <v>6</v>
          </cell>
          <cell r="DFY133">
            <v>6</v>
          </cell>
          <cell r="DFZ133">
            <v>6</v>
          </cell>
          <cell r="DGA133">
            <v>6</v>
          </cell>
          <cell r="DGB133">
            <v>6</v>
          </cell>
          <cell r="DGC133">
            <v>6</v>
          </cell>
          <cell r="DGD133">
            <v>6</v>
          </cell>
          <cell r="DGE133">
            <v>6</v>
          </cell>
          <cell r="DGF133">
            <v>6</v>
          </cell>
          <cell r="DGG133">
            <v>6</v>
          </cell>
          <cell r="DGH133">
            <v>6</v>
          </cell>
          <cell r="DGI133">
            <v>6</v>
          </cell>
          <cell r="DGJ133">
            <v>6</v>
          </cell>
          <cell r="DGK133">
            <v>6</v>
          </cell>
          <cell r="DGL133">
            <v>6</v>
          </cell>
          <cell r="DGM133">
            <v>6</v>
          </cell>
          <cell r="DGN133">
            <v>6</v>
          </cell>
          <cell r="DGO133">
            <v>6</v>
          </cell>
          <cell r="DGP133">
            <v>6</v>
          </cell>
          <cell r="DGQ133">
            <v>6</v>
          </cell>
          <cell r="DGR133">
            <v>6</v>
          </cell>
          <cell r="DGS133">
            <v>6</v>
          </cell>
          <cell r="DGT133">
            <v>6</v>
          </cell>
          <cell r="DGU133">
            <v>6</v>
          </cell>
          <cell r="DGV133">
            <v>6</v>
          </cell>
          <cell r="DGW133">
            <v>6</v>
          </cell>
          <cell r="DGX133">
            <v>6</v>
          </cell>
          <cell r="DGY133">
            <v>6</v>
          </cell>
          <cell r="DGZ133">
            <v>6</v>
          </cell>
          <cell r="DHA133">
            <v>6</v>
          </cell>
          <cell r="DHB133">
            <v>6</v>
          </cell>
          <cell r="DHC133">
            <v>6</v>
          </cell>
          <cell r="DHD133">
            <v>6</v>
          </cell>
          <cell r="DHE133">
            <v>6</v>
          </cell>
          <cell r="DHF133">
            <v>6</v>
          </cell>
          <cell r="DHG133">
            <v>6</v>
          </cell>
          <cell r="DHH133">
            <v>6</v>
          </cell>
          <cell r="DHI133">
            <v>6</v>
          </cell>
          <cell r="DHJ133">
            <v>6</v>
          </cell>
          <cell r="DHK133">
            <v>6</v>
          </cell>
          <cell r="DHL133">
            <v>6</v>
          </cell>
          <cell r="DHM133">
            <v>6</v>
          </cell>
          <cell r="DHN133">
            <v>6</v>
          </cell>
          <cell r="DHO133">
            <v>6</v>
          </cell>
          <cell r="DHP133">
            <v>6</v>
          </cell>
          <cell r="DHQ133">
            <v>6</v>
          </cell>
          <cell r="DHR133">
            <v>6</v>
          </cell>
          <cell r="DHS133">
            <v>6</v>
          </cell>
          <cell r="DHT133">
            <v>6</v>
          </cell>
          <cell r="DHU133">
            <v>6</v>
          </cell>
          <cell r="DHV133">
            <v>6</v>
          </cell>
          <cell r="DHW133">
            <v>6</v>
          </cell>
          <cell r="DHX133">
            <v>6</v>
          </cell>
          <cell r="DHY133">
            <v>6</v>
          </cell>
          <cell r="DHZ133">
            <v>6</v>
          </cell>
          <cell r="DIA133">
            <v>6</v>
          </cell>
          <cell r="DIB133">
            <v>6</v>
          </cell>
          <cell r="DIC133">
            <v>6</v>
          </cell>
          <cell r="DID133">
            <v>6</v>
          </cell>
          <cell r="DIE133">
            <v>6</v>
          </cell>
          <cell r="DIF133">
            <v>6</v>
          </cell>
          <cell r="DIG133">
            <v>6</v>
          </cell>
          <cell r="DIH133">
            <v>6</v>
          </cell>
          <cell r="DII133">
            <v>6</v>
          </cell>
          <cell r="DIJ133">
            <v>6</v>
          </cell>
          <cell r="DIK133">
            <v>6</v>
          </cell>
          <cell r="DIL133">
            <v>6</v>
          </cell>
          <cell r="DIM133">
            <v>6</v>
          </cell>
          <cell r="DIN133">
            <v>6</v>
          </cell>
          <cell r="DIO133">
            <v>6</v>
          </cell>
          <cell r="DIP133">
            <v>6</v>
          </cell>
          <cell r="DIQ133">
            <v>6</v>
          </cell>
          <cell r="DIR133">
            <v>6</v>
          </cell>
          <cell r="DIS133">
            <v>6</v>
          </cell>
          <cell r="DIT133">
            <v>6</v>
          </cell>
          <cell r="DIU133">
            <v>6</v>
          </cell>
          <cell r="DIV133">
            <v>6</v>
          </cell>
          <cell r="DIW133">
            <v>6</v>
          </cell>
          <cell r="DIX133">
            <v>6</v>
          </cell>
          <cell r="DIY133">
            <v>6</v>
          </cell>
          <cell r="DIZ133">
            <v>6</v>
          </cell>
          <cell r="DJA133">
            <v>6</v>
          </cell>
          <cell r="DJB133">
            <v>6</v>
          </cell>
          <cell r="DJC133">
            <v>6</v>
          </cell>
          <cell r="DJD133">
            <v>6</v>
          </cell>
          <cell r="DJE133">
            <v>6</v>
          </cell>
          <cell r="DJF133">
            <v>6</v>
          </cell>
          <cell r="DJG133">
            <v>6</v>
          </cell>
          <cell r="DJH133">
            <v>6</v>
          </cell>
          <cell r="DJI133">
            <v>6</v>
          </cell>
          <cell r="DJJ133">
            <v>6</v>
          </cell>
          <cell r="DJK133">
            <v>6</v>
          </cell>
          <cell r="DJL133">
            <v>6</v>
          </cell>
          <cell r="DJM133">
            <v>6</v>
          </cell>
          <cell r="DJN133">
            <v>6</v>
          </cell>
          <cell r="DJO133">
            <v>6</v>
          </cell>
          <cell r="DJP133">
            <v>6</v>
          </cell>
          <cell r="DJQ133">
            <v>6</v>
          </cell>
          <cell r="DJR133">
            <v>6</v>
          </cell>
          <cell r="DJS133">
            <v>6</v>
          </cell>
          <cell r="DJT133">
            <v>6</v>
          </cell>
          <cell r="DJU133">
            <v>6</v>
          </cell>
          <cell r="DJV133">
            <v>6</v>
          </cell>
          <cell r="DJW133">
            <v>6</v>
          </cell>
          <cell r="DJX133">
            <v>6</v>
          </cell>
          <cell r="DJY133">
            <v>6</v>
          </cell>
          <cell r="DJZ133">
            <v>6</v>
          </cell>
          <cell r="DKA133">
            <v>6</v>
          </cell>
          <cell r="DKB133">
            <v>6</v>
          </cell>
          <cell r="DKC133">
            <v>6</v>
          </cell>
          <cell r="DKD133">
            <v>6</v>
          </cell>
          <cell r="DKE133">
            <v>6</v>
          </cell>
          <cell r="DKF133">
            <v>6</v>
          </cell>
          <cell r="DKG133">
            <v>6</v>
          </cell>
          <cell r="DKH133">
            <v>6</v>
          </cell>
          <cell r="DKI133">
            <v>6</v>
          </cell>
          <cell r="DKJ133">
            <v>6</v>
          </cell>
          <cell r="DKK133">
            <v>6</v>
          </cell>
          <cell r="DKL133">
            <v>6</v>
          </cell>
          <cell r="DKM133">
            <v>6</v>
          </cell>
          <cell r="DKN133">
            <v>6</v>
          </cell>
          <cell r="DKO133">
            <v>6</v>
          </cell>
          <cell r="DKP133">
            <v>6</v>
          </cell>
          <cell r="DKQ133">
            <v>6</v>
          </cell>
          <cell r="DKR133">
            <v>6</v>
          </cell>
          <cell r="DKS133">
            <v>6</v>
          </cell>
          <cell r="DKT133">
            <v>6</v>
          </cell>
          <cell r="DKU133">
            <v>6</v>
          </cell>
          <cell r="DKV133">
            <v>6</v>
          </cell>
          <cell r="DKW133">
            <v>6</v>
          </cell>
          <cell r="DKX133">
            <v>6</v>
          </cell>
          <cell r="DKY133">
            <v>6</v>
          </cell>
          <cell r="DKZ133">
            <v>6</v>
          </cell>
          <cell r="DLA133">
            <v>6</v>
          </cell>
          <cell r="DLB133">
            <v>6</v>
          </cell>
          <cell r="DLC133">
            <v>6</v>
          </cell>
          <cell r="DLD133">
            <v>6</v>
          </cell>
          <cell r="DLE133">
            <v>6</v>
          </cell>
          <cell r="DLF133">
            <v>6</v>
          </cell>
          <cell r="DLG133">
            <v>6</v>
          </cell>
          <cell r="DLH133">
            <v>6</v>
          </cell>
          <cell r="DLI133">
            <v>6</v>
          </cell>
          <cell r="DLJ133">
            <v>6</v>
          </cell>
          <cell r="DLK133">
            <v>6</v>
          </cell>
          <cell r="DLL133">
            <v>6</v>
          </cell>
          <cell r="DLM133">
            <v>6</v>
          </cell>
          <cell r="DLN133">
            <v>6</v>
          </cell>
          <cell r="DLO133">
            <v>6</v>
          </cell>
          <cell r="DLP133">
            <v>6</v>
          </cell>
          <cell r="DLQ133">
            <v>6</v>
          </cell>
          <cell r="DLR133">
            <v>6</v>
          </cell>
          <cell r="DLS133">
            <v>6</v>
          </cell>
          <cell r="DLT133">
            <v>6</v>
          </cell>
          <cell r="DLU133">
            <v>6</v>
          </cell>
          <cell r="DLV133">
            <v>6</v>
          </cell>
          <cell r="DLW133">
            <v>6</v>
          </cell>
          <cell r="DLX133">
            <v>6</v>
          </cell>
          <cell r="DLY133">
            <v>6</v>
          </cell>
          <cell r="DLZ133">
            <v>6</v>
          </cell>
          <cell r="DMA133">
            <v>6</v>
          </cell>
          <cell r="DMB133">
            <v>6</v>
          </cell>
          <cell r="DMC133">
            <v>6</v>
          </cell>
          <cell r="DMD133">
            <v>6</v>
          </cell>
          <cell r="DME133">
            <v>6</v>
          </cell>
          <cell r="DMF133">
            <v>6</v>
          </cell>
          <cell r="DMG133">
            <v>6</v>
          </cell>
          <cell r="DMH133">
            <v>6</v>
          </cell>
          <cell r="DMI133">
            <v>6</v>
          </cell>
          <cell r="DMJ133">
            <v>6</v>
          </cell>
          <cell r="DMK133">
            <v>6</v>
          </cell>
          <cell r="DML133">
            <v>6</v>
          </cell>
          <cell r="DMM133">
            <v>6</v>
          </cell>
          <cell r="DMN133">
            <v>6</v>
          </cell>
          <cell r="DMO133">
            <v>6</v>
          </cell>
          <cell r="DMP133">
            <v>6</v>
          </cell>
          <cell r="DMQ133">
            <v>6</v>
          </cell>
          <cell r="DMR133">
            <v>6</v>
          </cell>
          <cell r="DMS133">
            <v>6</v>
          </cell>
          <cell r="DMT133">
            <v>6</v>
          </cell>
          <cell r="DMU133">
            <v>6</v>
          </cell>
          <cell r="DMV133">
            <v>6</v>
          </cell>
          <cell r="DMW133">
            <v>6</v>
          </cell>
          <cell r="DMX133">
            <v>6</v>
          </cell>
          <cell r="DMY133">
            <v>6</v>
          </cell>
          <cell r="DMZ133">
            <v>6</v>
          </cell>
          <cell r="DNA133">
            <v>6</v>
          </cell>
          <cell r="DNB133">
            <v>6</v>
          </cell>
          <cell r="DNC133">
            <v>6</v>
          </cell>
          <cell r="DND133">
            <v>6</v>
          </cell>
          <cell r="DNE133">
            <v>6</v>
          </cell>
          <cell r="DNF133">
            <v>6</v>
          </cell>
          <cell r="DNG133">
            <v>6</v>
          </cell>
          <cell r="DNH133">
            <v>6</v>
          </cell>
          <cell r="DNI133">
            <v>6</v>
          </cell>
          <cell r="DNJ133">
            <v>6</v>
          </cell>
          <cell r="DNK133">
            <v>6</v>
          </cell>
          <cell r="DNL133">
            <v>6</v>
          </cell>
          <cell r="DNM133">
            <v>6</v>
          </cell>
          <cell r="DNN133">
            <v>6</v>
          </cell>
          <cell r="DNO133">
            <v>6</v>
          </cell>
          <cell r="DNP133">
            <v>6</v>
          </cell>
          <cell r="DNQ133">
            <v>6</v>
          </cell>
          <cell r="DNR133">
            <v>6</v>
          </cell>
          <cell r="DNS133">
            <v>6</v>
          </cell>
          <cell r="DNT133">
            <v>6</v>
          </cell>
          <cell r="DNU133">
            <v>6</v>
          </cell>
          <cell r="DNV133">
            <v>6</v>
          </cell>
          <cell r="DNW133">
            <v>6</v>
          </cell>
          <cell r="DNX133">
            <v>6</v>
          </cell>
          <cell r="DNY133">
            <v>6</v>
          </cell>
          <cell r="DNZ133">
            <v>6</v>
          </cell>
          <cell r="DOA133">
            <v>6</v>
          </cell>
          <cell r="DOB133">
            <v>6</v>
          </cell>
          <cell r="DOC133">
            <v>6</v>
          </cell>
          <cell r="DOD133">
            <v>6</v>
          </cell>
          <cell r="DOE133">
            <v>6</v>
          </cell>
          <cell r="DOF133">
            <v>6</v>
          </cell>
          <cell r="DOG133">
            <v>6</v>
          </cell>
          <cell r="DOH133">
            <v>6</v>
          </cell>
          <cell r="DOI133">
            <v>6</v>
          </cell>
          <cell r="DOJ133">
            <v>6</v>
          </cell>
          <cell r="DOK133">
            <v>6</v>
          </cell>
          <cell r="DOL133">
            <v>6</v>
          </cell>
          <cell r="DOM133">
            <v>6</v>
          </cell>
          <cell r="DON133">
            <v>6</v>
          </cell>
          <cell r="DOO133">
            <v>6</v>
          </cell>
          <cell r="DOP133">
            <v>6</v>
          </cell>
          <cell r="DOQ133">
            <v>6</v>
          </cell>
          <cell r="DOR133">
            <v>6</v>
          </cell>
          <cell r="DOS133">
            <v>6</v>
          </cell>
          <cell r="DOT133">
            <v>6</v>
          </cell>
          <cell r="DOU133">
            <v>6</v>
          </cell>
          <cell r="DOV133">
            <v>6</v>
          </cell>
          <cell r="DOW133">
            <v>6</v>
          </cell>
          <cell r="DOX133">
            <v>6</v>
          </cell>
          <cell r="DOY133">
            <v>6</v>
          </cell>
          <cell r="DOZ133">
            <v>6</v>
          </cell>
          <cell r="DPA133">
            <v>6</v>
          </cell>
          <cell r="DPB133">
            <v>6</v>
          </cell>
          <cell r="DPC133">
            <v>6</v>
          </cell>
          <cell r="DPD133">
            <v>6</v>
          </cell>
          <cell r="DPE133">
            <v>6</v>
          </cell>
          <cell r="DPF133">
            <v>6</v>
          </cell>
          <cell r="DPG133">
            <v>6</v>
          </cell>
          <cell r="DPH133">
            <v>6</v>
          </cell>
          <cell r="DPI133">
            <v>6</v>
          </cell>
          <cell r="DPJ133">
            <v>6</v>
          </cell>
          <cell r="DPK133">
            <v>6</v>
          </cell>
          <cell r="DPL133">
            <v>6</v>
          </cell>
          <cell r="DPM133">
            <v>6</v>
          </cell>
          <cell r="DPN133">
            <v>6</v>
          </cell>
          <cell r="DPO133">
            <v>6</v>
          </cell>
          <cell r="DPP133">
            <v>6</v>
          </cell>
          <cell r="DPQ133">
            <v>6</v>
          </cell>
          <cell r="DPR133">
            <v>6</v>
          </cell>
          <cell r="DPS133">
            <v>6</v>
          </cell>
          <cell r="DPT133">
            <v>6</v>
          </cell>
          <cell r="DPU133">
            <v>6</v>
          </cell>
          <cell r="DPV133">
            <v>6</v>
          </cell>
          <cell r="DPW133">
            <v>6</v>
          </cell>
          <cell r="DPX133">
            <v>6</v>
          </cell>
          <cell r="DPY133">
            <v>6</v>
          </cell>
          <cell r="DPZ133">
            <v>6</v>
          </cell>
          <cell r="DQA133">
            <v>6</v>
          </cell>
          <cell r="DQB133">
            <v>6</v>
          </cell>
          <cell r="DQC133">
            <v>6</v>
          </cell>
          <cell r="DQD133">
            <v>6</v>
          </cell>
          <cell r="DQE133">
            <v>6</v>
          </cell>
          <cell r="DQF133">
            <v>6</v>
          </cell>
          <cell r="DQG133">
            <v>6</v>
          </cell>
          <cell r="DQH133">
            <v>6</v>
          </cell>
          <cell r="DQI133">
            <v>6</v>
          </cell>
          <cell r="DQJ133">
            <v>6</v>
          </cell>
          <cell r="DQK133">
            <v>6</v>
          </cell>
          <cell r="DQL133">
            <v>6</v>
          </cell>
          <cell r="DQM133">
            <v>6</v>
          </cell>
          <cell r="DQN133">
            <v>6</v>
          </cell>
          <cell r="DQO133">
            <v>6</v>
          </cell>
          <cell r="DQP133">
            <v>6</v>
          </cell>
          <cell r="DQQ133">
            <v>6</v>
          </cell>
          <cell r="DQR133">
            <v>6</v>
          </cell>
          <cell r="DQS133">
            <v>6</v>
          </cell>
          <cell r="DQT133">
            <v>6</v>
          </cell>
          <cell r="DQU133">
            <v>6</v>
          </cell>
          <cell r="DQV133">
            <v>6</v>
          </cell>
          <cell r="DQW133">
            <v>6</v>
          </cell>
          <cell r="DQX133">
            <v>6</v>
          </cell>
          <cell r="DQY133">
            <v>6</v>
          </cell>
          <cell r="DQZ133">
            <v>6</v>
          </cell>
          <cell r="DRA133">
            <v>6</v>
          </cell>
          <cell r="DRB133">
            <v>6</v>
          </cell>
          <cell r="DRC133">
            <v>6</v>
          </cell>
          <cell r="DRD133">
            <v>6</v>
          </cell>
          <cell r="DRE133">
            <v>6</v>
          </cell>
          <cell r="DRF133">
            <v>6</v>
          </cell>
          <cell r="DRG133">
            <v>6</v>
          </cell>
          <cell r="DRH133">
            <v>6</v>
          </cell>
          <cell r="DRI133">
            <v>6</v>
          </cell>
          <cell r="DRJ133">
            <v>6</v>
          </cell>
          <cell r="DRK133">
            <v>6</v>
          </cell>
          <cell r="DRL133">
            <v>6</v>
          </cell>
          <cell r="DRM133">
            <v>6</v>
          </cell>
          <cell r="DRN133">
            <v>6</v>
          </cell>
          <cell r="DRO133">
            <v>6</v>
          </cell>
          <cell r="DRP133">
            <v>6</v>
          </cell>
          <cell r="DRQ133">
            <v>6</v>
          </cell>
          <cell r="DRR133">
            <v>6</v>
          </cell>
          <cell r="DRS133">
            <v>6</v>
          </cell>
          <cell r="DRT133">
            <v>6</v>
          </cell>
          <cell r="DRU133">
            <v>6</v>
          </cell>
          <cell r="DRV133">
            <v>6</v>
          </cell>
          <cell r="DRW133">
            <v>6</v>
          </cell>
          <cell r="DRX133">
            <v>6</v>
          </cell>
          <cell r="DRY133">
            <v>6</v>
          </cell>
          <cell r="DRZ133">
            <v>6</v>
          </cell>
          <cell r="DSA133">
            <v>6</v>
          </cell>
          <cell r="DSB133">
            <v>6</v>
          </cell>
          <cell r="DSC133">
            <v>6</v>
          </cell>
          <cell r="DSD133">
            <v>6</v>
          </cell>
          <cell r="DSE133">
            <v>6</v>
          </cell>
          <cell r="DSF133">
            <v>6</v>
          </cell>
          <cell r="DSG133">
            <v>6</v>
          </cell>
          <cell r="DSH133">
            <v>6</v>
          </cell>
          <cell r="DSI133">
            <v>6</v>
          </cell>
          <cell r="DSJ133">
            <v>6</v>
          </cell>
          <cell r="DSK133">
            <v>6</v>
          </cell>
          <cell r="DSL133">
            <v>6</v>
          </cell>
          <cell r="DSM133">
            <v>6</v>
          </cell>
          <cell r="DSN133">
            <v>6</v>
          </cell>
          <cell r="DSO133">
            <v>6</v>
          </cell>
          <cell r="DSP133">
            <v>6</v>
          </cell>
          <cell r="DSQ133">
            <v>6</v>
          </cell>
          <cell r="DSR133">
            <v>6</v>
          </cell>
          <cell r="DSS133">
            <v>6</v>
          </cell>
          <cell r="DST133">
            <v>6</v>
          </cell>
          <cell r="DSU133">
            <v>6</v>
          </cell>
          <cell r="DSV133">
            <v>6</v>
          </cell>
          <cell r="DSW133">
            <v>6</v>
          </cell>
          <cell r="DSX133">
            <v>6</v>
          </cell>
          <cell r="DSY133">
            <v>6</v>
          </cell>
          <cell r="DSZ133">
            <v>6</v>
          </cell>
          <cell r="DTA133">
            <v>6</v>
          </cell>
          <cell r="DTB133">
            <v>6</v>
          </cell>
          <cell r="DTC133">
            <v>6</v>
          </cell>
          <cell r="DTD133">
            <v>6</v>
          </cell>
          <cell r="DTE133">
            <v>6</v>
          </cell>
          <cell r="DTF133">
            <v>6</v>
          </cell>
          <cell r="DTG133">
            <v>6</v>
          </cell>
          <cell r="DTH133">
            <v>6</v>
          </cell>
          <cell r="DTI133">
            <v>6</v>
          </cell>
          <cell r="DTJ133">
            <v>6</v>
          </cell>
          <cell r="DTK133">
            <v>6</v>
          </cell>
          <cell r="DTL133">
            <v>6</v>
          </cell>
          <cell r="DTM133">
            <v>6</v>
          </cell>
          <cell r="DTN133">
            <v>6</v>
          </cell>
          <cell r="DTO133">
            <v>6</v>
          </cell>
          <cell r="DTP133">
            <v>6</v>
          </cell>
          <cell r="DTQ133">
            <v>6</v>
          </cell>
          <cell r="DTR133">
            <v>6</v>
          </cell>
          <cell r="DTS133">
            <v>6</v>
          </cell>
          <cell r="DTT133">
            <v>6</v>
          </cell>
          <cell r="DTU133">
            <v>6</v>
          </cell>
          <cell r="DTV133">
            <v>6</v>
          </cell>
          <cell r="DTW133">
            <v>6</v>
          </cell>
          <cell r="DTX133">
            <v>6</v>
          </cell>
          <cell r="DTY133">
            <v>6</v>
          </cell>
          <cell r="DTZ133">
            <v>6</v>
          </cell>
          <cell r="DUA133">
            <v>6</v>
          </cell>
          <cell r="DUB133">
            <v>6</v>
          </cell>
          <cell r="DUC133">
            <v>6</v>
          </cell>
          <cell r="DUD133">
            <v>6</v>
          </cell>
          <cell r="DUE133">
            <v>6</v>
          </cell>
          <cell r="DUF133">
            <v>6</v>
          </cell>
          <cell r="DUG133">
            <v>6</v>
          </cell>
          <cell r="DUH133">
            <v>6</v>
          </cell>
          <cell r="DUI133">
            <v>6</v>
          </cell>
          <cell r="DUJ133">
            <v>6</v>
          </cell>
          <cell r="DUK133">
            <v>6</v>
          </cell>
          <cell r="DUL133">
            <v>6</v>
          </cell>
          <cell r="DUM133">
            <v>6</v>
          </cell>
          <cell r="DUN133">
            <v>6</v>
          </cell>
          <cell r="DUO133">
            <v>6</v>
          </cell>
          <cell r="DUP133">
            <v>6</v>
          </cell>
          <cell r="DUQ133">
            <v>6</v>
          </cell>
          <cell r="DUR133">
            <v>6</v>
          </cell>
          <cell r="DUS133">
            <v>6</v>
          </cell>
          <cell r="DUT133">
            <v>6</v>
          </cell>
          <cell r="DUU133">
            <v>6</v>
          </cell>
          <cell r="DUV133">
            <v>6</v>
          </cell>
          <cell r="DUW133">
            <v>6</v>
          </cell>
          <cell r="DUX133">
            <v>6</v>
          </cell>
          <cell r="DUY133">
            <v>6</v>
          </cell>
          <cell r="DUZ133">
            <v>6</v>
          </cell>
          <cell r="DVA133">
            <v>6</v>
          </cell>
          <cell r="DVB133">
            <v>6</v>
          </cell>
          <cell r="DVC133">
            <v>6</v>
          </cell>
          <cell r="DVD133">
            <v>6</v>
          </cell>
          <cell r="DVE133">
            <v>6</v>
          </cell>
          <cell r="DVF133">
            <v>6</v>
          </cell>
          <cell r="DVG133">
            <v>6</v>
          </cell>
          <cell r="DVH133">
            <v>6</v>
          </cell>
          <cell r="DVI133">
            <v>6</v>
          </cell>
          <cell r="DVJ133">
            <v>6</v>
          </cell>
          <cell r="DVK133">
            <v>6</v>
          </cell>
          <cell r="DVL133">
            <v>6</v>
          </cell>
          <cell r="DVM133">
            <v>6</v>
          </cell>
          <cell r="DVN133">
            <v>6</v>
          </cell>
          <cell r="DVO133">
            <v>6</v>
          </cell>
          <cell r="DVP133">
            <v>6</v>
          </cell>
          <cell r="DVQ133">
            <v>6</v>
          </cell>
          <cell r="DVR133">
            <v>6</v>
          </cell>
          <cell r="DVS133">
            <v>6</v>
          </cell>
          <cell r="DVT133">
            <v>6</v>
          </cell>
          <cell r="DVU133">
            <v>6</v>
          </cell>
          <cell r="DVV133">
            <v>6</v>
          </cell>
          <cell r="DVW133">
            <v>6</v>
          </cell>
          <cell r="DVX133">
            <v>6</v>
          </cell>
          <cell r="DVY133">
            <v>6</v>
          </cell>
          <cell r="DVZ133">
            <v>6</v>
          </cell>
          <cell r="DWA133">
            <v>6</v>
          </cell>
          <cell r="DWB133">
            <v>6</v>
          </cell>
          <cell r="DWC133">
            <v>6</v>
          </cell>
          <cell r="DWD133">
            <v>6</v>
          </cell>
          <cell r="DWE133">
            <v>6</v>
          </cell>
          <cell r="DWF133">
            <v>6</v>
          </cell>
          <cell r="DWG133">
            <v>6</v>
          </cell>
          <cell r="DWH133">
            <v>6</v>
          </cell>
          <cell r="DWI133">
            <v>6</v>
          </cell>
          <cell r="DWJ133">
            <v>6</v>
          </cell>
          <cell r="DWK133">
            <v>6</v>
          </cell>
          <cell r="DWL133">
            <v>6</v>
          </cell>
          <cell r="DWM133">
            <v>6</v>
          </cell>
          <cell r="DWN133">
            <v>6</v>
          </cell>
          <cell r="DWO133">
            <v>6</v>
          </cell>
          <cell r="DWP133">
            <v>6</v>
          </cell>
          <cell r="DWQ133">
            <v>6</v>
          </cell>
          <cell r="DWR133">
            <v>6</v>
          </cell>
          <cell r="DWS133">
            <v>6</v>
          </cell>
          <cell r="DWT133">
            <v>6</v>
          </cell>
          <cell r="DWU133">
            <v>6</v>
          </cell>
          <cell r="DWV133">
            <v>6</v>
          </cell>
          <cell r="DWW133">
            <v>6</v>
          </cell>
          <cell r="DWX133">
            <v>6</v>
          </cell>
          <cell r="DWY133">
            <v>6</v>
          </cell>
          <cell r="DWZ133">
            <v>6</v>
          </cell>
          <cell r="DXA133">
            <v>6</v>
          </cell>
          <cell r="DXB133">
            <v>6</v>
          </cell>
          <cell r="DXC133">
            <v>6</v>
          </cell>
          <cell r="DXD133">
            <v>6</v>
          </cell>
          <cell r="DXE133">
            <v>6</v>
          </cell>
          <cell r="DXF133">
            <v>6</v>
          </cell>
          <cell r="DXG133">
            <v>6</v>
          </cell>
          <cell r="DXH133">
            <v>6</v>
          </cell>
          <cell r="DXI133">
            <v>6</v>
          </cell>
          <cell r="DXJ133">
            <v>6</v>
          </cell>
          <cell r="DXK133">
            <v>6</v>
          </cell>
          <cell r="DXL133">
            <v>6</v>
          </cell>
          <cell r="DXM133">
            <v>6</v>
          </cell>
          <cell r="DXN133">
            <v>6</v>
          </cell>
          <cell r="DXO133">
            <v>6</v>
          </cell>
          <cell r="DXP133">
            <v>6</v>
          </cell>
          <cell r="DXQ133">
            <v>6</v>
          </cell>
          <cell r="DXR133">
            <v>6</v>
          </cell>
          <cell r="DXS133">
            <v>6</v>
          </cell>
          <cell r="DXT133">
            <v>6</v>
          </cell>
          <cell r="DXU133">
            <v>6</v>
          </cell>
          <cell r="DXV133">
            <v>6</v>
          </cell>
          <cell r="DXW133">
            <v>6</v>
          </cell>
          <cell r="DXX133">
            <v>6</v>
          </cell>
          <cell r="DXY133">
            <v>6</v>
          </cell>
          <cell r="DXZ133">
            <v>6</v>
          </cell>
          <cell r="DYA133">
            <v>6</v>
          </cell>
          <cell r="DYB133">
            <v>6</v>
          </cell>
          <cell r="DYC133">
            <v>6</v>
          </cell>
          <cell r="DYD133">
            <v>6</v>
          </cell>
          <cell r="DYE133">
            <v>6</v>
          </cell>
          <cell r="DYF133">
            <v>6</v>
          </cell>
          <cell r="DYG133">
            <v>6</v>
          </cell>
          <cell r="DYH133">
            <v>6</v>
          </cell>
          <cell r="DYI133">
            <v>6</v>
          </cell>
          <cell r="DYJ133">
            <v>6</v>
          </cell>
          <cell r="DYK133">
            <v>6</v>
          </cell>
          <cell r="DYL133">
            <v>6</v>
          </cell>
          <cell r="DYM133">
            <v>6</v>
          </cell>
          <cell r="DYN133">
            <v>6</v>
          </cell>
          <cell r="DYO133">
            <v>6</v>
          </cell>
          <cell r="DYP133">
            <v>6</v>
          </cell>
          <cell r="DYQ133">
            <v>6</v>
          </cell>
          <cell r="DYR133">
            <v>6</v>
          </cell>
          <cell r="DYS133">
            <v>6</v>
          </cell>
          <cell r="DYT133">
            <v>6</v>
          </cell>
          <cell r="DYU133">
            <v>6</v>
          </cell>
          <cell r="DYV133">
            <v>6</v>
          </cell>
          <cell r="DYW133">
            <v>6</v>
          </cell>
          <cell r="DYX133">
            <v>6</v>
          </cell>
          <cell r="DYY133">
            <v>6</v>
          </cell>
          <cell r="DYZ133">
            <v>6</v>
          </cell>
          <cell r="DZA133">
            <v>6</v>
          </cell>
          <cell r="DZB133">
            <v>6</v>
          </cell>
          <cell r="DZC133">
            <v>6</v>
          </cell>
          <cell r="DZD133">
            <v>6</v>
          </cell>
          <cell r="DZE133">
            <v>6</v>
          </cell>
          <cell r="DZF133">
            <v>6</v>
          </cell>
          <cell r="DZG133">
            <v>6</v>
          </cell>
          <cell r="DZH133">
            <v>6</v>
          </cell>
          <cell r="DZI133">
            <v>6</v>
          </cell>
          <cell r="DZJ133">
            <v>6</v>
          </cell>
          <cell r="DZK133">
            <v>6</v>
          </cell>
          <cell r="DZL133">
            <v>6</v>
          </cell>
          <cell r="DZM133">
            <v>6</v>
          </cell>
          <cell r="DZN133">
            <v>6</v>
          </cell>
          <cell r="DZO133">
            <v>6</v>
          </cell>
          <cell r="DZP133">
            <v>6</v>
          </cell>
          <cell r="DZQ133">
            <v>6</v>
          </cell>
          <cell r="DZR133">
            <v>6</v>
          </cell>
          <cell r="DZS133">
            <v>6</v>
          </cell>
          <cell r="DZT133">
            <v>6</v>
          </cell>
          <cell r="DZU133">
            <v>6</v>
          </cell>
          <cell r="DZV133">
            <v>6</v>
          </cell>
          <cell r="DZW133">
            <v>6</v>
          </cell>
          <cell r="DZX133">
            <v>6</v>
          </cell>
          <cell r="DZY133">
            <v>6</v>
          </cell>
          <cell r="DZZ133">
            <v>6</v>
          </cell>
          <cell r="EAA133">
            <v>6</v>
          </cell>
          <cell r="EAB133">
            <v>6</v>
          </cell>
          <cell r="EAC133">
            <v>6</v>
          </cell>
          <cell r="EAD133">
            <v>6</v>
          </cell>
          <cell r="EAE133">
            <v>6</v>
          </cell>
          <cell r="EAF133">
            <v>6</v>
          </cell>
          <cell r="EAG133">
            <v>6</v>
          </cell>
          <cell r="EAH133">
            <v>6</v>
          </cell>
          <cell r="EAI133">
            <v>6</v>
          </cell>
          <cell r="EAJ133">
            <v>6</v>
          </cell>
          <cell r="EAK133">
            <v>6</v>
          </cell>
          <cell r="EAL133">
            <v>6</v>
          </cell>
          <cell r="EAM133">
            <v>6</v>
          </cell>
          <cell r="EAN133">
            <v>6</v>
          </cell>
          <cell r="EAO133">
            <v>6</v>
          </cell>
          <cell r="EAP133">
            <v>6</v>
          </cell>
          <cell r="EAQ133">
            <v>6</v>
          </cell>
          <cell r="EAR133">
            <v>6</v>
          </cell>
          <cell r="EAS133">
            <v>6</v>
          </cell>
          <cell r="EAT133">
            <v>6</v>
          </cell>
          <cell r="EAU133">
            <v>6</v>
          </cell>
          <cell r="EAV133">
            <v>6</v>
          </cell>
          <cell r="EAW133">
            <v>6</v>
          </cell>
          <cell r="EAX133">
            <v>6</v>
          </cell>
          <cell r="EAY133">
            <v>6</v>
          </cell>
          <cell r="EAZ133">
            <v>6</v>
          </cell>
          <cell r="EBA133">
            <v>6</v>
          </cell>
          <cell r="EBB133">
            <v>6</v>
          </cell>
          <cell r="EBC133">
            <v>6</v>
          </cell>
          <cell r="EBD133">
            <v>6</v>
          </cell>
          <cell r="EBE133">
            <v>6</v>
          </cell>
          <cell r="EBF133">
            <v>6</v>
          </cell>
          <cell r="EBG133">
            <v>6</v>
          </cell>
          <cell r="EBH133">
            <v>6</v>
          </cell>
          <cell r="EBI133">
            <v>6</v>
          </cell>
          <cell r="EBJ133">
            <v>6</v>
          </cell>
          <cell r="EBK133">
            <v>6</v>
          </cell>
          <cell r="EBL133">
            <v>6</v>
          </cell>
          <cell r="EBM133">
            <v>6</v>
          </cell>
          <cell r="EBN133">
            <v>6</v>
          </cell>
          <cell r="EBO133">
            <v>6</v>
          </cell>
          <cell r="EBP133">
            <v>6</v>
          </cell>
          <cell r="EBQ133">
            <v>6</v>
          </cell>
          <cell r="EBR133">
            <v>6</v>
          </cell>
          <cell r="EBS133">
            <v>6</v>
          </cell>
          <cell r="EBT133">
            <v>6</v>
          </cell>
          <cell r="EBU133">
            <v>6</v>
          </cell>
          <cell r="EBV133">
            <v>6</v>
          </cell>
          <cell r="EBW133">
            <v>6</v>
          </cell>
          <cell r="EBX133">
            <v>6</v>
          </cell>
          <cell r="EBY133">
            <v>6</v>
          </cell>
          <cell r="EBZ133">
            <v>6</v>
          </cell>
          <cell r="ECA133">
            <v>6</v>
          </cell>
          <cell r="ECB133">
            <v>6</v>
          </cell>
          <cell r="ECC133">
            <v>6</v>
          </cell>
          <cell r="ECD133">
            <v>6</v>
          </cell>
          <cell r="ECE133">
            <v>6</v>
          </cell>
          <cell r="ECF133">
            <v>6</v>
          </cell>
          <cell r="ECG133">
            <v>6</v>
          </cell>
          <cell r="ECH133">
            <v>6</v>
          </cell>
          <cell r="ECI133">
            <v>6</v>
          </cell>
          <cell r="ECJ133">
            <v>6</v>
          </cell>
          <cell r="ECK133">
            <v>6</v>
          </cell>
          <cell r="ECL133">
            <v>6</v>
          </cell>
          <cell r="ECM133">
            <v>6</v>
          </cell>
          <cell r="ECN133">
            <v>6</v>
          </cell>
          <cell r="ECO133">
            <v>6</v>
          </cell>
          <cell r="ECP133">
            <v>6</v>
          </cell>
          <cell r="ECQ133">
            <v>6</v>
          </cell>
          <cell r="ECR133">
            <v>6</v>
          </cell>
          <cell r="ECS133">
            <v>6</v>
          </cell>
          <cell r="ECT133">
            <v>6</v>
          </cell>
          <cell r="ECU133">
            <v>6</v>
          </cell>
          <cell r="ECV133">
            <v>6</v>
          </cell>
          <cell r="ECW133">
            <v>6</v>
          </cell>
          <cell r="ECX133">
            <v>6</v>
          </cell>
          <cell r="ECY133">
            <v>6</v>
          </cell>
          <cell r="ECZ133">
            <v>6</v>
          </cell>
          <cell r="EDA133">
            <v>6</v>
          </cell>
          <cell r="EDB133">
            <v>6</v>
          </cell>
          <cell r="EDC133">
            <v>6</v>
          </cell>
          <cell r="EDD133">
            <v>6</v>
          </cell>
          <cell r="EDE133">
            <v>6</v>
          </cell>
          <cell r="EDF133">
            <v>6</v>
          </cell>
          <cell r="EDG133">
            <v>6</v>
          </cell>
          <cell r="EDH133">
            <v>6</v>
          </cell>
          <cell r="EDI133">
            <v>6</v>
          </cell>
          <cell r="EDJ133">
            <v>6</v>
          </cell>
          <cell r="EDK133">
            <v>6</v>
          </cell>
          <cell r="EDL133">
            <v>6</v>
          </cell>
          <cell r="EDM133">
            <v>6</v>
          </cell>
          <cell r="EDN133">
            <v>6</v>
          </cell>
          <cell r="EDO133">
            <v>6</v>
          </cell>
          <cell r="EDP133">
            <v>6</v>
          </cell>
          <cell r="EDQ133">
            <v>6</v>
          </cell>
          <cell r="EDR133">
            <v>6</v>
          </cell>
          <cell r="EDS133">
            <v>6</v>
          </cell>
          <cell r="EDT133">
            <v>6</v>
          </cell>
          <cell r="EDU133">
            <v>6</v>
          </cell>
          <cell r="EDV133">
            <v>6</v>
          </cell>
          <cell r="EDW133">
            <v>6</v>
          </cell>
          <cell r="EDX133">
            <v>6</v>
          </cell>
          <cell r="EDY133">
            <v>6</v>
          </cell>
          <cell r="EDZ133">
            <v>6</v>
          </cell>
          <cell r="EEA133">
            <v>6</v>
          </cell>
          <cell r="EEB133">
            <v>6</v>
          </cell>
          <cell r="EEC133">
            <v>6</v>
          </cell>
          <cell r="EED133">
            <v>6</v>
          </cell>
          <cell r="EEE133">
            <v>6</v>
          </cell>
          <cell r="EEF133">
            <v>6</v>
          </cell>
          <cell r="EEG133">
            <v>6</v>
          </cell>
          <cell r="EEH133">
            <v>6</v>
          </cell>
          <cell r="EEI133">
            <v>6</v>
          </cell>
          <cell r="EEJ133">
            <v>6</v>
          </cell>
          <cell r="EEK133">
            <v>6</v>
          </cell>
          <cell r="EEL133">
            <v>6</v>
          </cell>
          <cell r="EEM133">
            <v>6</v>
          </cell>
          <cell r="EEN133">
            <v>6</v>
          </cell>
          <cell r="EEO133">
            <v>6</v>
          </cell>
          <cell r="EEP133">
            <v>6</v>
          </cell>
          <cell r="EEQ133">
            <v>6</v>
          </cell>
          <cell r="EER133">
            <v>6</v>
          </cell>
          <cell r="EES133">
            <v>6</v>
          </cell>
          <cell r="EET133">
            <v>6</v>
          </cell>
          <cell r="EEU133">
            <v>6</v>
          </cell>
          <cell r="EEV133">
            <v>6</v>
          </cell>
          <cell r="EEW133">
            <v>6</v>
          </cell>
          <cell r="EEX133">
            <v>6</v>
          </cell>
          <cell r="EEY133">
            <v>6</v>
          </cell>
          <cell r="EEZ133">
            <v>6</v>
          </cell>
          <cell r="EFA133">
            <v>6</v>
          </cell>
          <cell r="EFB133">
            <v>6</v>
          </cell>
          <cell r="EFC133">
            <v>6</v>
          </cell>
          <cell r="EFD133">
            <v>6</v>
          </cell>
          <cell r="EFE133">
            <v>6</v>
          </cell>
          <cell r="EFF133">
            <v>6</v>
          </cell>
          <cell r="EFG133">
            <v>6</v>
          </cell>
          <cell r="EFH133">
            <v>6</v>
          </cell>
          <cell r="EFI133">
            <v>6</v>
          </cell>
          <cell r="EFJ133">
            <v>6</v>
          </cell>
          <cell r="EFK133">
            <v>6</v>
          </cell>
          <cell r="EFL133">
            <v>6</v>
          </cell>
          <cell r="EFM133">
            <v>6</v>
          </cell>
          <cell r="EFN133">
            <v>6</v>
          </cell>
          <cell r="EFO133">
            <v>6</v>
          </cell>
          <cell r="EFP133">
            <v>6</v>
          </cell>
          <cell r="EFQ133">
            <v>6</v>
          </cell>
          <cell r="EFR133">
            <v>6</v>
          </cell>
          <cell r="EFS133">
            <v>6</v>
          </cell>
          <cell r="EFT133">
            <v>6</v>
          </cell>
          <cell r="EFU133">
            <v>6</v>
          </cell>
          <cell r="EFV133">
            <v>6</v>
          </cell>
          <cell r="EFW133">
            <v>6</v>
          </cell>
          <cell r="EFX133">
            <v>6</v>
          </cell>
          <cell r="EFY133">
            <v>6</v>
          </cell>
          <cell r="EFZ133">
            <v>6</v>
          </cell>
          <cell r="EGA133">
            <v>6</v>
          </cell>
          <cell r="EGB133">
            <v>6</v>
          </cell>
          <cell r="EGC133">
            <v>6</v>
          </cell>
          <cell r="EGD133">
            <v>6</v>
          </cell>
          <cell r="EGE133">
            <v>6</v>
          </cell>
          <cell r="EGF133">
            <v>6</v>
          </cell>
          <cell r="EGG133">
            <v>6</v>
          </cell>
          <cell r="EGH133">
            <v>6</v>
          </cell>
          <cell r="EGI133">
            <v>6</v>
          </cell>
          <cell r="EGJ133">
            <v>6</v>
          </cell>
          <cell r="EGK133">
            <v>6</v>
          </cell>
          <cell r="EGL133">
            <v>6</v>
          </cell>
          <cell r="EGM133">
            <v>6</v>
          </cell>
          <cell r="EGN133">
            <v>6</v>
          </cell>
          <cell r="EGO133">
            <v>6</v>
          </cell>
          <cell r="EGP133">
            <v>6</v>
          </cell>
          <cell r="EGQ133">
            <v>6</v>
          </cell>
          <cell r="EGR133">
            <v>6</v>
          </cell>
          <cell r="EGS133">
            <v>6</v>
          </cell>
          <cell r="EGT133">
            <v>6</v>
          </cell>
          <cell r="EGU133">
            <v>6</v>
          </cell>
          <cell r="EGV133">
            <v>6</v>
          </cell>
          <cell r="EGW133">
            <v>6</v>
          </cell>
          <cell r="EGX133">
            <v>6</v>
          </cell>
          <cell r="EGY133">
            <v>6</v>
          </cell>
          <cell r="EGZ133">
            <v>6</v>
          </cell>
          <cell r="EHA133">
            <v>6</v>
          </cell>
          <cell r="EHB133">
            <v>6</v>
          </cell>
          <cell r="EHC133">
            <v>6</v>
          </cell>
          <cell r="EHD133">
            <v>6</v>
          </cell>
          <cell r="EHE133">
            <v>6</v>
          </cell>
          <cell r="EHF133">
            <v>6</v>
          </cell>
          <cell r="EHG133">
            <v>6</v>
          </cell>
          <cell r="EHH133">
            <v>6</v>
          </cell>
          <cell r="EHI133">
            <v>6</v>
          </cell>
          <cell r="EHJ133">
            <v>6</v>
          </cell>
          <cell r="EHK133">
            <v>6</v>
          </cell>
          <cell r="EHL133">
            <v>6</v>
          </cell>
          <cell r="EHM133">
            <v>6</v>
          </cell>
          <cell r="EHN133">
            <v>6</v>
          </cell>
          <cell r="EHO133">
            <v>6</v>
          </cell>
          <cell r="EHP133">
            <v>6</v>
          </cell>
          <cell r="EHQ133">
            <v>6</v>
          </cell>
          <cell r="EHR133">
            <v>6</v>
          </cell>
          <cell r="EHS133">
            <v>6</v>
          </cell>
          <cell r="EHT133">
            <v>6</v>
          </cell>
          <cell r="EHU133">
            <v>6</v>
          </cell>
          <cell r="EHV133">
            <v>6</v>
          </cell>
          <cell r="EHW133">
            <v>6</v>
          </cell>
          <cell r="EHX133">
            <v>6</v>
          </cell>
          <cell r="EHY133">
            <v>6</v>
          </cell>
          <cell r="EHZ133">
            <v>6</v>
          </cell>
          <cell r="EIA133">
            <v>6</v>
          </cell>
          <cell r="EIB133">
            <v>6</v>
          </cell>
          <cell r="EIC133">
            <v>6</v>
          </cell>
          <cell r="EID133">
            <v>6</v>
          </cell>
          <cell r="EIE133">
            <v>6</v>
          </cell>
          <cell r="EIF133">
            <v>6</v>
          </cell>
          <cell r="EIG133">
            <v>6</v>
          </cell>
          <cell r="EIH133">
            <v>6</v>
          </cell>
          <cell r="EII133">
            <v>6</v>
          </cell>
          <cell r="EIJ133">
            <v>6</v>
          </cell>
          <cell r="EIK133">
            <v>6</v>
          </cell>
          <cell r="EIL133">
            <v>6</v>
          </cell>
          <cell r="EIM133">
            <v>6</v>
          </cell>
          <cell r="EIN133">
            <v>6</v>
          </cell>
          <cell r="EIO133">
            <v>6</v>
          </cell>
          <cell r="EIP133">
            <v>6</v>
          </cell>
          <cell r="EIQ133">
            <v>6</v>
          </cell>
          <cell r="EIR133">
            <v>6</v>
          </cell>
          <cell r="EIS133">
            <v>6</v>
          </cell>
          <cell r="EIT133">
            <v>6</v>
          </cell>
          <cell r="EIU133">
            <v>6</v>
          </cell>
          <cell r="EIV133">
            <v>6</v>
          </cell>
          <cell r="EIW133">
            <v>6</v>
          </cell>
          <cell r="EIX133">
            <v>6</v>
          </cell>
          <cell r="EIY133">
            <v>6</v>
          </cell>
          <cell r="EIZ133">
            <v>6</v>
          </cell>
          <cell r="EJA133">
            <v>6</v>
          </cell>
          <cell r="EJB133">
            <v>6</v>
          </cell>
          <cell r="EJC133">
            <v>6</v>
          </cell>
          <cell r="EJD133">
            <v>6</v>
          </cell>
          <cell r="EJE133">
            <v>6</v>
          </cell>
          <cell r="EJF133">
            <v>6</v>
          </cell>
          <cell r="EJG133">
            <v>6</v>
          </cell>
          <cell r="EJH133">
            <v>6</v>
          </cell>
          <cell r="EJI133">
            <v>6</v>
          </cell>
          <cell r="EJJ133">
            <v>6</v>
          </cell>
          <cell r="EJK133">
            <v>6</v>
          </cell>
          <cell r="EJL133">
            <v>6</v>
          </cell>
          <cell r="EJM133">
            <v>6</v>
          </cell>
          <cell r="EJN133">
            <v>6</v>
          </cell>
          <cell r="EJO133">
            <v>6</v>
          </cell>
          <cell r="EJP133">
            <v>6</v>
          </cell>
          <cell r="EJQ133">
            <v>6</v>
          </cell>
          <cell r="EJR133">
            <v>6</v>
          </cell>
          <cell r="EJS133">
            <v>6</v>
          </cell>
          <cell r="EJT133">
            <v>6</v>
          </cell>
          <cell r="EJU133">
            <v>6</v>
          </cell>
          <cell r="EJV133">
            <v>6</v>
          </cell>
          <cell r="EJW133">
            <v>6</v>
          </cell>
          <cell r="EJX133">
            <v>6</v>
          </cell>
          <cell r="EJY133">
            <v>6</v>
          </cell>
          <cell r="EJZ133">
            <v>6</v>
          </cell>
          <cell r="EKA133">
            <v>6</v>
          </cell>
          <cell r="EKB133">
            <v>6</v>
          </cell>
          <cell r="EKC133">
            <v>6</v>
          </cell>
          <cell r="EKD133">
            <v>6</v>
          </cell>
          <cell r="EKE133">
            <v>6</v>
          </cell>
          <cell r="EKF133">
            <v>6</v>
          </cell>
          <cell r="EKG133">
            <v>6</v>
          </cell>
          <cell r="EKH133">
            <v>6</v>
          </cell>
          <cell r="EKI133">
            <v>6</v>
          </cell>
          <cell r="EKJ133">
            <v>6</v>
          </cell>
          <cell r="EKK133">
            <v>6</v>
          </cell>
          <cell r="EKL133">
            <v>6</v>
          </cell>
          <cell r="EKM133">
            <v>6</v>
          </cell>
          <cell r="EKN133">
            <v>6</v>
          </cell>
          <cell r="EKO133">
            <v>6</v>
          </cell>
          <cell r="EKP133">
            <v>6</v>
          </cell>
          <cell r="EKQ133">
            <v>6</v>
          </cell>
          <cell r="EKR133">
            <v>6</v>
          </cell>
          <cell r="EKS133">
            <v>6</v>
          </cell>
          <cell r="EKT133">
            <v>6</v>
          </cell>
          <cell r="EKU133">
            <v>6</v>
          </cell>
          <cell r="EKV133">
            <v>6</v>
          </cell>
          <cell r="EKW133">
            <v>6</v>
          </cell>
          <cell r="EKX133">
            <v>6</v>
          </cell>
          <cell r="EKY133">
            <v>6</v>
          </cell>
          <cell r="EKZ133">
            <v>6</v>
          </cell>
          <cell r="ELA133">
            <v>6</v>
          </cell>
          <cell r="ELB133">
            <v>6</v>
          </cell>
          <cell r="ELC133">
            <v>6</v>
          </cell>
          <cell r="ELD133">
            <v>6</v>
          </cell>
          <cell r="ELE133">
            <v>6</v>
          </cell>
          <cell r="ELF133">
            <v>6</v>
          </cell>
          <cell r="ELG133">
            <v>6</v>
          </cell>
          <cell r="ELH133">
            <v>6</v>
          </cell>
          <cell r="ELI133">
            <v>6</v>
          </cell>
          <cell r="ELJ133">
            <v>6</v>
          </cell>
          <cell r="ELK133">
            <v>6</v>
          </cell>
          <cell r="ELL133">
            <v>6</v>
          </cell>
          <cell r="ELM133">
            <v>6</v>
          </cell>
          <cell r="ELN133">
            <v>6</v>
          </cell>
          <cell r="ELO133">
            <v>6</v>
          </cell>
          <cell r="ELP133">
            <v>6</v>
          </cell>
          <cell r="ELQ133">
            <v>6</v>
          </cell>
          <cell r="ELR133">
            <v>6</v>
          </cell>
          <cell r="ELS133">
            <v>6</v>
          </cell>
          <cell r="ELT133">
            <v>6</v>
          </cell>
          <cell r="ELU133">
            <v>6</v>
          </cell>
          <cell r="ELV133">
            <v>6</v>
          </cell>
          <cell r="ELW133">
            <v>6</v>
          </cell>
          <cell r="ELX133">
            <v>6</v>
          </cell>
          <cell r="ELY133">
            <v>6</v>
          </cell>
          <cell r="ELZ133">
            <v>6</v>
          </cell>
          <cell r="EMA133">
            <v>6</v>
          </cell>
          <cell r="EMB133">
            <v>6</v>
          </cell>
          <cell r="EMC133">
            <v>6</v>
          </cell>
          <cell r="EMD133">
            <v>6</v>
          </cell>
          <cell r="EME133">
            <v>6</v>
          </cell>
          <cell r="EMF133">
            <v>6</v>
          </cell>
          <cell r="EMG133">
            <v>6</v>
          </cell>
          <cell r="EMH133">
            <v>6</v>
          </cell>
          <cell r="EMI133">
            <v>6</v>
          </cell>
          <cell r="EMJ133">
            <v>6</v>
          </cell>
          <cell r="EMK133">
            <v>6</v>
          </cell>
          <cell r="EML133">
            <v>6</v>
          </cell>
          <cell r="EMM133">
            <v>6</v>
          </cell>
          <cell r="EMN133">
            <v>6</v>
          </cell>
          <cell r="EMO133">
            <v>6</v>
          </cell>
          <cell r="EMP133">
            <v>6</v>
          </cell>
          <cell r="EMQ133">
            <v>6</v>
          </cell>
          <cell r="EMR133">
            <v>6</v>
          </cell>
          <cell r="EMS133">
            <v>6</v>
          </cell>
          <cell r="EMT133">
            <v>6</v>
          </cell>
          <cell r="EMU133">
            <v>6</v>
          </cell>
          <cell r="EMV133">
            <v>6</v>
          </cell>
          <cell r="EMW133">
            <v>6</v>
          </cell>
          <cell r="EMX133">
            <v>6</v>
          </cell>
          <cell r="EMY133">
            <v>6</v>
          </cell>
          <cell r="EMZ133">
            <v>6</v>
          </cell>
          <cell r="ENA133">
            <v>6</v>
          </cell>
          <cell r="ENB133">
            <v>6</v>
          </cell>
          <cell r="ENC133">
            <v>6</v>
          </cell>
          <cell r="END133">
            <v>6</v>
          </cell>
          <cell r="ENE133">
            <v>6</v>
          </cell>
          <cell r="ENF133">
            <v>6</v>
          </cell>
          <cell r="ENG133">
            <v>6</v>
          </cell>
          <cell r="ENH133">
            <v>6</v>
          </cell>
          <cell r="ENI133">
            <v>6</v>
          </cell>
          <cell r="ENJ133">
            <v>6</v>
          </cell>
          <cell r="ENK133">
            <v>6</v>
          </cell>
          <cell r="ENL133">
            <v>6</v>
          </cell>
          <cell r="ENM133">
            <v>6</v>
          </cell>
          <cell r="ENN133">
            <v>6</v>
          </cell>
          <cell r="ENO133">
            <v>6</v>
          </cell>
          <cell r="ENP133">
            <v>6</v>
          </cell>
          <cell r="ENQ133">
            <v>6</v>
          </cell>
          <cell r="ENR133">
            <v>6</v>
          </cell>
          <cell r="ENS133">
            <v>6</v>
          </cell>
          <cell r="ENT133">
            <v>6</v>
          </cell>
          <cell r="ENU133">
            <v>6</v>
          </cell>
          <cell r="ENV133">
            <v>6</v>
          </cell>
          <cell r="ENW133">
            <v>6</v>
          </cell>
          <cell r="ENX133">
            <v>6</v>
          </cell>
          <cell r="ENY133">
            <v>6</v>
          </cell>
          <cell r="ENZ133">
            <v>6</v>
          </cell>
          <cell r="EOA133">
            <v>6</v>
          </cell>
          <cell r="EOB133">
            <v>6</v>
          </cell>
          <cell r="EOC133">
            <v>6</v>
          </cell>
          <cell r="EOD133">
            <v>6</v>
          </cell>
          <cell r="EOE133">
            <v>6</v>
          </cell>
          <cell r="EOF133">
            <v>6</v>
          </cell>
          <cell r="EOG133">
            <v>6</v>
          </cell>
          <cell r="EOH133">
            <v>6</v>
          </cell>
          <cell r="EOI133">
            <v>6</v>
          </cell>
          <cell r="EOJ133">
            <v>6</v>
          </cell>
          <cell r="EOK133">
            <v>6</v>
          </cell>
          <cell r="EOL133">
            <v>6</v>
          </cell>
          <cell r="EOM133">
            <v>6</v>
          </cell>
          <cell r="EON133">
            <v>6</v>
          </cell>
          <cell r="EOO133">
            <v>6</v>
          </cell>
          <cell r="EOP133">
            <v>6</v>
          </cell>
          <cell r="EOQ133">
            <v>6</v>
          </cell>
          <cell r="EOR133">
            <v>6</v>
          </cell>
          <cell r="EOS133">
            <v>6</v>
          </cell>
          <cell r="EOT133">
            <v>6</v>
          </cell>
          <cell r="EOU133">
            <v>6</v>
          </cell>
          <cell r="EOV133">
            <v>6</v>
          </cell>
          <cell r="EOW133">
            <v>6</v>
          </cell>
          <cell r="EOX133">
            <v>6</v>
          </cell>
          <cell r="EOY133">
            <v>6</v>
          </cell>
          <cell r="EOZ133">
            <v>6</v>
          </cell>
          <cell r="EPA133">
            <v>6</v>
          </cell>
          <cell r="EPB133">
            <v>6</v>
          </cell>
          <cell r="EPC133">
            <v>6</v>
          </cell>
          <cell r="EPD133">
            <v>6</v>
          </cell>
          <cell r="EPE133">
            <v>6</v>
          </cell>
          <cell r="EPF133">
            <v>6</v>
          </cell>
          <cell r="EPG133">
            <v>6</v>
          </cell>
          <cell r="EPH133">
            <v>6</v>
          </cell>
          <cell r="EPI133">
            <v>6</v>
          </cell>
          <cell r="EPJ133">
            <v>6</v>
          </cell>
          <cell r="EPK133">
            <v>6</v>
          </cell>
          <cell r="EPL133">
            <v>6</v>
          </cell>
          <cell r="EPM133">
            <v>6</v>
          </cell>
          <cell r="EPN133">
            <v>6</v>
          </cell>
          <cell r="EPO133">
            <v>6</v>
          </cell>
          <cell r="EPP133">
            <v>6</v>
          </cell>
          <cell r="EPQ133">
            <v>6</v>
          </cell>
          <cell r="EPR133">
            <v>6</v>
          </cell>
          <cell r="EPS133">
            <v>6</v>
          </cell>
          <cell r="EPT133">
            <v>6</v>
          </cell>
          <cell r="EPU133">
            <v>6</v>
          </cell>
          <cell r="EPV133">
            <v>6</v>
          </cell>
          <cell r="EPW133">
            <v>6</v>
          </cell>
          <cell r="EPX133">
            <v>6</v>
          </cell>
          <cell r="EPY133">
            <v>6</v>
          </cell>
          <cell r="EPZ133">
            <v>6</v>
          </cell>
          <cell r="EQA133">
            <v>6</v>
          </cell>
          <cell r="EQB133">
            <v>6</v>
          </cell>
          <cell r="EQC133">
            <v>6</v>
          </cell>
          <cell r="EQD133">
            <v>6</v>
          </cell>
          <cell r="EQE133">
            <v>6</v>
          </cell>
          <cell r="EQF133">
            <v>6</v>
          </cell>
          <cell r="EQG133">
            <v>6</v>
          </cell>
          <cell r="EQH133">
            <v>6</v>
          </cell>
          <cell r="EQI133">
            <v>6</v>
          </cell>
          <cell r="EQJ133">
            <v>6</v>
          </cell>
          <cell r="EQK133">
            <v>6</v>
          </cell>
          <cell r="EQL133">
            <v>6</v>
          </cell>
          <cell r="EQM133">
            <v>6</v>
          </cell>
          <cell r="EQN133">
            <v>6</v>
          </cell>
          <cell r="EQO133">
            <v>6</v>
          </cell>
          <cell r="EQP133">
            <v>6</v>
          </cell>
          <cell r="EQQ133">
            <v>6</v>
          </cell>
          <cell r="EQR133">
            <v>6</v>
          </cell>
          <cell r="EQS133">
            <v>6</v>
          </cell>
          <cell r="EQT133">
            <v>6</v>
          </cell>
          <cell r="EQU133">
            <v>6</v>
          </cell>
          <cell r="EQV133">
            <v>6</v>
          </cell>
          <cell r="EQW133">
            <v>6</v>
          </cell>
          <cell r="EQX133">
            <v>6</v>
          </cell>
          <cell r="EQY133">
            <v>6</v>
          </cell>
          <cell r="EQZ133">
            <v>6</v>
          </cell>
          <cell r="ERA133">
            <v>6</v>
          </cell>
          <cell r="ERB133">
            <v>6</v>
          </cell>
          <cell r="ERC133">
            <v>6</v>
          </cell>
          <cell r="ERD133">
            <v>6</v>
          </cell>
          <cell r="ERE133">
            <v>6</v>
          </cell>
          <cell r="ERF133">
            <v>6</v>
          </cell>
          <cell r="ERG133">
            <v>6</v>
          </cell>
          <cell r="ERH133">
            <v>6</v>
          </cell>
          <cell r="ERI133">
            <v>6</v>
          </cell>
          <cell r="ERJ133">
            <v>6</v>
          </cell>
          <cell r="ERK133">
            <v>6</v>
          </cell>
          <cell r="ERL133">
            <v>6</v>
          </cell>
          <cell r="ERM133">
            <v>6</v>
          </cell>
          <cell r="ERN133">
            <v>6</v>
          </cell>
          <cell r="ERO133">
            <v>6</v>
          </cell>
          <cell r="ERP133">
            <v>6</v>
          </cell>
          <cell r="ERQ133">
            <v>6</v>
          </cell>
          <cell r="ERR133">
            <v>6</v>
          </cell>
          <cell r="ERS133">
            <v>6</v>
          </cell>
          <cell r="ERT133">
            <v>6</v>
          </cell>
          <cell r="ERU133">
            <v>6</v>
          </cell>
          <cell r="ERV133">
            <v>6</v>
          </cell>
          <cell r="ERW133">
            <v>6</v>
          </cell>
          <cell r="ERX133">
            <v>6</v>
          </cell>
          <cell r="ERY133">
            <v>6</v>
          </cell>
          <cell r="ERZ133">
            <v>6</v>
          </cell>
          <cell r="ESA133">
            <v>6</v>
          </cell>
          <cell r="ESB133">
            <v>6</v>
          </cell>
          <cell r="ESC133">
            <v>6</v>
          </cell>
          <cell r="ESD133">
            <v>6</v>
          </cell>
          <cell r="ESE133">
            <v>6</v>
          </cell>
          <cell r="ESF133">
            <v>6</v>
          </cell>
          <cell r="ESG133">
            <v>6</v>
          </cell>
          <cell r="ESH133">
            <v>6</v>
          </cell>
          <cell r="ESI133">
            <v>6</v>
          </cell>
          <cell r="ESJ133">
            <v>6</v>
          </cell>
          <cell r="ESK133">
            <v>6</v>
          </cell>
          <cell r="ESL133">
            <v>6</v>
          </cell>
          <cell r="ESM133">
            <v>6</v>
          </cell>
          <cell r="ESN133">
            <v>6</v>
          </cell>
          <cell r="ESO133">
            <v>6</v>
          </cell>
          <cell r="ESP133">
            <v>6</v>
          </cell>
          <cell r="ESQ133">
            <v>6</v>
          </cell>
          <cell r="ESR133">
            <v>6</v>
          </cell>
          <cell r="ESS133">
            <v>6</v>
          </cell>
          <cell r="EST133">
            <v>6</v>
          </cell>
          <cell r="ESU133">
            <v>6</v>
          </cell>
          <cell r="ESV133">
            <v>6</v>
          </cell>
          <cell r="ESW133">
            <v>6</v>
          </cell>
          <cell r="ESX133">
            <v>6</v>
          </cell>
          <cell r="ESY133">
            <v>6</v>
          </cell>
          <cell r="ESZ133">
            <v>6</v>
          </cell>
          <cell r="ETA133">
            <v>6</v>
          </cell>
          <cell r="ETB133">
            <v>6</v>
          </cell>
          <cell r="ETC133">
            <v>6</v>
          </cell>
          <cell r="ETD133">
            <v>6</v>
          </cell>
          <cell r="ETE133">
            <v>6</v>
          </cell>
          <cell r="ETF133">
            <v>6</v>
          </cell>
          <cell r="ETG133">
            <v>6</v>
          </cell>
          <cell r="ETH133">
            <v>6</v>
          </cell>
          <cell r="ETI133">
            <v>6</v>
          </cell>
          <cell r="ETJ133">
            <v>6</v>
          </cell>
          <cell r="ETK133">
            <v>6</v>
          </cell>
          <cell r="ETL133">
            <v>6</v>
          </cell>
          <cell r="ETM133">
            <v>6</v>
          </cell>
          <cell r="ETN133">
            <v>6</v>
          </cell>
          <cell r="ETO133">
            <v>6</v>
          </cell>
          <cell r="ETP133">
            <v>6</v>
          </cell>
          <cell r="ETQ133">
            <v>6</v>
          </cell>
          <cell r="ETR133">
            <v>6</v>
          </cell>
          <cell r="ETS133">
            <v>6</v>
          </cell>
          <cell r="ETT133">
            <v>6</v>
          </cell>
          <cell r="ETU133">
            <v>6</v>
          </cell>
          <cell r="ETV133">
            <v>6</v>
          </cell>
          <cell r="ETW133">
            <v>6</v>
          </cell>
          <cell r="ETX133">
            <v>6</v>
          </cell>
          <cell r="ETY133">
            <v>6</v>
          </cell>
          <cell r="ETZ133">
            <v>6</v>
          </cell>
          <cell r="EUA133">
            <v>6</v>
          </cell>
          <cell r="EUB133">
            <v>6</v>
          </cell>
          <cell r="EUC133">
            <v>6</v>
          </cell>
          <cell r="EUD133">
            <v>6</v>
          </cell>
          <cell r="EUE133">
            <v>6</v>
          </cell>
          <cell r="EUF133">
            <v>6</v>
          </cell>
          <cell r="EUG133">
            <v>6</v>
          </cell>
          <cell r="EUH133">
            <v>6</v>
          </cell>
          <cell r="EUI133">
            <v>6</v>
          </cell>
          <cell r="EUJ133">
            <v>6</v>
          </cell>
          <cell r="EUK133">
            <v>6</v>
          </cell>
          <cell r="EUL133">
            <v>6</v>
          </cell>
          <cell r="EUM133">
            <v>6</v>
          </cell>
          <cell r="EUN133">
            <v>6</v>
          </cell>
          <cell r="EUO133">
            <v>6</v>
          </cell>
          <cell r="EUP133">
            <v>6</v>
          </cell>
          <cell r="EUQ133">
            <v>6</v>
          </cell>
          <cell r="EUR133">
            <v>6</v>
          </cell>
          <cell r="EUS133">
            <v>6</v>
          </cell>
          <cell r="EUT133">
            <v>6</v>
          </cell>
          <cell r="EUU133">
            <v>6</v>
          </cell>
          <cell r="EUV133">
            <v>6</v>
          </cell>
          <cell r="EUW133">
            <v>6</v>
          </cell>
          <cell r="EUX133">
            <v>6</v>
          </cell>
          <cell r="EUY133">
            <v>6</v>
          </cell>
          <cell r="EUZ133">
            <v>6</v>
          </cell>
          <cell r="EVA133">
            <v>6</v>
          </cell>
          <cell r="EVB133">
            <v>6</v>
          </cell>
          <cell r="EVC133">
            <v>6</v>
          </cell>
          <cell r="EVD133">
            <v>6</v>
          </cell>
          <cell r="EVE133">
            <v>6</v>
          </cell>
          <cell r="EVF133">
            <v>6</v>
          </cell>
          <cell r="EVG133">
            <v>6</v>
          </cell>
          <cell r="EVH133">
            <v>6</v>
          </cell>
          <cell r="EVI133">
            <v>6</v>
          </cell>
          <cell r="EVJ133">
            <v>6</v>
          </cell>
          <cell r="EVK133">
            <v>6</v>
          </cell>
          <cell r="EVL133">
            <v>6</v>
          </cell>
          <cell r="EVM133">
            <v>6</v>
          </cell>
          <cell r="EVN133">
            <v>6</v>
          </cell>
          <cell r="EVO133">
            <v>6</v>
          </cell>
          <cell r="EVP133">
            <v>6</v>
          </cell>
          <cell r="EVQ133">
            <v>6</v>
          </cell>
          <cell r="EVR133">
            <v>6</v>
          </cell>
          <cell r="EVS133">
            <v>6</v>
          </cell>
          <cell r="EVT133">
            <v>6</v>
          </cell>
          <cell r="EVU133">
            <v>6</v>
          </cell>
          <cell r="EVV133">
            <v>6</v>
          </cell>
          <cell r="EVW133">
            <v>6</v>
          </cell>
          <cell r="EVX133">
            <v>6</v>
          </cell>
          <cell r="EVY133">
            <v>6</v>
          </cell>
          <cell r="EVZ133">
            <v>6</v>
          </cell>
          <cell r="EWA133">
            <v>6</v>
          </cell>
          <cell r="EWB133">
            <v>6</v>
          </cell>
          <cell r="EWC133">
            <v>6</v>
          </cell>
          <cell r="EWD133">
            <v>6</v>
          </cell>
          <cell r="EWE133">
            <v>6</v>
          </cell>
          <cell r="EWF133">
            <v>6</v>
          </cell>
          <cell r="EWG133">
            <v>6</v>
          </cell>
          <cell r="EWH133">
            <v>6</v>
          </cell>
          <cell r="EWI133">
            <v>6</v>
          </cell>
          <cell r="EWJ133">
            <v>6</v>
          </cell>
          <cell r="EWK133">
            <v>6</v>
          </cell>
          <cell r="EWL133">
            <v>6</v>
          </cell>
          <cell r="EWM133">
            <v>6</v>
          </cell>
          <cell r="EWN133">
            <v>6</v>
          </cell>
          <cell r="EWO133">
            <v>6</v>
          </cell>
          <cell r="EWP133">
            <v>6</v>
          </cell>
          <cell r="EWQ133">
            <v>6</v>
          </cell>
          <cell r="EWR133">
            <v>6</v>
          </cell>
          <cell r="EWS133">
            <v>6</v>
          </cell>
          <cell r="EWT133">
            <v>6</v>
          </cell>
          <cell r="EWU133">
            <v>6</v>
          </cell>
          <cell r="EWV133">
            <v>6</v>
          </cell>
          <cell r="EWW133">
            <v>6</v>
          </cell>
          <cell r="EWX133">
            <v>6</v>
          </cell>
          <cell r="EWY133">
            <v>6</v>
          </cell>
          <cell r="EWZ133">
            <v>6</v>
          </cell>
          <cell r="EXA133">
            <v>6</v>
          </cell>
          <cell r="EXB133">
            <v>6</v>
          </cell>
          <cell r="EXC133">
            <v>6</v>
          </cell>
          <cell r="EXD133">
            <v>6</v>
          </cell>
          <cell r="EXE133">
            <v>6</v>
          </cell>
          <cell r="EXF133">
            <v>6</v>
          </cell>
          <cell r="EXG133">
            <v>6</v>
          </cell>
          <cell r="EXH133">
            <v>6</v>
          </cell>
          <cell r="EXI133">
            <v>6</v>
          </cell>
          <cell r="EXJ133">
            <v>6</v>
          </cell>
          <cell r="EXK133">
            <v>6</v>
          </cell>
          <cell r="EXL133">
            <v>6</v>
          </cell>
          <cell r="EXM133">
            <v>6</v>
          </cell>
          <cell r="EXN133">
            <v>6</v>
          </cell>
          <cell r="EXO133">
            <v>6</v>
          </cell>
          <cell r="EXP133">
            <v>6</v>
          </cell>
          <cell r="EXQ133">
            <v>6</v>
          </cell>
          <cell r="EXR133">
            <v>6</v>
          </cell>
          <cell r="EXS133">
            <v>6</v>
          </cell>
          <cell r="EXT133">
            <v>6</v>
          </cell>
          <cell r="EXU133">
            <v>6</v>
          </cell>
          <cell r="EXV133">
            <v>6</v>
          </cell>
          <cell r="EXW133">
            <v>6</v>
          </cell>
          <cell r="EXX133">
            <v>6</v>
          </cell>
          <cell r="EXY133">
            <v>6</v>
          </cell>
          <cell r="EXZ133">
            <v>6</v>
          </cell>
          <cell r="EYA133">
            <v>6</v>
          </cell>
          <cell r="EYB133">
            <v>6</v>
          </cell>
          <cell r="EYC133">
            <v>6</v>
          </cell>
          <cell r="EYD133">
            <v>6</v>
          </cell>
          <cell r="EYE133">
            <v>6</v>
          </cell>
          <cell r="EYF133">
            <v>6</v>
          </cell>
          <cell r="EYG133">
            <v>6</v>
          </cell>
          <cell r="EYH133">
            <v>6</v>
          </cell>
          <cell r="EYI133">
            <v>6</v>
          </cell>
          <cell r="EYJ133">
            <v>6</v>
          </cell>
          <cell r="EYK133">
            <v>6</v>
          </cell>
          <cell r="EYL133">
            <v>6</v>
          </cell>
          <cell r="EYM133">
            <v>6</v>
          </cell>
          <cell r="EYN133">
            <v>6</v>
          </cell>
          <cell r="EYO133">
            <v>6</v>
          </cell>
          <cell r="EYP133">
            <v>6</v>
          </cell>
          <cell r="EYQ133">
            <v>6</v>
          </cell>
          <cell r="EYR133">
            <v>6</v>
          </cell>
          <cell r="EYS133">
            <v>6</v>
          </cell>
          <cell r="EYT133">
            <v>6</v>
          </cell>
          <cell r="EYU133">
            <v>6</v>
          </cell>
          <cell r="EYV133">
            <v>6</v>
          </cell>
          <cell r="EYW133">
            <v>6</v>
          </cell>
          <cell r="EYX133">
            <v>6</v>
          </cell>
          <cell r="EYY133">
            <v>6</v>
          </cell>
          <cell r="EYZ133">
            <v>6</v>
          </cell>
          <cell r="EZA133">
            <v>6</v>
          </cell>
          <cell r="EZB133">
            <v>6</v>
          </cell>
          <cell r="EZC133">
            <v>6</v>
          </cell>
          <cell r="EZD133">
            <v>6</v>
          </cell>
          <cell r="EZE133">
            <v>6</v>
          </cell>
          <cell r="EZF133">
            <v>6</v>
          </cell>
          <cell r="EZG133">
            <v>6</v>
          </cell>
          <cell r="EZH133">
            <v>6</v>
          </cell>
          <cell r="EZI133">
            <v>6</v>
          </cell>
          <cell r="EZJ133">
            <v>6</v>
          </cell>
          <cell r="EZK133">
            <v>6</v>
          </cell>
          <cell r="EZL133">
            <v>6</v>
          </cell>
          <cell r="EZM133">
            <v>6</v>
          </cell>
          <cell r="EZN133">
            <v>6</v>
          </cell>
          <cell r="EZO133">
            <v>6</v>
          </cell>
          <cell r="EZP133">
            <v>6</v>
          </cell>
          <cell r="EZQ133">
            <v>6</v>
          </cell>
          <cell r="EZR133">
            <v>6</v>
          </cell>
          <cell r="EZS133">
            <v>6</v>
          </cell>
          <cell r="EZT133">
            <v>6</v>
          </cell>
          <cell r="EZU133">
            <v>6</v>
          </cell>
          <cell r="EZV133">
            <v>6</v>
          </cell>
          <cell r="EZW133">
            <v>6</v>
          </cell>
          <cell r="EZX133">
            <v>6</v>
          </cell>
          <cell r="EZY133">
            <v>6</v>
          </cell>
          <cell r="EZZ133">
            <v>6</v>
          </cell>
          <cell r="FAA133">
            <v>6</v>
          </cell>
          <cell r="FAB133">
            <v>6</v>
          </cell>
          <cell r="FAC133">
            <v>6</v>
          </cell>
          <cell r="FAD133">
            <v>6</v>
          </cell>
          <cell r="FAE133">
            <v>6</v>
          </cell>
          <cell r="FAF133">
            <v>6</v>
          </cell>
          <cell r="FAG133">
            <v>6</v>
          </cell>
          <cell r="FAH133">
            <v>6</v>
          </cell>
          <cell r="FAI133">
            <v>6</v>
          </cell>
          <cell r="FAJ133">
            <v>6</v>
          </cell>
          <cell r="FAK133">
            <v>6</v>
          </cell>
          <cell r="FAL133">
            <v>6</v>
          </cell>
          <cell r="FAM133">
            <v>6</v>
          </cell>
          <cell r="FAN133">
            <v>6</v>
          </cell>
          <cell r="FAO133">
            <v>6</v>
          </cell>
          <cell r="FAP133">
            <v>6</v>
          </cell>
          <cell r="FAQ133">
            <v>6</v>
          </cell>
          <cell r="FAR133">
            <v>6</v>
          </cell>
          <cell r="FAS133">
            <v>6</v>
          </cell>
          <cell r="FAT133">
            <v>6</v>
          </cell>
          <cell r="FAU133">
            <v>6</v>
          </cell>
          <cell r="FAV133">
            <v>6</v>
          </cell>
          <cell r="FAW133">
            <v>6</v>
          </cell>
          <cell r="FAX133">
            <v>6</v>
          </cell>
          <cell r="FAY133">
            <v>6</v>
          </cell>
          <cell r="FAZ133">
            <v>6</v>
          </cell>
          <cell r="FBA133">
            <v>6</v>
          </cell>
          <cell r="FBB133">
            <v>6</v>
          </cell>
          <cell r="FBC133">
            <v>6</v>
          </cell>
          <cell r="FBD133">
            <v>6</v>
          </cell>
          <cell r="FBE133">
            <v>6</v>
          </cell>
          <cell r="FBF133">
            <v>6</v>
          </cell>
          <cell r="FBG133">
            <v>6</v>
          </cell>
          <cell r="FBH133">
            <v>6</v>
          </cell>
          <cell r="FBI133">
            <v>6</v>
          </cell>
          <cell r="FBJ133">
            <v>6</v>
          </cell>
          <cell r="FBK133">
            <v>6</v>
          </cell>
          <cell r="FBL133">
            <v>6</v>
          </cell>
          <cell r="FBM133">
            <v>6</v>
          </cell>
          <cell r="FBN133">
            <v>6</v>
          </cell>
          <cell r="FBO133">
            <v>6</v>
          </cell>
          <cell r="FBP133">
            <v>6</v>
          </cell>
          <cell r="FBQ133">
            <v>6</v>
          </cell>
          <cell r="FBR133">
            <v>6</v>
          </cell>
          <cell r="FBS133">
            <v>6</v>
          </cell>
          <cell r="FBT133">
            <v>6</v>
          </cell>
          <cell r="FBU133">
            <v>6</v>
          </cell>
          <cell r="FBV133">
            <v>6</v>
          </cell>
          <cell r="FBW133">
            <v>6</v>
          </cell>
          <cell r="FBX133">
            <v>6</v>
          </cell>
          <cell r="FBY133">
            <v>6</v>
          </cell>
          <cell r="FBZ133">
            <v>6</v>
          </cell>
          <cell r="FCA133">
            <v>6</v>
          </cell>
          <cell r="FCB133">
            <v>6</v>
          </cell>
          <cell r="FCC133">
            <v>6</v>
          </cell>
          <cell r="FCD133">
            <v>6</v>
          </cell>
          <cell r="FCE133">
            <v>6</v>
          </cell>
          <cell r="FCF133">
            <v>6</v>
          </cell>
          <cell r="FCG133">
            <v>6</v>
          </cell>
          <cell r="FCH133">
            <v>6</v>
          </cell>
          <cell r="FCI133">
            <v>6</v>
          </cell>
          <cell r="FCJ133">
            <v>6</v>
          </cell>
          <cell r="FCK133">
            <v>6</v>
          </cell>
          <cell r="FCL133">
            <v>6</v>
          </cell>
          <cell r="FCM133">
            <v>6</v>
          </cell>
          <cell r="FCN133">
            <v>6</v>
          </cell>
          <cell r="FCO133">
            <v>6</v>
          </cell>
          <cell r="FCP133">
            <v>6</v>
          </cell>
          <cell r="FCQ133">
            <v>6</v>
          </cell>
          <cell r="FCR133">
            <v>6</v>
          </cell>
          <cell r="FCS133">
            <v>6</v>
          </cell>
          <cell r="FCT133">
            <v>6</v>
          </cell>
          <cell r="FCU133">
            <v>6</v>
          </cell>
          <cell r="FCV133">
            <v>6</v>
          </cell>
          <cell r="FCW133">
            <v>6</v>
          </cell>
          <cell r="FCX133">
            <v>6</v>
          </cell>
          <cell r="FCY133">
            <v>6</v>
          </cell>
          <cell r="FCZ133">
            <v>6</v>
          </cell>
          <cell r="FDA133">
            <v>6</v>
          </cell>
          <cell r="FDB133">
            <v>6</v>
          </cell>
          <cell r="FDC133">
            <v>6</v>
          </cell>
          <cell r="FDD133">
            <v>6</v>
          </cell>
          <cell r="FDE133">
            <v>6</v>
          </cell>
          <cell r="FDF133">
            <v>6</v>
          </cell>
          <cell r="FDG133">
            <v>6</v>
          </cell>
          <cell r="FDH133">
            <v>6</v>
          </cell>
          <cell r="FDI133">
            <v>6</v>
          </cell>
          <cell r="FDJ133">
            <v>6</v>
          </cell>
          <cell r="FDK133">
            <v>6</v>
          </cell>
          <cell r="FDL133">
            <v>6</v>
          </cell>
          <cell r="FDM133">
            <v>6</v>
          </cell>
          <cell r="FDN133">
            <v>6</v>
          </cell>
          <cell r="FDO133">
            <v>6</v>
          </cell>
          <cell r="FDP133">
            <v>6</v>
          </cell>
          <cell r="FDQ133">
            <v>6</v>
          </cell>
          <cell r="FDR133">
            <v>6</v>
          </cell>
          <cell r="FDS133">
            <v>6</v>
          </cell>
          <cell r="FDT133">
            <v>6</v>
          </cell>
          <cell r="FDU133">
            <v>6</v>
          </cell>
          <cell r="FDV133">
            <v>6</v>
          </cell>
          <cell r="FDW133">
            <v>6</v>
          </cell>
          <cell r="FDX133">
            <v>6</v>
          </cell>
          <cell r="FDY133">
            <v>6</v>
          </cell>
          <cell r="FDZ133">
            <v>6</v>
          </cell>
          <cell r="FEA133">
            <v>6</v>
          </cell>
          <cell r="FEB133">
            <v>6</v>
          </cell>
          <cell r="FEC133">
            <v>6</v>
          </cell>
          <cell r="FED133">
            <v>6</v>
          </cell>
          <cell r="FEE133">
            <v>6</v>
          </cell>
          <cell r="FEF133">
            <v>6</v>
          </cell>
          <cell r="FEG133">
            <v>6</v>
          </cell>
          <cell r="FEH133">
            <v>6</v>
          </cell>
          <cell r="FEI133">
            <v>6</v>
          </cell>
          <cell r="FEJ133">
            <v>6</v>
          </cell>
          <cell r="FEK133">
            <v>6</v>
          </cell>
          <cell r="FEL133">
            <v>6</v>
          </cell>
          <cell r="FEM133">
            <v>6</v>
          </cell>
          <cell r="FEN133">
            <v>6</v>
          </cell>
          <cell r="FEO133">
            <v>6</v>
          </cell>
          <cell r="FEP133">
            <v>6</v>
          </cell>
          <cell r="FEQ133">
            <v>6</v>
          </cell>
          <cell r="FER133">
            <v>6</v>
          </cell>
          <cell r="FES133">
            <v>6</v>
          </cell>
          <cell r="FET133">
            <v>6</v>
          </cell>
          <cell r="FEU133">
            <v>6</v>
          </cell>
          <cell r="FEV133">
            <v>6</v>
          </cell>
          <cell r="FEW133">
            <v>6</v>
          </cell>
          <cell r="FEX133">
            <v>6</v>
          </cell>
          <cell r="FEY133">
            <v>6</v>
          </cell>
          <cell r="FEZ133">
            <v>6</v>
          </cell>
          <cell r="FFA133">
            <v>6</v>
          </cell>
          <cell r="FFB133">
            <v>6</v>
          </cell>
          <cell r="FFC133">
            <v>6</v>
          </cell>
          <cell r="FFD133">
            <v>6</v>
          </cell>
          <cell r="FFE133">
            <v>6</v>
          </cell>
          <cell r="FFF133">
            <v>6</v>
          </cell>
          <cell r="FFG133">
            <v>6</v>
          </cell>
          <cell r="FFH133">
            <v>6</v>
          </cell>
          <cell r="FFI133">
            <v>6</v>
          </cell>
          <cell r="FFJ133">
            <v>6</v>
          </cell>
          <cell r="FFK133">
            <v>6</v>
          </cell>
          <cell r="FFL133">
            <v>6</v>
          </cell>
          <cell r="FFM133">
            <v>6</v>
          </cell>
          <cell r="FFN133">
            <v>6</v>
          </cell>
          <cell r="FFO133">
            <v>6</v>
          </cell>
          <cell r="FFP133">
            <v>6</v>
          </cell>
          <cell r="FFQ133">
            <v>6</v>
          </cell>
          <cell r="FFR133">
            <v>6</v>
          </cell>
          <cell r="FFS133">
            <v>6</v>
          </cell>
          <cell r="FFT133">
            <v>6</v>
          </cell>
          <cell r="FFU133">
            <v>6</v>
          </cell>
          <cell r="FFV133">
            <v>6</v>
          </cell>
          <cell r="FFW133">
            <v>6</v>
          </cell>
          <cell r="FFX133">
            <v>6</v>
          </cell>
          <cell r="FFY133">
            <v>6</v>
          </cell>
          <cell r="FFZ133">
            <v>6</v>
          </cell>
          <cell r="FGA133">
            <v>6</v>
          </cell>
          <cell r="FGB133">
            <v>6</v>
          </cell>
          <cell r="FGC133">
            <v>6</v>
          </cell>
          <cell r="FGD133">
            <v>6</v>
          </cell>
          <cell r="FGE133">
            <v>6</v>
          </cell>
          <cell r="FGF133">
            <v>6</v>
          </cell>
          <cell r="FGG133">
            <v>6</v>
          </cell>
          <cell r="FGH133">
            <v>6</v>
          </cell>
          <cell r="FGI133">
            <v>6</v>
          </cell>
          <cell r="FGJ133">
            <v>6</v>
          </cell>
          <cell r="FGK133">
            <v>6</v>
          </cell>
          <cell r="FGL133">
            <v>6</v>
          </cell>
          <cell r="FGM133">
            <v>6</v>
          </cell>
          <cell r="FGN133">
            <v>6</v>
          </cell>
          <cell r="FGO133">
            <v>6</v>
          </cell>
          <cell r="FGP133">
            <v>6</v>
          </cell>
          <cell r="FGQ133">
            <v>6</v>
          </cell>
          <cell r="FGR133">
            <v>6</v>
          </cell>
          <cell r="FGS133">
            <v>6</v>
          </cell>
          <cell r="FGT133">
            <v>6</v>
          </cell>
          <cell r="FGU133">
            <v>6</v>
          </cell>
          <cell r="FGV133">
            <v>6</v>
          </cell>
          <cell r="FGW133">
            <v>6</v>
          </cell>
          <cell r="FGX133">
            <v>6</v>
          </cell>
          <cell r="FGY133">
            <v>6</v>
          </cell>
          <cell r="FGZ133">
            <v>6</v>
          </cell>
          <cell r="FHA133">
            <v>6</v>
          </cell>
          <cell r="FHB133">
            <v>6</v>
          </cell>
          <cell r="FHC133">
            <v>6</v>
          </cell>
          <cell r="FHD133">
            <v>6</v>
          </cell>
          <cell r="FHE133">
            <v>6</v>
          </cell>
          <cell r="FHF133">
            <v>6</v>
          </cell>
          <cell r="FHG133">
            <v>6</v>
          </cell>
          <cell r="FHH133">
            <v>6</v>
          </cell>
          <cell r="FHI133">
            <v>6</v>
          </cell>
          <cell r="FHJ133">
            <v>6</v>
          </cell>
          <cell r="FHK133">
            <v>6</v>
          </cell>
          <cell r="FHL133">
            <v>6</v>
          </cell>
          <cell r="FHM133">
            <v>6</v>
          </cell>
          <cell r="FHN133">
            <v>6</v>
          </cell>
          <cell r="FHO133">
            <v>6</v>
          </cell>
          <cell r="FHP133">
            <v>6</v>
          </cell>
          <cell r="FHQ133">
            <v>6</v>
          </cell>
          <cell r="FHR133">
            <v>6</v>
          </cell>
          <cell r="FHS133">
            <v>6</v>
          </cell>
          <cell r="FHT133">
            <v>6</v>
          </cell>
          <cell r="FHU133">
            <v>6</v>
          </cell>
          <cell r="FHV133">
            <v>6</v>
          </cell>
          <cell r="FHW133">
            <v>6</v>
          </cell>
          <cell r="FHX133">
            <v>6</v>
          </cell>
          <cell r="FHY133">
            <v>6</v>
          </cell>
          <cell r="FHZ133">
            <v>6</v>
          </cell>
          <cell r="FIA133">
            <v>6</v>
          </cell>
          <cell r="FIB133">
            <v>6</v>
          </cell>
          <cell r="FIC133">
            <v>6</v>
          </cell>
          <cell r="FID133">
            <v>6</v>
          </cell>
          <cell r="FIE133">
            <v>6</v>
          </cell>
          <cell r="FIF133">
            <v>6</v>
          </cell>
          <cell r="FIG133">
            <v>6</v>
          </cell>
          <cell r="FIH133">
            <v>6</v>
          </cell>
          <cell r="FII133">
            <v>6</v>
          </cell>
          <cell r="FIJ133">
            <v>6</v>
          </cell>
          <cell r="FIK133">
            <v>6</v>
          </cell>
          <cell r="FIL133">
            <v>6</v>
          </cell>
          <cell r="FIM133">
            <v>6</v>
          </cell>
          <cell r="FIN133">
            <v>6</v>
          </cell>
          <cell r="FIO133">
            <v>6</v>
          </cell>
          <cell r="FIP133">
            <v>6</v>
          </cell>
          <cell r="FIQ133">
            <v>6</v>
          </cell>
          <cell r="FIR133">
            <v>6</v>
          </cell>
          <cell r="FIS133">
            <v>6</v>
          </cell>
          <cell r="FIT133">
            <v>6</v>
          </cell>
          <cell r="FIU133">
            <v>6</v>
          </cell>
          <cell r="FIV133">
            <v>6</v>
          </cell>
          <cell r="FIW133">
            <v>6</v>
          </cell>
          <cell r="FIX133">
            <v>6</v>
          </cell>
          <cell r="FIY133">
            <v>6</v>
          </cell>
          <cell r="FIZ133">
            <v>6</v>
          </cell>
          <cell r="FJA133">
            <v>6</v>
          </cell>
          <cell r="FJB133">
            <v>6</v>
          </cell>
          <cell r="FJC133">
            <v>6</v>
          </cell>
          <cell r="FJD133">
            <v>6</v>
          </cell>
          <cell r="FJE133">
            <v>6</v>
          </cell>
          <cell r="FJF133">
            <v>6</v>
          </cell>
          <cell r="FJG133">
            <v>6</v>
          </cell>
          <cell r="FJH133">
            <v>6</v>
          </cell>
          <cell r="FJI133">
            <v>6</v>
          </cell>
          <cell r="FJJ133">
            <v>6</v>
          </cell>
          <cell r="FJK133">
            <v>6</v>
          </cell>
          <cell r="FJL133">
            <v>6</v>
          </cell>
          <cell r="FJM133">
            <v>6</v>
          </cell>
          <cell r="FJN133">
            <v>6</v>
          </cell>
          <cell r="FJO133">
            <v>6</v>
          </cell>
          <cell r="FJP133">
            <v>6</v>
          </cell>
          <cell r="FJQ133">
            <v>6</v>
          </cell>
          <cell r="FJR133">
            <v>6</v>
          </cell>
          <cell r="FJS133">
            <v>6</v>
          </cell>
          <cell r="FJT133">
            <v>6</v>
          </cell>
          <cell r="FJU133">
            <v>6</v>
          </cell>
          <cell r="FJV133">
            <v>6</v>
          </cell>
          <cell r="FJW133">
            <v>6</v>
          </cell>
          <cell r="FJX133">
            <v>6</v>
          </cell>
          <cell r="FJY133">
            <v>6</v>
          </cell>
          <cell r="FJZ133">
            <v>6</v>
          </cell>
          <cell r="FKA133">
            <v>6</v>
          </cell>
          <cell r="FKB133">
            <v>6</v>
          </cell>
          <cell r="FKC133">
            <v>6</v>
          </cell>
          <cell r="FKD133">
            <v>6</v>
          </cell>
          <cell r="FKE133">
            <v>6</v>
          </cell>
          <cell r="FKF133">
            <v>6</v>
          </cell>
          <cell r="FKG133">
            <v>6</v>
          </cell>
          <cell r="FKH133">
            <v>6</v>
          </cell>
          <cell r="FKI133">
            <v>6</v>
          </cell>
          <cell r="FKJ133">
            <v>6</v>
          </cell>
          <cell r="FKK133">
            <v>6</v>
          </cell>
          <cell r="FKL133">
            <v>6</v>
          </cell>
          <cell r="FKM133">
            <v>6</v>
          </cell>
          <cell r="FKN133">
            <v>6</v>
          </cell>
          <cell r="FKO133">
            <v>6</v>
          </cell>
          <cell r="FKP133">
            <v>6</v>
          </cell>
          <cell r="FKQ133">
            <v>6</v>
          </cell>
          <cell r="FKR133">
            <v>6</v>
          </cell>
          <cell r="FKS133">
            <v>6</v>
          </cell>
          <cell r="FKT133">
            <v>6</v>
          </cell>
          <cell r="FKU133">
            <v>6</v>
          </cell>
          <cell r="FKV133">
            <v>6</v>
          </cell>
          <cell r="FKW133">
            <v>6</v>
          </cell>
          <cell r="FKX133">
            <v>6</v>
          </cell>
          <cell r="FKY133">
            <v>6</v>
          </cell>
          <cell r="FKZ133">
            <v>6</v>
          </cell>
          <cell r="FLA133">
            <v>6</v>
          </cell>
          <cell r="FLB133">
            <v>6</v>
          </cell>
          <cell r="FLC133">
            <v>6</v>
          </cell>
          <cell r="FLD133">
            <v>6</v>
          </cell>
          <cell r="FLE133">
            <v>6</v>
          </cell>
          <cell r="FLF133">
            <v>6</v>
          </cell>
          <cell r="FLG133">
            <v>6</v>
          </cell>
          <cell r="FLH133">
            <v>6</v>
          </cell>
          <cell r="FLI133">
            <v>6</v>
          </cell>
          <cell r="FLJ133">
            <v>6</v>
          </cell>
          <cell r="FLK133">
            <v>6</v>
          </cell>
          <cell r="FLL133">
            <v>6</v>
          </cell>
          <cell r="FLM133">
            <v>6</v>
          </cell>
          <cell r="FLN133">
            <v>6</v>
          </cell>
          <cell r="FLO133">
            <v>6</v>
          </cell>
          <cell r="FLP133">
            <v>6</v>
          </cell>
          <cell r="FLQ133">
            <v>6</v>
          </cell>
          <cell r="FLR133">
            <v>6</v>
          </cell>
          <cell r="FLS133">
            <v>6</v>
          </cell>
          <cell r="FLT133">
            <v>6</v>
          </cell>
          <cell r="FLU133">
            <v>6</v>
          </cell>
          <cell r="FLV133">
            <v>6</v>
          </cell>
          <cell r="FLW133">
            <v>6</v>
          </cell>
          <cell r="FLX133">
            <v>6</v>
          </cell>
          <cell r="FLY133">
            <v>6</v>
          </cell>
          <cell r="FLZ133">
            <v>6</v>
          </cell>
          <cell r="FMA133">
            <v>6</v>
          </cell>
          <cell r="FMB133">
            <v>6</v>
          </cell>
          <cell r="FMC133">
            <v>6</v>
          </cell>
          <cell r="FMD133">
            <v>6</v>
          </cell>
          <cell r="FME133">
            <v>6</v>
          </cell>
          <cell r="FMF133">
            <v>6</v>
          </cell>
          <cell r="FMG133">
            <v>6</v>
          </cell>
          <cell r="FMH133">
            <v>6</v>
          </cell>
          <cell r="FMI133">
            <v>6</v>
          </cell>
          <cell r="FMJ133">
            <v>6</v>
          </cell>
          <cell r="FMK133">
            <v>6</v>
          </cell>
          <cell r="FML133">
            <v>6</v>
          </cell>
          <cell r="FMM133">
            <v>6</v>
          </cell>
          <cell r="FMN133">
            <v>6</v>
          </cell>
          <cell r="FMO133">
            <v>6</v>
          </cell>
          <cell r="FMP133">
            <v>6</v>
          </cell>
          <cell r="FMQ133">
            <v>6</v>
          </cell>
          <cell r="FMR133">
            <v>6</v>
          </cell>
          <cell r="FMS133">
            <v>6</v>
          </cell>
          <cell r="FMT133">
            <v>6</v>
          </cell>
          <cell r="FMU133">
            <v>6</v>
          </cell>
          <cell r="FMV133">
            <v>6</v>
          </cell>
          <cell r="FMW133">
            <v>6</v>
          </cell>
          <cell r="FMX133">
            <v>6</v>
          </cell>
          <cell r="FMY133">
            <v>6</v>
          </cell>
          <cell r="FMZ133">
            <v>6</v>
          </cell>
          <cell r="FNA133">
            <v>6</v>
          </cell>
          <cell r="FNB133">
            <v>6</v>
          </cell>
          <cell r="FNC133">
            <v>6</v>
          </cell>
          <cell r="FND133">
            <v>6</v>
          </cell>
          <cell r="FNE133">
            <v>6</v>
          </cell>
          <cell r="FNF133">
            <v>6</v>
          </cell>
          <cell r="FNG133">
            <v>6</v>
          </cell>
          <cell r="FNH133">
            <v>6</v>
          </cell>
          <cell r="FNI133">
            <v>6</v>
          </cell>
          <cell r="FNJ133">
            <v>6</v>
          </cell>
          <cell r="FNK133">
            <v>6</v>
          </cell>
          <cell r="FNL133">
            <v>6</v>
          </cell>
          <cell r="FNM133">
            <v>6</v>
          </cell>
          <cell r="FNN133">
            <v>6</v>
          </cell>
          <cell r="FNO133">
            <v>6</v>
          </cell>
          <cell r="FNP133">
            <v>6</v>
          </cell>
          <cell r="FNQ133">
            <v>6</v>
          </cell>
          <cell r="FNR133">
            <v>6</v>
          </cell>
          <cell r="FNS133">
            <v>6</v>
          </cell>
          <cell r="FNT133">
            <v>6</v>
          </cell>
          <cell r="FNU133">
            <v>6</v>
          </cell>
          <cell r="FNV133">
            <v>6</v>
          </cell>
          <cell r="FNW133">
            <v>6</v>
          </cell>
          <cell r="FNX133">
            <v>6</v>
          </cell>
          <cell r="FNY133">
            <v>6</v>
          </cell>
          <cell r="FNZ133">
            <v>6</v>
          </cell>
          <cell r="FOA133">
            <v>6</v>
          </cell>
          <cell r="FOB133">
            <v>6</v>
          </cell>
          <cell r="FOC133">
            <v>6</v>
          </cell>
          <cell r="FOD133">
            <v>6</v>
          </cell>
          <cell r="FOE133">
            <v>6</v>
          </cell>
          <cell r="FOF133">
            <v>6</v>
          </cell>
          <cell r="FOG133">
            <v>6</v>
          </cell>
          <cell r="FOH133">
            <v>6</v>
          </cell>
          <cell r="FOI133">
            <v>6</v>
          </cell>
          <cell r="FOJ133">
            <v>6</v>
          </cell>
          <cell r="FOK133">
            <v>6</v>
          </cell>
          <cell r="FOL133">
            <v>6</v>
          </cell>
          <cell r="FOM133">
            <v>6</v>
          </cell>
          <cell r="FON133">
            <v>6</v>
          </cell>
          <cell r="FOO133">
            <v>6</v>
          </cell>
          <cell r="FOP133">
            <v>6</v>
          </cell>
          <cell r="FOQ133">
            <v>6</v>
          </cell>
          <cell r="FOR133">
            <v>6</v>
          </cell>
          <cell r="FOS133">
            <v>6</v>
          </cell>
          <cell r="FOT133">
            <v>6</v>
          </cell>
          <cell r="FOU133">
            <v>6</v>
          </cell>
          <cell r="FOV133">
            <v>6</v>
          </cell>
          <cell r="FOW133">
            <v>6</v>
          </cell>
          <cell r="FOX133">
            <v>6</v>
          </cell>
          <cell r="FOY133">
            <v>6</v>
          </cell>
          <cell r="FOZ133">
            <v>6</v>
          </cell>
          <cell r="FPA133">
            <v>6</v>
          </cell>
          <cell r="FPB133">
            <v>6</v>
          </cell>
          <cell r="FPC133">
            <v>6</v>
          </cell>
          <cell r="FPD133">
            <v>6</v>
          </cell>
          <cell r="FPE133">
            <v>6</v>
          </cell>
          <cell r="FPF133">
            <v>6</v>
          </cell>
          <cell r="FPG133">
            <v>6</v>
          </cell>
          <cell r="FPH133">
            <v>6</v>
          </cell>
          <cell r="FPI133">
            <v>6</v>
          </cell>
          <cell r="FPJ133">
            <v>6</v>
          </cell>
          <cell r="FPK133">
            <v>6</v>
          </cell>
          <cell r="FPL133">
            <v>6</v>
          </cell>
          <cell r="FPM133">
            <v>6</v>
          </cell>
          <cell r="FPN133">
            <v>6</v>
          </cell>
          <cell r="FPO133">
            <v>6</v>
          </cell>
          <cell r="FPP133">
            <v>6</v>
          </cell>
          <cell r="FPQ133">
            <v>6</v>
          </cell>
          <cell r="FPR133">
            <v>6</v>
          </cell>
          <cell r="FPS133">
            <v>6</v>
          </cell>
          <cell r="FPT133">
            <v>6</v>
          </cell>
          <cell r="FPU133">
            <v>6</v>
          </cell>
          <cell r="FPV133">
            <v>6</v>
          </cell>
          <cell r="FPW133">
            <v>6</v>
          </cell>
          <cell r="FPX133">
            <v>6</v>
          </cell>
          <cell r="FPY133">
            <v>6</v>
          </cell>
          <cell r="FPZ133">
            <v>6</v>
          </cell>
          <cell r="FQA133">
            <v>6</v>
          </cell>
          <cell r="FQB133">
            <v>6</v>
          </cell>
          <cell r="FQC133">
            <v>6</v>
          </cell>
          <cell r="FQD133">
            <v>6</v>
          </cell>
          <cell r="FQE133">
            <v>6</v>
          </cell>
          <cell r="FQF133">
            <v>6</v>
          </cell>
          <cell r="FQG133">
            <v>6</v>
          </cell>
          <cell r="FQH133">
            <v>6</v>
          </cell>
          <cell r="FQI133">
            <v>6</v>
          </cell>
          <cell r="FQJ133">
            <v>6</v>
          </cell>
          <cell r="FQK133">
            <v>6</v>
          </cell>
          <cell r="FQL133">
            <v>6</v>
          </cell>
          <cell r="FQM133">
            <v>6</v>
          </cell>
          <cell r="FQN133">
            <v>6</v>
          </cell>
          <cell r="FQO133">
            <v>6</v>
          </cell>
          <cell r="FQP133">
            <v>6</v>
          </cell>
          <cell r="FQQ133">
            <v>6</v>
          </cell>
          <cell r="FQR133">
            <v>6</v>
          </cell>
          <cell r="FQS133">
            <v>6</v>
          </cell>
          <cell r="FQT133">
            <v>6</v>
          </cell>
          <cell r="FQU133">
            <v>6</v>
          </cell>
          <cell r="FQV133">
            <v>6</v>
          </cell>
          <cell r="FQW133">
            <v>6</v>
          </cell>
          <cell r="FQX133">
            <v>6</v>
          </cell>
          <cell r="FQY133">
            <v>6</v>
          </cell>
          <cell r="FQZ133">
            <v>6</v>
          </cell>
          <cell r="FRA133">
            <v>6</v>
          </cell>
          <cell r="FRB133">
            <v>6</v>
          </cell>
          <cell r="FRC133">
            <v>6</v>
          </cell>
          <cell r="FRD133">
            <v>6</v>
          </cell>
          <cell r="FRE133">
            <v>6</v>
          </cell>
          <cell r="FRF133">
            <v>6</v>
          </cell>
          <cell r="FRG133">
            <v>6</v>
          </cell>
          <cell r="FRH133">
            <v>6</v>
          </cell>
          <cell r="FRI133">
            <v>6</v>
          </cell>
          <cell r="FRJ133">
            <v>6</v>
          </cell>
          <cell r="FRK133">
            <v>6</v>
          </cell>
          <cell r="FRL133">
            <v>6</v>
          </cell>
          <cell r="FRM133">
            <v>6</v>
          </cell>
          <cell r="FRN133">
            <v>6</v>
          </cell>
          <cell r="FRO133">
            <v>6</v>
          </cell>
          <cell r="FRP133">
            <v>6</v>
          </cell>
          <cell r="FRQ133">
            <v>6</v>
          </cell>
          <cell r="FRR133">
            <v>6</v>
          </cell>
          <cell r="FRS133">
            <v>6</v>
          </cell>
          <cell r="FRT133">
            <v>6</v>
          </cell>
          <cell r="FRU133">
            <v>6</v>
          </cell>
          <cell r="FRV133">
            <v>6</v>
          </cell>
          <cell r="FRW133">
            <v>6</v>
          </cell>
          <cell r="FRX133">
            <v>6</v>
          </cell>
          <cell r="FRY133">
            <v>6</v>
          </cell>
          <cell r="FRZ133">
            <v>6</v>
          </cell>
          <cell r="FSA133">
            <v>6</v>
          </cell>
          <cell r="FSB133">
            <v>6</v>
          </cell>
          <cell r="FSC133">
            <v>6</v>
          </cell>
          <cell r="FSD133">
            <v>6</v>
          </cell>
          <cell r="FSE133">
            <v>6</v>
          </cell>
          <cell r="FSF133">
            <v>6</v>
          </cell>
          <cell r="FSG133">
            <v>6</v>
          </cell>
          <cell r="FSH133">
            <v>6</v>
          </cell>
          <cell r="FSI133">
            <v>6</v>
          </cell>
          <cell r="FSJ133">
            <v>6</v>
          </cell>
          <cell r="FSK133">
            <v>6</v>
          </cell>
          <cell r="FSL133">
            <v>6</v>
          </cell>
          <cell r="FSM133">
            <v>6</v>
          </cell>
          <cell r="FSN133">
            <v>6</v>
          </cell>
          <cell r="FSO133">
            <v>6</v>
          </cell>
          <cell r="FSP133">
            <v>6</v>
          </cell>
          <cell r="FSQ133">
            <v>6</v>
          </cell>
          <cell r="FSR133">
            <v>6</v>
          </cell>
          <cell r="FSS133">
            <v>6</v>
          </cell>
          <cell r="FST133">
            <v>6</v>
          </cell>
          <cell r="FSU133">
            <v>6</v>
          </cell>
          <cell r="FSV133">
            <v>6</v>
          </cell>
          <cell r="FSW133">
            <v>6</v>
          </cell>
          <cell r="FSX133">
            <v>6</v>
          </cell>
          <cell r="FSY133">
            <v>6</v>
          </cell>
          <cell r="FSZ133">
            <v>6</v>
          </cell>
          <cell r="FTA133">
            <v>6</v>
          </cell>
          <cell r="FTB133">
            <v>6</v>
          </cell>
          <cell r="FTC133">
            <v>6</v>
          </cell>
          <cell r="FTD133">
            <v>6</v>
          </cell>
          <cell r="FTE133">
            <v>6</v>
          </cell>
          <cell r="FTF133">
            <v>6</v>
          </cell>
          <cell r="FTG133">
            <v>6</v>
          </cell>
          <cell r="FTH133">
            <v>6</v>
          </cell>
          <cell r="FTI133">
            <v>6</v>
          </cell>
          <cell r="FTJ133">
            <v>6</v>
          </cell>
          <cell r="FTK133">
            <v>6</v>
          </cell>
          <cell r="FTL133">
            <v>6</v>
          </cell>
          <cell r="FTM133">
            <v>6</v>
          </cell>
          <cell r="FTN133">
            <v>6</v>
          </cell>
          <cell r="FTO133">
            <v>6</v>
          </cell>
          <cell r="FTP133">
            <v>6</v>
          </cell>
          <cell r="FTQ133">
            <v>6</v>
          </cell>
          <cell r="FTR133">
            <v>6</v>
          </cell>
          <cell r="FTS133">
            <v>6</v>
          </cell>
          <cell r="FTT133">
            <v>6</v>
          </cell>
          <cell r="FTU133">
            <v>6</v>
          </cell>
          <cell r="FTV133">
            <v>6</v>
          </cell>
          <cell r="FTW133">
            <v>6</v>
          </cell>
          <cell r="FTX133">
            <v>6</v>
          </cell>
          <cell r="FTY133">
            <v>6</v>
          </cell>
          <cell r="FTZ133">
            <v>6</v>
          </cell>
          <cell r="FUA133">
            <v>6</v>
          </cell>
          <cell r="FUB133">
            <v>6</v>
          </cell>
          <cell r="FUC133">
            <v>6</v>
          </cell>
          <cell r="FUD133">
            <v>6</v>
          </cell>
          <cell r="FUE133">
            <v>6</v>
          </cell>
          <cell r="FUF133">
            <v>6</v>
          </cell>
          <cell r="FUG133">
            <v>6</v>
          </cell>
          <cell r="FUH133">
            <v>6</v>
          </cell>
          <cell r="FUI133">
            <v>6</v>
          </cell>
          <cell r="FUJ133">
            <v>6</v>
          </cell>
          <cell r="FUK133">
            <v>6</v>
          </cell>
          <cell r="FUL133">
            <v>6</v>
          </cell>
          <cell r="FUM133">
            <v>6</v>
          </cell>
          <cell r="FUN133">
            <v>6</v>
          </cell>
          <cell r="FUO133">
            <v>6</v>
          </cell>
          <cell r="FUP133">
            <v>6</v>
          </cell>
          <cell r="FUQ133">
            <v>6</v>
          </cell>
          <cell r="FUR133">
            <v>6</v>
          </cell>
          <cell r="FUS133">
            <v>6</v>
          </cell>
          <cell r="FUT133">
            <v>6</v>
          </cell>
          <cell r="FUU133">
            <v>6</v>
          </cell>
          <cell r="FUV133">
            <v>6</v>
          </cell>
          <cell r="FUW133">
            <v>6</v>
          </cell>
          <cell r="FUX133">
            <v>6</v>
          </cell>
          <cell r="FUY133">
            <v>6</v>
          </cell>
          <cell r="FUZ133">
            <v>6</v>
          </cell>
          <cell r="FVA133">
            <v>6</v>
          </cell>
          <cell r="FVB133">
            <v>6</v>
          </cell>
          <cell r="FVC133">
            <v>6</v>
          </cell>
          <cell r="FVD133">
            <v>6</v>
          </cell>
          <cell r="FVE133">
            <v>6</v>
          </cell>
          <cell r="FVF133">
            <v>6</v>
          </cell>
          <cell r="FVG133">
            <v>6</v>
          </cell>
          <cell r="FVH133">
            <v>6</v>
          </cell>
          <cell r="FVI133">
            <v>6</v>
          </cell>
          <cell r="FVJ133">
            <v>6</v>
          </cell>
          <cell r="FVK133">
            <v>6</v>
          </cell>
          <cell r="FVL133">
            <v>6</v>
          </cell>
          <cell r="FVM133">
            <v>6</v>
          </cell>
          <cell r="FVN133">
            <v>6</v>
          </cell>
          <cell r="FVO133">
            <v>6</v>
          </cell>
          <cell r="FVP133">
            <v>6</v>
          </cell>
          <cell r="FVQ133">
            <v>6</v>
          </cell>
          <cell r="FVR133">
            <v>6</v>
          </cell>
          <cell r="FVS133">
            <v>6</v>
          </cell>
          <cell r="FVT133">
            <v>6</v>
          </cell>
          <cell r="FVU133">
            <v>6</v>
          </cell>
          <cell r="FVV133">
            <v>6</v>
          </cell>
          <cell r="FVW133">
            <v>6</v>
          </cell>
          <cell r="FVX133">
            <v>6</v>
          </cell>
          <cell r="FVY133">
            <v>6</v>
          </cell>
          <cell r="FVZ133">
            <v>6</v>
          </cell>
          <cell r="FWA133">
            <v>6</v>
          </cell>
          <cell r="FWB133">
            <v>6</v>
          </cell>
          <cell r="FWC133">
            <v>6</v>
          </cell>
          <cell r="FWD133">
            <v>6</v>
          </cell>
          <cell r="FWE133">
            <v>6</v>
          </cell>
          <cell r="FWF133">
            <v>6</v>
          </cell>
          <cell r="FWG133">
            <v>6</v>
          </cell>
          <cell r="FWH133">
            <v>6</v>
          </cell>
          <cell r="FWI133">
            <v>6</v>
          </cell>
          <cell r="FWJ133">
            <v>6</v>
          </cell>
          <cell r="FWK133">
            <v>6</v>
          </cell>
          <cell r="FWL133">
            <v>6</v>
          </cell>
          <cell r="FWM133">
            <v>6</v>
          </cell>
          <cell r="FWN133">
            <v>6</v>
          </cell>
          <cell r="FWO133">
            <v>6</v>
          </cell>
          <cell r="FWP133">
            <v>6</v>
          </cell>
          <cell r="FWQ133">
            <v>6</v>
          </cell>
          <cell r="FWR133">
            <v>6</v>
          </cell>
          <cell r="FWS133">
            <v>6</v>
          </cell>
          <cell r="FWT133">
            <v>6</v>
          </cell>
          <cell r="FWU133">
            <v>6</v>
          </cell>
          <cell r="FWV133">
            <v>6</v>
          </cell>
          <cell r="FWW133">
            <v>6</v>
          </cell>
          <cell r="FWX133">
            <v>6</v>
          </cell>
          <cell r="FWY133">
            <v>6</v>
          </cell>
          <cell r="FWZ133">
            <v>6</v>
          </cell>
          <cell r="FXA133">
            <v>6</v>
          </cell>
          <cell r="FXB133">
            <v>6</v>
          </cell>
          <cell r="FXC133">
            <v>6</v>
          </cell>
          <cell r="FXD133">
            <v>6</v>
          </cell>
          <cell r="FXE133">
            <v>6</v>
          </cell>
          <cell r="FXF133">
            <v>6</v>
          </cell>
          <cell r="FXG133">
            <v>6</v>
          </cell>
          <cell r="FXH133">
            <v>6</v>
          </cell>
          <cell r="FXI133">
            <v>6</v>
          </cell>
          <cell r="FXJ133">
            <v>6</v>
          </cell>
          <cell r="FXK133">
            <v>6</v>
          </cell>
          <cell r="FXL133">
            <v>6</v>
          </cell>
          <cell r="FXM133">
            <v>6</v>
          </cell>
          <cell r="FXN133">
            <v>6</v>
          </cell>
          <cell r="FXO133">
            <v>6</v>
          </cell>
          <cell r="FXP133">
            <v>6</v>
          </cell>
          <cell r="FXQ133">
            <v>6</v>
          </cell>
          <cell r="FXR133">
            <v>6</v>
          </cell>
          <cell r="FXS133">
            <v>6</v>
          </cell>
          <cell r="FXT133">
            <v>6</v>
          </cell>
          <cell r="FXU133">
            <v>6</v>
          </cell>
          <cell r="FXV133">
            <v>6</v>
          </cell>
          <cell r="FXW133">
            <v>6</v>
          </cell>
          <cell r="FXX133">
            <v>6</v>
          </cell>
          <cell r="FXY133">
            <v>6</v>
          </cell>
          <cell r="FXZ133">
            <v>6</v>
          </cell>
          <cell r="FYA133">
            <v>6</v>
          </cell>
          <cell r="FYB133">
            <v>6</v>
          </cell>
          <cell r="FYC133">
            <v>6</v>
          </cell>
          <cell r="FYD133">
            <v>6</v>
          </cell>
          <cell r="FYE133">
            <v>6</v>
          </cell>
          <cell r="FYF133">
            <v>6</v>
          </cell>
          <cell r="FYG133">
            <v>6</v>
          </cell>
          <cell r="FYH133">
            <v>6</v>
          </cell>
          <cell r="FYI133">
            <v>6</v>
          </cell>
          <cell r="FYJ133">
            <v>6</v>
          </cell>
          <cell r="FYK133">
            <v>6</v>
          </cell>
          <cell r="FYL133">
            <v>6</v>
          </cell>
          <cell r="FYM133">
            <v>6</v>
          </cell>
          <cell r="FYN133">
            <v>6</v>
          </cell>
          <cell r="FYO133">
            <v>6</v>
          </cell>
          <cell r="FYP133">
            <v>6</v>
          </cell>
          <cell r="FYQ133">
            <v>6</v>
          </cell>
          <cell r="FYR133">
            <v>6</v>
          </cell>
          <cell r="FYS133">
            <v>6</v>
          </cell>
          <cell r="FYT133">
            <v>6</v>
          </cell>
          <cell r="FYU133">
            <v>6</v>
          </cell>
          <cell r="FYV133">
            <v>6</v>
          </cell>
          <cell r="FYW133">
            <v>6</v>
          </cell>
          <cell r="FYX133">
            <v>6</v>
          </cell>
          <cell r="FYY133">
            <v>6</v>
          </cell>
          <cell r="FYZ133">
            <v>6</v>
          </cell>
          <cell r="FZA133">
            <v>6</v>
          </cell>
          <cell r="FZB133">
            <v>6</v>
          </cell>
          <cell r="FZC133">
            <v>6</v>
          </cell>
          <cell r="FZD133">
            <v>6</v>
          </cell>
          <cell r="FZE133">
            <v>6</v>
          </cell>
          <cell r="FZF133">
            <v>6</v>
          </cell>
          <cell r="FZG133">
            <v>6</v>
          </cell>
          <cell r="FZH133">
            <v>6</v>
          </cell>
          <cell r="FZI133">
            <v>6</v>
          </cell>
          <cell r="FZJ133">
            <v>6</v>
          </cell>
          <cell r="FZK133">
            <v>6</v>
          </cell>
          <cell r="FZL133">
            <v>6</v>
          </cell>
          <cell r="FZM133">
            <v>6</v>
          </cell>
          <cell r="FZN133">
            <v>6</v>
          </cell>
          <cell r="FZO133">
            <v>6</v>
          </cell>
          <cell r="FZP133">
            <v>6</v>
          </cell>
          <cell r="FZQ133">
            <v>6</v>
          </cell>
          <cell r="FZR133">
            <v>6</v>
          </cell>
          <cell r="FZS133">
            <v>6</v>
          </cell>
          <cell r="FZT133">
            <v>6</v>
          </cell>
          <cell r="FZU133">
            <v>6</v>
          </cell>
          <cell r="FZV133">
            <v>6</v>
          </cell>
          <cell r="FZW133">
            <v>6</v>
          </cell>
          <cell r="FZX133">
            <v>6</v>
          </cell>
          <cell r="FZY133">
            <v>6</v>
          </cell>
          <cell r="FZZ133">
            <v>6</v>
          </cell>
          <cell r="GAA133">
            <v>6</v>
          </cell>
          <cell r="GAB133">
            <v>6</v>
          </cell>
          <cell r="GAC133">
            <v>6</v>
          </cell>
          <cell r="GAD133">
            <v>6</v>
          </cell>
          <cell r="GAE133">
            <v>6</v>
          </cell>
          <cell r="GAF133">
            <v>6</v>
          </cell>
          <cell r="GAG133">
            <v>6</v>
          </cell>
          <cell r="GAH133">
            <v>6</v>
          </cell>
          <cell r="GAI133">
            <v>6</v>
          </cell>
          <cell r="GAJ133">
            <v>6</v>
          </cell>
          <cell r="GAK133">
            <v>6</v>
          </cell>
          <cell r="GAL133">
            <v>6</v>
          </cell>
          <cell r="GAM133">
            <v>6</v>
          </cell>
          <cell r="GAN133">
            <v>6</v>
          </cell>
          <cell r="GAO133">
            <v>6</v>
          </cell>
          <cell r="GAP133">
            <v>6</v>
          </cell>
          <cell r="GAQ133">
            <v>6</v>
          </cell>
          <cell r="GAR133">
            <v>6</v>
          </cell>
          <cell r="GAS133">
            <v>6</v>
          </cell>
          <cell r="GAT133">
            <v>6</v>
          </cell>
          <cell r="GAU133">
            <v>6</v>
          </cell>
          <cell r="GAV133">
            <v>6</v>
          </cell>
          <cell r="GAW133">
            <v>6</v>
          </cell>
          <cell r="GAX133">
            <v>6</v>
          </cell>
          <cell r="GAY133">
            <v>6</v>
          </cell>
          <cell r="GAZ133">
            <v>6</v>
          </cell>
          <cell r="GBA133">
            <v>6</v>
          </cell>
          <cell r="GBB133">
            <v>6</v>
          </cell>
          <cell r="GBC133">
            <v>6</v>
          </cell>
          <cell r="GBD133">
            <v>6</v>
          </cell>
          <cell r="GBE133">
            <v>6</v>
          </cell>
          <cell r="GBF133">
            <v>6</v>
          </cell>
          <cell r="GBG133">
            <v>6</v>
          </cell>
          <cell r="GBH133">
            <v>6</v>
          </cell>
          <cell r="GBI133">
            <v>6</v>
          </cell>
          <cell r="GBJ133">
            <v>6</v>
          </cell>
          <cell r="GBK133">
            <v>6</v>
          </cell>
          <cell r="GBL133">
            <v>6</v>
          </cell>
          <cell r="GBM133">
            <v>6</v>
          </cell>
          <cell r="GBN133">
            <v>6</v>
          </cell>
          <cell r="GBO133">
            <v>6</v>
          </cell>
          <cell r="GBP133">
            <v>6</v>
          </cell>
          <cell r="GBQ133">
            <v>6</v>
          </cell>
          <cell r="GBR133">
            <v>6</v>
          </cell>
          <cell r="GBS133">
            <v>6</v>
          </cell>
          <cell r="GBT133">
            <v>6</v>
          </cell>
          <cell r="GBU133">
            <v>6</v>
          </cell>
          <cell r="GBV133">
            <v>6</v>
          </cell>
          <cell r="GBW133">
            <v>6</v>
          </cell>
          <cell r="GBX133">
            <v>6</v>
          </cell>
          <cell r="GBY133">
            <v>6</v>
          </cell>
          <cell r="GBZ133">
            <v>6</v>
          </cell>
          <cell r="GCA133">
            <v>6</v>
          </cell>
          <cell r="GCB133">
            <v>6</v>
          </cell>
          <cell r="GCC133">
            <v>6</v>
          </cell>
          <cell r="GCD133">
            <v>6</v>
          </cell>
          <cell r="GCE133">
            <v>6</v>
          </cell>
          <cell r="GCF133">
            <v>6</v>
          </cell>
          <cell r="GCG133">
            <v>6</v>
          </cell>
          <cell r="GCH133">
            <v>6</v>
          </cell>
          <cell r="GCI133">
            <v>6</v>
          </cell>
          <cell r="GCJ133">
            <v>6</v>
          </cell>
          <cell r="GCK133">
            <v>6</v>
          </cell>
          <cell r="GCL133">
            <v>6</v>
          </cell>
          <cell r="GCM133">
            <v>6</v>
          </cell>
          <cell r="GCN133">
            <v>6</v>
          </cell>
          <cell r="GCO133">
            <v>6</v>
          </cell>
          <cell r="GCP133">
            <v>6</v>
          </cell>
          <cell r="GCQ133">
            <v>6</v>
          </cell>
          <cell r="GCR133">
            <v>6</v>
          </cell>
          <cell r="GCS133">
            <v>6</v>
          </cell>
          <cell r="GCT133">
            <v>6</v>
          </cell>
          <cell r="GCU133">
            <v>6</v>
          </cell>
          <cell r="GCV133">
            <v>6</v>
          </cell>
          <cell r="GCW133">
            <v>6</v>
          </cell>
          <cell r="GCX133">
            <v>6</v>
          </cell>
          <cell r="GCY133">
            <v>6</v>
          </cell>
          <cell r="GCZ133">
            <v>6</v>
          </cell>
          <cell r="GDA133">
            <v>6</v>
          </cell>
          <cell r="GDB133">
            <v>6</v>
          </cell>
          <cell r="GDC133">
            <v>6</v>
          </cell>
          <cell r="GDD133">
            <v>6</v>
          </cell>
          <cell r="GDE133">
            <v>6</v>
          </cell>
          <cell r="GDF133">
            <v>6</v>
          </cell>
          <cell r="GDG133">
            <v>6</v>
          </cell>
          <cell r="GDH133">
            <v>6</v>
          </cell>
          <cell r="GDI133">
            <v>6</v>
          </cell>
          <cell r="GDJ133">
            <v>6</v>
          </cell>
          <cell r="GDK133">
            <v>6</v>
          </cell>
          <cell r="GDL133">
            <v>6</v>
          </cell>
          <cell r="GDM133">
            <v>6</v>
          </cell>
          <cell r="GDN133">
            <v>6</v>
          </cell>
          <cell r="GDO133">
            <v>6</v>
          </cell>
          <cell r="GDP133">
            <v>6</v>
          </cell>
          <cell r="GDQ133">
            <v>6</v>
          </cell>
          <cell r="GDR133">
            <v>6</v>
          </cell>
          <cell r="GDS133">
            <v>6</v>
          </cell>
          <cell r="GDT133">
            <v>6</v>
          </cell>
          <cell r="GDU133">
            <v>6</v>
          </cell>
          <cell r="GDV133">
            <v>6</v>
          </cell>
          <cell r="GDW133">
            <v>6</v>
          </cell>
          <cell r="GDX133">
            <v>6</v>
          </cell>
          <cell r="GDY133">
            <v>6</v>
          </cell>
          <cell r="GDZ133">
            <v>6</v>
          </cell>
          <cell r="GEA133">
            <v>6</v>
          </cell>
          <cell r="GEB133">
            <v>6</v>
          </cell>
          <cell r="GEC133">
            <v>6</v>
          </cell>
          <cell r="GED133">
            <v>6</v>
          </cell>
          <cell r="GEE133">
            <v>6</v>
          </cell>
          <cell r="GEF133">
            <v>6</v>
          </cell>
          <cell r="GEG133">
            <v>6</v>
          </cell>
          <cell r="GEH133">
            <v>6</v>
          </cell>
          <cell r="GEI133">
            <v>6</v>
          </cell>
          <cell r="GEJ133">
            <v>6</v>
          </cell>
          <cell r="GEK133">
            <v>6</v>
          </cell>
          <cell r="GEL133">
            <v>6</v>
          </cell>
          <cell r="GEM133">
            <v>6</v>
          </cell>
          <cell r="GEN133">
            <v>6</v>
          </cell>
          <cell r="GEO133">
            <v>6</v>
          </cell>
          <cell r="GEP133">
            <v>6</v>
          </cell>
          <cell r="GEQ133">
            <v>6</v>
          </cell>
          <cell r="GER133">
            <v>6</v>
          </cell>
          <cell r="GES133">
            <v>6</v>
          </cell>
          <cell r="GET133">
            <v>6</v>
          </cell>
          <cell r="GEU133">
            <v>6</v>
          </cell>
          <cell r="GEV133">
            <v>6</v>
          </cell>
          <cell r="GEW133">
            <v>6</v>
          </cell>
          <cell r="GEX133">
            <v>6</v>
          </cell>
          <cell r="GEY133">
            <v>6</v>
          </cell>
          <cell r="GEZ133">
            <v>6</v>
          </cell>
          <cell r="GFA133">
            <v>6</v>
          </cell>
          <cell r="GFB133">
            <v>6</v>
          </cell>
          <cell r="GFC133">
            <v>6</v>
          </cell>
          <cell r="GFD133">
            <v>6</v>
          </cell>
          <cell r="GFE133">
            <v>6</v>
          </cell>
          <cell r="GFF133">
            <v>6</v>
          </cell>
          <cell r="GFG133">
            <v>6</v>
          </cell>
          <cell r="GFH133">
            <v>6</v>
          </cell>
          <cell r="GFI133">
            <v>6</v>
          </cell>
          <cell r="GFJ133">
            <v>6</v>
          </cell>
          <cell r="GFK133">
            <v>6</v>
          </cell>
          <cell r="GFL133">
            <v>6</v>
          </cell>
          <cell r="GFM133">
            <v>6</v>
          </cell>
          <cell r="GFN133">
            <v>6</v>
          </cell>
          <cell r="GFO133">
            <v>6</v>
          </cell>
          <cell r="GFP133">
            <v>6</v>
          </cell>
          <cell r="GFQ133">
            <v>6</v>
          </cell>
          <cell r="GFR133">
            <v>6</v>
          </cell>
          <cell r="GFS133">
            <v>6</v>
          </cell>
          <cell r="GFT133">
            <v>6</v>
          </cell>
          <cell r="GFU133">
            <v>6</v>
          </cell>
          <cell r="GFV133">
            <v>6</v>
          </cell>
          <cell r="GFW133">
            <v>6</v>
          </cell>
          <cell r="GFX133">
            <v>6</v>
          </cell>
          <cell r="GFY133">
            <v>6</v>
          </cell>
          <cell r="GFZ133">
            <v>6</v>
          </cell>
          <cell r="GGA133">
            <v>6</v>
          </cell>
          <cell r="GGB133">
            <v>6</v>
          </cell>
          <cell r="GGC133">
            <v>6</v>
          </cell>
          <cell r="GGD133">
            <v>6</v>
          </cell>
          <cell r="GGE133">
            <v>6</v>
          </cell>
          <cell r="GGF133">
            <v>6</v>
          </cell>
          <cell r="GGG133">
            <v>6</v>
          </cell>
          <cell r="GGH133">
            <v>6</v>
          </cell>
          <cell r="GGI133">
            <v>6</v>
          </cell>
          <cell r="GGJ133">
            <v>6</v>
          </cell>
          <cell r="GGK133">
            <v>6</v>
          </cell>
          <cell r="GGL133">
            <v>6</v>
          </cell>
          <cell r="GGM133">
            <v>6</v>
          </cell>
          <cell r="GGN133">
            <v>6</v>
          </cell>
          <cell r="GGO133">
            <v>6</v>
          </cell>
          <cell r="GGP133">
            <v>6</v>
          </cell>
          <cell r="GGQ133">
            <v>6</v>
          </cell>
          <cell r="GGR133">
            <v>6</v>
          </cell>
          <cell r="GGS133">
            <v>6</v>
          </cell>
          <cell r="GGT133">
            <v>6</v>
          </cell>
          <cell r="GGU133">
            <v>6</v>
          </cell>
          <cell r="GGV133">
            <v>6</v>
          </cell>
          <cell r="GGW133">
            <v>6</v>
          </cell>
          <cell r="GGX133">
            <v>6</v>
          </cell>
          <cell r="GGY133">
            <v>6</v>
          </cell>
          <cell r="GGZ133">
            <v>6</v>
          </cell>
          <cell r="GHA133">
            <v>6</v>
          </cell>
          <cell r="GHB133">
            <v>6</v>
          </cell>
          <cell r="GHC133">
            <v>6</v>
          </cell>
          <cell r="GHD133">
            <v>6</v>
          </cell>
          <cell r="GHE133">
            <v>6</v>
          </cell>
          <cell r="GHF133">
            <v>6</v>
          </cell>
          <cell r="GHG133">
            <v>6</v>
          </cell>
          <cell r="GHH133">
            <v>6</v>
          </cell>
          <cell r="GHI133">
            <v>6</v>
          </cell>
          <cell r="GHJ133">
            <v>6</v>
          </cell>
          <cell r="GHK133">
            <v>6</v>
          </cell>
          <cell r="GHL133">
            <v>6</v>
          </cell>
          <cell r="GHM133">
            <v>6</v>
          </cell>
          <cell r="GHN133">
            <v>6</v>
          </cell>
          <cell r="GHO133">
            <v>6</v>
          </cell>
          <cell r="GHP133">
            <v>6</v>
          </cell>
          <cell r="GHQ133">
            <v>6</v>
          </cell>
          <cell r="GHR133">
            <v>6</v>
          </cell>
          <cell r="GHS133">
            <v>6</v>
          </cell>
          <cell r="GHT133">
            <v>6</v>
          </cell>
          <cell r="GHU133">
            <v>6</v>
          </cell>
          <cell r="GHV133">
            <v>6</v>
          </cell>
          <cell r="GHW133">
            <v>6</v>
          </cell>
          <cell r="GHX133">
            <v>6</v>
          </cell>
          <cell r="GHY133">
            <v>6</v>
          </cell>
          <cell r="GHZ133">
            <v>6</v>
          </cell>
          <cell r="GIA133">
            <v>6</v>
          </cell>
          <cell r="GIB133">
            <v>6</v>
          </cell>
          <cell r="GIC133">
            <v>6</v>
          </cell>
          <cell r="GID133">
            <v>6</v>
          </cell>
          <cell r="GIE133">
            <v>6</v>
          </cell>
          <cell r="GIF133">
            <v>6</v>
          </cell>
          <cell r="GIG133">
            <v>6</v>
          </cell>
          <cell r="GIH133">
            <v>6</v>
          </cell>
          <cell r="GII133">
            <v>6</v>
          </cell>
          <cell r="GIJ133">
            <v>6</v>
          </cell>
          <cell r="GIK133">
            <v>6</v>
          </cell>
          <cell r="GIL133">
            <v>6</v>
          </cell>
          <cell r="GIM133">
            <v>6</v>
          </cell>
          <cell r="GIN133">
            <v>6</v>
          </cell>
          <cell r="GIO133">
            <v>6</v>
          </cell>
          <cell r="GIP133">
            <v>6</v>
          </cell>
          <cell r="GIQ133">
            <v>6</v>
          </cell>
          <cell r="GIR133">
            <v>6</v>
          </cell>
          <cell r="GIS133">
            <v>6</v>
          </cell>
          <cell r="GIT133">
            <v>6</v>
          </cell>
          <cell r="GIU133">
            <v>6</v>
          </cell>
          <cell r="GIV133">
            <v>6</v>
          </cell>
          <cell r="GIW133">
            <v>6</v>
          </cell>
          <cell r="GIX133">
            <v>6</v>
          </cell>
          <cell r="GIY133">
            <v>6</v>
          </cell>
          <cell r="GIZ133">
            <v>6</v>
          </cell>
          <cell r="GJA133">
            <v>6</v>
          </cell>
          <cell r="GJB133">
            <v>6</v>
          </cell>
          <cell r="GJC133">
            <v>6</v>
          </cell>
          <cell r="GJD133">
            <v>6</v>
          </cell>
          <cell r="GJE133">
            <v>6</v>
          </cell>
          <cell r="GJF133">
            <v>6</v>
          </cell>
          <cell r="GJG133">
            <v>6</v>
          </cell>
          <cell r="GJH133">
            <v>6</v>
          </cell>
          <cell r="GJI133">
            <v>6</v>
          </cell>
          <cell r="GJJ133">
            <v>6</v>
          </cell>
          <cell r="GJK133">
            <v>6</v>
          </cell>
          <cell r="GJL133">
            <v>6</v>
          </cell>
          <cell r="GJM133">
            <v>6</v>
          </cell>
          <cell r="GJN133">
            <v>6</v>
          </cell>
          <cell r="GJO133">
            <v>6</v>
          </cell>
          <cell r="GJP133">
            <v>6</v>
          </cell>
          <cell r="GJQ133">
            <v>6</v>
          </cell>
          <cell r="GJR133">
            <v>6</v>
          </cell>
          <cell r="GJS133">
            <v>6</v>
          </cell>
          <cell r="GJT133">
            <v>6</v>
          </cell>
          <cell r="GJU133">
            <v>6</v>
          </cell>
          <cell r="GJV133">
            <v>6</v>
          </cell>
          <cell r="GJW133">
            <v>6</v>
          </cell>
          <cell r="GJX133">
            <v>6</v>
          </cell>
          <cell r="GJY133">
            <v>6</v>
          </cell>
          <cell r="GJZ133">
            <v>6</v>
          </cell>
          <cell r="GKA133">
            <v>6</v>
          </cell>
          <cell r="GKB133">
            <v>6</v>
          </cell>
          <cell r="GKC133">
            <v>6</v>
          </cell>
          <cell r="GKD133">
            <v>6</v>
          </cell>
          <cell r="GKE133">
            <v>6</v>
          </cell>
          <cell r="GKF133">
            <v>6</v>
          </cell>
          <cell r="GKG133">
            <v>6</v>
          </cell>
          <cell r="GKH133">
            <v>6</v>
          </cell>
          <cell r="GKI133">
            <v>6</v>
          </cell>
          <cell r="GKJ133">
            <v>6</v>
          </cell>
          <cell r="GKK133">
            <v>6</v>
          </cell>
          <cell r="GKL133">
            <v>6</v>
          </cell>
          <cell r="GKM133">
            <v>6</v>
          </cell>
          <cell r="GKN133">
            <v>6</v>
          </cell>
          <cell r="GKO133">
            <v>6</v>
          </cell>
          <cell r="GKP133">
            <v>6</v>
          </cell>
          <cell r="GKQ133">
            <v>6</v>
          </cell>
          <cell r="GKR133">
            <v>6</v>
          </cell>
          <cell r="GKS133">
            <v>6</v>
          </cell>
          <cell r="GKT133">
            <v>6</v>
          </cell>
          <cell r="GKU133">
            <v>6</v>
          </cell>
          <cell r="GKV133">
            <v>6</v>
          </cell>
          <cell r="GKW133">
            <v>6</v>
          </cell>
          <cell r="GKX133">
            <v>6</v>
          </cell>
          <cell r="GKY133">
            <v>6</v>
          </cell>
          <cell r="GKZ133">
            <v>6</v>
          </cell>
          <cell r="GLA133">
            <v>6</v>
          </cell>
          <cell r="GLB133">
            <v>6</v>
          </cell>
          <cell r="GLC133">
            <v>6</v>
          </cell>
          <cell r="GLD133">
            <v>6</v>
          </cell>
          <cell r="GLE133">
            <v>6</v>
          </cell>
          <cell r="GLF133">
            <v>6</v>
          </cell>
          <cell r="GLG133">
            <v>6</v>
          </cell>
          <cell r="GLH133">
            <v>6</v>
          </cell>
          <cell r="GLI133">
            <v>6</v>
          </cell>
          <cell r="GLJ133">
            <v>6</v>
          </cell>
          <cell r="GLK133">
            <v>6</v>
          </cell>
          <cell r="GLL133">
            <v>6</v>
          </cell>
          <cell r="GLM133">
            <v>6</v>
          </cell>
          <cell r="GLN133">
            <v>6</v>
          </cell>
          <cell r="GLO133">
            <v>6</v>
          </cell>
          <cell r="GLP133">
            <v>6</v>
          </cell>
          <cell r="GLQ133">
            <v>6</v>
          </cell>
          <cell r="GLR133">
            <v>6</v>
          </cell>
          <cell r="GLS133">
            <v>6</v>
          </cell>
          <cell r="GLT133">
            <v>6</v>
          </cell>
          <cell r="GLU133">
            <v>6</v>
          </cell>
          <cell r="GLV133">
            <v>6</v>
          </cell>
          <cell r="GLW133">
            <v>6</v>
          </cell>
          <cell r="GLX133">
            <v>6</v>
          </cell>
          <cell r="GLY133">
            <v>6</v>
          </cell>
          <cell r="GLZ133">
            <v>6</v>
          </cell>
          <cell r="GMA133">
            <v>6</v>
          </cell>
          <cell r="GMB133">
            <v>6</v>
          </cell>
          <cell r="GMC133">
            <v>6</v>
          </cell>
          <cell r="GMD133">
            <v>6</v>
          </cell>
          <cell r="GME133">
            <v>6</v>
          </cell>
          <cell r="GMF133">
            <v>6</v>
          </cell>
          <cell r="GMG133">
            <v>6</v>
          </cell>
          <cell r="GMH133">
            <v>6</v>
          </cell>
          <cell r="GMI133">
            <v>6</v>
          </cell>
          <cell r="GMJ133">
            <v>6</v>
          </cell>
          <cell r="GMK133">
            <v>6</v>
          </cell>
          <cell r="GML133">
            <v>6</v>
          </cell>
          <cell r="GMM133">
            <v>6</v>
          </cell>
          <cell r="GMN133">
            <v>6</v>
          </cell>
          <cell r="GMO133">
            <v>6</v>
          </cell>
          <cell r="GMP133">
            <v>6</v>
          </cell>
          <cell r="GMQ133">
            <v>6</v>
          </cell>
          <cell r="GMR133">
            <v>6</v>
          </cell>
          <cell r="GMS133">
            <v>6</v>
          </cell>
          <cell r="GMT133">
            <v>6</v>
          </cell>
          <cell r="GMU133">
            <v>6</v>
          </cell>
          <cell r="GMV133">
            <v>6</v>
          </cell>
          <cell r="GMW133">
            <v>6</v>
          </cell>
          <cell r="GMX133">
            <v>6</v>
          </cell>
          <cell r="GMY133">
            <v>6</v>
          </cell>
          <cell r="GMZ133">
            <v>6</v>
          </cell>
          <cell r="GNA133">
            <v>6</v>
          </cell>
          <cell r="GNB133">
            <v>6</v>
          </cell>
          <cell r="GNC133">
            <v>6</v>
          </cell>
          <cell r="GND133">
            <v>6</v>
          </cell>
          <cell r="GNE133">
            <v>6</v>
          </cell>
          <cell r="GNF133">
            <v>6</v>
          </cell>
          <cell r="GNG133">
            <v>6</v>
          </cell>
          <cell r="GNH133">
            <v>6</v>
          </cell>
          <cell r="GNI133">
            <v>6</v>
          </cell>
          <cell r="GNJ133">
            <v>6</v>
          </cell>
          <cell r="GNK133">
            <v>6</v>
          </cell>
          <cell r="GNL133">
            <v>6</v>
          </cell>
          <cell r="GNM133">
            <v>6</v>
          </cell>
          <cell r="GNN133">
            <v>6</v>
          </cell>
          <cell r="GNO133">
            <v>6</v>
          </cell>
          <cell r="GNP133">
            <v>6</v>
          </cell>
          <cell r="GNQ133">
            <v>6</v>
          </cell>
          <cell r="GNR133">
            <v>6</v>
          </cell>
          <cell r="GNS133">
            <v>6</v>
          </cell>
          <cell r="GNT133">
            <v>6</v>
          </cell>
          <cell r="GNU133">
            <v>6</v>
          </cell>
          <cell r="GNV133">
            <v>6</v>
          </cell>
          <cell r="GNW133">
            <v>6</v>
          </cell>
          <cell r="GNX133">
            <v>6</v>
          </cell>
          <cell r="GNY133">
            <v>6</v>
          </cell>
          <cell r="GNZ133">
            <v>6</v>
          </cell>
          <cell r="GOA133">
            <v>6</v>
          </cell>
          <cell r="GOB133">
            <v>6</v>
          </cell>
          <cell r="GOC133">
            <v>6</v>
          </cell>
          <cell r="GOD133">
            <v>6</v>
          </cell>
          <cell r="GOE133">
            <v>6</v>
          </cell>
          <cell r="GOF133">
            <v>6</v>
          </cell>
          <cell r="GOG133">
            <v>6</v>
          </cell>
          <cell r="GOH133">
            <v>6</v>
          </cell>
          <cell r="GOI133">
            <v>6</v>
          </cell>
          <cell r="GOJ133">
            <v>6</v>
          </cell>
          <cell r="GOK133">
            <v>6</v>
          </cell>
          <cell r="GOL133">
            <v>6</v>
          </cell>
          <cell r="GOM133">
            <v>6</v>
          </cell>
          <cell r="GON133">
            <v>6</v>
          </cell>
          <cell r="GOO133">
            <v>6</v>
          </cell>
          <cell r="GOP133">
            <v>6</v>
          </cell>
          <cell r="GOQ133">
            <v>6</v>
          </cell>
          <cell r="GOR133">
            <v>6</v>
          </cell>
          <cell r="GOS133">
            <v>6</v>
          </cell>
          <cell r="GOT133">
            <v>6</v>
          </cell>
          <cell r="GOU133">
            <v>6</v>
          </cell>
          <cell r="GOV133">
            <v>6</v>
          </cell>
          <cell r="GOW133">
            <v>6</v>
          </cell>
          <cell r="GOX133">
            <v>6</v>
          </cell>
          <cell r="GOY133">
            <v>6</v>
          </cell>
          <cell r="GOZ133">
            <v>6</v>
          </cell>
          <cell r="GPA133">
            <v>6</v>
          </cell>
          <cell r="GPB133">
            <v>6</v>
          </cell>
          <cell r="GPC133">
            <v>6</v>
          </cell>
          <cell r="GPD133">
            <v>6</v>
          </cell>
          <cell r="GPE133">
            <v>6</v>
          </cell>
          <cell r="GPF133">
            <v>6</v>
          </cell>
          <cell r="GPG133">
            <v>6</v>
          </cell>
          <cell r="GPH133">
            <v>6</v>
          </cell>
          <cell r="GPI133">
            <v>6</v>
          </cell>
          <cell r="GPJ133">
            <v>6</v>
          </cell>
          <cell r="GPK133">
            <v>6</v>
          </cell>
          <cell r="GPL133">
            <v>6</v>
          </cell>
          <cell r="GPM133">
            <v>6</v>
          </cell>
          <cell r="GPN133">
            <v>6</v>
          </cell>
          <cell r="GPO133">
            <v>6</v>
          </cell>
          <cell r="GPP133">
            <v>6</v>
          </cell>
          <cell r="GPQ133">
            <v>6</v>
          </cell>
          <cell r="GPR133">
            <v>6</v>
          </cell>
          <cell r="GPS133">
            <v>6</v>
          </cell>
          <cell r="GPT133">
            <v>6</v>
          </cell>
          <cell r="GPU133">
            <v>6</v>
          </cell>
          <cell r="GPV133">
            <v>6</v>
          </cell>
          <cell r="GPW133">
            <v>6</v>
          </cell>
          <cell r="GPX133">
            <v>6</v>
          </cell>
          <cell r="GPY133">
            <v>6</v>
          </cell>
          <cell r="GPZ133">
            <v>6</v>
          </cell>
          <cell r="GQA133">
            <v>6</v>
          </cell>
          <cell r="GQB133">
            <v>6</v>
          </cell>
          <cell r="GQC133">
            <v>6</v>
          </cell>
          <cell r="GQD133">
            <v>6</v>
          </cell>
          <cell r="GQE133">
            <v>6</v>
          </cell>
          <cell r="GQF133">
            <v>6</v>
          </cell>
          <cell r="GQG133">
            <v>6</v>
          </cell>
          <cell r="GQH133">
            <v>6</v>
          </cell>
          <cell r="GQI133">
            <v>6</v>
          </cell>
          <cell r="GQJ133">
            <v>6</v>
          </cell>
          <cell r="GQK133">
            <v>6</v>
          </cell>
          <cell r="GQL133">
            <v>6</v>
          </cell>
          <cell r="GQM133">
            <v>6</v>
          </cell>
          <cell r="GQN133">
            <v>6</v>
          </cell>
          <cell r="GQO133">
            <v>6</v>
          </cell>
          <cell r="GQP133">
            <v>6</v>
          </cell>
          <cell r="GQQ133">
            <v>6</v>
          </cell>
          <cell r="GQR133">
            <v>6</v>
          </cell>
          <cell r="GQS133">
            <v>6</v>
          </cell>
          <cell r="GQT133">
            <v>6</v>
          </cell>
          <cell r="GQU133">
            <v>6</v>
          </cell>
          <cell r="GQV133">
            <v>6</v>
          </cell>
          <cell r="GQW133">
            <v>6</v>
          </cell>
          <cell r="GQX133">
            <v>6</v>
          </cell>
          <cell r="GQY133">
            <v>6</v>
          </cell>
          <cell r="GQZ133">
            <v>6</v>
          </cell>
          <cell r="GRA133">
            <v>6</v>
          </cell>
          <cell r="GRB133">
            <v>6</v>
          </cell>
          <cell r="GRC133">
            <v>6</v>
          </cell>
          <cell r="GRD133">
            <v>6</v>
          </cell>
          <cell r="GRE133">
            <v>6</v>
          </cell>
          <cell r="GRF133">
            <v>6</v>
          </cell>
          <cell r="GRG133">
            <v>6</v>
          </cell>
          <cell r="GRH133">
            <v>6</v>
          </cell>
          <cell r="GRI133">
            <v>6</v>
          </cell>
          <cell r="GRJ133">
            <v>6</v>
          </cell>
          <cell r="GRK133">
            <v>6</v>
          </cell>
          <cell r="GRL133">
            <v>6</v>
          </cell>
          <cell r="GRM133">
            <v>6</v>
          </cell>
          <cell r="GRN133">
            <v>6</v>
          </cell>
          <cell r="GRO133">
            <v>6</v>
          </cell>
          <cell r="GRP133">
            <v>6</v>
          </cell>
          <cell r="GRQ133">
            <v>6</v>
          </cell>
          <cell r="GRR133">
            <v>6</v>
          </cell>
          <cell r="GRS133">
            <v>6</v>
          </cell>
          <cell r="GRT133">
            <v>6</v>
          </cell>
          <cell r="GRU133">
            <v>6</v>
          </cell>
          <cell r="GRV133">
            <v>6</v>
          </cell>
          <cell r="GRW133">
            <v>6</v>
          </cell>
          <cell r="GRX133">
            <v>6</v>
          </cell>
          <cell r="GRY133">
            <v>6</v>
          </cell>
          <cell r="GRZ133">
            <v>6</v>
          </cell>
          <cell r="GSA133">
            <v>6</v>
          </cell>
          <cell r="GSB133">
            <v>6</v>
          </cell>
          <cell r="GSC133">
            <v>6</v>
          </cell>
          <cell r="GSD133">
            <v>6</v>
          </cell>
          <cell r="GSE133">
            <v>6</v>
          </cell>
          <cell r="GSF133">
            <v>6</v>
          </cell>
          <cell r="GSG133">
            <v>6</v>
          </cell>
          <cell r="GSH133">
            <v>6</v>
          </cell>
          <cell r="GSI133">
            <v>6</v>
          </cell>
          <cell r="GSJ133">
            <v>6</v>
          </cell>
          <cell r="GSK133">
            <v>6</v>
          </cell>
          <cell r="GSL133">
            <v>6</v>
          </cell>
          <cell r="GSM133">
            <v>6</v>
          </cell>
          <cell r="GSN133">
            <v>6</v>
          </cell>
          <cell r="GSO133">
            <v>6</v>
          </cell>
          <cell r="GSP133">
            <v>6</v>
          </cell>
          <cell r="GSQ133">
            <v>6</v>
          </cell>
          <cell r="GSR133">
            <v>6</v>
          </cell>
          <cell r="GSS133">
            <v>6</v>
          </cell>
          <cell r="GST133">
            <v>6</v>
          </cell>
          <cell r="GSU133">
            <v>6</v>
          </cell>
          <cell r="GSV133">
            <v>6</v>
          </cell>
          <cell r="GSW133">
            <v>6</v>
          </cell>
          <cell r="GSX133">
            <v>6</v>
          </cell>
          <cell r="GSY133">
            <v>6</v>
          </cell>
          <cell r="GSZ133">
            <v>6</v>
          </cell>
          <cell r="GTA133">
            <v>6</v>
          </cell>
          <cell r="GTB133">
            <v>6</v>
          </cell>
          <cell r="GTC133">
            <v>6</v>
          </cell>
          <cell r="GTD133">
            <v>6</v>
          </cell>
          <cell r="GTE133">
            <v>6</v>
          </cell>
          <cell r="GTF133">
            <v>6</v>
          </cell>
          <cell r="GTG133">
            <v>6</v>
          </cell>
          <cell r="GTH133">
            <v>6</v>
          </cell>
          <cell r="GTI133">
            <v>6</v>
          </cell>
          <cell r="GTJ133">
            <v>6</v>
          </cell>
          <cell r="GTK133">
            <v>6</v>
          </cell>
          <cell r="GTL133">
            <v>6</v>
          </cell>
          <cell r="GTM133">
            <v>6</v>
          </cell>
          <cell r="GTN133">
            <v>6</v>
          </cell>
          <cell r="GTO133">
            <v>6</v>
          </cell>
          <cell r="GTP133">
            <v>6</v>
          </cell>
          <cell r="GTQ133">
            <v>6</v>
          </cell>
          <cell r="GTR133">
            <v>6</v>
          </cell>
          <cell r="GTS133">
            <v>6</v>
          </cell>
          <cell r="GTT133">
            <v>6</v>
          </cell>
          <cell r="GTU133">
            <v>6</v>
          </cell>
          <cell r="GTV133">
            <v>6</v>
          </cell>
          <cell r="GTW133">
            <v>6</v>
          </cell>
          <cell r="GTX133">
            <v>6</v>
          </cell>
          <cell r="GTY133">
            <v>6</v>
          </cell>
          <cell r="GTZ133">
            <v>6</v>
          </cell>
          <cell r="GUA133">
            <v>6</v>
          </cell>
          <cell r="GUB133">
            <v>6</v>
          </cell>
          <cell r="GUC133">
            <v>6</v>
          </cell>
          <cell r="GUD133">
            <v>6</v>
          </cell>
          <cell r="GUE133">
            <v>6</v>
          </cell>
          <cell r="GUF133">
            <v>6</v>
          </cell>
          <cell r="GUG133">
            <v>6</v>
          </cell>
          <cell r="GUH133">
            <v>6</v>
          </cell>
          <cell r="GUI133">
            <v>6</v>
          </cell>
          <cell r="GUJ133">
            <v>6</v>
          </cell>
          <cell r="GUK133">
            <v>6</v>
          </cell>
          <cell r="GUL133">
            <v>6</v>
          </cell>
          <cell r="GUM133">
            <v>6</v>
          </cell>
          <cell r="GUN133">
            <v>6</v>
          </cell>
          <cell r="GUO133">
            <v>6</v>
          </cell>
          <cell r="GUP133">
            <v>6</v>
          </cell>
          <cell r="GUQ133">
            <v>6</v>
          </cell>
          <cell r="GUR133">
            <v>6</v>
          </cell>
          <cell r="GUS133">
            <v>6</v>
          </cell>
          <cell r="GUT133">
            <v>6</v>
          </cell>
          <cell r="GUU133">
            <v>6</v>
          </cell>
          <cell r="GUV133">
            <v>6</v>
          </cell>
          <cell r="GUW133">
            <v>6</v>
          </cell>
          <cell r="GUX133">
            <v>6</v>
          </cell>
          <cell r="GUY133">
            <v>6</v>
          </cell>
          <cell r="GUZ133">
            <v>6</v>
          </cell>
          <cell r="GVA133">
            <v>6</v>
          </cell>
          <cell r="GVB133">
            <v>6</v>
          </cell>
          <cell r="GVC133">
            <v>6</v>
          </cell>
          <cell r="GVD133">
            <v>6</v>
          </cell>
          <cell r="GVE133">
            <v>6</v>
          </cell>
          <cell r="GVF133">
            <v>6</v>
          </cell>
          <cell r="GVG133">
            <v>6</v>
          </cell>
          <cell r="GVH133">
            <v>6</v>
          </cell>
          <cell r="GVI133">
            <v>6</v>
          </cell>
          <cell r="GVJ133">
            <v>6</v>
          </cell>
          <cell r="GVK133">
            <v>6</v>
          </cell>
          <cell r="GVL133">
            <v>6</v>
          </cell>
          <cell r="GVM133">
            <v>6</v>
          </cell>
          <cell r="GVN133">
            <v>6</v>
          </cell>
          <cell r="GVO133">
            <v>6</v>
          </cell>
          <cell r="GVP133">
            <v>6</v>
          </cell>
          <cell r="GVQ133">
            <v>6</v>
          </cell>
          <cell r="GVR133">
            <v>6</v>
          </cell>
          <cell r="GVS133">
            <v>6</v>
          </cell>
          <cell r="GVT133">
            <v>6</v>
          </cell>
          <cell r="GVU133">
            <v>6</v>
          </cell>
          <cell r="GVV133">
            <v>6</v>
          </cell>
          <cell r="GVW133">
            <v>6</v>
          </cell>
          <cell r="GVX133">
            <v>6</v>
          </cell>
          <cell r="GVY133">
            <v>6</v>
          </cell>
          <cell r="GVZ133">
            <v>6</v>
          </cell>
          <cell r="GWA133">
            <v>6</v>
          </cell>
          <cell r="GWB133">
            <v>6</v>
          </cell>
          <cell r="GWC133">
            <v>6</v>
          </cell>
          <cell r="GWD133">
            <v>6</v>
          </cell>
          <cell r="GWE133">
            <v>6</v>
          </cell>
          <cell r="GWF133">
            <v>6</v>
          </cell>
          <cell r="GWG133">
            <v>6</v>
          </cell>
          <cell r="GWH133">
            <v>6</v>
          </cell>
          <cell r="GWI133">
            <v>6</v>
          </cell>
          <cell r="GWJ133">
            <v>6</v>
          </cell>
          <cell r="GWK133">
            <v>6</v>
          </cell>
          <cell r="GWL133">
            <v>6</v>
          </cell>
          <cell r="GWM133">
            <v>6</v>
          </cell>
          <cell r="GWN133">
            <v>6</v>
          </cell>
          <cell r="GWO133">
            <v>6</v>
          </cell>
          <cell r="GWP133">
            <v>6</v>
          </cell>
          <cell r="GWQ133">
            <v>6</v>
          </cell>
          <cell r="GWR133">
            <v>6</v>
          </cell>
          <cell r="GWS133">
            <v>6</v>
          </cell>
          <cell r="GWT133">
            <v>6</v>
          </cell>
          <cell r="GWU133">
            <v>6</v>
          </cell>
          <cell r="GWV133">
            <v>6</v>
          </cell>
          <cell r="GWW133">
            <v>6</v>
          </cell>
          <cell r="GWX133">
            <v>6</v>
          </cell>
          <cell r="GWY133">
            <v>6</v>
          </cell>
          <cell r="GWZ133">
            <v>6</v>
          </cell>
          <cell r="GXA133">
            <v>6</v>
          </cell>
          <cell r="GXB133">
            <v>6</v>
          </cell>
          <cell r="GXC133">
            <v>6</v>
          </cell>
          <cell r="GXD133">
            <v>6</v>
          </cell>
          <cell r="GXE133">
            <v>6</v>
          </cell>
          <cell r="GXF133">
            <v>6</v>
          </cell>
          <cell r="GXG133">
            <v>6</v>
          </cell>
          <cell r="GXH133">
            <v>6</v>
          </cell>
          <cell r="GXI133">
            <v>6</v>
          </cell>
          <cell r="GXJ133">
            <v>6</v>
          </cell>
          <cell r="GXK133">
            <v>6</v>
          </cell>
          <cell r="GXL133">
            <v>6</v>
          </cell>
          <cell r="GXM133">
            <v>6</v>
          </cell>
          <cell r="GXN133">
            <v>6</v>
          </cell>
          <cell r="GXO133">
            <v>6</v>
          </cell>
          <cell r="GXP133">
            <v>6</v>
          </cell>
          <cell r="GXQ133">
            <v>6</v>
          </cell>
          <cell r="GXR133">
            <v>6</v>
          </cell>
          <cell r="GXS133">
            <v>6</v>
          </cell>
          <cell r="GXT133">
            <v>6</v>
          </cell>
          <cell r="GXU133">
            <v>6</v>
          </cell>
          <cell r="GXV133">
            <v>6</v>
          </cell>
          <cell r="GXW133">
            <v>6</v>
          </cell>
          <cell r="GXX133">
            <v>6</v>
          </cell>
          <cell r="GXY133">
            <v>6</v>
          </cell>
          <cell r="GXZ133">
            <v>6</v>
          </cell>
          <cell r="GYA133">
            <v>6</v>
          </cell>
          <cell r="GYB133">
            <v>6</v>
          </cell>
          <cell r="GYC133">
            <v>6</v>
          </cell>
          <cell r="GYD133">
            <v>6</v>
          </cell>
          <cell r="GYE133">
            <v>6</v>
          </cell>
          <cell r="GYF133">
            <v>6</v>
          </cell>
          <cell r="GYG133">
            <v>6</v>
          </cell>
          <cell r="GYH133">
            <v>6</v>
          </cell>
          <cell r="GYI133">
            <v>6</v>
          </cell>
          <cell r="GYJ133">
            <v>6</v>
          </cell>
          <cell r="GYK133">
            <v>6</v>
          </cell>
          <cell r="GYL133">
            <v>6</v>
          </cell>
          <cell r="GYM133">
            <v>6</v>
          </cell>
          <cell r="GYN133">
            <v>6</v>
          </cell>
          <cell r="GYO133">
            <v>6</v>
          </cell>
          <cell r="GYP133">
            <v>6</v>
          </cell>
          <cell r="GYQ133">
            <v>6</v>
          </cell>
          <cell r="GYR133">
            <v>6</v>
          </cell>
          <cell r="GYS133">
            <v>6</v>
          </cell>
          <cell r="GYT133">
            <v>6</v>
          </cell>
          <cell r="GYU133">
            <v>6</v>
          </cell>
          <cell r="GYV133">
            <v>6</v>
          </cell>
          <cell r="GYW133">
            <v>6</v>
          </cell>
          <cell r="GYX133">
            <v>6</v>
          </cell>
          <cell r="GYY133">
            <v>6</v>
          </cell>
          <cell r="GYZ133">
            <v>6</v>
          </cell>
          <cell r="GZA133">
            <v>6</v>
          </cell>
          <cell r="GZB133">
            <v>6</v>
          </cell>
          <cell r="GZC133">
            <v>6</v>
          </cell>
          <cell r="GZD133">
            <v>6</v>
          </cell>
          <cell r="GZE133">
            <v>6</v>
          </cell>
          <cell r="GZF133">
            <v>6</v>
          </cell>
          <cell r="GZG133">
            <v>6</v>
          </cell>
          <cell r="GZH133">
            <v>6</v>
          </cell>
          <cell r="GZI133">
            <v>6</v>
          </cell>
          <cell r="GZJ133">
            <v>6</v>
          </cell>
          <cell r="GZK133">
            <v>6</v>
          </cell>
          <cell r="GZL133">
            <v>6</v>
          </cell>
          <cell r="GZM133">
            <v>6</v>
          </cell>
          <cell r="GZN133">
            <v>6</v>
          </cell>
          <cell r="GZO133">
            <v>6</v>
          </cell>
          <cell r="GZP133">
            <v>6</v>
          </cell>
          <cell r="GZQ133">
            <v>6</v>
          </cell>
          <cell r="GZR133">
            <v>6</v>
          </cell>
          <cell r="GZS133">
            <v>6</v>
          </cell>
          <cell r="GZT133">
            <v>6</v>
          </cell>
          <cell r="GZU133">
            <v>6</v>
          </cell>
          <cell r="GZV133">
            <v>6</v>
          </cell>
          <cell r="GZW133">
            <v>6</v>
          </cell>
          <cell r="GZX133">
            <v>6</v>
          </cell>
          <cell r="GZY133">
            <v>6</v>
          </cell>
          <cell r="GZZ133">
            <v>6</v>
          </cell>
          <cell r="HAA133">
            <v>6</v>
          </cell>
          <cell r="HAB133">
            <v>6</v>
          </cell>
          <cell r="HAC133">
            <v>6</v>
          </cell>
          <cell r="HAD133">
            <v>6</v>
          </cell>
          <cell r="HAE133">
            <v>6</v>
          </cell>
          <cell r="HAF133">
            <v>6</v>
          </cell>
          <cell r="HAG133">
            <v>6</v>
          </cell>
          <cell r="HAH133">
            <v>6</v>
          </cell>
          <cell r="HAI133">
            <v>6</v>
          </cell>
          <cell r="HAJ133">
            <v>6</v>
          </cell>
          <cell r="HAK133">
            <v>6</v>
          </cell>
          <cell r="HAL133">
            <v>6</v>
          </cell>
          <cell r="HAM133">
            <v>6</v>
          </cell>
          <cell r="HAN133">
            <v>6</v>
          </cell>
          <cell r="HAO133">
            <v>6</v>
          </cell>
          <cell r="HAP133">
            <v>6</v>
          </cell>
          <cell r="HAQ133">
            <v>6</v>
          </cell>
          <cell r="HAR133">
            <v>6</v>
          </cell>
          <cell r="HAS133">
            <v>6</v>
          </cell>
          <cell r="HAT133">
            <v>6</v>
          </cell>
          <cell r="HAU133">
            <v>6</v>
          </cell>
          <cell r="HAV133">
            <v>6</v>
          </cell>
          <cell r="HAW133">
            <v>6</v>
          </cell>
          <cell r="HAX133">
            <v>6</v>
          </cell>
          <cell r="HAY133">
            <v>6</v>
          </cell>
          <cell r="HAZ133">
            <v>6</v>
          </cell>
          <cell r="HBA133">
            <v>6</v>
          </cell>
          <cell r="HBB133">
            <v>6</v>
          </cell>
          <cell r="HBC133">
            <v>6</v>
          </cell>
          <cell r="HBD133">
            <v>6</v>
          </cell>
          <cell r="HBE133">
            <v>6</v>
          </cell>
          <cell r="HBF133">
            <v>6</v>
          </cell>
          <cell r="HBG133">
            <v>6</v>
          </cell>
          <cell r="HBH133">
            <v>6</v>
          </cell>
          <cell r="HBI133">
            <v>6</v>
          </cell>
          <cell r="HBJ133">
            <v>6</v>
          </cell>
          <cell r="HBK133">
            <v>6</v>
          </cell>
          <cell r="HBL133">
            <v>6</v>
          </cell>
          <cell r="HBM133">
            <v>6</v>
          </cell>
          <cell r="HBN133">
            <v>6</v>
          </cell>
          <cell r="HBO133">
            <v>6</v>
          </cell>
          <cell r="HBP133">
            <v>6</v>
          </cell>
          <cell r="HBQ133">
            <v>6</v>
          </cell>
          <cell r="HBR133">
            <v>6</v>
          </cell>
          <cell r="HBS133">
            <v>6</v>
          </cell>
          <cell r="HBT133">
            <v>6</v>
          </cell>
          <cell r="HBU133">
            <v>6</v>
          </cell>
          <cell r="HBV133">
            <v>6</v>
          </cell>
          <cell r="HBW133">
            <v>6</v>
          </cell>
          <cell r="HBX133">
            <v>6</v>
          </cell>
          <cell r="HBY133">
            <v>6</v>
          </cell>
          <cell r="HBZ133">
            <v>6</v>
          </cell>
          <cell r="HCA133">
            <v>6</v>
          </cell>
          <cell r="HCB133">
            <v>6</v>
          </cell>
          <cell r="HCC133">
            <v>6</v>
          </cell>
          <cell r="HCD133">
            <v>6</v>
          </cell>
          <cell r="HCE133">
            <v>6</v>
          </cell>
          <cell r="HCF133">
            <v>6</v>
          </cell>
          <cell r="HCG133">
            <v>6</v>
          </cell>
          <cell r="HCH133">
            <v>6</v>
          </cell>
          <cell r="HCI133">
            <v>6</v>
          </cell>
          <cell r="HCJ133">
            <v>6</v>
          </cell>
          <cell r="HCK133">
            <v>6</v>
          </cell>
          <cell r="HCL133">
            <v>6</v>
          </cell>
          <cell r="HCM133">
            <v>6</v>
          </cell>
          <cell r="HCN133">
            <v>6</v>
          </cell>
          <cell r="HCO133">
            <v>6</v>
          </cell>
          <cell r="HCP133">
            <v>6</v>
          </cell>
          <cell r="HCQ133">
            <v>6</v>
          </cell>
          <cell r="HCR133">
            <v>6</v>
          </cell>
          <cell r="HCS133">
            <v>6</v>
          </cell>
          <cell r="HCT133">
            <v>6</v>
          </cell>
          <cell r="HCU133">
            <v>6</v>
          </cell>
          <cell r="HCV133">
            <v>6</v>
          </cell>
          <cell r="HCW133">
            <v>6</v>
          </cell>
          <cell r="HCX133">
            <v>6</v>
          </cell>
          <cell r="HCY133">
            <v>6</v>
          </cell>
          <cell r="HCZ133">
            <v>6</v>
          </cell>
          <cell r="HDA133">
            <v>6</v>
          </cell>
          <cell r="HDB133">
            <v>6</v>
          </cell>
          <cell r="HDC133">
            <v>6</v>
          </cell>
          <cell r="HDD133">
            <v>6</v>
          </cell>
          <cell r="HDE133">
            <v>6</v>
          </cell>
          <cell r="HDF133">
            <v>6</v>
          </cell>
          <cell r="HDG133">
            <v>6</v>
          </cell>
          <cell r="HDH133">
            <v>6</v>
          </cell>
          <cell r="HDI133">
            <v>6</v>
          </cell>
          <cell r="HDJ133">
            <v>6</v>
          </cell>
          <cell r="HDK133">
            <v>6</v>
          </cell>
          <cell r="HDL133">
            <v>6</v>
          </cell>
          <cell r="HDM133">
            <v>6</v>
          </cell>
          <cell r="HDN133">
            <v>6</v>
          </cell>
          <cell r="HDO133">
            <v>6</v>
          </cell>
          <cell r="HDP133">
            <v>6</v>
          </cell>
          <cell r="HDQ133">
            <v>6</v>
          </cell>
          <cell r="HDR133">
            <v>6</v>
          </cell>
          <cell r="HDS133">
            <v>6</v>
          </cell>
          <cell r="HDT133">
            <v>6</v>
          </cell>
          <cell r="HDU133">
            <v>6</v>
          </cell>
          <cell r="HDV133">
            <v>6</v>
          </cell>
          <cell r="HDW133">
            <v>6</v>
          </cell>
          <cell r="HDX133">
            <v>6</v>
          </cell>
          <cell r="HDY133">
            <v>6</v>
          </cell>
          <cell r="HDZ133">
            <v>6</v>
          </cell>
          <cell r="HEA133">
            <v>6</v>
          </cell>
          <cell r="HEB133">
            <v>6</v>
          </cell>
          <cell r="HEC133">
            <v>6</v>
          </cell>
          <cell r="HED133">
            <v>6</v>
          </cell>
          <cell r="HEE133">
            <v>6</v>
          </cell>
          <cell r="HEF133">
            <v>6</v>
          </cell>
          <cell r="HEG133">
            <v>6</v>
          </cell>
          <cell r="HEH133">
            <v>6</v>
          </cell>
          <cell r="HEI133">
            <v>6</v>
          </cell>
          <cell r="HEJ133">
            <v>6</v>
          </cell>
          <cell r="HEK133">
            <v>6</v>
          </cell>
          <cell r="HEL133">
            <v>6</v>
          </cell>
          <cell r="HEM133">
            <v>6</v>
          </cell>
          <cell r="HEN133">
            <v>6</v>
          </cell>
          <cell r="HEO133">
            <v>6</v>
          </cell>
          <cell r="HEP133">
            <v>6</v>
          </cell>
          <cell r="HEQ133">
            <v>6</v>
          </cell>
          <cell r="HER133">
            <v>6</v>
          </cell>
          <cell r="HES133">
            <v>6</v>
          </cell>
          <cell r="HET133">
            <v>6</v>
          </cell>
          <cell r="HEU133">
            <v>6</v>
          </cell>
          <cell r="HEV133">
            <v>6</v>
          </cell>
          <cell r="HEW133">
            <v>6</v>
          </cell>
          <cell r="HEX133">
            <v>6</v>
          </cell>
          <cell r="HEY133">
            <v>6</v>
          </cell>
          <cell r="HEZ133">
            <v>6</v>
          </cell>
          <cell r="HFA133">
            <v>6</v>
          </cell>
          <cell r="HFB133">
            <v>6</v>
          </cell>
          <cell r="HFC133">
            <v>6</v>
          </cell>
          <cell r="HFD133">
            <v>6</v>
          </cell>
          <cell r="HFE133">
            <v>6</v>
          </cell>
          <cell r="HFF133">
            <v>6</v>
          </cell>
          <cell r="HFG133">
            <v>6</v>
          </cell>
          <cell r="HFH133">
            <v>6</v>
          </cell>
          <cell r="HFI133">
            <v>6</v>
          </cell>
          <cell r="HFJ133">
            <v>6</v>
          </cell>
          <cell r="HFK133">
            <v>6</v>
          </cell>
          <cell r="HFL133">
            <v>6</v>
          </cell>
          <cell r="HFM133">
            <v>6</v>
          </cell>
          <cell r="HFN133">
            <v>6</v>
          </cell>
          <cell r="HFO133">
            <v>6</v>
          </cell>
          <cell r="HFP133">
            <v>6</v>
          </cell>
          <cell r="HFQ133">
            <v>6</v>
          </cell>
          <cell r="HFR133">
            <v>6</v>
          </cell>
          <cell r="HFS133">
            <v>6</v>
          </cell>
          <cell r="HFT133">
            <v>6</v>
          </cell>
          <cell r="HFU133">
            <v>6</v>
          </cell>
          <cell r="HFV133">
            <v>6</v>
          </cell>
          <cell r="HFW133">
            <v>6</v>
          </cell>
          <cell r="HFX133">
            <v>6</v>
          </cell>
          <cell r="HFY133">
            <v>6</v>
          </cell>
          <cell r="HFZ133">
            <v>6</v>
          </cell>
          <cell r="HGA133">
            <v>6</v>
          </cell>
          <cell r="HGB133">
            <v>6</v>
          </cell>
          <cell r="HGC133">
            <v>6</v>
          </cell>
          <cell r="HGD133">
            <v>6</v>
          </cell>
          <cell r="HGE133">
            <v>6</v>
          </cell>
          <cell r="HGF133">
            <v>6</v>
          </cell>
          <cell r="HGG133">
            <v>6</v>
          </cell>
          <cell r="HGH133">
            <v>6</v>
          </cell>
          <cell r="HGI133">
            <v>6</v>
          </cell>
          <cell r="HGJ133">
            <v>6</v>
          </cell>
          <cell r="HGK133">
            <v>6</v>
          </cell>
          <cell r="HGL133">
            <v>6</v>
          </cell>
          <cell r="HGM133">
            <v>6</v>
          </cell>
          <cell r="HGN133">
            <v>6</v>
          </cell>
          <cell r="HGO133">
            <v>6</v>
          </cell>
          <cell r="HGP133">
            <v>6</v>
          </cell>
          <cell r="HGQ133">
            <v>6</v>
          </cell>
          <cell r="HGR133">
            <v>6</v>
          </cell>
          <cell r="HGS133">
            <v>6</v>
          </cell>
          <cell r="HGT133">
            <v>6</v>
          </cell>
          <cell r="HGU133">
            <v>6</v>
          </cell>
          <cell r="HGV133">
            <v>6</v>
          </cell>
          <cell r="HGW133">
            <v>6</v>
          </cell>
          <cell r="HGX133">
            <v>6</v>
          </cell>
          <cell r="HGY133">
            <v>6</v>
          </cell>
          <cell r="HGZ133">
            <v>6</v>
          </cell>
          <cell r="HHA133">
            <v>6</v>
          </cell>
          <cell r="HHB133">
            <v>6</v>
          </cell>
          <cell r="HHC133">
            <v>6</v>
          </cell>
          <cell r="HHD133">
            <v>6</v>
          </cell>
          <cell r="HHE133">
            <v>6</v>
          </cell>
          <cell r="HHF133">
            <v>6</v>
          </cell>
          <cell r="HHG133">
            <v>6</v>
          </cell>
          <cell r="HHH133">
            <v>6</v>
          </cell>
          <cell r="HHI133">
            <v>6</v>
          </cell>
          <cell r="HHJ133">
            <v>6</v>
          </cell>
          <cell r="HHK133">
            <v>6</v>
          </cell>
          <cell r="HHL133">
            <v>6</v>
          </cell>
          <cell r="HHM133">
            <v>6</v>
          </cell>
          <cell r="HHN133">
            <v>6</v>
          </cell>
          <cell r="HHO133">
            <v>6</v>
          </cell>
          <cell r="HHP133">
            <v>6</v>
          </cell>
          <cell r="HHQ133">
            <v>6</v>
          </cell>
          <cell r="HHR133">
            <v>6</v>
          </cell>
          <cell r="HHS133">
            <v>6</v>
          </cell>
          <cell r="HHT133">
            <v>6</v>
          </cell>
          <cell r="HHU133">
            <v>6</v>
          </cell>
          <cell r="HHV133">
            <v>6</v>
          </cell>
          <cell r="HHW133">
            <v>6</v>
          </cell>
          <cell r="HHX133">
            <v>6</v>
          </cell>
          <cell r="HHY133">
            <v>6</v>
          </cell>
          <cell r="HHZ133">
            <v>6</v>
          </cell>
          <cell r="HIA133">
            <v>6</v>
          </cell>
          <cell r="HIB133">
            <v>6</v>
          </cell>
          <cell r="HIC133">
            <v>6</v>
          </cell>
          <cell r="HID133">
            <v>6</v>
          </cell>
          <cell r="HIE133">
            <v>6</v>
          </cell>
          <cell r="HIF133">
            <v>6</v>
          </cell>
          <cell r="HIG133">
            <v>6</v>
          </cell>
          <cell r="HIH133">
            <v>6</v>
          </cell>
          <cell r="HII133">
            <v>6</v>
          </cell>
          <cell r="HIJ133">
            <v>6</v>
          </cell>
          <cell r="HIK133">
            <v>6</v>
          </cell>
          <cell r="HIL133">
            <v>6</v>
          </cell>
          <cell r="HIM133">
            <v>6</v>
          </cell>
          <cell r="HIN133">
            <v>6</v>
          </cell>
          <cell r="HIO133">
            <v>6</v>
          </cell>
          <cell r="HIP133">
            <v>6</v>
          </cell>
          <cell r="HIQ133">
            <v>6</v>
          </cell>
          <cell r="HIR133">
            <v>6</v>
          </cell>
          <cell r="HIS133">
            <v>6</v>
          </cell>
          <cell r="HIT133">
            <v>6</v>
          </cell>
          <cell r="HIU133">
            <v>6</v>
          </cell>
          <cell r="HIV133">
            <v>6</v>
          </cell>
          <cell r="HIW133">
            <v>6</v>
          </cell>
          <cell r="HIX133">
            <v>6</v>
          </cell>
          <cell r="HIY133">
            <v>6</v>
          </cell>
          <cell r="HIZ133">
            <v>6</v>
          </cell>
          <cell r="HJA133">
            <v>6</v>
          </cell>
          <cell r="HJB133">
            <v>6</v>
          </cell>
          <cell r="HJC133">
            <v>6</v>
          </cell>
          <cell r="HJD133">
            <v>6</v>
          </cell>
          <cell r="HJE133">
            <v>6</v>
          </cell>
          <cell r="HJF133">
            <v>6</v>
          </cell>
          <cell r="HJG133">
            <v>6</v>
          </cell>
          <cell r="HJH133">
            <v>6</v>
          </cell>
          <cell r="HJI133">
            <v>6</v>
          </cell>
          <cell r="HJJ133">
            <v>6</v>
          </cell>
          <cell r="HJK133">
            <v>6</v>
          </cell>
          <cell r="HJL133">
            <v>6</v>
          </cell>
          <cell r="HJM133">
            <v>6</v>
          </cell>
          <cell r="HJN133">
            <v>6</v>
          </cell>
          <cell r="HJO133">
            <v>6</v>
          </cell>
          <cell r="HJP133">
            <v>6</v>
          </cell>
          <cell r="HJQ133">
            <v>6</v>
          </cell>
          <cell r="HJR133">
            <v>6</v>
          </cell>
          <cell r="HJS133">
            <v>6</v>
          </cell>
          <cell r="HJT133">
            <v>6</v>
          </cell>
          <cell r="HJU133">
            <v>6</v>
          </cell>
          <cell r="HJV133">
            <v>6</v>
          </cell>
          <cell r="HJW133">
            <v>6</v>
          </cell>
          <cell r="HJX133">
            <v>6</v>
          </cell>
          <cell r="HJY133">
            <v>6</v>
          </cell>
          <cell r="HJZ133">
            <v>6</v>
          </cell>
          <cell r="HKA133">
            <v>6</v>
          </cell>
          <cell r="HKB133">
            <v>6</v>
          </cell>
          <cell r="HKC133">
            <v>6</v>
          </cell>
          <cell r="HKD133">
            <v>6</v>
          </cell>
          <cell r="HKE133">
            <v>6</v>
          </cell>
          <cell r="HKF133">
            <v>6</v>
          </cell>
          <cell r="HKG133">
            <v>6</v>
          </cell>
          <cell r="HKH133">
            <v>6</v>
          </cell>
          <cell r="HKI133">
            <v>6</v>
          </cell>
          <cell r="HKJ133">
            <v>6</v>
          </cell>
          <cell r="HKK133">
            <v>6</v>
          </cell>
          <cell r="HKL133">
            <v>6</v>
          </cell>
          <cell r="HKM133">
            <v>6</v>
          </cell>
          <cell r="HKN133">
            <v>6</v>
          </cell>
          <cell r="HKO133">
            <v>6</v>
          </cell>
          <cell r="HKP133">
            <v>6</v>
          </cell>
          <cell r="HKQ133">
            <v>6</v>
          </cell>
          <cell r="HKR133">
            <v>6</v>
          </cell>
          <cell r="HKS133">
            <v>6</v>
          </cell>
          <cell r="HKT133">
            <v>6</v>
          </cell>
          <cell r="HKU133">
            <v>6</v>
          </cell>
          <cell r="HKV133">
            <v>6</v>
          </cell>
          <cell r="HKW133">
            <v>6</v>
          </cell>
          <cell r="HKX133">
            <v>6</v>
          </cell>
          <cell r="HKY133">
            <v>6</v>
          </cell>
          <cell r="HKZ133">
            <v>6</v>
          </cell>
          <cell r="HLA133">
            <v>6</v>
          </cell>
          <cell r="HLB133">
            <v>6</v>
          </cell>
          <cell r="HLC133">
            <v>6</v>
          </cell>
          <cell r="HLD133">
            <v>6</v>
          </cell>
          <cell r="HLE133">
            <v>6</v>
          </cell>
          <cell r="HLF133">
            <v>6</v>
          </cell>
          <cell r="HLG133">
            <v>6</v>
          </cell>
          <cell r="HLH133">
            <v>6</v>
          </cell>
          <cell r="HLI133">
            <v>6</v>
          </cell>
          <cell r="HLJ133">
            <v>6</v>
          </cell>
          <cell r="HLK133">
            <v>6</v>
          </cell>
          <cell r="HLL133">
            <v>6</v>
          </cell>
          <cell r="HLM133">
            <v>6</v>
          </cell>
          <cell r="HLN133">
            <v>6</v>
          </cell>
          <cell r="HLO133">
            <v>6</v>
          </cell>
          <cell r="HLP133">
            <v>6</v>
          </cell>
          <cell r="HLQ133">
            <v>6</v>
          </cell>
          <cell r="HLR133">
            <v>6</v>
          </cell>
          <cell r="HLS133">
            <v>6</v>
          </cell>
          <cell r="HLT133">
            <v>6</v>
          </cell>
          <cell r="HLU133">
            <v>6</v>
          </cell>
          <cell r="HLV133">
            <v>6</v>
          </cell>
          <cell r="HLW133">
            <v>6</v>
          </cell>
          <cell r="HLX133">
            <v>6</v>
          </cell>
          <cell r="HLY133">
            <v>6</v>
          </cell>
          <cell r="HLZ133">
            <v>6</v>
          </cell>
          <cell r="HMA133">
            <v>6</v>
          </cell>
          <cell r="HMB133">
            <v>6</v>
          </cell>
          <cell r="HMC133">
            <v>6</v>
          </cell>
          <cell r="HMD133">
            <v>6</v>
          </cell>
          <cell r="HME133">
            <v>6</v>
          </cell>
          <cell r="HMF133">
            <v>6</v>
          </cell>
          <cell r="HMG133">
            <v>6</v>
          </cell>
          <cell r="HMH133">
            <v>6</v>
          </cell>
          <cell r="HMI133">
            <v>6</v>
          </cell>
          <cell r="HMJ133">
            <v>6</v>
          </cell>
          <cell r="HMK133">
            <v>6</v>
          </cell>
          <cell r="HML133">
            <v>6</v>
          </cell>
          <cell r="HMM133">
            <v>6</v>
          </cell>
          <cell r="HMN133">
            <v>6</v>
          </cell>
          <cell r="HMO133">
            <v>6</v>
          </cell>
          <cell r="HMP133">
            <v>6</v>
          </cell>
          <cell r="HMQ133">
            <v>6</v>
          </cell>
          <cell r="HMR133">
            <v>6</v>
          </cell>
          <cell r="HMS133">
            <v>6</v>
          </cell>
          <cell r="HMT133">
            <v>6</v>
          </cell>
          <cell r="HMU133">
            <v>6</v>
          </cell>
          <cell r="HMV133">
            <v>6</v>
          </cell>
          <cell r="HMW133">
            <v>6</v>
          </cell>
          <cell r="HMX133">
            <v>6</v>
          </cell>
          <cell r="HMY133">
            <v>6</v>
          </cell>
          <cell r="HMZ133">
            <v>6</v>
          </cell>
          <cell r="HNA133">
            <v>6</v>
          </cell>
          <cell r="HNB133">
            <v>6</v>
          </cell>
          <cell r="HNC133">
            <v>6</v>
          </cell>
          <cell r="HND133">
            <v>6</v>
          </cell>
          <cell r="HNE133">
            <v>6</v>
          </cell>
          <cell r="HNF133">
            <v>6</v>
          </cell>
          <cell r="HNG133">
            <v>6</v>
          </cell>
          <cell r="HNH133">
            <v>6</v>
          </cell>
          <cell r="HNI133">
            <v>6</v>
          </cell>
          <cell r="HNJ133">
            <v>6</v>
          </cell>
          <cell r="HNK133">
            <v>6</v>
          </cell>
          <cell r="HNL133">
            <v>6</v>
          </cell>
          <cell r="HNM133">
            <v>6</v>
          </cell>
          <cell r="HNN133">
            <v>6</v>
          </cell>
          <cell r="HNO133">
            <v>6</v>
          </cell>
          <cell r="HNP133">
            <v>6</v>
          </cell>
          <cell r="HNQ133">
            <v>6</v>
          </cell>
          <cell r="HNR133">
            <v>6</v>
          </cell>
          <cell r="HNS133">
            <v>6</v>
          </cell>
          <cell r="HNT133">
            <v>6</v>
          </cell>
          <cell r="HNU133">
            <v>6</v>
          </cell>
          <cell r="HNV133">
            <v>6</v>
          </cell>
          <cell r="HNW133">
            <v>6</v>
          </cell>
          <cell r="HNX133">
            <v>6</v>
          </cell>
          <cell r="HNY133">
            <v>6</v>
          </cell>
          <cell r="HNZ133">
            <v>6</v>
          </cell>
          <cell r="HOA133">
            <v>6</v>
          </cell>
          <cell r="HOB133">
            <v>6</v>
          </cell>
          <cell r="HOC133">
            <v>6</v>
          </cell>
          <cell r="HOD133">
            <v>6</v>
          </cell>
          <cell r="HOE133">
            <v>6</v>
          </cell>
          <cell r="HOF133">
            <v>6</v>
          </cell>
          <cell r="HOG133">
            <v>6</v>
          </cell>
          <cell r="HOH133">
            <v>6</v>
          </cell>
          <cell r="HOI133">
            <v>6</v>
          </cell>
          <cell r="HOJ133">
            <v>6</v>
          </cell>
          <cell r="HOK133">
            <v>6</v>
          </cell>
          <cell r="HOL133">
            <v>6</v>
          </cell>
          <cell r="HOM133">
            <v>6</v>
          </cell>
          <cell r="HON133">
            <v>6</v>
          </cell>
          <cell r="HOO133">
            <v>6</v>
          </cell>
          <cell r="HOP133">
            <v>6</v>
          </cell>
          <cell r="HOQ133">
            <v>6</v>
          </cell>
          <cell r="HOR133">
            <v>6</v>
          </cell>
          <cell r="HOS133">
            <v>6</v>
          </cell>
          <cell r="HOT133">
            <v>6</v>
          </cell>
          <cell r="HOU133">
            <v>6</v>
          </cell>
          <cell r="HOV133">
            <v>6</v>
          </cell>
          <cell r="HOW133">
            <v>6</v>
          </cell>
          <cell r="HOX133">
            <v>6</v>
          </cell>
          <cell r="HOY133">
            <v>6</v>
          </cell>
          <cell r="HOZ133">
            <v>6</v>
          </cell>
          <cell r="HPA133">
            <v>6</v>
          </cell>
          <cell r="HPB133">
            <v>6</v>
          </cell>
          <cell r="HPC133">
            <v>6</v>
          </cell>
          <cell r="HPD133">
            <v>6</v>
          </cell>
          <cell r="HPE133">
            <v>6</v>
          </cell>
          <cell r="HPF133">
            <v>6</v>
          </cell>
          <cell r="HPG133">
            <v>6</v>
          </cell>
          <cell r="HPH133">
            <v>6</v>
          </cell>
          <cell r="HPI133">
            <v>6</v>
          </cell>
          <cell r="HPJ133">
            <v>6</v>
          </cell>
          <cell r="HPK133">
            <v>6</v>
          </cell>
          <cell r="HPL133">
            <v>6</v>
          </cell>
          <cell r="HPM133">
            <v>6</v>
          </cell>
          <cell r="HPN133">
            <v>6</v>
          </cell>
          <cell r="HPO133">
            <v>6</v>
          </cell>
          <cell r="HPP133">
            <v>6</v>
          </cell>
          <cell r="HPQ133">
            <v>6</v>
          </cell>
          <cell r="HPR133">
            <v>6</v>
          </cell>
          <cell r="HPS133">
            <v>6</v>
          </cell>
          <cell r="HPT133">
            <v>6</v>
          </cell>
          <cell r="HPU133">
            <v>6</v>
          </cell>
          <cell r="HPV133">
            <v>6</v>
          </cell>
          <cell r="HPW133">
            <v>6</v>
          </cell>
          <cell r="HPX133">
            <v>6</v>
          </cell>
          <cell r="HPY133">
            <v>6</v>
          </cell>
          <cell r="HPZ133">
            <v>6</v>
          </cell>
          <cell r="HQA133">
            <v>6</v>
          </cell>
          <cell r="HQB133">
            <v>6</v>
          </cell>
          <cell r="HQC133">
            <v>6</v>
          </cell>
          <cell r="HQD133">
            <v>6</v>
          </cell>
          <cell r="HQE133">
            <v>6</v>
          </cell>
          <cell r="HQF133">
            <v>6</v>
          </cell>
          <cell r="HQG133">
            <v>6</v>
          </cell>
          <cell r="HQH133">
            <v>6</v>
          </cell>
          <cell r="HQI133">
            <v>6</v>
          </cell>
          <cell r="HQJ133">
            <v>6</v>
          </cell>
          <cell r="HQK133">
            <v>6</v>
          </cell>
          <cell r="HQL133">
            <v>6</v>
          </cell>
          <cell r="HQM133">
            <v>6</v>
          </cell>
          <cell r="HQN133">
            <v>6</v>
          </cell>
          <cell r="HQO133">
            <v>6</v>
          </cell>
          <cell r="HQP133">
            <v>6</v>
          </cell>
          <cell r="HQQ133">
            <v>6</v>
          </cell>
          <cell r="HQR133">
            <v>6</v>
          </cell>
          <cell r="HQS133">
            <v>6</v>
          </cell>
          <cell r="HQT133">
            <v>6</v>
          </cell>
          <cell r="HQU133">
            <v>6</v>
          </cell>
          <cell r="HQV133">
            <v>6</v>
          </cell>
          <cell r="HQW133">
            <v>6</v>
          </cell>
          <cell r="HQX133">
            <v>6</v>
          </cell>
          <cell r="HQY133">
            <v>6</v>
          </cell>
          <cell r="HQZ133">
            <v>6</v>
          </cell>
          <cell r="HRA133">
            <v>6</v>
          </cell>
          <cell r="HRB133">
            <v>6</v>
          </cell>
          <cell r="HRC133">
            <v>6</v>
          </cell>
          <cell r="HRD133">
            <v>6</v>
          </cell>
          <cell r="HRE133">
            <v>6</v>
          </cell>
          <cell r="HRF133">
            <v>6</v>
          </cell>
          <cell r="HRG133">
            <v>6</v>
          </cell>
          <cell r="HRH133">
            <v>6</v>
          </cell>
          <cell r="HRI133">
            <v>6</v>
          </cell>
          <cell r="HRJ133">
            <v>6</v>
          </cell>
          <cell r="HRK133">
            <v>6</v>
          </cell>
          <cell r="HRL133">
            <v>6</v>
          </cell>
          <cell r="HRM133">
            <v>6</v>
          </cell>
          <cell r="HRN133">
            <v>6</v>
          </cell>
          <cell r="HRO133">
            <v>6</v>
          </cell>
          <cell r="HRP133">
            <v>6</v>
          </cell>
          <cell r="HRQ133">
            <v>6</v>
          </cell>
          <cell r="HRR133">
            <v>6</v>
          </cell>
          <cell r="HRS133">
            <v>6</v>
          </cell>
          <cell r="HRT133">
            <v>6</v>
          </cell>
          <cell r="HRU133">
            <v>6</v>
          </cell>
          <cell r="HRV133">
            <v>6</v>
          </cell>
          <cell r="HRW133">
            <v>6</v>
          </cell>
          <cell r="HRX133">
            <v>6</v>
          </cell>
          <cell r="HRY133">
            <v>6</v>
          </cell>
          <cell r="HRZ133">
            <v>6</v>
          </cell>
          <cell r="HSA133">
            <v>6</v>
          </cell>
          <cell r="HSB133">
            <v>6</v>
          </cell>
          <cell r="HSC133">
            <v>6</v>
          </cell>
          <cell r="HSD133">
            <v>6</v>
          </cell>
          <cell r="HSE133">
            <v>6</v>
          </cell>
          <cell r="HSF133">
            <v>6</v>
          </cell>
          <cell r="HSG133">
            <v>6</v>
          </cell>
          <cell r="HSH133">
            <v>6</v>
          </cell>
          <cell r="HSI133">
            <v>6</v>
          </cell>
          <cell r="HSJ133">
            <v>6</v>
          </cell>
          <cell r="HSK133">
            <v>6</v>
          </cell>
          <cell r="HSL133">
            <v>6</v>
          </cell>
          <cell r="HSM133">
            <v>6</v>
          </cell>
          <cell r="HSN133">
            <v>6</v>
          </cell>
          <cell r="HSO133">
            <v>6</v>
          </cell>
          <cell r="HSP133">
            <v>6</v>
          </cell>
          <cell r="HSQ133">
            <v>6</v>
          </cell>
          <cell r="HSR133">
            <v>6</v>
          </cell>
          <cell r="HSS133">
            <v>6</v>
          </cell>
          <cell r="HST133">
            <v>6</v>
          </cell>
          <cell r="HSU133">
            <v>6</v>
          </cell>
          <cell r="HSV133">
            <v>6</v>
          </cell>
          <cell r="HSW133">
            <v>6</v>
          </cell>
          <cell r="HSX133">
            <v>6</v>
          </cell>
          <cell r="HSY133">
            <v>6</v>
          </cell>
          <cell r="HSZ133">
            <v>6</v>
          </cell>
          <cell r="HTA133">
            <v>6</v>
          </cell>
          <cell r="HTB133">
            <v>6</v>
          </cell>
          <cell r="HTC133">
            <v>6</v>
          </cell>
          <cell r="HTD133">
            <v>6</v>
          </cell>
          <cell r="HTE133">
            <v>6</v>
          </cell>
          <cell r="HTF133">
            <v>6</v>
          </cell>
          <cell r="HTG133">
            <v>6</v>
          </cell>
          <cell r="HTH133">
            <v>6</v>
          </cell>
          <cell r="HTI133">
            <v>6</v>
          </cell>
          <cell r="HTJ133">
            <v>6</v>
          </cell>
          <cell r="HTK133">
            <v>6</v>
          </cell>
          <cell r="HTL133">
            <v>6</v>
          </cell>
          <cell r="HTM133">
            <v>6</v>
          </cell>
          <cell r="HTN133">
            <v>6</v>
          </cell>
          <cell r="HTO133">
            <v>6</v>
          </cell>
          <cell r="HTP133">
            <v>6</v>
          </cell>
          <cell r="HTQ133">
            <v>6</v>
          </cell>
          <cell r="HTR133">
            <v>6</v>
          </cell>
          <cell r="HTS133">
            <v>6</v>
          </cell>
          <cell r="HTT133">
            <v>6</v>
          </cell>
          <cell r="HTU133">
            <v>6</v>
          </cell>
          <cell r="HTV133">
            <v>6</v>
          </cell>
          <cell r="HTW133">
            <v>6</v>
          </cell>
          <cell r="HTX133">
            <v>6</v>
          </cell>
          <cell r="HTY133">
            <v>6</v>
          </cell>
          <cell r="HTZ133">
            <v>6</v>
          </cell>
          <cell r="HUA133">
            <v>6</v>
          </cell>
          <cell r="HUB133">
            <v>6</v>
          </cell>
          <cell r="HUC133">
            <v>6</v>
          </cell>
          <cell r="HUD133">
            <v>6</v>
          </cell>
          <cell r="HUE133">
            <v>6</v>
          </cell>
          <cell r="HUF133">
            <v>6</v>
          </cell>
          <cell r="HUG133">
            <v>6</v>
          </cell>
          <cell r="HUH133">
            <v>6</v>
          </cell>
          <cell r="HUI133">
            <v>6</v>
          </cell>
          <cell r="HUJ133">
            <v>6</v>
          </cell>
          <cell r="HUK133">
            <v>6</v>
          </cell>
          <cell r="HUL133">
            <v>6</v>
          </cell>
          <cell r="HUM133">
            <v>6</v>
          </cell>
          <cell r="HUN133">
            <v>6</v>
          </cell>
          <cell r="HUO133">
            <v>6</v>
          </cell>
          <cell r="HUP133">
            <v>6</v>
          </cell>
          <cell r="HUQ133">
            <v>6</v>
          </cell>
          <cell r="HUR133">
            <v>6</v>
          </cell>
          <cell r="HUS133">
            <v>6</v>
          </cell>
          <cell r="HUT133">
            <v>6</v>
          </cell>
          <cell r="HUU133">
            <v>6</v>
          </cell>
          <cell r="HUV133">
            <v>6</v>
          </cell>
          <cell r="HUW133">
            <v>6</v>
          </cell>
          <cell r="HUX133">
            <v>6</v>
          </cell>
          <cell r="HUY133">
            <v>6</v>
          </cell>
          <cell r="HUZ133">
            <v>6</v>
          </cell>
          <cell r="HVA133">
            <v>6</v>
          </cell>
          <cell r="HVB133">
            <v>6</v>
          </cell>
          <cell r="HVC133">
            <v>6</v>
          </cell>
          <cell r="HVD133">
            <v>6</v>
          </cell>
          <cell r="HVE133">
            <v>6</v>
          </cell>
          <cell r="HVF133">
            <v>6</v>
          </cell>
          <cell r="HVG133">
            <v>6</v>
          </cell>
          <cell r="HVH133">
            <v>6</v>
          </cell>
          <cell r="HVI133">
            <v>6</v>
          </cell>
          <cell r="HVJ133">
            <v>6</v>
          </cell>
          <cell r="HVK133">
            <v>6</v>
          </cell>
          <cell r="HVL133">
            <v>6</v>
          </cell>
          <cell r="HVM133">
            <v>6</v>
          </cell>
          <cell r="HVN133">
            <v>6</v>
          </cell>
          <cell r="HVO133">
            <v>6</v>
          </cell>
          <cell r="HVP133">
            <v>6</v>
          </cell>
          <cell r="HVQ133">
            <v>6</v>
          </cell>
          <cell r="HVR133">
            <v>6</v>
          </cell>
          <cell r="HVS133">
            <v>6</v>
          </cell>
          <cell r="HVT133">
            <v>6</v>
          </cell>
          <cell r="HVU133">
            <v>6</v>
          </cell>
          <cell r="HVV133">
            <v>6</v>
          </cell>
          <cell r="HVW133">
            <v>6</v>
          </cell>
          <cell r="HVX133">
            <v>6</v>
          </cell>
          <cell r="HVY133">
            <v>6</v>
          </cell>
          <cell r="HVZ133">
            <v>6</v>
          </cell>
          <cell r="HWA133">
            <v>6</v>
          </cell>
          <cell r="HWB133">
            <v>6</v>
          </cell>
          <cell r="HWC133">
            <v>6</v>
          </cell>
          <cell r="HWD133">
            <v>6</v>
          </cell>
          <cell r="HWE133">
            <v>6</v>
          </cell>
          <cell r="HWF133">
            <v>6</v>
          </cell>
          <cell r="HWG133">
            <v>6</v>
          </cell>
          <cell r="HWH133">
            <v>6</v>
          </cell>
          <cell r="HWI133">
            <v>6</v>
          </cell>
          <cell r="HWJ133">
            <v>6</v>
          </cell>
          <cell r="HWK133">
            <v>6</v>
          </cell>
          <cell r="HWL133">
            <v>6</v>
          </cell>
          <cell r="HWM133">
            <v>6</v>
          </cell>
          <cell r="HWN133">
            <v>6</v>
          </cell>
          <cell r="HWO133">
            <v>6</v>
          </cell>
          <cell r="HWP133">
            <v>6</v>
          </cell>
          <cell r="HWQ133">
            <v>6</v>
          </cell>
          <cell r="HWR133">
            <v>6</v>
          </cell>
          <cell r="HWS133">
            <v>6</v>
          </cell>
          <cell r="HWT133">
            <v>6</v>
          </cell>
          <cell r="HWU133">
            <v>6</v>
          </cell>
          <cell r="HWV133">
            <v>6</v>
          </cell>
          <cell r="HWW133">
            <v>6</v>
          </cell>
          <cell r="HWX133">
            <v>6</v>
          </cell>
          <cell r="HWY133">
            <v>6</v>
          </cell>
          <cell r="HWZ133">
            <v>6</v>
          </cell>
          <cell r="HXA133">
            <v>6</v>
          </cell>
          <cell r="HXB133">
            <v>6</v>
          </cell>
          <cell r="HXC133">
            <v>6</v>
          </cell>
          <cell r="HXD133">
            <v>6</v>
          </cell>
          <cell r="HXE133">
            <v>6</v>
          </cell>
          <cell r="HXF133">
            <v>6</v>
          </cell>
          <cell r="HXG133">
            <v>6</v>
          </cell>
          <cell r="HXH133">
            <v>6</v>
          </cell>
          <cell r="HXI133">
            <v>6</v>
          </cell>
          <cell r="HXJ133">
            <v>6</v>
          </cell>
          <cell r="HXK133">
            <v>6</v>
          </cell>
          <cell r="HXL133">
            <v>6</v>
          </cell>
          <cell r="HXM133">
            <v>6</v>
          </cell>
          <cell r="HXN133">
            <v>6</v>
          </cell>
          <cell r="HXO133">
            <v>6</v>
          </cell>
          <cell r="HXP133">
            <v>6</v>
          </cell>
          <cell r="HXQ133">
            <v>6</v>
          </cell>
          <cell r="HXR133">
            <v>6</v>
          </cell>
          <cell r="HXS133">
            <v>6</v>
          </cell>
          <cell r="HXT133">
            <v>6</v>
          </cell>
          <cell r="HXU133">
            <v>6</v>
          </cell>
          <cell r="HXV133">
            <v>6</v>
          </cell>
          <cell r="HXW133">
            <v>6</v>
          </cell>
          <cell r="HXX133">
            <v>6</v>
          </cell>
          <cell r="HXY133">
            <v>6</v>
          </cell>
          <cell r="HXZ133">
            <v>6</v>
          </cell>
          <cell r="HYA133">
            <v>6</v>
          </cell>
          <cell r="HYB133">
            <v>6</v>
          </cell>
          <cell r="HYC133">
            <v>6</v>
          </cell>
          <cell r="HYD133">
            <v>6</v>
          </cell>
          <cell r="HYE133">
            <v>6</v>
          </cell>
          <cell r="HYF133">
            <v>6</v>
          </cell>
          <cell r="HYG133">
            <v>6</v>
          </cell>
          <cell r="HYH133">
            <v>6</v>
          </cell>
          <cell r="HYI133">
            <v>6</v>
          </cell>
          <cell r="HYJ133">
            <v>6</v>
          </cell>
          <cell r="HYK133">
            <v>6</v>
          </cell>
          <cell r="HYL133">
            <v>6</v>
          </cell>
          <cell r="HYM133">
            <v>6</v>
          </cell>
          <cell r="HYN133">
            <v>6</v>
          </cell>
          <cell r="HYO133">
            <v>6</v>
          </cell>
          <cell r="HYP133">
            <v>6</v>
          </cell>
          <cell r="HYQ133">
            <v>6</v>
          </cell>
          <cell r="HYR133">
            <v>6</v>
          </cell>
          <cell r="HYS133">
            <v>6</v>
          </cell>
          <cell r="HYT133">
            <v>6</v>
          </cell>
          <cell r="HYU133">
            <v>6</v>
          </cell>
          <cell r="HYV133">
            <v>6</v>
          </cell>
          <cell r="HYW133">
            <v>6</v>
          </cell>
          <cell r="HYX133">
            <v>6</v>
          </cell>
          <cell r="HYY133">
            <v>6</v>
          </cell>
          <cell r="HYZ133">
            <v>6</v>
          </cell>
          <cell r="HZA133">
            <v>6</v>
          </cell>
          <cell r="HZB133">
            <v>6</v>
          </cell>
          <cell r="HZC133">
            <v>6</v>
          </cell>
          <cell r="HZD133">
            <v>6</v>
          </cell>
          <cell r="HZE133">
            <v>6</v>
          </cell>
          <cell r="HZF133">
            <v>6</v>
          </cell>
          <cell r="HZG133">
            <v>6</v>
          </cell>
          <cell r="HZH133">
            <v>6</v>
          </cell>
          <cell r="HZI133">
            <v>6</v>
          </cell>
          <cell r="HZJ133">
            <v>6</v>
          </cell>
          <cell r="HZK133">
            <v>6</v>
          </cell>
          <cell r="HZL133">
            <v>6</v>
          </cell>
          <cell r="HZM133">
            <v>6</v>
          </cell>
          <cell r="HZN133">
            <v>6</v>
          </cell>
          <cell r="HZO133">
            <v>6</v>
          </cell>
          <cell r="HZP133">
            <v>6</v>
          </cell>
          <cell r="HZQ133">
            <v>6</v>
          </cell>
          <cell r="HZR133">
            <v>6</v>
          </cell>
          <cell r="HZS133">
            <v>6</v>
          </cell>
          <cell r="HZT133">
            <v>6</v>
          </cell>
          <cell r="HZU133">
            <v>6</v>
          </cell>
          <cell r="HZV133">
            <v>6</v>
          </cell>
          <cell r="HZW133">
            <v>6</v>
          </cell>
          <cell r="HZX133">
            <v>6</v>
          </cell>
          <cell r="HZY133">
            <v>6</v>
          </cell>
          <cell r="HZZ133">
            <v>6</v>
          </cell>
          <cell r="IAA133">
            <v>6</v>
          </cell>
          <cell r="IAB133">
            <v>6</v>
          </cell>
          <cell r="IAC133">
            <v>6</v>
          </cell>
          <cell r="IAD133">
            <v>6</v>
          </cell>
          <cell r="IAE133">
            <v>6</v>
          </cell>
          <cell r="IAF133">
            <v>6</v>
          </cell>
          <cell r="IAG133">
            <v>6</v>
          </cell>
          <cell r="IAH133">
            <v>6</v>
          </cell>
          <cell r="IAI133">
            <v>6</v>
          </cell>
          <cell r="IAJ133">
            <v>6</v>
          </cell>
          <cell r="IAK133">
            <v>6</v>
          </cell>
          <cell r="IAL133">
            <v>6</v>
          </cell>
          <cell r="IAM133">
            <v>6</v>
          </cell>
          <cell r="IAN133">
            <v>6</v>
          </cell>
          <cell r="IAO133">
            <v>6</v>
          </cell>
          <cell r="IAP133">
            <v>6</v>
          </cell>
          <cell r="IAQ133">
            <v>6</v>
          </cell>
          <cell r="IAR133">
            <v>6</v>
          </cell>
          <cell r="IAS133">
            <v>6</v>
          </cell>
          <cell r="IAT133">
            <v>6</v>
          </cell>
          <cell r="IAU133">
            <v>6</v>
          </cell>
          <cell r="IAV133">
            <v>6</v>
          </cell>
          <cell r="IAW133">
            <v>6</v>
          </cell>
          <cell r="IAX133">
            <v>6</v>
          </cell>
          <cell r="IAY133">
            <v>6</v>
          </cell>
          <cell r="IAZ133">
            <v>6</v>
          </cell>
          <cell r="IBA133">
            <v>6</v>
          </cell>
          <cell r="IBB133">
            <v>6</v>
          </cell>
          <cell r="IBC133">
            <v>6</v>
          </cell>
          <cell r="IBD133">
            <v>6</v>
          </cell>
          <cell r="IBE133">
            <v>6</v>
          </cell>
          <cell r="IBF133">
            <v>6</v>
          </cell>
          <cell r="IBG133">
            <v>6</v>
          </cell>
          <cell r="IBH133">
            <v>6</v>
          </cell>
          <cell r="IBI133">
            <v>6</v>
          </cell>
          <cell r="IBJ133">
            <v>6</v>
          </cell>
          <cell r="IBK133">
            <v>6</v>
          </cell>
          <cell r="IBL133">
            <v>6</v>
          </cell>
          <cell r="IBM133">
            <v>6</v>
          </cell>
          <cell r="IBN133">
            <v>6</v>
          </cell>
          <cell r="IBO133">
            <v>6</v>
          </cell>
          <cell r="IBP133">
            <v>6</v>
          </cell>
          <cell r="IBQ133">
            <v>6</v>
          </cell>
          <cell r="IBR133">
            <v>6</v>
          </cell>
          <cell r="IBS133">
            <v>6</v>
          </cell>
          <cell r="IBT133">
            <v>6</v>
          </cell>
          <cell r="IBU133">
            <v>6</v>
          </cell>
          <cell r="IBV133">
            <v>6</v>
          </cell>
          <cell r="IBW133">
            <v>6</v>
          </cell>
          <cell r="IBX133">
            <v>6</v>
          </cell>
          <cell r="IBY133">
            <v>6</v>
          </cell>
          <cell r="IBZ133">
            <v>6</v>
          </cell>
          <cell r="ICA133">
            <v>6</v>
          </cell>
          <cell r="ICB133">
            <v>6</v>
          </cell>
          <cell r="ICC133">
            <v>6</v>
          </cell>
          <cell r="ICD133">
            <v>6</v>
          </cell>
          <cell r="ICE133">
            <v>6</v>
          </cell>
          <cell r="ICF133">
            <v>6</v>
          </cell>
          <cell r="ICG133">
            <v>6</v>
          </cell>
          <cell r="ICH133">
            <v>6</v>
          </cell>
          <cell r="ICI133">
            <v>6</v>
          </cell>
          <cell r="ICJ133">
            <v>6</v>
          </cell>
          <cell r="ICK133">
            <v>6</v>
          </cell>
          <cell r="ICL133">
            <v>6</v>
          </cell>
          <cell r="ICM133">
            <v>6</v>
          </cell>
          <cell r="ICN133">
            <v>6</v>
          </cell>
          <cell r="ICO133">
            <v>6</v>
          </cell>
          <cell r="ICP133">
            <v>6</v>
          </cell>
          <cell r="ICQ133">
            <v>6</v>
          </cell>
          <cell r="ICR133">
            <v>6</v>
          </cell>
          <cell r="ICS133">
            <v>6</v>
          </cell>
          <cell r="ICT133">
            <v>6</v>
          </cell>
          <cell r="ICU133">
            <v>6</v>
          </cell>
          <cell r="ICV133">
            <v>6</v>
          </cell>
          <cell r="ICW133">
            <v>6</v>
          </cell>
          <cell r="ICX133">
            <v>6</v>
          </cell>
          <cell r="ICY133">
            <v>6</v>
          </cell>
          <cell r="ICZ133">
            <v>6</v>
          </cell>
          <cell r="IDA133">
            <v>6</v>
          </cell>
          <cell r="IDB133">
            <v>6</v>
          </cell>
          <cell r="IDC133">
            <v>6</v>
          </cell>
          <cell r="IDD133">
            <v>6</v>
          </cell>
          <cell r="IDE133">
            <v>6</v>
          </cell>
          <cell r="IDF133">
            <v>6</v>
          </cell>
          <cell r="IDG133">
            <v>6</v>
          </cell>
          <cell r="IDH133">
            <v>6</v>
          </cell>
          <cell r="IDI133">
            <v>6</v>
          </cell>
          <cell r="IDJ133">
            <v>6</v>
          </cell>
          <cell r="IDK133">
            <v>6</v>
          </cell>
          <cell r="IDL133">
            <v>6</v>
          </cell>
          <cell r="IDM133">
            <v>6</v>
          </cell>
          <cell r="IDN133">
            <v>6</v>
          </cell>
          <cell r="IDO133">
            <v>6</v>
          </cell>
          <cell r="IDP133">
            <v>6</v>
          </cell>
          <cell r="IDQ133">
            <v>6</v>
          </cell>
          <cell r="IDR133">
            <v>6</v>
          </cell>
          <cell r="IDS133">
            <v>6</v>
          </cell>
          <cell r="IDT133">
            <v>6</v>
          </cell>
          <cell r="IDU133">
            <v>6</v>
          </cell>
          <cell r="IDV133">
            <v>6</v>
          </cell>
          <cell r="IDW133">
            <v>6</v>
          </cell>
          <cell r="IDX133">
            <v>6</v>
          </cell>
          <cell r="IDY133">
            <v>6</v>
          </cell>
          <cell r="IDZ133">
            <v>6</v>
          </cell>
          <cell r="IEA133">
            <v>6</v>
          </cell>
          <cell r="IEB133">
            <v>6</v>
          </cell>
          <cell r="IEC133">
            <v>6</v>
          </cell>
          <cell r="IED133">
            <v>6</v>
          </cell>
          <cell r="IEE133">
            <v>6</v>
          </cell>
          <cell r="IEF133">
            <v>6</v>
          </cell>
          <cell r="IEG133">
            <v>6</v>
          </cell>
          <cell r="IEH133">
            <v>6</v>
          </cell>
          <cell r="IEI133">
            <v>6</v>
          </cell>
          <cell r="IEJ133">
            <v>6</v>
          </cell>
          <cell r="IEK133">
            <v>6</v>
          </cell>
          <cell r="IEL133">
            <v>6</v>
          </cell>
          <cell r="IEM133">
            <v>6</v>
          </cell>
          <cell r="IEN133">
            <v>6</v>
          </cell>
          <cell r="IEO133">
            <v>6</v>
          </cell>
          <cell r="IEP133">
            <v>6</v>
          </cell>
          <cell r="IEQ133">
            <v>6</v>
          </cell>
          <cell r="IER133">
            <v>6</v>
          </cell>
          <cell r="IES133">
            <v>6</v>
          </cell>
          <cell r="IET133">
            <v>6</v>
          </cell>
          <cell r="IEU133">
            <v>6</v>
          </cell>
          <cell r="IEV133">
            <v>6</v>
          </cell>
          <cell r="IEW133">
            <v>6</v>
          </cell>
          <cell r="IEX133">
            <v>6</v>
          </cell>
          <cell r="IEY133">
            <v>6</v>
          </cell>
          <cell r="IEZ133">
            <v>6</v>
          </cell>
          <cell r="IFA133">
            <v>6</v>
          </cell>
          <cell r="IFB133">
            <v>6</v>
          </cell>
          <cell r="IFC133">
            <v>6</v>
          </cell>
          <cell r="IFD133">
            <v>6</v>
          </cell>
          <cell r="IFE133">
            <v>6</v>
          </cell>
          <cell r="IFF133">
            <v>6</v>
          </cell>
          <cell r="IFG133">
            <v>6</v>
          </cell>
          <cell r="IFH133">
            <v>6</v>
          </cell>
          <cell r="IFI133">
            <v>6</v>
          </cell>
          <cell r="IFJ133">
            <v>6</v>
          </cell>
          <cell r="IFK133">
            <v>6</v>
          </cell>
          <cell r="IFL133">
            <v>6</v>
          </cell>
          <cell r="IFM133">
            <v>6</v>
          </cell>
          <cell r="IFN133">
            <v>6</v>
          </cell>
          <cell r="IFO133">
            <v>6</v>
          </cell>
          <cell r="IFP133">
            <v>6</v>
          </cell>
          <cell r="IFQ133">
            <v>6</v>
          </cell>
          <cell r="IFR133">
            <v>6</v>
          </cell>
          <cell r="IFS133">
            <v>6</v>
          </cell>
          <cell r="IFT133">
            <v>6</v>
          </cell>
          <cell r="IFU133">
            <v>6</v>
          </cell>
          <cell r="IFV133">
            <v>6</v>
          </cell>
          <cell r="IFW133">
            <v>6</v>
          </cell>
          <cell r="IFX133">
            <v>6</v>
          </cell>
          <cell r="IFY133">
            <v>6</v>
          </cell>
          <cell r="IFZ133">
            <v>6</v>
          </cell>
          <cell r="IGA133">
            <v>6</v>
          </cell>
          <cell r="IGB133">
            <v>6</v>
          </cell>
          <cell r="IGC133">
            <v>6</v>
          </cell>
          <cell r="IGD133">
            <v>6</v>
          </cell>
          <cell r="IGE133">
            <v>6</v>
          </cell>
          <cell r="IGF133">
            <v>6</v>
          </cell>
          <cell r="IGG133">
            <v>6</v>
          </cell>
          <cell r="IGH133">
            <v>6</v>
          </cell>
          <cell r="IGI133">
            <v>6</v>
          </cell>
          <cell r="IGJ133">
            <v>6</v>
          </cell>
          <cell r="IGK133">
            <v>6</v>
          </cell>
          <cell r="IGL133">
            <v>6</v>
          </cell>
          <cell r="IGM133">
            <v>6</v>
          </cell>
          <cell r="IGN133">
            <v>6</v>
          </cell>
          <cell r="IGO133">
            <v>6</v>
          </cell>
          <cell r="IGP133">
            <v>6</v>
          </cell>
          <cell r="IGQ133">
            <v>6</v>
          </cell>
          <cell r="IGR133">
            <v>6</v>
          </cell>
          <cell r="IGS133">
            <v>6</v>
          </cell>
          <cell r="IGT133">
            <v>6</v>
          </cell>
          <cell r="IGU133">
            <v>6</v>
          </cell>
          <cell r="IGV133">
            <v>6</v>
          </cell>
          <cell r="IGW133">
            <v>6</v>
          </cell>
          <cell r="IGX133">
            <v>6</v>
          </cell>
          <cell r="IGY133">
            <v>6</v>
          </cell>
          <cell r="IGZ133">
            <v>6</v>
          </cell>
          <cell r="IHA133">
            <v>6</v>
          </cell>
          <cell r="IHB133">
            <v>6</v>
          </cell>
          <cell r="IHC133">
            <v>6</v>
          </cell>
          <cell r="IHD133">
            <v>6</v>
          </cell>
          <cell r="IHE133">
            <v>6</v>
          </cell>
          <cell r="IHF133">
            <v>6</v>
          </cell>
          <cell r="IHG133">
            <v>6</v>
          </cell>
          <cell r="IHH133">
            <v>6</v>
          </cell>
          <cell r="IHI133">
            <v>6</v>
          </cell>
          <cell r="IHJ133">
            <v>6</v>
          </cell>
          <cell r="IHK133">
            <v>6</v>
          </cell>
          <cell r="IHL133">
            <v>6</v>
          </cell>
          <cell r="IHM133">
            <v>6</v>
          </cell>
          <cell r="IHN133">
            <v>6</v>
          </cell>
          <cell r="IHO133">
            <v>6</v>
          </cell>
          <cell r="IHP133">
            <v>6</v>
          </cell>
          <cell r="IHQ133">
            <v>6</v>
          </cell>
          <cell r="IHR133">
            <v>6</v>
          </cell>
          <cell r="IHS133">
            <v>6</v>
          </cell>
          <cell r="IHT133">
            <v>6</v>
          </cell>
          <cell r="IHU133">
            <v>6</v>
          </cell>
          <cell r="IHV133">
            <v>6</v>
          </cell>
          <cell r="IHW133">
            <v>6</v>
          </cell>
          <cell r="IHX133">
            <v>6</v>
          </cell>
          <cell r="IHY133">
            <v>6</v>
          </cell>
          <cell r="IHZ133">
            <v>6</v>
          </cell>
          <cell r="IIA133">
            <v>6</v>
          </cell>
          <cell r="IIB133">
            <v>6</v>
          </cell>
          <cell r="IIC133">
            <v>6</v>
          </cell>
          <cell r="IID133">
            <v>6</v>
          </cell>
          <cell r="IIE133">
            <v>6</v>
          </cell>
          <cell r="IIF133">
            <v>6</v>
          </cell>
          <cell r="IIG133">
            <v>6</v>
          </cell>
          <cell r="IIH133">
            <v>6</v>
          </cell>
          <cell r="III133">
            <v>6</v>
          </cell>
          <cell r="IIJ133">
            <v>6</v>
          </cell>
          <cell r="IIK133">
            <v>6</v>
          </cell>
          <cell r="IIL133">
            <v>6</v>
          </cell>
          <cell r="IIM133">
            <v>6</v>
          </cell>
          <cell r="IIN133">
            <v>6</v>
          </cell>
          <cell r="IIO133">
            <v>6</v>
          </cell>
          <cell r="IIP133">
            <v>6</v>
          </cell>
          <cell r="IIQ133">
            <v>6</v>
          </cell>
          <cell r="IIR133">
            <v>6</v>
          </cell>
          <cell r="IIS133">
            <v>6</v>
          </cell>
          <cell r="IIT133">
            <v>6</v>
          </cell>
          <cell r="IIU133">
            <v>6</v>
          </cell>
          <cell r="IIV133">
            <v>6</v>
          </cell>
          <cell r="IIW133">
            <v>6</v>
          </cell>
          <cell r="IIX133">
            <v>6</v>
          </cell>
          <cell r="IIY133">
            <v>6</v>
          </cell>
          <cell r="IIZ133">
            <v>6</v>
          </cell>
          <cell r="IJA133">
            <v>6</v>
          </cell>
          <cell r="IJB133">
            <v>6</v>
          </cell>
          <cell r="IJC133">
            <v>6</v>
          </cell>
          <cell r="IJD133">
            <v>6</v>
          </cell>
          <cell r="IJE133">
            <v>6</v>
          </cell>
          <cell r="IJF133">
            <v>6</v>
          </cell>
          <cell r="IJG133">
            <v>6</v>
          </cell>
          <cell r="IJH133">
            <v>6</v>
          </cell>
          <cell r="IJI133">
            <v>6</v>
          </cell>
          <cell r="IJJ133">
            <v>6</v>
          </cell>
          <cell r="IJK133">
            <v>6</v>
          </cell>
          <cell r="IJL133">
            <v>6</v>
          </cell>
          <cell r="IJM133">
            <v>6</v>
          </cell>
          <cell r="IJN133">
            <v>6</v>
          </cell>
          <cell r="IJO133">
            <v>6</v>
          </cell>
          <cell r="IJP133">
            <v>6</v>
          </cell>
          <cell r="IJQ133">
            <v>6</v>
          </cell>
          <cell r="IJR133">
            <v>6</v>
          </cell>
          <cell r="IJS133">
            <v>6</v>
          </cell>
          <cell r="IJT133">
            <v>6</v>
          </cell>
          <cell r="IJU133">
            <v>6</v>
          </cell>
          <cell r="IJV133">
            <v>6</v>
          </cell>
          <cell r="IJW133">
            <v>6</v>
          </cell>
          <cell r="IJX133">
            <v>6</v>
          </cell>
          <cell r="IJY133">
            <v>6</v>
          </cell>
          <cell r="IJZ133">
            <v>6</v>
          </cell>
          <cell r="IKA133">
            <v>6</v>
          </cell>
          <cell r="IKB133">
            <v>6</v>
          </cell>
          <cell r="IKC133">
            <v>6</v>
          </cell>
          <cell r="IKD133">
            <v>6</v>
          </cell>
          <cell r="IKE133">
            <v>6</v>
          </cell>
          <cell r="IKF133">
            <v>6</v>
          </cell>
          <cell r="IKG133">
            <v>6</v>
          </cell>
          <cell r="IKH133">
            <v>6</v>
          </cell>
          <cell r="IKI133">
            <v>6</v>
          </cell>
          <cell r="IKJ133">
            <v>6</v>
          </cell>
          <cell r="IKK133">
            <v>6</v>
          </cell>
          <cell r="IKL133">
            <v>6</v>
          </cell>
          <cell r="IKM133">
            <v>6</v>
          </cell>
          <cell r="IKN133">
            <v>6</v>
          </cell>
          <cell r="IKO133">
            <v>6</v>
          </cell>
          <cell r="IKP133">
            <v>6</v>
          </cell>
          <cell r="IKQ133">
            <v>6</v>
          </cell>
          <cell r="IKR133">
            <v>6</v>
          </cell>
          <cell r="IKS133">
            <v>6</v>
          </cell>
          <cell r="IKT133">
            <v>6</v>
          </cell>
          <cell r="IKU133">
            <v>6</v>
          </cell>
          <cell r="IKV133">
            <v>6</v>
          </cell>
          <cell r="IKW133">
            <v>6</v>
          </cell>
          <cell r="IKX133">
            <v>6</v>
          </cell>
          <cell r="IKY133">
            <v>6</v>
          </cell>
          <cell r="IKZ133">
            <v>6</v>
          </cell>
          <cell r="ILA133">
            <v>6</v>
          </cell>
          <cell r="ILB133">
            <v>6</v>
          </cell>
          <cell r="ILC133">
            <v>6</v>
          </cell>
          <cell r="ILD133">
            <v>6</v>
          </cell>
          <cell r="ILE133">
            <v>6</v>
          </cell>
          <cell r="ILF133">
            <v>6</v>
          </cell>
          <cell r="ILG133">
            <v>6</v>
          </cell>
          <cell r="ILH133">
            <v>6</v>
          </cell>
          <cell r="ILI133">
            <v>6</v>
          </cell>
          <cell r="ILJ133">
            <v>6</v>
          </cell>
          <cell r="ILK133">
            <v>6</v>
          </cell>
          <cell r="ILL133">
            <v>6</v>
          </cell>
          <cell r="ILM133">
            <v>6</v>
          </cell>
          <cell r="ILN133">
            <v>6</v>
          </cell>
          <cell r="ILO133">
            <v>6</v>
          </cell>
          <cell r="ILP133">
            <v>6</v>
          </cell>
          <cell r="ILQ133">
            <v>6</v>
          </cell>
          <cell r="ILR133">
            <v>6</v>
          </cell>
          <cell r="ILS133">
            <v>6</v>
          </cell>
          <cell r="ILT133">
            <v>6</v>
          </cell>
          <cell r="ILU133">
            <v>6</v>
          </cell>
          <cell r="ILV133">
            <v>6</v>
          </cell>
          <cell r="ILW133">
            <v>6</v>
          </cell>
          <cell r="ILX133">
            <v>6</v>
          </cell>
          <cell r="ILY133">
            <v>6</v>
          </cell>
          <cell r="ILZ133">
            <v>6</v>
          </cell>
          <cell r="IMA133">
            <v>6</v>
          </cell>
          <cell r="IMB133">
            <v>6</v>
          </cell>
          <cell r="IMC133">
            <v>6</v>
          </cell>
          <cell r="IMD133">
            <v>6</v>
          </cell>
          <cell r="IME133">
            <v>6</v>
          </cell>
          <cell r="IMF133">
            <v>6</v>
          </cell>
          <cell r="IMG133">
            <v>6</v>
          </cell>
          <cell r="IMH133">
            <v>6</v>
          </cell>
          <cell r="IMI133">
            <v>6</v>
          </cell>
          <cell r="IMJ133">
            <v>6</v>
          </cell>
          <cell r="IMK133">
            <v>6</v>
          </cell>
          <cell r="IML133">
            <v>6</v>
          </cell>
          <cell r="IMM133">
            <v>6</v>
          </cell>
          <cell r="IMN133">
            <v>6</v>
          </cell>
          <cell r="IMO133">
            <v>6</v>
          </cell>
          <cell r="IMP133">
            <v>6</v>
          </cell>
          <cell r="IMQ133">
            <v>6</v>
          </cell>
          <cell r="IMR133">
            <v>6</v>
          </cell>
          <cell r="IMS133">
            <v>6</v>
          </cell>
          <cell r="IMT133">
            <v>6</v>
          </cell>
          <cell r="IMU133">
            <v>6</v>
          </cell>
          <cell r="IMV133">
            <v>6</v>
          </cell>
          <cell r="IMW133">
            <v>6</v>
          </cell>
          <cell r="IMX133">
            <v>6</v>
          </cell>
          <cell r="IMY133">
            <v>6</v>
          </cell>
          <cell r="IMZ133">
            <v>6</v>
          </cell>
          <cell r="INA133">
            <v>6</v>
          </cell>
          <cell r="INB133">
            <v>6</v>
          </cell>
          <cell r="INC133">
            <v>6</v>
          </cell>
          <cell r="IND133">
            <v>6</v>
          </cell>
          <cell r="INE133">
            <v>6</v>
          </cell>
          <cell r="INF133">
            <v>6</v>
          </cell>
          <cell r="ING133">
            <v>6</v>
          </cell>
          <cell r="INH133">
            <v>6</v>
          </cell>
          <cell r="INI133">
            <v>6</v>
          </cell>
          <cell r="INJ133">
            <v>6</v>
          </cell>
          <cell r="INK133">
            <v>6</v>
          </cell>
          <cell r="INL133">
            <v>6</v>
          </cell>
          <cell r="INM133">
            <v>6</v>
          </cell>
          <cell r="INN133">
            <v>6</v>
          </cell>
          <cell r="INO133">
            <v>6</v>
          </cell>
          <cell r="INP133">
            <v>6</v>
          </cell>
          <cell r="INQ133">
            <v>6</v>
          </cell>
          <cell r="INR133">
            <v>6</v>
          </cell>
          <cell r="INS133">
            <v>6</v>
          </cell>
          <cell r="INT133">
            <v>6</v>
          </cell>
          <cell r="INU133">
            <v>6</v>
          </cell>
          <cell r="INV133">
            <v>6</v>
          </cell>
          <cell r="INW133">
            <v>6</v>
          </cell>
          <cell r="INX133">
            <v>6</v>
          </cell>
          <cell r="INY133">
            <v>6</v>
          </cell>
          <cell r="INZ133">
            <v>6</v>
          </cell>
          <cell r="IOA133">
            <v>6</v>
          </cell>
          <cell r="IOB133">
            <v>6</v>
          </cell>
          <cell r="IOC133">
            <v>6</v>
          </cell>
          <cell r="IOD133">
            <v>6</v>
          </cell>
          <cell r="IOE133">
            <v>6</v>
          </cell>
          <cell r="IOF133">
            <v>6</v>
          </cell>
          <cell r="IOG133">
            <v>6</v>
          </cell>
          <cell r="IOH133">
            <v>6</v>
          </cell>
          <cell r="IOI133">
            <v>6</v>
          </cell>
          <cell r="IOJ133">
            <v>6</v>
          </cell>
          <cell r="IOK133">
            <v>6</v>
          </cell>
          <cell r="IOL133">
            <v>6</v>
          </cell>
          <cell r="IOM133">
            <v>6</v>
          </cell>
          <cell r="ION133">
            <v>6</v>
          </cell>
          <cell r="IOO133">
            <v>6</v>
          </cell>
          <cell r="IOP133">
            <v>6</v>
          </cell>
          <cell r="IOQ133">
            <v>6</v>
          </cell>
          <cell r="IOR133">
            <v>6</v>
          </cell>
          <cell r="IOS133">
            <v>6</v>
          </cell>
          <cell r="IOT133">
            <v>6</v>
          </cell>
          <cell r="IOU133">
            <v>6</v>
          </cell>
          <cell r="IOV133">
            <v>6</v>
          </cell>
          <cell r="IOW133">
            <v>6</v>
          </cell>
          <cell r="IOX133">
            <v>6</v>
          </cell>
          <cell r="IOY133">
            <v>6</v>
          </cell>
          <cell r="IOZ133">
            <v>6</v>
          </cell>
          <cell r="IPA133">
            <v>6</v>
          </cell>
          <cell r="IPB133">
            <v>6</v>
          </cell>
          <cell r="IPC133">
            <v>6</v>
          </cell>
          <cell r="IPD133">
            <v>6</v>
          </cell>
          <cell r="IPE133">
            <v>6</v>
          </cell>
          <cell r="IPF133">
            <v>6</v>
          </cell>
          <cell r="IPG133">
            <v>6</v>
          </cell>
          <cell r="IPH133">
            <v>6</v>
          </cell>
          <cell r="IPI133">
            <v>6</v>
          </cell>
          <cell r="IPJ133">
            <v>6</v>
          </cell>
          <cell r="IPK133">
            <v>6</v>
          </cell>
          <cell r="IPL133">
            <v>6</v>
          </cell>
          <cell r="IPM133">
            <v>6</v>
          </cell>
          <cell r="IPN133">
            <v>6</v>
          </cell>
          <cell r="IPO133">
            <v>6</v>
          </cell>
          <cell r="IPP133">
            <v>6</v>
          </cell>
          <cell r="IPQ133">
            <v>6</v>
          </cell>
          <cell r="IPR133">
            <v>6</v>
          </cell>
          <cell r="IPS133">
            <v>6</v>
          </cell>
          <cell r="IPT133">
            <v>6</v>
          </cell>
          <cell r="IPU133">
            <v>6</v>
          </cell>
          <cell r="IPV133">
            <v>6</v>
          </cell>
          <cell r="IPW133">
            <v>6</v>
          </cell>
          <cell r="IPX133">
            <v>6</v>
          </cell>
          <cell r="IPY133">
            <v>6</v>
          </cell>
          <cell r="IPZ133">
            <v>6</v>
          </cell>
          <cell r="IQA133">
            <v>6</v>
          </cell>
          <cell r="IQB133">
            <v>6</v>
          </cell>
          <cell r="IQC133">
            <v>6</v>
          </cell>
          <cell r="IQD133">
            <v>6</v>
          </cell>
          <cell r="IQE133">
            <v>6</v>
          </cell>
          <cell r="IQF133">
            <v>6</v>
          </cell>
          <cell r="IQG133">
            <v>6</v>
          </cell>
          <cell r="IQH133">
            <v>6</v>
          </cell>
          <cell r="IQI133">
            <v>6</v>
          </cell>
          <cell r="IQJ133">
            <v>6</v>
          </cell>
          <cell r="IQK133">
            <v>6</v>
          </cell>
          <cell r="IQL133">
            <v>6</v>
          </cell>
          <cell r="IQM133">
            <v>6</v>
          </cell>
          <cell r="IQN133">
            <v>6</v>
          </cell>
          <cell r="IQO133">
            <v>6</v>
          </cell>
          <cell r="IQP133">
            <v>6</v>
          </cell>
          <cell r="IQQ133">
            <v>6</v>
          </cell>
          <cell r="IQR133">
            <v>6</v>
          </cell>
          <cell r="IQS133">
            <v>6</v>
          </cell>
          <cell r="IQT133">
            <v>6</v>
          </cell>
          <cell r="IQU133">
            <v>6</v>
          </cell>
          <cell r="IQV133">
            <v>6</v>
          </cell>
          <cell r="IQW133">
            <v>6</v>
          </cell>
          <cell r="IQX133">
            <v>6</v>
          </cell>
          <cell r="IQY133">
            <v>6</v>
          </cell>
          <cell r="IQZ133">
            <v>6</v>
          </cell>
          <cell r="IRA133">
            <v>6</v>
          </cell>
          <cell r="IRB133">
            <v>6</v>
          </cell>
          <cell r="IRC133">
            <v>6</v>
          </cell>
          <cell r="IRD133">
            <v>6</v>
          </cell>
          <cell r="IRE133">
            <v>6</v>
          </cell>
          <cell r="IRF133">
            <v>6</v>
          </cell>
          <cell r="IRG133">
            <v>6</v>
          </cell>
          <cell r="IRH133">
            <v>6</v>
          </cell>
          <cell r="IRI133">
            <v>6</v>
          </cell>
          <cell r="IRJ133">
            <v>6</v>
          </cell>
          <cell r="IRK133">
            <v>6</v>
          </cell>
          <cell r="IRL133">
            <v>6</v>
          </cell>
          <cell r="IRM133">
            <v>6</v>
          </cell>
          <cell r="IRN133">
            <v>6</v>
          </cell>
          <cell r="IRO133">
            <v>6</v>
          </cell>
          <cell r="IRP133">
            <v>6</v>
          </cell>
          <cell r="IRQ133">
            <v>6</v>
          </cell>
          <cell r="IRR133">
            <v>6</v>
          </cell>
          <cell r="IRS133">
            <v>6</v>
          </cell>
          <cell r="IRT133">
            <v>6</v>
          </cell>
          <cell r="IRU133">
            <v>6</v>
          </cell>
          <cell r="IRV133">
            <v>6</v>
          </cell>
          <cell r="IRW133">
            <v>6</v>
          </cell>
          <cell r="IRX133">
            <v>6</v>
          </cell>
          <cell r="IRY133">
            <v>6</v>
          </cell>
          <cell r="IRZ133">
            <v>6</v>
          </cell>
          <cell r="ISA133">
            <v>6</v>
          </cell>
          <cell r="ISB133">
            <v>6</v>
          </cell>
          <cell r="ISC133">
            <v>6</v>
          </cell>
          <cell r="ISD133">
            <v>6</v>
          </cell>
          <cell r="ISE133">
            <v>6</v>
          </cell>
          <cell r="ISF133">
            <v>6</v>
          </cell>
          <cell r="ISG133">
            <v>6</v>
          </cell>
          <cell r="ISH133">
            <v>6</v>
          </cell>
          <cell r="ISI133">
            <v>6</v>
          </cell>
          <cell r="ISJ133">
            <v>6</v>
          </cell>
          <cell r="ISK133">
            <v>6</v>
          </cell>
          <cell r="ISL133">
            <v>6</v>
          </cell>
          <cell r="ISM133">
            <v>6</v>
          </cell>
          <cell r="ISN133">
            <v>6</v>
          </cell>
          <cell r="ISO133">
            <v>6</v>
          </cell>
          <cell r="ISP133">
            <v>6</v>
          </cell>
          <cell r="ISQ133">
            <v>6</v>
          </cell>
          <cell r="ISR133">
            <v>6</v>
          </cell>
          <cell r="ISS133">
            <v>6</v>
          </cell>
          <cell r="IST133">
            <v>6</v>
          </cell>
          <cell r="ISU133">
            <v>6</v>
          </cell>
          <cell r="ISV133">
            <v>6</v>
          </cell>
          <cell r="ISW133">
            <v>6</v>
          </cell>
          <cell r="ISX133">
            <v>6</v>
          </cell>
          <cell r="ISY133">
            <v>6</v>
          </cell>
          <cell r="ISZ133">
            <v>6</v>
          </cell>
          <cell r="ITA133">
            <v>6</v>
          </cell>
          <cell r="ITB133">
            <v>6</v>
          </cell>
          <cell r="ITC133">
            <v>6</v>
          </cell>
          <cell r="ITD133">
            <v>6</v>
          </cell>
          <cell r="ITE133">
            <v>6</v>
          </cell>
          <cell r="ITF133">
            <v>6</v>
          </cell>
          <cell r="ITG133">
            <v>6</v>
          </cell>
          <cell r="ITH133">
            <v>6</v>
          </cell>
          <cell r="ITI133">
            <v>6</v>
          </cell>
          <cell r="ITJ133">
            <v>6</v>
          </cell>
          <cell r="ITK133">
            <v>6</v>
          </cell>
          <cell r="ITL133">
            <v>6</v>
          </cell>
          <cell r="ITM133">
            <v>6</v>
          </cell>
          <cell r="ITN133">
            <v>6</v>
          </cell>
          <cell r="ITO133">
            <v>6</v>
          </cell>
          <cell r="ITP133">
            <v>6</v>
          </cell>
          <cell r="ITQ133">
            <v>6</v>
          </cell>
          <cell r="ITR133">
            <v>6</v>
          </cell>
          <cell r="ITS133">
            <v>6</v>
          </cell>
          <cell r="ITT133">
            <v>6</v>
          </cell>
          <cell r="ITU133">
            <v>6</v>
          </cell>
          <cell r="ITV133">
            <v>6</v>
          </cell>
          <cell r="ITW133">
            <v>6</v>
          </cell>
          <cell r="ITX133">
            <v>6</v>
          </cell>
          <cell r="ITY133">
            <v>6</v>
          </cell>
          <cell r="ITZ133">
            <v>6</v>
          </cell>
          <cell r="IUA133">
            <v>6</v>
          </cell>
          <cell r="IUB133">
            <v>6</v>
          </cell>
          <cell r="IUC133">
            <v>6</v>
          </cell>
          <cell r="IUD133">
            <v>6</v>
          </cell>
          <cell r="IUE133">
            <v>6</v>
          </cell>
          <cell r="IUF133">
            <v>6</v>
          </cell>
          <cell r="IUG133">
            <v>6</v>
          </cell>
          <cell r="IUH133">
            <v>6</v>
          </cell>
          <cell r="IUI133">
            <v>6</v>
          </cell>
          <cell r="IUJ133">
            <v>6</v>
          </cell>
          <cell r="IUK133">
            <v>6</v>
          </cell>
          <cell r="IUL133">
            <v>6</v>
          </cell>
          <cell r="IUM133">
            <v>6</v>
          </cell>
          <cell r="IUN133">
            <v>6</v>
          </cell>
          <cell r="IUO133">
            <v>6</v>
          </cell>
          <cell r="IUP133">
            <v>6</v>
          </cell>
          <cell r="IUQ133">
            <v>6</v>
          </cell>
          <cell r="IUR133">
            <v>6</v>
          </cell>
          <cell r="IUS133">
            <v>6</v>
          </cell>
          <cell r="IUT133">
            <v>6</v>
          </cell>
          <cell r="IUU133">
            <v>6</v>
          </cell>
          <cell r="IUV133">
            <v>6</v>
          </cell>
          <cell r="IUW133">
            <v>6</v>
          </cell>
          <cell r="IUX133">
            <v>6</v>
          </cell>
          <cell r="IUY133">
            <v>6</v>
          </cell>
          <cell r="IUZ133">
            <v>6</v>
          </cell>
          <cell r="IVA133">
            <v>6</v>
          </cell>
          <cell r="IVB133">
            <v>6</v>
          </cell>
          <cell r="IVC133">
            <v>6</v>
          </cell>
          <cell r="IVD133">
            <v>6</v>
          </cell>
          <cell r="IVE133">
            <v>6</v>
          </cell>
          <cell r="IVF133">
            <v>6</v>
          </cell>
          <cell r="IVG133">
            <v>6</v>
          </cell>
          <cell r="IVH133">
            <v>6</v>
          </cell>
          <cell r="IVI133">
            <v>6</v>
          </cell>
          <cell r="IVJ133">
            <v>6</v>
          </cell>
          <cell r="IVK133">
            <v>6</v>
          </cell>
          <cell r="IVL133">
            <v>6</v>
          </cell>
          <cell r="IVM133">
            <v>6</v>
          </cell>
          <cell r="IVN133">
            <v>6</v>
          </cell>
          <cell r="IVO133">
            <v>6</v>
          </cell>
          <cell r="IVP133">
            <v>6</v>
          </cell>
          <cell r="IVQ133">
            <v>6</v>
          </cell>
          <cell r="IVR133">
            <v>6</v>
          </cell>
          <cell r="IVS133">
            <v>6</v>
          </cell>
          <cell r="IVT133">
            <v>6</v>
          </cell>
          <cell r="IVU133">
            <v>6</v>
          </cell>
          <cell r="IVV133">
            <v>6</v>
          </cell>
          <cell r="IVW133">
            <v>6</v>
          </cell>
          <cell r="IVX133">
            <v>6</v>
          </cell>
          <cell r="IVY133">
            <v>6</v>
          </cell>
          <cell r="IVZ133">
            <v>6</v>
          </cell>
          <cell r="IWA133">
            <v>6</v>
          </cell>
          <cell r="IWB133">
            <v>6</v>
          </cell>
          <cell r="IWC133">
            <v>6</v>
          </cell>
          <cell r="IWD133">
            <v>6</v>
          </cell>
          <cell r="IWE133">
            <v>6</v>
          </cell>
          <cell r="IWF133">
            <v>6</v>
          </cell>
          <cell r="IWG133">
            <v>6</v>
          </cell>
          <cell r="IWH133">
            <v>6</v>
          </cell>
          <cell r="IWI133">
            <v>6</v>
          </cell>
          <cell r="IWJ133">
            <v>6</v>
          </cell>
          <cell r="IWK133">
            <v>6</v>
          </cell>
          <cell r="IWL133">
            <v>6</v>
          </cell>
          <cell r="IWM133">
            <v>6</v>
          </cell>
          <cell r="IWN133">
            <v>6</v>
          </cell>
          <cell r="IWO133">
            <v>6</v>
          </cell>
          <cell r="IWP133">
            <v>6</v>
          </cell>
          <cell r="IWQ133">
            <v>6</v>
          </cell>
          <cell r="IWR133">
            <v>6</v>
          </cell>
          <cell r="IWS133">
            <v>6</v>
          </cell>
          <cell r="IWT133">
            <v>6</v>
          </cell>
          <cell r="IWU133">
            <v>6</v>
          </cell>
          <cell r="IWV133">
            <v>6</v>
          </cell>
          <cell r="IWW133">
            <v>6</v>
          </cell>
          <cell r="IWX133">
            <v>6</v>
          </cell>
          <cell r="IWY133">
            <v>6</v>
          </cell>
          <cell r="IWZ133">
            <v>6</v>
          </cell>
          <cell r="IXA133">
            <v>6</v>
          </cell>
          <cell r="IXB133">
            <v>6</v>
          </cell>
          <cell r="IXC133">
            <v>6</v>
          </cell>
          <cell r="IXD133">
            <v>6</v>
          </cell>
          <cell r="IXE133">
            <v>6</v>
          </cell>
          <cell r="IXF133">
            <v>6</v>
          </cell>
          <cell r="IXG133">
            <v>6</v>
          </cell>
          <cell r="IXH133">
            <v>6</v>
          </cell>
          <cell r="IXI133">
            <v>6</v>
          </cell>
          <cell r="IXJ133">
            <v>6</v>
          </cell>
          <cell r="IXK133">
            <v>6</v>
          </cell>
          <cell r="IXL133">
            <v>6</v>
          </cell>
          <cell r="IXM133">
            <v>6</v>
          </cell>
          <cell r="IXN133">
            <v>6</v>
          </cell>
          <cell r="IXO133">
            <v>6</v>
          </cell>
          <cell r="IXP133">
            <v>6</v>
          </cell>
          <cell r="IXQ133">
            <v>6</v>
          </cell>
          <cell r="IXR133">
            <v>6</v>
          </cell>
          <cell r="IXS133">
            <v>6</v>
          </cell>
          <cell r="IXT133">
            <v>6</v>
          </cell>
          <cell r="IXU133">
            <v>6</v>
          </cell>
          <cell r="IXV133">
            <v>6</v>
          </cell>
          <cell r="IXW133">
            <v>6</v>
          </cell>
          <cell r="IXX133">
            <v>6</v>
          </cell>
          <cell r="IXY133">
            <v>6</v>
          </cell>
          <cell r="IXZ133">
            <v>6</v>
          </cell>
          <cell r="IYA133">
            <v>6</v>
          </cell>
          <cell r="IYB133">
            <v>6</v>
          </cell>
          <cell r="IYC133">
            <v>6</v>
          </cell>
          <cell r="IYD133">
            <v>6</v>
          </cell>
          <cell r="IYE133">
            <v>6</v>
          </cell>
          <cell r="IYF133">
            <v>6</v>
          </cell>
          <cell r="IYG133">
            <v>6</v>
          </cell>
          <cell r="IYH133">
            <v>6</v>
          </cell>
          <cell r="IYI133">
            <v>6</v>
          </cell>
          <cell r="IYJ133">
            <v>6</v>
          </cell>
          <cell r="IYK133">
            <v>6</v>
          </cell>
          <cell r="IYL133">
            <v>6</v>
          </cell>
          <cell r="IYM133">
            <v>6</v>
          </cell>
          <cell r="IYN133">
            <v>6</v>
          </cell>
          <cell r="IYO133">
            <v>6</v>
          </cell>
          <cell r="IYP133">
            <v>6</v>
          </cell>
          <cell r="IYQ133">
            <v>6</v>
          </cell>
          <cell r="IYR133">
            <v>6</v>
          </cell>
          <cell r="IYS133">
            <v>6</v>
          </cell>
          <cell r="IYT133">
            <v>6</v>
          </cell>
          <cell r="IYU133">
            <v>6</v>
          </cell>
          <cell r="IYV133">
            <v>6</v>
          </cell>
          <cell r="IYW133">
            <v>6</v>
          </cell>
          <cell r="IYX133">
            <v>6</v>
          </cell>
          <cell r="IYY133">
            <v>6</v>
          </cell>
          <cell r="IYZ133">
            <v>6</v>
          </cell>
          <cell r="IZA133">
            <v>6</v>
          </cell>
          <cell r="IZB133">
            <v>6</v>
          </cell>
          <cell r="IZC133">
            <v>6</v>
          </cell>
          <cell r="IZD133">
            <v>6</v>
          </cell>
          <cell r="IZE133">
            <v>6</v>
          </cell>
          <cell r="IZF133">
            <v>6</v>
          </cell>
          <cell r="IZG133">
            <v>6</v>
          </cell>
          <cell r="IZH133">
            <v>6</v>
          </cell>
          <cell r="IZI133">
            <v>6</v>
          </cell>
          <cell r="IZJ133">
            <v>6</v>
          </cell>
          <cell r="IZK133">
            <v>6</v>
          </cell>
          <cell r="IZL133">
            <v>6</v>
          </cell>
          <cell r="IZM133">
            <v>6</v>
          </cell>
          <cell r="IZN133">
            <v>6</v>
          </cell>
          <cell r="IZO133">
            <v>6</v>
          </cell>
          <cell r="IZP133">
            <v>6</v>
          </cell>
          <cell r="IZQ133">
            <v>6</v>
          </cell>
          <cell r="IZR133">
            <v>6</v>
          </cell>
          <cell r="IZS133">
            <v>6</v>
          </cell>
          <cell r="IZT133">
            <v>6</v>
          </cell>
          <cell r="IZU133">
            <v>6</v>
          </cell>
          <cell r="IZV133">
            <v>6</v>
          </cell>
          <cell r="IZW133">
            <v>6</v>
          </cell>
          <cell r="IZX133">
            <v>6</v>
          </cell>
          <cell r="IZY133">
            <v>6</v>
          </cell>
          <cell r="IZZ133">
            <v>6</v>
          </cell>
          <cell r="JAA133">
            <v>6</v>
          </cell>
          <cell r="JAB133">
            <v>6</v>
          </cell>
          <cell r="JAC133">
            <v>6</v>
          </cell>
          <cell r="JAD133">
            <v>6</v>
          </cell>
          <cell r="JAE133">
            <v>6</v>
          </cell>
          <cell r="JAF133">
            <v>6</v>
          </cell>
          <cell r="JAG133">
            <v>6</v>
          </cell>
          <cell r="JAH133">
            <v>6</v>
          </cell>
          <cell r="JAI133">
            <v>6</v>
          </cell>
          <cell r="JAJ133">
            <v>6</v>
          </cell>
          <cell r="JAK133">
            <v>6</v>
          </cell>
          <cell r="JAL133">
            <v>6</v>
          </cell>
          <cell r="JAM133">
            <v>6</v>
          </cell>
          <cell r="JAN133">
            <v>6</v>
          </cell>
          <cell r="JAO133">
            <v>6</v>
          </cell>
          <cell r="JAP133">
            <v>6</v>
          </cell>
          <cell r="JAQ133">
            <v>6</v>
          </cell>
          <cell r="JAR133">
            <v>6</v>
          </cell>
          <cell r="JAS133">
            <v>6</v>
          </cell>
          <cell r="JAT133">
            <v>6</v>
          </cell>
          <cell r="JAU133">
            <v>6</v>
          </cell>
          <cell r="JAV133">
            <v>6</v>
          </cell>
          <cell r="JAW133">
            <v>6</v>
          </cell>
          <cell r="JAX133">
            <v>6</v>
          </cell>
          <cell r="JAY133">
            <v>6</v>
          </cell>
          <cell r="JAZ133">
            <v>6</v>
          </cell>
          <cell r="JBA133">
            <v>6</v>
          </cell>
          <cell r="JBB133">
            <v>6</v>
          </cell>
          <cell r="JBC133">
            <v>6</v>
          </cell>
          <cell r="JBD133">
            <v>6</v>
          </cell>
          <cell r="JBE133">
            <v>6</v>
          </cell>
          <cell r="JBF133">
            <v>6</v>
          </cell>
          <cell r="JBG133">
            <v>6</v>
          </cell>
          <cell r="JBH133">
            <v>6</v>
          </cell>
          <cell r="JBI133">
            <v>6</v>
          </cell>
          <cell r="JBJ133">
            <v>6</v>
          </cell>
          <cell r="JBK133">
            <v>6</v>
          </cell>
          <cell r="JBL133">
            <v>6</v>
          </cell>
          <cell r="JBM133">
            <v>6</v>
          </cell>
          <cell r="JBN133">
            <v>6</v>
          </cell>
          <cell r="JBO133">
            <v>6</v>
          </cell>
          <cell r="JBP133">
            <v>6</v>
          </cell>
          <cell r="JBQ133">
            <v>6</v>
          </cell>
          <cell r="JBR133">
            <v>6</v>
          </cell>
          <cell r="JBS133">
            <v>6</v>
          </cell>
          <cell r="JBT133">
            <v>6</v>
          </cell>
          <cell r="JBU133">
            <v>6</v>
          </cell>
          <cell r="JBV133">
            <v>6</v>
          </cell>
          <cell r="JBW133">
            <v>6</v>
          </cell>
          <cell r="JBX133">
            <v>6</v>
          </cell>
          <cell r="JBY133">
            <v>6</v>
          </cell>
          <cell r="JBZ133">
            <v>6</v>
          </cell>
          <cell r="JCA133">
            <v>6</v>
          </cell>
          <cell r="JCB133">
            <v>6</v>
          </cell>
          <cell r="JCC133">
            <v>6</v>
          </cell>
          <cell r="JCD133">
            <v>6</v>
          </cell>
          <cell r="JCE133">
            <v>6</v>
          </cell>
          <cell r="JCF133">
            <v>6</v>
          </cell>
          <cell r="JCG133">
            <v>6</v>
          </cell>
          <cell r="JCH133">
            <v>6</v>
          </cell>
          <cell r="JCI133">
            <v>6</v>
          </cell>
          <cell r="JCJ133">
            <v>6</v>
          </cell>
          <cell r="JCK133">
            <v>6</v>
          </cell>
          <cell r="JCL133">
            <v>6</v>
          </cell>
          <cell r="JCM133">
            <v>6</v>
          </cell>
          <cell r="JCN133">
            <v>6</v>
          </cell>
          <cell r="JCO133">
            <v>6</v>
          </cell>
          <cell r="JCP133">
            <v>6</v>
          </cell>
          <cell r="JCQ133">
            <v>6</v>
          </cell>
          <cell r="JCR133">
            <v>6</v>
          </cell>
          <cell r="JCS133">
            <v>6</v>
          </cell>
          <cell r="JCT133">
            <v>6</v>
          </cell>
          <cell r="JCU133">
            <v>6</v>
          </cell>
          <cell r="JCV133">
            <v>6</v>
          </cell>
          <cell r="JCW133">
            <v>6</v>
          </cell>
          <cell r="JCX133">
            <v>6</v>
          </cell>
          <cell r="JCY133">
            <v>6</v>
          </cell>
          <cell r="JCZ133">
            <v>6</v>
          </cell>
          <cell r="JDA133">
            <v>6</v>
          </cell>
          <cell r="JDB133">
            <v>6</v>
          </cell>
          <cell r="JDC133">
            <v>6</v>
          </cell>
          <cell r="JDD133">
            <v>6</v>
          </cell>
          <cell r="JDE133">
            <v>6</v>
          </cell>
          <cell r="JDF133">
            <v>6</v>
          </cell>
          <cell r="JDG133">
            <v>6</v>
          </cell>
          <cell r="JDH133">
            <v>6</v>
          </cell>
          <cell r="JDI133">
            <v>6</v>
          </cell>
          <cell r="JDJ133">
            <v>6</v>
          </cell>
          <cell r="JDK133">
            <v>6</v>
          </cell>
          <cell r="JDL133">
            <v>6</v>
          </cell>
          <cell r="JDM133">
            <v>6</v>
          </cell>
          <cell r="JDN133">
            <v>6</v>
          </cell>
          <cell r="JDO133">
            <v>6</v>
          </cell>
          <cell r="JDP133">
            <v>6</v>
          </cell>
          <cell r="JDQ133">
            <v>6</v>
          </cell>
          <cell r="JDR133">
            <v>6</v>
          </cell>
          <cell r="JDS133">
            <v>6</v>
          </cell>
          <cell r="JDT133">
            <v>6</v>
          </cell>
          <cell r="JDU133">
            <v>6</v>
          </cell>
          <cell r="JDV133">
            <v>6</v>
          </cell>
          <cell r="JDW133">
            <v>6</v>
          </cell>
          <cell r="JDX133">
            <v>6</v>
          </cell>
          <cell r="JDY133">
            <v>6</v>
          </cell>
          <cell r="JDZ133">
            <v>6</v>
          </cell>
          <cell r="JEA133">
            <v>6</v>
          </cell>
          <cell r="JEB133">
            <v>6</v>
          </cell>
          <cell r="JEC133">
            <v>6</v>
          </cell>
          <cell r="JED133">
            <v>6</v>
          </cell>
          <cell r="JEE133">
            <v>6</v>
          </cell>
          <cell r="JEF133">
            <v>6</v>
          </cell>
          <cell r="JEG133">
            <v>6</v>
          </cell>
          <cell r="JEH133">
            <v>6</v>
          </cell>
          <cell r="JEI133">
            <v>6</v>
          </cell>
          <cell r="JEJ133">
            <v>6</v>
          </cell>
          <cell r="JEK133">
            <v>6</v>
          </cell>
          <cell r="JEL133">
            <v>6</v>
          </cell>
          <cell r="JEM133">
            <v>6</v>
          </cell>
          <cell r="JEN133">
            <v>6</v>
          </cell>
          <cell r="JEO133">
            <v>6</v>
          </cell>
          <cell r="JEP133">
            <v>6</v>
          </cell>
          <cell r="JEQ133">
            <v>6</v>
          </cell>
          <cell r="JER133">
            <v>6</v>
          </cell>
          <cell r="JES133">
            <v>6</v>
          </cell>
          <cell r="JET133">
            <v>6</v>
          </cell>
          <cell r="JEU133">
            <v>6</v>
          </cell>
          <cell r="JEV133">
            <v>6</v>
          </cell>
          <cell r="JEW133">
            <v>6</v>
          </cell>
          <cell r="JEX133">
            <v>6</v>
          </cell>
          <cell r="JEY133">
            <v>6</v>
          </cell>
          <cell r="JEZ133">
            <v>6</v>
          </cell>
          <cell r="JFA133">
            <v>6</v>
          </cell>
          <cell r="JFB133">
            <v>6</v>
          </cell>
          <cell r="JFC133">
            <v>6</v>
          </cell>
          <cell r="JFD133">
            <v>6</v>
          </cell>
          <cell r="JFE133">
            <v>6</v>
          </cell>
          <cell r="JFF133">
            <v>6</v>
          </cell>
          <cell r="JFG133">
            <v>6</v>
          </cell>
          <cell r="JFH133">
            <v>6</v>
          </cell>
          <cell r="JFI133">
            <v>6</v>
          </cell>
          <cell r="JFJ133">
            <v>6</v>
          </cell>
          <cell r="JFK133">
            <v>6</v>
          </cell>
          <cell r="JFL133">
            <v>6</v>
          </cell>
          <cell r="JFM133">
            <v>6</v>
          </cell>
          <cell r="JFN133">
            <v>6</v>
          </cell>
          <cell r="JFO133">
            <v>6</v>
          </cell>
          <cell r="JFP133">
            <v>6</v>
          </cell>
          <cell r="JFQ133">
            <v>6</v>
          </cell>
          <cell r="JFR133">
            <v>6</v>
          </cell>
          <cell r="JFS133">
            <v>6</v>
          </cell>
          <cell r="JFT133">
            <v>6</v>
          </cell>
          <cell r="JFU133">
            <v>6</v>
          </cell>
          <cell r="JFV133">
            <v>6</v>
          </cell>
          <cell r="JFW133">
            <v>6</v>
          </cell>
          <cell r="JFX133">
            <v>6</v>
          </cell>
          <cell r="JFY133">
            <v>6</v>
          </cell>
          <cell r="JFZ133">
            <v>6</v>
          </cell>
          <cell r="JGA133">
            <v>6</v>
          </cell>
          <cell r="JGB133">
            <v>6</v>
          </cell>
          <cell r="JGC133">
            <v>6</v>
          </cell>
          <cell r="JGD133">
            <v>6</v>
          </cell>
          <cell r="JGE133">
            <v>6</v>
          </cell>
          <cell r="JGF133">
            <v>6</v>
          </cell>
          <cell r="JGG133">
            <v>6</v>
          </cell>
          <cell r="JGH133">
            <v>6</v>
          </cell>
          <cell r="JGI133">
            <v>6</v>
          </cell>
          <cell r="JGJ133">
            <v>6</v>
          </cell>
          <cell r="JGK133">
            <v>6</v>
          </cell>
          <cell r="JGL133">
            <v>6</v>
          </cell>
          <cell r="JGM133">
            <v>6</v>
          </cell>
          <cell r="JGN133">
            <v>6</v>
          </cell>
          <cell r="JGO133">
            <v>6</v>
          </cell>
          <cell r="JGP133">
            <v>6</v>
          </cell>
          <cell r="JGQ133">
            <v>6</v>
          </cell>
          <cell r="JGR133">
            <v>6</v>
          </cell>
          <cell r="JGS133">
            <v>6</v>
          </cell>
          <cell r="JGT133">
            <v>6</v>
          </cell>
          <cell r="JGU133">
            <v>6</v>
          </cell>
          <cell r="JGV133">
            <v>6</v>
          </cell>
          <cell r="JGW133">
            <v>6</v>
          </cell>
          <cell r="JGX133">
            <v>6</v>
          </cell>
          <cell r="JGY133">
            <v>6</v>
          </cell>
          <cell r="JGZ133">
            <v>6</v>
          </cell>
          <cell r="JHA133">
            <v>6</v>
          </cell>
          <cell r="JHB133">
            <v>6</v>
          </cell>
          <cell r="JHC133">
            <v>6</v>
          </cell>
          <cell r="JHD133">
            <v>6</v>
          </cell>
          <cell r="JHE133">
            <v>6</v>
          </cell>
          <cell r="JHF133">
            <v>6</v>
          </cell>
          <cell r="JHG133">
            <v>6</v>
          </cell>
          <cell r="JHH133">
            <v>6</v>
          </cell>
          <cell r="JHI133">
            <v>6</v>
          </cell>
          <cell r="JHJ133">
            <v>6</v>
          </cell>
          <cell r="JHK133">
            <v>6</v>
          </cell>
          <cell r="JHL133">
            <v>6</v>
          </cell>
          <cell r="JHM133">
            <v>6</v>
          </cell>
          <cell r="JHN133">
            <v>6</v>
          </cell>
          <cell r="JHO133">
            <v>6</v>
          </cell>
          <cell r="JHP133">
            <v>6</v>
          </cell>
          <cell r="JHQ133">
            <v>6</v>
          </cell>
          <cell r="JHR133">
            <v>6</v>
          </cell>
          <cell r="JHS133">
            <v>6</v>
          </cell>
          <cell r="JHT133">
            <v>6</v>
          </cell>
          <cell r="JHU133">
            <v>6</v>
          </cell>
          <cell r="JHV133">
            <v>6</v>
          </cell>
          <cell r="JHW133">
            <v>6</v>
          </cell>
          <cell r="JHX133">
            <v>6</v>
          </cell>
          <cell r="JHY133">
            <v>6</v>
          </cell>
          <cell r="JHZ133">
            <v>6</v>
          </cell>
          <cell r="JIA133">
            <v>6</v>
          </cell>
          <cell r="JIB133">
            <v>6</v>
          </cell>
          <cell r="JIC133">
            <v>6</v>
          </cell>
          <cell r="JID133">
            <v>6</v>
          </cell>
          <cell r="JIE133">
            <v>6</v>
          </cell>
          <cell r="JIF133">
            <v>6</v>
          </cell>
          <cell r="JIG133">
            <v>6</v>
          </cell>
          <cell r="JIH133">
            <v>6</v>
          </cell>
          <cell r="JII133">
            <v>6</v>
          </cell>
          <cell r="JIJ133">
            <v>6</v>
          </cell>
          <cell r="JIK133">
            <v>6</v>
          </cell>
          <cell r="JIL133">
            <v>6</v>
          </cell>
          <cell r="JIM133">
            <v>6</v>
          </cell>
          <cell r="JIN133">
            <v>6</v>
          </cell>
          <cell r="JIO133">
            <v>6</v>
          </cell>
          <cell r="JIP133">
            <v>6</v>
          </cell>
          <cell r="JIQ133">
            <v>6</v>
          </cell>
          <cell r="JIR133">
            <v>6</v>
          </cell>
          <cell r="JIS133">
            <v>6</v>
          </cell>
          <cell r="JIT133">
            <v>6</v>
          </cell>
          <cell r="JIU133">
            <v>6</v>
          </cell>
          <cell r="JIV133">
            <v>6</v>
          </cell>
          <cell r="JIW133">
            <v>6</v>
          </cell>
          <cell r="JIX133">
            <v>6</v>
          </cell>
          <cell r="JIY133">
            <v>6</v>
          </cell>
          <cell r="JIZ133">
            <v>6</v>
          </cell>
          <cell r="JJA133">
            <v>6</v>
          </cell>
          <cell r="JJB133">
            <v>6</v>
          </cell>
          <cell r="JJC133">
            <v>6</v>
          </cell>
          <cell r="JJD133">
            <v>6</v>
          </cell>
          <cell r="JJE133">
            <v>6</v>
          </cell>
          <cell r="JJF133">
            <v>6</v>
          </cell>
          <cell r="JJG133">
            <v>6</v>
          </cell>
          <cell r="JJH133">
            <v>6</v>
          </cell>
          <cell r="JJI133">
            <v>6</v>
          </cell>
          <cell r="JJJ133">
            <v>6</v>
          </cell>
          <cell r="JJK133">
            <v>6</v>
          </cell>
          <cell r="JJL133">
            <v>6</v>
          </cell>
          <cell r="JJM133">
            <v>6</v>
          </cell>
          <cell r="JJN133">
            <v>6</v>
          </cell>
          <cell r="JJO133">
            <v>6</v>
          </cell>
          <cell r="JJP133">
            <v>6</v>
          </cell>
          <cell r="JJQ133">
            <v>6</v>
          </cell>
          <cell r="JJR133">
            <v>6</v>
          </cell>
          <cell r="JJS133">
            <v>6</v>
          </cell>
          <cell r="JJT133">
            <v>6</v>
          </cell>
          <cell r="JJU133">
            <v>6</v>
          </cell>
          <cell r="JJV133">
            <v>6</v>
          </cell>
          <cell r="JJW133">
            <v>6</v>
          </cell>
          <cell r="JJX133">
            <v>6</v>
          </cell>
          <cell r="JJY133">
            <v>6</v>
          </cell>
          <cell r="JJZ133">
            <v>6</v>
          </cell>
          <cell r="JKA133">
            <v>6</v>
          </cell>
          <cell r="JKB133">
            <v>6</v>
          </cell>
          <cell r="JKC133">
            <v>6</v>
          </cell>
          <cell r="JKD133">
            <v>6</v>
          </cell>
          <cell r="JKE133">
            <v>6</v>
          </cell>
          <cell r="JKF133">
            <v>6</v>
          </cell>
          <cell r="JKG133">
            <v>6</v>
          </cell>
          <cell r="JKH133">
            <v>6</v>
          </cell>
          <cell r="JKI133">
            <v>6</v>
          </cell>
          <cell r="JKJ133">
            <v>6</v>
          </cell>
          <cell r="JKK133">
            <v>6</v>
          </cell>
          <cell r="JKL133">
            <v>6</v>
          </cell>
          <cell r="JKM133">
            <v>6</v>
          </cell>
          <cell r="JKN133">
            <v>6</v>
          </cell>
          <cell r="JKO133">
            <v>6</v>
          </cell>
          <cell r="JKP133">
            <v>6</v>
          </cell>
          <cell r="JKQ133">
            <v>6</v>
          </cell>
          <cell r="JKR133">
            <v>6</v>
          </cell>
          <cell r="JKS133">
            <v>6</v>
          </cell>
          <cell r="JKT133">
            <v>6</v>
          </cell>
          <cell r="JKU133">
            <v>6</v>
          </cell>
          <cell r="JKV133">
            <v>6</v>
          </cell>
          <cell r="JKW133">
            <v>6</v>
          </cell>
          <cell r="JKX133">
            <v>6</v>
          </cell>
          <cell r="JKY133">
            <v>6</v>
          </cell>
          <cell r="JKZ133">
            <v>6</v>
          </cell>
          <cell r="JLA133">
            <v>6</v>
          </cell>
          <cell r="JLB133">
            <v>6</v>
          </cell>
          <cell r="JLC133">
            <v>6</v>
          </cell>
          <cell r="JLD133">
            <v>6</v>
          </cell>
          <cell r="JLE133">
            <v>6</v>
          </cell>
          <cell r="JLF133">
            <v>6</v>
          </cell>
          <cell r="JLG133">
            <v>6</v>
          </cell>
          <cell r="JLH133">
            <v>6</v>
          </cell>
          <cell r="JLI133">
            <v>6</v>
          </cell>
          <cell r="JLJ133">
            <v>6</v>
          </cell>
          <cell r="JLK133">
            <v>6</v>
          </cell>
          <cell r="JLL133">
            <v>6</v>
          </cell>
          <cell r="JLM133">
            <v>6</v>
          </cell>
          <cell r="JLN133">
            <v>6</v>
          </cell>
          <cell r="JLO133">
            <v>6</v>
          </cell>
          <cell r="JLP133">
            <v>6</v>
          </cell>
          <cell r="JLQ133">
            <v>6</v>
          </cell>
          <cell r="JLR133">
            <v>6</v>
          </cell>
          <cell r="JLS133">
            <v>6</v>
          </cell>
          <cell r="JLT133">
            <v>6</v>
          </cell>
          <cell r="JLU133">
            <v>6</v>
          </cell>
          <cell r="JLV133">
            <v>6</v>
          </cell>
          <cell r="JLW133">
            <v>6</v>
          </cell>
          <cell r="JLX133">
            <v>6</v>
          </cell>
          <cell r="JLY133">
            <v>6</v>
          </cell>
          <cell r="JLZ133">
            <v>6</v>
          </cell>
          <cell r="JMA133">
            <v>6</v>
          </cell>
          <cell r="JMB133">
            <v>6</v>
          </cell>
          <cell r="JMC133">
            <v>6</v>
          </cell>
          <cell r="JMD133">
            <v>6</v>
          </cell>
          <cell r="JME133">
            <v>6</v>
          </cell>
          <cell r="JMF133">
            <v>6</v>
          </cell>
          <cell r="JMG133">
            <v>6</v>
          </cell>
          <cell r="JMH133">
            <v>6</v>
          </cell>
          <cell r="JMI133">
            <v>6</v>
          </cell>
          <cell r="JMJ133">
            <v>6</v>
          </cell>
          <cell r="JMK133">
            <v>6</v>
          </cell>
          <cell r="JML133">
            <v>6</v>
          </cell>
          <cell r="JMM133">
            <v>6</v>
          </cell>
          <cell r="JMN133">
            <v>6</v>
          </cell>
          <cell r="JMO133">
            <v>6</v>
          </cell>
          <cell r="JMP133">
            <v>6</v>
          </cell>
          <cell r="JMQ133">
            <v>6</v>
          </cell>
          <cell r="JMR133">
            <v>6</v>
          </cell>
          <cell r="JMS133">
            <v>6</v>
          </cell>
          <cell r="JMT133">
            <v>6</v>
          </cell>
          <cell r="JMU133">
            <v>6</v>
          </cell>
          <cell r="JMV133">
            <v>6</v>
          </cell>
          <cell r="JMW133">
            <v>6</v>
          </cell>
          <cell r="JMX133">
            <v>6</v>
          </cell>
          <cell r="JMY133">
            <v>6</v>
          </cell>
          <cell r="JMZ133">
            <v>6</v>
          </cell>
          <cell r="JNA133">
            <v>6</v>
          </cell>
          <cell r="JNB133">
            <v>6</v>
          </cell>
          <cell r="JNC133">
            <v>6</v>
          </cell>
          <cell r="JND133">
            <v>6</v>
          </cell>
          <cell r="JNE133">
            <v>6</v>
          </cell>
          <cell r="JNF133">
            <v>6</v>
          </cell>
          <cell r="JNG133">
            <v>6</v>
          </cell>
          <cell r="JNH133">
            <v>6</v>
          </cell>
          <cell r="JNI133">
            <v>6</v>
          </cell>
          <cell r="JNJ133">
            <v>6</v>
          </cell>
          <cell r="JNK133">
            <v>6</v>
          </cell>
          <cell r="JNL133">
            <v>6</v>
          </cell>
          <cell r="JNM133">
            <v>6</v>
          </cell>
          <cell r="JNN133">
            <v>6</v>
          </cell>
          <cell r="JNO133">
            <v>6</v>
          </cell>
          <cell r="JNP133">
            <v>6</v>
          </cell>
          <cell r="JNQ133">
            <v>6</v>
          </cell>
          <cell r="JNR133">
            <v>6</v>
          </cell>
          <cell r="JNS133">
            <v>6</v>
          </cell>
          <cell r="JNT133">
            <v>6</v>
          </cell>
          <cell r="JNU133">
            <v>6</v>
          </cell>
          <cell r="JNV133">
            <v>6</v>
          </cell>
          <cell r="JNW133">
            <v>6</v>
          </cell>
          <cell r="JNX133">
            <v>6</v>
          </cell>
          <cell r="JNY133">
            <v>6</v>
          </cell>
          <cell r="JNZ133">
            <v>6</v>
          </cell>
          <cell r="JOA133">
            <v>6</v>
          </cell>
          <cell r="JOB133">
            <v>6</v>
          </cell>
          <cell r="JOC133">
            <v>6</v>
          </cell>
          <cell r="JOD133">
            <v>6</v>
          </cell>
          <cell r="JOE133">
            <v>6</v>
          </cell>
          <cell r="JOF133">
            <v>6</v>
          </cell>
          <cell r="JOG133">
            <v>6</v>
          </cell>
          <cell r="JOH133">
            <v>6</v>
          </cell>
          <cell r="JOI133">
            <v>6</v>
          </cell>
          <cell r="JOJ133">
            <v>6</v>
          </cell>
          <cell r="JOK133">
            <v>6</v>
          </cell>
          <cell r="JOL133">
            <v>6</v>
          </cell>
          <cell r="JOM133">
            <v>6</v>
          </cell>
          <cell r="JON133">
            <v>6</v>
          </cell>
          <cell r="JOO133">
            <v>6</v>
          </cell>
          <cell r="JOP133">
            <v>6</v>
          </cell>
          <cell r="JOQ133">
            <v>6</v>
          </cell>
          <cell r="JOR133">
            <v>6</v>
          </cell>
          <cell r="JOS133">
            <v>6</v>
          </cell>
          <cell r="JOT133">
            <v>6</v>
          </cell>
          <cell r="JOU133">
            <v>6</v>
          </cell>
          <cell r="JOV133">
            <v>6</v>
          </cell>
          <cell r="JOW133">
            <v>6</v>
          </cell>
          <cell r="JOX133">
            <v>6</v>
          </cell>
          <cell r="JOY133">
            <v>6</v>
          </cell>
          <cell r="JOZ133">
            <v>6</v>
          </cell>
          <cell r="JPA133">
            <v>6</v>
          </cell>
          <cell r="JPB133">
            <v>6</v>
          </cell>
          <cell r="JPC133">
            <v>6</v>
          </cell>
          <cell r="JPD133">
            <v>6</v>
          </cell>
          <cell r="JPE133">
            <v>6</v>
          </cell>
          <cell r="JPF133">
            <v>6</v>
          </cell>
          <cell r="JPG133">
            <v>6</v>
          </cell>
          <cell r="JPH133">
            <v>6</v>
          </cell>
          <cell r="JPI133">
            <v>6</v>
          </cell>
          <cell r="JPJ133">
            <v>6</v>
          </cell>
          <cell r="JPK133">
            <v>6</v>
          </cell>
          <cell r="JPL133">
            <v>6</v>
          </cell>
          <cell r="JPM133">
            <v>6</v>
          </cell>
          <cell r="JPN133">
            <v>6</v>
          </cell>
          <cell r="JPO133">
            <v>6</v>
          </cell>
          <cell r="JPP133">
            <v>6</v>
          </cell>
          <cell r="JPQ133">
            <v>6</v>
          </cell>
          <cell r="JPR133">
            <v>6</v>
          </cell>
          <cell r="JPS133">
            <v>6</v>
          </cell>
          <cell r="JPT133">
            <v>6</v>
          </cell>
          <cell r="JPU133">
            <v>6</v>
          </cell>
          <cell r="JPV133">
            <v>6</v>
          </cell>
          <cell r="JPW133">
            <v>6</v>
          </cell>
          <cell r="JPX133">
            <v>6</v>
          </cell>
          <cell r="JPY133">
            <v>6</v>
          </cell>
          <cell r="JPZ133">
            <v>6</v>
          </cell>
          <cell r="JQA133">
            <v>6</v>
          </cell>
          <cell r="JQB133">
            <v>6</v>
          </cell>
          <cell r="JQC133">
            <v>6</v>
          </cell>
          <cell r="JQD133">
            <v>6</v>
          </cell>
          <cell r="JQE133">
            <v>6</v>
          </cell>
          <cell r="JQF133">
            <v>6</v>
          </cell>
          <cell r="JQG133">
            <v>6</v>
          </cell>
          <cell r="JQH133">
            <v>6</v>
          </cell>
          <cell r="JQI133">
            <v>6</v>
          </cell>
          <cell r="JQJ133">
            <v>6</v>
          </cell>
          <cell r="JQK133">
            <v>6</v>
          </cell>
          <cell r="JQL133">
            <v>6</v>
          </cell>
          <cell r="JQM133">
            <v>6</v>
          </cell>
          <cell r="JQN133">
            <v>6</v>
          </cell>
          <cell r="JQO133">
            <v>6</v>
          </cell>
          <cell r="JQP133">
            <v>6</v>
          </cell>
          <cell r="JQQ133">
            <v>6</v>
          </cell>
          <cell r="JQR133">
            <v>6</v>
          </cell>
          <cell r="JQS133">
            <v>6</v>
          </cell>
          <cell r="JQT133">
            <v>6</v>
          </cell>
          <cell r="JQU133">
            <v>6</v>
          </cell>
          <cell r="JQV133">
            <v>6</v>
          </cell>
          <cell r="JQW133">
            <v>6</v>
          </cell>
          <cell r="JQX133">
            <v>6</v>
          </cell>
          <cell r="JQY133">
            <v>6</v>
          </cell>
          <cell r="JQZ133">
            <v>6</v>
          </cell>
          <cell r="JRA133">
            <v>6</v>
          </cell>
          <cell r="JRB133">
            <v>6</v>
          </cell>
          <cell r="JRC133">
            <v>6</v>
          </cell>
          <cell r="JRD133">
            <v>6</v>
          </cell>
          <cell r="JRE133">
            <v>6</v>
          </cell>
          <cell r="JRF133">
            <v>6</v>
          </cell>
          <cell r="JRG133">
            <v>6</v>
          </cell>
          <cell r="JRH133">
            <v>6</v>
          </cell>
          <cell r="JRI133">
            <v>6</v>
          </cell>
          <cell r="JRJ133">
            <v>6</v>
          </cell>
          <cell r="JRK133">
            <v>6</v>
          </cell>
          <cell r="JRL133">
            <v>6</v>
          </cell>
          <cell r="JRM133">
            <v>6</v>
          </cell>
          <cell r="JRN133">
            <v>6</v>
          </cell>
          <cell r="JRO133">
            <v>6</v>
          </cell>
          <cell r="JRP133">
            <v>6</v>
          </cell>
          <cell r="JRQ133">
            <v>6</v>
          </cell>
          <cell r="JRR133">
            <v>6</v>
          </cell>
          <cell r="JRS133">
            <v>6</v>
          </cell>
          <cell r="JRT133">
            <v>6</v>
          </cell>
          <cell r="JRU133">
            <v>6</v>
          </cell>
          <cell r="JRV133">
            <v>6</v>
          </cell>
          <cell r="JRW133">
            <v>6</v>
          </cell>
          <cell r="JRX133">
            <v>6</v>
          </cell>
          <cell r="JRY133">
            <v>6</v>
          </cell>
          <cell r="JRZ133">
            <v>6</v>
          </cell>
          <cell r="JSA133">
            <v>6</v>
          </cell>
          <cell r="JSB133">
            <v>6</v>
          </cell>
          <cell r="JSC133">
            <v>6</v>
          </cell>
          <cell r="JSD133">
            <v>6</v>
          </cell>
          <cell r="JSE133">
            <v>6</v>
          </cell>
          <cell r="JSF133">
            <v>6</v>
          </cell>
          <cell r="JSG133">
            <v>6</v>
          </cell>
          <cell r="JSH133">
            <v>6</v>
          </cell>
          <cell r="JSI133">
            <v>6</v>
          </cell>
          <cell r="JSJ133">
            <v>6</v>
          </cell>
          <cell r="JSK133">
            <v>6</v>
          </cell>
          <cell r="JSL133">
            <v>6</v>
          </cell>
          <cell r="JSM133">
            <v>6</v>
          </cell>
          <cell r="JSN133">
            <v>6</v>
          </cell>
          <cell r="JSO133">
            <v>6</v>
          </cell>
          <cell r="JSP133">
            <v>6</v>
          </cell>
          <cell r="JSQ133">
            <v>6</v>
          </cell>
          <cell r="JSR133">
            <v>6</v>
          </cell>
          <cell r="JSS133">
            <v>6</v>
          </cell>
          <cell r="JST133">
            <v>6</v>
          </cell>
          <cell r="JSU133">
            <v>6</v>
          </cell>
          <cell r="JSV133">
            <v>6</v>
          </cell>
          <cell r="JSW133">
            <v>6</v>
          </cell>
          <cell r="JSX133">
            <v>6</v>
          </cell>
          <cell r="JSY133">
            <v>6</v>
          </cell>
          <cell r="JSZ133">
            <v>6</v>
          </cell>
          <cell r="JTA133">
            <v>6</v>
          </cell>
          <cell r="JTB133">
            <v>6</v>
          </cell>
          <cell r="JTC133">
            <v>6</v>
          </cell>
          <cell r="JTD133">
            <v>6</v>
          </cell>
          <cell r="JTE133">
            <v>6</v>
          </cell>
          <cell r="JTF133">
            <v>6</v>
          </cell>
          <cell r="JTG133">
            <v>6</v>
          </cell>
          <cell r="JTH133">
            <v>6</v>
          </cell>
          <cell r="JTI133">
            <v>6</v>
          </cell>
          <cell r="JTJ133">
            <v>6</v>
          </cell>
          <cell r="JTK133">
            <v>6</v>
          </cell>
          <cell r="JTL133">
            <v>6</v>
          </cell>
          <cell r="JTM133">
            <v>6</v>
          </cell>
          <cell r="JTN133">
            <v>6</v>
          </cell>
          <cell r="JTO133">
            <v>6</v>
          </cell>
          <cell r="JTP133">
            <v>6</v>
          </cell>
          <cell r="JTQ133">
            <v>6</v>
          </cell>
          <cell r="JTR133">
            <v>6</v>
          </cell>
          <cell r="JTS133">
            <v>6</v>
          </cell>
          <cell r="JTT133">
            <v>6</v>
          </cell>
          <cell r="JTU133">
            <v>6</v>
          </cell>
          <cell r="JTV133">
            <v>6</v>
          </cell>
          <cell r="JTW133">
            <v>6</v>
          </cell>
          <cell r="JTX133">
            <v>6</v>
          </cell>
          <cell r="JTY133">
            <v>6</v>
          </cell>
          <cell r="JTZ133">
            <v>6</v>
          </cell>
          <cell r="JUA133">
            <v>6</v>
          </cell>
          <cell r="JUB133">
            <v>6</v>
          </cell>
          <cell r="JUC133">
            <v>6</v>
          </cell>
          <cell r="JUD133">
            <v>6</v>
          </cell>
          <cell r="JUE133">
            <v>6</v>
          </cell>
          <cell r="JUF133">
            <v>6</v>
          </cell>
          <cell r="JUG133">
            <v>6</v>
          </cell>
          <cell r="JUH133">
            <v>6</v>
          </cell>
          <cell r="JUI133">
            <v>6</v>
          </cell>
          <cell r="JUJ133">
            <v>6</v>
          </cell>
          <cell r="JUK133">
            <v>6</v>
          </cell>
          <cell r="JUL133">
            <v>6</v>
          </cell>
          <cell r="JUM133">
            <v>6</v>
          </cell>
          <cell r="JUN133">
            <v>6</v>
          </cell>
          <cell r="JUO133">
            <v>6</v>
          </cell>
          <cell r="JUP133">
            <v>6</v>
          </cell>
          <cell r="JUQ133">
            <v>6</v>
          </cell>
          <cell r="JUR133">
            <v>6</v>
          </cell>
          <cell r="JUS133">
            <v>6</v>
          </cell>
          <cell r="JUT133">
            <v>6</v>
          </cell>
          <cell r="JUU133">
            <v>6</v>
          </cell>
          <cell r="JUV133">
            <v>6</v>
          </cell>
          <cell r="JUW133">
            <v>6</v>
          </cell>
          <cell r="JUX133">
            <v>6</v>
          </cell>
          <cell r="JUY133">
            <v>6</v>
          </cell>
          <cell r="JUZ133">
            <v>6</v>
          </cell>
          <cell r="JVA133">
            <v>6</v>
          </cell>
          <cell r="JVB133">
            <v>6</v>
          </cell>
          <cell r="JVC133">
            <v>6</v>
          </cell>
          <cell r="JVD133">
            <v>6</v>
          </cell>
          <cell r="JVE133">
            <v>6</v>
          </cell>
          <cell r="JVF133">
            <v>6</v>
          </cell>
          <cell r="JVG133">
            <v>6</v>
          </cell>
          <cell r="JVH133">
            <v>6</v>
          </cell>
          <cell r="JVI133">
            <v>6</v>
          </cell>
          <cell r="JVJ133">
            <v>6</v>
          </cell>
          <cell r="JVK133">
            <v>6</v>
          </cell>
          <cell r="JVL133">
            <v>6</v>
          </cell>
          <cell r="JVM133">
            <v>6</v>
          </cell>
          <cell r="JVN133">
            <v>6</v>
          </cell>
          <cell r="JVO133">
            <v>6</v>
          </cell>
          <cell r="JVP133">
            <v>6</v>
          </cell>
          <cell r="JVQ133">
            <v>6</v>
          </cell>
          <cell r="JVR133">
            <v>6</v>
          </cell>
          <cell r="JVS133">
            <v>6</v>
          </cell>
          <cell r="JVT133">
            <v>6</v>
          </cell>
          <cell r="JVU133">
            <v>6</v>
          </cell>
          <cell r="JVV133">
            <v>6</v>
          </cell>
          <cell r="JVW133">
            <v>6</v>
          </cell>
          <cell r="JVX133">
            <v>6</v>
          </cell>
          <cell r="JVY133">
            <v>6</v>
          </cell>
          <cell r="JVZ133">
            <v>6</v>
          </cell>
          <cell r="JWA133">
            <v>6</v>
          </cell>
          <cell r="JWB133">
            <v>6</v>
          </cell>
          <cell r="JWC133">
            <v>6</v>
          </cell>
          <cell r="JWD133">
            <v>6</v>
          </cell>
          <cell r="JWE133">
            <v>6</v>
          </cell>
          <cell r="JWF133">
            <v>6</v>
          </cell>
          <cell r="JWG133">
            <v>6</v>
          </cell>
          <cell r="JWH133">
            <v>6</v>
          </cell>
          <cell r="JWI133">
            <v>6</v>
          </cell>
          <cell r="JWJ133">
            <v>6</v>
          </cell>
          <cell r="JWK133">
            <v>6</v>
          </cell>
          <cell r="JWL133">
            <v>6</v>
          </cell>
          <cell r="JWM133">
            <v>6</v>
          </cell>
          <cell r="JWN133">
            <v>6</v>
          </cell>
          <cell r="JWO133">
            <v>6</v>
          </cell>
          <cell r="JWP133">
            <v>6</v>
          </cell>
          <cell r="JWQ133">
            <v>6</v>
          </cell>
          <cell r="JWR133">
            <v>6</v>
          </cell>
          <cell r="JWS133">
            <v>6</v>
          </cell>
          <cell r="JWT133">
            <v>6</v>
          </cell>
          <cell r="JWU133">
            <v>6</v>
          </cell>
          <cell r="JWV133">
            <v>6</v>
          </cell>
          <cell r="JWW133">
            <v>6</v>
          </cell>
          <cell r="JWX133">
            <v>6</v>
          </cell>
          <cell r="JWY133">
            <v>6</v>
          </cell>
          <cell r="JWZ133">
            <v>6</v>
          </cell>
          <cell r="JXA133">
            <v>6</v>
          </cell>
          <cell r="JXB133">
            <v>6</v>
          </cell>
          <cell r="JXC133">
            <v>6</v>
          </cell>
          <cell r="JXD133">
            <v>6</v>
          </cell>
          <cell r="JXE133">
            <v>6</v>
          </cell>
          <cell r="JXF133">
            <v>6</v>
          </cell>
          <cell r="JXG133">
            <v>6</v>
          </cell>
          <cell r="JXH133">
            <v>6</v>
          </cell>
          <cell r="JXI133">
            <v>6</v>
          </cell>
          <cell r="JXJ133">
            <v>6</v>
          </cell>
          <cell r="JXK133">
            <v>6</v>
          </cell>
          <cell r="JXL133">
            <v>6</v>
          </cell>
          <cell r="JXM133">
            <v>6</v>
          </cell>
          <cell r="JXN133">
            <v>6</v>
          </cell>
          <cell r="JXO133">
            <v>6</v>
          </cell>
          <cell r="JXP133">
            <v>6</v>
          </cell>
          <cell r="JXQ133">
            <v>6</v>
          </cell>
          <cell r="JXR133">
            <v>6</v>
          </cell>
          <cell r="JXS133">
            <v>6</v>
          </cell>
          <cell r="JXT133">
            <v>6</v>
          </cell>
          <cell r="JXU133">
            <v>6</v>
          </cell>
          <cell r="JXV133">
            <v>6</v>
          </cell>
          <cell r="JXW133">
            <v>6</v>
          </cell>
          <cell r="JXX133">
            <v>6</v>
          </cell>
          <cell r="JXY133">
            <v>6</v>
          </cell>
          <cell r="JXZ133">
            <v>6</v>
          </cell>
          <cell r="JYA133">
            <v>6</v>
          </cell>
          <cell r="JYB133">
            <v>6</v>
          </cell>
          <cell r="JYC133">
            <v>6</v>
          </cell>
          <cell r="JYD133">
            <v>6</v>
          </cell>
          <cell r="JYE133">
            <v>6</v>
          </cell>
          <cell r="JYF133">
            <v>6</v>
          </cell>
          <cell r="JYG133">
            <v>6</v>
          </cell>
          <cell r="JYH133">
            <v>6</v>
          </cell>
          <cell r="JYI133">
            <v>6</v>
          </cell>
          <cell r="JYJ133">
            <v>6</v>
          </cell>
          <cell r="JYK133">
            <v>6</v>
          </cell>
          <cell r="JYL133">
            <v>6</v>
          </cell>
          <cell r="JYM133">
            <v>6</v>
          </cell>
          <cell r="JYN133">
            <v>6</v>
          </cell>
          <cell r="JYO133">
            <v>6</v>
          </cell>
          <cell r="JYP133">
            <v>6</v>
          </cell>
          <cell r="JYQ133">
            <v>6</v>
          </cell>
          <cell r="JYR133">
            <v>6</v>
          </cell>
          <cell r="JYS133">
            <v>6</v>
          </cell>
          <cell r="JYT133">
            <v>6</v>
          </cell>
          <cell r="JYU133">
            <v>6</v>
          </cell>
          <cell r="JYV133">
            <v>6</v>
          </cell>
          <cell r="JYW133">
            <v>6</v>
          </cell>
          <cell r="JYX133">
            <v>6</v>
          </cell>
          <cell r="JYY133">
            <v>6</v>
          </cell>
          <cell r="JYZ133">
            <v>6</v>
          </cell>
          <cell r="JZA133">
            <v>6</v>
          </cell>
          <cell r="JZB133">
            <v>6</v>
          </cell>
          <cell r="JZC133">
            <v>6</v>
          </cell>
          <cell r="JZD133">
            <v>6</v>
          </cell>
          <cell r="JZE133">
            <v>6</v>
          </cell>
          <cell r="JZF133">
            <v>6</v>
          </cell>
          <cell r="JZG133">
            <v>6</v>
          </cell>
          <cell r="JZH133">
            <v>6</v>
          </cell>
          <cell r="JZI133">
            <v>6</v>
          </cell>
          <cell r="JZJ133">
            <v>6</v>
          </cell>
          <cell r="JZK133">
            <v>6</v>
          </cell>
          <cell r="JZL133">
            <v>6</v>
          </cell>
          <cell r="JZM133">
            <v>6</v>
          </cell>
          <cell r="JZN133">
            <v>6</v>
          </cell>
          <cell r="JZO133">
            <v>6</v>
          </cell>
          <cell r="JZP133">
            <v>6</v>
          </cell>
          <cell r="JZQ133">
            <v>6</v>
          </cell>
          <cell r="JZR133">
            <v>6</v>
          </cell>
          <cell r="JZS133">
            <v>6</v>
          </cell>
          <cell r="JZT133">
            <v>6</v>
          </cell>
          <cell r="JZU133">
            <v>6</v>
          </cell>
          <cell r="JZV133">
            <v>6</v>
          </cell>
          <cell r="JZW133">
            <v>6</v>
          </cell>
          <cell r="JZX133">
            <v>6</v>
          </cell>
          <cell r="JZY133">
            <v>6</v>
          </cell>
          <cell r="JZZ133">
            <v>6</v>
          </cell>
          <cell r="KAA133">
            <v>6</v>
          </cell>
          <cell r="KAB133">
            <v>6</v>
          </cell>
          <cell r="KAC133">
            <v>6</v>
          </cell>
          <cell r="KAD133">
            <v>6</v>
          </cell>
          <cell r="KAE133">
            <v>6</v>
          </cell>
          <cell r="KAF133">
            <v>6</v>
          </cell>
          <cell r="KAG133">
            <v>6</v>
          </cell>
          <cell r="KAH133">
            <v>6</v>
          </cell>
          <cell r="KAI133">
            <v>6</v>
          </cell>
          <cell r="KAJ133">
            <v>6</v>
          </cell>
          <cell r="KAK133">
            <v>6</v>
          </cell>
          <cell r="KAL133">
            <v>6</v>
          </cell>
          <cell r="KAM133">
            <v>6</v>
          </cell>
          <cell r="KAN133">
            <v>6</v>
          </cell>
          <cell r="KAO133">
            <v>6</v>
          </cell>
          <cell r="KAP133">
            <v>6</v>
          </cell>
          <cell r="KAQ133">
            <v>6</v>
          </cell>
          <cell r="KAR133">
            <v>6</v>
          </cell>
          <cell r="KAS133">
            <v>6</v>
          </cell>
          <cell r="KAT133">
            <v>6</v>
          </cell>
          <cell r="KAU133">
            <v>6</v>
          </cell>
          <cell r="KAV133">
            <v>6</v>
          </cell>
          <cell r="KAW133">
            <v>6</v>
          </cell>
          <cell r="KAX133">
            <v>6</v>
          </cell>
          <cell r="KAY133">
            <v>6</v>
          </cell>
          <cell r="KAZ133">
            <v>6</v>
          </cell>
          <cell r="KBA133">
            <v>6</v>
          </cell>
          <cell r="KBB133">
            <v>6</v>
          </cell>
          <cell r="KBC133">
            <v>6</v>
          </cell>
          <cell r="KBD133">
            <v>6</v>
          </cell>
          <cell r="KBE133">
            <v>6</v>
          </cell>
          <cell r="KBF133">
            <v>6</v>
          </cell>
          <cell r="KBG133">
            <v>6</v>
          </cell>
          <cell r="KBH133">
            <v>6</v>
          </cell>
          <cell r="KBI133">
            <v>6</v>
          </cell>
          <cell r="KBJ133">
            <v>6</v>
          </cell>
          <cell r="KBK133">
            <v>6</v>
          </cell>
          <cell r="KBL133">
            <v>6</v>
          </cell>
          <cell r="KBM133">
            <v>6</v>
          </cell>
          <cell r="KBN133">
            <v>6</v>
          </cell>
          <cell r="KBO133">
            <v>6</v>
          </cell>
          <cell r="KBP133">
            <v>6</v>
          </cell>
          <cell r="KBQ133">
            <v>6</v>
          </cell>
          <cell r="KBR133">
            <v>6</v>
          </cell>
          <cell r="KBS133">
            <v>6</v>
          </cell>
          <cell r="KBT133">
            <v>6</v>
          </cell>
          <cell r="KBU133">
            <v>6</v>
          </cell>
          <cell r="KBV133">
            <v>6</v>
          </cell>
          <cell r="KBW133">
            <v>6</v>
          </cell>
          <cell r="KBX133">
            <v>6</v>
          </cell>
          <cell r="KBY133">
            <v>6</v>
          </cell>
          <cell r="KBZ133">
            <v>6</v>
          </cell>
          <cell r="KCA133">
            <v>6</v>
          </cell>
          <cell r="KCB133">
            <v>6</v>
          </cell>
          <cell r="KCC133">
            <v>6</v>
          </cell>
          <cell r="KCD133">
            <v>6</v>
          </cell>
          <cell r="KCE133">
            <v>6</v>
          </cell>
          <cell r="KCF133">
            <v>6</v>
          </cell>
          <cell r="KCG133">
            <v>6</v>
          </cell>
          <cell r="KCH133">
            <v>6</v>
          </cell>
          <cell r="KCI133">
            <v>6</v>
          </cell>
          <cell r="KCJ133">
            <v>6</v>
          </cell>
          <cell r="KCK133">
            <v>6</v>
          </cell>
          <cell r="KCL133">
            <v>6</v>
          </cell>
          <cell r="KCM133">
            <v>6</v>
          </cell>
          <cell r="KCN133">
            <v>6</v>
          </cell>
          <cell r="KCO133">
            <v>6</v>
          </cell>
          <cell r="KCP133">
            <v>6</v>
          </cell>
          <cell r="KCQ133">
            <v>6</v>
          </cell>
          <cell r="KCR133">
            <v>6</v>
          </cell>
          <cell r="KCS133">
            <v>6</v>
          </cell>
          <cell r="KCT133">
            <v>6</v>
          </cell>
          <cell r="KCU133">
            <v>6</v>
          </cell>
          <cell r="KCV133">
            <v>6</v>
          </cell>
          <cell r="KCW133">
            <v>6</v>
          </cell>
          <cell r="KCX133">
            <v>6</v>
          </cell>
          <cell r="KCY133">
            <v>6</v>
          </cell>
          <cell r="KCZ133">
            <v>6</v>
          </cell>
          <cell r="KDA133">
            <v>6</v>
          </cell>
          <cell r="KDB133">
            <v>6</v>
          </cell>
          <cell r="KDC133">
            <v>6</v>
          </cell>
          <cell r="KDD133">
            <v>6</v>
          </cell>
          <cell r="KDE133">
            <v>6</v>
          </cell>
          <cell r="KDF133">
            <v>6</v>
          </cell>
          <cell r="KDG133">
            <v>6</v>
          </cell>
          <cell r="KDH133">
            <v>6</v>
          </cell>
          <cell r="KDI133">
            <v>6</v>
          </cell>
          <cell r="KDJ133">
            <v>6</v>
          </cell>
          <cell r="KDK133">
            <v>6</v>
          </cell>
          <cell r="KDL133">
            <v>6</v>
          </cell>
          <cell r="KDM133">
            <v>6</v>
          </cell>
          <cell r="KDN133">
            <v>6</v>
          </cell>
          <cell r="KDO133">
            <v>6</v>
          </cell>
          <cell r="KDP133">
            <v>6</v>
          </cell>
          <cell r="KDQ133">
            <v>6</v>
          </cell>
          <cell r="KDR133">
            <v>6</v>
          </cell>
          <cell r="KDS133">
            <v>6</v>
          </cell>
          <cell r="KDT133">
            <v>6</v>
          </cell>
          <cell r="KDU133">
            <v>6</v>
          </cell>
          <cell r="KDV133">
            <v>6</v>
          </cell>
          <cell r="KDW133">
            <v>6</v>
          </cell>
          <cell r="KDX133">
            <v>6</v>
          </cell>
          <cell r="KDY133">
            <v>6</v>
          </cell>
          <cell r="KDZ133">
            <v>6</v>
          </cell>
          <cell r="KEA133">
            <v>6</v>
          </cell>
          <cell r="KEB133">
            <v>6</v>
          </cell>
          <cell r="KEC133">
            <v>6</v>
          </cell>
          <cell r="KED133">
            <v>6</v>
          </cell>
          <cell r="KEE133">
            <v>6</v>
          </cell>
          <cell r="KEF133">
            <v>6</v>
          </cell>
          <cell r="KEG133">
            <v>6</v>
          </cell>
          <cell r="KEH133">
            <v>6</v>
          </cell>
          <cell r="KEI133">
            <v>6</v>
          </cell>
          <cell r="KEJ133">
            <v>6</v>
          </cell>
          <cell r="KEK133">
            <v>6</v>
          </cell>
          <cell r="KEL133">
            <v>6</v>
          </cell>
          <cell r="KEM133">
            <v>6</v>
          </cell>
          <cell r="KEN133">
            <v>6</v>
          </cell>
          <cell r="KEO133">
            <v>6</v>
          </cell>
          <cell r="KEP133">
            <v>6</v>
          </cell>
          <cell r="KEQ133">
            <v>6</v>
          </cell>
          <cell r="KER133">
            <v>6</v>
          </cell>
          <cell r="KES133">
            <v>6</v>
          </cell>
          <cell r="KET133">
            <v>6</v>
          </cell>
          <cell r="KEU133">
            <v>6</v>
          </cell>
          <cell r="KEV133">
            <v>6</v>
          </cell>
          <cell r="KEW133">
            <v>6</v>
          </cell>
          <cell r="KEX133">
            <v>6</v>
          </cell>
          <cell r="KEY133">
            <v>6</v>
          </cell>
          <cell r="KEZ133">
            <v>6</v>
          </cell>
          <cell r="KFA133">
            <v>6</v>
          </cell>
          <cell r="KFB133">
            <v>6</v>
          </cell>
          <cell r="KFC133">
            <v>6</v>
          </cell>
          <cell r="KFD133">
            <v>6</v>
          </cell>
          <cell r="KFE133">
            <v>6</v>
          </cell>
          <cell r="KFF133">
            <v>6</v>
          </cell>
          <cell r="KFG133">
            <v>6</v>
          </cell>
          <cell r="KFH133">
            <v>6</v>
          </cell>
          <cell r="KFI133">
            <v>6</v>
          </cell>
          <cell r="KFJ133">
            <v>6</v>
          </cell>
          <cell r="KFK133">
            <v>6</v>
          </cell>
          <cell r="KFL133">
            <v>6</v>
          </cell>
          <cell r="KFM133">
            <v>6</v>
          </cell>
          <cell r="KFN133">
            <v>6</v>
          </cell>
          <cell r="KFO133">
            <v>6</v>
          </cell>
          <cell r="KFP133">
            <v>6</v>
          </cell>
          <cell r="KFQ133">
            <v>6</v>
          </cell>
          <cell r="KFR133">
            <v>6</v>
          </cell>
          <cell r="KFS133">
            <v>6</v>
          </cell>
          <cell r="KFT133">
            <v>6</v>
          </cell>
          <cell r="KFU133">
            <v>6</v>
          </cell>
          <cell r="KFV133">
            <v>6</v>
          </cell>
          <cell r="KFW133">
            <v>6</v>
          </cell>
          <cell r="KFX133">
            <v>6</v>
          </cell>
          <cell r="KFY133">
            <v>6</v>
          </cell>
          <cell r="KFZ133">
            <v>6</v>
          </cell>
          <cell r="KGA133">
            <v>6</v>
          </cell>
          <cell r="KGB133">
            <v>6</v>
          </cell>
          <cell r="KGC133">
            <v>6</v>
          </cell>
          <cell r="KGD133">
            <v>6</v>
          </cell>
          <cell r="KGE133">
            <v>6</v>
          </cell>
          <cell r="KGF133">
            <v>6</v>
          </cell>
          <cell r="KGG133">
            <v>6</v>
          </cell>
          <cell r="KGH133">
            <v>6</v>
          </cell>
          <cell r="KGI133">
            <v>6</v>
          </cell>
          <cell r="KGJ133">
            <v>6</v>
          </cell>
          <cell r="KGK133">
            <v>6</v>
          </cell>
          <cell r="KGL133">
            <v>6</v>
          </cell>
          <cell r="KGM133">
            <v>6</v>
          </cell>
          <cell r="KGN133">
            <v>6</v>
          </cell>
          <cell r="KGO133">
            <v>6</v>
          </cell>
          <cell r="KGP133">
            <v>6</v>
          </cell>
          <cell r="KGQ133">
            <v>6</v>
          </cell>
          <cell r="KGR133">
            <v>6</v>
          </cell>
          <cell r="KGS133">
            <v>6</v>
          </cell>
          <cell r="KGT133">
            <v>6</v>
          </cell>
          <cell r="KGU133">
            <v>6</v>
          </cell>
          <cell r="KGV133">
            <v>6</v>
          </cell>
          <cell r="KGW133">
            <v>6</v>
          </cell>
          <cell r="KGX133">
            <v>6</v>
          </cell>
          <cell r="KGY133">
            <v>6</v>
          </cell>
          <cell r="KGZ133">
            <v>6</v>
          </cell>
          <cell r="KHA133">
            <v>6</v>
          </cell>
          <cell r="KHB133">
            <v>6</v>
          </cell>
          <cell r="KHC133">
            <v>6</v>
          </cell>
          <cell r="KHD133">
            <v>6</v>
          </cell>
          <cell r="KHE133">
            <v>6</v>
          </cell>
          <cell r="KHF133">
            <v>6</v>
          </cell>
          <cell r="KHG133">
            <v>6</v>
          </cell>
          <cell r="KHH133">
            <v>6</v>
          </cell>
          <cell r="KHI133">
            <v>6</v>
          </cell>
          <cell r="KHJ133">
            <v>6</v>
          </cell>
          <cell r="KHK133">
            <v>6</v>
          </cell>
          <cell r="KHL133">
            <v>6</v>
          </cell>
          <cell r="KHM133">
            <v>6</v>
          </cell>
          <cell r="KHN133">
            <v>6</v>
          </cell>
          <cell r="KHO133">
            <v>6</v>
          </cell>
          <cell r="KHP133">
            <v>6</v>
          </cell>
          <cell r="KHQ133">
            <v>6</v>
          </cell>
          <cell r="KHR133">
            <v>6</v>
          </cell>
          <cell r="KHS133">
            <v>6</v>
          </cell>
          <cell r="KHT133">
            <v>6</v>
          </cell>
          <cell r="KHU133">
            <v>6</v>
          </cell>
          <cell r="KHV133">
            <v>6</v>
          </cell>
          <cell r="KHW133">
            <v>6</v>
          </cell>
          <cell r="KHX133">
            <v>6</v>
          </cell>
          <cell r="KHY133">
            <v>6</v>
          </cell>
          <cell r="KHZ133">
            <v>6</v>
          </cell>
          <cell r="KIA133">
            <v>6</v>
          </cell>
          <cell r="KIB133">
            <v>6</v>
          </cell>
          <cell r="KIC133">
            <v>6</v>
          </cell>
          <cell r="KID133">
            <v>6</v>
          </cell>
          <cell r="KIE133">
            <v>6</v>
          </cell>
          <cell r="KIF133">
            <v>6</v>
          </cell>
          <cell r="KIG133">
            <v>6</v>
          </cell>
          <cell r="KIH133">
            <v>6</v>
          </cell>
          <cell r="KII133">
            <v>6</v>
          </cell>
          <cell r="KIJ133">
            <v>6</v>
          </cell>
          <cell r="KIK133">
            <v>6</v>
          </cell>
          <cell r="KIL133">
            <v>6</v>
          </cell>
          <cell r="KIM133">
            <v>6</v>
          </cell>
          <cell r="KIN133">
            <v>6</v>
          </cell>
          <cell r="KIO133">
            <v>6</v>
          </cell>
          <cell r="KIP133">
            <v>6</v>
          </cell>
          <cell r="KIQ133">
            <v>6</v>
          </cell>
          <cell r="KIR133">
            <v>6</v>
          </cell>
          <cell r="KIS133">
            <v>6</v>
          </cell>
          <cell r="KIT133">
            <v>6</v>
          </cell>
          <cell r="KIU133">
            <v>6</v>
          </cell>
          <cell r="KIV133">
            <v>6</v>
          </cell>
          <cell r="KIW133">
            <v>6</v>
          </cell>
          <cell r="KIX133">
            <v>6</v>
          </cell>
          <cell r="KIY133">
            <v>6</v>
          </cell>
          <cell r="KIZ133">
            <v>6</v>
          </cell>
          <cell r="KJA133">
            <v>6</v>
          </cell>
          <cell r="KJB133">
            <v>6</v>
          </cell>
          <cell r="KJC133">
            <v>6</v>
          </cell>
          <cell r="KJD133">
            <v>6</v>
          </cell>
          <cell r="KJE133">
            <v>6</v>
          </cell>
          <cell r="KJF133">
            <v>6</v>
          </cell>
          <cell r="KJG133">
            <v>6</v>
          </cell>
          <cell r="KJH133">
            <v>6</v>
          </cell>
          <cell r="KJI133">
            <v>6</v>
          </cell>
          <cell r="KJJ133">
            <v>6</v>
          </cell>
          <cell r="KJK133">
            <v>6</v>
          </cell>
          <cell r="KJL133">
            <v>6</v>
          </cell>
          <cell r="KJM133">
            <v>6</v>
          </cell>
          <cell r="KJN133">
            <v>6</v>
          </cell>
          <cell r="KJO133">
            <v>6</v>
          </cell>
          <cell r="KJP133">
            <v>6</v>
          </cell>
          <cell r="KJQ133">
            <v>6</v>
          </cell>
          <cell r="KJR133">
            <v>6</v>
          </cell>
          <cell r="KJS133">
            <v>6</v>
          </cell>
          <cell r="KJT133">
            <v>6</v>
          </cell>
          <cell r="KJU133">
            <v>6</v>
          </cell>
          <cell r="KJV133">
            <v>6</v>
          </cell>
          <cell r="KJW133">
            <v>6</v>
          </cell>
          <cell r="KJX133">
            <v>6</v>
          </cell>
          <cell r="KJY133">
            <v>6</v>
          </cell>
          <cell r="KJZ133">
            <v>6</v>
          </cell>
          <cell r="KKA133">
            <v>6</v>
          </cell>
          <cell r="KKB133">
            <v>6</v>
          </cell>
          <cell r="KKC133">
            <v>6</v>
          </cell>
          <cell r="KKD133">
            <v>6</v>
          </cell>
          <cell r="KKE133">
            <v>6</v>
          </cell>
          <cell r="KKF133">
            <v>6</v>
          </cell>
          <cell r="KKG133">
            <v>6</v>
          </cell>
          <cell r="KKH133">
            <v>6</v>
          </cell>
          <cell r="KKI133">
            <v>6</v>
          </cell>
          <cell r="KKJ133">
            <v>6</v>
          </cell>
          <cell r="KKK133">
            <v>6</v>
          </cell>
          <cell r="KKL133">
            <v>6</v>
          </cell>
          <cell r="KKM133">
            <v>6</v>
          </cell>
          <cell r="KKN133">
            <v>6</v>
          </cell>
          <cell r="KKO133">
            <v>6</v>
          </cell>
          <cell r="KKP133">
            <v>6</v>
          </cell>
          <cell r="KKQ133">
            <v>6</v>
          </cell>
          <cell r="KKR133">
            <v>6</v>
          </cell>
          <cell r="KKS133">
            <v>6</v>
          </cell>
          <cell r="KKT133">
            <v>6</v>
          </cell>
          <cell r="KKU133">
            <v>6</v>
          </cell>
          <cell r="KKV133">
            <v>6</v>
          </cell>
          <cell r="KKW133">
            <v>6</v>
          </cell>
          <cell r="KKX133">
            <v>6</v>
          </cell>
          <cell r="KKY133">
            <v>6</v>
          </cell>
          <cell r="KKZ133">
            <v>6</v>
          </cell>
          <cell r="KLA133">
            <v>6</v>
          </cell>
          <cell r="KLB133">
            <v>6</v>
          </cell>
          <cell r="KLC133">
            <v>6</v>
          </cell>
          <cell r="KLD133">
            <v>6</v>
          </cell>
          <cell r="KLE133">
            <v>6</v>
          </cell>
          <cell r="KLF133">
            <v>6</v>
          </cell>
          <cell r="KLG133">
            <v>6</v>
          </cell>
          <cell r="KLH133">
            <v>6</v>
          </cell>
          <cell r="KLI133">
            <v>6</v>
          </cell>
          <cell r="KLJ133">
            <v>6</v>
          </cell>
          <cell r="KLK133">
            <v>6</v>
          </cell>
          <cell r="KLL133">
            <v>6</v>
          </cell>
          <cell r="KLM133">
            <v>6</v>
          </cell>
          <cell r="KLN133">
            <v>6</v>
          </cell>
          <cell r="KLO133">
            <v>6</v>
          </cell>
          <cell r="KLP133">
            <v>6</v>
          </cell>
          <cell r="KLQ133">
            <v>6</v>
          </cell>
          <cell r="KLR133">
            <v>6</v>
          </cell>
          <cell r="KLS133">
            <v>6</v>
          </cell>
          <cell r="KLT133">
            <v>6</v>
          </cell>
          <cell r="KLU133">
            <v>6</v>
          </cell>
          <cell r="KLV133">
            <v>6</v>
          </cell>
          <cell r="KLW133">
            <v>6</v>
          </cell>
          <cell r="KLX133">
            <v>6</v>
          </cell>
          <cell r="KLY133">
            <v>6</v>
          </cell>
          <cell r="KLZ133">
            <v>6</v>
          </cell>
          <cell r="KMA133">
            <v>6</v>
          </cell>
          <cell r="KMB133">
            <v>6</v>
          </cell>
          <cell r="KMC133">
            <v>6</v>
          </cell>
          <cell r="KMD133">
            <v>6</v>
          </cell>
          <cell r="KME133">
            <v>6</v>
          </cell>
          <cell r="KMF133">
            <v>6</v>
          </cell>
          <cell r="KMG133">
            <v>6</v>
          </cell>
          <cell r="KMH133">
            <v>6</v>
          </cell>
          <cell r="KMI133">
            <v>6</v>
          </cell>
          <cell r="KMJ133">
            <v>6</v>
          </cell>
          <cell r="KMK133">
            <v>6</v>
          </cell>
          <cell r="KML133">
            <v>6</v>
          </cell>
          <cell r="KMM133">
            <v>6</v>
          </cell>
          <cell r="KMN133">
            <v>6</v>
          </cell>
          <cell r="KMO133">
            <v>6</v>
          </cell>
          <cell r="KMP133">
            <v>6</v>
          </cell>
          <cell r="KMQ133">
            <v>6</v>
          </cell>
          <cell r="KMR133">
            <v>6</v>
          </cell>
          <cell r="KMS133">
            <v>6</v>
          </cell>
          <cell r="KMT133">
            <v>6</v>
          </cell>
          <cell r="KMU133">
            <v>6</v>
          </cell>
          <cell r="KMV133">
            <v>6</v>
          </cell>
          <cell r="KMW133">
            <v>6</v>
          </cell>
          <cell r="KMX133">
            <v>6</v>
          </cell>
          <cell r="KMY133">
            <v>6</v>
          </cell>
          <cell r="KMZ133">
            <v>6</v>
          </cell>
          <cell r="KNA133">
            <v>6</v>
          </cell>
          <cell r="KNB133">
            <v>6</v>
          </cell>
          <cell r="KNC133">
            <v>6</v>
          </cell>
          <cell r="KND133">
            <v>6</v>
          </cell>
          <cell r="KNE133">
            <v>6</v>
          </cell>
          <cell r="KNF133">
            <v>6</v>
          </cell>
          <cell r="KNG133">
            <v>6</v>
          </cell>
          <cell r="KNH133">
            <v>6</v>
          </cell>
          <cell r="KNI133">
            <v>6</v>
          </cell>
          <cell r="KNJ133">
            <v>6</v>
          </cell>
          <cell r="KNK133">
            <v>6</v>
          </cell>
          <cell r="KNL133">
            <v>6</v>
          </cell>
          <cell r="KNM133">
            <v>6</v>
          </cell>
          <cell r="KNN133">
            <v>6</v>
          </cell>
          <cell r="KNO133">
            <v>6</v>
          </cell>
          <cell r="KNP133">
            <v>6</v>
          </cell>
          <cell r="KNQ133">
            <v>6</v>
          </cell>
          <cell r="KNR133">
            <v>6</v>
          </cell>
          <cell r="KNS133">
            <v>6</v>
          </cell>
          <cell r="KNT133">
            <v>6</v>
          </cell>
          <cell r="KNU133">
            <v>6</v>
          </cell>
          <cell r="KNV133">
            <v>6</v>
          </cell>
          <cell r="KNW133">
            <v>6</v>
          </cell>
          <cell r="KNX133">
            <v>6</v>
          </cell>
          <cell r="KNY133">
            <v>6</v>
          </cell>
          <cell r="KNZ133">
            <v>6</v>
          </cell>
          <cell r="KOA133">
            <v>6</v>
          </cell>
          <cell r="KOB133">
            <v>6</v>
          </cell>
          <cell r="KOC133">
            <v>6</v>
          </cell>
          <cell r="KOD133">
            <v>6</v>
          </cell>
          <cell r="KOE133">
            <v>6</v>
          </cell>
          <cell r="KOF133">
            <v>6</v>
          </cell>
          <cell r="KOG133">
            <v>6</v>
          </cell>
          <cell r="KOH133">
            <v>6</v>
          </cell>
          <cell r="KOI133">
            <v>6</v>
          </cell>
          <cell r="KOJ133">
            <v>6</v>
          </cell>
          <cell r="KOK133">
            <v>6</v>
          </cell>
          <cell r="KOL133">
            <v>6</v>
          </cell>
          <cell r="KOM133">
            <v>6</v>
          </cell>
          <cell r="KON133">
            <v>6</v>
          </cell>
          <cell r="KOO133">
            <v>6</v>
          </cell>
          <cell r="KOP133">
            <v>6</v>
          </cell>
          <cell r="KOQ133">
            <v>6</v>
          </cell>
          <cell r="KOR133">
            <v>6</v>
          </cell>
          <cell r="KOS133">
            <v>6</v>
          </cell>
          <cell r="KOT133">
            <v>6</v>
          </cell>
          <cell r="KOU133">
            <v>6</v>
          </cell>
          <cell r="KOV133">
            <v>6</v>
          </cell>
          <cell r="KOW133">
            <v>6</v>
          </cell>
          <cell r="KOX133">
            <v>6</v>
          </cell>
          <cell r="KOY133">
            <v>6</v>
          </cell>
          <cell r="KOZ133">
            <v>6</v>
          </cell>
          <cell r="KPA133">
            <v>6</v>
          </cell>
          <cell r="KPB133">
            <v>6</v>
          </cell>
          <cell r="KPC133">
            <v>6</v>
          </cell>
          <cell r="KPD133">
            <v>6</v>
          </cell>
          <cell r="KPE133">
            <v>6</v>
          </cell>
          <cell r="KPF133">
            <v>6</v>
          </cell>
          <cell r="KPG133">
            <v>6</v>
          </cell>
          <cell r="KPH133">
            <v>6</v>
          </cell>
          <cell r="KPI133">
            <v>6</v>
          </cell>
          <cell r="KPJ133">
            <v>6</v>
          </cell>
          <cell r="KPK133">
            <v>6</v>
          </cell>
          <cell r="KPL133">
            <v>6</v>
          </cell>
          <cell r="KPM133">
            <v>6</v>
          </cell>
          <cell r="KPN133">
            <v>6</v>
          </cell>
          <cell r="KPO133">
            <v>6</v>
          </cell>
          <cell r="KPP133">
            <v>6</v>
          </cell>
          <cell r="KPQ133">
            <v>6</v>
          </cell>
          <cell r="KPR133">
            <v>6</v>
          </cell>
          <cell r="KPS133">
            <v>6</v>
          </cell>
          <cell r="KPT133">
            <v>6</v>
          </cell>
          <cell r="KPU133">
            <v>6</v>
          </cell>
          <cell r="KPV133">
            <v>6</v>
          </cell>
          <cell r="KPW133">
            <v>6</v>
          </cell>
          <cell r="KPX133">
            <v>6</v>
          </cell>
          <cell r="KPY133">
            <v>6</v>
          </cell>
          <cell r="KPZ133">
            <v>6</v>
          </cell>
          <cell r="KQA133">
            <v>6</v>
          </cell>
          <cell r="KQB133">
            <v>6</v>
          </cell>
          <cell r="KQC133">
            <v>6</v>
          </cell>
          <cell r="KQD133">
            <v>6</v>
          </cell>
          <cell r="KQE133">
            <v>6</v>
          </cell>
          <cell r="KQF133">
            <v>6</v>
          </cell>
          <cell r="KQG133">
            <v>6</v>
          </cell>
          <cell r="KQH133">
            <v>6</v>
          </cell>
          <cell r="KQI133">
            <v>6</v>
          </cell>
          <cell r="KQJ133">
            <v>6</v>
          </cell>
          <cell r="KQK133">
            <v>6</v>
          </cell>
          <cell r="KQL133">
            <v>6</v>
          </cell>
          <cell r="KQM133">
            <v>6</v>
          </cell>
          <cell r="KQN133">
            <v>6</v>
          </cell>
          <cell r="KQO133">
            <v>6</v>
          </cell>
          <cell r="KQP133">
            <v>6</v>
          </cell>
          <cell r="KQQ133">
            <v>6</v>
          </cell>
          <cell r="KQR133">
            <v>6</v>
          </cell>
          <cell r="KQS133">
            <v>6</v>
          </cell>
          <cell r="KQT133">
            <v>6</v>
          </cell>
          <cell r="KQU133">
            <v>6</v>
          </cell>
          <cell r="KQV133">
            <v>6</v>
          </cell>
          <cell r="KQW133">
            <v>6</v>
          </cell>
          <cell r="KQX133">
            <v>6</v>
          </cell>
          <cell r="KQY133">
            <v>6</v>
          </cell>
          <cell r="KQZ133">
            <v>6</v>
          </cell>
          <cell r="KRA133">
            <v>6</v>
          </cell>
          <cell r="KRB133">
            <v>6</v>
          </cell>
          <cell r="KRC133">
            <v>6</v>
          </cell>
          <cell r="KRD133">
            <v>6</v>
          </cell>
          <cell r="KRE133">
            <v>6</v>
          </cell>
          <cell r="KRF133">
            <v>6</v>
          </cell>
          <cell r="KRG133">
            <v>6</v>
          </cell>
          <cell r="KRH133">
            <v>6</v>
          </cell>
          <cell r="KRI133">
            <v>6</v>
          </cell>
          <cell r="KRJ133">
            <v>6</v>
          </cell>
          <cell r="KRK133">
            <v>6</v>
          </cell>
          <cell r="KRL133">
            <v>6</v>
          </cell>
          <cell r="KRM133">
            <v>6</v>
          </cell>
          <cell r="KRN133">
            <v>6</v>
          </cell>
          <cell r="KRO133">
            <v>6</v>
          </cell>
          <cell r="KRP133">
            <v>6</v>
          </cell>
          <cell r="KRQ133">
            <v>6</v>
          </cell>
          <cell r="KRR133">
            <v>6</v>
          </cell>
          <cell r="KRS133">
            <v>6</v>
          </cell>
          <cell r="KRT133">
            <v>6</v>
          </cell>
          <cell r="KRU133">
            <v>6</v>
          </cell>
          <cell r="KRV133">
            <v>6</v>
          </cell>
          <cell r="KRW133">
            <v>6</v>
          </cell>
          <cell r="KRX133">
            <v>6</v>
          </cell>
          <cell r="KRY133">
            <v>6</v>
          </cell>
          <cell r="KRZ133">
            <v>6</v>
          </cell>
          <cell r="KSA133">
            <v>6</v>
          </cell>
          <cell r="KSB133">
            <v>6</v>
          </cell>
          <cell r="KSC133">
            <v>6</v>
          </cell>
          <cell r="KSD133">
            <v>6</v>
          </cell>
          <cell r="KSE133">
            <v>6</v>
          </cell>
          <cell r="KSF133">
            <v>6</v>
          </cell>
          <cell r="KSG133">
            <v>6</v>
          </cell>
          <cell r="KSH133">
            <v>6</v>
          </cell>
          <cell r="KSI133">
            <v>6</v>
          </cell>
          <cell r="KSJ133">
            <v>6</v>
          </cell>
          <cell r="KSK133">
            <v>6</v>
          </cell>
          <cell r="KSL133">
            <v>6</v>
          </cell>
          <cell r="KSM133">
            <v>6</v>
          </cell>
          <cell r="KSN133">
            <v>6</v>
          </cell>
          <cell r="KSO133">
            <v>6</v>
          </cell>
          <cell r="KSP133">
            <v>6</v>
          </cell>
          <cell r="KSQ133">
            <v>6</v>
          </cell>
          <cell r="KSR133">
            <v>6</v>
          </cell>
          <cell r="KSS133">
            <v>6</v>
          </cell>
          <cell r="KST133">
            <v>6</v>
          </cell>
          <cell r="KSU133">
            <v>6</v>
          </cell>
          <cell r="KSV133">
            <v>6</v>
          </cell>
          <cell r="KSW133">
            <v>6</v>
          </cell>
          <cell r="KSX133">
            <v>6</v>
          </cell>
          <cell r="KSY133">
            <v>6</v>
          </cell>
          <cell r="KSZ133">
            <v>6</v>
          </cell>
          <cell r="KTA133">
            <v>6</v>
          </cell>
          <cell r="KTB133">
            <v>6</v>
          </cell>
          <cell r="KTC133">
            <v>6</v>
          </cell>
          <cell r="KTD133">
            <v>6</v>
          </cell>
          <cell r="KTE133">
            <v>6</v>
          </cell>
          <cell r="KTF133">
            <v>6</v>
          </cell>
          <cell r="KTG133">
            <v>6</v>
          </cell>
          <cell r="KTH133">
            <v>6</v>
          </cell>
          <cell r="KTI133">
            <v>6</v>
          </cell>
          <cell r="KTJ133">
            <v>6</v>
          </cell>
          <cell r="KTK133">
            <v>6</v>
          </cell>
          <cell r="KTL133">
            <v>6</v>
          </cell>
          <cell r="KTM133">
            <v>6</v>
          </cell>
          <cell r="KTN133">
            <v>6</v>
          </cell>
          <cell r="KTO133">
            <v>6</v>
          </cell>
          <cell r="KTP133">
            <v>6</v>
          </cell>
          <cell r="KTQ133">
            <v>6</v>
          </cell>
          <cell r="KTR133">
            <v>6</v>
          </cell>
          <cell r="KTS133">
            <v>6</v>
          </cell>
          <cell r="KTT133">
            <v>6</v>
          </cell>
          <cell r="KTU133">
            <v>6</v>
          </cell>
          <cell r="KTV133">
            <v>6</v>
          </cell>
          <cell r="KTW133">
            <v>6</v>
          </cell>
          <cell r="KTX133">
            <v>6</v>
          </cell>
          <cell r="KTY133">
            <v>6</v>
          </cell>
          <cell r="KTZ133">
            <v>6</v>
          </cell>
          <cell r="KUA133">
            <v>6</v>
          </cell>
          <cell r="KUB133">
            <v>6</v>
          </cell>
          <cell r="KUC133">
            <v>6</v>
          </cell>
          <cell r="KUD133">
            <v>6</v>
          </cell>
          <cell r="KUE133">
            <v>6</v>
          </cell>
          <cell r="KUF133">
            <v>6</v>
          </cell>
          <cell r="KUG133">
            <v>6</v>
          </cell>
          <cell r="KUH133">
            <v>6</v>
          </cell>
          <cell r="KUI133">
            <v>6</v>
          </cell>
          <cell r="KUJ133">
            <v>6</v>
          </cell>
          <cell r="KUK133">
            <v>6</v>
          </cell>
          <cell r="KUL133">
            <v>6</v>
          </cell>
          <cell r="KUM133">
            <v>6</v>
          </cell>
          <cell r="KUN133">
            <v>6</v>
          </cell>
          <cell r="KUO133">
            <v>6</v>
          </cell>
          <cell r="KUP133">
            <v>6</v>
          </cell>
          <cell r="KUQ133">
            <v>6</v>
          </cell>
          <cell r="KUR133">
            <v>6</v>
          </cell>
          <cell r="KUS133">
            <v>6</v>
          </cell>
          <cell r="KUT133">
            <v>6</v>
          </cell>
          <cell r="KUU133">
            <v>6</v>
          </cell>
          <cell r="KUV133">
            <v>6</v>
          </cell>
          <cell r="KUW133">
            <v>6</v>
          </cell>
          <cell r="KUX133">
            <v>6</v>
          </cell>
          <cell r="KUY133">
            <v>6</v>
          </cell>
          <cell r="KUZ133">
            <v>6</v>
          </cell>
          <cell r="KVA133">
            <v>6</v>
          </cell>
          <cell r="KVB133">
            <v>6</v>
          </cell>
          <cell r="KVC133">
            <v>6</v>
          </cell>
          <cell r="KVD133">
            <v>6</v>
          </cell>
          <cell r="KVE133">
            <v>6</v>
          </cell>
          <cell r="KVF133">
            <v>6</v>
          </cell>
          <cell r="KVG133">
            <v>6</v>
          </cell>
          <cell r="KVH133">
            <v>6</v>
          </cell>
          <cell r="KVI133">
            <v>6</v>
          </cell>
          <cell r="KVJ133">
            <v>6</v>
          </cell>
          <cell r="KVK133">
            <v>6</v>
          </cell>
          <cell r="KVL133">
            <v>6</v>
          </cell>
          <cell r="KVM133">
            <v>6</v>
          </cell>
          <cell r="KVN133">
            <v>6</v>
          </cell>
          <cell r="KVO133">
            <v>6</v>
          </cell>
          <cell r="KVP133">
            <v>6</v>
          </cell>
          <cell r="KVQ133">
            <v>6</v>
          </cell>
          <cell r="KVR133">
            <v>6</v>
          </cell>
          <cell r="KVS133">
            <v>6</v>
          </cell>
          <cell r="KVT133">
            <v>6</v>
          </cell>
          <cell r="KVU133">
            <v>6</v>
          </cell>
          <cell r="KVV133">
            <v>6</v>
          </cell>
          <cell r="KVW133">
            <v>6</v>
          </cell>
          <cell r="KVX133">
            <v>6</v>
          </cell>
          <cell r="KVY133">
            <v>6</v>
          </cell>
          <cell r="KVZ133">
            <v>6</v>
          </cell>
          <cell r="KWA133">
            <v>6</v>
          </cell>
          <cell r="KWB133">
            <v>6</v>
          </cell>
          <cell r="KWC133">
            <v>6</v>
          </cell>
          <cell r="KWD133">
            <v>6</v>
          </cell>
          <cell r="KWE133">
            <v>6</v>
          </cell>
          <cell r="KWF133">
            <v>6</v>
          </cell>
          <cell r="KWG133">
            <v>6</v>
          </cell>
          <cell r="KWH133">
            <v>6</v>
          </cell>
          <cell r="KWI133">
            <v>6</v>
          </cell>
          <cell r="KWJ133">
            <v>6</v>
          </cell>
          <cell r="KWK133">
            <v>6</v>
          </cell>
          <cell r="KWL133">
            <v>6</v>
          </cell>
          <cell r="KWM133">
            <v>6</v>
          </cell>
          <cell r="KWN133">
            <v>6</v>
          </cell>
          <cell r="KWO133">
            <v>6</v>
          </cell>
          <cell r="KWP133">
            <v>6</v>
          </cell>
          <cell r="KWQ133">
            <v>6</v>
          </cell>
          <cell r="KWR133">
            <v>6</v>
          </cell>
          <cell r="KWS133">
            <v>6</v>
          </cell>
          <cell r="KWT133">
            <v>6</v>
          </cell>
          <cell r="KWU133">
            <v>6</v>
          </cell>
          <cell r="KWV133">
            <v>6</v>
          </cell>
          <cell r="KWW133">
            <v>6</v>
          </cell>
          <cell r="KWX133">
            <v>6</v>
          </cell>
          <cell r="KWY133">
            <v>6</v>
          </cell>
          <cell r="KWZ133">
            <v>6</v>
          </cell>
          <cell r="KXA133">
            <v>6</v>
          </cell>
          <cell r="KXB133">
            <v>6</v>
          </cell>
          <cell r="KXC133">
            <v>6</v>
          </cell>
          <cell r="KXD133">
            <v>6</v>
          </cell>
          <cell r="KXE133">
            <v>6</v>
          </cell>
          <cell r="KXF133">
            <v>6</v>
          </cell>
          <cell r="KXG133">
            <v>6</v>
          </cell>
          <cell r="KXH133">
            <v>6</v>
          </cell>
          <cell r="KXI133">
            <v>6</v>
          </cell>
          <cell r="KXJ133">
            <v>6</v>
          </cell>
          <cell r="KXK133">
            <v>6</v>
          </cell>
          <cell r="KXL133">
            <v>6</v>
          </cell>
          <cell r="KXM133">
            <v>6</v>
          </cell>
          <cell r="KXN133">
            <v>6</v>
          </cell>
          <cell r="KXO133">
            <v>6</v>
          </cell>
          <cell r="KXP133">
            <v>6</v>
          </cell>
          <cell r="KXQ133">
            <v>6</v>
          </cell>
          <cell r="KXR133">
            <v>6</v>
          </cell>
          <cell r="KXS133">
            <v>6</v>
          </cell>
          <cell r="KXT133">
            <v>6</v>
          </cell>
          <cell r="KXU133">
            <v>6</v>
          </cell>
          <cell r="KXV133">
            <v>6</v>
          </cell>
          <cell r="KXW133">
            <v>6</v>
          </cell>
          <cell r="KXX133">
            <v>6</v>
          </cell>
          <cell r="KXY133">
            <v>6</v>
          </cell>
          <cell r="KXZ133">
            <v>6</v>
          </cell>
          <cell r="KYA133">
            <v>6</v>
          </cell>
          <cell r="KYB133">
            <v>6</v>
          </cell>
          <cell r="KYC133">
            <v>6</v>
          </cell>
          <cell r="KYD133">
            <v>6</v>
          </cell>
          <cell r="KYE133">
            <v>6</v>
          </cell>
          <cell r="KYF133">
            <v>6</v>
          </cell>
          <cell r="KYG133">
            <v>6</v>
          </cell>
          <cell r="KYH133">
            <v>6</v>
          </cell>
          <cell r="KYI133">
            <v>6</v>
          </cell>
          <cell r="KYJ133">
            <v>6</v>
          </cell>
          <cell r="KYK133">
            <v>6</v>
          </cell>
          <cell r="KYL133">
            <v>6</v>
          </cell>
          <cell r="KYM133">
            <v>6</v>
          </cell>
          <cell r="KYN133">
            <v>6</v>
          </cell>
          <cell r="KYO133">
            <v>6</v>
          </cell>
          <cell r="KYP133">
            <v>6</v>
          </cell>
          <cell r="KYQ133">
            <v>6</v>
          </cell>
          <cell r="KYR133">
            <v>6</v>
          </cell>
          <cell r="KYS133">
            <v>6</v>
          </cell>
          <cell r="KYT133">
            <v>6</v>
          </cell>
          <cell r="KYU133">
            <v>6</v>
          </cell>
          <cell r="KYV133">
            <v>6</v>
          </cell>
          <cell r="KYW133">
            <v>6</v>
          </cell>
          <cell r="KYX133">
            <v>6</v>
          </cell>
          <cell r="KYY133">
            <v>6</v>
          </cell>
          <cell r="KYZ133">
            <v>6</v>
          </cell>
          <cell r="KZA133">
            <v>6</v>
          </cell>
          <cell r="KZB133">
            <v>6</v>
          </cell>
          <cell r="KZC133">
            <v>6</v>
          </cell>
          <cell r="KZD133">
            <v>6</v>
          </cell>
          <cell r="KZE133">
            <v>6</v>
          </cell>
          <cell r="KZF133">
            <v>6</v>
          </cell>
          <cell r="KZG133">
            <v>6</v>
          </cell>
          <cell r="KZH133">
            <v>6</v>
          </cell>
          <cell r="KZI133">
            <v>6</v>
          </cell>
          <cell r="KZJ133">
            <v>6</v>
          </cell>
          <cell r="KZK133">
            <v>6</v>
          </cell>
          <cell r="KZL133">
            <v>6</v>
          </cell>
          <cell r="KZM133">
            <v>6</v>
          </cell>
          <cell r="KZN133">
            <v>6</v>
          </cell>
          <cell r="KZO133">
            <v>6</v>
          </cell>
          <cell r="KZP133">
            <v>6</v>
          </cell>
          <cell r="KZQ133">
            <v>6</v>
          </cell>
          <cell r="KZR133">
            <v>6</v>
          </cell>
          <cell r="KZS133">
            <v>6</v>
          </cell>
          <cell r="KZT133">
            <v>6</v>
          </cell>
          <cell r="KZU133">
            <v>6</v>
          </cell>
          <cell r="KZV133">
            <v>6</v>
          </cell>
          <cell r="KZW133">
            <v>6</v>
          </cell>
          <cell r="KZX133">
            <v>6</v>
          </cell>
          <cell r="KZY133">
            <v>6</v>
          </cell>
          <cell r="KZZ133">
            <v>6</v>
          </cell>
          <cell r="LAA133">
            <v>6</v>
          </cell>
          <cell r="LAB133">
            <v>6</v>
          </cell>
          <cell r="LAC133">
            <v>6</v>
          </cell>
          <cell r="LAD133">
            <v>6</v>
          </cell>
          <cell r="LAE133">
            <v>6</v>
          </cell>
          <cell r="LAF133">
            <v>6</v>
          </cell>
          <cell r="LAG133">
            <v>6</v>
          </cell>
          <cell r="LAH133">
            <v>6</v>
          </cell>
          <cell r="LAI133">
            <v>6</v>
          </cell>
          <cell r="LAJ133">
            <v>6</v>
          </cell>
          <cell r="LAK133">
            <v>6</v>
          </cell>
          <cell r="LAL133">
            <v>6</v>
          </cell>
          <cell r="LAM133">
            <v>6</v>
          </cell>
          <cell r="LAN133">
            <v>6</v>
          </cell>
          <cell r="LAO133">
            <v>6</v>
          </cell>
          <cell r="LAP133">
            <v>6</v>
          </cell>
          <cell r="LAQ133">
            <v>6</v>
          </cell>
          <cell r="LAR133">
            <v>6</v>
          </cell>
          <cell r="LAS133">
            <v>6</v>
          </cell>
          <cell r="LAT133">
            <v>6</v>
          </cell>
          <cell r="LAU133">
            <v>6</v>
          </cell>
          <cell r="LAV133">
            <v>6</v>
          </cell>
          <cell r="LAW133">
            <v>6</v>
          </cell>
          <cell r="LAX133">
            <v>6</v>
          </cell>
          <cell r="LAY133">
            <v>6</v>
          </cell>
          <cell r="LAZ133">
            <v>6</v>
          </cell>
          <cell r="LBA133">
            <v>6</v>
          </cell>
          <cell r="LBB133">
            <v>6</v>
          </cell>
          <cell r="LBC133">
            <v>6</v>
          </cell>
          <cell r="LBD133">
            <v>6</v>
          </cell>
          <cell r="LBE133">
            <v>6</v>
          </cell>
          <cell r="LBF133">
            <v>6</v>
          </cell>
          <cell r="LBG133">
            <v>6</v>
          </cell>
          <cell r="LBH133">
            <v>6</v>
          </cell>
          <cell r="LBI133">
            <v>6</v>
          </cell>
          <cell r="LBJ133">
            <v>6</v>
          </cell>
          <cell r="LBK133">
            <v>6</v>
          </cell>
          <cell r="LBL133">
            <v>6</v>
          </cell>
          <cell r="LBM133">
            <v>6</v>
          </cell>
          <cell r="LBN133">
            <v>6</v>
          </cell>
          <cell r="LBO133">
            <v>6</v>
          </cell>
          <cell r="LBP133">
            <v>6</v>
          </cell>
          <cell r="LBQ133">
            <v>6</v>
          </cell>
          <cell r="LBR133">
            <v>6</v>
          </cell>
          <cell r="LBS133">
            <v>6</v>
          </cell>
          <cell r="LBT133">
            <v>6</v>
          </cell>
          <cell r="LBU133">
            <v>6</v>
          </cell>
          <cell r="LBV133">
            <v>6</v>
          </cell>
          <cell r="LBW133">
            <v>6</v>
          </cell>
          <cell r="LBX133">
            <v>6</v>
          </cell>
          <cell r="LBY133">
            <v>6</v>
          </cell>
          <cell r="LBZ133">
            <v>6</v>
          </cell>
          <cell r="LCA133">
            <v>6</v>
          </cell>
          <cell r="LCB133">
            <v>6</v>
          </cell>
          <cell r="LCC133">
            <v>6</v>
          </cell>
          <cell r="LCD133">
            <v>6</v>
          </cell>
          <cell r="LCE133">
            <v>6</v>
          </cell>
          <cell r="LCF133">
            <v>6</v>
          </cell>
          <cell r="LCG133">
            <v>6</v>
          </cell>
          <cell r="LCH133">
            <v>6</v>
          </cell>
          <cell r="LCI133">
            <v>6</v>
          </cell>
          <cell r="LCJ133">
            <v>6</v>
          </cell>
          <cell r="LCK133">
            <v>6</v>
          </cell>
          <cell r="LCL133">
            <v>6</v>
          </cell>
          <cell r="LCM133">
            <v>6</v>
          </cell>
          <cell r="LCN133">
            <v>6</v>
          </cell>
          <cell r="LCO133">
            <v>6</v>
          </cell>
          <cell r="LCP133">
            <v>6</v>
          </cell>
          <cell r="LCQ133">
            <v>6</v>
          </cell>
          <cell r="LCR133">
            <v>6</v>
          </cell>
          <cell r="LCS133">
            <v>6</v>
          </cell>
          <cell r="LCT133">
            <v>6</v>
          </cell>
          <cell r="LCU133">
            <v>6</v>
          </cell>
          <cell r="LCV133">
            <v>6</v>
          </cell>
          <cell r="LCW133">
            <v>6</v>
          </cell>
          <cell r="LCX133">
            <v>6</v>
          </cell>
          <cell r="LCY133">
            <v>6</v>
          </cell>
          <cell r="LCZ133">
            <v>6</v>
          </cell>
          <cell r="LDA133">
            <v>6</v>
          </cell>
          <cell r="LDB133">
            <v>6</v>
          </cell>
          <cell r="LDC133">
            <v>6</v>
          </cell>
          <cell r="LDD133">
            <v>6</v>
          </cell>
          <cell r="LDE133">
            <v>6</v>
          </cell>
          <cell r="LDF133">
            <v>6</v>
          </cell>
          <cell r="LDG133">
            <v>6</v>
          </cell>
          <cell r="LDH133">
            <v>6</v>
          </cell>
          <cell r="LDI133">
            <v>6</v>
          </cell>
          <cell r="LDJ133">
            <v>6</v>
          </cell>
          <cell r="LDK133">
            <v>6</v>
          </cell>
          <cell r="LDL133">
            <v>6</v>
          </cell>
          <cell r="LDM133">
            <v>6</v>
          </cell>
          <cell r="LDN133">
            <v>6</v>
          </cell>
          <cell r="LDO133">
            <v>6</v>
          </cell>
          <cell r="LDP133">
            <v>6</v>
          </cell>
          <cell r="LDQ133">
            <v>6</v>
          </cell>
          <cell r="LDR133">
            <v>6</v>
          </cell>
          <cell r="LDS133">
            <v>6</v>
          </cell>
          <cell r="LDT133">
            <v>6</v>
          </cell>
          <cell r="LDU133">
            <v>6</v>
          </cell>
          <cell r="LDV133">
            <v>6</v>
          </cell>
          <cell r="LDW133">
            <v>6</v>
          </cell>
          <cell r="LDX133">
            <v>6</v>
          </cell>
          <cell r="LDY133">
            <v>6</v>
          </cell>
          <cell r="LDZ133">
            <v>6</v>
          </cell>
          <cell r="LEA133">
            <v>6</v>
          </cell>
          <cell r="LEB133">
            <v>6</v>
          </cell>
          <cell r="LEC133">
            <v>6</v>
          </cell>
          <cell r="LED133">
            <v>6</v>
          </cell>
          <cell r="LEE133">
            <v>6</v>
          </cell>
          <cell r="LEF133">
            <v>6</v>
          </cell>
          <cell r="LEG133">
            <v>6</v>
          </cell>
          <cell r="LEH133">
            <v>6</v>
          </cell>
          <cell r="LEI133">
            <v>6</v>
          </cell>
          <cell r="LEJ133">
            <v>6</v>
          </cell>
          <cell r="LEK133">
            <v>6</v>
          </cell>
          <cell r="LEL133">
            <v>6</v>
          </cell>
          <cell r="LEM133">
            <v>6</v>
          </cell>
          <cell r="LEN133">
            <v>6</v>
          </cell>
          <cell r="LEO133">
            <v>6</v>
          </cell>
          <cell r="LEP133">
            <v>6</v>
          </cell>
          <cell r="LEQ133">
            <v>6</v>
          </cell>
          <cell r="LER133">
            <v>6</v>
          </cell>
          <cell r="LES133">
            <v>6</v>
          </cell>
          <cell r="LET133">
            <v>6</v>
          </cell>
          <cell r="LEU133">
            <v>6</v>
          </cell>
          <cell r="LEV133">
            <v>6</v>
          </cell>
          <cell r="LEW133">
            <v>6</v>
          </cell>
          <cell r="LEX133">
            <v>6</v>
          </cell>
          <cell r="LEY133">
            <v>6</v>
          </cell>
          <cell r="LEZ133">
            <v>6</v>
          </cell>
          <cell r="LFA133">
            <v>6</v>
          </cell>
          <cell r="LFB133">
            <v>6</v>
          </cell>
          <cell r="LFC133">
            <v>6</v>
          </cell>
          <cell r="LFD133">
            <v>6</v>
          </cell>
          <cell r="LFE133">
            <v>6</v>
          </cell>
          <cell r="LFF133">
            <v>6</v>
          </cell>
          <cell r="LFG133">
            <v>6</v>
          </cell>
          <cell r="LFH133">
            <v>6</v>
          </cell>
          <cell r="LFI133">
            <v>6</v>
          </cell>
          <cell r="LFJ133">
            <v>6</v>
          </cell>
          <cell r="LFK133">
            <v>6</v>
          </cell>
          <cell r="LFL133">
            <v>6</v>
          </cell>
          <cell r="LFM133">
            <v>6</v>
          </cell>
          <cell r="LFN133">
            <v>6</v>
          </cell>
          <cell r="LFO133">
            <v>6</v>
          </cell>
          <cell r="LFP133">
            <v>6</v>
          </cell>
          <cell r="LFQ133">
            <v>6</v>
          </cell>
          <cell r="LFR133">
            <v>6</v>
          </cell>
          <cell r="LFS133">
            <v>6</v>
          </cell>
          <cell r="LFT133">
            <v>6</v>
          </cell>
          <cell r="LFU133">
            <v>6</v>
          </cell>
          <cell r="LFV133">
            <v>6</v>
          </cell>
          <cell r="LFW133">
            <v>6</v>
          </cell>
          <cell r="LFX133">
            <v>6</v>
          </cell>
          <cell r="LFY133">
            <v>6</v>
          </cell>
          <cell r="LFZ133">
            <v>6</v>
          </cell>
          <cell r="LGA133">
            <v>6</v>
          </cell>
          <cell r="LGB133">
            <v>6</v>
          </cell>
          <cell r="LGC133">
            <v>6</v>
          </cell>
          <cell r="LGD133">
            <v>6</v>
          </cell>
          <cell r="LGE133">
            <v>6</v>
          </cell>
          <cell r="LGF133">
            <v>6</v>
          </cell>
          <cell r="LGG133">
            <v>6</v>
          </cell>
          <cell r="LGH133">
            <v>6</v>
          </cell>
          <cell r="LGI133">
            <v>6</v>
          </cell>
          <cell r="LGJ133">
            <v>6</v>
          </cell>
          <cell r="LGK133">
            <v>6</v>
          </cell>
          <cell r="LGL133">
            <v>6</v>
          </cell>
          <cell r="LGM133">
            <v>6</v>
          </cell>
          <cell r="LGN133">
            <v>6</v>
          </cell>
          <cell r="LGO133">
            <v>6</v>
          </cell>
          <cell r="LGP133">
            <v>6</v>
          </cell>
          <cell r="LGQ133">
            <v>6</v>
          </cell>
          <cell r="LGR133">
            <v>6</v>
          </cell>
          <cell r="LGS133">
            <v>6</v>
          </cell>
          <cell r="LGT133">
            <v>6</v>
          </cell>
          <cell r="LGU133">
            <v>6</v>
          </cell>
          <cell r="LGV133">
            <v>6</v>
          </cell>
          <cell r="LGW133">
            <v>6</v>
          </cell>
          <cell r="LGX133">
            <v>6</v>
          </cell>
          <cell r="LGY133">
            <v>6</v>
          </cell>
          <cell r="LGZ133">
            <v>6</v>
          </cell>
          <cell r="LHA133">
            <v>6</v>
          </cell>
          <cell r="LHB133">
            <v>6</v>
          </cell>
          <cell r="LHC133">
            <v>6</v>
          </cell>
          <cell r="LHD133">
            <v>6</v>
          </cell>
          <cell r="LHE133">
            <v>6</v>
          </cell>
          <cell r="LHF133">
            <v>6</v>
          </cell>
          <cell r="LHG133">
            <v>6</v>
          </cell>
          <cell r="LHH133">
            <v>6</v>
          </cell>
          <cell r="LHI133">
            <v>6</v>
          </cell>
          <cell r="LHJ133">
            <v>6</v>
          </cell>
          <cell r="LHK133">
            <v>6</v>
          </cell>
          <cell r="LHL133">
            <v>6</v>
          </cell>
          <cell r="LHM133">
            <v>6</v>
          </cell>
          <cell r="LHN133">
            <v>6</v>
          </cell>
          <cell r="LHO133">
            <v>6</v>
          </cell>
          <cell r="LHP133">
            <v>6</v>
          </cell>
          <cell r="LHQ133">
            <v>6</v>
          </cell>
          <cell r="LHR133">
            <v>6</v>
          </cell>
          <cell r="LHS133">
            <v>6</v>
          </cell>
          <cell r="LHT133">
            <v>6</v>
          </cell>
          <cell r="LHU133">
            <v>6</v>
          </cell>
          <cell r="LHV133">
            <v>6</v>
          </cell>
          <cell r="LHW133">
            <v>6</v>
          </cell>
          <cell r="LHX133">
            <v>6</v>
          </cell>
          <cell r="LHY133">
            <v>6</v>
          </cell>
          <cell r="LHZ133">
            <v>6</v>
          </cell>
          <cell r="LIA133">
            <v>6</v>
          </cell>
          <cell r="LIB133">
            <v>6</v>
          </cell>
          <cell r="LIC133">
            <v>6</v>
          </cell>
          <cell r="LID133">
            <v>6</v>
          </cell>
          <cell r="LIE133">
            <v>6</v>
          </cell>
          <cell r="LIF133">
            <v>6</v>
          </cell>
          <cell r="LIG133">
            <v>6</v>
          </cell>
          <cell r="LIH133">
            <v>6</v>
          </cell>
          <cell r="LII133">
            <v>6</v>
          </cell>
          <cell r="LIJ133">
            <v>6</v>
          </cell>
          <cell r="LIK133">
            <v>6</v>
          </cell>
          <cell r="LIL133">
            <v>6</v>
          </cell>
          <cell r="LIM133">
            <v>6</v>
          </cell>
          <cell r="LIN133">
            <v>6</v>
          </cell>
          <cell r="LIO133">
            <v>6</v>
          </cell>
          <cell r="LIP133">
            <v>6</v>
          </cell>
          <cell r="LIQ133">
            <v>6</v>
          </cell>
          <cell r="LIR133">
            <v>6</v>
          </cell>
          <cell r="LIS133">
            <v>6</v>
          </cell>
          <cell r="LIT133">
            <v>6</v>
          </cell>
          <cell r="LIU133">
            <v>6</v>
          </cell>
          <cell r="LIV133">
            <v>6</v>
          </cell>
          <cell r="LIW133">
            <v>6</v>
          </cell>
          <cell r="LIX133">
            <v>6</v>
          </cell>
          <cell r="LIY133">
            <v>6</v>
          </cell>
          <cell r="LIZ133">
            <v>6</v>
          </cell>
          <cell r="LJA133">
            <v>6</v>
          </cell>
          <cell r="LJB133">
            <v>6</v>
          </cell>
          <cell r="LJC133">
            <v>6</v>
          </cell>
          <cell r="LJD133">
            <v>6</v>
          </cell>
          <cell r="LJE133">
            <v>6</v>
          </cell>
          <cell r="LJF133">
            <v>6</v>
          </cell>
          <cell r="LJG133">
            <v>6</v>
          </cell>
          <cell r="LJH133">
            <v>6</v>
          </cell>
          <cell r="LJI133">
            <v>6</v>
          </cell>
          <cell r="LJJ133">
            <v>6</v>
          </cell>
          <cell r="LJK133">
            <v>6</v>
          </cell>
          <cell r="LJL133">
            <v>6</v>
          </cell>
          <cell r="LJM133">
            <v>6</v>
          </cell>
          <cell r="LJN133">
            <v>6</v>
          </cell>
          <cell r="LJO133">
            <v>6</v>
          </cell>
          <cell r="LJP133">
            <v>6</v>
          </cell>
          <cell r="LJQ133">
            <v>6</v>
          </cell>
          <cell r="LJR133">
            <v>6</v>
          </cell>
          <cell r="LJS133">
            <v>6</v>
          </cell>
          <cell r="LJT133">
            <v>6</v>
          </cell>
          <cell r="LJU133">
            <v>6</v>
          </cell>
          <cell r="LJV133">
            <v>6</v>
          </cell>
          <cell r="LJW133">
            <v>6</v>
          </cell>
          <cell r="LJX133">
            <v>6</v>
          </cell>
          <cell r="LJY133">
            <v>6</v>
          </cell>
          <cell r="LJZ133">
            <v>6</v>
          </cell>
          <cell r="LKA133">
            <v>6</v>
          </cell>
          <cell r="LKB133">
            <v>6</v>
          </cell>
          <cell r="LKC133">
            <v>6</v>
          </cell>
          <cell r="LKD133">
            <v>6</v>
          </cell>
          <cell r="LKE133">
            <v>6</v>
          </cell>
          <cell r="LKF133">
            <v>6</v>
          </cell>
          <cell r="LKG133">
            <v>6</v>
          </cell>
          <cell r="LKH133">
            <v>6</v>
          </cell>
          <cell r="LKI133">
            <v>6</v>
          </cell>
          <cell r="LKJ133">
            <v>6</v>
          </cell>
          <cell r="LKK133">
            <v>6</v>
          </cell>
          <cell r="LKL133">
            <v>6</v>
          </cell>
          <cell r="LKM133">
            <v>6</v>
          </cell>
          <cell r="LKN133">
            <v>6</v>
          </cell>
          <cell r="LKO133">
            <v>6</v>
          </cell>
          <cell r="LKP133">
            <v>6</v>
          </cell>
          <cell r="LKQ133">
            <v>6</v>
          </cell>
          <cell r="LKR133">
            <v>6</v>
          </cell>
          <cell r="LKS133">
            <v>6</v>
          </cell>
          <cell r="LKT133">
            <v>6</v>
          </cell>
          <cell r="LKU133">
            <v>6</v>
          </cell>
          <cell r="LKV133">
            <v>6</v>
          </cell>
          <cell r="LKW133">
            <v>6</v>
          </cell>
          <cell r="LKX133">
            <v>6</v>
          </cell>
          <cell r="LKY133">
            <v>6</v>
          </cell>
          <cell r="LKZ133">
            <v>6</v>
          </cell>
          <cell r="LLA133">
            <v>6</v>
          </cell>
          <cell r="LLB133">
            <v>6</v>
          </cell>
          <cell r="LLC133">
            <v>6</v>
          </cell>
          <cell r="LLD133">
            <v>6</v>
          </cell>
          <cell r="LLE133">
            <v>6</v>
          </cell>
          <cell r="LLF133">
            <v>6</v>
          </cell>
          <cell r="LLG133">
            <v>6</v>
          </cell>
          <cell r="LLH133">
            <v>6</v>
          </cell>
          <cell r="LLI133">
            <v>6</v>
          </cell>
          <cell r="LLJ133">
            <v>6</v>
          </cell>
          <cell r="LLK133">
            <v>6</v>
          </cell>
          <cell r="LLL133">
            <v>6</v>
          </cell>
          <cell r="LLM133">
            <v>6</v>
          </cell>
          <cell r="LLN133">
            <v>6</v>
          </cell>
          <cell r="LLO133">
            <v>6</v>
          </cell>
          <cell r="LLP133">
            <v>6</v>
          </cell>
          <cell r="LLQ133">
            <v>6</v>
          </cell>
          <cell r="LLR133">
            <v>6</v>
          </cell>
          <cell r="LLS133">
            <v>6</v>
          </cell>
          <cell r="LLT133">
            <v>6</v>
          </cell>
          <cell r="LLU133">
            <v>6</v>
          </cell>
          <cell r="LLV133">
            <v>6</v>
          </cell>
          <cell r="LLW133">
            <v>6</v>
          </cell>
          <cell r="LLX133">
            <v>6</v>
          </cell>
          <cell r="LLY133">
            <v>6</v>
          </cell>
          <cell r="LLZ133">
            <v>6</v>
          </cell>
          <cell r="LMA133">
            <v>6</v>
          </cell>
          <cell r="LMB133">
            <v>6</v>
          </cell>
          <cell r="LMC133">
            <v>6</v>
          </cell>
          <cell r="LMD133">
            <v>6</v>
          </cell>
          <cell r="LME133">
            <v>6</v>
          </cell>
          <cell r="LMF133">
            <v>6</v>
          </cell>
          <cell r="LMG133">
            <v>6</v>
          </cell>
          <cell r="LMH133">
            <v>6</v>
          </cell>
          <cell r="LMI133">
            <v>6</v>
          </cell>
          <cell r="LMJ133">
            <v>6</v>
          </cell>
          <cell r="LMK133">
            <v>6</v>
          </cell>
          <cell r="LML133">
            <v>6</v>
          </cell>
          <cell r="LMM133">
            <v>6</v>
          </cell>
          <cell r="LMN133">
            <v>6</v>
          </cell>
          <cell r="LMO133">
            <v>6</v>
          </cell>
          <cell r="LMP133">
            <v>6</v>
          </cell>
          <cell r="LMQ133">
            <v>6</v>
          </cell>
          <cell r="LMR133">
            <v>6</v>
          </cell>
          <cell r="LMS133">
            <v>6</v>
          </cell>
          <cell r="LMT133">
            <v>6</v>
          </cell>
          <cell r="LMU133">
            <v>6</v>
          </cell>
          <cell r="LMV133">
            <v>6</v>
          </cell>
          <cell r="LMW133">
            <v>6</v>
          </cell>
          <cell r="LMX133">
            <v>6</v>
          </cell>
          <cell r="LMY133">
            <v>6</v>
          </cell>
          <cell r="LMZ133">
            <v>6</v>
          </cell>
          <cell r="LNA133">
            <v>6</v>
          </cell>
          <cell r="LNB133">
            <v>6</v>
          </cell>
          <cell r="LNC133">
            <v>6</v>
          </cell>
          <cell r="LND133">
            <v>6</v>
          </cell>
          <cell r="LNE133">
            <v>6</v>
          </cell>
          <cell r="LNF133">
            <v>6</v>
          </cell>
          <cell r="LNG133">
            <v>6</v>
          </cell>
          <cell r="LNH133">
            <v>6</v>
          </cell>
          <cell r="LNI133">
            <v>6</v>
          </cell>
          <cell r="LNJ133">
            <v>6</v>
          </cell>
          <cell r="LNK133">
            <v>6</v>
          </cell>
          <cell r="LNL133">
            <v>6</v>
          </cell>
          <cell r="LNM133">
            <v>6</v>
          </cell>
          <cell r="LNN133">
            <v>6</v>
          </cell>
          <cell r="LNO133">
            <v>6</v>
          </cell>
          <cell r="LNP133">
            <v>6</v>
          </cell>
          <cell r="LNQ133">
            <v>6</v>
          </cell>
          <cell r="LNR133">
            <v>6</v>
          </cell>
          <cell r="LNS133">
            <v>6</v>
          </cell>
          <cell r="LNT133">
            <v>6</v>
          </cell>
          <cell r="LNU133">
            <v>6</v>
          </cell>
          <cell r="LNV133">
            <v>6</v>
          </cell>
          <cell r="LNW133">
            <v>6</v>
          </cell>
          <cell r="LNX133">
            <v>6</v>
          </cell>
          <cell r="LNY133">
            <v>6</v>
          </cell>
          <cell r="LNZ133">
            <v>6</v>
          </cell>
          <cell r="LOA133">
            <v>6</v>
          </cell>
          <cell r="LOB133">
            <v>6</v>
          </cell>
          <cell r="LOC133">
            <v>6</v>
          </cell>
          <cell r="LOD133">
            <v>6</v>
          </cell>
          <cell r="LOE133">
            <v>6</v>
          </cell>
          <cell r="LOF133">
            <v>6</v>
          </cell>
          <cell r="LOG133">
            <v>6</v>
          </cell>
          <cell r="LOH133">
            <v>6</v>
          </cell>
          <cell r="LOI133">
            <v>6</v>
          </cell>
          <cell r="LOJ133">
            <v>6</v>
          </cell>
          <cell r="LOK133">
            <v>6</v>
          </cell>
          <cell r="LOL133">
            <v>6</v>
          </cell>
          <cell r="LOM133">
            <v>6</v>
          </cell>
          <cell r="LON133">
            <v>6</v>
          </cell>
          <cell r="LOO133">
            <v>6</v>
          </cell>
          <cell r="LOP133">
            <v>6</v>
          </cell>
          <cell r="LOQ133">
            <v>6</v>
          </cell>
          <cell r="LOR133">
            <v>6</v>
          </cell>
          <cell r="LOS133">
            <v>6</v>
          </cell>
          <cell r="LOT133">
            <v>6</v>
          </cell>
          <cell r="LOU133">
            <v>6</v>
          </cell>
          <cell r="LOV133">
            <v>6</v>
          </cell>
          <cell r="LOW133">
            <v>6</v>
          </cell>
          <cell r="LOX133">
            <v>6</v>
          </cell>
          <cell r="LOY133">
            <v>6</v>
          </cell>
          <cell r="LOZ133">
            <v>6</v>
          </cell>
          <cell r="LPA133">
            <v>6</v>
          </cell>
          <cell r="LPB133">
            <v>6</v>
          </cell>
          <cell r="LPC133">
            <v>6</v>
          </cell>
          <cell r="LPD133">
            <v>6</v>
          </cell>
          <cell r="LPE133">
            <v>6</v>
          </cell>
          <cell r="LPF133">
            <v>6</v>
          </cell>
          <cell r="LPG133">
            <v>6</v>
          </cell>
          <cell r="LPH133">
            <v>6</v>
          </cell>
          <cell r="LPI133">
            <v>6</v>
          </cell>
          <cell r="LPJ133">
            <v>6</v>
          </cell>
          <cell r="LPK133">
            <v>6</v>
          </cell>
          <cell r="LPL133">
            <v>6</v>
          </cell>
          <cell r="LPM133">
            <v>6</v>
          </cell>
          <cell r="LPN133">
            <v>6</v>
          </cell>
          <cell r="LPO133">
            <v>6</v>
          </cell>
          <cell r="LPP133">
            <v>6</v>
          </cell>
          <cell r="LPQ133">
            <v>6</v>
          </cell>
          <cell r="LPR133">
            <v>6</v>
          </cell>
          <cell r="LPS133">
            <v>6</v>
          </cell>
          <cell r="LPT133">
            <v>6</v>
          </cell>
          <cell r="LPU133">
            <v>6</v>
          </cell>
          <cell r="LPV133">
            <v>6</v>
          </cell>
          <cell r="LPW133">
            <v>6</v>
          </cell>
          <cell r="LPX133">
            <v>6</v>
          </cell>
          <cell r="LPY133">
            <v>6</v>
          </cell>
          <cell r="LPZ133">
            <v>6</v>
          </cell>
          <cell r="LQA133">
            <v>6</v>
          </cell>
          <cell r="LQB133">
            <v>6</v>
          </cell>
          <cell r="LQC133">
            <v>6</v>
          </cell>
          <cell r="LQD133">
            <v>6</v>
          </cell>
          <cell r="LQE133">
            <v>6</v>
          </cell>
          <cell r="LQF133">
            <v>6</v>
          </cell>
          <cell r="LQG133">
            <v>6</v>
          </cell>
          <cell r="LQH133">
            <v>6</v>
          </cell>
          <cell r="LQI133">
            <v>6</v>
          </cell>
          <cell r="LQJ133">
            <v>6</v>
          </cell>
          <cell r="LQK133">
            <v>6</v>
          </cell>
          <cell r="LQL133">
            <v>6</v>
          </cell>
          <cell r="LQM133">
            <v>6</v>
          </cell>
          <cell r="LQN133">
            <v>6</v>
          </cell>
          <cell r="LQO133">
            <v>6</v>
          </cell>
          <cell r="LQP133">
            <v>6</v>
          </cell>
          <cell r="LQQ133">
            <v>6</v>
          </cell>
          <cell r="LQR133">
            <v>6</v>
          </cell>
          <cell r="LQS133">
            <v>6</v>
          </cell>
          <cell r="LQT133">
            <v>6</v>
          </cell>
          <cell r="LQU133">
            <v>6</v>
          </cell>
          <cell r="LQV133">
            <v>6</v>
          </cell>
          <cell r="LQW133">
            <v>6</v>
          </cell>
          <cell r="LQX133">
            <v>6</v>
          </cell>
          <cell r="LQY133">
            <v>6</v>
          </cell>
          <cell r="LQZ133">
            <v>6</v>
          </cell>
          <cell r="LRA133">
            <v>6</v>
          </cell>
          <cell r="LRB133">
            <v>6</v>
          </cell>
          <cell r="LRC133">
            <v>6</v>
          </cell>
          <cell r="LRD133">
            <v>6</v>
          </cell>
          <cell r="LRE133">
            <v>6</v>
          </cell>
          <cell r="LRF133">
            <v>6</v>
          </cell>
          <cell r="LRG133">
            <v>6</v>
          </cell>
          <cell r="LRH133">
            <v>6</v>
          </cell>
          <cell r="LRI133">
            <v>6</v>
          </cell>
          <cell r="LRJ133">
            <v>6</v>
          </cell>
          <cell r="LRK133">
            <v>6</v>
          </cell>
          <cell r="LRL133">
            <v>6</v>
          </cell>
          <cell r="LRM133">
            <v>6</v>
          </cell>
          <cell r="LRN133">
            <v>6</v>
          </cell>
          <cell r="LRO133">
            <v>6</v>
          </cell>
          <cell r="LRP133">
            <v>6</v>
          </cell>
          <cell r="LRQ133">
            <v>6</v>
          </cell>
          <cell r="LRR133">
            <v>6</v>
          </cell>
          <cell r="LRS133">
            <v>6</v>
          </cell>
          <cell r="LRT133">
            <v>6</v>
          </cell>
          <cell r="LRU133">
            <v>6</v>
          </cell>
          <cell r="LRV133">
            <v>6</v>
          </cell>
          <cell r="LRW133">
            <v>6</v>
          </cell>
          <cell r="LRX133">
            <v>6</v>
          </cell>
          <cell r="LRY133">
            <v>6</v>
          </cell>
          <cell r="LRZ133">
            <v>6</v>
          </cell>
          <cell r="LSA133">
            <v>6</v>
          </cell>
          <cell r="LSB133">
            <v>6</v>
          </cell>
          <cell r="LSC133">
            <v>6</v>
          </cell>
          <cell r="LSD133">
            <v>6</v>
          </cell>
          <cell r="LSE133">
            <v>6</v>
          </cell>
          <cell r="LSF133">
            <v>6</v>
          </cell>
          <cell r="LSG133">
            <v>6</v>
          </cell>
          <cell r="LSH133">
            <v>6</v>
          </cell>
          <cell r="LSI133">
            <v>6</v>
          </cell>
          <cell r="LSJ133">
            <v>6</v>
          </cell>
          <cell r="LSK133">
            <v>6</v>
          </cell>
          <cell r="LSL133">
            <v>6</v>
          </cell>
          <cell r="LSM133">
            <v>6</v>
          </cell>
          <cell r="LSN133">
            <v>6</v>
          </cell>
          <cell r="LSO133">
            <v>6</v>
          </cell>
          <cell r="LSP133">
            <v>6</v>
          </cell>
          <cell r="LSQ133">
            <v>6</v>
          </cell>
          <cell r="LSR133">
            <v>6</v>
          </cell>
          <cell r="LSS133">
            <v>6</v>
          </cell>
          <cell r="LST133">
            <v>6</v>
          </cell>
          <cell r="LSU133">
            <v>6</v>
          </cell>
          <cell r="LSV133">
            <v>6</v>
          </cell>
          <cell r="LSW133">
            <v>6</v>
          </cell>
          <cell r="LSX133">
            <v>6</v>
          </cell>
          <cell r="LSY133">
            <v>6</v>
          </cell>
          <cell r="LSZ133">
            <v>6</v>
          </cell>
          <cell r="LTA133">
            <v>6</v>
          </cell>
          <cell r="LTB133">
            <v>6</v>
          </cell>
          <cell r="LTC133">
            <v>6</v>
          </cell>
          <cell r="LTD133">
            <v>6</v>
          </cell>
          <cell r="LTE133">
            <v>6</v>
          </cell>
          <cell r="LTF133">
            <v>6</v>
          </cell>
          <cell r="LTG133">
            <v>6</v>
          </cell>
          <cell r="LTH133">
            <v>6</v>
          </cell>
          <cell r="LTI133">
            <v>6</v>
          </cell>
          <cell r="LTJ133">
            <v>6</v>
          </cell>
          <cell r="LTK133">
            <v>6</v>
          </cell>
          <cell r="LTL133">
            <v>6</v>
          </cell>
          <cell r="LTM133">
            <v>6</v>
          </cell>
          <cell r="LTN133">
            <v>6</v>
          </cell>
          <cell r="LTO133">
            <v>6</v>
          </cell>
          <cell r="LTP133">
            <v>6</v>
          </cell>
          <cell r="LTQ133">
            <v>6</v>
          </cell>
          <cell r="LTR133">
            <v>6</v>
          </cell>
          <cell r="LTS133">
            <v>6</v>
          </cell>
          <cell r="LTT133">
            <v>6</v>
          </cell>
          <cell r="LTU133">
            <v>6</v>
          </cell>
          <cell r="LTV133">
            <v>6</v>
          </cell>
          <cell r="LTW133">
            <v>6</v>
          </cell>
          <cell r="LTX133">
            <v>6</v>
          </cell>
          <cell r="LTY133">
            <v>6</v>
          </cell>
          <cell r="LTZ133">
            <v>6</v>
          </cell>
          <cell r="LUA133">
            <v>6</v>
          </cell>
          <cell r="LUB133">
            <v>6</v>
          </cell>
          <cell r="LUC133">
            <v>6</v>
          </cell>
          <cell r="LUD133">
            <v>6</v>
          </cell>
          <cell r="LUE133">
            <v>6</v>
          </cell>
          <cell r="LUF133">
            <v>6</v>
          </cell>
          <cell r="LUG133">
            <v>6</v>
          </cell>
          <cell r="LUH133">
            <v>6</v>
          </cell>
          <cell r="LUI133">
            <v>6</v>
          </cell>
          <cell r="LUJ133">
            <v>6</v>
          </cell>
          <cell r="LUK133">
            <v>6</v>
          </cell>
          <cell r="LUL133">
            <v>6</v>
          </cell>
          <cell r="LUM133">
            <v>6</v>
          </cell>
          <cell r="LUN133">
            <v>6</v>
          </cell>
          <cell r="LUO133">
            <v>6</v>
          </cell>
          <cell r="LUP133">
            <v>6</v>
          </cell>
          <cell r="LUQ133">
            <v>6</v>
          </cell>
          <cell r="LUR133">
            <v>6</v>
          </cell>
          <cell r="LUS133">
            <v>6</v>
          </cell>
          <cell r="LUT133">
            <v>6</v>
          </cell>
          <cell r="LUU133">
            <v>6</v>
          </cell>
          <cell r="LUV133">
            <v>6</v>
          </cell>
          <cell r="LUW133">
            <v>6</v>
          </cell>
          <cell r="LUX133">
            <v>6</v>
          </cell>
          <cell r="LUY133">
            <v>6</v>
          </cell>
          <cell r="LUZ133">
            <v>6</v>
          </cell>
          <cell r="LVA133">
            <v>6</v>
          </cell>
          <cell r="LVB133">
            <v>6</v>
          </cell>
          <cell r="LVC133">
            <v>6</v>
          </cell>
          <cell r="LVD133">
            <v>6</v>
          </cell>
          <cell r="LVE133">
            <v>6</v>
          </cell>
          <cell r="LVF133">
            <v>6</v>
          </cell>
          <cell r="LVG133">
            <v>6</v>
          </cell>
          <cell r="LVH133">
            <v>6</v>
          </cell>
          <cell r="LVI133">
            <v>6</v>
          </cell>
          <cell r="LVJ133">
            <v>6</v>
          </cell>
          <cell r="LVK133">
            <v>6</v>
          </cell>
          <cell r="LVL133">
            <v>6</v>
          </cell>
          <cell r="LVM133">
            <v>6</v>
          </cell>
          <cell r="LVN133">
            <v>6</v>
          </cell>
          <cell r="LVO133">
            <v>6</v>
          </cell>
          <cell r="LVP133">
            <v>6</v>
          </cell>
          <cell r="LVQ133">
            <v>6</v>
          </cell>
          <cell r="LVR133">
            <v>6</v>
          </cell>
          <cell r="LVS133">
            <v>6</v>
          </cell>
          <cell r="LVT133">
            <v>6</v>
          </cell>
          <cell r="LVU133">
            <v>6</v>
          </cell>
          <cell r="LVV133">
            <v>6</v>
          </cell>
          <cell r="LVW133">
            <v>6</v>
          </cell>
          <cell r="LVX133">
            <v>6</v>
          </cell>
          <cell r="LVY133">
            <v>6</v>
          </cell>
          <cell r="LVZ133">
            <v>6</v>
          </cell>
          <cell r="LWA133">
            <v>6</v>
          </cell>
          <cell r="LWB133">
            <v>6</v>
          </cell>
          <cell r="LWC133">
            <v>6</v>
          </cell>
          <cell r="LWD133">
            <v>6</v>
          </cell>
          <cell r="LWE133">
            <v>6</v>
          </cell>
          <cell r="LWF133">
            <v>6</v>
          </cell>
          <cell r="LWG133">
            <v>6</v>
          </cell>
          <cell r="LWH133">
            <v>6</v>
          </cell>
          <cell r="LWI133">
            <v>6</v>
          </cell>
          <cell r="LWJ133">
            <v>6</v>
          </cell>
          <cell r="LWK133">
            <v>6</v>
          </cell>
          <cell r="LWL133">
            <v>6</v>
          </cell>
          <cell r="LWM133">
            <v>6</v>
          </cell>
          <cell r="LWN133">
            <v>6</v>
          </cell>
          <cell r="LWO133">
            <v>6</v>
          </cell>
          <cell r="LWP133">
            <v>6</v>
          </cell>
          <cell r="LWQ133">
            <v>6</v>
          </cell>
          <cell r="LWR133">
            <v>6</v>
          </cell>
          <cell r="LWS133">
            <v>6</v>
          </cell>
          <cell r="LWT133">
            <v>6</v>
          </cell>
          <cell r="LWU133">
            <v>6</v>
          </cell>
          <cell r="LWV133">
            <v>6</v>
          </cell>
          <cell r="LWW133">
            <v>6</v>
          </cell>
          <cell r="LWX133">
            <v>6</v>
          </cell>
          <cell r="LWY133">
            <v>6</v>
          </cell>
          <cell r="LWZ133">
            <v>6</v>
          </cell>
          <cell r="LXA133">
            <v>6</v>
          </cell>
          <cell r="LXB133">
            <v>6</v>
          </cell>
          <cell r="LXC133">
            <v>6</v>
          </cell>
          <cell r="LXD133">
            <v>6</v>
          </cell>
          <cell r="LXE133">
            <v>6</v>
          </cell>
          <cell r="LXF133">
            <v>6</v>
          </cell>
          <cell r="LXG133">
            <v>6</v>
          </cell>
          <cell r="LXH133">
            <v>6</v>
          </cell>
          <cell r="LXI133">
            <v>6</v>
          </cell>
          <cell r="LXJ133">
            <v>6</v>
          </cell>
          <cell r="LXK133">
            <v>6</v>
          </cell>
          <cell r="LXL133">
            <v>6</v>
          </cell>
          <cell r="LXM133">
            <v>6</v>
          </cell>
          <cell r="LXN133">
            <v>6</v>
          </cell>
          <cell r="LXO133">
            <v>6</v>
          </cell>
          <cell r="LXP133">
            <v>6</v>
          </cell>
          <cell r="LXQ133">
            <v>6</v>
          </cell>
          <cell r="LXR133">
            <v>6</v>
          </cell>
          <cell r="LXS133">
            <v>6</v>
          </cell>
          <cell r="LXT133">
            <v>6</v>
          </cell>
          <cell r="LXU133">
            <v>6</v>
          </cell>
          <cell r="LXV133">
            <v>6</v>
          </cell>
          <cell r="LXW133">
            <v>6</v>
          </cell>
          <cell r="LXX133">
            <v>6</v>
          </cell>
          <cell r="LXY133">
            <v>6</v>
          </cell>
          <cell r="LXZ133">
            <v>6</v>
          </cell>
          <cell r="LYA133">
            <v>6</v>
          </cell>
          <cell r="LYB133">
            <v>6</v>
          </cell>
          <cell r="LYC133">
            <v>6</v>
          </cell>
          <cell r="LYD133">
            <v>6</v>
          </cell>
          <cell r="LYE133">
            <v>6</v>
          </cell>
          <cell r="LYF133">
            <v>6</v>
          </cell>
          <cell r="LYG133">
            <v>6</v>
          </cell>
          <cell r="LYH133">
            <v>6</v>
          </cell>
          <cell r="LYI133">
            <v>6</v>
          </cell>
          <cell r="LYJ133">
            <v>6</v>
          </cell>
          <cell r="LYK133">
            <v>6</v>
          </cell>
          <cell r="LYL133">
            <v>6</v>
          </cell>
          <cell r="LYM133">
            <v>6</v>
          </cell>
          <cell r="LYN133">
            <v>6</v>
          </cell>
          <cell r="LYO133">
            <v>6</v>
          </cell>
          <cell r="LYP133">
            <v>6</v>
          </cell>
          <cell r="LYQ133">
            <v>6</v>
          </cell>
          <cell r="LYR133">
            <v>6</v>
          </cell>
          <cell r="LYS133">
            <v>6</v>
          </cell>
          <cell r="LYT133">
            <v>6</v>
          </cell>
          <cell r="LYU133">
            <v>6</v>
          </cell>
          <cell r="LYV133">
            <v>6</v>
          </cell>
          <cell r="LYW133">
            <v>6</v>
          </cell>
          <cell r="LYX133">
            <v>6</v>
          </cell>
          <cell r="LYY133">
            <v>6</v>
          </cell>
          <cell r="LYZ133">
            <v>6</v>
          </cell>
          <cell r="LZA133">
            <v>6</v>
          </cell>
          <cell r="LZB133">
            <v>6</v>
          </cell>
          <cell r="LZC133">
            <v>6</v>
          </cell>
          <cell r="LZD133">
            <v>6</v>
          </cell>
          <cell r="LZE133">
            <v>6</v>
          </cell>
          <cell r="LZF133">
            <v>6</v>
          </cell>
          <cell r="LZG133">
            <v>6</v>
          </cell>
          <cell r="LZH133">
            <v>6</v>
          </cell>
          <cell r="LZI133">
            <v>6</v>
          </cell>
          <cell r="LZJ133">
            <v>6</v>
          </cell>
          <cell r="LZK133">
            <v>6</v>
          </cell>
          <cell r="LZL133">
            <v>6</v>
          </cell>
          <cell r="LZM133">
            <v>6</v>
          </cell>
          <cell r="LZN133">
            <v>6</v>
          </cell>
          <cell r="LZO133">
            <v>6</v>
          </cell>
          <cell r="LZP133">
            <v>6</v>
          </cell>
          <cell r="LZQ133">
            <v>6</v>
          </cell>
          <cell r="LZR133">
            <v>6</v>
          </cell>
          <cell r="LZS133">
            <v>6</v>
          </cell>
          <cell r="LZT133">
            <v>6</v>
          </cell>
          <cell r="LZU133">
            <v>6</v>
          </cell>
          <cell r="LZV133">
            <v>6</v>
          </cell>
          <cell r="LZW133">
            <v>6</v>
          </cell>
          <cell r="LZX133">
            <v>6</v>
          </cell>
          <cell r="LZY133">
            <v>6</v>
          </cell>
          <cell r="LZZ133">
            <v>6</v>
          </cell>
          <cell r="MAA133">
            <v>6</v>
          </cell>
          <cell r="MAB133">
            <v>6</v>
          </cell>
          <cell r="MAC133">
            <v>6</v>
          </cell>
          <cell r="MAD133">
            <v>6</v>
          </cell>
          <cell r="MAE133">
            <v>6</v>
          </cell>
          <cell r="MAF133">
            <v>6</v>
          </cell>
          <cell r="MAG133">
            <v>6</v>
          </cell>
          <cell r="MAH133">
            <v>6</v>
          </cell>
          <cell r="MAI133">
            <v>6</v>
          </cell>
          <cell r="MAJ133">
            <v>6</v>
          </cell>
          <cell r="MAK133">
            <v>6</v>
          </cell>
          <cell r="MAL133">
            <v>6</v>
          </cell>
          <cell r="MAM133">
            <v>6</v>
          </cell>
          <cell r="MAN133">
            <v>6</v>
          </cell>
          <cell r="MAO133">
            <v>6</v>
          </cell>
          <cell r="MAP133">
            <v>6</v>
          </cell>
          <cell r="MAQ133">
            <v>6</v>
          </cell>
          <cell r="MAR133">
            <v>6</v>
          </cell>
          <cell r="MAS133">
            <v>6</v>
          </cell>
          <cell r="MAT133">
            <v>6</v>
          </cell>
          <cell r="MAU133">
            <v>6</v>
          </cell>
          <cell r="MAV133">
            <v>6</v>
          </cell>
          <cell r="MAW133">
            <v>6</v>
          </cell>
          <cell r="MAX133">
            <v>6</v>
          </cell>
          <cell r="MAY133">
            <v>6</v>
          </cell>
          <cell r="MAZ133">
            <v>6</v>
          </cell>
          <cell r="MBA133">
            <v>6</v>
          </cell>
          <cell r="MBB133">
            <v>6</v>
          </cell>
          <cell r="MBC133">
            <v>6</v>
          </cell>
          <cell r="MBD133">
            <v>6</v>
          </cell>
          <cell r="MBE133">
            <v>6</v>
          </cell>
          <cell r="MBF133">
            <v>6</v>
          </cell>
          <cell r="MBG133">
            <v>6</v>
          </cell>
          <cell r="MBH133">
            <v>6</v>
          </cell>
          <cell r="MBI133">
            <v>6</v>
          </cell>
          <cell r="MBJ133">
            <v>6</v>
          </cell>
          <cell r="MBK133">
            <v>6</v>
          </cell>
          <cell r="MBL133">
            <v>6</v>
          </cell>
          <cell r="MBM133">
            <v>6</v>
          </cell>
          <cell r="MBN133">
            <v>6</v>
          </cell>
          <cell r="MBO133">
            <v>6</v>
          </cell>
          <cell r="MBP133">
            <v>6</v>
          </cell>
          <cell r="MBQ133">
            <v>6</v>
          </cell>
          <cell r="MBR133">
            <v>6</v>
          </cell>
          <cell r="MBS133">
            <v>6</v>
          </cell>
          <cell r="MBT133">
            <v>6</v>
          </cell>
          <cell r="MBU133">
            <v>6</v>
          </cell>
          <cell r="MBV133">
            <v>6</v>
          </cell>
          <cell r="MBW133">
            <v>6</v>
          </cell>
          <cell r="MBX133">
            <v>6</v>
          </cell>
          <cell r="MBY133">
            <v>6</v>
          </cell>
          <cell r="MBZ133">
            <v>6</v>
          </cell>
          <cell r="MCA133">
            <v>6</v>
          </cell>
          <cell r="MCB133">
            <v>6</v>
          </cell>
          <cell r="MCC133">
            <v>6</v>
          </cell>
          <cell r="MCD133">
            <v>6</v>
          </cell>
          <cell r="MCE133">
            <v>6</v>
          </cell>
          <cell r="MCF133">
            <v>6</v>
          </cell>
          <cell r="MCG133">
            <v>6</v>
          </cell>
          <cell r="MCH133">
            <v>6</v>
          </cell>
          <cell r="MCI133">
            <v>6</v>
          </cell>
          <cell r="MCJ133">
            <v>6</v>
          </cell>
          <cell r="MCK133">
            <v>6</v>
          </cell>
          <cell r="MCL133">
            <v>6</v>
          </cell>
          <cell r="MCM133">
            <v>6</v>
          </cell>
          <cell r="MCN133">
            <v>6</v>
          </cell>
          <cell r="MCO133">
            <v>6</v>
          </cell>
          <cell r="MCP133">
            <v>6</v>
          </cell>
          <cell r="MCQ133">
            <v>6</v>
          </cell>
          <cell r="MCR133">
            <v>6</v>
          </cell>
          <cell r="MCS133">
            <v>6</v>
          </cell>
          <cell r="MCT133">
            <v>6</v>
          </cell>
          <cell r="MCU133">
            <v>6</v>
          </cell>
          <cell r="MCV133">
            <v>6</v>
          </cell>
          <cell r="MCW133">
            <v>6</v>
          </cell>
          <cell r="MCX133">
            <v>6</v>
          </cell>
          <cell r="MCY133">
            <v>6</v>
          </cell>
          <cell r="MCZ133">
            <v>6</v>
          </cell>
          <cell r="MDA133">
            <v>6</v>
          </cell>
          <cell r="MDB133">
            <v>6</v>
          </cell>
          <cell r="MDC133">
            <v>6</v>
          </cell>
          <cell r="MDD133">
            <v>6</v>
          </cell>
          <cell r="MDE133">
            <v>6</v>
          </cell>
          <cell r="MDF133">
            <v>6</v>
          </cell>
          <cell r="MDG133">
            <v>6</v>
          </cell>
          <cell r="MDH133">
            <v>6</v>
          </cell>
          <cell r="MDI133">
            <v>6</v>
          </cell>
          <cell r="MDJ133">
            <v>6</v>
          </cell>
          <cell r="MDK133">
            <v>6</v>
          </cell>
          <cell r="MDL133">
            <v>6</v>
          </cell>
          <cell r="MDM133">
            <v>6</v>
          </cell>
          <cell r="MDN133">
            <v>6</v>
          </cell>
          <cell r="MDO133">
            <v>6</v>
          </cell>
          <cell r="MDP133">
            <v>6</v>
          </cell>
          <cell r="MDQ133">
            <v>6</v>
          </cell>
          <cell r="MDR133">
            <v>6</v>
          </cell>
          <cell r="MDS133">
            <v>6</v>
          </cell>
          <cell r="MDT133">
            <v>6</v>
          </cell>
          <cell r="MDU133">
            <v>6</v>
          </cell>
          <cell r="MDV133">
            <v>6</v>
          </cell>
          <cell r="MDW133">
            <v>6</v>
          </cell>
          <cell r="MDX133">
            <v>6</v>
          </cell>
          <cell r="MDY133">
            <v>6</v>
          </cell>
          <cell r="MDZ133">
            <v>6</v>
          </cell>
          <cell r="MEA133">
            <v>6</v>
          </cell>
          <cell r="MEB133">
            <v>6</v>
          </cell>
          <cell r="MEC133">
            <v>6</v>
          </cell>
          <cell r="MED133">
            <v>6</v>
          </cell>
          <cell r="MEE133">
            <v>6</v>
          </cell>
          <cell r="MEF133">
            <v>6</v>
          </cell>
          <cell r="MEG133">
            <v>6</v>
          </cell>
          <cell r="MEH133">
            <v>6</v>
          </cell>
          <cell r="MEI133">
            <v>6</v>
          </cell>
          <cell r="MEJ133">
            <v>6</v>
          </cell>
          <cell r="MEK133">
            <v>6</v>
          </cell>
          <cell r="MEL133">
            <v>6</v>
          </cell>
          <cell r="MEM133">
            <v>6</v>
          </cell>
          <cell r="MEN133">
            <v>6</v>
          </cell>
          <cell r="MEO133">
            <v>6</v>
          </cell>
          <cell r="MEP133">
            <v>6</v>
          </cell>
          <cell r="MEQ133">
            <v>6</v>
          </cell>
          <cell r="MER133">
            <v>6</v>
          </cell>
          <cell r="MES133">
            <v>6</v>
          </cell>
          <cell r="MET133">
            <v>6</v>
          </cell>
          <cell r="MEU133">
            <v>6</v>
          </cell>
          <cell r="MEV133">
            <v>6</v>
          </cell>
          <cell r="MEW133">
            <v>6</v>
          </cell>
          <cell r="MEX133">
            <v>6</v>
          </cell>
          <cell r="MEY133">
            <v>6</v>
          </cell>
          <cell r="MEZ133">
            <v>6</v>
          </cell>
          <cell r="MFA133">
            <v>6</v>
          </cell>
          <cell r="MFB133">
            <v>6</v>
          </cell>
          <cell r="MFC133">
            <v>6</v>
          </cell>
          <cell r="MFD133">
            <v>6</v>
          </cell>
          <cell r="MFE133">
            <v>6</v>
          </cell>
          <cell r="MFF133">
            <v>6</v>
          </cell>
          <cell r="MFG133">
            <v>6</v>
          </cell>
          <cell r="MFH133">
            <v>6</v>
          </cell>
          <cell r="MFI133">
            <v>6</v>
          </cell>
          <cell r="MFJ133">
            <v>6</v>
          </cell>
          <cell r="MFK133">
            <v>6</v>
          </cell>
          <cell r="MFL133">
            <v>6</v>
          </cell>
          <cell r="MFM133">
            <v>6</v>
          </cell>
          <cell r="MFN133">
            <v>6</v>
          </cell>
          <cell r="MFO133">
            <v>6</v>
          </cell>
          <cell r="MFP133">
            <v>6</v>
          </cell>
          <cell r="MFQ133">
            <v>6</v>
          </cell>
          <cell r="MFR133">
            <v>6</v>
          </cell>
          <cell r="MFS133">
            <v>6</v>
          </cell>
          <cell r="MFT133">
            <v>6</v>
          </cell>
          <cell r="MFU133">
            <v>6</v>
          </cell>
          <cell r="MFV133">
            <v>6</v>
          </cell>
          <cell r="MFW133">
            <v>6</v>
          </cell>
          <cell r="MFX133">
            <v>6</v>
          </cell>
          <cell r="MFY133">
            <v>6</v>
          </cell>
          <cell r="MFZ133">
            <v>6</v>
          </cell>
          <cell r="MGA133">
            <v>6</v>
          </cell>
          <cell r="MGB133">
            <v>6</v>
          </cell>
          <cell r="MGC133">
            <v>6</v>
          </cell>
          <cell r="MGD133">
            <v>6</v>
          </cell>
          <cell r="MGE133">
            <v>6</v>
          </cell>
          <cell r="MGF133">
            <v>6</v>
          </cell>
          <cell r="MGG133">
            <v>6</v>
          </cell>
          <cell r="MGH133">
            <v>6</v>
          </cell>
          <cell r="MGI133">
            <v>6</v>
          </cell>
          <cell r="MGJ133">
            <v>6</v>
          </cell>
          <cell r="MGK133">
            <v>6</v>
          </cell>
          <cell r="MGL133">
            <v>6</v>
          </cell>
          <cell r="MGM133">
            <v>6</v>
          </cell>
          <cell r="MGN133">
            <v>6</v>
          </cell>
          <cell r="MGO133">
            <v>6</v>
          </cell>
          <cell r="MGP133">
            <v>6</v>
          </cell>
          <cell r="MGQ133">
            <v>6</v>
          </cell>
          <cell r="MGR133">
            <v>6</v>
          </cell>
          <cell r="MGS133">
            <v>6</v>
          </cell>
          <cell r="MGT133">
            <v>6</v>
          </cell>
          <cell r="MGU133">
            <v>6</v>
          </cell>
          <cell r="MGV133">
            <v>6</v>
          </cell>
          <cell r="MGW133">
            <v>6</v>
          </cell>
          <cell r="MGX133">
            <v>6</v>
          </cell>
          <cell r="MGY133">
            <v>6</v>
          </cell>
          <cell r="MGZ133">
            <v>6</v>
          </cell>
          <cell r="MHA133">
            <v>6</v>
          </cell>
          <cell r="MHB133">
            <v>6</v>
          </cell>
          <cell r="MHC133">
            <v>6</v>
          </cell>
          <cell r="MHD133">
            <v>6</v>
          </cell>
          <cell r="MHE133">
            <v>6</v>
          </cell>
          <cell r="MHF133">
            <v>6</v>
          </cell>
          <cell r="MHG133">
            <v>6</v>
          </cell>
          <cell r="MHH133">
            <v>6</v>
          </cell>
          <cell r="MHI133">
            <v>6</v>
          </cell>
          <cell r="MHJ133">
            <v>6</v>
          </cell>
          <cell r="MHK133">
            <v>6</v>
          </cell>
          <cell r="MHL133">
            <v>6</v>
          </cell>
          <cell r="MHM133">
            <v>6</v>
          </cell>
          <cell r="MHN133">
            <v>6</v>
          </cell>
          <cell r="MHO133">
            <v>6</v>
          </cell>
          <cell r="MHP133">
            <v>6</v>
          </cell>
          <cell r="MHQ133">
            <v>6</v>
          </cell>
          <cell r="MHR133">
            <v>6</v>
          </cell>
          <cell r="MHS133">
            <v>6</v>
          </cell>
          <cell r="MHT133">
            <v>6</v>
          </cell>
          <cell r="MHU133">
            <v>6</v>
          </cell>
          <cell r="MHV133">
            <v>6</v>
          </cell>
          <cell r="MHW133">
            <v>6</v>
          </cell>
          <cell r="MHX133">
            <v>6</v>
          </cell>
          <cell r="MHY133">
            <v>6</v>
          </cell>
          <cell r="MHZ133">
            <v>6</v>
          </cell>
          <cell r="MIA133">
            <v>6</v>
          </cell>
          <cell r="MIB133">
            <v>6</v>
          </cell>
          <cell r="MIC133">
            <v>6</v>
          </cell>
          <cell r="MID133">
            <v>6</v>
          </cell>
          <cell r="MIE133">
            <v>6</v>
          </cell>
          <cell r="MIF133">
            <v>6</v>
          </cell>
          <cell r="MIG133">
            <v>6</v>
          </cell>
          <cell r="MIH133">
            <v>6</v>
          </cell>
          <cell r="MII133">
            <v>6</v>
          </cell>
          <cell r="MIJ133">
            <v>6</v>
          </cell>
          <cell r="MIK133">
            <v>6</v>
          </cell>
          <cell r="MIL133">
            <v>6</v>
          </cell>
          <cell r="MIM133">
            <v>6</v>
          </cell>
          <cell r="MIN133">
            <v>6</v>
          </cell>
          <cell r="MIO133">
            <v>6</v>
          </cell>
          <cell r="MIP133">
            <v>6</v>
          </cell>
          <cell r="MIQ133">
            <v>6</v>
          </cell>
          <cell r="MIR133">
            <v>6</v>
          </cell>
          <cell r="MIS133">
            <v>6</v>
          </cell>
          <cell r="MIT133">
            <v>6</v>
          </cell>
          <cell r="MIU133">
            <v>6</v>
          </cell>
          <cell r="MIV133">
            <v>6</v>
          </cell>
          <cell r="MIW133">
            <v>6</v>
          </cell>
          <cell r="MIX133">
            <v>6</v>
          </cell>
          <cell r="MIY133">
            <v>6</v>
          </cell>
          <cell r="MIZ133">
            <v>6</v>
          </cell>
          <cell r="MJA133">
            <v>6</v>
          </cell>
          <cell r="MJB133">
            <v>6</v>
          </cell>
          <cell r="MJC133">
            <v>6</v>
          </cell>
          <cell r="MJD133">
            <v>6</v>
          </cell>
          <cell r="MJE133">
            <v>6</v>
          </cell>
          <cell r="MJF133">
            <v>6</v>
          </cell>
          <cell r="MJG133">
            <v>6</v>
          </cell>
          <cell r="MJH133">
            <v>6</v>
          </cell>
          <cell r="MJI133">
            <v>6</v>
          </cell>
          <cell r="MJJ133">
            <v>6</v>
          </cell>
          <cell r="MJK133">
            <v>6</v>
          </cell>
          <cell r="MJL133">
            <v>6</v>
          </cell>
          <cell r="MJM133">
            <v>6</v>
          </cell>
          <cell r="MJN133">
            <v>6</v>
          </cell>
          <cell r="MJO133">
            <v>6</v>
          </cell>
          <cell r="MJP133">
            <v>6</v>
          </cell>
          <cell r="MJQ133">
            <v>6</v>
          </cell>
          <cell r="MJR133">
            <v>6</v>
          </cell>
          <cell r="MJS133">
            <v>6</v>
          </cell>
          <cell r="MJT133">
            <v>6</v>
          </cell>
          <cell r="MJU133">
            <v>6</v>
          </cell>
          <cell r="MJV133">
            <v>6</v>
          </cell>
          <cell r="MJW133">
            <v>6</v>
          </cell>
          <cell r="MJX133">
            <v>6</v>
          </cell>
          <cell r="MJY133">
            <v>6</v>
          </cell>
          <cell r="MJZ133">
            <v>6</v>
          </cell>
          <cell r="MKA133">
            <v>6</v>
          </cell>
          <cell r="MKB133">
            <v>6</v>
          </cell>
          <cell r="MKC133">
            <v>6</v>
          </cell>
          <cell r="MKD133">
            <v>6</v>
          </cell>
          <cell r="MKE133">
            <v>6</v>
          </cell>
          <cell r="MKF133">
            <v>6</v>
          </cell>
          <cell r="MKG133">
            <v>6</v>
          </cell>
          <cell r="MKH133">
            <v>6</v>
          </cell>
          <cell r="MKI133">
            <v>6</v>
          </cell>
          <cell r="MKJ133">
            <v>6</v>
          </cell>
          <cell r="MKK133">
            <v>6</v>
          </cell>
          <cell r="MKL133">
            <v>6</v>
          </cell>
          <cell r="MKM133">
            <v>6</v>
          </cell>
          <cell r="MKN133">
            <v>6</v>
          </cell>
          <cell r="MKO133">
            <v>6</v>
          </cell>
          <cell r="MKP133">
            <v>6</v>
          </cell>
          <cell r="MKQ133">
            <v>6</v>
          </cell>
          <cell r="MKR133">
            <v>6</v>
          </cell>
          <cell r="MKS133">
            <v>6</v>
          </cell>
          <cell r="MKT133">
            <v>6</v>
          </cell>
          <cell r="MKU133">
            <v>6</v>
          </cell>
          <cell r="MKV133">
            <v>6</v>
          </cell>
          <cell r="MKW133">
            <v>6</v>
          </cell>
          <cell r="MKX133">
            <v>6</v>
          </cell>
          <cell r="MKY133">
            <v>6</v>
          </cell>
          <cell r="MKZ133">
            <v>6</v>
          </cell>
          <cell r="MLA133">
            <v>6</v>
          </cell>
          <cell r="MLB133">
            <v>6</v>
          </cell>
          <cell r="MLC133">
            <v>6</v>
          </cell>
          <cell r="MLD133">
            <v>6</v>
          </cell>
          <cell r="MLE133">
            <v>6</v>
          </cell>
          <cell r="MLF133">
            <v>6</v>
          </cell>
          <cell r="MLG133">
            <v>6</v>
          </cell>
          <cell r="MLH133">
            <v>6</v>
          </cell>
          <cell r="MLI133">
            <v>6</v>
          </cell>
          <cell r="MLJ133">
            <v>6</v>
          </cell>
          <cell r="MLK133">
            <v>6</v>
          </cell>
          <cell r="MLL133">
            <v>6</v>
          </cell>
          <cell r="MLM133">
            <v>6</v>
          </cell>
          <cell r="MLN133">
            <v>6</v>
          </cell>
          <cell r="MLO133">
            <v>6</v>
          </cell>
          <cell r="MLP133">
            <v>6</v>
          </cell>
          <cell r="MLQ133">
            <v>6</v>
          </cell>
          <cell r="MLR133">
            <v>6</v>
          </cell>
          <cell r="MLS133">
            <v>6</v>
          </cell>
          <cell r="MLT133">
            <v>6</v>
          </cell>
          <cell r="MLU133">
            <v>6</v>
          </cell>
          <cell r="MLV133">
            <v>6</v>
          </cell>
          <cell r="MLW133">
            <v>6</v>
          </cell>
          <cell r="MLX133">
            <v>6</v>
          </cell>
          <cell r="MLY133">
            <v>6</v>
          </cell>
          <cell r="MLZ133">
            <v>6</v>
          </cell>
          <cell r="MMA133">
            <v>6</v>
          </cell>
          <cell r="MMB133">
            <v>6</v>
          </cell>
          <cell r="MMC133">
            <v>6</v>
          </cell>
          <cell r="MMD133">
            <v>6</v>
          </cell>
          <cell r="MME133">
            <v>6</v>
          </cell>
          <cell r="MMF133">
            <v>6</v>
          </cell>
          <cell r="MMG133">
            <v>6</v>
          </cell>
          <cell r="MMH133">
            <v>6</v>
          </cell>
          <cell r="MMI133">
            <v>6</v>
          </cell>
          <cell r="MMJ133">
            <v>6</v>
          </cell>
          <cell r="MMK133">
            <v>6</v>
          </cell>
          <cell r="MML133">
            <v>6</v>
          </cell>
          <cell r="MMM133">
            <v>6</v>
          </cell>
          <cell r="MMN133">
            <v>6</v>
          </cell>
          <cell r="MMO133">
            <v>6</v>
          </cell>
          <cell r="MMP133">
            <v>6</v>
          </cell>
          <cell r="MMQ133">
            <v>6</v>
          </cell>
          <cell r="MMR133">
            <v>6</v>
          </cell>
          <cell r="MMS133">
            <v>6</v>
          </cell>
          <cell r="MMT133">
            <v>6</v>
          </cell>
          <cell r="MMU133">
            <v>6</v>
          </cell>
          <cell r="MMV133">
            <v>6</v>
          </cell>
          <cell r="MMW133">
            <v>6</v>
          </cell>
          <cell r="MMX133">
            <v>6</v>
          </cell>
          <cell r="MMY133">
            <v>6</v>
          </cell>
          <cell r="MMZ133">
            <v>6</v>
          </cell>
          <cell r="MNA133">
            <v>6</v>
          </cell>
          <cell r="MNB133">
            <v>6</v>
          </cell>
          <cell r="MNC133">
            <v>6</v>
          </cell>
          <cell r="MND133">
            <v>6</v>
          </cell>
          <cell r="MNE133">
            <v>6</v>
          </cell>
          <cell r="MNF133">
            <v>6</v>
          </cell>
          <cell r="MNG133">
            <v>6</v>
          </cell>
          <cell r="MNH133">
            <v>6</v>
          </cell>
          <cell r="MNI133">
            <v>6</v>
          </cell>
          <cell r="MNJ133">
            <v>6</v>
          </cell>
          <cell r="MNK133">
            <v>6</v>
          </cell>
          <cell r="MNL133">
            <v>6</v>
          </cell>
          <cell r="MNM133">
            <v>6</v>
          </cell>
          <cell r="MNN133">
            <v>6</v>
          </cell>
          <cell r="MNO133">
            <v>6</v>
          </cell>
          <cell r="MNP133">
            <v>6</v>
          </cell>
          <cell r="MNQ133">
            <v>6</v>
          </cell>
          <cell r="MNR133">
            <v>6</v>
          </cell>
          <cell r="MNS133">
            <v>6</v>
          </cell>
          <cell r="MNT133">
            <v>6</v>
          </cell>
          <cell r="MNU133">
            <v>6</v>
          </cell>
          <cell r="MNV133">
            <v>6</v>
          </cell>
          <cell r="MNW133">
            <v>6</v>
          </cell>
          <cell r="MNX133">
            <v>6</v>
          </cell>
          <cell r="MNY133">
            <v>6</v>
          </cell>
          <cell r="MNZ133">
            <v>6</v>
          </cell>
          <cell r="MOA133">
            <v>6</v>
          </cell>
          <cell r="MOB133">
            <v>6</v>
          </cell>
          <cell r="MOC133">
            <v>6</v>
          </cell>
          <cell r="MOD133">
            <v>6</v>
          </cell>
          <cell r="MOE133">
            <v>6</v>
          </cell>
          <cell r="MOF133">
            <v>6</v>
          </cell>
          <cell r="MOG133">
            <v>6</v>
          </cell>
          <cell r="MOH133">
            <v>6</v>
          </cell>
          <cell r="MOI133">
            <v>6</v>
          </cell>
          <cell r="MOJ133">
            <v>6</v>
          </cell>
          <cell r="MOK133">
            <v>6</v>
          </cell>
          <cell r="MOL133">
            <v>6</v>
          </cell>
          <cell r="MOM133">
            <v>6</v>
          </cell>
          <cell r="MON133">
            <v>6</v>
          </cell>
          <cell r="MOO133">
            <v>6</v>
          </cell>
          <cell r="MOP133">
            <v>6</v>
          </cell>
          <cell r="MOQ133">
            <v>6</v>
          </cell>
          <cell r="MOR133">
            <v>6</v>
          </cell>
          <cell r="MOS133">
            <v>6</v>
          </cell>
          <cell r="MOT133">
            <v>6</v>
          </cell>
          <cell r="MOU133">
            <v>6</v>
          </cell>
          <cell r="MOV133">
            <v>6</v>
          </cell>
          <cell r="MOW133">
            <v>6</v>
          </cell>
          <cell r="MOX133">
            <v>6</v>
          </cell>
          <cell r="MOY133">
            <v>6</v>
          </cell>
          <cell r="MOZ133">
            <v>6</v>
          </cell>
          <cell r="MPA133">
            <v>6</v>
          </cell>
          <cell r="MPB133">
            <v>6</v>
          </cell>
          <cell r="MPC133">
            <v>6</v>
          </cell>
          <cell r="MPD133">
            <v>6</v>
          </cell>
          <cell r="MPE133">
            <v>6</v>
          </cell>
          <cell r="MPF133">
            <v>6</v>
          </cell>
          <cell r="MPG133">
            <v>6</v>
          </cell>
          <cell r="MPH133">
            <v>6</v>
          </cell>
          <cell r="MPI133">
            <v>6</v>
          </cell>
          <cell r="MPJ133">
            <v>6</v>
          </cell>
          <cell r="MPK133">
            <v>6</v>
          </cell>
          <cell r="MPL133">
            <v>6</v>
          </cell>
          <cell r="MPM133">
            <v>6</v>
          </cell>
          <cell r="MPN133">
            <v>6</v>
          </cell>
          <cell r="MPO133">
            <v>6</v>
          </cell>
          <cell r="MPP133">
            <v>6</v>
          </cell>
          <cell r="MPQ133">
            <v>6</v>
          </cell>
          <cell r="MPR133">
            <v>6</v>
          </cell>
          <cell r="MPS133">
            <v>6</v>
          </cell>
          <cell r="MPT133">
            <v>6</v>
          </cell>
          <cell r="MPU133">
            <v>6</v>
          </cell>
          <cell r="MPV133">
            <v>6</v>
          </cell>
          <cell r="MPW133">
            <v>6</v>
          </cell>
          <cell r="MPX133">
            <v>6</v>
          </cell>
          <cell r="MPY133">
            <v>6</v>
          </cell>
          <cell r="MPZ133">
            <v>6</v>
          </cell>
          <cell r="MQA133">
            <v>6</v>
          </cell>
          <cell r="MQB133">
            <v>6</v>
          </cell>
          <cell r="MQC133">
            <v>6</v>
          </cell>
          <cell r="MQD133">
            <v>6</v>
          </cell>
          <cell r="MQE133">
            <v>6</v>
          </cell>
          <cell r="MQF133">
            <v>6</v>
          </cell>
          <cell r="MQG133">
            <v>6</v>
          </cell>
          <cell r="MQH133">
            <v>6</v>
          </cell>
          <cell r="MQI133">
            <v>6</v>
          </cell>
          <cell r="MQJ133">
            <v>6</v>
          </cell>
          <cell r="MQK133">
            <v>6</v>
          </cell>
          <cell r="MQL133">
            <v>6</v>
          </cell>
          <cell r="MQM133">
            <v>6</v>
          </cell>
          <cell r="MQN133">
            <v>6</v>
          </cell>
          <cell r="MQO133">
            <v>6</v>
          </cell>
          <cell r="MQP133">
            <v>6</v>
          </cell>
          <cell r="MQQ133">
            <v>6</v>
          </cell>
          <cell r="MQR133">
            <v>6</v>
          </cell>
          <cell r="MQS133">
            <v>6</v>
          </cell>
          <cell r="MQT133">
            <v>6</v>
          </cell>
          <cell r="MQU133">
            <v>6</v>
          </cell>
          <cell r="MQV133">
            <v>6</v>
          </cell>
          <cell r="MQW133">
            <v>6</v>
          </cell>
          <cell r="MQX133">
            <v>6</v>
          </cell>
          <cell r="MQY133">
            <v>6</v>
          </cell>
          <cell r="MQZ133">
            <v>6</v>
          </cell>
          <cell r="MRA133">
            <v>6</v>
          </cell>
          <cell r="MRB133">
            <v>6</v>
          </cell>
          <cell r="MRC133">
            <v>6</v>
          </cell>
          <cell r="MRD133">
            <v>6</v>
          </cell>
          <cell r="MRE133">
            <v>6</v>
          </cell>
          <cell r="MRF133">
            <v>6</v>
          </cell>
          <cell r="MRG133">
            <v>6</v>
          </cell>
          <cell r="MRH133">
            <v>6</v>
          </cell>
          <cell r="MRI133">
            <v>6</v>
          </cell>
          <cell r="MRJ133">
            <v>6</v>
          </cell>
          <cell r="MRK133">
            <v>6</v>
          </cell>
          <cell r="MRL133">
            <v>6</v>
          </cell>
          <cell r="MRM133">
            <v>6</v>
          </cell>
          <cell r="MRN133">
            <v>6</v>
          </cell>
          <cell r="MRO133">
            <v>6</v>
          </cell>
          <cell r="MRP133">
            <v>6</v>
          </cell>
          <cell r="MRQ133">
            <v>6</v>
          </cell>
          <cell r="MRR133">
            <v>6</v>
          </cell>
          <cell r="MRS133">
            <v>6</v>
          </cell>
          <cell r="MRT133">
            <v>6</v>
          </cell>
          <cell r="MRU133">
            <v>6</v>
          </cell>
          <cell r="MRV133">
            <v>6</v>
          </cell>
          <cell r="MRW133">
            <v>6</v>
          </cell>
          <cell r="MRX133">
            <v>6</v>
          </cell>
          <cell r="MRY133">
            <v>6</v>
          </cell>
          <cell r="MRZ133">
            <v>6</v>
          </cell>
          <cell r="MSA133">
            <v>6</v>
          </cell>
          <cell r="MSB133">
            <v>6</v>
          </cell>
          <cell r="MSC133">
            <v>6</v>
          </cell>
          <cell r="MSD133">
            <v>6</v>
          </cell>
          <cell r="MSE133">
            <v>6</v>
          </cell>
          <cell r="MSF133">
            <v>6</v>
          </cell>
          <cell r="MSG133">
            <v>6</v>
          </cell>
          <cell r="MSH133">
            <v>6</v>
          </cell>
          <cell r="MSI133">
            <v>6</v>
          </cell>
          <cell r="MSJ133">
            <v>6</v>
          </cell>
          <cell r="MSK133">
            <v>6</v>
          </cell>
          <cell r="MSL133">
            <v>6</v>
          </cell>
          <cell r="MSM133">
            <v>6</v>
          </cell>
          <cell r="MSN133">
            <v>6</v>
          </cell>
          <cell r="MSO133">
            <v>6</v>
          </cell>
          <cell r="MSP133">
            <v>6</v>
          </cell>
          <cell r="MSQ133">
            <v>6</v>
          </cell>
          <cell r="MSR133">
            <v>6</v>
          </cell>
          <cell r="MSS133">
            <v>6</v>
          </cell>
          <cell r="MST133">
            <v>6</v>
          </cell>
          <cell r="MSU133">
            <v>6</v>
          </cell>
          <cell r="MSV133">
            <v>6</v>
          </cell>
          <cell r="MSW133">
            <v>6</v>
          </cell>
          <cell r="MSX133">
            <v>6</v>
          </cell>
          <cell r="MSY133">
            <v>6</v>
          </cell>
          <cell r="MSZ133">
            <v>6</v>
          </cell>
          <cell r="MTA133">
            <v>6</v>
          </cell>
          <cell r="MTB133">
            <v>6</v>
          </cell>
          <cell r="MTC133">
            <v>6</v>
          </cell>
          <cell r="MTD133">
            <v>6</v>
          </cell>
          <cell r="MTE133">
            <v>6</v>
          </cell>
          <cell r="MTF133">
            <v>6</v>
          </cell>
          <cell r="MTG133">
            <v>6</v>
          </cell>
          <cell r="MTH133">
            <v>6</v>
          </cell>
          <cell r="MTI133">
            <v>6</v>
          </cell>
          <cell r="MTJ133">
            <v>6</v>
          </cell>
          <cell r="MTK133">
            <v>6</v>
          </cell>
          <cell r="MTL133">
            <v>6</v>
          </cell>
          <cell r="MTM133">
            <v>6</v>
          </cell>
          <cell r="MTN133">
            <v>6</v>
          </cell>
          <cell r="MTO133">
            <v>6</v>
          </cell>
          <cell r="MTP133">
            <v>6</v>
          </cell>
          <cell r="MTQ133">
            <v>6</v>
          </cell>
          <cell r="MTR133">
            <v>6</v>
          </cell>
          <cell r="MTS133">
            <v>6</v>
          </cell>
          <cell r="MTT133">
            <v>6</v>
          </cell>
          <cell r="MTU133">
            <v>6</v>
          </cell>
          <cell r="MTV133">
            <v>6</v>
          </cell>
          <cell r="MTW133">
            <v>6</v>
          </cell>
          <cell r="MTX133">
            <v>6</v>
          </cell>
          <cell r="MTY133">
            <v>6</v>
          </cell>
          <cell r="MTZ133">
            <v>6</v>
          </cell>
          <cell r="MUA133">
            <v>6</v>
          </cell>
          <cell r="MUB133">
            <v>6</v>
          </cell>
          <cell r="MUC133">
            <v>6</v>
          </cell>
          <cell r="MUD133">
            <v>6</v>
          </cell>
          <cell r="MUE133">
            <v>6</v>
          </cell>
          <cell r="MUF133">
            <v>6</v>
          </cell>
          <cell r="MUG133">
            <v>6</v>
          </cell>
          <cell r="MUH133">
            <v>6</v>
          </cell>
          <cell r="MUI133">
            <v>6</v>
          </cell>
          <cell r="MUJ133">
            <v>6</v>
          </cell>
          <cell r="MUK133">
            <v>6</v>
          </cell>
          <cell r="MUL133">
            <v>6</v>
          </cell>
          <cell r="MUM133">
            <v>6</v>
          </cell>
          <cell r="MUN133">
            <v>6</v>
          </cell>
          <cell r="MUO133">
            <v>6</v>
          </cell>
          <cell r="MUP133">
            <v>6</v>
          </cell>
          <cell r="MUQ133">
            <v>6</v>
          </cell>
          <cell r="MUR133">
            <v>6</v>
          </cell>
          <cell r="MUS133">
            <v>6</v>
          </cell>
          <cell r="MUT133">
            <v>6</v>
          </cell>
          <cell r="MUU133">
            <v>6</v>
          </cell>
          <cell r="MUV133">
            <v>6</v>
          </cell>
          <cell r="MUW133">
            <v>6</v>
          </cell>
          <cell r="MUX133">
            <v>6</v>
          </cell>
          <cell r="MUY133">
            <v>6</v>
          </cell>
          <cell r="MUZ133">
            <v>6</v>
          </cell>
          <cell r="MVA133">
            <v>6</v>
          </cell>
          <cell r="MVB133">
            <v>6</v>
          </cell>
          <cell r="MVC133">
            <v>6</v>
          </cell>
          <cell r="MVD133">
            <v>6</v>
          </cell>
          <cell r="MVE133">
            <v>6</v>
          </cell>
          <cell r="MVF133">
            <v>6</v>
          </cell>
          <cell r="MVG133">
            <v>6</v>
          </cell>
          <cell r="MVH133">
            <v>6</v>
          </cell>
          <cell r="MVI133">
            <v>6</v>
          </cell>
          <cell r="MVJ133">
            <v>6</v>
          </cell>
          <cell r="MVK133">
            <v>6</v>
          </cell>
          <cell r="MVL133">
            <v>6</v>
          </cell>
          <cell r="MVM133">
            <v>6</v>
          </cell>
          <cell r="MVN133">
            <v>6</v>
          </cell>
          <cell r="MVO133">
            <v>6</v>
          </cell>
          <cell r="MVP133">
            <v>6</v>
          </cell>
          <cell r="MVQ133">
            <v>6</v>
          </cell>
          <cell r="MVR133">
            <v>6</v>
          </cell>
          <cell r="MVS133">
            <v>6</v>
          </cell>
          <cell r="MVT133">
            <v>6</v>
          </cell>
          <cell r="MVU133">
            <v>6</v>
          </cell>
          <cell r="MVV133">
            <v>6</v>
          </cell>
          <cell r="MVW133">
            <v>6</v>
          </cell>
          <cell r="MVX133">
            <v>6</v>
          </cell>
          <cell r="MVY133">
            <v>6</v>
          </cell>
          <cell r="MVZ133">
            <v>6</v>
          </cell>
          <cell r="MWA133">
            <v>6</v>
          </cell>
          <cell r="MWB133">
            <v>6</v>
          </cell>
          <cell r="MWC133">
            <v>6</v>
          </cell>
          <cell r="MWD133">
            <v>6</v>
          </cell>
          <cell r="MWE133">
            <v>6</v>
          </cell>
          <cell r="MWF133">
            <v>6</v>
          </cell>
          <cell r="MWG133">
            <v>6</v>
          </cell>
          <cell r="MWH133">
            <v>6</v>
          </cell>
          <cell r="MWI133">
            <v>6</v>
          </cell>
          <cell r="MWJ133">
            <v>6</v>
          </cell>
          <cell r="MWK133">
            <v>6</v>
          </cell>
          <cell r="MWL133">
            <v>6</v>
          </cell>
          <cell r="MWM133">
            <v>6</v>
          </cell>
          <cell r="MWN133">
            <v>6</v>
          </cell>
          <cell r="MWO133">
            <v>6</v>
          </cell>
          <cell r="MWP133">
            <v>6</v>
          </cell>
          <cell r="MWQ133">
            <v>6</v>
          </cell>
          <cell r="MWR133">
            <v>6</v>
          </cell>
          <cell r="MWS133">
            <v>6</v>
          </cell>
          <cell r="MWT133">
            <v>6</v>
          </cell>
          <cell r="MWU133">
            <v>6</v>
          </cell>
          <cell r="MWV133">
            <v>6</v>
          </cell>
          <cell r="MWW133">
            <v>6</v>
          </cell>
          <cell r="MWX133">
            <v>6</v>
          </cell>
          <cell r="MWY133">
            <v>6</v>
          </cell>
          <cell r="MWZ133">
            <v>6</v>
          </cell>
          <cell r="MXA133">
            <v>6</v>
          </cell>
          <cell r="MXB133">
            <v>6</v>
          </cell>
          <cell r="MXC133">
            <v>6</v>
          </cell>
          <cell r="MXD133">
            <v>6</v>
          </cell>
          <cell r="MXE133">
            <v>6</v>
          </cell>
          <cell r="MXF133">
            <v>6</v>
          </cell>
          <cell r="MXG133">
            <v>6</v>
          </cell>
          <cell r="MXH133">
            <v>6</v>
          </cell>
          <cell r="MXI133">
            <v>6</v>
          </cell>
          <cell r="MXJ133">
            <v>6</v>
          </cell>
          <cell r="MXK133">
            <v>6</v>
          </cell>
          <cell r="MXL133">
            <v>6</v>
          </cell>
          <cell r="MXM133">
            <v>6</v>
          </cell>
          <cell r="MXN133">
            <v>6</v>
          </cell>
          <cell r="MXO133">
            <v>6</v>
          </cell>
          <cell r="MXP133">
            <v>6</v>
          </cell>
          <cell r="MXQ133">
            <v>6</v>
          </cell>
          <cell r="MXR133">
            <v>6</v>
          </cell>
          <cell r="MXS133">
            <v>6</v>
          </cell>
          <cell r="MXT133">
            <v>6</v>
          </cell>
          <cell r="MXU133">
            <v>6</v>
          </cell>
          <cell r="MXV133">
            <v>6</v>
          </cell>
          <cell r="MXW133">
            <v>6</v>
          </cell>
          <cell r="MXX133">
            <v>6</v>
          </cell>
          <cell r="MXY133">
            <v>6</v>
          </cell>
          <cell r="MXZ133">
            <v>6</v>
          </cell>
          <cell r="MYA133">
            <v>6</v>
          </cell>
          <cell r="MYB133">
            <v>6</v>
          </cell>
          <cell r="MYC133">
            <v>6</v>
          </cell>
          <cell r="MYD133">
            <v>6</v>
          </cell>
          <cell r="MYE133">
            <v>6</v>
          </cell>
          <cell r="MYF133">
            <v>6</v>
          </cell>
          <cell r="MYG133">
            <v>6</v>
          </cell>
          <cell r="MYH133">
            <v>6</v>
          </cell>
          <cell r="MYI133">
            <v>6</v>
          </cell>
          <cell r="MYJ133">
            <v>6</v>
          </cell>
          <cell r="MYK133">
            <v>6</v>
          </cell>
          <cell r="MYL133">
            <v>6</v>
          </cell>
          <cell r="MYM133">
            <v>6</v>
          </cell>
          <cell r="MYN133">
            <v>6</v>
          </cell>
          <cell r="MYO133">
            <v>6</v>
          </cell>
          <cell r="MYP133">
            <v>6</v>
          </cell>
          <cell r="MYQ133">
            <v>6</v>
          </cell>
          <cell r="MYR133">
            <v>6</v>
          </cell>
          <cell r="MYS133">
            <v>6</v>
          </cell>
          <cell r="MYT133">
            <v>6</v>
          </cell>
          <cell r="MYU133">
            <v>6</v>
          </cell>
          <cell r="MYV133">
            <v>6</v>
          </cell>
          <cell r="MYW133">
            <v>6</v>
          </cell>
          <cell r="MYX133">
            <v>6</v>
          </cell>
          <cell r="MYY133">
            <v>6</v>
          </cell>
          <cell r="MYZ133">
            <v>6</v>
          </cell>
          <cell r="MZA133">
            <v>6</v>
          </cell>
          <cell r="MZB133">
            <v>6</v>
          </cell>
          <cell r="MZC133">
            <v>6</v>
          </cell>
          <cell r="MZD133">
            <v>6</v>
          </cell>
          <cell r="MZE133">
            <v>6</v>
          </cell>
          <cell r="MZF133">
            <v>6</v>
          </cell>
          <cell r="MZG133">
            <v>6</v>
          </cell>
          <cell r="MZH133">
            <v>6</v>
          </cell>
          <cell r="MZI133">
            <v>6</v>
          </cell>
          <cell r="MZJ133">
            <v>6</v>
          </cell>
          <cell r="MZK133">
            <v>6</v>
          </cell>
          <cell r="MZL133">
            <v>6</v>
          </cell>
          <cell r="MZM133">
            <v>6</v>
          </cell>
          <cell r="MZN133">
            <v>6</v>
          </cell>
          <cell r="MZO133">
            <v>6</v>
          </cell>
          <cell r="MZP133">
            <v>6</v>
          </cell>
          <cell r="MZQ133">
            <v>6</v>
          </cell>
          <cell r="MZR133">
            <v>6</v>
          </cell>
          <cell r="MZS133">
            <v>6</v>
          </cell>
          <cell r="MZT133">
            <v>6</v>
          </cell>
          <cell r="MZU133">
            <v>6</v>
          </cell>
          <cell r="MZV133">
            <v>6</v>
          </cell>
          <cell r="MZW133">
            <v>6</v>
          </cell>
          <cell r="MZX133">
            <v>6</v>
          </cell>
          <cell r="MZY133">
            <v>6</v>
          </cell>
          <cell r="MZZ133">
            <v>6</v>
          </cell>
          <cell r="NAA133">
            <v>6</v>
          </cell>
          <cell r="NAB133">
            <v>6</v>
          </cell>
          <cell r="NAC133">
            <v>6</v>
          </cell>
          <cell r="NAD133">
            <v>6</v>
          </cell>
          <cell r="NAE133">
            <v>6</v>
          </cell>
          <cell r="NAF133">
            <v>6</v>
          </cell>
          <cell r="NAG133">
            <v>6</v>
          </cell>
          <cell r="NAH133">
            <v>6</v>
          </cell>
          <cell r="NAI133">
            <v>6</v>
          </cell>
          <cell r="NAJ133">
            <v>6</v>
          </cell>
          <cell r="NAK133">
            <v>6</v>
          </cell>
          <cell r="NAL133">
            <v>6</v>
          </cell>
          <cell r="NAM133">
            <v>6</v>
          </cell>
          <cell r="NAN133">
            <v>6</v>
          </cell>
          <cell r="NAO133">
            <v>6</v>
          </cell>
          <cell r="NAP133">
            <v>6</v>
          </cell>
          <cell r="NAQ133">
            <v>6</v>
          </cell>
          <cell r="NAR133">
            <v>6</v>
          </cell>
          <cell r="NAS133">
            <v>6</v>
          </cell>
          <cell r="NAT133">
            <v>6</v>
          </cell>
          <cell r="NAU133">
            <v>6</v>
          </cell>
          <cell r="NAV133">
            <v>6</v>
          </cell>
          <cell r="NAW133">
            <v>6</v>
          </cell>
          <cell r="NAX133">
            <v>6</v>
          </cell>
          <cell r="NAY133">
            <v>6</v>
          </cell>
          <cell r="NAZ133">
            <v>6</v>
          </cell>
          <cell r="NBA133">
            <v>6</v>
          </cell>
          <cell r="NBB133">
            <v>6</v>
          </cell>
          <cell r="NBC133">
            <v>6</v>
          </cell>
          <cell r="NBD133">
            <v>6</v>
          </cell>
          <cell r="NBE133">
            <v>6</v>
          </cell>
          <cell r="NBF133">
            <v>6</v>
          </cell>
          <cell r="NBG133">
            <v>6</v>
          </cell>
          <cell r="NBH133">
            <v>6</v>
          </cell>
          <cell r="NBI133">
            <v>6</v>
          </cell>
          <cell r="NBJ133">
            <v>6</v>
          </cell>
          <cell r="NBK133">
            <v>6</v>
          </cell>
          <cell r="NBL133">
            <v>6</v>
          </cell>
          <cell r="NBM133">
            <v>6</v>
          </cell>
          <cell r="NBN133">
            <v>6</v>
          </cell>
          <cell r="NBO133">
            <v>6</v>
          </cell>
          <cell r="NBP133">
            <v>6</v>
          </cell>
          <cell r="NBQ133">
            <v>6</v>
          </cell>
          <cell r="NBR133">
            <v>6</v>
          </cell>
          <cell r="NBS133">
            <v>6</v>
          </cell>
          <cell r="NBT133">
            <v>6</v>
          </cell>
          <cell r="NBU133">
            <v>6</v>
          </cell>
          <cell r="NBV133">
            <v>6</v>
          </cell>
          <cell r="NBW133">
            <v>6</v>
          </cell>
          <cell r="NBX133">
            <v>6</v>
          </cell>
          <cell r="NBY133">
            <v>6</v>
          </cell>
          <cell r="NBZ133">
            <v>6</v>
          </cell>
          <cell r="NCA133">
            <v>6</v>
          </cell>
          <cell r="NCB133">
            <v>6</v>
          </cell>
          <cell r="NCC133">
            <v>6</v>
          </cell>
          <cell r="NCD133">
            <v>6</v>
          </cell>
          <cell r="NCE133">
            <v>6</v>
          </cell>
          <cell r="NCF133">
            <v>6</v>
          </cell>
          <cell r="NCG133">
            <v>6</v>
          </cell>
          <cell r="NCH133">
            <v>6</v>
          </cell>
          <cell r="NCI133">
            <v>6</v>
          </cell>
          <cell r="NCJ133">
            <v>6</v>
          </cell>
          <cell r="NCK133">
            <v>6</v>
          </cell>
          <cell r="NCL133">
            <v>6</v>
          </cell>
          <cell r="NCM133">
            <v>6</v>
          </cell>
          <cell r="NCN133">
            <v>6</v>
          </cell>
          <cell r="NCO133">
            <v>6</v>
          </cell>
          <cell r="NCP133">
            <v>6</v>
          </cell>
          <cell r="NCQ133">
            <v>6</v>
          </cell>
          <cell r="NCR133">
            <v>6</v>
          </cell>
          <cell r="NCS133">
            <v>6</v>
          </cell>
          <cell r="NCT133">
            <v>6</v>
          </cell>
          <cell r="NCU133">
            <v>6</v>
          </cell>
          <cell r="NCV133">
            <v>6</v>
          </cell>
          <cell r="NCW133">
            <v>6</v>
          </cell>
          <cell r="NCX133">
            <v>6</v>
          </cell>
          <cell r="NCY133">
            <v>6</v>
          </cell>
          <cell r="NCZ133">
            <v>6</v>
          </cell>
          <cell r="NDA133">
            <v>6</v>
          </cell>
          <cell r="NDB133">
            <v>6</v>
          </cell>
          <cell r="NDC133">
            <v>6</v>
          </cell>
          <cell r="NDD133">
            <v>6</v>
          </cell>
          <cell r="NDE133">
            <v>6</v>
          </cell>
          <cell r="NDF133">
            <v>6</v>
          </cell>
          <cell r="NDG133">
            <v>6</v>
          </cell>
          <cell r="NDH133">
            <v>6</v>
          </cell>
          <cell r="NDI133">
            <v>6</v>
          </cell>
          <cell r="NDJ133">
            <v>6</v>
          </cell>
          <cell r="NDK133">
            <v>6</v>
          </cell>
          <cell r="NDL133">
            <v>6</v>
          </cell>
          <cell r="NDM133">
            <v>6</v>
          </cell>
          <cell r="NDN133">
            <v>6</v>
          </cell>
          <cell r="NDO133">
            <v>6</v>
          </cell>
          <cell r="NDP133">
            <v>6</v>
          </cell>
          <cell r="NDQ133">
            <v>6</v>
          </cell>
          <cell r="NDR133">
            <v>6</v>
          </cell>
          <cell r="NDS133">
            <v>6</v>
          </cell>
          <cell r="NDT133">
            <v>6</v>
          </cell>
          <cell r="NDU133">
            <v>6</v>
          </cell>
          <cell r="NDV133">
            <v>6</v>
          </cell>
          <cell r="NDW133">
            <v>6</v>
          </cell>
          <cell r="NDX133">
            <v>6</v>
          </cell>
          <cell r="NDY133">
            <v>6</v>
          </cell>
          <cell r="NDZ133">
            <v>6</v>
          </cell>
          <cell r="NEA133">
            <v>6</v>
          </cell>
          <cell r="NEB133">
            <v>6</v>
          </cell>
          <cell r="NEC133">
            <v>6</v>
          </cell>
          <cell r="NED133">
            <v>6</v>
          </cell>
          <cell r="NEE133">
            <v>6</v>
          </cell>
          <cell r="NEF133">
            <v>6</v>
          </cell>
          <cell r="NEG133">
            <v>6</v>
          </cell>
          <cell r="NEH133">
            <v>6</v>
          </cell>
          <cell r="NEI133">
            <v>6</v>
          </cell>
          <cell r="NEJ133">
            <v>6</v>
          </cell>
          <cell r="NEK133">
            <v>6</v>
          </cell>
          <cell r="NEL133">
            <v>6</v>
          </cell>
          <cell r="NEM133">
            <v>6</v>
          </cell>
          <cell r="NEN133">
            <v>6</v>
          </cell>
          <cell r="NEO133">
            <v>6</v>
          </cell>
          <cell r="NEP133">
            <v>6</v>
          </cell>
          <cell r="NEQ133">
            <v>6</v>
          </cell>
          <cell r="NER133">
            <v>6</v>
          </cell>
          <cell r="NES133">
            <v>6</v>
          </cell>
          <cell r="NET133">
            <v>6</v>
          </cell>
          <cell r="NEU133">
            <v>6</v>
          </cell>
          <cell r="NEV133">
            <v>6</v>
          </cell>
          <cell r="NEW133">
            <v>6</v>
          </cell>
          <cell r="NEX133">
            <v>6</v>
          </cell>
          <cell r="NEY133">
            <v>6</v>
          </cell>
          <cell r="NEZ133">
            <v>6</v>
          </cell>
          <cell r="NFA133">
            <v>6</v>
          </cell>
          <cell r="NFB133">
            <v>6</v>
          </cell>
          <cell r="NFC133">
            <v>6</v>
          </cell>
          <cell r="NFD133">
            <v>6</v>
          </cell>
          <cell r="NFE133">
            <v>6</v>
          </cell>
          <cell r="NFF133">
            <v>6</v>
          </cell>
          <cell r="NFG133">
            <v>6</v>
          </cell>
          <cell r="NFH133">
            <v>6</v>
          </cell>
          <cell r="NFI133">
            <v>6</v>
          </cell>
          <cell r="NFJ133">
            <v>6</v>
          </cell>
          <cell r="NFK133">
            <v>6</v>
          </cell>
          <cell r="NFL133">
            <v>6</v>
          </cell>
          <cell r="NFM133">
            <v>6</v>
          </cell>
          <cell r="NFN133">
            <v>6</v>
          </cell>
          <cell r="NFO133">
            <v>6</v>
          </cell>
          <cell r="NFP133">
            <v>6</v>
          </cell>
          <cell r="NFQ133">
            <v>6</v>
          </cell>
          <cell r="NFR133">
            <v>6</v>
          </cell>
          <cell r="NFS133">
            <v>6</v>
          </cell>
          <cell r="NFT133">
            <v>6</v>
          </cell>
          <cell r="NFU133">
            <v>6</v>
          </cell>
          <cell r="NFV133">
            <v>6</v>
          </cell>
          <cell r="NFW133">
            <v>6</v>
          </cell>
          <cell r="NFX133">
            <v>6</v>
          </cell>
          <cell r="NFY133">
            <v>6</v>
          </cell>
          <cell r="NFZ133">
            <v>6</v>
          </cell>
          <cell r="NGA133">
            <v>6</v>
          </cell>
          <cell r="NGB133">
            <v>6</v>
          </cell>
          <cell r="NGC133">
            <v>6</v>
          </cell>
          <cell r="NGD133">
            <v>6</v>
          </cell>
          <cell r="NGE133">
            <v>6</v>
          </cell>
          <cell r="NGF133">
            <v>6</v>
          </cell>
          <cell r="NGG133">
            <v>6</v>
          </cell>
          <cell r="NGH133">
            <v>6</v>
          </cell>
          <cell r="NGI133">
            <v>6</v>
          </cell>
          <cell r="NGJ133">
            <v>6</v>
          </cell>
          <cell r="NGK133">
            <v>6</v>
          </cell>
          <cell r="NGL133">
            <v>6</v>
          </cell>
          <cell r="NGM133">
            <v>6</v>
          </cell>
          <cell r="NGN133">
            <v>6</v>
          </cell>
          <cell r="NGO133">
            <v>6</v>
          </cell>
          <cell r="NGP133">
            <v>6</v>
          </cell>
          <cell r="NGQ133">
            <v>6</v>
          </cell>
          <cell r="NGR133">
            <v>6</v>
          </cell>
          <cell r="NGS133">
            <v>6</v>
          </cell>
          <cell r="NGT133">
            <v>6</v>
          </cell>
          <cell r="NGU133">
            <v>6</v>
          </cell>
          <cell r="NGV133">
            <v>6</v>
          </cell>
          <cell r="NGW133">
            <v>6</v>
          </cell>
          <cell r="NGX133">
            <v>6</v>
          </cell>
          <cell r="NGY133">
            <v>6</v>
          </cell>
          <cell r="NGZ133">
            <v>6</v>
          </cell>
          <cell r="NHA133">
            <v>6</v>
          </cell>
          <cell r="NHB133">
            <v>6</v>
          </cell>
          <cell r="NHC133">
            <v>6</v>
          </cell>
          <cell r="NHD133">
            <v>6</v>
          </cell>
          <cell r="NHE133">
            <v>6</v>
          </cell>
          <cell r="NHF133">
            <v>6</v>
          </cell>
          <cell r="NHG133">
            <v>6</v>
          </cell>
          <cell r="NHH133">
            <v>6</v>
          </cell>
          <cell r="NHI133">
            <v>6</v>
          </cell>
          <cell r="NHJ133">
            <v>6</v>
          </cell>
          <cell r="NHK133">
            <v>6</v>
          </cell>
          <cell r="NHL133">
            <v>6</v>
          </cell>
          <cell r="NHM133">
            <v>6</v>
          </cell>
          <cell r="NHN133">
            <v>6</v>
          </cell>
          <cell r="NHO133">
            <v>6</v>
          </cell>
          <cell r="NHP133">
            <v>6</v>
          </cell>
          <cell r="NHQ133">
            <v>6</v>
          </cell>
          <cell r="NHR133">
            <v>6</v>
          </cell>
          <cell r="NHS133">
            <v>6</v>
          </cell>
          <cell r="NHT133">
            <v>6</v>
          </cell>
          <cell r="NHU133">
            <v>6</v>
          </cell>
          <cell r="NHV133">
            <v>6</v>
          </cell>
          <cell r="NHW133">
            <v>6</v>
          </cell>
          <cell r="NHX133">
            <v>6</v>
          </cell>
          <cell r="NHY133">
            <v>6</v>
          </cell>
          <cell r="NHZ133">
            <v>6</v>
          </cell>
          <cell r="NIA133">
            <v>6</v>
          </cell>
          <cell r="NIB133">
            <v>6</v>
          </cell>
          <cell r="NIC133">
            <v>6</v>
          </cell>
          <cell r="NID133">
            <v>6</v>
          </cell>
          <cell r="NIE133">
            <v>6</v>
          </cell>
          <cell r="NIF133">
            <v>6</v>
          </cell>
          <cell r="NIG133">
            <v>6</v>
          </cell>
          <cell r="NIH133">
            <v>6</v>
          </cell>
          <cell r="NII133">
            <v>6</v>
          </cell>
          <cell r="NIJ133">
            <v>6</v>
          </cell>
          <cell r="NIK133">
            <v>6</v>
          </cell>
          <cell r="NIL133">
            <v>6</v>
          </cell>
          <cell r="NIM133">
            <v>6</v>
          </cell>
          <cell r="NIN133">
            <v>6</v>
          </cell>
          <cell r="NIO133">
            <v>6</v>
          </cell>
          <cell r="NIP133">
            <v>6</v>
          </cell>
          <cell r="NIQ133">
            <v>6</v>
          </cell>
          <cell r="NIR133">
            <v>6</v>
          </cell>
          <cell r="NIS133">
            <v>6</v>
          </cell>
          <cell r="NIT133">
            <v>6</v>
          </cell>
          <cell r="NIU133">
            <v>6</v>
          </cell>
          <cell r="NIV133">
            <v>6</v>
          </cell>
          <cell r="NIW133">
            <v>6</v>
          </cell>
          <cell r="NIX133">
            <v>6</v>
          </cell>
          <cell r="NIY133">
            <v>6</v>
          </cell>
          <cell r="NIZ133">
            <v>6</v>
          </cell>
          <cell r="NJA133">
            <v>6</v>
          </cell>
          <cell r="NJB133">
            <v>6</v>
          </cell>
          <cell r="NJC133">
            <v>6</v>
          </cell>
          <cell r="NJD133">
            <v>6</v>
          </cell>
          <cell r="NJE133">
            <v>6</v>
          </cell>
          <cell r="NJF133">
            <v>6</v>
          </cell>
          <cell r="NJG133">
            <v>6</v>
          </cell>
          <cell r="NJH133">
            <v>6</v>
          </cell>
          <cell r="NJI133">
            <v>6</v>
          </cell>
          <cell r="NJJ133">
            <v>6</v>
          </cell>
          <cell r="NJK133">
            <v>6</v>
          </cell>
          <cell r="NJL133">
            <v>6</v>
          </cell>
          <cell r="NJM133">
            <v>6</v>
          </cell>
          <cell r="NJN133">
            <v>6</v>
          </cell>
          <cell r="NJO133">
            <v>6</v>
          </cell>
          <cell r="NJP133">
            <v>6</v>
          </cell>
          <cell r="NJQ133">
            <v>6</v>
          </cell>
          <cell r="NJR133">
            <v>6</v>
          </cell>
          <cell r="NJS133">
            <v>6</v>
          </cell>
          <cell r="NJT133">
            <v>6</v>
          </cell>
          <cell r="NJU133">
            <v>6</v>
          </cell>
          <cell r="NJV133">
            <v>6</v>
          </cell>
          <cell r="NJW133">
            <v>6</v>
          </cell>
          <cell r="NJX133">
            <v>6</v>
          </cell>
          <cell r="NJY133">
            <v>6</v>
          </cell>
          <cell r="NJZ133">
            <v>6</v>
          </cell>
          <cell r="NKA133">
            <v>6</v>
          </cell>
          <cell r="NKB133">
            <v>6</v>
          </cell>
          <cell r="NKC133">
            <v>6</v>
          </cell>
          <cell r="NKD133">
            <v>6</v>
          </cell>
          <cell r="NKE133">
            <v>6</v>
          </cell>
          <cell r="NKF133">
            <v>6</v>
          </cell>
          <cell r="NKG133">
            <v>6</v>
          </cell>
          <cell r="NKH133">
            <v>6</v>
          </cell>
          <cell r="NKI133">
            <v>6</v>
          </cell>
          <cell r="NKJ133">
            <v>6</v>
          </cell>
          <cell r="NKK133">
            <v>6</v>
          </cell>
          <cell r="NKL133">
            <v>6</v>
          </cell>
          <cell r="NKM133">
            <v>6</v>
          </cell>
          <cell r="NKN133">
            <v>6</v>
          </cell>
          <cell r="NKO133">
            <v>6</v>
          </cell>
          <cell r="NKP133">
            <v>6</v>
          </cell>
          <cell r="NKQ133">
            <v>6</v>
          </cell>
          <cell r="NKR133">
            <v>6</v>
          </cell>
          <cell r="NKS133">
            <v>6</v>
          </cell>
          <cell r="NKT133">
            <v>6</v>
          </cell>
          <cell r="NKU133">
            <v>6</v>
          </cell>
          <cell r="NKV133">
            <v>6</v>
          </cell>
          <cell r="NKW133">
            <v>6</v>
          </cell>
          <cell r="NKX133">
            <v>6</v>
          </cell>
          <cell r="NKY133">
            <v>6</v>
          </cell>
          <cell r="NKZ133">
            <v>6</v>
          </cell>
          <cell r="NLA133">
            <v>6</v>
          </cell>
          <cell r="NLB133">
            <v>6</v>
          </cell>
          <cell r="NLC133">
            <v>6</v>
          </cell>
          <cell r="NLD133">
            <v>6</v>
          </cell>
          <cell r="NLE133">
            <v>6</v>
          </cell>
          <cell r="NLF133">
            <v>6</v>
          </cell>
          <cell r="NLG133">
            <v>6</v>
          </cell>
          <cell r="NLH133">
            <v>6</v>
          </cell>
          <cell r="NLI133">
            <v>6</v>
          </cell>
          <cell r="NLJ133">
            <v>6</v>
          </cell>
          <cell r="NLK133">
            <v>6</v>
          </cell>
          <cell r="NLL133">
            <v>6</v>
          </cell>
          <cell r="NLM133">
            <v>6</v>
          </cell>
          <cell r="NLN133">
            <v>6</v>
          </cell>
          <cell r="NLO133">
            <v>6</v>
          </cell>
          <cell r="NLP133">
            <v>6</v>
          </cell>
          <cell r="NLQ133">
            <v>6</v>
          </cell>
          <cell r="NLR133">
            <v>6</v>
          </cell>
          <cell r="NLS133">
            <v>6</v>
          </cell>
          <cell r="NLT133">
            <v>6</v>
          </cell>
          <cell r="NLU133">
            <v>6</v>
          </cell>
          <cell r="NLV133">
            <v>6</v>
          </cell>
          <cell r="NLW133">
            <v>6</v>
          </cell>
          <cell r="NLX133">
            <v>6</v>
          </cell>
          <cell r="NLY133">
            <v>6</v>
          </cell>
          <cell r="NLZ133">
            <v>6</v>
          </cell>
          <cell r="NMA133">
            <v>6</v>
          </cell>
          <cell r="NMB133">
            <v>6</v>
          </cell>
          <cell r="NMC133">
            <v>6</v>
          </cell>
          <cell r="NMD133">
            <v>6</v>
          </cell>
          <cell r="NME133">
            <v>6</v>
          </cell>
          <cell r="NMF133">
            <v>6</v>
          </cell>
          <cell r="NMG133">
            <v>6</v>
          </cell>
          <cell r="NMH133">
            <v>6</v>
          </cell>
          <cell r="NMI133">
            <v>6</v>
          </cell>
          <cell r="NMJ133">
            <v>6</v>
          </cell>
          <cell r="NMK133">
            <v>6</v>
          </cell>
          <cell r="NML133">
            <v>6</v>
          </cell>
          <cell r="NMM133">
            <v>6</v>
          </cell>
          <cell r="NMN133">
            <v>6</v>
          </cell>
          <cell r="NMO133">
            <v>6</v>
          </cell>
          <cell r="NMP133">
            <v>6</v>
          </cell>
          <cell r="NMQ133">
            <v>6</v>
          </cell>
          <cell r="NMR133">
            <v>6</v>
          </cell>
          <cell r="NMS133">
            <v>6</v>
          </cell>
          <cell r="NMT133">
            <v>6</v>
          </cell>
          <cell r="NMU133">
            <v>6</v>
          </cell>
          <cell r="NMV133">
            <v>6</v>
          </cell>
          <cell r="NMW133">
            <v>6</v>
          </cell>
          <cell r="NMX133">
            <v>6</v>
          </cell>
          <cell r="NMY133">
            <v>6</v>
          </cell>
          <cell r="NMZ133">
            <v>6</v>
          </cell>
          <cell r="NNA133">
            <v>6</v>
          </cell>
          <cell r="NNB133">
            <v>6</v>
          </cell>
          <cell r="NNC133">
            <v>6</v>
          </cell>
          <cell r="NND133">
            <v>6</v>
          </cell>
          <cell r="NNE133">
            <v>6</v>
          </cell>
          <cell r="NNF133">
            <v>6</v>
          </cell>
          <cell r="NNG133">
            <v>6</v>
          </cell>
          <cell r="NNH133">
            <v>6</v>
          </cell>
          <cell r="NNI133">
            <v>6</v>
          </cell>
          <cell r="NNJ133">
            <v>6</v>
          </cell>
          <cell r="NNK133">
            <v>6</v>
          </cell>
          <cell r="NNL133">
            <v>6</v>
          </cell>
          <cell r="NNM133">
            <v>6</v>
          </cell>
          <cell r="NNN133">
            <v>6</v>
          </cell>
          <cell r="NNO133">
            <v>6</v>
          </cell>
          <cell r="NNP133">
            <v>6</v>
          </cell>
          <cell r="NNQ133">
            <v>6</v>
          </cell>
          <cell r="NNR133">
            <v>6</v>
          </cell>
          <cell r="NNS133">
            <v>6</v>
          </cell>
          <cell r="NNT133">
            <v>6</v>
          </cell>
          <cell r="NNU133">
            <v>6</v>
          </cell>
          <cell r="NNV133">
            <v>6</v>
          </cell>
          <cell r="NNW133">
            <v>6</v>
          </cell>
          <cell r="NNX133">
            <v>6</v>
          </cell>
          <cell r="NNY133">
            <v>6</v>
          </cell>
          <cell r="NNZ133">
            <v>6</v>
          </cell>
          <cell r="NOA133">
            <v>6</v>
          </cell>
          <cell r="NOB133">
            <v>6</v>
          </cell>
          <cell r="NOC133">
            <v>6</v>
          </cell>
          <cell r="NOD133">
            <v>6</v>
          </cell>
          <cell r="NOE133">
            <v>6</v>
          </cell>
          <cell r="NOF133">
            <v>6</v>
          </cell>
          <cell r="NOG133">
            <v>6</v>
          </cell>
          <cell r="NOH133">
            <v>6</v>
          </cell>
          <cell r="NOI133">
            <v>6</v>
          </cell>
          <cell r="NOJ133">
            <v>6</v>
          </cell>
          <cell r="NOK133">
            <v>6</v>
          </cell>
          <cell r="NOL133">
            <v>6</v>
          </cell>
          <cell r="NOM133">
            <v>6</v>
          </cell>
          <cell r="NON133">
            <v>6</v>
          </cell>
          <cell r="NOO133">
            <v>6</v>
          </cell>
          <cell r="NOP133">
            <v>6</v>
          </cell>
          <cell r="NOQ133">
            <v>6</v>
          </cell>
          <cell r="NOR133">
            <v>6</v>
          </cell>
          <cell r="NOS133">
            <v>6</v>
          </cell>
          <cell r="NOT133">
            <v>6</v>
          </cell>
          <cell r="NOU133">
            <v>6</v>
          </cell>
          <cell r="NOV133">
            <v>6</v>
          </cell>
          <cell r="NOW133">
            <v>6</v>
          </cell>
          <cell r="NOX133">
            <v>6</v>
          </cell>
          <cell r="NOY133">
            <v>6</v>
          </cell>
          <cell r="NOZ133">
            <v>6</v>
          </cell>
          <cell r="NPA133">
            <v>6</v>
          </cell>
          <cell r="NPB133">
            <v>6</v>
          </cell>
          <cell r="NPC133">
            <v>6</v>
          </cell>
          <cell r="NPD133">
            <v>6</v>
          </cell>
          <cell r="NPE133">
            <v>6</v>
          </cell>
          <cell r="NPF133">
            <v>6</v>
          </cell>
          <cell r="NPG133">
            <v>6</v>
          </cell>
          <cell r="NPH133">
            <v>6</v>
          </cell>
          <cell r="NPI133">
            <v>6</v>
          </cell>
          <cell r="NPJ133">
            <v>6</v>
          </cell>
          <cell r="NPK133">
            <v>6</v>
          </cell>
          <cell r="NPL133">
            <v>6</v>
          </cell>
          <cell r="NPM133">
            <v>6</v>
          </cell>
          <cell r="NPN133">
            <v>6</v>
          </cell>
          <cell r="NPO133">
            <v>6</v>
          </cell>
          <cell r="NPP133">
            <v>6</v>
          </cell>
          <cell r="NPQ133">
            <v>6</v>
          </cell>
          <cell r="NPR133">
            <v>6</v>
          </cell>
          <cell r="NPS133">
            <v>6</v>
          </cell>
          <cell r="NPT133">
            <v>6</v>
          </cell>
          <cell r="NPU133">
            <v>6</v>
          </cell>
          <cell r="NPV133">
            <v>6</v>
          </cell>
          <cell r="NPW133">
            <v>6</v>
          </cell>
          <cell r="NPX133">
            <v>6</v>
          </cell>
          <cell r="NPY133">
            <v>6</v>
          </cell>
          <cell r="NPZ133">
            <v>6</v>
          </cell>
          <cell r="NQA133">
            <v>6</v>
          </cell>
          <cell r="NQB133">
            <v>6</v>
          </cell>
          <cell r="NQC133">
            <v>6</v>
          </cell>
          <cell r="NQD133">
            <v>6</v>
          </cell>
          <cell r="NQE133">
            <v>6</v>
          </cell>
          <cell r="NQF133">
            <v>6</v>
          </cell>
          <cell r="NQG133">
            <v>6</v>
          </cell>
          <cell r="NQH133">
            <v>6</v>
          </cell>
          <cell r="NQI133">
            <v>6</v>
          </cell>
          <cell r="NQJ133">
            <v>6</v>
          </cell>
          <cell r="NQK133">
            <v>6</v>
          </cell>
          <cell r="NQL133">
            <v>6</v>
          </cell>
          <cell r="NQM133">
            <v>6</v>
          </cell>
          <cell r="NQN133">
            <v>6</v>
          </cell>
          <cell r="NQO133">
            <v>6</v>
          </cell>
          <cell r="NQP133">
            <v>6</v>
          </cell>
          <cell r="NQQ133">
            <v>6</v>
          </cell>
          <cell r="NQR133">
            <v>6</v>
          </cell>
          <cell r="NQS133">
            <v>6</v>
          </cell>
          <cell r="NQT133">
            <v>6</v>
          </cell>
          <cell r="NQU133">
            <v>6</v>
          </cell>
          <cell r="NQV133">
            <v>6</v>
          </cell>
          <cell r="NQW133">
            <v>6</v>
          </cell>
          <cell r="NQX133">
            <v>6</v>
          </cell>
          <cell r="NQY133">
            <v>6</v>
          </cell>
          <cell r="NQZ133">
            <v>6</v>
          </cell>
          <cell r="NRA133">
            <v>6</v>
          </cell>
          <cell r="NRB133">
            <v>6</v>
          </cell>
          <cell r="NRC133">
            <v>6</v>
          </cell>
          <cell r="NRD133">
            <v>6</v>
          </cell>
          <cell r="NRE133">
            <v>6</v>
          </cell>
          <cell r="NRF133">
            <v>6</v>
          </cell>
          <cell r="NRG133">
            <v>6</v>
          </cell>
          <cell r="NRH133">
            <v>6</v>
          </cell>
          <cell r="NRI133">
            <v>6</v>
          </cell>
          <cell r="NRJ133">
            <v>6</v>
          </cell>
          <cell r="NRK133">
            <v>6</v>
          </cell>
          <cell r="NRL133">
            <v>6</v>
          </cell>
          <cell r="NRM133">
            <v>6</v>
          </cell>
          <cell r="NRN133">
            <v>6</v>
          </cell>
          <cell r="NRO133">
            <v>6</v>
          </cell>
          <cell r="NRP133">
            <v>6</v>
          </cell>
          <cell r="NRQ133">
            <v>6</v>
          </cell>
          <cell r="NRR133">
            <v>6</v>
          </cell>
          <cell r="NRS133">
            <v>6</v>
          </cell>
          <cell r="NRT133">
            <v>6</v>
          </cell>
          <cell r="NRU133">
            <v>6</v>
          </cell>
          <cell r="NRV133">
            <v>6</v>
          </cell>
          <cell r="NRW133">
            <v>6</v>
          </cell>
          <cell r="NRX133">
            <v>6</v>
          </cell>
          <cell r="NRY133">
            <v>6</v>
          </cell>
          <cell r="NRZ133">
            <v>6</v>
          </cell>
          <cell r="NSA133">
            <v>6</v>
          </cell>
          <cell r="NSB133">
            <v>6</v>
          </cell>
          <cell r="NSC133">
            <v>6</v>
          </cell>
          <cell r="NSD133">
            <v>6</v>
          </cell>
          <cell r="NSE133">
            <v>6</v>
          </cell>
          <cell r="NSF133">
            <v>6</v>
          </cell>
          <cell r="NSG133">
            <v>6</v>
          </cell>
          <cell r="NSH133">
            <v>6</v>
          </cell>
          <cell r="NSI133">
            <v>6</v>
          </cell>
          <cell r="NSJ133">
            <v>6</v>
          </cell>
          <cell r="NSK133">
            <v>6</v>
          </cell>
          <cell r="NSL133">
            <v>6</v>
          </cell>
          <cell r="NSM133">
            <v>6</v>
          </cell>
          <cell r="NSN133">
            <v>6</v>
          </cell>
          <cell r="NSO133">
            <v>6</v>
          </cell>
          <cell r="NSP133">
            <v>6</v>
          </cell>
          <cell r="NSQ133">
            <v>6</v>
          </cell>
          <cell r="NSR133">
            <v>6</v>
          </cell>
          <cell r="NSS133">
            <v>6</v>
          </cell>
          <cell r="NST133">
            <v>6</v>
          </cell>
          <cell r="NSU133">
            <v>6</v>
          </cell>
          <cell r="NSV133">
            <v>6</v>
          </cell>
          <cell r="NSW133">
            <v>6</v>
          </cell>
          <cell r="NSX133">
            <v>6</v>
          </cell>
          <cell r="NSY133">
            <v>6</v>
          </cell>
          <cell r="NSZ133">
            <v>6</v>
          </cell>
          <cell r="NTA133">
            <v>6</v>
          </cell>
          <cell r="NTB133">
            <v>6</v>
          </cell>
          <cell r="NTC133">
            <v>6</v>
          </cell>
          <cell r="NTD133">
            <v>6</v>
          </cell>
          <cell r="NTE133">
            <v>6</v>
          </cell>
          <cell r="NTF133">
            <v>6</v>
          </cell>
          <cell r="NTG133">
            <v>6</v>
          </cell>
          <cell r="NTH133">
            <v>6</v>
          </cell>
          <cell r="NTI133">
            <v>6</v>
          </cell>
          <cell r="NTJ133">
            <v>6</v>
          </cell>
          <cell r="NTK133">
            <v>6</v>
          </cell>
          <cell r="NTL133">
            <v>6</v>
          </cell>
          <cell r="NTM133">
            <v>6</v>
          </cell>
          <cell r="NTN133">
            <v>6</v>
          </cell>
          <cell r="NTO133">
            <v>6</v>
          </cell>
          <cell r="NTP133">
            <v>6</v>
          </cell>
          <cell r="NTQ133">
            <v>6</v>
          </cell>
          <cell r="NTR133">
            <v>6</v>
          </cell>
          <cell r="NTS133">
            <v>6</v>
          </cell>
          <cell r="NTT133">
            <v>6</v>
          </cell>
          <cell r="NTU133">
            <v>6</v>
          </cell>
          <cell r="NTV133">
            <v>6</v>
          </cell>
          <cell r="NTW133">
            <v>6</v>
          </cell>
          <cell r="NTX133">
            <v>6</v>
          </cell>
          <cell r="NTY133">
            <v>6</v>
          </cell>
          <cell r="NTZ133">
            <v>6</v>
          </cell>
          <cell r="NUA133">
            <v>6</v>
          </cell>
          <cell r="NUB133">
            <v>6</v>
          </cell>
          <cell r="NUC133">
            <v>6</v>
          </cell>
          <cell r="NUD133">
            <v>6</v>
          </cell>
          <cell r="NUE133">
            <v>6</v>
          </cell>
          <cell r="NUF133">
            <v>6</v>
          </cell>
          <cell r="NUG133">
            <v>6</v>
          </cell>
          <cell r="NUH133">
            <v>6</v>
          </cell>
          <cell r="NUI133">
            <v>6</v>
          </cell>
          <cell r="NUJ133">
            <v>6</v>
          </cell>
          <cell r="NUK133">
            <v>6</v>
          </cell>
          <cell r="NUL133">
            <v>6</v>
          </cell>
          <cell r="NUM133">
            <v>6</v>
          </cell>
          <cell r="NUN133">
            <v>6</v>
          </cell>
          <cell r="NUO133">
            <v>6</v>
          </cell>
          <cell r="NUP133">
            <v>6</v>
          </cell>
          <cell r="NUQ133">
            <v>6</v>
          </cell>
          <cell r="NUR133">
            <v>6</v>
          </cell>
          <cell r="NUS133">
            <v>6</v>
          </cell>
          <cell r="NUT133">
            <v>6</v>
          </cell>
          <cell r="NUU133">
            <v>6</v>
          </cell>
          <cell r="NUV133">
            <v>6</v>
          </cell>
          <cell r="NUW133">
            <v>6</v>
          </cell>
          <cell r="NUX133">
            <v>6</v>
          </cell>
          <cell r="NUY133">
            <v>6</v>
          </cell>
          <cell r="NUZ133">
            <v>6</v>
          </cell>
          <cell r="NVA133">
            <v>6</v>
          </cell>
          <cell r="NVB133">
            <v>6</v>
          </cell>
          <cell r="NVC133">
            <v>6</v>
          </cell>
          <cell r="NVD133">
            <v>6</v>
          </cell>
          <cell r="NVE133">
            <v>6</v>
          </cell>
          <cell r="NVF133">
            <v>6</v>
          </cell>
          <cell r="NVG133">
            <v>6</v>
          </cell>
          <cell r="NVH133">
            <v>6</v>
          </cell>
          <cell r="NVI133">
            <v>6</v>
          </cell>
          <cell r="NVJ133">
            <v>6</v>
          </cell>
          <cell r="NVK133">
            <v>6</v>
          </cell>
          <cell r="NVL133">
            <v>6</v>
          </cell>
          <cell r="NVM133">
            <v>6</v>
          </cell>
          <cell r="NVN133">
            <v>6</v>
          </cell>
          <cell r="NVO133">
            <v>6</v>
          </cell>
          <cell r="NVP133">
            <v>6</v>
          </cell>
          <cell r="NVQ133">
            <v>6</v>
          </cell>
          <cell r="NVR133">
            <v>6</v>
          </cell>
          <cell r="NVS133">
            <v>6</v>
          </cell>
          <cell r="NVT133">
            <v>6</v>
          </cell>
          <cell r="NVU133">
            <v>6</v>
          </cell>
          <cell r="NVV133">
            <v>6</v>
          </cell>
          <cell r="NVW133">
            <v>6</v>
          </cell>
          <cell r="NVX133">
            <v>6</v>
          </cell>
          <cell r="NVY133">
            <v>6</v>
          </cell>
          <cell r="NVZ133">
            <v>6</v>
          </cell>
          <cell r="NWA133">
            <v>6</v>
          </cell>
          <cell r="NWB133">
            <v>6</v>
          </cell>
          <cell r="NWC133">
            <v>6</v>
          </cell>
          <cell r="NWD133">
            <v>6</v>
          </cell>
          <cell r="NWE133">
            <v>6</v>
          </cell>
          <cell r="NWF133">
            <v>6</v>
          </cell>
          <cell r="NWG133">
            <v>6</v>
          </cell>
          <cell r="NWH133">
            <v>6</v>
          </cell>
          <cell r="NWI133">
            <v>6</v>
          </cell>
          <cell r="NWJ133">
            <v>6</v>
          </cell>
          <cell r="NWK133">
            <v>6</v>
          </cell>
          <cell r="NWL133">
            <v>6</v>
          </cell>
          <cell r="NWM133">
            <v>6</v>
          </cell>
          <cell r="NWN133">
            <v>6</v>
          </cell>
          <cell r="NWO133">
            <v>6</v>
          </cell>
          <cell r="NWP133">
            <v>6</v>
          </cell>
          <cell r="NWQ133">
            <v>6</v>
          </cell>
          <cell r="NWR133">
            <v>6</v>
          </cell>
          <cell r="NWS133">
            <v>6</v>
          </cell>
          <cell r="NWT133">
            <v>6</v>
          </cell>
          <cell r="NWU133">
            <v>6</v>
          </cell>
          <cell r="NWV133">
            <v>6</v>
          </cell>
          <cell r="NWW133">
            <v>6</v>
          </cell>
          <cell r="NWX133">
            <v>6</v>
          </cell>
          <cell r="NWY133">
            <v>6</v>
          </cell>
          <cell r="NWZ133">
            <v>6</v>
          </cell>
          <cell r="NXA133">
            <v>6</v>
          </cell>
          <cell r="NXB133">
            <v>6</v>
          </cell>
          <cell r="NXC133">
            <v>6</v>
          </cell>
          <cell r="NXD133">
            <v>6</v>
          </cell>
          <cell r="NXE133">
            <v>6</v>
          </cell>
          <cell r="NXF133">
            <v>6</v>
          </cell>
          <cell r="NXG133">
            <v>6</v>
          </cell>
          <cell r="NXH133">
            <v>6</v>
          </cell>
          <cell r="NXI133">
            <v>6</v>
          </cell>
          <cell r="NXJ133">
            <v>6</v>
          </cell>
          <cell r="NXK133">
            <v>6</v>
          </cell>
          <cell r="NXL133">
            <v>6</v>
          </cell>
          <cell r="NXM133">
            <v>6</v>
          </cell>
          <cell r="NXN133">
            <v>6</v>
          </cell>
          <cell r="NXO133">
            <v>6</v>
          </cell>
          <cell r="NXP133">
            <v>6</v>
          </cell>
          <cell r="NXQ133">
            <v>6</v>
          </cell>
          <cell r="NXR133">
            <v>6</v>
          </cell>
          <cell r="NXS133">
            <v>6</v>
          </cell>
          <cell r="NXT133">
            <v>6</v>
          </cell>
          <cell r="NXU133">
            <v>6</v>
          </cell>
          <cell r="NXV133">
            <v>6</v>
          </cell>
          <cell r="NXW133">
            <v>6</v>
          </cell>
          <cell r="NXX133">
            <v>6</v>
          </cell>
          <cell r="NXY133">
            <v>6</v>
          </cell>
          <cell r="NXZ133">
            <v>6</v>
          </cell>
          <cell r="NYA133">
            <v>6</v>
          </cell>
          <cell r="NYB133">
            <v>6</v>
          </cell>
          <cell r="NYC133">
            <v>6</v>
          </cell>
          <cell r="NYD133">
            <v>6</v>
          </cell>
          <cell r="NYE133">
            <v>6</v>
          </cell>
          <cell r="NYF133">
            <v>6</v>
          </cell>
          <cell r="NYG133">
            <v>6</v>
          </cell>
          <cell r="NYH133">
            <v>6</v>
          </cell>
          <cell r="NYI133">
            <v>6</v>
          </cell>
          <cell r="NYJ133">
            <v>6</v>
          </cell>
          <cell r="NYK133">
            <v>6</v>
          </cell>
          <cell r="NYL133">
            <v>6</v>
          </cell>
          <cell r="NYM133">
            <v>6</v>
          </cell>
          <cell r="NYN133">
            <v>6</v>
          </cell>
          <cell r="NYO133">
            <v>6</v>
          </cell>
          <cell r="NYP133">
            <v>6</v>
          </cell>
          <cell r="NYQ133">
            <v>6</v>
          </cell>
          <cell r="NYR133">
            <v>6</v>
          </cell>
          <cell r="NYS133">
            <v>6</v>
          </cell>
          <cell r="NYT133">
            <v>6</v>
          </cell>
          <cell r="NYU133">
            <v>6</v>
          </cell>
          <cell r="NYV133">
            <v>6</v>
          </cell>
          <cell r="NYW133">
            <v>6</v>
          </cell>
          <cell r="NYX133">
            <v>6</v>
          </cell>
          <cell r="NYY133">
            <v>6</v>
          </cell>
          <cell r="NYZ133">
            <v>6</v>
          </cell>
          <cell r="NZA133">
            <v>6</v>
          </cell>
          <cell r="NZB133">
            <v>6</v>
          </cell>
          <cell r="NZC133">
            <v>6</v>
          </cell>
          <cell r="NZD133">
            <v>6</v>
          </cell>
          <cell r="NZE133">
            <v>6</v>
          </cell>
          <cell r="NZF133">
            <v>6</v>
          </cell>
          <cell r="NZG133">
            <v>6</v>
          </cell>
          <cell r="NZH133">
            <v>6</v>
          </cell>
          <cell r="NZI133">
            <v>6</v>
          </cell>
          <cell r="NZJ133">
            <v>6</v>
          </cell>
          <cell r="NZK133">
            <v>6</v>
          </cell>
          <cell r="NZL133">
            <v>6</v>
          </cell>
          <cell r="NZM133">
            <v>6</v>
          </cell>
          <cell r="NZN133">
            <v>6</v>
          </cell>
          <cell r="NZO133">
            <v>6</v>
          </cell>
          <cell r="NZP133">
            <v>6</v>
          </cell>
          <cell r="NZQ133">
            <v>6</v>
          </cell>
          <cell r="NZR133">
            <v>6</v>
          </cell>
          <cell r="NZS133">
            <v>6</v>
          </cell>
          <cell r="NZT133">
            <v>6</v>
          </cell>
          <cell r="NZU133">
            <v>6</v>
          </cell>
          <cell r="NZV133">
            <v>6</v>
          </cell>
          <cell r="NZW133">
            <v>6</v>
          </cell>
          <cell r="NZX133">
            <v>6</v>
          </cell>
          <cell r="NZY133">
            <v>6</v>
          </cell>
          <cell r="NZZ133">
            <v>6</v>
          </cell>
          <cell r="OAA133">
            <v>6</v>
          </cell>
          <cell r="OAB133">
            <v>6</v>
          </cell>
          <cell r="OAC133">
            <v>6</v>
          </cell>
          <cell r="OAD133">
            <v>6</v>
          </cell>
          <cell r="OAE133">
            <v>6</v>
          </cell>
          <cell r="OAF133">
            <v>6</v>
          </cell>
          <cell r="OAG133">
            <v>6</v>
          </cell>
          <cell r="OAH133">
            <v>6</v>
          </cell>
          <cell r="OAI133">
            <v>6</v>
          </cell>
          <cell r="OAJ133">
            <v>6</v>
          </cell>
          <cell r="OAK133">
            <v>6</v>
          </cell>
          <cell r="OAL133">
            <v>6</v>
          </cell>
          <cell r="OAM133">
            <v>6</v>
          </cell>
          <cell r="OAN133">
            <v>6</v>
          </cell>
          <cell r="OAO133">
            <v>6</v>
          </cell>
          <cell r="OAP133">
            <v>6</v>
          </cell>
          <cell r="OAQ133">
            <v>6</v>
          </cell>
          <cell r="OAR133">
            <v>6</v>
          </cell>
          <cell r="OAS133">
            <v>6</v>
          </cell>
          <cell r="OAT133">
            <v>6</v>
          </cell>
          <cell r="OAU133">
            <v>6</v>
          </cell>
          <cell r="OAV133">
            <v>6</v>
          </cell>
          <cell r="OAW133">
            <v>6</v>
          </cell>
          <cell r="OAX133">
            <v>6</v>
          </cell>
          <cell r="OAY133">
            <v>6</v>
          </cell>
          <cell r="OAZ133">
            <v>6</v>
          </cell>
          <cell r="OBA133">
            <v>6</v>
          </cell>
          <cell r="OBB133">
            <v>6</v>
          </cell>
          <cell r="OBC133">
            <v>6</v>
          </cell>
          <cell r="OBD133">
            <v>6</v>
          </cell>
          <cell r="OBE133">
            <v>6</v>
          </cell>
          <cell r="OBF133">
            <v>6</v>
          </cell>
          <cell r="OBG133">
            <v>6</v>
          </cell>
          <cell r="OBH133">
            <v>6</v>
          </cell>
          <cell r="OBI133">
            <v>6</v>
          </cell>
          <cell r="OBJ133">
            <v>6</v>
          </cell>
          <cell r="OBK133">
            <v>6</v>
          </cell>
          <cell r="OBL133">
            <v>6</v>
          </cell>
          <cell r="OBM133">
            <v>6</v>
          </cell>
          <cell r="OBN133">
            <v>6</v>
          </cell>
          <cell r="OBO133">
            <v>6</v>
          </cell>
          <cell r="OBP133">
            <v>6</v>
          </cell>
          <cell r="OBQ133">
            <v>6</v>
          </cell>
          <cell r="OBR133">
            <v>6</v>
          </cell>
          <cell r="OBS133">
            <v>6</v>
          </cell>
          <cell r="OBT133">
            <v>6</v>
          </cell>
          <cell r="OBU133">
            <v>6</v>
          </cell>
          <cell r="OBV133">
            <v>6</v>
          </cell>
          <cell r="OBW133">
            <v>6</v>
          </cell>
          <cell r="OBX133">
            <v>6</v>
          </cell>
          <cell r="OBY133">
            <v>6</v>
          </cell>
          <cell r="OBZ133">
            <v>6</v>
          </cell>
          <cell r="OCA133">
            <v>6</v>
          </cell>
          <cell r="OCB133">
            <v>6</v>
          </cell>
          <cell r="OCC133">
            <v>6</v>
          </cell>
          <cell r="OCD133">
            <v>6</v>
          </cell>
          <cell r="OCE133">
            <v>6</v>
          </cell>
          <cell r="OCF133">
            <v>6</v>
          </cell>
          <cell r="OCG133">
            <v>6</v>
          </cell>
          <cell r="OCH133">
            <v>6</v>
          </cell>
          <cell r="OCI133">
            <v>6</v>
          </cell>
          <cell r="OCJ133">
            <v>6</v>
          </cell>
          <cell r="OCK133">
            <v>6</v>
          </cell>
          <cell r="OCL133">
            <v>6</v>
          </cell>
          <cell r="OCM133">
            <v>6</v>
          </cell>
          <cell r="OCN133">
            <v>6</v>
          </cell>
          <cell r="OCO133">
            <v>6</v>
          </cell>
          <cell r="OCP133">
            <v>6</v>
          </cell>
          <cell r="OCQ133">
            <v>6</v>
          </cell>
          <cell r="OCR133">
            <v>6</v>
          </cell>
          <cell r="OCS133">
            <v>6</v>
          </cell>
          <cell r="OCT133">
            <v>6</v>
          </cell>
          <cell r="OCU133">
            <v>6</v>
          </cell>
          <cell r="OCV133">
            <v>6</v>
          </cell>
          <cell r="OCW133">
            <v>6</v>
          </cell>
          <cell r="OCX133">
            <v>6</v>
          </cell>
          <cell r="OCY133">
            <v>6</v>
          </cell>
          <cell r="OCZ133">
            <v>6</v>
          </cell>
          <cell r="ODA133">
            <v>6</v>
          </cell>
          <cell r="ODB133">
            <v>6</v>
          </cell>
          <cell r="ODC133">
            <v>6</v>
          </cell>
          <cell r="ODD133">
            <v>6</v>
          </cell>
          <cell r="ODE133">
            <v>6</v>
          </cell>
          <cell r="ODF133">
            <v>6</v>
          </cell>
          <cell r="ODG133">
            <v>6</v>
          </cell>
          <cell r="ODH133">
            <v>6</v>
          </cell>
          <cell r="ODI133">
            <v>6</v>
          </cell>
          <cell r="ODJ133">
            <v>6</v>
          </cell>
          <cell r="ODK133">
            <v>6</v>
          </cell>
          <cell r="ODL133">
            <v>6</v>
          </cell>
          <cell r="ODM133">
            <v>6</v>
          </cell>
          <cell r="ODN133">
            <v>6</v>
          </cell>
          <cell r="ODO133">
            <v>6</v>
          </cell>
          <cell r="ODP133">
            <v>6</v>
          </cell>
          <cell r="ODQ133">
            <v>6</v>
          </cell>
          <cell r="ODR133">
            <v>6</v>
          </cell>
          <cell r="ODS133">
            <v>6</v>
          </cell>
          <cell r="ODT133">
            <v>6</v>
          </cell>
          <cell r="ODU133">
            <v>6</v>
          </cell>
          <cell r="ODV133">
            <v>6</v>
          </cell>
          <cell r="ODW133">
            <v>6</v>
          </cell>
          <cell r="ODX133">
            <v>6</v>
          </cell>
          <cell r="ODY133">
            <v>6</v>
          </cell>
          <cell r="ODZ133">
            <v>6</v>
          </cell>
          <cell r="OEA133">
            <v>6</v>
          </cell>
          <cell r="OEB133">
            <v>6</v>
          </cell>
          <cell r="OEC133">
            <v>6</v>
          </cell>
          <cell r="OED133">
            <v>6</v>
          </cell>
          <cell r="OEE133">
            <v>6</v>
          </cell>
          <cell r="OEF133">
            <v>6</v>
          </cell>
          <cell r="OEG133">
            <v>6</v>
          </cell>
          <cell r="OEH133">
            <v>6</v>
          </cell>
          <cell r="OEI133">
            <v>6</v>
          </cell>
          <cell r="OEJ133">
            <v>6</v>
          </cell>
          <cell r="OEK133">
            <v>6</v>
          </cell>
          <cell r="OEL133">
            <v>6</v>
          </cell>
          <cell r="OEM133">
            <v>6</v>
          </cell>
          <cell r="OEN133">
            <v>6</v>
          </cell>
          <cell r="OEO133">
            <v>6</v>
          </cell>
          <cell r="OEP133">
            <v>6</v>
          </cell>
          <cell r="OEQ133">
            <v>6</v>
          </cell>
          <cell r="OER133">
            <v>6</v>
          </cell>
          <cell r="OES133">
            <v>6</v>
          </cell>
          <cell r="OET133">
            <v>6</v>
          </cell>
          <cell r="OEU133">
            <v>6</v>
          </cell>
          <cell r="OEV133">
            <v>6</v>
          </cell>
          <cell r="OEW133">
            <v>6</v>
          </cell>
          <cell r="OEX133">
            <v>6</v>
          </cell>
          <cell r="OEY133">
            <v>6</v>
          </cell>
          <cell r="OEZ133">
            <v>6</v>
          </cell>
          <cell r="OFA133">
            <v>6</v>
          </cell>
          <cell r="OFB133">
            <v>6</v>
          </cell>
          <cell r="OFC133">
            <v>6</v>
          </cell>
          <cell r="OFD133">
            <v>6</v>
          </cell>
          <cell r="OFE133">
            <v>6</v>
          </cell>
          <cell r="OFF133">
            <v>6</v>
          </cell>
          <cell r="OFG133">
            <v>6</v>
          </cell>
          <cell r="OFH133">
            <v>6</v>
          </cell>
          <cell r="OFI133">
            <v>6</v>
          </cell>
          <cell r="OFJ133">
            <v>6</v>
          </cell>
          <cell r="OFK133">
            <v>6</v>
          </cell>
          <cell r="OFL133">
            <v>6</v>
          </cell>
          <cell r="OFM133">
            <v>6</v>
          </cell>
          <cell r="OFN133">
            <v>6</v>
          </cell>
          <cell r="OFO133">
            <v>6</v>
          </cell>
          <cell r="OFP133">
            <v>6</v>
          </cell>
          <cell r="OFQ133">
            <v>6</v>
          </cell>
          <cell r="OFR133">
            <v>6</v>
          </cell>
          <cell r="OFS133">
            <v>6</v>
          </cell>
          <cell r="OFT133">
            <v>6</v>
          </cell>
          <cell r="OFU133">
            <v>6</v>
          </cell>
          <cell r="OFV133">
            <v>6</v>
          </cell>
          <cell r="OFW133">
            <v>6</v>
          </cell>
          <cell r="OFX133">
            <v>6</v>
          </cell>
          <cell r="OFY133">
            <v>6</v>
          </cell>
          <cell r="OFZ133">
            <v>6</v>
          </cell>
          <cell r="OGA133">
            <v>6</v>
          </cell>
          <cell r="OGB133">
            <v>6</v>
          </cell>
          <cell r="OGC133">
            <v>6</v>
          </cell>
          <cell r="OGD133">
            <v>6</v>
          </cell>
          <cell r="OGE133">
            <v>6</v>
          </cell>
          <cell r="OGF133">
            <v>6</v>
          </cell>
          <cell r="OGG133">
            <v>6</v>
          </cell>
          <cell r="OGH133">
            <v>6</v>
          </cell>
          <cell r="OGI133">
            <v>6</v>
          </cell>
          <cell r="OGJ133">
            <v>6</v>
          </cell>
          <cell r="OGK133">
            <v>6</v>
          </cell>
          <cell r="OGL133">
            <v>6</v>
          </cell>
          <cell r="OGM133">
            <v>6</v>
          </cell>
          <cell r="OGN133">
            <v>6</v>
          </cell>
          <cell r="OGO133">
            <v>6</v>
          </cell>
          <cell r="OGP133">
            <v>6</v>
          </cell>
          <cell r="OGQ133">
            <v>6</v>
          </cell>
          <cell r="OGR133">
            <v>6</v>
          </cell>
          <cell r="OGS133">
            <v>6</v>
          </cell>
          <cell r="OGT133">
            <v>6</v>
          </cell>
          <cell r="OGU133">
            <v>6</v>
          </cell>
          <cell r="OGV133">
            <v>6</v>
          </cell>
          <cell r="OGW133">
            <v>6</v>
          </cell>
          <cell r="OGX133">
            <v>6</v>
          </cell>
          <cell r="OGY133">
            <v>6</v>
          </cell>
          <cell r="OGZ133">
            <v>6</v>
          </cell>
          <cell r="OHA133">
            <v>6</v>
          </cell>
          <cell r="OHB133">
            <v>6</v>
          </cell>
          <cell r="OHC133">
            <v>6</v>
          </cell>
          <cell r="OHD133">
            <v>6</v>
          </cell>
          <cell r="OHE133">
            <v>6</v>
          </cell>
          <cell r="OHF133">
            <v>6</v>
          </cell>
          <cell r="OHG133">
            <v>6</v>
          </cell>
          <cell r="OHH133">
            <v>6</v>
          </cell>
          <cell r="OHI133">
            <v>6</v>
          </cell>
          <cell r="OHJ133">
            <v>6</v>
          </cell>
          <cell r="OHK133">
            <v>6</v>
          </cell>
          <cell r="OHL133">
            <v>6</v>
          </cell>
          <cell r="OHM133">
            <v>6</v>
          </cell>
          <cell r="OHN133">
            <v>6</v>
          </cell>
          <cell r="OHO133">
            <v>6</v>
          </cell>
          <cell r="OHP133">
            <v>6</v>
          </cell>
          <cell r="OHQ133">
            <v>6</v>
          </cell>
          <cell r="OHR133">
            <v>6</v>
          </cell>
          <cell r="OHS133">
            <v>6</v>
          </cell>
          <cell r="OHT133">
            <v>6</v>
          </cell>
          <cell r="OHU133">
            <v>6</v>
          </cell>
          <cell r="OHV133">
            <v>6</v>
          </cell>
          <cell r="OHW133">
            <v>6</v>
          </cell>
          <cell r="OHX133">
            <v>6</v>
          </cell>
          <cell r="OHY133">
            <v>6</v>
          </cell>
          <cell r="OHZ133">
            <v>6</v>
          </cell>
          <cell r="OIA133">
            <v>6</v>
          </cell>
          <cell r="OIB133">
            <v>6</v>
          </cell>
          <cell r="OIC133">
            <v>6</v>
          </cell>
          <cell r="OID133">
            <v>6</v>
          </cell>
          <cell r="OIE133">
            <v>6</v>
          </cell>
          <cell r="OIF133">
            <v>6</v>
          </cell>
          <cell r="OIG133">
            <v>6</v>
          </cell>
          <cell r="OIH133">
            <v>6</v>
          </cell>
          <cell r="OII133">
            <v>6</v>
          </cell>
          <cell r="OIJ133">
            <v>6</v>
          </cell>
          <cell r="OIK133">
            <v>6</v>
          </cell>
          <cell r="OIL133">
            <v>6</v>
          </cell>
          <cell r="OIM133">
            <v>6</v>
          </cell>
          <cell r="OIN133">
            <v>6</v>
          </cell>
          <cell r="OIO133">
            <v>6</v>
          </cell>
          <cell r="OIP133">
            <v>6</v>
          </cell>
          <cell r="OIQ133">
            <v>6</v>
          </cell>
          <cell r="OIR133">
            <v>6</v>
          </cell>
          <cell r="OIS133">
            <v>6</v>
          </cell>
          <cell r="OIT133">
            <v>6</v>
          </cell>
          <cell r="OIU133">
            <v>6</v>
          </cell>
          <cell r="OIV133">
            <v>6</v>
          </cell>
          <cell r="OIW133">
            <v>6</v>
          </cell>
          <cell r="OIX133">
            <v>6</v>
          </cell>
          <cell r="OIY133">
            <v>6</v>
          </cell>
          <cell r="OIZ133">
            <v>6</v>
          </cell>
          <cell r="OJA133">
            <v>6</v>
          </cell>
          <cell r="OJB133">
            <v>6</v>
          </cell>
          <cell r="OJC133">
            <v>6</v>
          </cell>
          <cell r="OJD133">
            <v>6</v>
          </cell>
          <cell r="OJE133">
            <v>6</v>
          </cell>
          <cell r="OJF133">
            <v>6</v>
          </cell>
          <cell r="OJG133">
            <v>6</v>
          </cell>
          <cell r="OJH133">
            <v>6</v>
          </cell>
          <cell r="OJI133">
            <v>6</v>
          </cell>
          <cell r="OJJ133">
            <v>6</v>
          </cell>
          <cell r="OJK133">
            <v>6</v>
          </cell>
          <cell r="OJL133">
            <v>6</v>
          </cell>
          <cell r="OJM133">
            <v>6</v>
          </cell>
          <cell r="OJN133">
            <v>6</v>
          </cell>
          <cell r="OJO133">
            <v>6</v>
          </cell>
          <cell r="OJP133">
            <v>6</v>
          </cell>
          <cell r="OJQ133">
            <v>6</v>
          </cell>
          <cell r="OJR133">
            <v>6</v>
          </cell>
          <cell r="OJS133">
            <v>6</v>
          </cell>
          <cell r="OJT133">
            <v>6</v>
          </cell>
          <cell r="OJU133">
            <v>6</v>
          </cell>
          <cell r="OJV133">
            <v>6</v>
          </cell>
          <cell r="OJW133">
            <v>6</v>
          </cell>
          <cell r="OJX133">
            <v>6</v>
          </cell>
          <cell r="OJY133">
            <v>6</v>
          </cell>
          <cell r="OJZ133">
            <v>6</v>
          </cell>
          <cell r="OKA133">
            <v>6</v>
          </cell>
          <cell r="OKB133">
            <v>6</v>
          </cell>
          <cell r="OKC133">
            <v>6</v>
          </cell>
          <cell r="OKD133">
            <v>6</v>
          </cell>
          <cell r="OKE133">
            <v>6</v>
          </cell>
          <cell r="OKF133">
            <v>6</v>
          </cell>
          <cell r="OKG133">
            <v>6</v>
          </cell>
          <cell r="OKH133">
            <v>6</v>
          </cell>
          <cell r="OKI133">
            <v>6</v>
          </cell>
          <cell r="OKJ133">
            <v>6</v>
          </cell>
          <cell r="OKK133">
            <v>6</v>
          </cell>
          <cell r="OKL133">
            <v>6</v>
          </cell>
          <cell r="OKM133">
            <v>6</v>
          </cell>
          <cell r="OKN133">
            <v>6</v>
          </cell>
          <cell r="OKO133">
            <v>6</v>
          </cell>
          <cell r="OKP133">
            <v>6</v>
          </cell>
          <cell r="OKQ133">
            <v>6</v>
          </cell>
          <cell r="OKR133">
            <v>6</v>
          </cell>
          <cell r="OKS133">
            <v>6</v>
          </cell>
          <cell r="OKT133">
            <v>6</v>
          </cell>
          <cell r="OKU133">
            <v>6</v>
          </cell>
          <cell r="OKV133">
            <v>6</v>
          </cell>
          <cell r="OKW133">
            <v>6</v>
          </cell>
          <cell r="OKX133">
            <v>6</v>
          </cell>
          <cell r="OKY133">
            <v>6</v>
          </cell>
          <cell r="OKZ133">
            <v>6</v>
          </cell>
          <cell r="OLA133">
            <v>6</v>
          </cell>
          <cell r="OLB133">
            <v>6</v>
          </cell>
          <cell r="OLC133">
            <v>6</v>
          </cell>
          <cell r="OLD133">
            <v>6</v>
          </cell>
          <cell r="OLE133">
            <v>6</v>
          </cell>
          <cell r="OLF133">
            <v>6</v>
          </cell>
          <cell r="OLG133">
            <v>6</v>
          </cell>
          <cell r="OLH133">
            <v>6</v>
          </cell>
          <cell r="OLI133">
            <v>6</v>
          </cell>
          <cell r="OLJ133">
            <v>6</v>
          </cell>
          <cell r="OLK133">
            <v>6</v>
          </cell>
          <cell r="OLL133">
            <v>6</v>
          </cell>
          <cell r="OLM133">
            <v>6</v>
          </cell>
          <cell r="OLN133">
            <v>6</v>
          </cell>
          <cell r="OLO133">
            <v>6</v>
          </cell>
          <cell r="OLP133">
            <v>6</v>
          </cell>
          <cell r="OLQ133">
            <v>6</v>
          </cell>
          <cell r="OLR133">
            <v>6</v>
          </cell>
          <cell r="OLS133">
            <v>6</v>
          </cell>
          <cell r="OLT133">
            <v>6</v>
          </cell>
          <cell r="OLU133">
            <v>6</v>
          </cell>
          <cell r="OLV133">
            <v>6</v>
          </cell>
          <cell r="OLW133">
            <v>6</v>
          </cell>
          <cell r="OLX133">
            <v>6</v>
          </cell>
          <cell r="OLY133">
            <v>6</v>
          </cell>
          <cell r="OLZ133">
            <v>6</v>
          </cell>
          <cell r="OMA133">
            <v>6</v>
          </cell>
          <cell r="OMB133">
            <v>6</v>
          </cell>
          <cell r="OMC133">
            <v>6</v>
          </cell>
          <cell r="OMD133">
            <v>6</v>
          </cell>
          <cell r="OME133">
            <v>6</v>
          </cell>
          <cell r="OMF133">
            <v>6</v>
          </cell>
          <cell r="OMG133">
            <v>6</v>
          </cell>
          <cell r="OMH133">
            <v>6</v>
          </cell>
          <cell r="OMI133">
            <v>6</v>
          </cell>
          <cell r="OMJ133">
            <v>6</v>
          </cell>
          <cell r="OMK133">
            <v>6</v>
          </cell>
          <cell r="OML133">
            <v>6</v>
          </cell>
          <cell r="OMM133">
            <v>6</v>
          </cell>
          <cell r="OMN133">
            <v>6</v>
          </cell>
          <cell r="OMO133">
            <v>6</v>
          </cell>
          <cell r="OMP133">
            <v>6</v>
          </cell>
          <cell r="OMQ133">
            <v>6</v>
          </cell>
          <cell r="OMR133">
            <v>6</v>
          </cell>
          <cell r="OMS133">
            <v>6</v>
          </cell>
          <cell r="OMT133">
            <v>6</v>
          </cell>
          <cell r="OMU133">
            <v>6</v>
          </cell>
          <cell r="OMV133">
            <v>6</v>
          </cell>
          <cell r="OMW133">
            <v>6</v>
          </cell>
          <cell r="OMX133">
            <v>6</v>
          </cell>
          <cell r="OMY133">
            <v>6</v>
          </cell>
          <cell r="OMZ133">
            <v>6</v>
          </cell>
          <cell r="ONA133">
            <v>6</v>
          </cell>
          <cell r="ONB133">
            <v>6</v>
          </cell>
          <cell r="ONC133">
            <v>6</v>
          </cell>
          <cell r="OND133">
            <v>6</v>
          </cell>
          <cell r="ONE133">
            <v>6</v>
          </cell>
          <cell r="ONF133">
            <v>6</v>
          </cell>
          <cell r="ONG133">
            <v>6</v>
          </cell>
          <cell r="ONH133">
            <v>6</v>
          </cell>
          <cell r="ONI133">
            <v>6</v>
          </cell>
          <cell r="ONJ133">
            <v>6</v>
          </cell>
          <cell r="ONK133">
            <v>6</v>
          </cell>
          <cell r="ONL133">
            <v>6</v>
          </cell>
          <cell r="ONM133">
            <v>6</v>
          </cell>
          <cell r="ONN133">
            <v>6</v>
          </cell>
          <cell r="ONO133">
            <v>6</v>
          </cell>
          <cell r="ONP133">
            <v>6</v>
          </cell>
          <cell r="ONQ133">
            <v>6</v>
          </cell>
          <cell r="ONR133">
            <v>6</v>
          </cell>
          <cell r="ONS133">
            <v>6</v>
          </cell>
          <cell r="ONT133">
            <v>6</v>
          </cell>
          <cell r="ONU133">
            <v>6</v>
          </cell>
          <cell r="ONV133">
            <v>6</v>
          </cell>
          <cell r="ONW133">
            <v>6</v>
          </cell>
          <cell r="ONX133">
            <v>6</v>
          </cell>
          <cell r="ONY133">
            <v>6</v>
          </cell>
          <cell r="ONZ133">
            <v>6</v>
          </cell>
          <cell r="OOA133">
            <v>6</v>
          </cell>
          <cell r="OOB133">
            <v>6</v>
          </cell>
          <cell r="OOC133">
            <v>6</v>
          </cell>
          <cell r="OOD133">
            <v>6</v>
          </cell>
          <cell r="OOE133">
            <v>6</v>
          </cell>
          <cell r="OOF133">
            <v>6</v>
          </cell>
          <cell r="OOG133">
            <v>6</v>
          </cell>
          <cell r="OOH133">
            <v>6</v>
          </cell>
          <cell r="OOI133">
            <v>6</v>
          </cell>
          <cell r="OOJ133">
            <v>6</v>
          </cell>
          <cell r="OOK133">
            <v>6</v>
          </cell>
          <cell r="OOL133">
            <v>6</v>
          </cell>
          <cell r="OOM133">
            <v>6</v>
          </cell>
          <cell r="OON133">
            <v>6</v>
          </cell>
          <cell r="OOO133">
            <v>6</v>
          </cell>
          <cell r="OOP133">
            <v>6</v>
          </cell>
          <cell r="OOQ133">
            <v>6</v>
          </cell>
          <cell r="OOR133">
            <v>6</v>
          </cell>
          <cell r="OOS133">
            <v>6</v>
          </cell>
          <cell r="OOT133">
            <v>6</v>
          </cell>
          <cell r="OOU133">
            <v>6</v>
          </cell>
          <cell r="OOV133">
            <v>6</v>
          </cell>
          <cell r="OOW133">
            <v>6</v>
          </cell>
          <cell r="OOX133">
            <v>6</v>
          </cell>
          <cell r="OOY133">
            <v>6</v>
          </cell>
          <cell r="OOZ133">
            <v>6</v>
          </cell>
          <cell r="OPA133">
            <v>6</v>
          </cell>
          <cell r="OPB133">
            <v>6</v>
          </cell>
          <cell r="OPC133">
            <v>6</v>
          </cell>
          <cell r="OPD133">
            <v>6</v>
          </cell>
          <cell r="OPE133">
            <v>6</v>
          </cell>
          <cell r="OPF133">
            <v>6</v>
          </cell>
          <cell r="OPG133">
            <v>6</v>
          </cell>
          <cell r="OPH133">
            <v>6</v>
          </cell>
          <cell r="OPI133">
            <v>6</v>
          </cell>
          <cell r="OPJ133">
            <v>6</v>
          </cell>
          <cell r="OPK133">
            <v>6</v>
          </cell>
          <cell r="OPL133">
            <v>6</v>
          </cell>
          <cell r="OPM133">
            <v>6</v>
          </cell>
          <cell r="OPN133">
            <v>6</v>
          </cell>
          <cell r="OPO133">
            <v>6</v>
          </cell>
          <cell r="OPP133">
            <v>6</v>
          </cell>
          <cell r="OPQ133">
            <v>6</v>
          </cell>
          <cell r="OPR133">
            <v>6</v>
          </cell>
          <cell r="OPS133">
            <v>6</v>
          </cell>
          <cell r="OPT133">
            <v>6</v>
          </cell>
          <cell r="OPU133">
            <v>6</v>
          </cell>
          <cell r="OPV133">
            <v>6</v>
          </cell>
          <cell r="OPW133">
            <v>6</v>
          </cell>
          <cell r="OPX133">
            <v>6</v>
          </cell>
          <cell r="OPY133">
            <v>6</v>
          </cell>
          <cell r="OPZ133">
            <v>6</v>
          </cell>
          <cell r="OQA133">
            <v>6</v>
          </cell>
          <cell r="OQB133">
            <v>6</v>
          </cell>
          <cell r="OQC133">
            <v>6</v>
          </cell>
          <cell r="OQD133">
            <v>6</v>
          </cell>
          <cell r="OQE133">
            <v>6</v>
          </cell>
          <cell r="OQF133">
            <v>6</v>
          </cell>
          <cell r="OQG133">
            <v>6</v>
          </cell>
          <cell r="OQH133">
            <v>6</v>
          </cell>
          <cell r="OQI133">
            <v>6</v>
          </cell>
          <cell r="OQJ133">
            <v>6</v>
          </cell>
          <cell r="OQK133">
            <v>6</v>
          </cell>
          <cell r="OQL133">
            <v>6</v>
          </cell>
          <cell r="OQM133">
            <v>6</v>
          </cell>
          <cell r="OQN133">
            <v>6</v>
          </cell>
          <cell r="OQO133">
            <v>6</v>
          </cell>
          <cell r="OQP133">
            <v>6</v>
          </cell>
          <cell r="OQQ133">
            <v>6</v>
          </cell>
          <cell r="OQR133">
            <v>6</v>
          </cell>
          <cell r="OQS133">
            <v>6</v>
          </cell>
          <cell r="OQT133">
            <v>6</v>
          </cell>
          <cell r="OQU133">
            <v>6</v>
          </cell>
          <cell r="OQV133">
            <v>6</v>
          </cell>
          <cell r="OQW133">
            <v>6</v>
          </cell>
          <cell r="OQX133">
            <v>6</v>
          </cell>
          <cell r="OQY133">
            <v>6</v>
          </cell>
          <cell r="OQZ133">
            <v>6</v>
          </cell>
          <cell r="ORA133">
            <v>6</v>
          </cell>
          <cell r="ORB133">
            <v>6</v>
          </cell>
          <cell r="ORC133">
            <v>6</v>
          </cell>
          <cell r="ORD133">
            <v>6</v>
          </cell>
          <cell r="ORE133">
            <v>6</v>
          </cell>
          <cell r="ORF133">
            <v>6</v>
          </cell>
          <cell r="ORG133">
            <v>6</v>
          </cell>
          <cell r="ORH133">
            <v>6</v>
          </cell>
          <cell r="ORI133">
            <v>6</v>
          </cell>
          <cell r="ORJ133">
            <v>6</v>
          </cell>
          <cell r="ORK133">
            <v>6</v>
          </cell>
          <cell r="ORL133">
            <v>6</v>
          </cell>
          <cell r="ORM133">
            <v>6</v>
          </cell>
          <cell r="ORN133">
            <v>6</v>
          </cell>
          <cell r="ORO133">
            <v>6</v>
          </cell>
          <cell r="ORP133">
            <v>6</v>
          </cell>
          <cell r="ORQ133">
            <v>6</v>
          </cell>
          <cell r="ORR133">
            <v>6</v>
          </cell>
          <cell r="ORS133">
            <v>6</v>
          </cell>
          <cell r="ORT133">
            <v>6</v>
          </cell>
          <cell r="ORU133">
            <v>6</v>
          </cell>
          <cell r="ORV133">
            <v>6</v>
          </cell>
          <cell r="ORW133">
            <v>6</v>
          </cell>
          <cell r="ORX133">
            <v>6</v>
          </cell>
          <cell r="ORY133">
            <v>6</v>
          </cell>
          <cell r="ORZ133">
            <v>6</v>
          </cell>
          <cell r="OSA133">
            <v>6</v>
          </cell>
          <cell r="OSB133">
            <v>6</v>
          </cell>
          <cell r="OSC133">
            <v>6</v>
          </cell>
          <cell r="OSD133">
            <v>6</v>
          </cell>
          <cell r="OSE133">
            <v>6</v>
          </cell>
          <cell r="OSF133">
            <v>6</v>
          </cell>
          <cell r="OSG133">
            <v>6</v>
          </cell>
          <cell r="OSH133">
            <v>6</v>
          </cell>
          <cell r="OSI133">
            <v>6</v>
          </cell>
          <cell r="OSJ133">
            <v>6</v>
          </cell>
          <cell r="OSK133">
            <v>6</v>
          </cell>
          <cell r="OSL133">
            <v>6</v>
          </cell>
          <cell r="OSM133">
            <v>6</v>
          </cell>
          <cell r="OSN133">
            <v>6</v>
          </cell>
          <cell r="OSO133">
            <v>6</v>
          </cell>
          <cell r="OSP133">
            <v>6</v>
          </cell>
          <cell r="OSQ133">
            <v>6</v>
          </cell>
          <cell r="OSR133">
            <v>6</v>
          </cell>
          <cell r="OSS133">
            <v>6</v>
          </cell>
          <cell r="OST133">
            <v>6</v>
          </cell>
          <cell r="OSU133">
            <v>6</v>
          </cell>
          <cell r="OSV133">
            <v>6</v>
          </cell>
          <cell r="OSW133">
            <v>6</v>
          </cell>
          <cell r="OSX133">
            <v>6</v>
          </cell>
          <cell r="OSY133">
            <v>6</v>
          </cell>
          <cell r="OSZ133">
            <v>6</v>
          </cell>
          <cell r="OTA133">
            <v>6</v>
          </cell>
          <cell r="OTB133">
            <v>6</v>
          </cell>
          <cell r="OTC133">
            <v>6</v>
          </cell>
          <cell r="OTD133">
            <v>6</v>
          </cell>
          <cell r="OTE133">
            <v>6</v>
          </cell>
          <cell r="OTF133">
            <v>6</v>
          </cell>
          <cell r="OTG133">
            <v>6</v>
          </cell>
          <cell r="OTH133">
            <v>6</v>
          </cell>
          <cell r="OTI133">
            <v>6</v>
          </cell>
          <cell r="OTJ133">
            <v>6</v>
          </cell>
          <cell r="OTK133">
            <v>6</v>
          </cell>
          <cell r="OTL133">
            <v>6</v>
          </cell>
          <cell r="OTM133">
            <v>6</v>
          </cell>
          <cell r="OTN133">
            <v>6</v>
          </cell>
          <cell r="OTO133">
            <v>6</v>
          </cell>
          <cell r="OTP133">
            <v>6</v>
          </cell>
          <cell r="OTQ133">
            <v>6</v>
          </cell>
          <cell r="OTR133">
            <v>6</v>
          </cell>
          <cell r="OTS133">
            <v>6</v>
          </cell>
          <cell r="OTT133">
            <v>6</v>
          </cell>
          <cell r="OTU133">
            <v>6</v>
          </cell>
          <cell r="OTV133">
            <v>6</v>
          </cell>
          <cell r="OTW133">
            <v>6</v>
          </cell>
          <cell r="OTX133">
            <v>6</v>
          </cell>
          <cell r="OTY133">
            <v>6</v>
          </cell>
          <cell r="OTZ133">
            <v>6</v>
          </cell>
          <cell r="OUA133">
            <v>6</v>
          </cell>
          <cell r="OUB133">
            <v>6</v>
          </cell>
          <cell r="OUC133">
            <v>6</v>
          </cell>
          <cell r="OUD133">
            <v>6</v>
          </cell>
          <cell r="OUE133">
            <v>6</v>
          </cell>
          <cell r="OUF133">
            <v>6</v>
          </cell>
          <cell r="OUG133">
            <v>6</v>
          </cell>
          <cell r="OUH133">
            <v>6</v>
          </cell>
          <cell r="OUI133">
            <v>6</v>
          </cell>
          <cell r="OUJ133">
            <v>6</v>
          </cell>
          <cell r="OUK133">
            <v>6</v>
          </cell>
          <cell r="OUL133">
            <v>6</v>
          </cell>
          <cell r="OUM133">
            <v>6</v>
          </cell>
          <cell r="OUN133">
            <v>6</v>
          </cell>
          <cell r="OUO133">
            <v>6</v>
          </cell>
          <cell r="OUP133">
            <v>6</v>
          </cell>
          <cell r="OUQ133">
            <v>6</v>
          </cell>
          <cell r="OUR133">
            <v>6</v>
          </cell>
          <cell r="OUS133">
            <v>6</v>
          </cell>
          <cell r="OUT133">
            <v>6</v>
          </cell>
          <cell r="OUU133">
            <v>6</v>
          </cell>
          <cell r="OUV133">
            <v>6</v>
          </cell>
          <cell r="OUW133">
            <v>6</v>
          </cell>
          <cell r="OUX133">
            <v>6</v>
          </cell>
          <cell r="OUY133">
            <v>6</v>
          </cell>
          <cell r="OUZ133">
            <v>6</v>
          </cell>
          <cell r="OVA133">
            <v>6</v>
          </cell>
          <cell r="OVB133">
            <v>6</v>
          </cell>
          <cell r="OVC133">
            <v>6</v>
          </cell>
          <cell r="OVD133">
            <v>6</v>
          </cell>
          <cell r="OVE133">
            <v>6</v>
          </cell>
          <cell r="OVF133">
            <v>6</v>
          </cell>
          <cell r="OVG133">
            <v>6</v>
          </cell>
          <cell r="OVH133">
            <v>6</v>
          </cell>
          <cell r="OVI133">
            <v>6</v>
          </cell>
          <cell r="OVJ133">
            <v>6</v>
          </cell>
          <cell r="OVK133">
            <v>6</v>
          </cell>
          <cell r="OVL133">
            <v>6</v>
          </cell>
          <cell r="OVM133">
            <v>6</v>
          </cell>
          <cell r="OVN133">
            <v>6</v>
          </cell>
          <cell r="OVO133">
            <v>6</v>
          </cell>
          <cell r="OVP133">
            <v>6</v>
          </cell>
          <cell r="OVQ133">
            <v>6</v>
          </cell>
          <cell r="OVR133">
            <v>6</v>
          </cell>
          <cell r="OVS133">
            <v>6</v>
          </cell>
          <cell r="OVT133">
            <v>6</v>
          </cell>
          <cell r="OVU133">
            <v>6</v>
          </cell>
          <cell r="OVV133">
            <v>6</v>
          </cell>
          <cell r="OVW133">
            <v>6</v>
          </cell>
          <cell r="OVX133">
            <v>6</v>
          </cell>
          <cell r="OVY133">
            <v>6</v>
          </cell>
          <cell r="OVZ133">
            <v>6</v>
          </cell>
          <cell r="OWA133">
            <v>6</v>
          </cell>
          <cell r="OWB133">
            <v>6</v>
          </cell>
          <cell r="OWC133">
            <v>6</v>
          </cell>
          <cell r="OWD133">
            <v>6</v>
          </cell>
          <cell r="OWE133">
            <v>6</v>
          </cell>
          <cell r="OWF133">
            <v>6</v>
          </cell>
          <cell r="OWG133">
            <v>6</v>
          </cell>
          <cell r="OWH133">
            <v>6</v>
          </cell>
          <cell r="OWI133">
            <v>6</v>
          </cell>
          <cell r="OWJ133">
            <v>6</v>
          </cell>
          <cell r="OWK133">
            <v>6</v>
          </cell>
          <cell r="OWL133">
            <v>6</v>
          </cell>
          <cell r="OWM133">
            <v>6</v>
          </cell>
          <cell r="OWN133">
            <v>6</v>
          </cell>
          <cell r="OWO133">
            <v>6</v>
          </cell>
          <cell r="OWP133">
            <v>6</v>
          </cell>
          <cell r="OWQ133">
            <v>6</v>
          </cell>
          <cell r="OWR133">
            <v>6</v>
          </cell>
          <cell r="OWS133">
            <v>6</v>
          </cell>
          <cell r="OWT133">
            <v>6</v>
          </cell>
          <cell r="OWU133">
            <v>6</v>
          </cell>
          <cell r="OWV133">
            <v>6</v>
          </cell>
          <cell r="OWW133">
            <v>6</v>
          </cell>
          <cell r="OWX133">
            <v>6</v>
          </cell>
          <cell r="OWY133">
            <v>6</v>
          </cell>
          <cell r="OWZ133">
            <v>6</v>
          </cell>
          <cell r="OXA133">
            <v>6</v>
          </cell>
          <cell r="OXB133">
            <v>6</v>
          </cell>
          <cell r="OXC133">
            <v>6</v>
          </cell>
          <cell r="OXD133">
            <v>6</v>
          </cell>
          <cell r="OXE133">
            <v>6</v>
          </cell>
          <cell r="OXF133">
            <v>6</v>
          </cell>
          <cell r="OXG133">
            <v>6</v>
          </cell>
          <cell r="OXH133">
            <v>6</v>
          </cell>
          <cell r="OXI133">
            <v>6</v>
          </cell>
          <cell r="OXJ133">
            <v>6</v>
          </cell>
          <cell r="OXK133">
            <v>6</v>
          </cell>
          <cell r="OXL133">
            <v>6</v>
          </cell>
          <cell r="OXM133">
            <v>6</v>
          </cell>
          <cell r="OXN133">
            <v>6</v>
          </cell>
          <cell r="OXO133">
            <v>6</v>
          </cell>
          <cell r="OXP133">
            <v>6</v>
          </cell>
          <cell r="OXQ133">
            <v>6</v>
          </cell>
          <cell r="OXR133">
            <v>6</v>
          </cell>
          <cell r="OXS133">
            <v>6</v>
          </cell>
          <cell r="OXT133">
            <v>6</v>
          </cell>
          <cell r="OXU133">
            <v>6</v>
          </cell>
          <cell r="OXV133">
            <v>6</v>
          </cell>
          <cell r="OXW133">
            <v>6</v>
          </cell>
          <cell r="OXX133">
            <v>6</v>
          </cell>
          <cell r="OXY133">
            <v>6</v>
          </cell>
          <cell r="OXZ133">
            <v>6</v>
          </cell>
          <cell r="OYA133">
            <v>6</v>
          </cell>
          <cell r="OYB133">
            <v>6</v>
          </cell>
          <cell r="OYC133">
            <v>6</v>
          </cell>
          <cell r="OYD133">
            <v>6</v>
          </cell>
          <cell r="OYE133">
            <v>6</v>
          </cell>
          <cell r="OYF133">
            <v>6</v>
          </cell>
          <cell r="OYG133">
            <v>6</v>
          </cell>
          <cell r="OYH133">
            <v>6</v>
          </cell>
          <cell r="OYI133">
            <v>6</v>
          </cell>
          <cell r="OYJ133">
            <v>6</v>
          </cell>
          <cell r="OYK133">
            <v>6</v>
          </cell>
          <cell r="OYL133">
            <v>6</v>
          </cell>
          <cell r="OYM133">
            <v>6</v>
          </cell>
          <cell r="OYN133">
            <v>6</v>
          </cell>
          <cell r="OYO133">
            <v>6</v>
          </cell>
          <cell r="OYP133">
            <v>6</v>
          </cell>
          <cell r="OYQ133">
            <v>6</v>
          </cell>
          <cell r="OYR133">
            <v>6</v>
          </cell>
          <cell r="OYS133">
            <v>6</v>
          </cell>
          <cell r="OYT133">
            <v>6</v>
          </cell>
          <cell r="OYU133">
            <v>6</v>
          </cell>
          <cell r="OYV133">
            <v>6</v>
          </cell>
          <cell r="OYW133">
            <v>6</v>
          </cell>
          <cell r="OYX133">
            <v>6</v>
          </cell>
          <cell r="OYY133">
            <v>6</v>
          </cell>
          <cell r="OYZ133">
            <v>6</v>
          </cell>
          <cell r="OZA133">
            <v>6</v>
          </cell>
          <cell r="OZB133">
            <v>6</v>
          </cell>
          <cell r="OZC133">
            <v>6</v>
          </cell>
          <cell r="OZD133">
            <v>6</v>
          </cell>
          <cell r="OZE133">
            <v>6</v>
          </cell>
          <cell r="OZF133">
            <v>6</v>
          </cell>
          <cell r="OZG133">
            <v>6</v>
          </cell>
          <cell r="OZH133">
            <v>6</v>
          </cell>
          <cell r="OZI133">
            <v>6</v>
          </cell>
          <cell r="OZJ133">
            <v>6</v>
          </cell>
          <cell r="OZK133">
            <v>6</v>
          </cell>
          <cell r="OZL133">
            <v>6</v>
          </cell>
          <cell r="OZM133">
            <v>6</v>
          </cell>
          <cell r="OZN133">
            <v>6</v>
          </cell>
          <cell r="OZO133">
            <v>6</v>
          </cell>
          <cell r="OZP133">
            <v>6</v>
          </cell>
          <cell r="OZQ133">
            <v>6</v>
          </cell>
          <cell r="OZR133">
            <v>6</v>
          </cell>
          <cell r="OZS133">
            <v>6</v>
          </cell>
          <cell r="OZT133">
            <v>6</v>
          </cell>
          <cell r="OZU133">
            <v>6</v>
          </cell>
          <cell r="OZV133">
            <v>6</v>
          </cell>
          <cell r="OZW133">
            <v>6</v>
          </cell>
          <cell r="OZX133">
            <v>6</v>
          </cell>
          <cell r="OZY133">
            <v>6</v>
          </cell>
          <cell r="OZZ133">
            <v>6</v>
          </cell>
          <cell r="PAA133">
            <v>6</v>
          </cell>
          <cell r="PAB133">
            <v>6</v>
          </cell>
          <cell r="PAC133">
            <v>6</v>
          </cell>
          <cell r="PAD133">
            <v>6</v>
          </cell>
          <cell r="PAE133">
            <v>6</v>
          </cell>
          <cell r="PAF133">
            <v>6</v>
          </cell>
          <cell r="PAG133">
            <v>6</v>
          </cell>
          <cell r="PAH133">
            <v>6</v>
          </cell>
          <cell r="PAI133">
            <v>6</v>
          </cell>
          <cell r="PAJ133">
            <v>6</v>
          </cell>
          <cell r="PAK133">
            <v>6</v>
          </cell>
          <cell r="PAL133">
            <v>6</v>
          </cell>
          <cell r="PAM133">
            <v>6</v>
          </cell>
          <cell r="PAN133">
            <v>6</v>
          </cell>
          <cell r="PAO133">
            <v>6</v>
          </cell>
          <cell r="PAP133">
            <v>6</v>
          </cell>
          <cell r="PAQ133">
            <v>6</v>
          </cell>
          <cell r="PAR133">
            <v>6</v>
          </cell>
          <cell r="PAS133">
            <v>6</v>
          </cell>
          <cell r="PAT133">
            <v>6</v>
          </cell>
          <cell r="PAU133">
            <v>6</v>
          </cell>
          <cell r="PAV133">
            <v>6</v>
          </cell>
          <cell r="PAW133">
            <v>6</v>
          </cell>
          <cell r="PAX133">
            <v>6</v>
          </cell>
          <cell r="PAY133">
            <v>6</v>
          </cell>
          <cell r="PAZ133">
            <v>6</v>
          </cell>
          <cell r="PBA133">
            <v>6</v>
          </cell>
          <cell r="PBB133">
            <v>6</v>
          </cell>
          <cell r="PBC133">
            <v>6</v>
          </cell>
          <cell r="PBD133">
            <v>6</v>
          </cell>
          <cell r="PBE133">
            <v>6</v>
          </cell>
          <cell r="PBF133">
            <v>6</v>
          </cell>
          <cell r="PBG133">
            <v>6</v>
          </cell>
          <cell r="PBH133">
            <v>6</v>
          </cell>
          <cell r="PBI133">
            <v>6</v>
          </cell>
          <cell r="PBJ133">
            <v>6</v>
          </cell>
          <cell r="PBK133">
            <v>6</v>
          </cell>
          <cell r="PBL133">
            <v>6</v>
          </cell>
          <cell r="PBM133">
            <v>6</v>
          </cell>
          <cell r="PBN133">
            <v>6</v>
          </cell>
          <cell r="PBO133">
            <v>6</v>
          </cell>
          <cell r="PBP133">
            <v>6</v>
          </cell>
          <cell r="PBQ133">
            <v>6</v>
          </cell>
          <cell r="PBR133">
            <v>6</v>
          </cell>
          <cell r="PBS133">
            <v>6</v>
          </cell>
          <cell r="PBT133">
            <v>6</v>
          </cell>
          <cell r="PBU133">
            <v>6</v>
          </cell>
          <cell r="PBV133">
            <v>6</v>
          </cell>
          <cell r="PBW133">
            <v>6</v>
          </cell>
          <cell r="PBX133">
            <v>6</v>
          </cell>
          <cell r="PBY133">
            <v>6</v>
          </cell>
          <cell r="PBZ133">
            <v>6</v>
          </cell>
          <cell r="PCA133">
            <v>6</v>
          </cell>
          <cell r="PCB133">
            <v>6</v>
          </cell>
          <cell r="PCC133">
            <v>6</v>
          </cell>
          <cell r="PCD133">
            <v>6</v>
          </cell>
          <cell r="PCE133">
            <v>6</v>
          </cell>
          <cell r="PCF133">
            <v>6</v>
          </cell>
          <cell r="PCG133">
            <v>6</v>
          </cell>
          <cell r="PCH133">
            <v>6</v>
          </cell>
          <cell r="PCI133">
            <v>6</v>
          </cell>
          <cell r="PCJ133">
            <v>6</v>
          </cell>
          <cell r="PCK133">
            <v>6</v>
          </cell>
          <cell r="PCL133">
            <v>6</v>
          </cell>
          <cell r="PCM133">
            <v>6</v>
          </cell>
          <cell r="PCN133">
            <v>6</v>
          </cell>
          <cell r="PCO133">
            <v>6</v>
          </cell>
          <cell r="PCP133">
            <v>6</v>
          </cell>
          <cell r="PCQ133">
            <v>6</v>
          </cell>
          <cell r="PCR133">
            <v>6</v>
          </cell>
          <cell r="PCS133">
            <v>6</v>
          </cell>
          <cell r="PCT133">
            <v>6</v>
          </cell>
          <cell r="PCU133">
            <v>6</v>
          </cell>
          <cell r="PCV133">
            <v>6</v>
          </cell>
          <cell r="PCW133">
            <v>6</v>
          </cell>
          <cell r="PCX133">
            <v>6</v>
          </cell>
          <cell r="PCY133">
            <v>6</v>
          </cell>
          <cell r="PCZ133">
            <v>6</v>
          </cell>
          <cell r="PDA133">
            <v>6</v>
          </cell>
          <cell r="PDB133">
            <v>6</v>
          </cell>
          <cell r="PDC133">
            <v>6</v>
          </cell>
          <cell r="PDD133">
            <v>6</v>
          </cell>
          <cell r="PDE133">
            <v>6</v>
          </cell>
          <cell r="PDF133">
            <v>6</v>
          </cell>
          <cell r="PDG133">
            <v>6</v>
          </cell>
          <cell r="PDH133">
            <v>6</v>
          </cell>
          <cell r="PDI133">
            <v>6</v>
          </cell>
          <cell r="PDJ133">
            <v>6</v>
          </cell>
          <cell r="PDK133">
            <v>6</v>
          </cell>
          <cell r="PDL133">
            <v>6</v>
          </cell>
          <cell r="PDM133">
            <v>6</v>
          </cell>
          <cell r="PDN133">
            <v>6</v>
          </cell>
          <cell r="PDO133">
            <v>6</v>
          </cell>
          <cell r="PDP133">
            <v>6</v>
          </cell>
          <cell r="PDQ133">
            <v>6</v>
          </cell>
          <cell r="PDR133">
            <v>6</v>
          </cell>
          <cell r="PDS133">
            <v>6</v>
          </cell>
          <cell r="PDT133">
            <v>6</v>
          </cell>
          <cell r="PDU133">
            <v>6</v>
          </cell>
          <cell r="PDV133">
            <v>6</v>
          </cell>
          <cell r="PDW133">
            <v>6</v>
          </cell>
          <cell r="PDX133">
            <v>6</v>
          </cell>
          <cell r="PDY133">
            <v>6</v>
          </cell>
          <cell r="PDZ133">
            <v>6</v>
          </cell>
          <cell r="PEA133">
            <v>6</v>
          </cell>
          <cell r="PEB133">
            <v>6</v>
          </cell>
          <cell r="PEC133">
            <v>6</v>
          </cell>
          <cell r="PED133">
            <v>6</v>
          </cell>
          <cell r="PEE133">
            <v>6</v>
          </cell>
          <cell r="PEF133">
            <v>6</v>
          </cell>
          <cell r="PEG133">
            <v>6</v>
          </cell>
          <cell r="PEH133">
            <v>6</v>
          </cell>
          <cell r="PEI133">
            <v>6</v>
          </cell>
          <cell r="PEJ133">
            <v>6</v>
          </cell>
          <cell r="PEK133">
            <v>6</v>
          </cell>
          <cell r="PEL133">
            <v>6</v>
          </cell>
          <cell r="PEM133">
            <v>6</v>
          </cell>
          <cell r="PEN133">
            <v>6</v>
          </cell>
          <cell r="PEO133">
            <v>6</v>
          </cell>
          <cell r="PEP133">
            <v>6</v>
          </cell>
          <cell r="PEQ133">
            <v>6</v>
          </cell>
          <cell r="PER133">
            <v>6</v>
          </cell>
          <cell r="PES133">
            <v>6</v>
          </cell>
          <cell r="PET133">
            <v>6</v>
          </cell>
          <cell r="PEU133">
            <v>6</v>
          </cell>
          <cell r="PEV133">
            <v>6</v>
          </cell>
          <cell r="PEW133">
            <v>6</v>
          </cell>
          <cell r="PEX133">
            <v>6</v>
          </cell>
          <cell r="PEY133">
            <v>6</v>
          </cell>
          <cell r="PEZ133">
            <v>6</v>
          </cell>
          <cell r="PFA133">
            <v>6</v>
          </cell>
          <cell r="PFB133">
            <v>6</v>
          </cell>
          <cell r="PFC133">
            <v>6</v>
          </cell>
          <cell r="PFD133">
            <v>6</v>
          </cell>
          <cell r="PFE133">
            <v>6</v>
          </cell>
          <cell r="PFF133">
            <v>6</v>
          </cell>
          <cell r="PFG133">
            <v>6</v>
          </cell>
          <cell r="PFH133">
            <v>6</v>
          </cell>
          <cell r="PFI133">
            <v>6</v>
          </cell>
          <cell r="PFJ133">
            <v>6</v>
          </cell>
          <cell r="PFK133">
            <v>6</v>
          </cell>
          <cell r="PFL133">
            <v>6</v>
          </cell>
          <cell r="PFM133">
            <v>6</v>
          </cell>
          <cell r="PFN133">
            <v>6</v>
          </cell>
          <cell r="PFO133">
            <v>6</v>
          </cell>
          <cell r="PFP133">
            <v>6</v>
          </cell>
          <cell r="PFQ133">
            <v>6</v>
          </cell>
          <cell r="PFR133">
            <v>6</v>
          </cell>
          <cell r="PFS133">
            <v>6</v>
          </cell>
          <cell r="PFT133">
            <v>6</v>
          </cell>
          <cell r="PFU133">
            <v>6</v>
          </cell>
          <cell r="PFV133">
            <v>6</v>
          </cell>
          <cell r="PFW133">
            <v>6</v>
          </cell>
          <cell r="PFX133">
            <v>6</v>
          </cell>
          <cell r="PFY133">
            <v>6</v>
          </cell>
          <cell r="PFZ133">
            <v>6</v>
          </cell>
          <cell r="PGA133">
            <v>6</v>
          </cell>
          <cell r="PGB133">
            <v>6</v>
          </cell>
          <cell r="PGC133">
            <v>6</v>
          </cell>
          <cell r="PGD133">
            <v>6</v>
          </cell>
          <cell r="PGE133">
            <v>6</v>
          </cell>
          <cell r="PGF133">
            <v>6</v>
          </cell>
          <cell r="PGG133">
            <v>6</v>
          </cell>
          <cell r="PGH133">
            <v>6</v>
          </cell>
          <cell r="PGI133">
            <v>6</v>
          </cell>
          <cell r="PGJ133">
            <v>6</v>
          </cell>
          <cell r="PGK133">
            <v>6</v>
          </cell>
          <cell r="PGL133">
            <v>6</v>
          </cell>
          <cell r="PGM133">
            <v>6</v>
          </cell>
          <cell r="PGN133">
            <v>6</v>
          </cell>
          <cell r="PGO133">
            <v>6</v>
          </cell>
          <cell r="PGP133">
            <v>6</v>
          </cell>
          <cell r="PGQ133">
            <v>6</v>
          </cell>
          <cell r="PGR133">
            <v>6</v>
          </cell>
          <cell r="PGS133">
            <v>6</v>
          </cell>
          <cell r="PGT133">
            <v>6</v>
          </cell>
          <cell r="PGU133">
            <v>6</v>
          </cell>
          <cell r="PGV133">
            <v>6</v>
          </cell>
          <cell r="PGW133">
            <v>6</v>
          </cell>
          <cell r="PGX133">
            <v>6</v>
          </cell>
          <cell r="PGY133">
            <v>6</v>
          </cell>
          <cell r="PGZ133">
            <v>6</v>
          </cell>
          <cell r="PHA133">
            <v>6</v>
          </cell>
          <cell r="PHB133">
            <v>6</v>
          </cell>
          <cell r="PHC133">
            <v>6</v>
          </cell>
          <cell r="PHD133">
            <v>6</v>
          </cell>
          <cell r="PHE133">
            <v>6</v>
          </cell>
          <cell r="PHF133">
            <v>6</v>
          </cell>
          <cell r="PHG133">
            <v>6</v>
          </cell>
          <cell r="PHH133">
            <v>6</v>
          </cell>
          <cell r="PHI133">
            <v>6</v>
          </cell>
          <cell r="PHJ133">
            <v>6</v>
          </cell>
          <cell r="PHK133">
            <v>6</v>
          </cell>
          <cell r="PHL133">
            <v>6</v>
          </cell>
          <cell r="PHM133">
            <v>6</v>
          </cell>
          <cell r="PHN133">
            <v>6</v>
          </cell>
          <cell r="PHO133">
            <v>6</v>
          </cell>
          <cell r="PHP133">
            <v>6</v>
          </cell>
          <cell r="PHQ133">
            <v>6</v>
          </cell>
          <cell r="PHR133">
            <v>6</v>
          </cell>
          <cell r="PHS133">
            <v>6</v>
          </cell>
          <cell r="PHT133">
            <v>6</v>
          </cell>
          <cell r="PHU133">
            <v>6</v>
          </cell>
          <cell r="PHV133">
            <v>6</v>
          </cell>
          <cell r="PHW133">
            <v>6</v>
          </cell>
          <cell r="PHX133">
            <v>6</v>
          </cell>
          <cell r="PHY133">
            <v>6</v>
          </cell>
          <cell r="PHZ133">
            <v>6</v>
          </cell>
          <cell r="PIA133">
            <v>6</v>
          </cell>
          <cell r="PIB133">
            <v>6</v>
          </cell>
          <cell r="PIC133">
            <v>6</v>
          </cell>
          <cell r="PID133">
            <v>6</v>
          </cell>
          <cell r="PIE133">
            <v>6</v>
          </cell>
          <cell r="PIF133">
            <v>6</v>
          </cell>
          <cell r="PIG133">
            <v>6</v>
          </cell>
          <cell r="PIH133">
            <v>6</v>
          </cell>
          <cell r="PII133">
            <v>6</v>
          </cell>
          <cell r="PIJ133">
            <v>6</v>
          </cell>
          <cell r="PIK133">
            <v>6</v>
          </cell>
          <cell r="PIL133">
            <v>6</v>
          </cell>
          <cell r="PIM133">
            <v>6</v>
          </cell>
          <cell r="PIN133">
            <v>6</v>
          </cell>
          <cell r="PIO133">
            <v>6</v>
          </cell>
          <cell r="PIP133">
            <v>6</v>
          </cell>
          <cell r="PIQ133">
            <v>6</v>
          </cell>
          <cell r="PIR133">
            <v>6</v>
          </cell>
          <cell r="PIS133">
            <v>6</v>
          </cell>
          <cell r="PIT133">
            <v>6</v>
          </cell>
          <cell r="PIU133">
            <v>6</v>
          </cell>
          <cell r="PIV133">
            <v>6</v>
          </cell>
          <cell r="PIW133">
            <v>6</v>
          </cell>
          <cell r="PIX133">
            <v>6</v>
          </cell>
          <cell r="PIY133">
            <v>6</v>
          </cell>
          <cell r="PIZ133">
            <v>6</v>
          </cell>
          <cell r="PJA133">
            <v>6</v>
          </cell>
          <cell r="PJB133">
            <v>6</v>
          </cell>
          <cell r="PJC133">
            <v>6</v>
          </cell>
          <cell r="PJD133">
            <v>6</v>
          </cell>
          <cell r="PJE133">
            <v>6</v>
          </cell>
          <cell r="PJF133">
            <v>6</v>
          </cell>
          <cell r="PJG133">
            <v>6</v>
          </cell>
          <cell r="PJH133">
            <v>6</v>
          </cell>
          <cell r="PJI133">
            <v>6</v>
          </cell>
          <cell r="PJJ133">
            <v>6</v>
          </cell>
          <cell r="PJK133">
            <v>6</v>
          </cell>
          <cell r="PJL133">
            <v>6</v>
          </cell>
          <cell r="PJM133">
            <v>6</v>
          </cell>
          <cell r="PJN133">
            <v>6</v>
          </cell>
          <cell r="PJO133">
            <v>6</v>
          </cell>
          <cell r="PJP133">
            <v>6</v>
          </cell>
          <cell r="PJQ133">
            <v>6</v>
          </cell>
          <cell r="PJR133">
            <v>6</v>
          </cell>
          <cell r="PJS133">
            <v>6</v>
          </cell>
          <cell r="PJT133">
            <v>6</v>
          </cell>
          <cell r="PJU133">
            <v>6</v>
          </cell>
          <cell r="PJV133">
            <v>6</v>
          </cell>
          <cell r="PJW133">
            <v>6</v>
          </cell>
          <cell r="PJX133">
            <v>6</v>
          </cell>
          <cell r="PJY133">
            <v>6</v>
          </cell>
          <cell r="PJZ133">
            <v>6</v>
          </cell>
          <cell r="PKA133">
            <v>6</v>
          </cell>
          <cell r="PKB133">
            <v>6</v>
          </cell>
          <cell r="PKC133">
            <v>6</v>
          </cell>
          <cell r="PKD133">
            <v>6</v>
          </cell>
          <cell r="PKE133">
            <v>6</v>
          </cell>
          <cell r="PKF133">
            <v>6</v>
          </cell>
          <cell r="PKG133">
            <v>6</v>
          </cell>
          <cell r="PKH133">
            <v>6</v>
          </cell>
          <cell r="PKI133">
            <v>6</v>
          </cell>
          <cell r="PKJ133">
            <v>6</v>
          </cell>
          <cell r="PKK133">
            <v>6</v>
          </cell>
          <cell r="PKL133">
            <v>6</v>
          </cell>
          <cell r="PKM133">
            <v>6</v>
          </cell>
          <cell r="PKN133">
            <v>6</v>
          </cell>
          <cell r="PKO133">
            <v>6</v>
          </cell>
          <cell r="PKP133">
            <v>6</v>
          </cell>
          <cell r="PKQ133">
            <v>6</v>
          </cell>
          <cell r="PKR133">
            <v>6</v>
          </cell>
          <cell r="PKS133">
            <v>6</v>
          </cell>
          <cell r="PKT133">
            <v>6</v>
          </cell>
          <cell r="PKU133">
            <v>6</v>
          </cell>
          <cell r="PKV133">
            <v>6</v>
          </cell>
          <cell r="PKW133">
            <v>6</v>
          </cell>
          <cell r="PKX133">
            <v>6</v>
          </cell>
          <cell r="PKY133">
            <v>6</v>
          </cell>
          <cell r="PKZ133">
            <v>6</v>
          </cell>
          <cell r="PLA133">
            <v>6</v>
          </cell>
          <cell r="PLB133">
            <v>6</v>
          </cell>
          <cell r="PLC133">
            <v>6</v>
          </cell>
          <cell r="PLD133">
            <v>6</v>
          </cell>
          <cell r="PLE133">
            <v>6</v>
          </cell>
          <cell r="PLF133">
            <v>6</v>
          </cell>
          <cell r="PLG133">
            <v>6</v>
          </cell>
          <cell r="PLH133">
            <v>6</v>
          </cell>
          <cell r="PLI133">
            <v>6</v>
          </cell>
          <cell r="PLJ133">
            <v>6</v>
          </cell>
          <cell r="PLK133">
            <v>6</v>
          </cell>
          <cell r="PLL133">
            <v>6</v>
          </cell>
          <cell r="PLM133">
            <v>6</v>
          </cell>
          <cell r="PLN133">
            <v>6</v>
          </cell>
          <cell r="PLO133">
            <v>6</v>
          </cell>
          <cell r="PLP133">
            <v>6</v>
          </cell>
          <cell r="PLQ133">
            <v>6</v>
          </cell>
          <cell r="PLR133">
            <v>6</v>
          </cell>
          <cell r="PLS133">
            <v>6</v>
          </cell>
          <cell r="PLT133">
            <v>6</v>
          </cell>
          <cell r="PLU133">
            <v>6</v>
          </cell>
          <cell r="PLV133">
            <v>6</v>
          </cell>
          <cell r="PLW133">
            <v>6</v>
          </cell>
          <cell r="PLX133">
            <v>6</v>
          </cell>
          <cell r="PLY133">
            <v>6</v>
          </cell>
          <cell r="PLZ133">
            <v>6</v>
          </cell>
          <cell r="PMA133">
            <v>6</v>
          </cell>
          <cell r="PMB133">
            <v>6</v>
          </cell>
          <cell r="PMC133">
            <v>6</v>
          </cell>
          <cell r="PMD133">
            <v>6</v>
          </cell>
          <cell r="PME133">
            <v>6</v>
          </cell>
          <cell r="PMF133">
            <v>6</v>
          </cell>
          <cell r="PMG133">
            <v>6</v>
          </cell>
          <cell r="PMH133">
            <v>6</v>
          </cell>
          <cell r="PMI133">
            <v>6</v>
          </cell>
          <cell r="PMJ133">
            <v>6</v>
          </cell>
          <cell r="PMK133">
            <v>6</v>
          </cell>
          <cell r="PML133">
            <v>6</v>
          </cell>
          <cell r="PMM133">
            <v>6</v>
          </cell>
          <cell r="PMN133">
            <v>6</v>
          </cell>
          <cell r="PMO133">
            <v>6</v>
          </cell>
          <cell r="PMP133">
            <v>6</v>
          </cell>
          <cell r="PMQ133">
            <v>6</v>
          </cell>
          <cell r="PMR133">
            <v>6</v>
          </cell>
          <cell r="PMS133">
            <v>6</v>
          </cell>
          <cell r="PMT133">
            <v>6</v>
          </cell>
          <cell r="PMU133">
            <v>6</v>
          </cell>
          <cell r="PMV133">
            <v>6</v>
          </cell>
          <cell r="PMW133">
            <v>6</v>
          </cell>
          <cell r="PMX133">
            <v>6</v>
          </cell>
          <cell r="PMY133">
            <v>6</v>
          </cell>
          <cell r="PMZ133">
            <v>6</v>
          </cell>
          <cell r="PNA133">
            <v>6</v>
          </cell>
          <cell r="PNB133">
            <v>6</v>
          </cell>
          <cell r="PNC133">
            <v>6</v>
          </cell>
          <cell r="PND133">
            <v>6</v>
          </cell>
          <cell r="PNE133">
            <v>6</v>
          </cell>
          <cell r="PNF133">
            <v>6</v>
          </cell>
          <cell r="PNG133">
            <v>6</v>
          </cell>
          <cell r="PNH133">
            <v>6</v>
          </cell>
          <cell r="PNI133">
            <v>6</v>
          </cell>
          <cell r="PNJ133">
            <v>6</v>
          </cell>
          <cell r="PNK133">
            <v>6</v>
          </cell>
          <cell r="PNL133">
            <v>6</v>
          </cell>
          <cell r="PNM133">
            <v>6</v>
          </cell>
          <cell r="PNN133">
            <v>6</v>
          </cell>
          <cell r="PNO133">
            <v>6</v>
          </cell>
          <cell r="PNP133">
            <v>6</v>
          </cell>
          <cell r="PNQ133">
            <v>6</v>
          </cell>
          <cell r="PNR133">
            <v>6</v>
          </cell>
          <cell r="PNS133">
            <v>6</v>
          </cell>
          <cell r="PNT133">
            <v>6</v>
          </cell>
          <cell r="PNU133">
            <v>6</v>
          </cell>
          <cell r="PNV133">
            <v>6</v>
          </cell>
          <cell r="PNW133">
            <v>6</v>
          </cell>
          <cell r="PNX133">
            <v>6</v>
          </cell>
          <cell r="PNY133">
            <v>6</v>
          </cell>
          <cell r="PNZ133">
            <v>6</v>
          </cell>
          <cell r="POA133">
            <v>6</v>
          </cell>
          <cell r="POB133">
            <v>6</v>
          </cell>
          <cell r="POC133">
            <v>6</v>
          </cell>
          <cell r="POD133">
            <v>6</v>
          </cell>
          <cell r="POE133">
            <v>6</v>
          </cell>
          <cell r="POF133">
            <v>6</v>
          </cell>
          <cell r="POG133">
            <v>6</v>
          </cell>
          <cell r="POH133">
            <v>6</v>
          </cell>
          <cell r="POI133">
            <v>6</v>
          </cell>
          <cell r="POJ133">
            <v>6</v>
          </cell>
          <cell r="POK133">
            <v>6</v>
          </cell>
          <cell r="POL133">
            <v>6</v>
          </cell>
          <cell r="POM133">
            <v>6</v>
          </cell>
          <cell r="PON133">
            <v>6</v>
          </cell>
          <cell r="POO133">
            <v>6</v>
          </cell>
          <cell r="POP133">
            <v>6</v>
          </cell>
          <cell r="POQ133">
            <v>6</v>
          </cell>
          <cell r="POR133">
            <v>6</v>
          </cell>
          <cell r="POS133">
            <v>6</v>
          </cell>
          <cell r="POT133">
            <v>6</v>
          </cell>
          <cell r="POU133">
            <v>6</v>
          </cell>
          <cell r="POV133">
            <v>6</v>
          </cell>
          <cell r="POW133">
            <v>6</v>
          </cell>
          <cell r="POX133">
            <v>6</v>
          </cell>
          <cell r="POY133">
            <v>6</v>
          </cell>
          <cell r="POZ133">
            <v>6</v>
          </cell>
          <cell r="PPA133">
            <v>6</v>
          </cell>
          <cell r="PPB133">
            <v>6</v>
          </cell>
          <cell r="PPC133">
            <v>6</v>
          </cell>
          <cell r="PPD133">
            <v>6</v>
          </cell>
          <cell r="PPE133">
            <v>6</v>
          </cell>
          <cell r="PPF133">
            <v>6</v>
          </cell>
          <cell r="PPG133">
            <v>6</v>
          </cell>
          <cell r="PPH133">
            <v>6</v>
          </cell>
          <cell r="PPI133">
            <v>6</v>
          </cell>
          <cell r="PPJ133">
            <v>6</v>
          </cell>
          <cell r="PPK133">
            <v>6</v>
          </cell>
          <cell r="PPL133">
            <v>6</v>
          </cell>
          <cell r="PPM133">
            <v>6</v>
          </cell>
          <cell r="PPN133">
            <v>6</v>
          </cell>
          <cell r="PPO133">
            <v>6</v>
          </cell>
          <cell r="PPP133">
            <v>6</v>
          </cell>
          <cell r="PPQ133">
            <v>6</v>
          </cell>
          <cell r="PPR133">
            <v>6</v>
          </cell>
          <cell r="PPS133">
            <v>6</v>
          </cell>
          <cell r="PPT133">
            <v>6</v>
          </cell>
          <cell r="PPU133">
            <v>6</v>
          </cell>
          <cell r="PPV133">
            <v>6</v>
          </cell>
          <cell r="PPW133">
            <v>6</v>
          </cell>
          <cell r="PPX133">
            <v>6</v>
          </cell>
          <cell r="PPY133">
            <v>6</v>
          </cell>
          <cell r="PPZ133">
            <v>6</v>
          </cell>
          <cell r="PQA133">
            <v>6</v>
          </cell>
          <cell r="PQB133">
            <v>6</v>
          </cell>
          <cell r="PQC133">
            <v>6</v>
          </cell>
          <cell r="PQD133">
            <v>6</v>
          </cell>
          <cell r="PQE133">
            <v>6</v>
          </cell>
          <cell r="PQF133">
            <v>6</v>
          </cell>
          <cell r="PQG133">
            <v>6</v>
          </cell>
          <cell r="PQH133">
            <v>6</v>
          </cell>
          <cell r="PQI133">
            <v>6</v>
          </cell>
          <cell r="PQJ133">
            <v>6</v>
          </cell>
          <cell r="PQK133">
            <v>6</v>
          </cell>
          <cell r="PQL133">
            <v>6</v>
          </cell>
          <cell r="PQM133">
            <v>6</v>
          </cell>
          <cell r="PQN133">
            <v>6</v>
          </cell>
          <cell r="PQO133">
            <v>6</v>
          </cell>
          <cell r="PQP133">
            <v>6</v>
          </cell>
          <cell r="PQQ133">
            <v>6</v>
          </cell>
          <cell r="PQR133">
            <v>6</v>
          </cell>
          <cell r="PQS133">
            <v>6</v>
          </cell>
          <cell r="PQT133">
            <v>6</v>
          </cell>
          <cell r="PQU133">
            <v>6</v>
          </cell>
          <cell r="PQV133">
            <v>6</v>
          </cell>
          <cell r="PQW133">
            <v>6</v>
          </cell>
          <cell r="PQX133">
            <v>6</v>
          </cell>
          <cell r="PQY133">
            <v>6</v>
          </cell>
          <cell r="PQZ133">
            <v>6</v>
          </cell>
          <cell r="PRA133">
            <v>6</v>
          </cell>
          <cell r="PRB133">
            <v>6</v>
          </cell>
          <cell r="PRC133">
            <v>6</v>
          </cell>
          <cell r="PRD133">
            <v>6</v>
          </cell>
          <cell r="PRE133">
            <v>6</v>
          </cell>
          <cell r="PRF133">
            <v>6</v>
          </cell>
          <cell r="PRG133">
            <v>6</v>
          </cell>
          <cell r="PRH133">
            <v>6</v>
          </cell>
          <cell r="PRI133">
            <v>6</v>
          </cell>
          <cell r="PRJ133">
            <v>6</v>
          </cell>
          <cell r="PRK133">
            <v>6</v>
          </cell>
          <cell r="PRL133">
            <v>6</v>
          </cell>
          <cell r="PRM133">
            <v>6</v>
          </cell>
          <cell r="PRN133">
            <v>6</v>
          </cell>
          <cell r="PRO133">
            <v>6</v>
          </cell>
          <cell r="PRP133">
            <v>6</v>
          </cell>
          <cell r="PRQ133">
            <v>6</v>
          </cell>
          <cell r="PRR133">
            <v>6</v>
          </cell>
          <cell r="PRS133">
            <v>6</v>
          </cell>
          <cell r="PRT133">
            <v>6</v>
          </cell>
          <cell r="PRU133">
            <v>6</v>
          </cell>
          <cell r="PRV133">
            <v>6</v>
          </cell>
          <cell r="PRW133">
            <v>6</v>
          </cell>
          <cell r="PRX133">
            <v>6</v>
          </cell>
          <cell r="PRY133">
            <v>6</v>
          </cell>
          <cell r="PRZ133">
            <v>6</v>
          </cell>
          <cell r="PSA133">
            <v>6</v>
          </cell>
          <cell r="PSB133">
            <v>6</v>
          </cell>
          <cell r="PSC133">
            <v>6</v>
          </cell>
          <cell r="PSD133">
            <v>6</v>
          </cell>
          <cell r="PSE133">
            <v>6</v>
          </cell>
          <cell r="PSF133">
            <v>6</v>
          </cell>
          <cell r="PSG133">
            <v>6</v>
          </cell>
          <cell r="PSH133">
            <v>6</v>
          </cell>
          <cell r="PSI133">
            <v>6</v>
          </cell>
          <cell r="PSJ133">
            <v>6</v>
          </cell>
          <cell r="PSK133">
            <v>6</v>
          </cell>
          <cell r="PSL133">
            <v>6</v>
          </cell>
          <cell r="PSM133">
            <v>6</v>
          </cell>
          <cell r="PSN133">
            <v>6</v>
          </cell>
          <cell r="PSO133">
            <v>6</v>
          </cell>
          <cell r="PSP133">
            <v>6</v>
          </cell>
          <cell r="PSQ133">
            <v>6</v>
          </cell>
          <cell r="PSR133">
            <v>6</v>
          </cell>
          <cell r="PSS133">
            <v>6</v>
          </cell>
          <cell r="PST133">
            <v>6</v>
          </cell>
          <cell r="PSU133">
            <v>6</v>
          </cell>
          <cell r="PSV133">
            <v>6</v>
          </cell>
          <cell r="PSW133">
            <v>6</v>
          </cell>
          <cell r="PSX133">
            <v>6</v>
          </cell>
          <cell r="PSY133">
            <v>6</v>
          </cell>
          <cell r="PSZ133">
            <v>6</v>
          </cell>
          <cell r="PTA133">
            <v>6</v>
          </cell>
          <cell r="PTB133">
            <v>6</v>
          </cell>
          <cell r="PTC133">
            <v>6</v>
          </cell>
          <cell r="PTD133">
            <v>6</v>
          </cell>
          <cell r="PTE133">
            <v>6</v>
          </cell>
          <cell r="PTF133">
            <v>6</v>
          </cell>
          <cell r="PTG133">
            <v>6</v>
          </cell>
          <cell r="PTH133">
            <v>6</v>
          </cell>
          <cell r="PTI133">
            <v>6</v>
          </cell>
          <cell r="PTJ133">
            <v>6</v>
          </cell>
          <cell r="PTK133">
            <v>6</v>
          </cell>
          <cell r="PTL133">
            <v>6</v>
          </cell>
          <cell r="PTM133">
            <v>6</v>
          </cell>
          <cell r="PTN133">
            <v>6</v>
          </cell>
          <cell r="PTO133">
            <v>6</v>
          </cell>
          <cell r="PTP133">
            <v>6</v>
          </cell>
          <cell r="PTQ133">
            <v>6</v>
          </cell>
          <cell r="PTR133">
            <v>6</v>
          </cell>
          <cell r="PTS133">
            <v>6</v>
          </cell>
          <cell r="PTT133">
            <v>6</v>
          </cell>
          <cell r="PTU133">
            <v>6</v>
          </cell>
          <cell r="PTV133">
            <v>6</v>
          </cell>
          <cell r="PTW133">
            <v>6</v>
          </cell>
          <cell r="PTX133">
            <v>6</v>
          </cell>
          <cell r="PTY133">
            <v>6</v>
          </cell>
          <cell r="PTZ133">
            <v>6</v>
          </cell>
          <cell r="PUA133">
            <v>6</v>
          </cell>
          <cell r="PUB133">
            <v>6</v>
          </cell>
          <cell r="PUC133">
            <v>6</v>
          </cell>
          <cell r="PUD133">
            <v>6</v>
          </cell>
          <cell r="PUE133">
            <v>6</v>
          </cell>
          <cell r="PUF133">
            <v>6</v>
          </cell>
          <cell r="PUG133">
            <v>6</v>
          </cell>
          <cell r="PUH133">
            <v>6</v>
          </cell>
          <cell r="PUI133">
            <v>6</v>
          </cell>
          <cell r="PUJ133">
            <v>6</v>
          </cell>
          <cell r="PUK133">
            <v>6</v>
          </cell>
          <cell r="PUL133">
            <v>6</v>
          </cell>
          <cell r="PUM133">
            <v>6</v>
          </cell>
          <cell r="PUN133">
            <v>6</v>
          </cell>
          <cell r="PUO133">
            <v>6</v>
          </cell>
          <cell r="PUP133">
            <v>6</v>
          </cell>
          <cell r="PUQ133">
            <v>6</v>
          </cell>
          <cell r="PUR133">
            <v>6</v>
          </cell>
          <cell r="PUS133">
            <v>6</v>
          </cell>
          <cell r="PUT133">
            <v>6</v>
          </cell>
          <cell r="PUU133">
            <v>6</v>
          </cell>
          <cell r="PUV133">
            <v>6</v>
          </cell>
          <cell r="PUW133">
            <v>6</v>
          </cell>
          <cell r="PUX133">
            <v>6</v>
          </cell>
          <cell r="PUY133">
            <v>6</v>
          </cell>
          <cell r="PUZ133">
            <v>6</v>
          </cell>
          <cell r="PVA133">
            <v>6</v>
          </cell>
          <cell r="PVB133">
            <v>6</v>
          </cell>
          <cell r="PVC133">
            <v>6</v>
          </cell>
          <cell r="PVD133">
            <v>6</v>
          </cell>
          <cell r="PVE133">
            <v>6</v>
          </cell>
          <cell r="PVF133">
            <v>6</v>
          </cell>
          <cell r="PVG133">
            <v>6</v>
          </cell>
          <cell r="PVH133">
            <v>6</v>
          </cell>
          <cell r="PVI133">
            <v>6</v>
          </cell>
          <cell r="PVJ133">
            <v>6</v>
          </cell>
          <cell r="PVK133">
            <v>6</v>
          </cell>
          <cell r="PVL133">
            <v>6</v>
          </cell>
          <cell r="PVM133">
            <v>6</v>
          </cell>
          <cell r="PVN133">
            <v>6</v>
          </cell>
          <cell r="PVO133">
            <v>6</v>
          </cell>
          <cell r="PVP133">
            <v>6</v>
          </cell>
          <cell r="PVQ133">
            <v>6</v>
          </cell>
          <cell r="PVR133">
            <v>6</v>
          </cell>
          <cell r="PVS133">
            <v>6</v>
          </cell>
          <cell r="PVT133">
            <v>6</v>
          </cell>
          <cell r="PVU133">
            <v>6</v>
          </cell>
          <cell r="PVV133">
            <v>6</v>
          </cell>
          <cell r="PVW133">
            <v>6</v>
          </cell>
          <cell r="PVX133">
            <v>6</v>
          </cell>
          <cell r="PVY133">
            <v>6</v>
          </cell>
          <cell r="PVZ133">
            <v>6</v>
          </cell>
          <cell r="PWA133">
            <v>6</v>
          </cell>
          <cell r="PWB133">
            <v>6</v>
          </cell>
          <cell r="PWC133">
            <v>6</v>
          </cell>
          <cell r="PWD133">
            <v>6</v>
          </cell>
          <cell r="PWE133">
            <v>6</v>
          </cell>
          <cell r="PWF133">
            <v>6</v>
          </cell>
          <cell r="PWG133">
            <v>6</v>
          </cell>
          <cell r="PWH133">
            <v>6</v>
          </cell>
          <cell r="PWI133">
            <v>6</v>
          </cell>
          <cell r="PWJ133">
            <v>6</v>
          </cell>
          <cell r="PWK133">
            <v>6</v>
          </cell>
          <cell r="PWL133">
            <v>6</v>
          </cell>
          <cell r="PWM133">
            <v>6</v>
          </cell>
          <cell r="PWN133">
            <v>6</v>
          </cell>
          <cell r="PWO133">
            <v>6</v>
          </cell>
          <cell r="PWP133">
            <v>6</v>
          </cell>
          <cell r="PWQ133">
            <v>6</v>
          </cell>
          <cell r="PWR133">
            <v>6</v>
          </cell>
          <cell r="PWS133">
            <v>6</v>
          </cell>
          <cell r="PWT133">
            <v>6</v>
          </cell>
          <cell r="PWU133">
            <v>6</v>
          </cell>
          <cell r="PWV133">
            <v>6</v>
          </cell>
          <cell r="PWW133">
            <v>6</v>
          </cell>
          <cell r="PWX133">
            <v>6</v>
          </cell>
          <cell r="PWY133">
            <v>6</v>
          </cell>
          <cell r="PWZ133">
            <v>6</v>
          </cell>
          <cell r="PXA133">
            <v>6</v>
          </cell>
          <cell r="PXB133">
            <v>6</v>
          </cell>
          <cell r="PXC133">
            <v>6</v>
          </cell>
          <cell r="PXD133">
            <v>6</v>
          </cell>
          <cell r="PXE133">
            <v>6</v>
          </cell>
          <cell r="PXF133">
            <v>6</v>
          </cell>
          <cell r="PXG133">
            <v>6</v>
          </cell>
          <cell r="PXH133">
            <v>6</v>
          </cell>
          <cell r="PXI133">
            <v>6</v>
          </cell>
          <cell r="PXJ133">
            <v>6</v>
          </cell>
          <cell r="PXK133">
            <v>6</v>
          </cell>
          <cell r="PXL133">
            <v>6</v>
          </cell>
          <cell r="PXM133">
            <v>6</v>
          </cell>
          <cell r="PXN133">
            <v>6</v>
          </cell>
          <cell r="PXO133">
            <v>6</v>
          </cell>
          <cell r="PXP133">
            <v>6</v>
          </cell>
          <cell r="PXQ133">
            <v>6</v>
          </cell>
          <cell r="PXR133">
            <v>6</v>
          </cell>
          <cell r="PXS133">
            <v>6</v>
          </cell>
          <cell r="PXT133">
            <v>6</v>
          </cell>
          <cell r="PXU133">
            <v>6</v>
          </cell>
          <cell r="PXV133">
            <v>6</v>
          </cell>
          <cell r="PXW133">
            <v>6</v>
          </cell>
          <cell r="PXX133">
            <v>6</v>
          </cell>
          <cell r="PXY133">
            <v>6</v>
          </cell>
          <cell r="PXZ133">
            <v>6</v>
          </cell>
          <cell r="PYA133">
            <v>6</v>
          </cell>
          <cell r="PYB133">
            <v>6</v>
          </cell>
          <cell r="PYC133">
            <v>6</v>
          </cell>
          <cell r="PYD133">
            <v>6</v>
          </cell>
          <cell r="PYE133">
            <v>6</v>
          </cell>
          <cell r="PYF133">
            <v>6</v>
          </cell>
          <cell r="PYG133">
            <v>6</v>
          </cell>
          <cell r="PYH133">
            <v>6</v>
          </cell>
          <cell r="PYI133">
            <v>6</v>
          </cell>
          <cell r="PYJ133">
            <v>6</v>
          </cell>
          <cell r="PYK133">
            <v>6</v>
          </cell>
          <cell r="PYL133">
            <v>6</v>
          </cell>
          <cell r="PYM133">
            <v>6</v>
          </cell>
          <cell r="PYN133">
            <v>6</v>
          </cell>
          <cell r="PYO133">
            <v>6</v>
          </cell>
          <cell r="PYP133">
            <v>6</v>
          </cell>
          <cell r="PYQ133">
            <v>6</v>
          </cell>
          <cell r="PYR133">
            <v>6</v>
          </cell>
          <cell r="PYS133">
            <v>6</v>
          </cell>
          <cell r="PYT133">
            <v>6</v>
          </cell>
          <cell r="PYU133">
            <v>6</v>
          </cell>
          <cell r="PYV133">
            <v>6</v>
          </cell>
          <cell r="PYW133">
            <v>6</v>
          </cell>
          <cell r="PYX133">
            <v>6</v>
          </cell>
          <cell r="PYY133">
            <v>6</v>
          </cell>
          <cell r="PYZ133">
            <v>6</v>
          </cell>
          <cell r="PZA133">
            <v>6</v>
          </cell>
          <cell r="PZB133">
            <v>6</v>
          </cell>
          <cell r="PZC133">
            <v>6</v>
          </cell>
          <cell r="PZD133">
            <v>6</v>
          </cell>
          <cell r="PZE133">
            <v>6</v>
          </cell>
          <cell r="PZF133">
            <v>6</v>
          </cell>
          <cell r="PZG133">
            <v>6</v>
          </cell>
          <cell r="PZH133">
            <v>6</v>
          </cell>
          <cell r="PZI133">
            <v>6</v>
          </cell>
          <cell r="PZJ133">
            <v>6</v>
          </cell>
          <cell r="PZK133">
            <v>6</v>
          </cell>
          <cell r="PZL133">
            <v>6</v>
          </cell>
          <cell r="PZM133">
            <v>6</v>
          </cell>
          <cell r="PZN133">
            <v>6</v>
          </cell>
          <cell r="PZO133">
            <v>6</v>
          </cell>
          <cell r="PZP133">
            <v>6</v>
          </cell>
          <cell r="PZQ133">
            <v>6</v>
          </cell>
          <cell r="PZR133">
            <v>6</v>
          </cell>
          <cell r="PZS133">
            <v>6</v>
          </cell>
          <cell r="PZT133">
            <v>6</v>
          </cell>
          <cell r="PZU133">
            <v>6</v>
          </cell>
          <cell r="PZV133">
            <v>6</v>
          </cell>
          <cell r="PZW133">
            <v>6</v>
          </cell>
          <cell r="PZX133">
            <v>6</v>
          </cell>
          <cell r="PZY133">
            <v>6</v>
          </cell>
          <cell r="PZZ133">
            <v>6</v>
          </cell>
          <cell r="QAA133">
            <v>6</v>
          </cell>
          <cell r="QAB133">
            <v>6</v>
          </cell>
          <cell r="QAC133">
            <v>6</v>
          </cell>
          <cell r="QAD133">
            <v>6</v>
          </cell>
          <cell r="QAE133">
            <v>6</v>
          </cell>
          <cell r="QAF133">
            <v>6</v>
          </cell>
          <cell r="QAG133">
            <v>6</v>
          </cell>
          <cell r="QAH133">
            <v>6</v>
          </cell>
          <cell r="QAI133">
            <v>6</v>
          </cell>
          <cell r="QAJ133">
            <v>6</v>
          </cell>
          <cell r="QAK133">
            <v>6</v>
          </cell>
          <cell r="QAL133">
            <v>6</v>
          </cell>
          <cell r="QAM133">
            <v>6</v>
          </cell>
          <cell r="QAN133">
            <v>6</v>
          </cell>
          <cell r="QAO133">
            <v>6</v>
          </cell>
          <cell r="QAP133">
            <v>6</v>
          </cell>
          <cell r="QAQ133">
            <v>6</v>
          </cell>
          <cell r="QAR133">
            <v>6</v>
          </cell>
          <cell r="QAS133">
            <v>6</v>
          </cell>
          <cell r="QAT133">
            <v>6</v>
          </cell>
          <cell r="QAU133">
            <v>6</v>
          </cell>
          <cell r="QAV133">
            <v>6</v>
          </cell>
          <cell r="QAW133">
            <v>6</v>
          </cell>
          <cell r="QAX133">
            <v>6</v>
          </cell>
          <cell r="QAY133">
            <v>6</v>
          </cell>
          <cell r="QAZ133">
            <v>6</v>
          </cell>
          <cell r="QBA133">
            <v>6</v>
          </cell>
          <cell r="QBB133">
            <v>6</v>
          </cell>
          <cell r="QBC133">
            <v>6</v>
          </cell>
          <cell r="QBD133">
            <v>6</v>
          </cell>
          <cell r="QBE133">
            <v>6</v>
          </cell>
          <cell r="QBF133">
            <v>6</v>
          </cell>
          <cell r="QBG133">
            <v>6</v>
          </cell>
          <cell r="QBH133">
            <v>6</v>
          </cell>
          <cell r="QBI133">
            <v>6</v>
          </cell>
          <cell r="QBJ133">
            <v>6</v>
          </cell>
          <cell r="QBK133">
            <v>6</v>
          </cell>
          <cell r="QBL133">
            <v>6</v>
          </cell>
          <cell r="QBM133">
            <v>6</v>
          </cell>
          <cell r="QBN133">
            <v>6</v>
          </cell>
          <cell r="QBO133">
            <v>6</v>
          </cell>
          <cell r="QBP133">
            <v>6</v>
          </cell>
          <cell r="QBQ133">
            <v>6</v>
          </cell>
          <cell r="QBR133">
            <v>6</v>
          </cell>
          <cell r="QBS133">
            <v>6</v>
          </cell>
          <cell r="QBT133">
            <v>6</v>
          </cell>
          <cell r="QBU133">
            <v>6</v>
          </cell>
          <cell r="QBV133">
            <v>6</v>
          </cell>
          <cell r="QBW133">
            <v>6</v>
          </cell>
          <cell r="QBX133">
            <v>6</v>
          </cell>
          <cell r="QBY133">
            <v>6</v>
          </cell>
          <cell r="QBZ133">
            <v>6</v>
          </cell>
          <cell r="QCA133">
            <v>6</v>
          </cell>
          <cell r="QCB133">
            <v>6</v>
          </cell>
          <cell r="QCC133">
            <v>6</v>
          </cell>
          <cell r="QCD133">
            <v>6</v>
          </cell>
          <cell r="QCE133">
            <v>6</v>
          </cell>
          <cell r="QCF133">
            <v>6</v>
          </cell>
          <cell r="QCG133">
            <v>6</v>
          </cell>
          <cell r="QCH133">
            <v>6</v>
          </cell>
          <cell r="QCI133">
            <v>6</v>
          </cell>
          <cell r="QCJ133">
            <v>6</v>
          </cell>
          <cell r="QCK133">
            <v>6</v>
          </cell>
          <cell r="QCL133">
            <v>6</v>
          </cell>
          <cell r="QCM133">
            <v>6</v>
          </cell>
          <cell r="QCN133">
            <v>6</v>
          </cell>
          <cell r="QCO133">
            <v>6</v>
          </cell>
          <cell r="QCP133">
            <v>6</v>
          </cell>
          <cell r="QCQ133">
            <v>6</v>
          </cell>
          <cell r="QCR133">
            <v>6</v>
          </cell>
          <cell r="QCS133">
            <v>6</v>
          </cell>
          <cell r="QCT133">
            <v>6</v>
          </cell>
          <cell r="QCU133">
            <v>6</v>
          </cell>
          <cell r="QCV133">
            <v>6</v>
          </cell>
          <cell r="QCW133">
            <v>6</v>
          </cell>
          <cell r="QCX133">
            <v>6</v>
          </cell>
          <cell r="QCY133">
            <v>6</v>
          </cell>
          <cell r="QCZ133">
            <v>6</v>
          </cell>
          <cell r="QDA133">
            <v>6</v>
          </cell>
          <cell r="QDB133">
            <v>6</v>
          </cell>
          <cell r="QDC133">
            <v>6</v>
          </cell>
          <cell r="QDD133">
            <v>6</v>
          </cell>
          <cell r="QDE133">
            <v>6</v>
          </cell>
          <cell r="QDF133">
            <v>6</v>
          </cell>
          <cell r="QDG133">
            <v>6</v>
          </cell>
          <cell r="QDH133">
            <v>6</v>
          </cell>
          <cell r="QDI133">
            <v>6</v>
          </cell>
          <cell r="QDJ133">
            <v>6</v>
          </cell>
          <cell r="QDK133">
            <v>6</v>
          </cell>
          <cell r="QDL133">
            <v>6</v>
          </cell>
          <cell r="QDM133">
            <v>6</v>
          </cell>
          <cell r="QDN133">
            <v>6</v>
          </cell>
          <cell r="QDO133">
            <v>6</v>
          </cell>
          <cell r="QDP133">
            <v>6</v>
          </cell>
          <cell r="QDQ133">
            <v>6</v>
          </cell>
          <cell r="QDR133">
            <v>6</v>
          </cell>
          <cell r="QDS133">
            <v>6</v>
          </cell>
          <cell r="QDT133">
            <v>6</v>
          </cell>
          <cell r="QDU133">
            <v>6</v>
          </cell>
          <cell r="QDV133">
            <v>6</v>
          </cell>
          <cell r="QDW133">
            <v>6</v>
          </cell>
          <cell r="QDX133">
            <v>6</v>
          </cell>
          <cell r="QDY133">
            <v>6</v>
          </cell>
          <cell r="QDZ133">
            <v>6</v>
          </cell>
          <cell r="QEA133">
            <v>6</v>
          </cell>
          <cell r="QEB133">
            <v>6</v>
          </cell>
          <cell r="QEC133">
            <v>6</v>
          </cell>
          <cell r="QED133">
            <v>6</v>
          </cell>
          <cell r="QEE133">
            <v>6</v>
          </cell>
          <cell r="QEF133">
            <v>6</v>
          </cell>
          <cell r="QEG133">
            <v>6</v>
          </cell>
          <cell r="QEH133">
            <v>6</v>
          </cell>
          <cell r="QEI133">
            <v>6</v>
          </cell>
          <cell r="QEJ133">
            <v>6</v>
          </cell>
          <cell r="QEK133">
            <v>6</v>
          </cell>
          <cell r="QEL133">
            <v>6</v>
          </cell>
          <cell r="QEM133">
            <v>6</v>
          </cell>
          <cell r="QEN133">
            <v>6</v>
          </cell>
          <cell r="QEO133">
            <v>6</v>
          </cell>
          <cell r="QEP133">
            <v>6</v>
          </cell>
          <cell r="QEQ133">
            <v>6</v>
          </cell>
          <cell r="QER133">
            <v>6</v>
          </cell>
          <cell r="QES133">
            <v>6</v>
          </cell>
          <cell r="QET133">
            <v>6</v>
          </cell>
          <cell r="QEU133">
            <v>6</v>
          </cell>
          <cell r="QEV133">
            <v>6</v>
          </cell>
          <cell r="QEW133">
            <v>6</v>
          </cell>
          <cell r="QEX133">
            <v>6</v>
          </cell>
          <cell r="QEY133">
            <v>6</v>
          </cell>
          <cell r="QEZ133">
            <v>6</v>
          </cell>
          <cell r="QFA133">
            <v>6</v>
          </cell>
          <cell r="QFB133">
            <v>6</v>
          </cell>
          <cell r="QFC133">
            <v>6</v>
          </cell>
          <cell r="QFD133">
            <v>6</v>
          </cell>
          <cell r="QFE133">
            <v>6</v>
          </cell>
          <cell r="QFF133">
            <v>6</v>
          </cell>
          <cell r="QFG133">
            <v>6</v>
          </cell>
          <cell r="QFH133">
            <v>6</v>
          </cell>
          <cell r="QFI133">
            <v>6</v>
          </cell>
          <cell r="QFJ133">
            <v>6</v>
          </cell>
          <cell r="QFK133">
            <v>6</v>
          </cell>
          <cell r="QFL133">
            <v>6</v>
          </cell>
          <cell r="QFM133">
            <v>6</v>
          </cell>
          <cell r="QFN133">
            <v>6</v>
          </cell>
          <cell r="QFO133">
            <v>6</v>
          </cell>
          <cell r="QFP133">
            <v>6</v>
          </cell>
          <cell r="QFQ133">
            <v>6</v>
          </cell>
          <cell r="QFR133">
            <v>6</v>
          </cell>
          <cell r="QFS133">
            <v>6</v>
          </cell>
          <cell r="QFT133">
            <v>6</v>
          </cell>
          <cell r="QFU133">
            <v>6</v>
          </cell>
          <cell r="QFV133">
            <v>6</v>
          </cell>
          <cell r="QFW133">
            <v>6</v>
          </cell>
          <cell r="QFX133">
            <v>6</v>
          </cell>
          <cell r="QFY133">
            <v>6</v>
          </cell>
          <cell r="QFZ133">
            <v>6</v>
          </cell>
          <cell r="QGA133">
            <v>6</v>
          </cell>
          <cell r="QGB133">
            <v>6</v>
          </cell>
          <cell r="QGC133">
            <v>6</v>
          </cell>
          <cell r="QGD133">
            <v>6</v>
          </cell>
          <cell r="QGE133">
            <v>6</v>
          </cell>
          <cell r="QGF133">
            <v>6</v>
          </cell>
          <cell r="QGG133">
            <v>6</v>
          </cell>
          <cell r="QGH133">
            <v>6</v>
          </cell>
          <cell r="QGI133">
            <v>6</v>
          </cell>
          <cell r="QGJ133">
            <v>6</v>
          </cell>
          <cell r="QGK133">
            <v>6</v>
          </cell>
          <cell r="QGL133">
            <v>6</v>
          </cell>
          <cell r="QGM133">
            <v>6</v>
          </cell>
          <cell r="QGN133">
            <v>6</v>
          </cell>
          <cell r="QGO133">
            <v>6</v>
          </cell>
          <cell r="QGP133">
            <v>6</v>
          </cell>
          <cell r="QGQ133">
            <v>6</v>
          </cell>
          <cell r="QGR133">
            <v>6</v>
          </cell>
          <cell r="QGS133">
            <v>6</v>
          </cell>
          <cell r="QGT133">
            <v>6</v>
          </cell>
          <cell r="QGU133">
            <v>6</v>
          </cell>
          <cell r="QGV133">
            <v>6</v>
          </cell>
          <cell r="QGW133">
            <v>6</v>
          </cell>
          <cell r="QGX133">
            <v>6</v>
          </cell>
          <cell r="QGY133">
            <v>6</v>
          </cell>
          <cell r="QGZ133">
            <v>6</v>
          </cell>
          <cell r="QHA133">
            <v>6</v>
          </cell>
          <cell r="QHB133">
            <v>6</v>
          </cell>
          <cell r="QHC133">
            <v>6</v>
          </cell>
          <cell r="QHD133">
            <v>6</v>
          </cell>
          <cell r="QHE133">
            <v>6</v>
          </cell>
          <cell r="QHF133">
            <v>6</v>
          </cell>
          <cell r="QHG133">
            <v>6</v>
          </cell>
          <cell r="QHH133">
            <v>6</v>
          </cell>
          <cell r="QHI133">
            <v>6</v>
          </cell>
          <cell r="QHJ133">
            <v>6</v>
          </cell>
          <cell r="QHK133">
            <v>6</v>
          </cell>
          <cell r="QHL133">
            <v>6</v>
          </cell>
          <cell r="QHM133">
            <v>6</v>
          </cell>
          <cell r="QHN133">
            <v>6</v>
          </cell>
          <cell r="QHO133">
            <v>6</v>
          </cell>
          <cell r="QHP133">
            <v>6</v>
          </cell>
          <cell r="QHQ133">
            <v>6</v>
          </cell>
          <cell r="QHR133">
            <v>6</v>
          </cell>
          <cell r="QHS133">
            <v>6</v>
          </cell>
          <cell r="QHT133">
            <v>6</v>
          </cell>
          <cell r="QHU133">
            <v>6</v>
          </cell>
          <cell r="QHV133">
            <v>6</v>
          </cell>
          <cell r="QHW133">
            <v>6</v>
          </cell>
          <cell r="QHX133">
            <v>6</v>
          </cell>
          <cell r="QHY133">
            <v>6</v>
          </cell>
          <cell r="QHZ133">
            <v>6</v>
          </cell>
          <cell r="QIA133">
            <v>6</v>
          </cell>
          <cell r="QIB133">
            <v>6</v>
          </cell>
          <cell r="QIC133">
            <v>6</v>
          </cell>
          <cell r="QID133">
            <v>6</v>
          </cell>
          <cell r="QIE133">
            <v>6</v>
          </cell>
          <cell r="QIF133">
            <v>6</v>
          </cell>
          <cell r="QIG133">
            <v>6</v>
          </cell>
          <cell r="QIH133">
            <v>6</v>
          </cell>
          <cell r="QII133">
            <v>6</v>
          </cell>
          <cell r="QIJ133">
            <v>6</v>
          </cell>
          <cell r="QIK133">
            <v>6</v>
          </cell>
          <cell r="QIL133">
            <v>6</v>
          </cell>
          <cell r="QIM133">
            <v>6</v>
          </cell>
          <cell r="QIN133">
            <v>6</v>
          </cell>
          <cell r="QIO133">
            <v>6</v>
          </cell>
          <cell r="QIP133">
            <v>6</v>
          </cell>
          <cell r="QIQ133">
            <v>6</v>
          </cell>
          <cell r="QIR133">
            <v>6</v>
          </cell>
          <cell r="QIS133">
            <v>6</v>
          </cell>
          <cell r="QIT133">
            <v>6</v>
          </cell>
          <cell r="QIU133">
            <v>6</v>
          </cell>
          <cell r="QIV133">
            <v>6</v>
          </cell>
          <cell r="QIW133">
            <v>6</v>
          </cell>
          <cell r="QIX133">
            <v>6</v>
          </cell>
          <cell r="QIY133">
            <v>6</v>
          </cell>
          <cell r="QIZ133">
            <v>6</v>
          </cell>
          <cell r="QJA133">
            <v>6</v>
          </cell>
          <cell r="QJB133">
            <v>6</v>
          </cell>
          <cell r="QJC133">
            <v>6</v>
          </cell>
          <cell r="QJD133">
            <v>6</v>
          </cell>
          <cell r="QJE133">
            <v>6</v>
          </cell>
          <cell r="QJF133">
            <v>6</v>
          </cell>
          <cell r="QJG133">
            <v>6</v>
          </cell>
          <cell r="QJH133">
            <v>6</v>
          </cell>
          <cell r="QJI133">
            <v>6</v>
          </cell>
          <cell r="QJJ133">
            <v>6</v>
          </cell>
          <cell r="QJK133">
            <v>6</v>
          </cell>
          <cell r="QJL133">
            <v>6</v>
          </cell>
          <cell r="QJM133">
            <v>6</v>
          </cell>
          <cell r="QJN133">
            <v>6</v>
          </cell>
          <cell r="QJO133">
            <v>6</v>
          </cell>
          <cell r="QJP133">
            <v>6</v>
          </cell>
          <cell r="QJQ133">
            <v>6</v>
          </cell>
          <cell r="QJR133">
            <v>6</v>
          </cell>
          <cell r="QJS133">
            <v>6</v>
          </cell>
          <cell r="QJT133">
            <v>6</v>
          </cell>
          <cell r="QJU133">
            <v>6</v>
          </cell>
          <cell r="QJV133">
            <v>6</v>
          </cell>
          <cell r="QJW133">
            <v>6</v>
          </cell>
          <cell r="QJX133">
            <v>6</v>
          </cell>
          <cell r="QJY133">
            <v>6</v>
          </cell>
          <cell r="QJZ133">
            <v>6</v>
          </cell>
          <cell r="QKA133">
            <v>6</v>
          </cell>
          <cell r="QKB133">
            <v>6</v>
          </cell>
          <cell r="QKC133">
            <v>6</v>
          </cell>
          <cell r="QKD133">
            <v>6</v>
          </cell>
          <cell r="QKE133">
            <v>6</v>
          </cell>
          <cell r="QKF133">
            <v>6</v>
          </cell>
          <cell r="QKG133">
            <v>6</v>
          </cell>
          <cell r="QKH133">
            <v>6</v>
          </cell>
          <cell r="QKI133">
            <v>6</v>
          </cell>
          <cell r="QKJ133">
            <v>6</v>
          </cell>
          <cell r="QKK133">
            <v>6</v>
          </cell>
          <cell r="QKL133">
            <v>6</v>
          </cell>
          <cell r="QKM133">
            <v>6</v>
          </cell>
          <cell r="QKN133">
            <v>6</v>
          </cell>
          <cell r="QKO133">
            <v>6</v>
          </cell>
          <cell r="QKP133">
            <v>6</v>
          </cell>
          <cell r="QKQ133">
            <v>6</v>
          </cell>
          <cell r="QKR133">
            <v>6</v>
          </cell>
          <cell r="QKS133">
            <v>6</v>
          </cell>
          <cell r="QKT133">
            <v>6</v>
          </cell>
          <cell r="QKU133">
            <v>6</v>
          </cell>
          <cell r="QKV133">
            <v>6</v>
          </cell>
          <cell r="QKW133">
            <v>6</v>
          </cell>
          <cell r="QKX133">
            <v>6</v>
          </cell>
          <cell r="QKY133">
            <v>6</v>
          </cell>
          <cell r="QKZ133">
            <v>6</v>
          </cell>
          <cell r="QLA133">
            <v>6</v>
          </cell>
          <cell r="QLB133">
            <v>6</v>
          </cell>
          <cell r="QLC133">
            <v>6</v>
          </cell>
          <cell r="QLD133">
            <v>6</v>
          </cell>
          <cell r="QLE133">
            <v>6</v>
          </cell>
          <cell r="QLF133">
            <v>6</v>
          </cell>
          <cell r="QLG133">
            <v>6</v>
          </cell>
          <cell r="QLH133">
            <v>6</v>
          </cell>
          <cell r="QLI133">
            <v>6</v>
          </cell>
          <cell r="QLJ133">
            <v>6</v>
          </cell>
          <cell r="QLK133">
            <v>6</v>
          </cell>
          <cell r="QLL133">
            <v>6</v>
          </cell>
          <cell r="QLM133">
            <v>6</v>
          </cell>
          <cell r="QLN133">
            <v>6</v>
          </cell>
          <cell r="QLO133">
            <v>6</v>
          </cell>
          <cell r="QLP133">
            <v>6</v>
          </cell>
          <cell r="QLQ133">
            <v>6</v>
          </cell>
          <cell r="QLR133">
            <v>6</v>
          </cell>
          <cell r="QLS133">
            <v>6</v>
          </cell>
          <cell r="QLT133">
            <v>6</v>
          </cell>
          <cell r="QLU133">
            <v>6</v>
          </cell>
          <cell r="QLV133">
            <v>6</v>
          </cell>
          <cell r="QLW133">
            <v>6</v>
          </cell>
          <cell r="QLX133">
            <v>6</v>
          </cell>
          <cell r="QLY133">
            <v>6</v>
          </cell>
          <cell r="QLZ133">
            <v>6</v>
          </cell>
          <cell r="QMA133">
            <v>6</v>
          </cell>
          <cell r="QMB133">
            <v>6</v>
          </cell>
          <cell r="QMC133">
            <v>6</v>
          </cell>
          <cell r="QMD133">
            <v>6</v>
          </cell>
          <cell r="QME133">
            <v>6</v>
          </cell>
          <cell r="QMF133">
            <v>6</v>
          </cell>
          <cell r="QMG133">
            <v>6</v>
          </cell>
          <cell r="QMH133">
            <v>6</v>
          </cell>
          <cell r="QMI133">
            <v>6</v>
          </cell>
          <cell r="QMJ133">
            <v>6</v>
          </cell>
          <cell r="QMK133">
            <v>6</v>
          </cell>
          <cell r="QML133">
            <v>6</v>
          </cell>
          <cell r="QMM133">
            <v>6</v>
          </cell>
          <cell r="QMN133">
            <v>6</v>
          </cell>
          <cell r="QMO133">
            <v>6</v>
          </cell>
          <cell r="QMP133">
            <v>6</v>
          </cell>
          <cell r="QMQ133">
            <v>6</v>
          </cell>
          <cell r="QMR133">
            <v>6</v>
          </cell>
          <cell r="QMS133">
            <v>6</v>
          </cell>
          <cell r="QMT133">
            <v>6</v>
          </cell>
          <cell r="QMU133">
            <v>6</v>
          </cell>
          <cell r="QMV133">
            <v>6</v>
          </cell>
          <cell r="QMW133">
            <v>6</v>
          </cell>
          <cell r="QMX133">
            <v>6</v>
          </cell>
          <cell r="QMY133">
            <v>6</v>
          </cell>
          <cell r="QMZ133">
            <v>6</v>
          </cell>
          <cell r="QNA133">
            <v>6</v>
          </cell>
          <cell r="QNB133">
            <v>6</v>
          </cell>
          <cell r="QNC133">
            <v>6</v>
          </cell>
          <cell r="QND133">
            <v>6</v>
          </cell>
          <cell r="QNE133">
            <v>6</v>
          </cell>
          <cell r="QNF133">
            <v>6</v>
          </cell>
          <cell r="QNG133">
            <v>6</v>
          </cell>
          <cell r="QNH133">
            <v>6</v>
          </cell>
          <cell r="QNI133">
            <v>6</v>
          </cell>
          <cell r="QNJ133">
            <v>6</v>
          </cell>
          <cell r="QNK133">
            <v>6</v>
          </cell>
          <cell r="QNL133">
            <v>6</v>
          </cell>
          <cell r="QNM133">
            <v>6</v>
          </cell>
          <cell r="QNN133">
            <v>6</v>
          </cell>
          <cell r="QNO133">
            <v>6</v>
          </cell>
          <cell r="QNP133">
            <v>6</v>
          </cell>
          <cell r="QNQ133">
            <v>6</v>
          </cell>
          <cell r="QNR133">
            <v>6</v>
          </cell>
          <cell r="QNS133">
            <v>6</v>
          </cell>
          <cell r="QNT133">
            <v>6</v>
          </cell>
          <cell r="QNU133">
            <v>6</v>
          </cell>
          <cell r="QNV133">
            <v>6</v>
          </cell>
          <cell r="QNW133">
            <v>6</v>
          </cell>
          <cell r="QNX133">
            <v>6</v>
          </cell>
          <cell r="QNY133">
            <v>6</v>
          </cell>
          <cell r="QNZ133">
            <v>6</v>
          </cell>
          <cell r="QOA133">
            <v>6</v>
          </cell>
          <cell r="QOB133">
            <v>6</v>
          </cell>
          <cell r="QOC133">
            <v>6</v>
          </cell>
          <cell r="QOD133">
            <v>6</v>
          </cell>
          <cell r="QOE133">
            <v>6</v>
          </cell>
          <cell r="QOF133">
            <v>6</v>
          </cell>
          <cell r="QOG133">
            <v>6</v>
          </cell>
          <cell r="QOH133">
            <v>6</v>
          </cell>
          <cell r="QOI133">
            <v>6</v>
          </cell>
          <cell r="QOJ133">
            <v>6</v>
          </cell>
          <cell r="QOK133">
            <v>6</v>
          </cell>
          <cell r="QOL133">
            <v>6</v>
          </cell>
          <cell r="QOM133">
            <v>6</v>
          </cell>
          <cell r="QON133">
            <v>6</v>
          </cell>
          <cell r="QOO133">
            <v>6</v>
          </cell>
          <cell r="QOP133">
            <v>6</v>
          </cell>
          <cell r="QOQ133">
            <v>6</v>
          </cell>
          <cell r="QOR133">
            <v>6</v>
          </cell>
          <cell r="QOS133">
            <v>6</v>
          </cell>
          <cell r="QOT133">
            <v>6</v>
          </cell>
          <cell r="QOU133">
            <v>6</v>
          </cell>
          <cell r="QOV133">
            <v>6</v>
          </cell>
          <cell r="QOW133">
            <v>6</v>
          </cell>
          <cell r="QOX133">
            <v>6</v>
          </cell>
          <cell r="QOY133">
            <v>6</v>
          </cell>
          <cell r="QOZ133">
            <v>6</v>
          </cell>
          <cell r="QPA133">
            <v>6</v>
          </cell>
          <cell r="QPB133">
            <v>6</v>
          </cell>
          <cell r="QPC133">
            <v>6</v>
          </cell>
          <cell r="QPD133">
            <v>6</v>
          </cell>
          <cell r="QPE133">
            <v>6</v>
          </cell>
          <cell r="QPF133">
            <v>6</v>
          </cell>
          <cell r="QPG133">
            <v>6</v>
          </cell>
          <cell r="QPH133">
            <v>6</v>
          </cell>
          <cell r="QPI133">
            <v>6</v>
          </cell>
          <cell r="QPJ133">
            <v>6</v>
          </cell>
          <cell r="QPK133">
            <v>6</v>
          </cell>
          <cell r="QPL133">
            <v>6</v>
          </cell>
          <cell r="QPM133">
            <v>6</v>
          </cell>
          <cell r="QPN133">
            <v>6</v>
          </cell>
          <cell r="QPO133">
            <v>6</v>
          </cell>
          <cell r="QPP133">
            <v>6</v>
          </cell>
          <cell r="QPQ133">
            <v>6</v>
          </cell>
          <cell r="QPR133">
            <v>6</v>
          </cell>
          <cell r="QPS133">
            <v>6</v>
          </cell>
          <cell r="QPT133">
            <v>6</v>
          </cell>
          <cell r="QPU133">
            <v>6</v>
          </cell>
          <cell r="QPV133">
            <v>6</v>
          </cell>
          <cell r="QPW133">
            <v>6</v>
          </cell>
          <cell r="QPX133">
            <v>6</v>
          </cell>
          <cell r="QPY133">
            <v>6</v>
          </cell>
          <cell r="QPZ133">
            <v>6</v>
          </cell>
          <cell r="QQA133">
            <v>6</v>
          </cell>
          <cell r="QQB133">
            <v>6</v>
          </cell>
          <cell r="QQC133">
            <v>6</v>
          </cell>
          <cell r="QQD133">
            <v>6</v>
          </cell>
          <cell r="QQE133">
            <v>6</v>
          </cell>
          <cell r="QQF133">
            <v>6</v>
          </cell>
          <cell r="QQG133">
            <v>6</v>
          </cell>
          <cell r="QQH133">
            <v>6</v>
          </cell>
          <cell r="QQI133">
            <v>6</v>
          </cell>
          <cell r="QQJ133">
            <v>6</v>
          </cell>
          <cell r="QQK133">
            <v>6</v>
          </cell>
          <cell r="QQL133">
            <v>6</v>
          </cell>
          <cell r="QQM133">
            <v>6</v>
          </cell>
          <cell r="QQN133">
            <v>6</v>
          </cell>
          <cell r="QQO133">
            <v>6</v>
          </cell>
          <cell r="QQP133">
            <v>6</v>
          </cell>
          <cell r="QQQ133">
            <v>6</v>
          </cell>
          <cell r="QQR133">
            <v>6</v>
          </cell>
          <cell r="QQS133">
            <v>6</v>
          </cell>
          <cell r="QQT133">
            <v>6</v>
          </cell>
          <cell r="QQU133">
            <v>6</v>
          </cell>
          <cell r="QQV133">
            <v>6</v>
          </cell>
          <cell r="QQW133">
            <v>6</v>
          </cell>
          <cell r="QQX133">
            <v>6</v>
          </cell>
          <cell r="QQY133">
            <v>6</v>
          </cell>
          <cell r="QQZ133">
            <v>6</v>
          </cell>
          <cell r="QRA133">
            <v>6</v>
          </cell>
          <cell r="QRB133">
            <v>6</v>
          </cell>
          <cell r="QRC133">
            <v>6</v>
          </cell>
          <cell r="QRD133">
            <v>6</v>
          </cell>
          <cell r="QRE133">
            <v>6</v>
          </cell>
          <cell r="QRF133">
            <v>6</v>
          </cell>
          <cell r="QRG133">
            <v>6</v>
          </cell>
          <cell r="QRH133">
            <v>6</v>
          </cell>
          <cell r="QRI133">
            <v>6</v>
          </cell>
          <cell r="QRJ133">
            <v>6</v>
          </cell>
          <cell r="QRK133">
            <v>6</v>
          </cell>
          <cell r="QRL133">
            <v>6</v>
          </cell>
          <cell r="QRM133">
            <v>6</v>
          </cell>
          <cell r="QRN133">
            <v>6</v>
          </cell>
          <cell r="QRO133">
            <v>6</v>
          </cell>
          <cell r="QRP133">
            <v>6</v>
          </cell>
          <cell r="QRQ133">
            <v>6</v>
          </cell>
          <cell r="QRR133">
            <v>6</v>
          </cell>
          <cell r="QRS133">
            <v>6</v>
          </cell>
          <cell r="QRT133">
            <v>6</v>
          </cell>
          <cell r="QRU133">
            <v>6</v>
          </cell>
          <cell r="QRV133">
            <v>6</v>
          </cell>
          <cell r="QRW133">
            <v>6</v>
          </cell>
          <cell r="QRX133">
            <v>6</v>
          </cell>
          <cell r="QRY133">
            <v>6</v>
          </cell>
          <cell r="QRZ133">
            <v>6</v>
          </cell>
          <cell r="QSA133">
            <v>6</v>
          </cell>
          <cell r="QSB133">
            <v>6</v>
          </cell>
          <cell r="QSC133">
            <v>6</v>
          </cell>
          <cell r="QSD133">
            <v>6</v>
          </cell>
          <cell r="QSE133">
            <v>6</v>
          </cell>
          <cell r="QSF133">
            <v>6</v>
          </cell>
          <cell r="QSG133">
            <v>6</v>
          </cell>
          <cell r="QSH133">
            <v>6</v>
          </cell>
          <cell r="QSI133">
            <v>6</v>
          </cell>
          <cell r="QSJ133">
            <v>6</v>
          </cell>
          <cell r="QSK133">
            <v>6</v>
          </cell>
          <cell r="QSL133">
            <v>6</v>
          </cell>
          <cell r="QSM133">
            <v>6</v>
          </cell>
          <cell r="QSN133">
            <v>6</v>
          </cell>
          <cell r="QSO133">
            <v>6</v>
          </cell>
          <cell r="QSP133">
            <v>6</v>
          </cell>
          <cell r="QSQ133">
            <v>6</v>
          </cell>
          <cell r="QSR133">
            <v>6</v>
          </cell>
          <cell r="QSS133">
            <v>6</v>
          </cell>
          <cell r="QST133">
            <v>6</v>
          </cell>
          <cell r="QSU133">
            <v>6</v>
          </cell>
          <cell r="QSV133">
            <v>6</v>
          </cell>
          <cell r="QSW133">
            <v>6</v>
          </cell>
          <cell r="QSX133">
            <v>6</v>
          </cell>
          <cell r="QSY133">
            <v>6</v>
          </cell>
          <cell r="QSZ133">
            <v>6</v>
          </cell>
          <cell r="QTA133">
            <v>6</v>
          </cell>
          <cell r="QTB133">
            <v>6</v>
          </cell>
          <cell r="QTC133">
            <v>6</v>
          </cell>
          <cell r="QTD133">
            <v>6</v>
          </cell>
          <cell r="QTE133">
            <v>6</v>
          </cell>
          <cell r="QTF133">
            <v>6</v>
          </cell>
          <cell r="QTG133">
            <v>6</v>
          </cell>
          <cell r="QTH133">
            <v>6</v>
          </cell>
          <cell r="QTI133">
            <v>6</v>
          </cell>
          <cell r="QTJ133">
            <v>6</v>
          </cell>
          <cell r="QTK133">
            <v>6</v>
          </cell>
          <cell r="QTL133">
            <v>6</v>
          </cell>
          <cell r="QTM133">
            <v>6</v>
          </cell>
          <cell r="QTN133">
            <v>6</v>
          </cell>
          <cell r="QTO133">
            <v>6</v>
          </cell>
          <cell r="QTP133">
            <v>6</v>
          </cell>
          <cell r="QTQ133">
            <v>6</v>
          </cell>
          <cell r="QTR133">
            <v>6</v>
          </cell>
          <cell r="QTS133">
            <v>6</v>
          </cell>
          <cell r="QTT133">
            <v>6</v>
          </cell>
          <cell r="QTU133">
            <v>6</v>
          </cell>
          <cell r="QTV133">
            <v>6</v>
          </cell>
          <cell r="QTW133">
            <v>6</v>
          </cell>
          <cell r="QTX133">
            <v>6</v>
          </cell>
          <cell r="QTY133">
            <v>6</v>
          </cell>
          <cell r="QTZ133">
            <v>6</v>
          </cell>
          <cell r="QUA133">
            <v>6</v>
          </cell>
          <cell r="QUB133">
            <v>6</v>
          </cell>
          <cell r="QUC133">
            <v>6</v>
          </cell>
          <cell r="QUD133">
            <v>6</v>
          </cell>
          <cell r="QUE133">
            <v>6</v>
          </cell>
          <cell r="QUF133">
            <v>6</v>
          </cell>
          <cell r="QUG133">
            <v>6</v>
          </cell>
          <cell r="QUH133">
            <v>6</v>
          </cell>
          <cell r="QUI133">
            <v>6</v>
          </cell>
          <cell r="QUJ133">
            <v>6</v>
          </cell>
          <cell r="QUK133">
            <v>6</v>
          </cell>
          <cell r="QUL133">
            <v>6</v>
          </cell>
          <cell r="QUM133">
            <v>6</v>
          </cell>
          <cell r="QUN133">
            <v>6</v>
          </cell>
          <cell r="QUO133">
            <v>6</v>
          </cell>
          <cell r="QUP133">
            <v>6</v>
          </cell>
          <cell r="QUQ133">
            <v>6</v>
          </cell>
          <cell r="QUR133">
            <v>6</v>
          </cell>
          <cell r="QUS133">
            <v>6</v>
          </cell>
          <cell r="QUT133">
            <v>6</v>
          </cell>
          <cell r="QUU133">
            <v>6</v>
          </cell>
          <cell r="QUV133">
            <v>6</v>
          </cell>
          <cell r="QUW133">
            <v>6</v>
          </cell>
          <cell r="QUX133">
            <v>6</v>
          </cell>
          <cell r="QUY133">
            <v>6</v>
          </cell>
          <cell r="QUZ133">
            <v>6</v>
          </cell>
          <cell r="QVA133">
            <v>6</v>
          </cell>
          <cell r="QVB133">
            <v>6</v>
          </cell>
          <cell r="QVC133">
            <v>6</v>
          </cell>
          <cell r="QVD133">
            <v>6</v>
          </cell>
          <cell r="QVE133">
            <v>6</v>
          </cell>
          <cell r="QVF133">
            <v>6</v>
          </cell>
          <cell r="QVG133">
            <v>6</v>
          </cell>
          <cell r="QVH133">
            <v>6</v>
          </cell>
          <cell r="QVI133">
            <v>6</v>
          </cell>
          <cell r="QVJ133">
            <v>6</v>
          </cell>
          <cell r="QVK133">
            <v>6</v>
          </cell>
          <cell r="QVL133">
            <v>6</v>
          </cell>
          <cell r="QVM133">
            <v>6</v>
          </cell>
          <cell r="QVN133">
            <v>6</v>
          </cell>
          <cell r="QVO133">
            <v>6</v>
          </cell>
          <cell r="QVP133">
            <v>6</v>
          </cell>
          <cell r="QVQ133">
            <v>6</v>
          </cell>
          <cell r="QVR133">
            <v>6</v>
          </cell>
          <cell r="QVS133">
            <v>6</v>
          </cell>
          <cell r="QVT133">
            <v>6</v>
          </cell>
          <cell r="QVU133">
            <v>6</v>
          </cell>
          <cell r="QVV133">
            <v>6</v>
          </cell>
          <cell r="QVW133">
            <v>6</v>
          </cell>
          <cell r="QVX133">
            <v>6</v>
          </cell>
          <cell r="QVY133">
            <v>6</v>
          </cell>
          <cell r="QVZ133">
            <v>6</v>
          </cell>
          <cell r="QWA133">
            <v>6</v>
          </cell>
          <cell r="QWB133">
            <v>6</v>
          </cell>
          <cell r="QWC133">
            <v>6</v>
          </cell>
          <cell r="QWD133">
            <v>6</v>
          </cell>
          <cell r="QWE133">
            <v>6</v>
          </cell>
          <cell r="QWF133">
            <v>6</v>
          </cell>
          <cell r="QWG133">
            <v>6</v>
          </cell>
          <cell r="QWH133">
            <v>6</v>
          </cell>
          <cell r="QWI133">
            <v>6</v>
          </cell>
          <cell r="QWJ133">
            <v>6</v>
          </cell>
          <cell r="QWK133">
            <v>6</v>
          </cell>
          <cell r="QWL133">
            <v>6</v>
          </cell>
          <cell r="QWM133">
            <v>6</v>
          </cell>
          <cell r="QWN133">
            <v>6</v>
          </cell>
          <cell r="QWO133">
            <v>6</v>
          </cell>
          <cell r="QWP133">
            <v>6</v>
          </cell>
          <cell r="QWQ133">
            <v>6</v>
          </cell>
          <cell r="QWR133">
            <v>6</v>
          </cell>
          <cell r="QWS133">
            <v>6</v>
          </cell>
          <cell r="QWT133">
            <v>6</v>
          </cell>
          <cell r="QWU133">
            <v>6</v>
          </cell>
          <cell r="QWV133">
            <v>6</v>
          </cell>
          <cell r="QWW133">
            <v>6</v>
          </cell>
          <cell r="QWX133">
            <v>6</v>
          </cell>
          <cell r="QWY133">
            <v>6</v>
          </cell>
          <cell r="QWZ133">
            <v>6</v>
          </cell>
          <cell r="QXA133">
            <v>6</v>
          </cell>
          <cell r="QXB133">
            <v>6</v>
          </cell>
          <cell r="QXC133">
            <v>6</v>
          </cell>
          <cell r="QXD133">
            <v>6</v>
          </cell>
          <cell r="QXE133">
            <v>6</v>
          </cell>
          <cell r="QXF133">
            <v>6</v>
          </cell>
          <cell r="QXG133">
            <v>6</v>
          </cell>
          <cell r="QXH133">
            <v>6</v>
          </cell>
          <cell r="QXI133">
            <v>6</v>
          </cell>
          <cell r="QXJ133">
            <v>6</v>
          </cell>
          <cell r="QXK133">
            <v>6</v>
          </cell>
          <cell r="QXL133">
            <v>6</v>
          </cell>
          <cell r="QXM133">
            <v>6</v>
          </cell>
          <cell r="QXN133">
            <v>6</v>
          </cell>
          <cell r="QXO133">
            <v>6</v>
          </cell>
          <cell r="QXP133">
            <v>6</v>
          </cell>
          <cell r="QXQ133">
            <v>6</v>
          </cell>
          <cell r="QXR133">
            <v>6</v>
          </cell>
          <cell r="QXS133">
            <v>6</v>
          </cell>
          <cell r="QXT133">
            <v>6</v>
          </cell>
          <cell r="QXU133">
            <v>6</v>
          </cell>
          <cell r="QXV133">
            <v>6</v>
          </cell>
          <cell r="QXW133">
            <v>6</v>
          </cell>
          <cell r="QXX133">
            <v>6</v>
          </cell>
          <cell r="QXY133">
            <v>6</v>
          </cell>
          <cell r="QXZ133">
            <v>6</v>
          </cell>
          <cell r="QYA133">
            <v>6</v>
          </cell>
          <cell r="QYB133">
            <v>6</v>
          </cell>
          <cell r="QYC133">
            <v>6</v>
          </cell>
          <cell r="QYD133">
            <v>6</v>
          </cell>
          <cell r="QYE133">
            <v>6</v>
          </cell>
          <cell r="QYF133">
            <v>6</v>
          </cell>
          <cell r="QYG133">
            <v>6</v>
          </cell>
          <cell r="QYH133">
            <v>6</v>
          </cell>
          <cell r="QYI133">
            <v>6</v>
          </cell>
          <cell r="QYJ133">
            <v>6</v>
          </cell>
          <cell r="QYK133">
            <v>6</v>
          </cell>
          <cell r="QYL133">
            <v>6</v>
          </cell>
          <cell r="QYM133">
            <v>6</v>
          </cell>
          <cell r="QYN133">
            <v>6</v>
          </cell>
          <cell r="QYO133">
            <v>6</v>
          </cell>
          <cell r="QYP133">
            <v>6</v>
          </cell>
          <cell r="QYQ133">
            <v>6</v>
          </cell>
          <cell r="QYR133">
            <v>6</v>
          </cell>
          <cell r="QYS133">
            <v>6</v>
          </cell>
          <cell r="QYT133">
            <v>6</v>
          </cell>
          <cell r="QYU133">
            <v>6</v>
          </cell>
          <cell r="QYV133">
            <v>6</v>
          </cell>
          <cell r="QYW133">
            <v>6</v>
          </cell>
          <cell r="QYX133">
            <v>6</v>
          </cell>
          <cell r="QYY133">
            <v>6</v>
          </cell>
          <cell r="QYZ133">
            <v>6</v>
          </cell>
          <cell r="QZA133">
            <v>6</v>
          </cell>
          <cell r="QZB133">
            <v>6</v>
          </cell>
          <cell r="QZC133">
            <v>6</v>
          </cell>
          <cell r="QZD133">
            <v>6</v>
          </cell>
          <cell r="QZE133">
            <v>6</v>
          </cell>
          <cell r="QZF133">
            <v>6</v>
          </cell>
          <cell r="QZG133">
            <v>6</v>
          </cell>
          <cell r="QZH133">
            <v>6</v>
          </cell>
          <cell r="QZI133">
            <v>6</v>
          </cell>
          <cell r="QZJ133">
            <v>6</v>
          </cell>
          <cell r="QZK133">
            <v>6</v>
          </cell>
          <cell r="QZL133">
            <v>6</v>
          </cell>
          <cell r="QZM133">
            <v>6</v>
          </cell>
          <cell r="QZN133">
            <v>6</v>
          </cell>
          <cell r="QZO133">
            <v>6</v>
          </cell>
          <cell r="QZP133">
            <v>6</v>
          </cell>
          <cell r="QZQ133">
            <v>6</v>
          </cell>
          <cell r="QZR133">
            <v>6</v>
          </cell>
          <cell r="QZS133">
            <v>6</v>
          </cell>
          <cell r="QZT133">
            <v>6</v>
          </cell>
          <cell r="QZU133">
            <v>6</v>
          </cell>
          <cell r="QZV133">
            <v>6</v>
          </cell>
          <cell r="QZW133">
            <v>6</v>
          </cell>
          <cell r="QZX133">
            <v>6</v>
          </cell>
          <cell r="QZY133">
            <v>6</v>
          </cell>
          <cell r="QZZ133">
            <v>6</v>
          </cell>
          <cell r="RAA133">
            <v>6</v>
          </cell>
          <cell r="RAB133">
            <v>6</v>
          </cell>
          <cell r="RAC133">
            <v>6</v>
          </cell>
          <cell r="RAD133">
            <v>6</v>
          </cell>
          <cell r="RAE133">
            <v>6</v>
          </cell>
          <cell r="RAF133">
            <v>6</v>
          </cell>
          <cell r="RAG133">
            <v>6</v>
          </cell>
          <cell r="RAH133">
            <v>6</v>
          </cell>
          <cell r="RAI133">
            <v>6</v>
          </cell>
          <cell r="RAJ133">
            <v>6</v>
          </cell>
          <cell r="RAK133">
            <v>6</v>
          </cell>
          <cell r="RAL133">
            <v>6</v>
          </cell>
          <cell r="RAM133">
            <v>6</v>
          </cell>
          <cell r="RAN133">
            <v>6</v>
          </cell>
          <cell r="RAO133">
            <v>6</v>
          </cell>
          <cell r="RAP133">
            <v>6</v>
          </cell>
          <cell r="RAQ133">
            <v>6</v>
          </cell>
          <cell r="RAR133">
            <v>6</v>
          </cell>
          <cell r="RAS133">
            <v>6</v>
          </cell>
          <cell r="RAT133">
            <v>6</v>
          </cell>
          <cell r="RAU133">
            <v>6</v>
          </cell>
          <cell r="RAV133">
            <v>6</v>
          </cell>
          <cell r="RAW133">
            <v>6</v>
          </cell>
          <cell r="RAX133">
            <v>6</v>
          </cell>
          <cell r="RAY133">
            <v>6</v>
          </cell>
          <cell r="RAZ133">
            <v>6</v>
          </cell>
          <cell r="RBA133">
            <v>6</v>
          </cell>
          <cell r="RBB133">
            <v>6</v>
          </cell>
          <cell r="RBC133">
            <v>6</v>
          </cell>
          <cell r="RBD133">
            <v>6</v>
          </cell>
          <cell r="RBE133">
            <v>6</v>
          </cell>
          <cell r="RBF133">
            <v>6</v>
          </cell>
          <cell r="RBG133">
            <v>6</v>
          </cell>
          <cell r="RBH133">
            <v>6</v>
          </cell>
          <cell r="RBI133">
            <v>6</v>
          </cell>
          <cell r="RBJ133">
            <v>6</v>
          </cell>
          <cell r="RBK133">
            <v>6</v>
          </cell>
          <cell r="RBL133">
            <v>6</v>
          </cell>
          <cell r="RBM133">
            <v>6</v>
          </cell>
          <cell r="RBN133">
            <v>6</v>
          </cell>
          <cell r="RBO133">
            <v>6</v>
          </cell>
          <cell r="RBP133">
            <v>6</v>
          </cell>
          <cell r="RBQ133">
            <v>6</v>
          </cell>
          <cell r="RBR133">
            <v>6</v>
          </cell>
          <cell r="RBS133">
            <v>6</v>
          </cell>
          <cell r="RBT133">
            <v>6</v>
          </cell>
          <cell r="RBU133">
            <v>6</v>
          </cell>
          <cell r="RBV133">
            <v>6</v>
          </cell>
          <cell r="RBW133">
            <v>6</v>
          </cell>
          <cell r="RBX133">
            <v>6</v>
          </cell>
          <cell r="RBY133">
            <v>6</v>
          </cell>
          <cell r="RBZ133">
            <v>6</v>
          </cell>
          <cell r="RCA133">
            <v>6</v>
          </cell>
          <cell r="RCB133">
            <v>6</v>
          </cell>
          <cell r="RCC133">
            <v>6</v>
          </cell>
          <cell r="RCD133">
            <v>6</v>
          </cell>
          <cell r="RCE133">
            <v>6</v>
          </cell>
          <cell r="RCF133">
            <v>6</v>
          </cell>
          <cell r="RCG133">
            <v>6</v>
          </cell>
          <cell r="RCH133">
            <v>6</v>
          </cell>
          <cell r="RCI133">
            <v>6</v>
          </cell>
          <cell r="RCJ133">
            <v>6</v>
          </cell>
          <cell r="RCK133">
            <v>6</v>
          </cell>
          <cell r="RCL133">
            <v>6</v>
          </cell>
          <cell r="RCM133">
            <v>6</v>
          </cell>
          <cell r="RCN133">
            <v>6</v>
          </cell>
          <cell r="RCO133">
            <v>6</v>
          </cell>
          <cell r="RCP133">
            <v>6</v>
          </cell>
          <cell r="RCQ133">
            <v>6</v>
          </cell>
          <cell r="RCR133">
            <v>6</v>
          </cell>
          <cell r="RCS133">
            <v>6</v>
          </cell>
          <cell r="RCT133">
            <v>6</v>
          </cell>
          <cell r="RCU133">
            <v>6</v>
          </cell>
          <cell r="RCV133">
            <v>6</v>
          </cell>
          <cell r="RCW133">
            <v>6</v>
          </cell>
          <cell r="RCX133">
            <v>6</v>
          </cell>
          <cell r="RCY133">
            <v>6</v>
          </cell>
          <cell r="RCZ133">
            <v>6</v>
          </cell>
          <cell r="RDA133">
            <v>6</v>
          </cell>
          <cell r="RDB133">
            <v>6</v>
          </cell>
          <cell r="RDC133">
            <v>6</v>
          </cell>
          <cell r="RDD133">
            <v>6</v>
          </cell>
          <cell r="RDE133">
            <v>6</v>
          </cell>
          <cell r="RDF133">
            <v>6</v>
          </cell>
          <cell r="RDG133">
            <v>6</v>
          </cell>
          <cell r="RDH133">
            <v>6</v>
          </cell>
          <cell r="RDI133">
            <v>6</v>
          </cell>
          <cell r="RDJ133">
            <v>6</v>
          </cell>
          <cell r="RDK133">
            <v>6</v>
          </cell>
          <cell r="RDL133">
            <v>6</v>
          </cell>
          <cell r="RDM133">
            <v>6</v>
          </cell>
          <cell r="RDN133">
            <v>6</v>
          </cell>
          <cell r="RDO133">
            <v>6</v>
          </cell>
          <cell r="RDP133">
            <v>6</v>
          </cell>
          <cell r="RDQ133">
            <v>6</v>
          </cell>
          <cell r="RDR133">
            <v>6</v>
          </cell>
          <cell r="RDS133">
            <v>6</v>
          </cell>
          <cell r="RDT133">
            <v>6</v>
          </cell>
          <cell r="RDU133">
            <v>6</v>
          </cell>
          <cell r="RDV133">
            <v>6</v>
          </cell>
          <cell r="RDW133">
            <v>6</v>
          </cell>
          <cell r="RDX133">
            <v>6</v>
          </cell>
          <cell r="RDY133">
            <v>6</v>
          </cell>
          <cell r="RDZ133">
            <v>6</v>
          </cell>
          <cell r="REA133">
            <v>6</v>
          </cell>
          <cell r="REB133">
            <v>6</v>
          </cell>
          <cell r="REC133">
            <v>6</v>
          </cell>
          <cell r="RED133">
            <v>6</v>
          </cell>
          <cell r="REE133">
            <v>6</v>
          </cell>
          <cell r="REF133">
            <v>6</v>
          </cell>
          <cell r="REG133">
            <v>6</v>
          </cell>
          <cell r="REH133">
            <v>6</v>
          </cell>
          <cell r="REI133">
            <v>6</v>
          </cell>
          <cell r="REJ133">
            <v>6</v>
          </cell>
          <cell r="REK133">
            <v>6</v>
          </cell>
          <cell r="REL133">
            <v>6</v>
          </cell>
          <cell r="REM133">
            <v>6</v>
          </cell>
          <cell r="REN133">
            <v>6</v>
          </cell>
          <cell r="REO133">
            <v>6</v>
          </cell>
          <cell r="REP133">
            <v>6</v>
          </cell>
          <cell r="REQ133">
            <v>6</v>
          </cell>
          <cell r="RER133">
            <v>6</v>
          </cell>
          <cell r="RES133">
            <v>6</v>
          </cell>
          <cell r="RET133">
            <v>6</v>
          </cell>
          <cell r="REU133">
            <v>6</v>
          </cell>
          <cell r="REV133">
            <v>6</v>
          </cell>
          <cell r="REW133">
            <v>6</v>
          </cell>
          <cell r="REX133">
            <v>6</v>
          </cell>
          <cell r="REY133">
            <v>6</v>
          </cell>
          <cell r="REZ133">
            <v>6</v>
          </cell>
          <cell r="RFA133">
            <v>6</v>
          </cell>
          <cell r="RFB133">
            <v>6</v>
          </cell>
          <cell r="RFC133">
            <v>6</v>
          </cell>
          <cell r="RFD133">
            <v>6</v>
          </cell>
          <cell r="RFE133">
            <v>6</v>
          </cell>
          <cell r="RFF133">
            <v>6</v>
          </cell>
          <cell r="RFG133">
            <v>6</v>
          </cell>
          <cell r="RFH133">
            <v>6</v>
          </cell>
          <cell r="RFI133">
            <v>6</v>
          </cell>
          <cell r="RFJ133">
            <v>6</v>
          </cell>
          <cell r="RFK133">
            <v>6</v>
          </cell>
          <cell r="RFL133">
            <v>6</v>
          </cell>
          <cell r="RFM133">
            <v>6</v>
          </cell>
          <cell r="RFN133">
            <v>6</v>
          </cell>
          <cell r="RFO133">
            <v>6</v>
          </cell>
          <cell r="RFP133">
            <v>6</v>
          </cell>
          <cell r="RFQ133">
            <v>6</v>
          </cell>
          <cell r="RFR133">
            <v>6</v>
          </cell>
          <cell r="RFS133">
            <v>6</v>
          </cell>
          <cell r="RFT133">
            <v>6</v>
          </cell>
          <cell r="RFU133">
            <v>6</v>
          </cell>
          <cell r="RFV133">
            <v>6</v>
          </cell>
          <cell r="RFW133">
            <v>6</v>
          </cell>
          <cell r="RFX133">
            <v>6</v>
          </cell>
          <cell r="RFY133">
            <v>6</v>
          </cell>
          <cell r="RFZ133">
            <v>6</v>
          </cell>
          <cell r="RGA133">
            <v>6</v>
          </cell>
          <cell r="RGB133">
            <v>6</v>
          </cell>
          <cell r="RGC133">
            <v>6</v>
          </cell>
          <cell r="RGD133">
            <v>6</v>
          </cell>
          <cell r="RGE133">
            <v>6</v>
          </cell>
          <cell r="RGF133">
            <v>6</v>
          </cell>
          <cell r="RGG133">
            <v>6</v>
          </cell>
          <cell r="RGH133">
            <v>6</v>
          </cell>
          <cell r="RGI133">
            <v>6</v>
          </cell>
          <cell r="RGJ133">
            <v>6</v>
          </cell>
          <cell r="RGK133">
            <v>6</v>
          </cell>
          <cell r="RGL133">
            <v>6</v>
          </cell>
          <cell r="RGM133">
            <v>6</v>
          </cell>
          <cell r="RGN133">
            <v>6</v>
          </cell>
          <cell r="RGO133">
            <v>6</v>
          </cell>
          <cell r="RGP133">
            <v>6</v>
          </cell>
          <cell r="RGQ133">
            <v>6</v>
          </cell>
          <cell r="RGR133">
            <v>6</v>
          </cell>
          <cell r="RGS133">
            <v>6</v>
          </cell>
          <cell r="RGT133">
            <v>6</v>
          </cell>
          <cell r="RGU133">
            <v>6</v>
          </cell>
          <cell r="RGV133">
            <v>6</v>
          </cell>
          <cell r="RGW133">
            <v>6</v>
          </cell>
          <cell r="RGX133">
            <v>6</v>
          </cell>
          <cell r="RGY133">
            <v>6</v>
          </cell>
          <cell r="RGZ133">
            <v>6</v>
          </cell>
          <cell r="RHA133">
            <v>6</v>
          </cell>
          <cell r="RHB133">
            <v>6</v>
          </cell>
          <cell r="RHC133">
            <v>6</v>
          </cell>
          <cell r="RHD133">
            <v>6</v>
          </cell>
          <cell r="RHE133">
            <v>6</v>
          </cell>
          <cell r="RHF133">
            <v>6</v>
          </cell>
          <cell r="RHG133">
            <v>6</v>
          </cell>
          <cell r="RHH133">
            <v>6</v>
          </cell>
          <cell r="RHI133">
            <v>6</v>
          </cell>
          <cell r="RHJ133">
            <v>6</v>
          </cell>
          <cell r="RHK133">
            <v>6</v>
          </cell>
          <cell r="RHL133">
            <v>6</v>
          </cell>
          <cell r="RHM133">
            <v>6</v>
          </cell>
          <cell r="RHN133">
            <v>6</v>
          </cell>
          <cell r="RHO133">
            <v>6</v>
          </cell>
          <cell r="RHP133">
            <v>6</v>
          </cell>
          <cell r="RHQ133">
            <v>6</v>
          </cell>
          <cell r="RHR133">
            <v>6</v>
          </cell>
          <cell r="RHS133">
            <v>6</v>
          </cell>
          <cell r="RHT133">
            <v>6</v>
          </cell>
          <cell r="RHU133">
            <v>6</v>
          </cell>
          <cell r="RHV133">
            <v>6</v>
          </cell>
          <cell r="RHW133">
            <v>6</v>
          </cell>
          <cell r="RHX133">
            <v>6</v>
          </cell>
          <cell r="RHY133">
            <v>6</v>
          </cell>
          <cell r="RHZ133">
            <v>6</v>
          </cell>
          <cell r="RIA133">
            <v>6</v>
          </cell>
          <cell r="RIB133">
            <v>6</v>
          </cell>
          <cell r="RIC133">
            <v>6</v>
          </cell>
          <cell r="RID133">
            <v>6</v>
          </cell>
          <cell r="RIE133">
            <v>6</v>
          </cell>
          <cell r="RIF133">
            <v>6</v>
          </cell>
          <cell r="RIG133">
            <v>6</v>
          </cell>
          <cell r="RIH133">
            <v>6</v>
          </cell>
          <cell r="RII133">
            <v>6</v>
          </cell>
          <cell r="RIJ133">
            <v>6</v>
          </cell>
          <cell r="RIK133">
            <v>6</v>
          </cell>
          <cell r="RIL133">
            <v>6</v>
          </cell>
          <cell r="RIM133">
            <v>6</v>
          </cell>
          <cell r="RIN133">
            <v>6</v>
          </cell>
          <cell r="RIO133">
            <v>6</v>
          </cell>
          <cell r="RIP133">
            <v>6</v>
          </cell>
          <cell r="RIQ133">
            <v>6</v>
          </cell>
          <cell r="RIR133">
            <v>6</v>
          </cell>
          <cell r="RIS133">
            <v>6</v>
          </cell>
          <cell r="RIT133">
            <v>6</v>
          </cell>
          <cell r="RIU133">
            <v>6</v>
          </cell>
          <cell r="RIV133">
            <v>6</v>
          </cell>
          <cell r="RIW133">
            <v>6</v>
          </cell>
          <cell r="RIX133">
            <v>6</v>
          </cell>
          <cell r="RIY133">
            <v>6</v>
          </cell>
          <cell r="RIZ133">
            <v>6</v>
          </cell>
          <cell r="RJA133">
            <v>6</v>
          </cell>
          <cell r="RJB133">
            <v>6</v>
          </cell>
          <cell r="RJC133">
            <v>6</v>
          </cell>
          <cell r="RJD133">
            <v>6</v>
          </cell>
          <cell r="RJE133">
            <v>6</v>
          </cell>
          <cell r="RJF133">
            <v>6</v>
          </cell>
          <cell r="RJG133">
            <v>6</v>
          </cell>
          <cell r="RJH133">
            <v>6</v>
          </cell>
          <cell r="RJI133">
            <v>6</v>
          </cell>
          <cell r="RJJ133">
            <v>6</v>
          </cell>
          <cell r="RJK133">
            <v>6</v>
          </cell>
          <cell r="RJL133">
            <v>6</v>
          </cell>
          <cell r="RJM133">
            <v>6</v>
          </cell>
          <cell r="RJN133">
            <v>6</v>
          </cell>
          <cell r="RJO133">
            <v>6</v>
          </cell>
          <cell r="RJP133">
            <v>6</v>
          </cell>
          <cell r="RJQ133">
            <v>6</v>
          </cell>
          <cell r="RJR133">
            <v>6</v>
          </cell>
          <cell r="RJS133">
            <v>6</v>
          </cell>
          <cell r="RJT133">
            <v>6</v>
          </cell>
          <cell r="RJU133">
            <v>6</v>
          </cell>
          <cell r="RJV133">
            <v>6</v>
          </cell>
          <cell r="RJW133">
            <v>6</v>
          </cell>
          <cell r="RJX133">
            <v>6</v>
          </cell>
          <cell r="RJY133">
            <v>6</v>
          </cell>
          <cell r="RJZ133">
            <v>6</v>
          </cell>
          <cell r="RKA133">
            <v>6</v>
          </cell>
          <cell r="RKB133">
            <v>6</v>
          </cell>
          <cell r="RKC133">
            <v>6</v>
          </cell>
          <cell r="RKD133">
            <v>6</v>
          </cell>
          <cell r="RKE133">
            <v>6</v>
          </cell>
          <cell r="RKF133">
            <v>6</v>
          </cell>
          <cell r="RKG133">
            <v>6</v>
          </cell>
          <cell r="RKH133">
            <v>6</v>
          </cell>
          <cell r="RKI133">
            <v>6</v>
          </cell>
          <cell r="RKJ133">
            <v>6</v>
          </cell>
          <cell r="RKK133">
            <v>6</v>
          </cell>
          <cell r="RKL133">
            <v>6</v>
          </cell>
          <cell r="RKM133">
            <v>6</v>
          </cell>
          <cell r="RKN133">
            <v>6</v>
          </cell>
          <cell r="RKO133">
            <v>6</v>
          </cell>
          <cell r="RKP133">
            <v>6</v>
          </cell>
          <cell r="RKQ133">
            <v>6</v>
          </cell>
          <cell r="RKR133">
            <v>6</v>
          </cell>
          <cell r="RKS133">
            <v>6</v>
          </cell>
          <cell r="RKT133">
            <v>6</v>
          </cell>
          <cell r="RKU133">
            <v>6</v>
          </cell>
          <cell r="RKV133">
            <v>6</v>
          </cell>
          <cell r="RKW133">
            <v>6</v>
          </cell>
          <cell r="RKX133">
            <v>6</v>
          </cell>
          <cell r="RKY133">
            <v>6</v>
          </cell>
          <cell r="RKZ133">
            <v>6</v>
          </cell>
          <cell r="RLA133">
            <v>6</v>
          </cell>
          <cell r="RLB133">
            <v>6</v>
          </cell>
          <cell r="RLC133">
            <v>6</v>
          </cell>
          <cell r="RLD133">
            <v>6</v>
          </cell>
          <cell r="RLE133">
            <v>6</v>
          </cell>
          <cell r="RLF133">
            <v>6</v>
          </cell>
          <cell r="RLG133">
            <v>6</v>
          </cell>
          <cell r="RLH133">
            <v>6</v>
          </cell>
          <cell r="RLI133">
            <v>6</v>
          </cell>
          <cell r="RLJ133">
            <v>6</v>
          </cell>
          <cell r="RLK133">
            <v>6</v>
          </cell>
          <cell r="RLL133">
            <v>6</v>
          </cell>
          <cell r="RLM133">
            <v>6</v>
          </cell>
          <cell r="RLN133">
            <v>6</v>
          </cell>
          <cell r="RLO133">
            <v>6</v>
          </cell>
          <cell r="RLP133">
            <v>6</v>
          </cell>
          <cell r="RLQ133">
            <v>6</v>
          </cell>
          <cell r="RLR133">
            <v>6</v>
          </cell>
          <cell r="RLS133">
            <v>6</v>
          </cell>
          <cell r="RLT133">
            <v>6</v>
          </cell>
          <cell r="RLU133">
            <v>6</v>
          </cell>
          <cell r="RLV133">
            <v>6</v>
          </cell>
          <cell r="RLW133">
            <v>6</v>
          </cell>
          <cell r="RLX133">
            <v>6</v>
          </cell>
          <cell r="RLY133">
            <v>6</v>
          </cell>
          <cell r="RLZ133">
            <v>6</v>
          </cell>
          <cell r="RMA133">
            <v>6</v>
          </cell>
          <cell r="RMB133">
            <v>6</v>
          </cell>
          <cell r="RMC133">
            <v>6</v>
          </cell>
          <cell r="RMD133">
            <v>6</v>
          </cell>
          <cell r="RME133">
            <v>6</v>
          </cell>
          <cell r="RMF133">
            <v>6</v>
          </cell>
          <cell r="RMG133">
            <v>6</v>
          </cell>
          <cell r="RMH133">
            <v>6</v>
          </cell>
          <cell r="RMI133">
            <v>6</v>
          </cell>
          <cell r="RMJ133">
            <v>6</v>
          </cell>
          <cell r="RMK133">
            <v>6</v>
          </cell>
          <cell r="RML133">
            <v>6</v>
          </cell>
          <cell r="RMM133">
            <v>6</v>
          </cell>
          <cell r="RMN133">
            <v>6</v>
          </cell>
          <cell r="RMO133">
            <v>6</v>
          </cell>
          <cell r="RMP133">
            <v>6</v>
          </cell>
          <cell r="RMQ133">
            <v>6</v>
          </cell>
          <cell r="RMR133">
            <v>6</v>
          </cell>
          <cell r="RMS133">
            <v>6</v>
          </cell>
          <cell r="RMT133">
            <v>6</v>
          </cell>
          <cell r="RMU133">
            <v>6</v>
          </cell>
          <cell r="RMV133">
            <v>6</v>
          </cell>
          <cell r="RMW133">
            <v>6</v>
          </cell>
          <cell r="RMX133">
            <v>6</v>
          </cell>
          <cell r="RMY133">
            <v>6</v>
          </cell>
          <cell r="RMZ133">
            <v>6</v>
          </cell>
          <cell r="RNA133">
            <v>6</v>
          </cell>
          <cell r="RNB133">
            <v>6</v>
          </cell>
          <cell r="RNC133">
            <v>6</v>
          </cell>
          <cell r="RND133">
            <v>6</v>
          </cell>
          <cell r="RNE133">
            <v>6</v>
          </cell>
          <cell r="RNF133">
            <v>6</v>
          </cell>
          <cell r="RNG133">
            <v>6</v>
          </cell>
          <cell r="RNH133">
            <v>6</v>
          </cell>
          <cell r="RNI133">
            <v>6</v>
          </cell>
          <cell r="RNJ133">
            <v>6</v>
          </cell>
          <cell r="RNK133">
            <v>6</v>
          </cell>
          <cell r="RNL133">
            <v>6</v>
          </cell>
          <cell r="RNM133">
            <v>6</v>
          </cell>
          <cell r="RNN133">
            <v>6</v>
          </cell>
          <cell r="RNO133">
            <v>6</v>
          </cell>
          <cell r="RNP133">
            <v>6</v>
          </cell>
          <cell r="RNQ133">
            <v>6</v>
          </cell>
          <cell r="RNR133">
            <v>6</v>
          </cell>
          <cell r="RNS133">
            <v>6</v>
          </cell>
          <cell r="RNT133">
            <v>6</v>
          </cell>
          <cell r="RNU133">
            <v>6</v>
          </cell>
          <cell r="RNV133">
            <v>6</v>
          </cell>
          <cell r="RNW133">
            <v>6</v>
          </cell>
          <cell r="RNX133">
            <v>6</v>
          </cell>
          <cell r="RNY133">
            <v>6</v>
          </cell>
          <cell r="RNZ133">
            <v>6</v>
          </cell>
          <cell r="ROA133">
            <v>6</v>
          </cell>
          <cell r="ROB133">
            <v>6</v>
          </cell>
          <cell r="ROC133">
            <v>6</v>
          </cell>
          <cell r="ROD133">
            <v>6</v>
          </cell>
          <cell r="ROE133">
            <v>6</v>
          </cell>
          <cell r="ROF133">
            <v>6</v>
          </cell>
          <cell r="ROG133">
            <v>6</v>
          </cell>
          <cell r="ROH133">
            <v>6</v>
          </cell>
          <cell r="ROI133">
            <v>6</v>
          </cell>
          <cell r="ROJ133">
            <v>6</v>
          </cell>
          <cell r="ROK133">
            <v>6</v>
          </cell>
          <cell r="ROL133">
            <v>6</v>
          </cell>
          <cell r="ROM133">
            <v>6</v>
          </cell>
          <cell r="RON133">
            <v>6</v>
          </cell>
          <cell r="ROO133">
            <v>6</v>
          </cell>
          <cell r="ROP133">
            <v>6</v>
          </cell>
          <cell r="ROQ133">
            <v>6</v>
          </cell>
          <cell r="ROR133">
            <v>6</v>
          </cell>
          <cell r="ROS133">
            <v>6</v>
          </cell>
          <cell r="ROT133">
            <v>6</v>
          </cell>
          <cell r="ROU133">
            <v>6</v>
          </cell>
          <cell r="ROV133">
            <v>6</v>
          </cell>
          <cell r="ROW133">
            <v>6</v>
          </cell>
          <cell r="ROX133">
            <v>6</v>
          </cell>
          <cell r="ROY133">
            <v>6</v>
          </cell>
          <cell r="ROZ133">
            <v>6</v>
          </cell>
          <cell r="RPA133">
            <v>6</v>
          </cell>
          <cell r="RPB133">
            <v>6</v>
          </cell>
          <cell r="RPC133">
            <v>6</v>
          </cell>
          <cell r="RPD133">
            <v>6</v>
          </cell>
          <cell r="RPE133">
            <v>6</v>
          </cell>
          <cell r="RPF133">
            <v>6</v>
          </cell>
          <cell r="RPG133">
            <v>6</v>
          </cell>
          <cell r="RPH133">
            <v>6</v>
          </cell>
          <cell r="RPI133">
            <v>6</v>
          </cell>
          <cell r="RPJ133">
            <v>6</v>
          </cell>
          <cell r="RPK133">
            <v>6</v>
          </cell>
          <cell r="RPL133">
            <v>6</v>
          </cell>
          <cell r="RPM133">
            <v>6</v>
          </cell>
          <cell r="RPN133">
            <v>6</v>
          </cell>
          <cell r="RPO133">
            <v>6</v>
          </cell>
          <cell r="RPP133">
            <v>6</v>
          </cell>
          <cell r="RPQ133">
            <v>6</v>
          </cell>
          <cell r="RPR133">
            <v>6</v>
          </cell>
          <cell r="RPS133">
            <v>6</v>
          </cell>
          <cell r="RPT133">
            <v>6</v>
          </cell>
          <cell r="RPU133">
            <v>6</v>
          </cell>
          <cell r="RPV133">
            <v>6</v>
          </cell>
          <cell r="RPW133">
            <v>6</v>
          </cell>
          <cell r="RPX133">
            <v>6</v>
          </cell>
          <cell r="RPY133">
            <v>6</v>
          </cell>
          <cell r="RPZ133">
            <v>6</v>
          </cell>
          <cell r="RQA133">
            <v>6</v>
          </cell>
          <cell r="RQB133">
            <v>6</v>
          </cell>
          <cell r="RQC133">
            <v>6</v>
          </cell>
          <cell r="RQD133">
            <v>6</v>
          </cell>
          <cell r="RQE133">
            <v>6</v>
          </cell>
          <cell r="RQF133">
            <v>6</v>
          </cell>
          <cell r="RQG133">
            <v>6</v>
          </cell>
          <cell r="RQH133">
            <v>6</v>
          </cell>
          <cell r="RQI133">
            <v>6</v>
          </cell>
          <cell r="RQJ133">
            <v>6</v>
          </cell>
          <cell r="RQK133">
            <v>6</v>
          </cell>
          <cell r="RQL133">
            <v>6</v>
          </cell>
          <cell r="RQM133">
            <v>6</v>
          </cell>
          <cell r="RQN133">
            <v>6</v>
          </cell>
          <cell r="RQO133">
            <v>6</v>
          </cell>
          <cell r="RQP133">
            <v>6</v>
          </cell>
          <cell r="RQQ133">
            <v>6</v>
          </cell>
          <cell r="RQR133">
            <v>6</v>
          </cell>
          <cell r="RQS133">
            <v>6</v>
          </cell>
          <cell r="RQT133">
            <v>6</v>
          </cell>
          <cell r="RQU133">
            <v>6</v>
          </cell>
          <cell r="RQV133">
            <v>6</v>
          </cell>
          <cell r="RQW133">
            <v>6</v>
          </cell>
          <cell r="RQX133">
            <v>6</v>
          </cell>
          <cell r="RQY133">
            <v>6</v>
          </cell>
          <cell r="RQZ133">
            <v>6</v>
          </cell>
          <cell r="RRA133">
            <v>6</v>
          </cell>
          <cell r="RRB133">
            <v>6</v>
          </cell>
          <cell r="RRC133">
            <v>6</v>
          </cell>
          <cell r="RRD133">
            <v>6</v>
          </cell>
          <cell r="RRE133">
            <v>6</v>
          </cell>
          <cell r="RRF133">
            <v>6</v>
          </cell>
          <cell r="RRG133">
            <v>6</v>
          </cell>
          <cell r="RRH133">
            <v>6</v>
          </cell>
          <cell r="RRI133">
            <v>6</v>
          </cell>
          <cell r="RRJ133">
            <v>6</v>
          </cell>
          <cell r="RRK133">
            <v>6</v>
          </cell>
          <cell r="RRL133">
            <v>6</v>
          </cell>
          <cell r="RRM133">
            <v>6</v>
          </cell>
          <cell r="RRN133">
            <v>6</v>
          </cell>
          <cell r="RRO133">
            <v>6</v>
          </cell>
          <cell r="RRP133">
            <v>6</v>
          </cell>
          <cell r="RRQ133">
            <v>6</v>
          </cell>
          <cell r="RRR133">
            <v>6</v>
          </cell>
          <cell r="RRS133">
            <v>6</v>
          </cell>
          <cell r="RRT133">
            <v>6</v>
          </cell>
          <cell r="RRU133">
            <v>6</v>
          </cell>
          <cell r="RRV133">
            <v>6</v>
          </cell>
          <cell r="RRW133">
            <v>6</v>
          </cell>
          <cell r="RRX133">
            <v>6</v>
          </cell>
          <cell r="RRY133">
            <v>6</v>
          </cell>
          <cell r="RRZ133">
            <v>6</v>
          </cell>
          <cell r="RSA133">
            <v>6</v>
          </cell>
          <cell r="RSB133">
            <v>6</v>
          </cell>
          <cell r="RSC133">
            <v>6</v>
          </cell>
          <cell r="RSD133">
            <v>6</v>
          </cell>
          <cell r="RSE133">
            <v>6</v>
          </cell>
          <cell r="RSF133">
            <v>6</v>
          </cell>
          <cell r="RSG133">
            <v>6</v>
          </cell>
          <cell r="RSH133">
            <v>6</v>
          </cell>
          <cell r="RSI133">
            <v>6</v>
          </cell>
          <cell r="RSJ133">
            <v>6</v>
          </cell>
          <cell r="RSK133">
            <v>6</v>
          </cell>
          <cell r="RSL133">
            <v>6</v>
          </cell>
          <cell r="RSM133">
            <v>6</v>
          </cell>
          <cell r="RSN133">
            <v>6</v>
          </cell>
          <cell r="RSO133">
            <v>6</v>
          </cell>
          <cell r="RSP133">
            <v>6</v>
          </cell>
          <cell r="RSQ133">
            <v>6</v>
          </cell>
          <cell r="RSR133">
            <v>6</v>
          </cell>
          <cell r="RSS133">
            <v>6</v>
          </cell>
          <cell r="RST133">
            <v>6</v>
          </cell>
          <cell r="RSU133">
            <v>6</v>
          </cell>
          <cell r="RSV133">
            <v>6</v>
          </cell>
          <cell r="RSW133">
            <v>6</v>
          </cell>
          <cell r="RSX133">
            <v>6</v>
          </cell>
          <cell r="RSY133">
            <v>6</v>
          </cell>
          <cell r="RSZ133">
            <v>6</v>
          </cell>
          <cell r="RTA133">
            <v>6</v>
          </cell>
          <cell r="RTB133">
            <v>6</v>
          </cell>
          <cell r="RTC133">
            <v>6</v>
          </cell>
          <cell r="RTD133">
            <v>6</v>
          </cell>
          <cell r="RTE133">
            <v>6</v>
          </cell>
          <cell r="RTF133">
            <v>6</v>
          </cell>
          <cell r="RTG133">
            <v>6</v>
          </cell>
          <cell r="RTH133">
            <v>6</v>
          </cell>
          <cell r="RTI133">
            <v>6</v>
          </cell>
          <cell r="RTJ133">
            <v>6</v>
          </cell>
          <cell r="RTK133">
            <v>6</v>
          </cell>
          <cell r="RTL133">
            <v>6</v>
          </cell>
          <cell r="RTM133">
            <v>6</v>
          </cell>
          <cell r="RTN133">
            <v>6</v>
          </cell>
          <cell r="RTO133">
            <v>6</v>
          </cell>
          <cell r="RTP133">
            <v>6</v>
          </cell>
          <cell r="RTQ133">
            <v>6</v>
          </cell>
          <cell r="RTR133">
            <v>6</v>
          </cell>
          <cell r="RTS133">
            <v>6</v>
          </cell>
          <cell r="RTT133">
            <v>6</v>
          </cell>
          <cell r="RTU133">
            <v>6</v>
          </cell>
          <cell r="RTV133">
            <v>6</v>
          </cell>
          <cell r="RTW133">
            <v>6</v>
          </cell>
          <cell r="RTX133">
            <v>6</v>
          </cell>
          <cell r="RTY133">
            <v>6</v>
          </cell>
          <cell r="RTZ133">
            <v>6</v>
          </cell>
          <cell r="RUA133">
            <v>6</v>
          </cell>
          <cell r="RUB133">
            <v>6</v>
          </cell>
          <cell r="RUC133">
            <v>6</v>
          </cell>
          <cell r="RUD133">
            <v>6</v>
          </cell>
          <cell r="RUE133">
            <v>6</v>
          </cell>
          <cell r="RUF133">
            <v>6</v>
          </cell>
          <cell r="RUG133">
            <v>6</v>
          </cell>
          <cell r="RUH133">
            <v>6</v>
          </cell>
          <cell r="RUI133">
            <v>6</v>
          </cell>
          <cell r="RUJ133">
            <v>6</v>
          </cell>
          <cell r="RUK133">
            <v>6</v>
          </cell>
          <cell r="RUL133">
            <v>6</v>
          </cell>
          <cell r="RUM133">
            <v>6</v>
          </cell>
          <cell r="RUN133">
            <v>6</v>
          </cell>
          <cell r="RUO133">
            <v>6</v>
          </cell>
          <cell r="RUP133">
            <v>6</v>
          </cell>
          <cell r="RUQ133">
            <v>6</v>
          </cell>
          <cell r="RUR133">
            <v>6</v>
          </cell>
          <cell r="RUS133">
            <v>6</v>
          </cell>
          <cell r="RUT133">
            <v>6</v>
          </cell>
          <cell r="RUU133">
            <v>6</v>
          </cell>
          <cell r="RUV133">
            <v>6</v>
          </cell>
          <cell r="RUW133">
            <v>6</v>
          </cell>
          <cell r="RUX133">
            <v>6</v>
          </cell>
          <cell r="RUY133">
            <v>6</v>
          </cell>
          <cell r="RUZ133">
            <v>6</v>
          </cell>
          <cell r="RVA133">
            <v>6</v>
          </cell>
          <cell r="RVB133">
            <v>6</v>
          </cell>
          <cell r="RVC133">
            <v>6</v>
          </cell>
          <cell r="RVD133">
            <v>6</v>
          </cell>
          <cell r="RVE133">
            <v>6</v>
          </cell>
          <cell r="RVF133">
            <v>6</v>
          </cell>
          <cell r="RVG133">
            <v>6</v>
          </cell>
          <cell r="RVH133">
            <v>6</v>
          </cell>
          <cell r="RVI133">
            <v>6</v>
          </cell>
          <cell r="RVJ133">
            <v>6</v>
          </cell>
          <cell r="RVK133">
            <v>6</v>
          </cell>
          <cell r="RVL133">
            <v>6</v>
          </cell>
          <cell r="RVM133">
            <v>6</v>
          </cell>
          <cell r="RVN133">
            <v>6</v>
          </cell>
          <cell r="RVO133">
            <v>6</v>
          </cell>
          <cell r="RVP133">
            <v>6</v>
          </cell>
          <cell r="RVQ133">
            <v>6</v>
          </cell>
          <cell r="RVR133">
            <v>6</v>
          </cell>
          <cell r="RVS133">
            <v>6</v>
          </cell>
          <cell r="RVT133">
            <v>6</v>
          </cell>
          <cell r="RVU133">
            <v>6</v>
          </cell>
          <cell r="RVV133">
            <v>6</v>
          </cell>
          <cell r="RVW133">
            <v>6</v>
          </cell>
          <cell r="RVX133">
            <v>6</v>
          </cell>
          <cell r="RVY133">
            <v>6</v>
          </cell>
          <cell r="RVZ133">
            <v>6</v>
          </cell>
          <cell r="RWA133">
            <v>6</v>
          </cell>
          <cell r="RWB133">
            <v>6</v>
          </cell>
          <cell r="RWC133">
            <v>6</v>
          </cell>
          <cell r="RWD133">
            <v>6</v>
          </cell>
          <cell r="RWE133">
            <v>6</v>
          </cell>
          <cell r="RWF133">
            <v>6</v>
          </cell>
          <cell r="RWG133">
            <v>6</v>
          </cell>
          <cell r="RWH133">
            <v>6</v>
          </cell>
          <cell r="RWI133">
            <v>6</v>
          </cell>
          <cell r="RWJ133">
            <v>6</v>
          </cell>
          <cell r="RWK133">
            <v>6</v>
          </cell>
          <cell r="RWL133">
            <v>6</v>
          </cell>
          <cell r="RWM133">
            <v>6</v>
          </cell>
          <cell r="RWN133">
            <v>6</v>
          </cell>
          <cell r="RWO133">
            <v>6</v>
          </cell>
          <cell r="RWP133">
            <v>6</v>
          </cell>
          <cell r="RWQ133">
            <v>6</v>
          </cell>
          <cell r="RWR133">
            <v>6</v>
          </cell>
          <cell r="RWS133">
            <v>6</v>
          </cell>
          <cell r="RWT133">
            <v>6</v>
          </cell>
          <cell r="RWU133">
            <v>6</v>
          </cell>
          <cell r="RWV133">
            <v>6</v>
          </cell>
          <cell r="RWW133">
            <v>6</v>
          </cell>
          <cell r="RWX133">
            <v>6</v>
          </cell>
          <cell r="RWY133">
            <v>6</v>
          </cell>
          <cell r="RWZ133">
            <v>6</v>
          </cell>
          <cell r="RXA133">
            <v>6</v>
          </cell>
          <cell r="RXB133">
            <v>6</v>
          </cell>
          <cell r="RXC133">
            <v>6</v>
          </cell>
          <cell r="RXD133">
            <v>6</v>
          </cell>
          <cell r="RXE133">
            <v>6</v>
          </cell>
          <cell r="RXF133">
            <v>6</v>
          </cell>
          <cell r="RXG133">
            <v>6</v>
          </cell>
          <cell r="RXH133">
            <v>6</v>
          </cell>
          <cell r="RXI133">
            <v>6</v>
          </cell>
          <cell r="RXJ133">
            <v>6</v>
          </cell>
          <cell r="RXK133">
            <v>6</v>
          </cell>
          <cell r="RXL133">
            <v>6</v>
          </cell>
          <cell r="RXM133">
            <v>6</v>
          </cell>
          <cell r="RXN133">
            <v>6</v>
          </cell>
          <cell r="RXO133">
            <v>6</v>
          </cell>
          <cell r="RXP133">
            <v>6</v>
          </cell>
          <cell r="RXQ133">
            <v>6</v>
          </cell>
          <cell r="RXR133">
            <v>6</v>
          </cell>
          <cell r="RXS133">
            <v>6</v>
          </cell>
          <cell r="RXT133">
            <v>6</v>
          </cell>
          <cell r="RXU133">
            <v>6</v>
          </cell>
          <cell r="RXV133">
            <v>6</v>
          </cell>
          <cell r="RXW133">
            <v>6</v>
          </cell>
          <cell r="RXX133">
            <v>6</v>
          </cell>
          <cell r="RXY133">
            <v>6</v>
          </cell>
          <cell r="RXZ133">
            <v>6</v>
          </cell>
          <cell r="RYA133">
            <v>6</v>
          </cell>
          <cell r="RYB133">
            <v>6</v>
          </cell>
          <cell r="RYC133">
            <v>6</v>
          </cell>
          <cell r="RYD133">
            <v>6</v>
          </cell>
          <cell r="RYE133">
            <v>6</v>
          </cell>
          <cell r="RYF133">
            <v>6</v>
          </cell>
          <cell r="RYG133">
            <v>6</v>
          </cell>
          <cell r="RYH133">
            <v>6</v>
          </cell>
          <cell r="RYI133">
            <v>6</v>
          </cell>
          <cell r="RYJ133">
            <v>6</v>
          </cell>
          <cell r="RYK133">
            <v>6</v>
          </cell>
          <cell r="RYL133">
            <v>6</v>
          </cell>
          <cell r="RYM133">
            <v>6</v>
          </cell>
          <cell r="RYN133">
            <v>6</v>
          </cell>
          <cell r="RYO133">
            <v>6</v>
          </cell>
          <cell r="RYP133">
            <v>6</v>
          </cell>
          <cell r="RYQ133">
            <v>6</v>
          </cell>
          <cell r="RYR133">
            <v>6</v>
          </cell>
          <cell r="RYS133">
            <v>6</v>
          </cell>
          <cell r="RYT133">
            <v>6</v>
          </cell>
          <cell r="RYU133">
            <v>6</v>
          </cell>
          <cell r="RYV133">
            <v>6</v>
          </cell>
          <cell r="RYW133">
            <v>6</v>
          </cell>
          <cell r="RYX133">
            <v>6</v>
          </cell>
          <cell r="RYY133">
            <v>6</v>
          </cell>
          <cell r="RYZ133">
            <v>6</v>
          </cell>
          <cell r="RZA133">
            <v>6</v>
          </cell>
          <cell r="RZB133">
            <v>6</v>
          </cell>
          <cell r="RZC133">
            <v>6</v>
          </cell>
          <cell r="RZD133">
            <v>6</v>
          </cell>
          <cell r="RZE133">
            <v>6</v>
          </cell>
          <cell r="RZF133">
            <v>6</v>
          </cell>
          <cell r="RZG133">
            <v>6</v>
          </cell>
          <cell r="RZH133">
            <v>6</v>
          </cell>
          <cell r="RZI133">
            <v>6</v>
          </cell>
          <cell r="RZJ133">
            <v>6</v>
          </cell>
          <cell r="RZK133">
            <v>6</v>
          </cell>
          <cell r="RZL133">
            <v>6</v>
          </cell>
          <cell r="RZM133">
            <v>6</v>
          </cell>
          <cell r="RZN133">
            <v>6</v>
          </cell>
          <cell r="RZO133">
            <v>6</v>
          </cell>
          <cell r="RZP133">
            <v>6</v>
          </cell>
          <cell r="RZQ133">
            <v>6</v>
          </cell>
          <cell r="RZR133">
            <v>6</v>
          </cell>
          <cell r="RZS133">
            <v>6</v>
          </cell>
          <cell r="RZT133">
            <v>6</v>
          </cell>
          <cell r="RZU133">
            <v>6</v>
          </cell>
          <cell r="RZV133">
            <v>6</v>
          </cell>
          <cell r="RZW133">
            <v>6</v>
          </cell>
          <cell r="RZX133">
            <v>6</v>
          </cell>
          <cell r="RZY133">
            <v>6</v>
          </cell>
          <cell r="RZZ133">
            <v>6</v>
          </cell>
          <cell r="SAA133">
            <v>6</v>
          </cell>
          <cell r="SAB133">
            <v>6</v>
          </cell>
          <cell r="SAC133">
            <v>6</v>
          </cell>
          <cell r="SAD133">
            <v>6</v>
          </cell>
          <cell r="SAE133">
            <v>6</v>
          </cell>
          <cell r="SAF133">
            <v>6</v>
          </cell>
          <cell r="SAG133">
            <v>6</v>
          </cell>
          <cell r="SAH133">
            <v>6</v>
          </cell>
          <cell r="SAI133">
            <v>6</v>
          </cell>
          <cell r="SAJ133">
            <v>6</v>
          </cell>
          <cell r="SAK133">
            <v>6</v>
          </cell>
          <cell r="SAL133">
            <v>6</v>
          </cell>
          <cell r="SAM133">
            <v>6</v>
          </cell>
          <cell r="SAN133">
            <v>6</v>
          </cell>
          <cell r="SAO133">
            <v>6</v>
          </cell>
          <cell r="SAP133">
            <v>6</v>
          </cell>
          <cell r="SAQ133">
            <v>6</v>
          </cell>
          <cell r="SAR133">
            <v>6</v>
          </cell>
          <cell r="SAS133">
            <v>6</v>
          </cell>
          <cell r="SAT133">
            <v>6</v>
          </cell>
          <cell r="SAU133">
            <v>6</v>
          </cell>
          <cell r="SAV133">
            <v>6</v>
          </cell>
          <cell r="SAW133">
            <v>6</v>
          </cell>
          <cell r="SAX133">
            <v>6</v>
          </cell>
          <cell r="SAY133">
            <v>6</v>
          </cell>
          <cell r="SAZ133">
            <v>6</v>
          </cell>
          <cell r="SBA133">
            <v>6</v>
          </cell>
          <cell r="SBB133">
            <v>6</v>
          </cell>
          <cell r="SBC133">
            <v>6</v>
          </cell>
          <cell r="SBD133">
            <v>6</v>
          </cell>
          <cell r="SBE133">
            <v>6</v>
          </cell>
          <cell r="SBF133">
            <v>6</v>
          </cell>
          <cell r="SBG133">
            <v>6</v>
          </cell>
          <cell r="SBH133">
            <v>6</v>
          </cell>
          <cell r="SBI133">
            <v>6</v>
          </cell>
          <cell r="SBJ133">
            <v>6</v>
          </cell>
          <cell r="SBK133">
            <v>6</v>
          </cell>
          <cell r="SBL133">
            <v>6</v>
          </cell>
          <cell r="SBM133">
            <v>6</v>
          </cell>
          <cell r="SBN133">
            <v>6</v>
          </cell>
          <cell r="SBO133">
            <v>6</v>
          </cell>
          <cell r="SBP133">
            <v>6</v>
          </cell>
          <cell r="SBQ133">
            <v>6</v>
          </cell>
          <cell r="SBR133">
            <v>6</v>
          </cell>
          <cell r="SBS133">
            <v>6</v>
          </cell>
          <cell r="SBT133">
            <v>6</v>
          </cell>
          <cell r="SBU133">
            <v>6</v>
          </cell>
          <cell r="SBV133">
            <v>6</v>
          </cell>
          <cell r="SBW133">
            <v>6</v>
          </cell>
          <cell r="SBX133">
            <v>6</v>
          </cell>
          <cell r="SBY133">
            <v>6</v>
          </cell>
          <cell r="SBZ133">
            <v>6</v>
          </cell>
          <cell r="SCA133">
            <v>6</v>
          </cell>
          <cell r="SCB133">
            <v>6</v>
          </cell>
          <cell r="SCC133">
            <v>6</v>
          </cell>
          <cell r="SCD133">
            <v>6</v>
          </cell>
          <cell r="SCE133">
            <v>6</v>
          </cell>
          <cell r="SCF133">
            <v>6</v>
          </cell>
          <cell r="SCG133">
            <v>6</v>
          </cell>
          <cell r="SCH133">
            <v>6</v>
          </cell>
          <cell r="SCI133">
            <v>6</v>
          </cell>
          <cell r="SCJ133">
            <v>6</v>
          </cell>
          <cell r="SCK133">
            <v>6</v>
          </cell>
          <cell r="SCL133">
            <v>6</v>
          </cell>
          <cell r="SCM133">
            <v>6</v>
          </cell>
          <cell r="SCN133">
            <v>6</v>
          </cell>
          <cell r="SCO133">
            <v>6</v>
          </cell>
          <cell r="SCP133">
            <v>6</v>
          </cell>
          <cell r="SCQ133">
            <v>6</v>
          </cell>
          <cell r="SCR133">
            <v>6</v>
          </cell>
          <cell r="SCS133">
            <v>6</v>
          </cell>
          <cell r="SCT133">
            <v>6</v>
          </cell>
          <cell r="SCU133">
            <v>6</v>
          </cell>
          <cell r="SCV133">
            <v>6</v>
          </cell>
          <cell r="SCW133">
            <v>6</v>
          </cell>
          <cell r="SCX133">
            <v>6</v>
          </cell>
          <cell r="SCY133">
            <v>6</v>
          </cell>
          <cell r="SCZ133">
            <v>6</v>
          </cell>
          <cell r="SDA133">
            <v>6</v>
          </cell>
          <cell r="SDB133">
            <v>6</v>
          </cell>
          <cell r="SDC133">
            <v>6</v>
          </cell>
          <cell r="SDD133">
            <v>6</v>
          </cell>
          <cell r="SDE133">
            <v>6</v>
          </cell>
          <cell r="SDF133">
            <v>6</v>
          </cell>
          <cell r="SDG133">
            <v>6</v>
          </cell>
          <cell r="SDH133">
            <v>6</v>
          </cell>
          <cell r="SDI133">
            <v>6</v>
          </cell>
          <cell r="SDJ133">
            <v>6</v>
          </cell>
          <cell r="SDK133">
            <v>6</v>
          </cell>
          <cell r="SDL133">
            <v>6</v>
          </cell>
          <cell r="SDM133">
            <v>6</v>
          </cell>
          <cell r="SDN133">
            <v>6</v>
          </cell>
          <cell r="SDO133">
            <v>6</v>
          </cell>
          <cell r="SDP133">
            <v>6</v>
          </cell>
          <cell r="SDQ133">
            <v>6</v>
          </cell>
          <cell r="SDR133">
            <v>6</v>
          </cell>
          <cell r="SDS133">
            <v>6</v>
          </cell>
          <cell r="SDT133">
            <v>6</v>
          </cell>
          <cell r="SDU133">
            <v>6</v>
          </cell>
          <cell r="SDV133">
            <v>6</v>
          </cell>
          <cell r="SDW133">
            <v>6</v>
          </cell>
          <cell r="SDX133">
            <v>6</v>
          </cell>
          <cell r="SDY133">
            <v>6</v>
          </cell>
          <cell r="SDZ133">
            <v>6</v>
          </cell>
          <cell r="SEA133">
            <v>6</v>
          </cell>
          <cell r="SEB133">
            <v>6</v>
          </cell>
          <cell r="SEC133">
            <v>6</v>
          </cell>
          <cell r="SED133">
            <v>6</v>
          </cell>
          <cell r="SEE133">
            <v>6</v>
          </cell>
          <cell r="SEF133">
            <v>6</v>
          </cell>
          <cell r="SEG133">
            <v>6</v>
          </cell>
          <cell r="SEH133">
            <v>6</v>
          </cell>
          <cell r="SEI133">
            <v>6</v>
          </cell>
          <cell r="SEJ133">
            <v>6</v>
          </cell>
          <cell r="SEK133">
            <v>6</v>
          </cell>
          <cell r="SEL133">
            <v>6</v>
          </cell>
          <cell r="SEM133">
            <v>6</v>
          </cell>
          <cell r="SEN133">
            <v>6</v>
          </cell>
          <cell r="SEO133">
            <v>6</v>
          </cell>
          <cell r="SEP133">
            <v>6</v>
          </cell>
          <cell r="SEQ133">
            <v>6</v>
          </cell>
          <cell r="SER133">
            <v>6</v>
          </cell>
          <cell r="SES133">
            <v>6</v>
          </cell>
          <cell r="SET133">
            <v>6</v>
          </cell>
          <cell r="SEU133">
            <v>6</v>
          </cell>
          <cell r="SEV133">
            <v>6</v>
          </cell>
          <cell r="SEW133">
            <v>6</v>
          </cell>
          <cell r="SEX133">
            <v>6</v>
          </cell>
          <cell r="SEY133">
            <v>6</v>
          </cell>
          <cell r="SEZ133">
            <v>6</v>
          </cell>
          <cell r="SFA133">
            <v>6</v>
          </cell>
          <cell r="SFB133">
            <v>6</v>
          </cell>
          <cell r="SFC133">
            <v>6</v>
          </cell>
          <cell r="SFD133">
            <v>6</v>
          </cell>
          <cell r="SFE133">
            <v>6</v>
          </cell>
          <cell r="SFF133">
            <v>6</v>
          </cell>
          <cell r="SFG133">
            <v>6</v>
          </cell>
          <cell r="SFH133">
            <v>6</v>
          </cell>
          <cell r="SFI133">
            <v>6</v>
          </cell>
          <cell r="SFJ133">
            <v>6</v>
          </cell>
          <cell r="SFK133">
            <v>6</v>
          </cell>
          <cell r="SFL133">
            <v>6</v>
          </cell>
          <cell r="SFM133">
            <v>6</v>
          </cell>
          <cell r="SFN133">
            <v>6</v>
          </cell>
          <cell r="SFO133">
            <v>6</v>
          </cell>
          <cell r="SFP133">
            <v>6</v>
          </cell>
          <cell r="SFQ133">
            <v>6</v>
          </cell>
          <cell r="SFR133">
            <v>6</v>
          </cell>
          <cell r="SFS133">
            <v>6</v>
          </cell>
          <cell r="SFT133">
            <v>6</v>
          </cell>
          <cell r="SFU133">
            <v>6</v>
          </cell>
          <cell r="SFV133">
            <v>6</v>
          </cell>
          <cell r="SFW133">
            <v>6</v>
          </cell>
          <cell r="SFX133">
            <v>6</v>
          </cell>
          <cell r="SFY133">
            <v>6</v>
          </cell>
          <cell r="SFZ133">
            <v>6</v>
          </cell>
          <cell r="SGA133">
            <v>6</v>
          </cell>
          <cell r="SGB133">
            <v>6</v>
          </cell>
          <cell r="SGC133">
            <v>6</v>
          </cell>
          <cell r="SGD133">
            <v>6</v>
          </cell>
          <cell r="SGE133">
            <v>6</v>
          </cell>
          <cell r="SGF133">
            <v>6</v>
          </cell>
          <cell r="SGG133">
            <v>6</v>
          </cell>
          <cell r="SGH133">
            <v>6</v>
          </cell>
          <cell r="SGI133">
            <v>6</v>
          </cell>
          <cell r="SGJ133">
            <v>6</v>
          </cell>
          <cell r="SGK133">
            <v>6</v>
          </cell>
          <cell r="SGL133">
            <v>6</v>
          </cell>
          <cell r="SGM133">
            <v>6</v>
          </cell>
          <cell r="SGN133">
            <v>6</v>
          </cell>
          <cell r="SGO133">
            <v>6</v>
          </cell>
          <cell r="SGP133">
            <v>6</v>
          </cell>
          <cell r="SGQ133">
            <v>6</v>
          </cell>
          <cell r="SGR133">
            <v>6</v>
          </cell>
          <cell r="SGS133">
            <v>6</v>
          </cell>
          <cell r="SGT133">
            <v>6</v>
          </cell>
          <cell r="SGU133">
            <v>6</v>
          </cell>
          <cell r="SGV133">
            <v>6</v>
          </cell>
          <cell r="SGW133">
            <v>6</v>
          </cell>
          <cell r="SGX133">
            <v>6</v>
          </cell>
          <cell r="SGY133">
            <v>6</v>
          </cell>
          <cell r="SGZ133">
            <v>6</v>
          </cell>
          <cell r="SHA133">
            <v>6</v>
          </cell>
          <cell r="SHB133">
            <v>6</v>
          </cell>
          <cell r="SHC133">
            <v>6</v>
          </cell>
          <cell r="SHD133">
            <v>6</v>
          </cell>
          <cell r="SHE133">
            <v>6</v>
          </cell>
          <cell r="SHF133">
            <v>6</v>
          </cell>
          <cell r="SHG133">
            <v>6</v>
          </cell>
          <cell r="SHH133">
            <v>6</v>
          </cell>
          <cell r="SHI133">
            <v>6</v>
          </cell>
          <cell r="SHJ133">
            <v>6</v>
          </cell>
          <cell r="SHK133">
            <v>6</v>
          </cell>
          <cell r="SHL133">
            <v>6</v>
          </cell>
          <cell r="SHM133">
            <v>6</v>
          </cell>
          <cell r="SHN133">
            <v>6</v>
          </cell>
          <cell r="SHO133">
            <v>6</v>
          </cell>
          <cell r="SHP133">
            <v>6</v>
          </cell>
          <cell r="SHQ133">
            <v>6</v>
          </cell>
          <cell r="SHR133">
            <v>6</v>
          </cell>
          <cell r="SHS133">
            <v>6</v>
          </cell>
          <cell r="SHT133">
            <v>6</v>
          </cell>
          <cell r="SHU133">
            <v>6</v>
          </cell>
          <cell r="SHV133">
            <v>6</v>
          </cell>
          <cell r="SHW133">
            <v>6</v>
          </cell>
          <cell r="SHX133">
            <v>6</v>
          </cell>
          <cell r="SHY133">
            <v>6</v>
          </cell>
          <cell r="SHZ133">
            <v>6</v>
          </cell>
          <cell r="SIA133">
            <v>6</v>
          </cell>
          <cell r="SIB133">
            <v>6</v>
          </cell>
          <cell r="SIC133">
            <v>6</v>
          </cell>
          <cell r="SID133">
            <v>6</v>
          </cell>
          <cell r="SIE133">
            <v>6</v>
          </cell>
          <cell r="SIF133">
            <v>6</v>
          </cell>
          <cell r="SIG133">
            <v>6</v>
          </cell>
          <cell r="SIH133">
            <v>6</v>
          </cell>
          <cell r="SII133">
            <v>6</v>
          </cell>
          <cell r="SIJ133">
            <v>6</v>
          </cell>
          <cell r="SIK133">
            <v>6</v>
          </cell>
          <cell r="SIL133">
            <v>6</v>
          </cell>
          <cell r="SIM133">
            <v>6</v>
          </cell>
          <cell r="SIN133">
            <v>6</v>
          </cell>
          <cell r="SIO133">
            <v>6</v>
          </cell>
          <cell r="SIP133">
            <v>6</v>
          </cell>
          <cell r="SIQ133">
            <v>6</v>
          </cell>
          <cell r="SIR133">
            <v>6</v>
          </cell>
          <cell r="SIS133">
            <v>6</v>
          </cell>
          <cell r="SIT133">
            <v>6</v>
          </cell>
          <cell r="SIU133">
            <v>6</v>
          </cell>
          <cell r="SIV133">
            <v>6</v>
          </cell>
          <cell r="SIW133">
            <v>6</v>
          </cell>
          <cell r="SIX133">
            <v>6</v>
          </cell>
          <cell r="SIY133">
            <v>6</v>
          </cell>
          <cell r="SIZ133">
            <v>6</v>
          </cell>
          <cell r="SJA133">
            <v>6</v>
          </cell>
          <cell r="SJB133">
            <v>6</v>
          </cell>
          <cell r="SJC133">
            <v>6</v>
          </cell>
          <cell r="SJD133">
            <v>6</v>
          </cell>
          <cell r="SJE133">
            <v>6</v>
          </cell>
          <cell r="SJF133">
            <v>6</v>
          </cell>
          <cell r="SJG133">
            <v>6</v>
          </cell>
          <cell r="SJH133">
            <v>6</v>
          </cell>
          <cell r="SJI133">
            <v>6</v>
          </cell>
          <cell r="SJJ133">
            <v>6</v>
          </cell>
          <cell r="SJK133">
            <v>6</v>
          </cell>
          <cell r="SJL133">
            <v>6</v>
          </cell>
          <cell r="SJM133">
            <v>6</v>
          </cell>
          <cell r="SJN133">
            <v>6</v>
          </cell>
          <cell r="SJO133">
            <v>6</v>
          </cell>
          <cell r="SJP133">
            <v>6</v>
          </cell>
          <cell r="SJQ133">
            <v>6</v>
          </cell>
          <cell r="SJR133">
            <v>6</v>
          </cell>
          <cell r="SJS133">
            <v>6</v>
          </cell>
          <cell r="SJT133">
            <v>6</v>
          </cell>
          <cell r="SJU133">
            <v>6</v>
          </cell>
          <cell r="SJV133">
            <v>6</v>
          </cell>
          <cell r="SJW133">
            <v>6</v>
          </cell>
          <cell r="SJX133">
            <v>6</v>
          </cell>
          <cell r="SJY133">
            <v>6</v>
          </cell>
          <cell r="SJZ133">
            <v>6</v>
          </cell>
          <cell r="SKA133">
            <v>6</v>
          </cell>
          <cell r="SKB133">
            <v>6</v>
          </cell>
          <cell r="SKC133">
            <v>6</v>
          </cell>
          <cell r="SKD133">
            <v>6</v>
          </cell>
          <cell r="SKE133">
            <v>6</v>
          </cell>
          <cell r="SKF133">
            <v>6</v>
          </cell>
          <cell r="SKG133">
            <v>6</v>
          </cell>
          <cell r="SKH133">
            <v>6</v>
          </cell>
          <cell r="SKI133">
            <v>6</v>
          </cell>
          <cell r="SKJ133">
            <v>6</v>
          </cell>
          <cell r="SKK133">
            <v>6</v>
          </cell>
          <cell r="SKL133">
            <v>6</v>
          </cell>
          <cell r="SKM133">
            <v>6</v>
          </cell>
          <cell r="SKN133">
            <v>6</v>
          </cell>
          <cell r="SKO133">
            <v>6</v>
          </cell>
          <cell r="SKP133">
            <v>6</v>
          </cell>
          <cell r="SKQ133">
            <v>6</v>
          </cell>
          <cell r="SKR133">
            <v>6</v>
          </cell>
          <cell r="SKS133">
            <v>6</v>
          </cell>
          <cell r="SKT133">
            <v>6</v>
          </cell>
          <cell r="SKU133">
            <v>6</v>
          </cell>
          <cell r="SKV133">
            <v>6</v>
          </cell>
          <cell r="SKW133">
            <v>6</v>
          </cell>
          <cell r="SKX133">
            <v>6</v>
          </cell>
          <cell r="SKY133">
            <v>6</v>
          </cell>
          <cell r="SKZ133">
            <v>6</v>
          </cell>
          <cell r="SLA133">
            <v>6</v>
          </cell>
          <cell r="SLB133">
            <v>6</v>
          </cell>
          <cell r="SLC133">
            <v>6</v>
          </cell>
          <cell r="SLD133">
            <v>6</v>
          </cell>
          <cell r="SLE133">
            <v>6</v>
          </cell>
          <cell r="SLF133">
            <v>6</v>
          </cell>
          <cell r="SLG133">
            <v>6</v>
          </cell>
          <cell r="SLH133">
            <v>6</v>
          </cell>
          <cell r="SLI133">
            <v>6</v>
          </cell>
          <cell r="SLJ133">
            <v>6</v>
          </cell>
          <cell r="SLK133">
            <v>6</v>
          </cell>
          <cell r="SLL133">
            <v>6</v>
          </cell>
          <cell r="SLM133">
            <v>6</v>
          </cell>
          <cell r="SLN133">
            <v>6</v>
          </cell>
          <cell r="SLO133">
            <v>6</v>
          </cell>
          <cell r="SLP133">
            <v>6</v>
          </cell>
          <cell r="SLQ133">
            <v>6</v>
          </cell>
          <cell r="SLR133">
            <v>6</v>
          </cell>
          <cell r="SLS133">
            <v>6</v>
          </cell>
          <cell r="SLT133">
            <v>6</v>
          </cell>
          <cell r="SLU133">
            <v>6</v>
          </cell>
          <cell r="SLV133">
            <v>6</v>
          </cell>
          <cell r="SLW133">
            <v>6</v>
          </cell>
          <cell r="SLX133">
            <v>6</v>
          </cell>
          <cell r="SLY133">
            <v>6</v>
          </cell>
          <cell r="SLZ133">
            <v>6</v>
          </cell>
          <cell r="SMA133">
            <v>6</v>
          </cell>
          <cell r="SMB133">
            <v>6</v>
          </cell>
          <cell r="SMC133">
            <v>6</v>
          </cell>
          <cell r="SMD133">
            <v>6</v>
          </cell>
          <cell r="SME133">
            <v>6</v>
          </cell>
          <cell r="SMF133">
            <v>6</v>
          </cell>
          <cell r="SMG133">
            <v>6</v>
          </cell>
          <cell r="SMH133">
            <v>6</v>
          </cell>
          <cell r="SMI133">
            <v>6</v>
          </cell>
          <cell r="SMJ133">
            <v>6</v>
          </cell>
          <cell r="SMK133">
            <v>6</v>
          </cell>
          <cell r="SML133">
            <v>6</v>
          </cell>
          <cell r="SMM133">
            <v>6</v>
          </cell>
          <cell r="SMN133">
            <v>6</v>
          </cell>
          <cell r="SMO133">
            <v>6</v>
          </cell>
          <cell r="SMP133">
            <v>6</v>
          </cell>
          <cell r="SMQ133">
            <v>6</v>
          </cell>
          <cell r="SMR133">
            <v>6</v>
          </cell>
          <cell r="SMS133">
            <v>6</v>
          </cell>
          <cell r="SMT133">
            <v>6</v>
          </cell>
          <cell r="SMU133">
            <v>6</v>
          </cell>
          <cell r="SMV133">
            <v>6</v>
          </cell>
          <cell r="SMW133">
            <v>6</v>
          </cell>
          <cell r="SMX133">
            <v>6</v>
          </cell>
          <cell r="SMY133">
            <v>6</v>
          </cell>
          <cell r="SMZ133">
            <v>6</v>
          </cell>
          <cell r="SNA133">
            <v>6</v>
          </cell>
          <cell r="SNB133">
            <v>6</v>
          </cell>
          <cell r="SNC133">
            <v>6</v>
          </cell>
          <cell r="SND133">
            <v>6</v>
          </cell>
          <cell r="SNE133">
            <v>6</v>
          </cell>
          <cell r="SNF133">
            <v>6</v>
          </cell>
          <cell r="SNG133">
            <v>6</v>
          </cell>
          <cell r="SNH133">
            <v>6</v>
          </cell>
          <cell r="SNI133">
            <v>6</v>
          </cell>
          <cell r="SNJ133">
            <v>6</v>
          </cell>
          <cell r="SNK133">
            <v>6</v>
          </cell>
          <cell r="SNL133">
            <v>6</v>
          </cell>
          <cell r="SNM133">
            <v>6</v>
          </cell>
          <cell r="SNN133">
            <v>6</v>
          </cell>
          <cell r="SNO133">
            <v>6</v>
          </cell>
          <cell r="SNP133">
            <v>6</v>
          </cell>
          <cell r="SNQ133">
            <v>6</v>
          </cell>
          <cell r="SNR133">
            <v>6</v>
          </cell>
          <cell r="SNS133">
            <v>6</v>
          </cell>
          <cell r="SNT133">
            <v>6</v>
          </cell>
          <cell r="SNU133">
            <v>6</v>
          </cell>
          <cell r="SNV133">
            <v>6</v>
          </cell>
          <cell r="SNW133">
            <v>6</v>
          </cell>
          <cell r="SNX133">
            <v>6</v>
          </cell>
          <cell r="SNY133">
            <v>6</v>
          </cell>
          <cell r="SNZ133">
            <v>6</v>
          </cell>
          <cell r="SOA133">
            <v>6</v>
          </cell>
          <cell r="SOB133">
            <v>6</v>
          </cell>
          <cell r="SOC133">
            <v>6</v>
          </cell>
          <cell r="SOD133">
            <v>6</v>
          </cell>
          <cell r="SOE133">
            <v>6</v>
          </cell>
          <cell r="SOF133">
            <v>6</v>
          </cell>
          <cell r="SOG133">
            <v>6</v>
          </cell>
          <cell r="SOH133">
            <v>6</v>
          </cell>
          <cell r="SOI133">
            <v>6</v>
          </cell>
          <cell r="SOJ133">
            <v>6</v>
          </cell>
          <cell r="SOK133">
            <v>6</v>
          </cell>
          <cell r="SOL133">
            <v>6</v>
          </cell>
          <cell r="SOM133">
            <v>6</v>
          </cell>
          <cell r="SON133">
            <v>6</v>
          </cell>
          <cell r="SOO133">
            <v>6</v>
          </cell>
          <cell r="SOP133">
            <v>6</v>
          </cell>
          <cell r="SOQ133">
            <v>6</v>
          </cell>
          <cell r="SOR133">
            <v>6</v>
          </cell>
          <cell r="SOS133">
            <v>6</v>
          </cell>
          <cell r="SOT133">
            <v>6</v>
          </cell>
          <cell r="SOU133">
            <v>6</v>
          </cell>
          <cell r="SOV133">
            <v>6</v>
          </cell>
          <cell r="SOW133">
            <v>6</v>
          </cell>
          <cell r="SOX133">
            <v>6</v>
          </cell>
          <cell r="SOY133">
            <v>6</v>
          </cell>
          <cell r="SOZ133">
            <v>6</v>
          </cell>
          <cell r="SPA133">
            <v>6</v>
          </cell>
          <cell r="SPB133">
            <v>6</v>
          </cell>
          <cell r="SPC133">
            <v>6</v>
          </cell>
          <cell r="SPD133">
            <v>6</v>
          </cell>
          <cell r="SPE133">
            <v>6</v>
          </cell>
          <cell r="SPF133">
            <v>6</v>
          </cell>
          <cell r="SPG133">
            <v>6</v>
          </cell>
          <cell r="SPH133">
            <v>6</v>
          </cell>
          <cell r="SPI133">
            <v>6</v>
          </cell>
          <cell r="SPJ133">
            <v>6</v>
          </cell>
          <cell r="SPK133">
            <v>6</v>
          </cell>
          <cell r="SPL133">
            <v>6</v>
          </cell>
          <cell r="SPM133">
            <v>6</v>
          </cell>
          <cell r="SPN133">
            <v>6</v>
          </cell>
          <cell r="SPO133">
            <v>6</v>
          </cell>
          <cell r="SPP133">
            <v>6</v>
          </cell>
          <cell r="SPQ133">
            <v>6</v>
          </cell>
          <cell r="SPR133">
            <v>6</v>
          </cell>
          <cell r="SPS133">
            <v>6</v>
          </cell>
          <cell r="SPT133">
            <v>6</v>
          </cell>
          <cell r="SPU133">
            <v>6</v>
          </cell>
          <cell r="SPV133">
            <v>6</v>
          </cell>
          <cell r="SPW133">
            <v>6</v>
          </cell>
          <cell r="SPX133">
            <v>6</v>
          </cell>
          <cell r="SPY133">
            <v>6</v>
          </cell>
          <cell r="SPZ133">
            <v>6</v>
          </cell>
          <cell r="SQA133">
            <v>6</v>
          </cell>
          <cell r="SQB133">
            <v>6</v>
          </cell>
          <cell r="SQC133">
            <v>6</v>
          </cell>
          <cell r="SQD133">
            <v>6</v>
          </cell>
          <cell r="SQE133">
            <v>6</v>
          </cell>
          <cell r="SQF133">
            <v>6</v>
          </cell>
          <cell r="SQG133">
            <v>6</v>
          </cell>
          <cell r="SQH133">
            <v>6</v>
          </cell>
          <cell r="SQI133">
            <v>6</v>
          </cell>
          <cell r="SQJ133">
            <v>6</v>
          </cell>
          <cell r="SQK133">
            <v>6</v>
          </cell>
          <cell r="SQL133">
            <v>6</v>
          </cell>
          <cell r="SQM133">
            <v>6</v>
          </cell>
          <cell r="SQN133">
            <v>6</v>
          </cell>
          <cell r="SQO133">
            <v>6</v>
          </cell>
          <cell r="SQP133">
            <v>6</v>
          </cell>
          <cell r="SQQ133">
            <v>6</v>
          </cell>
          <cell r="SQR133">
            <v>6</v>
          </cell>
          <cell r="SQS133">
            <v>6</v>
          </cell>
          <cell r="SQT133">
            <v>6</v>
          </cell>
          <cell r="SQU133">
            <v>6</v>
          </cell>
          <cell r="SQV133">
            <v>6</v>
          </cell>
          <cell r="SQW133">
            <v>6</v>
          </cell>
          <cell r="SQX133">
            <v>6</v>
          </cell>
          <cell r="SQY133">
            <v>6</v>
          </cell>
          <cell r="SQZ133">
            <v>6</v>
          </cell>
          <cell r="SRA133">
            <v>6</v>
          </cell>
          <cell r="SRB133">
            <v>6</v>
          </cell>
          <cell r="SRC133">
            <v>6</v>
          </cell>
          <cell r="SRD133">
            <v>6</v>
          </cell>
          <cell r="SRE133">
            <v>6</v>
          </cell>
          <cell r="SRF133">
            <v>6</v>
          </cell>
          <cell r="SRG133">
            <v>6</v>
          </cell>
          <cell r="SRH133">
            <v>6</v>
          </cell>
          <cell r="SRI133">
            <v>6</v>
          </cell>
          <cell r="SRJ133">
            <v>6</v>
          </cell>
          <cell r="SRK133">
            <v>6</v>
          </cell>
          <cell r="SRL133">
            <v>6</v>
          </cell>
          <cell r="SRM133">
            <v>6</v>
          </cell>
          <cell r="SRN133">
            <v>6</v>
          </cell>
          <cell r="SRO133">
            <v>6</v>
          </cell>
          <cell r="SRP133">
            <v>6</v>
          </cell>
          <cell r="SRQ133">
            <v>6</v>
          </cell>
          <cell r="SRR133">
            <v>6</v>
          </cell>
          <cell r="SRS133">
            <v>6</v>
          </cell>
          <cell r="SRT133">
            <v>6</v>
          </cell>
          <cell r="SRU133">
            <v>6</v>
          </cell>
          <cell r="SRV133">
            <v>6</v>
          </cell>
          <cell r="SRW133">
            <v>6</v>
          </cell>
          <cell r="SRX133">
            <v>6</v>
          </cell>
          <cell r="SRY133">
            <v>6</v>
          </cell>
          <cell r="SRZ133">
            <v>6</v>
          </cell>
          <cell r="SSA133">
            <v>6</v>
          </cell>
          <cell r="SSB133">
            <v>6</v>
          </cell>
          <cell r="SSC133">
            <v>6</v>
          </cell>
          <cell r="SSD133">
            <v>6</v>
          </cell>
          <cell r="SSE133">
            <v>6</v>
          </cell>
          <cell r="SSF133">
            <v>6</v>
          </cell>
          <cell r="SSG133">
            <v>6</v>
          </cell>
          <cell r="SSH133">
            <v>6</v>
          </cell>
          <cell r="SSI133">
            <v>6</v>
          </cell>
          <cell r="SSJ133">
            <v>6</v>
          </cell>
          <cell r="SSK133">
            <v>6</v>
          </cell>
          <cell r="SSL133">
            <v>6</v>
          </cell>
          <cell r="SSM133">
            <v>6</v>
          </cell>
          <cell r="SSN133">
            <v>6</v>
          </cell>
          <cell r="SSO133">
            <v>6</v>
          </cell>
          <cell r="SSP133">
            <v>6</v>
          </cell>
          <cell r="SSQ133">
            <v>6</v>
          </cell>
          <cell r="SSR133">
            <v>6</v>
          </cell>
          <cell r="SSS133">
            <v>6</v>
          </cell>
          <cell r="SST133">
            <v>6</v>
          </cell>
          <cell r="SSU133">
            <v>6</v>
          </cell>
          <cell r="SSV133">
            <v>6</v>
          </cell>
          <cell r="SSW133">
            <v>6</v>
          </cell>
          <cell r="SSX133">
            <v>6</v>
          </cell>
          <cell r="SSY133">
            <v>6</v>
          </cell>
          <cell r="SSZ133">
            <v>6</v>
          </cell>
          <cell r="STA133">
            <v>6</v>
          </cell>
          <cell r="STB133">
            <v>6</v>
          </cell>
          <cell r="STC133">
            <v>6</v>
          </cell>
          <cell r="STD133">
            <v>6</v>
          </cell>
          <cell r="STE133">
            <v>6</v>
          </cell>
          <cell r="STF133">
            <v>6</v>
          </cell>
          <cell r="STG133">
            <v>6</v>
          </cell>
          <cell r="STH133">
            <v>6</v>
          </cell>
          <cell r="STI133">
            <v>6</v>
          </cell>
          <cell r="STJ133">
            <v>6</v>
          </cell>
          <cell r="STK133">
            <v>6</v>
          </cell>
          <cell r="STL133">
            <v>6</v>
          </cell>
          <cell r="STM133">
            <v>6</v>
          </cell>
          <cell r="STN133">
            <v>6</v>
          </cell>
          <cell r="STO133">
            <v>6</v>
          </cell>
          <cell r="STP133">
            <v>6</v>
          </cell>
          <cell r="STQ133">
            <v>6</v>
          </cell>
          <cell r="STR133">
            <v>6</v>
          </cell>
          <cell r="STS133">
            <v>6</v>
          </cell>
          <cell r="STT133">
            <v>6</v>
          </cell>
          <cell r="STU133">
            <v>6</v>
          </cell>
          <cell r="STV133">
            <v>6</v>
          </cell>
          <cell r="STW133">
            <v>6</v>
          </cell>
          <cell r="STX133">
            <v>6</v>
          </cell>
          <cell r="STY133">
            <v>6</v>
          </cell>
          <cell r="STZ133">
            <v>6</v>
          </cell>
          <cell r="SUA133">
            <v>6</v>
          </cell>
          <cell r="SUB133">
            <v>6</v>
          </cell>
          <cell r="SUC133">
            <v>6</v>
          </cell>
          <cell r="SUD133">
            <v>6</v>
          </cell>
          <cell r="SUE133">
            <v>6</v>
          </cell>
          <cell r="SUF133">
            <v>6</v>
          </cell>
          <cell r="SUG133">
            <v>6</v>
          </cell>
          <cell r="SUH133">
            <v>6</v>
          </cell>
          <cell r="SUI133">
            <v>6</v>
          </cell>
          <cell r="SUJ133">
            <v>6</v>
          </cell>
          <cell r="SUK133">
            <v>6</v>
          </cell>
          <cell r="SUL133">
            <v>6</v>
          </cell>
          <cell r="SUM133">
            <v>6</v>
          </cell>
          <cell r="SUN133">
            <v>6</v>
          </cell>
          <cell r="SUO133">
            <v>6</v>
          </cell>
          <cell r="SUP133">
            <v>6</v>
          </cell>
          <cell r="SUQ133">
            <v>6</v>
          </cell>
          <cell r="SUR133">
            <v>6</v>
          </cell>
          <cell r="SUS133">
            <v>6</v>
          </cell>
          <cell r="SUT133">
            <v>6</v>
          </cell>
          <cell r="SUU133">
            <v>6</v>
          </cell>
          <cell r="SUV133">
            <v>6</v>
          </cell>
          <cell r="SUW133">
            <v>6</v>
          </cell>
          <cell r="SUX133">
            <v>6</v>
          </cell>
          <cell r="SUY133">
            <v>6</v>
          </cell>
          <cell r="SUZ133">
            <v>6</v>
          </cell>
          <cell r="SVA133">
            <v>6</v>
          </cell>
          <cell r="SVB133">
            <v>6</v>
          </cell>
          <cell r="SVC133">
            <v>6</v>
          </cell>
          <cell r="SVD133">
            <v>6</v>
          </cell>
          <cell r="SVE133">
            <v>6</v>
          </cell>
          <cell r="SVF133">
            <v>6</v>
          </cell>
          <cell r="SVG133">
            <v>6</v>
          </cell>
          <cell r="SVH133">
            <v>6</v>
          </cell>
          <cell r="SVI133">
            <v>6</v>
          </cell>
          <cell r="SVJ133">
            <v>6</v>
          </cell>
          <cell r="SVK133">
            <v>6</v>
          </cell>
          <cell r="SVL133">
            <v>6</v>
          </cell>
          <cell r="SVM133">
            <v>6</v>
          </cell>
          <cell r="SVN133">
            <v>6</v>
          </cell>
          <cell r="SVO133">
            <v>6</v>
          </cell>
          <cell r="SVP133">
            <v>6</v>
          </cell>
          <cell r="SVQ133">
            <v>6</v>
          </cell>
          <cell r="SVR133">
            <v>6</v>
          </cell>
          <cell r="SVS133">
            <v>6</v>
          </cell>
          <cell r="SVT133">
            <v>6</v>
          </cell>
          <cell r="SVU133">
            <v>6</v>
          </cell>
          <cell r="SVV133">
            <v>6</v>
          </cell>
          <cell r="SVW133">
            <v>6</v>
          </cell>
          <cell r="SVX133">
            <v>6</v>
          </cell>
          <cell r="SVY133">
            <v>6</v>
          </cell>
          <cell r="SVZ133">
            <v>6</v>
          </cell>
          <cell r="SWA133">
            <v>6</v>
          </cell>
          <cell r="SWB133">
            <v>6</v>
          </cell>
          <cell r="SWC133">
            <v>6</v>
          </cell>
          <cell r="SWD133">
            <v>6</v>
          </cell>
          <cell r="SWE133">
            <v>6</v>
          </cell>
          <cell r="SWF133">
            <v>6</v>
          </cell>
          <cell r="SWG133">
            <v>6</v>
          </cell>
          <cell r="SWH133">
            <v>6</v>
          </cell>
          <cell r="SWI133">
            <v>6</v>
          </cell>
          <cell r="SWJ133">
            <v>6</v>
          </cell>
          <cell r="SWK133">
            <v>6</v>
          </cell>
          <cell r="SWL133">
            <v>6</v>
          </cell>
          <cell r="SWM133">
            <v>6</v>
          </cell>
          <cell r="SWN133">
            <v>6</v>
          </cell>
          <cell r="SWO133">
            <v>6</v>
          </cell>
          <cell r="SWP133">
            <v>6</v>
          </cell>
          <cell r="SWQ133">
            <v>6</v>
          </cell>
          <cell r="SWR133">
            <v>6</v>
          </cell>
          <cell r="SWS133">
            <v>6</v>
          </cell>
          <cell r="SWT133">
            <v>6</v>
          </cell>
          <cell r="SWU133">
            <v>6</v>
          </cell>
          <cell r="SWV133">
            <v>6</v>
          </cell>
          <cell r="SWW133">
            <v>6</v>
          </cell>
          <cell r="SWX133">
            <v>6</v>
          </cell>
          <cell r="SWY133">
            <v>6</v>
          </cell>
          <cell r="SWZ133">
            <v>6</v>
          </cell>
          <cell r="SXA133">
            <v>6</v>
          </cell>
          <cell r="SXB133">
            <v>6</v>
          </cell>
          <cell r="SXC133">
            <v>6</v>
          </cell>
          <cell r="SXD133">
            <v>6</v>
          </cell>
          <cell r="SXE133">
            <v>6</v>
          </cell>
          <cell r="SXF133">
            <v>6</v>
          </cell>
          <cell r="SXG133">
            <v>6</v>
          </cell>
          <cell r="SXH133">
            <v>6</v>
          </cell>
          <cell r="SXI133">
            <v>6</v>
          </cell>
          <cell r="SXJ133">
            <v>6</v>
          </cell>
          <cell r="SXK133">
            <v>6</v>
          </cell>
          <cell r="SXL133">
            <v>6</v>
          </cell>
          <cell r="SXM133">
            <v>6</v>
          </cell>
          <cell r="SXN133">
            <v>6</v>
          </cell>
          <cell r="SXO133">
            <v>6</v>
          </cell>
          <cell r="SXP133">
            <v>6</v>
          </cell>
          <cell r="SXQ133">
            <v>6</v>
          </cell>
          <cell r="SXR133">
            <v>6</v>
          </cell>
          <cell r="SXS133">
            <v>6</v>
          </cell>
          <cell r="SXT133">
            <v>6</v>
          </cell>
          <cell r="SXU133">
            <v>6</v>
          </cell>
          <cell r="SXV133">
            <v>6</v>
          </cell>
          <cell r="SXW133">
            <v>6</v>
          </cell>
          <cell r="SXX133">
            <v>6</v>
          </cell>
          <cell r="SXY133">
            <v>6</v>
          </cell>
          <cell r="SXZ133">
            <v>6</v>
          </cell>
          <cell r="SYA133">
            <v>6</v>
          </cell>
          <cell r="SYB133">
            <v>6</v>
          </cell>
          <cell r="SYC133">
            <v>6</v>
          </cell>
          <cell r="SYD133">
            <v>6</v>
          </cell>
          <cell r="SYE133">
            <v>6</v>
          </cell>
          <cell r="SYF133">
            <v>6</v>
          </cell>
          <cell r="SYG133">
            <v>6</v>
          </cell>
          <cell r="SYH133">
            <v>6</v>
          </cell>
          <cell r="SYI133">
            <v>6</v>
          </cell>
          <cell r="SYJ133">
            <v>6</v>
          </cell>
          <cell r="SYK133">
            <v>6</v>
          </cell>
          <cell r="SYL133">
            <v>6</v>
          </cell>
          <cell r="SYM133">
            <v>6</v>
          </cell>
          <cell r="SYN133">
            <v>6</v>
          </cell>
          <cell r="SYO133">
            <v>6</v>
          </cell>
          <cell r="SYP133">
            <v>6</v>
          </cell>
          <cell r="SYQ133">
            <v>6</v>
          </cell>
          <cell r="SYR133">
            <v>6</v>
          </cell>
          <cell r="SYS133">
            <v>6</v>
          </cell>
          <cell r="SYT133">
            <v>6</v>
          </cell>
          <cell r="SYU133">
            <v>6</v>
          </cell>
          <cell r="SYV133">
            <v>6</v>
          </cell>
          <cell r="SYW133">
            <v>6</v>
          </cell>
          <cell r="SYX133">
            <v>6</v>
          </cell>
          <cell r="SYY133">
            <v>6</v>
          </cell>
          <cell r="SYZ133">
            <v>6</v>
          </cell>
          <cell r="SZA133">
            <v>6</v>
          </cell>
          <cell r="SZB133">
            <v>6</v>
          </cell>
          <cell r="SZC133">
            <v>6</v>
          </cell>
          <cell r="SZD133">
            <v>6</v>
          </cell>
          <cell r="SZE133">
            <v>6</v>
          </cell>
          <cell r="SZF133">
            <v>6</v>
          </cell>
          <cell r="SZG133">
            <v>6</v>
          </cell>
          <cell r="SZH133">
            <v>6</v>
          </cell>
          <cell r="SZI133">
            <v>6</v>
          </cell>
          <cell r="SZJ133">
            <v>6</v>
          </cell>
          <cell r="SZK133">
            <v>6</v>
          </cell>
          <cell r="SZL133">
            <v>6</v>
          </cell>
          <cell r="SZM133">
            <v>6</v>
          </cell>
          <cell r="SZN133">
            <v>6</v>
          </cell>
          <cell r="SZO133">
            <v>6</v>
          </cell>
          <cell r="SZP133">
            <v>6</v>
          </cell>
          <cell r="SZQ133">
            <v>6</v>
          </cell>
          <cell r="SZR133">
            <v>6</v>
          </cell>
          <cell r="SZS133">
            <v>6</v>
          </cell>
          <cell r="SZT133">
            <v>6</v>
          </cell>
          <cell r="SZU133">
            <v>6</v>
          </cell>
          <cell r="SZV133">
            <v>6</v>
          </cell>
          <cell r="SZW133">
            <v>6</v>
          </cell>
          <cell r="SZX133">
            <v>6</v>
          </cell>
          <cell r="SZY133">
            <v>6</v>
          </cell>
          <cell r="SZZ133">
            <v>6</v>
          </cell>
          <cell r="TAA133">
            <v>6</v>
          </cell>
          <cell r="TAB133">
            <v>6</v>
          </cell>
          <cell r="TAC133">
            <v>6</v>
          </cell>
          <cell r="TAD133">
            <v>6</v>
          </cell>
          <cell r="TAE133">
            <v>6</v>
          </cell>
          <cell r="TAF133">
            <v>6</v>
          </cell>
          <cell r="TAG133">
            <v>6</v>
          </cell>
          <cell r="TAH133">
            <v>6</v>
          </cell>
          <cell r="TAI133">
            <v>6</v>
          </cell>
          <cell r="TAJ133">
            <v>6</v>
          </cell>
          <cell r="TAK133">
            <v>6</v>
          </cell>
          <cell r="TAL133">
            <v>6</v>
          </cell>
          <cell r="TAM133">
            <v>6</v>
          </cell>
          <cell r="TAN133">
            <v>6</v>
          </cell>
          <cell r="TAO133">
            <v>6</v>
          </cell>
          <cell r="TAP133">
            <v>6</v>
          </cell>
          <cell r="TAQ133">
            <v>6</v>
          </cell>
          <cell r="TAR133">
            <v>6</v>
          </cell>
          <cell r="TAS133">
            <v>6</v>
          </cell>
          <cell r="TAT133">
            <v>6</v>
          </cell>
          <cell r="TAU133">
            <v>6</v>
          </cell>
          <cell r="TAV133">
            <v>6</v>
          </cell>
          <cell r="TAW133">
            <v>6</v>
          </cell>
          <cell r="TAX133">
            <v>6</v>
          </cell>
          <cell r="TAY133">
            <v>6</v>
          </cell>
          <cell r="TAZ133">
            <v>6</v>
          </cell>
          <cell r="TBA133">
            <v>6</v>
          </cell>
          <cell r="TBB133">
            <v>6</v>
          </cell>
          <cell r="TBC133">
            <v>6</v>
          </cell>
          <cell r="TBD133">
            <v>6</v>
          </cell>
          <cell r="TBE133">
            <v>6</v>
          </cell>
          <cell r="TBF133">
            <v>6</v>
          </cell>
          <cell r="TBG133">
            <v>6</v>
          </cell>
          <cell r="TBH133">
            <v>6</v>
          </cell>
          <cell r="TBI133">
            <v>6</v>
          </cell>
          <cell r="TBJ133">
            <v>6</v>
          </cell>
          <cell r="TBK133">
            <v>6</v>
          </cell>
          <cell r="TBL133">
            <v>6</v>
          </cell>
          <cell r="TBM133">
            <v>6</v>
          </cell>
          <cell r="TBN133">
            <v>6</v>
          </cell>
          <cell r="TBO133">
            <v>6</v>
          </cell>
          <cell r="TBP133">
            <v>6</v>
          </cell>
          <cell r="TBQ133">
            <v>6</v>
          </cell>
          <cell r="TBR133">
            <v>6</v>
          </cell>
          <cell r="TBS133">
            <v>6</v>
          </cell>
          <cell r="TBT133">
            <v>6</v>
          </cell>
          <cell r="TBU133">
            <v>6</v>
          </cell>
          <cell r="TBV133">
            <v>6</v>
          </cell>
          <cell r="TBW133">
            <v>6</v>
          </cell>
          <cell r="TBX133">
            <v>6</v>
          </cell>
          <cell r="TBY133">
            <v>6</v>
          </cell>
          <cell r="TBZ133">
            <v>6</v>
          </cell>
          <cell r="TCA133">
            <v>6</v>
          </cell>
          <cell r="TCB133">
            <v>6</v>
          </cell>
          <cell r="TCC133">
            <v>6</v>
          </cell>
          <cell r="TCD133">
            <v>6</v>
          </cell>
          <cell r="TCE133">
            <v>6</v>
          </cell>
          <cell r="TCF133">
            <v>6</v>
          </cell>
          <cell r="TCG133">
            <v>6</v>
          </cell>
          <cell r="TCH133">
            <v>6</v>
          </cell>
          <cell r="TCI133">
            <v>6</v>
          </cell>
          <cell r="TCJ133">
            <v>6</v>
          </cell>
          <cell r="TCK133">
            <v>6</v>
          </cell>
          <cell r="TCL133">
            <v>6</v>
          </cell>
          <cell r="TCM133">
            <v>6</v>
          </cell>
          <cell r="TCN133">
            <v>6</v>
          </cell>
          <cell r="TCO133">
            <v>6</v>
          </cell>
          <cell r="TCP133">
            <v>6</v>
          </cell>
          <cell r="TCQ133">
            <v>6</v>
          </cell>
          <cell r="TCR133">
            <v>6</v>
          </cell>
          <cell r="TCS133">
            <v>6</v>
          </cell>
          <cell r="TCT133">
            <v>6</v>
          </cell>
          <cell r="TCU133">
            <v>6</v>
          </cell>
          <cell r="TCV133">
            <v>6</v>
          </cell>
          <cell r="TCW133">
            <v>6</v>
          </cell>
          <cell r="TCX133">
            <v>6</v>
          </cell>
          <cell r="TCY133">
            <v>6</v>
          </cell>
          <cell r="TCZ133">
            <v>6</v>
          </cell>
          <cell r="TDA133">
            <v>6</v>
          </cell>
          <cell r="TDB133">
            <v>6</v>
          </cell>
          <cell r="TDC133">
            <v>6</v>
          </cell>
          <cell r="TDD133">
            <v>6</v>
          </cell>
          <cell r="TDE133">
            <v>6</v>
          </cell>
          <cell r="TDF133">
            <v>6</v>
          </cell>
          <cell r="TDG133">
            <v>6</v>
          </cell>
          <cell r="TDH133">
            <v>6</v>
          </cell>
          <cell r="TDI133">
            <v>6</v>
          </cell>
          <cell r="TDJ133">
            <v>6</v>
          </cell>
          <cell r="TDK133">
            <v>6</v>
          </cell>
          <cell r="TDL133">
            <v>6</v>
          </cell>
          <cell r="TDM133">
            <v>6</v>
          </cell>
          <cell r="TDN133">
            <v>6</v>
          </cell>
          <cell r="TDO133">
            <v>6</v>
          </cell>
          <cell r="TDP133">
            <v>6</v>
          </cell>
          <cell r="TDQ133">
            <v>6</v>
          </cell>
          <cell r="TDR133">
            <v>6</v>
          </cell>
          <cell r="TDS133">
            <v>6</v>
          </cell>
          <cell r="TDT133">
            <v>6</v>
          </cell>
          <cell r="TDU133">
            <v>6</v>
          </cell>
          <cell r="TDV133">
            <v>6</v>
          </cell>
          <cell r="TDW133">
            <v>6</v>
          </cell>
          <cell r="TDX133">
            <v>6</v>
          </cell>
          <cell r="TDY133">
            <v>6</v>
          </cell>
          <cell r="TDZ133">
            <v>6</v>
          </cell>
          <cell r="TEA133">
            <v>6</v>
          </cell>
          <cell r="TEB133">
            <v>6</v>
          </cell>
          <cell r="TEC133">
            <v>6</v>
          </cell>
          <cell r="TED133">
            <v>6</v>
          </cell>
          <cell r="TEE133">
            <v>6</v>
          </cell>
          <cell r="TEF133">
            <v>6</v>
          </cell>
          <cell r="TEG133">
            <v>6</v>
          </cell>
          <cell r="TEH133">
            <v>6</v>
          </cell>
          <cell r="TEI133">
            <v>6</v>
          </cell>
          <cell r="TEJ133">
            <v>6</v>
          </cell>
          <cell r="TEK133">
            <v>6</v>
          </cell>
          <cell r="TEL133">
            <v>6</v>
          </cell>
          <cell r="TEM133">
            <v>6</v>
          </cell>
          <cell r="TEN133">
            <v>6</v>
          </cell>
          <cell r="TEO133">
            <v>6</v>
          </cell>
          <cell r="TEP133">
            <v>6</v>
          </cell>
          <cell r="TEQ133">
            <v>6</v>
          </cell>
          <cell r="TER133">
            <v>6</v>
          </cell>
          <cell r="TES133">
            <v>6</v>
          </cell>
          <cell r="TET133">
            <v>6</v>
          </cell>
          <cell r="TEU133">
            <v>6</v>
          </cell>
          <cell r="TEV133">
            <v>6</v>
          </cell>
          <cell r="TEW133">
            <v>6</v>
          </cell>
          <cell r="TEX133">
            <v>6</v>
          </cell>
          <cell r="TEY133">
            <v>6</v>
          </cell>
          <cell r="TEZ133">
            <v>6</v>
          </cell>
          <cell r="TFA133">
            <v>6</v>
          </cell>
          <cell r="TFB133">
            <v>6</v>
          </cell>
          <cell r="TFC133">
            <v>6</v>
          </cell>
          <cell r="TFD133">
            <v>6</v>
          </cell>
          <cell r="TFE133">
            <v>6</v>
          </cell>
          <cell r="TFF133">
            <v>6</v>
          </cell>
          <cell r="TFG133">
            <v>6</v>
          </cell>
          <cell r="TFH133">
            <v>6</v>
          </cell>
          <cell r="TFI133">
            <v>6</v>
          </cell>
          <cell r="TFJ133">
            <v>6</v>
          </cell>
          <cell r="TFK133">
            <v>6</v>
          </cell>
          <cell r="TFL133">
            <v>6</v>
          </cell>
          <cell r="TFM133">
            <v>6</v>
          </cell>
          <cell r="TFN133">
            <v>6</v>
          </cell>
          <cell r="TFO133">
            <v>6</v>
          </cell>
          <cell r="TFP133">
            <v>6</v>
          </cell>
          <cell r="TFQ133">
            <v>6</v>
          </cell>
          <cell r="TFR133">
            <v>6</v>
          </cell>
          <cell r="TFS133">
            <v>6</v>
          </cell>
          <cell r="TFT133">
            <v>6</v>
          </cell>
          <cell r="TFU133">
            <v>6</v>
          </cell>
          <cell r="TFV133">
            <v>6</v>
          </cell>
          <cell r="TFW133">
            <v>6</v>
          </cell>
          <cell r="TFX133">
            <v>6</v>
          </cell>
          <cell r="TFY133">
            <v>6</v>
          </cell>
          <cell r="TFZ133">
            <v>6</v>
          </cell>
          <cell r="TGA133">
            <v>6</v>
          </cell>
          <cell r="TGB133">
            <v>6</v>
          </cell>
          <cell r="TGC133">
            <v>6</v>
          </cell>
          <cell r="TGD133">
            <v>6</v>
          </cell>
          <cell r="TGE133">
            <v>6</v>
          </cell>
          <cell r="TGF133">
            <v>6</v>
          </cell>
          <cell r="TGG133">
            <v>6</v>
          </cell>
          <cell r="TGH133">
            <v>6</v>
          </cell>
          <cell r="TGI133">
            <v>6</v>
          </cell>
          <cell r="TGJ133">
            <v>6</v>
          </cell>
          <cell r="TGK133">
            <v>6</v>
          </cell>
          <cell r="TGL133">
            <v>6</v>
          </cell>
          <cell r="TGM133">
            <v>6</v>
          </cell>
          <cell r="TGN133">
            <v>6</v>
          </cell>
          <cell r="TGO133">
            <v>6</v>
          </cell>
          <cell r="TGP133">
            <v>6</v>
          </cell>
          <cell r="TGQ133">
            <v>6</v>
          </cell>
          <cell r="TGR133">
            <v>6</v>
          </cell>
          <cell r="TGS133">
            <v>6</v>
          </cell>
          <cell r="TGT133">
            <v>6</v>
          </cell>
          <cell r="TGU133">
            <v>6</v>
          </cell>
          <cell r="TGV133">
            <v>6</v>
          </cell>
          <cell r="TGW133">
            <v>6</v>
          </cell>
          <cell r="TGX133">
            <v>6</v>
          </cell>
          <cell r="TGY133">
            <v>6</v>
          </cell>
          <cell r="TGZ133">
            <v>6</v>
          </cell>
          <cell r="THA133">
            <v>6</v>
          </cell>
          <cell r="THB133">
            <v>6</v>
          </cell>
          <cell r="THC133">
            <v>6</v>
          </cell>
          <cell r="THD133">
            <v>6</v>
          </cell>
          <cell r="THE133">
            <v>6</v>
          </cell>
          <cell r="THF133">
            <v>6</v>
          </cell>
          <cell r="THG133">
            <v>6</v>
          </cell>
          <cell r="THH133">
            <v>6</v>
          </cell>
          <cell r="THI133">
            <v>6</v>
          </cell>
          <cell r="THJ133">
            <v>6</v>
          </cell>
          <cell r="THK133">
            <v>6</v>
          </cell>
          <cell r="THL133">
            <v>6</v>
          </cell>
          <cell r="THM133">
            <v>6</v>
          </cell>
          <cell r="THN133">
            <v>6</v>
          </cell>
          <cell r="THO133">
            <v>6</v>
          </cell>
          <cell r="THP133">
            <v>6</v>
          </cell>
          <cell r="THQ133">
            <v>6</v>
          </cell>
          <cell r="THR133">
            <v>6</v>
          </cell>
          <cell r="THS133">
            <v>6</v>
          </cell>
          <cell r="THT133">
            <v>6</v>
          </cell>
          <cell r="THU133">
            <v>6</v>
          </cell>
          <cell r="THV133">
            <v>6</v>
          </cell>
          <cell r="THW133">
            <v>6</v>
          </cell>
          <cell r="THX133">
            <v>6</v>
          </cell>
          <cell r="THY133">
            <v>6</v>
          </cell>
          <cell r="THZ133">
            <v>6</v>
          </cell>
          <cell r="TIA133">
            <v>6</v>
          </cell>
          <cell r="TIB133">
            <v>6</v>
          </cell>
          <cell r="TIC133">
            <v>6</v>
          </cell>
          <cell r="TID133">
            <v>6</v>
          </cell>
          <cell r="TIE133">
            <v>6</v>
          </cell>
          <cell r="TIF133">
            <v>6</v>
          </cell>
          <cell r="TIG133">
            <v>6</v>
          </cell>
          <cell r="TIH133">
            <v>6</v>
          </cell>
          <cell r="TII133">
            <v>6</v>
          </cell>
          <cell r="TIJ133">
            <v>6</v>
          </cell>
          <cell r="TIK133">
            <v>6</v>
          </cell>
          <cell r="TIL133">
            <v>6</v>
          </cell>
          <cell r="TIM133">
            <v>6</v>
          </cell>
          <cell r="TIN133">
            <v>6</v>
          </cell>
          <cell r="TIO133">
            <v>6</v>
          </cell>
          <cell r="TIP133">
            <v>6</v>
          </cell>
          <cell r="TIQ133">
            <v>6</v>
          </cell>
          <cell r="TIR133">
            <v>6</v>
          </cell>
          <cell r="TIS133">
            <v>6</v>
          </cell>
          <cell r="TIT133">
            <v>6</v>
          </cell>
          <cell r="TIU133">
            <v>6</v>
          </cell>
          <cell r="TIV133">
            <v>6</v>
          </cell>
          <cell r="TIW133">
            <v>6</v>
          </cell>
          <cell r="TIX133">
            <v>6</v>
          </cell>
          <cell r="TIY133">
            <v>6</v>
          </cell>
          <cell r="TIZ133">
            <v>6</v>
          </cell>
          <cell r="TJA133">
            <v>6</v>
          </cell>
          <cell r="TJB133">
            <v>6</v>
          </cell>
          <cell r="TJC133">
            <v>6</v>
          </cell>
          <cell r="TJD133">
            <v>6</v>
          </cell>
          <cell r="TJE133">
            <v>6</v>
          </cell>
          <cell r="TJF133">
            <v>6</v>
          </cell>
          <cell r="TJG133">
            <v>6</v>
          </cell>
          <cell r="TJH133">
            <v>6</v>
          </cell>
          <cell r="TJI133">
            <v>6</v>
          </cell>
          <cell r="TJJ133">
            <v>6</v>
          </cell>
          <cell r="TJK133">
            <v>6</v>
          </cell>
          <cell r="TJL133">
            <v>6</v>
          </cell>
          <cell r="TJM133">
            <v>6</v>
          </cell>
          <cell r="TJN133">
            <v>6</v>
          </cell>
          <cell r="TJO133">
            <v>6</v>
          </cell>
          <cell r="TJP133">
            <v>6</v>
          </cell>
          <cell r="TJQ133">
            <v>6</v>
          </cell>
          <cell r="TJR133">
            <v>6</v>
          </cell>
          <cell r="TJS133">
            <v>6</v>
          </cell>
          <cell r="TJT133">
            <v>6</v>
          </cell>
          <cell r="TJU133">
            <v>6</v>
          </cell>
          <cell r="TJV133">
            <v>6</v>
          </cell>
          <cell r="TJW133">
            <v>6</v>
          </cell>
          <cell r="TJX133">
            <v>6</v>
          </cell>
          <cell r="TJY133">
            <v>6</v>
          </cell>
          <cell r="TJZ133">
            <v>6</v>
          </cell>
          <cell r="TKA133">
            <v>6</v>
          </cell>
          <cell r="TKB133">
            <v>6</v>
          </cell>
          <cell r="TKC133">
            <v>6</v>
          </cell>
          <cell r="TKD133">
            <v>6</v>
          </cell>
          <cell r="TKE133">
            <v>6</v>
          </cell>
          <cell r="TKF133">
            <v>6</v>
          </cell>
          <cell r="TKG133">
            <v>6</v>
          </cell>
          <cell r="TKH133">
            <v>6</v>
          </cell>
          <cell r="TKI133">
            <v>6</v>
          </cell>
          <cell r="TKJ133">
            <v>6</v>
          </cell>
          <cell r="TKK133">
            <v>6</v>
          </cell>
          <cell r="TKL133">
            <v>6</v>
          </cell>
          <cell r="TKM133">
            <v>6</v>
          </cell>
          <cell r="TKN133">
            <v>6</v>
          </cell>
          <cell r="TKO133">
            <v>6</v>
          </cell>
          <cell r="TKP133">
            <v>6</v>
          </cell>
          <cell r="TKQ133">
            <v>6</v>
          </cell>
          <cell r="TKR133">
            <v>6</v>
          </cell>
          <cell r="TKS133">
            <v>6</v>
          </cell>
          <cell r="TKT133">
            <v>6</v>
          </cell>
          <cell r="TKU133">
            <v>6</v>
          </cell>
          <cell r="TKV133">
            <v>6</v>
          </cell>
          <cell r="TKW133">
            <v>6</v>
          </cell>
          <cell r="TKX133">
            <v>6</v>
          </cell>
          <cell r="TKY133">
            <v>6</v>
          </cell>
          <cell r="TKZ133">
            <v>6</v>
          </cell>
          <cell r="TLA133">
            <v>6</v>
          </cell>
          <cell r="TLB133">
            <v>6</v>
          </cell>
          <cell r="TLC133">
            <v>6</v>
          </cell>
          <cell r="TLD133">
            <v>6</v>
          </cell>
          <cell r="TLE133">
            <v>6</v>
          </cell>
          <cell r="TLF133">
            <v>6</v>
          </cell>
          <cell r="TLG133">
            <v>6</v>
          </cell>
          <cell r="TLH133">
            <v>6</v>
          </cell>
          <cell r="TLI133">
            <v>6</v>
          </cell>
          <cell r="TLJ133">
            <v>6</v>
          </cell>
          <cell r="TLK133">
            <v>6</v>
          </cell>
          <cell r="TLL133">
            <v>6</v>
          </cell>
          <cell r="TLM133">
            <v>6</v>
          </cell>
          <cell r="TLN133">
            <v>6</v>
          </cell>
          <cell r="TLO133">
            <v>6</v>
          </cell>
          <cell r="TLP133">
            <v>6</v>
          </cell>
          <cell r="TLQ133">
            <v>6</v>
          </cell>
          <cell r="TLR133">
            <v>6</v>
          </cell>
          <cell r="TLS133">
            <v>6</v>
          </cell>
          <cell r="TLT133">
            <v>6</v>
          </cell>
          <cell r="TLU133">
            <v>6</v>
          </cell>
          <cell r="TLV133">
            <v>6</v>
          </cell>
          <cell r="TLW133">
            <v>6</v>
          </cell>
          <cell r="TLX133">
            <v>6</v>
          </cell>
          <cell r="TLY133">
            <v>6</v>
          </cell>
          <cell r="TLZ133">
            <v>6</v>
          </cell>
          <cell r="TMA133">
            <v>6</v>
          </cell>
          <cell r="TMB133">
            <v>6</v>
          </cell>
          <cell r="TMC133">
            <v>6</v>
          </cell>
          <cell r="TMD133">
            <v>6</v>
          </cell>
          <cell r="TME133">
            <v>6</v>
          </cell>
          <cell r="TMF133">
            <v>6</v>
          </cell>
          <cell r="TMG133">
            <v>6</v>
          </cell>
          <cell r="TMH133">
            <v>6</v>
          </cell>
          <cell r="TMI133">
            <v>6</v>
          </cell>
          <cell r="TMJ133">
            <v>6</v>
          </cell>
          <cell r="TMK133">
            <v>6</v>
          </cell>
          <cell r="TML133">
            <v>6</v>
          </cell>
          <cell r="TMM133">
            <v>6</v>
          </cell>
          <cell r="TMN133">
            <v>6</v>
          </cell>
          <cell r="TMO133">
            <v>6</v>
          </cell>
          <cell r="TMP133">
            <v>6</v>
          </cell>
          <cell r="TMQ133">
            <v>6</v>
          </cell>
          <cell r="TMR133">
            <v>6</v>
          </cell>
          <cell r="TMS133">
            <v>6</v>
          </cell>
          <cell r="TMT133">
            <v>6</v>
          </cell>
          <cell r="TMU133">
            <v>6</v>
          </cell>
          <cell r="TMV133">
            <v>6</v>
          </cell>
          <cell r="TMW133">
            <v>6</v>
          </cell>
          <cell r="TMX133">
            <v>6</v>
          </cell>
          <cell r="TMY133">
            <v>6</v>
          </cell>
          <cell r="TMZ133">
            <v>6</v>
          </cell>
          <cell r="TNA133">
            <v>6</v>
          </cell>
          <cell r="TNB133">
            <v>6</v>
          </cell>
          <cell r="TNC133">
            <v>6</v>
          </cell>
          <cell r="TND133">
            <v>6</v>
          </cell>
          <cell r="TNE133">
            <v>6</v>
          </cell>
          <cell r="TNF133">
            <v>6</v>
          </cell>
          <cell r="TNG133">
            <v>6</v>
          </cell>
          <cell r="TNH133">
            <v>6</v>
          </cell>
          <cell r="TNI133">
            <v>6</v>
          </cell>
          <cell r="TNJ133">
            <v>6</v>
          </cell>
          <cell r="TNK133">
            <v>6</v>
          </cell>
          <cell r="TNL133">
            <v>6</v>
          </cell>
          <cell r="TNM133">
            <v>6</v>
          </cell>
          <cell r="TNN133">
            <v>6</v>
          </cell>
          <cell r="TNO133">
            <v>6</v>
          </cell>
          <cell r="TNP133">
            <v>6</v>
          </cell>
          <cell r="TNQ133">
            <v>6</v>
          </cell>
          <cell r="TNR133">
            <v>6</v>
          </cell>
          <cell r="TNS133">
            <v>6</v>
          </cell>
          <cell r="TNT133">
            <v>6</v>
          </cell>
          <cell r="TNU133">
            <v>6</v>
          </cell>
          <cell r="TNV133">
            <v>6</v>
          </cell>
          <cell r="TNW133">
            <v>6</v>
          </cell>
          <cell r="TNX133">
            <v>6</v>
          </cell>
          <cell r="TNY133">
            <v>6</v>
          </cell>
          <cell r="TNZ133">
            <v>6</v>
          </cell>
          <cell r="TOA133">
            <v>6</v>
          </cell>
          <cell r="TOB133">
            <v>6</v>
          </cell>
          <cell r="TOC133">
            <v>6</v>
          </cell>
          <cell r="TOD133">
            <v>6</v>
          </cell>
          <cell r="TOE133">
            <v>6</v>
          </cell>
          <cell r="TOF133">
            <v>6</v>
          </cell>
          <cell r="TOG133">
            <v>6</v>
          </cell>
          <cell r="TOH133">
            <v>6</v>
          </cell>
          <cell r="TOI133">
            <v>6</v>
          </cell>
          <cell r="TOJ133">
            <v>6</v>
          </cell>
          <cell r="TOK133">
            <v>6</v>
          </cell>
          <cell r="TOL133">
            <v>6</v>
          </cell>
          <cell r="TOM133">
            <v>6</v>
          </cell>
          <cell r="TON133">
            <v>6</v>
          </cell>
          <cell r="TOO133">
            <v>6</v>
          </cell>
          <cell r="TOP133">
            <v>6</v>
          </cell>
          <cell r="TOQ133">
            <v>6</v>
          </cell>
          <cell r="TOR133">
            <v>6</v>
          </cell>
          <cell r="TOS133">
            <v>6</v>
          </cell>
          <cell r="TOT133">
            <v>6</v>
          </cell>
          <cell r="TOU133">
            <v>6</v>
          </cell>
          <cell r="TOV133">
            <v>6</v>
          </cell>
          <cell r="TOW133">
            <v>6</v>
          </cell>
          <cell r="TOX133">
            <v>6</v>
          </cell>
          <cell r="TOY133">
            <v>6</v>
          </cell>
          <cell r="TOZ133">
            <v>6</v>
          </cell>
          <cell r="TPA133">
            <v>6</v>
          </cell>
          <cell r="TPB133">
            <v>6</v>
          </cell>
          <cell r="TPC133">
            <v>6</v>
          </cell>
          <cell r="TPD133">
            <v>6</v>
          </cell>
          <cell r="TPE133">
            <v>6</v>
          </cell>
          <cell r="TPF133">
            <v>6</v>
          </cell>
          <cell r="TPG133">
            <v>6</v>
          </cell>
          <cell r="TPH133">
            <v>6</v>
          </cell>
          <cell r="TPI133">
            <v>6</v>
          </cell>
          <cell r="TPJ133">
            <v>6</v>
          </cell>
          <cell r="TPK133">
            <v>6</v>
          </cell>
          <cell r="TPL133">
            <v>6</v>
          </cell>
          <cell r="TPM133">
            <v>6</v>
          </cell>
          <cell r="TPN133">
            <v>6</v>
          </cell>
          <cell r="TPO133">
            <v>6</v>
          </cell>
          <cell r="TPP133">
            <v>6</v>
          </cell>
          <cell r="TPQ133">
            <v>6</v>
          </cell>
          <cell r="TPR133">
            <v>6</v>
          </cell>
          <cell r="TPS133">
            <v>6</v>
          </cell>
          <cell r="TPT133">
            <v>6</v>
          </cell>
          <cell r="TPU133">
            <v>6</v>
          </cell>
          <cell r="TPV133">
            <v>6</v>
          </cell>
          <cell r="TPW133">
            <v>6</v>
          </cell>
          <cell r="TPX133">
            <v>6</v>
          </cell>
          <cell r="TPY133">
            <v>6</v>
          </cell>
          <cell r="TPZ133">
            <v>6</v>
          </cell>
          <cell r="TQA133">
            <v>6</v>
          </cell>
          <cell r="TQB133">
            <v>6</v>
          </cell>
          <cell r="TQC133">
            <v>6</v>
          </cell>
          <cell r="TQD133">
            <v>6</v>
          </cell>
          <cell r="TQE133">
            <v>6</v>
          </cell>
          <cell r="TQF133">
            <v>6</v>
          </cell>
          <cell r="TQG133">
            <v>6</v>
          </cell>
          <cell r="TQH133">
            <v>6</v>
          </cell>
          <cell r="TQI133">
            <v>6</v>
          </cell>
          <cell r="TQJ133">
            <v>6</v>
          </cell>
          <cell r="TQK133">
            <v>6</v>
          </cell>
          <cell r="TQL133">
            <v>6</v>
          </cell>
          <cell r="TQM133">
            <v>6</v>
          </cell>
          <cell r="TQN133">
            <v>6</v>
          </cell>
          <cell r="TQO133">
            <v>6</v>
          </cell>
          <cell r="TQP133">
            <v>6</v>
          </cell>
          <cell r="TQQ133">
            <v>6</v>
          </cell>
          <cell r="TQR133">
            <v>6</v>
          </cell>
          <cell r="TQS133">
            <v>6</v>
          </cell>
          <cell r="TQT133">
            <v>6</v>
          </cell>
          <cell r="TQU133">
            <v>6</v>
          </cell>
          <cell r="TQV133">
            <v>6</v>
          </cell>
          <cell r="TQW133">
            <v>6</v>
          </cell>
          <cell r="TQX133">
            <v>6</v>
          </cell>
          <cell r="TQY133">
            <v>6</v>
          </cell>
          <cell r="TQZ133">
            <v>6</v>
          </cell>
          <cell r="TRA133">
            <v>6</v>
          </cell>
          <cell r="TRB133">
            <v>6</v>
          </cell>
          <cell r="TRC133">
            <v>6</v>
          </cell>
          <cell r="TRD133">
            <v>6</v>
          </cell>
          <cell r="TRE133">
            <v>6</v>
          </cell>
          <cell r="TRF133">
            <v>6</v>
          </cell>
          <cell r="TRG133">
            <v>6</v>
          </cell>
          <cell r="TRH133">
            <v>6</v>
          </cell>
          <cell r="TRI133">
            <v>6</v>
          </cell>
          <cell r="TRJ133">
            <v>6</v>
          </cell>
          <cell r="TRK133">
            <v>6</v>
          </cell>
          <cell r="TRL133">
            <v>6</v>
          </cell>
          <cell r="TRM133">
            <v>6</v>
          </cell>
          <cell r="TRN133">
            <v>6</v>
          </cell>
          <cell r="TRO133">
            <v>6</v>
          </cell>
          <cell r="TRP133">
            <v>6</v>
          </cell>
          <cell r="TRQ133">
            <v>6</v>
          </cell>
          <cell r="TRR133">
            <v>6</v>
          </cell>
          <cell r="TRS133">
            <v>6</v>
          </cell>
          <cell r="TRT133">
            <v>6</v>
          </cell>
          <cell r="TRU133">
            <v>6</v>
          </cell>
          <cell r="TRV133">
            <v>6</v>
          </cell>
          <cell r="TRW133">
            <v>6</v>
          </cell>
          <cell r="TRX133">
            <v>6</v>
          </cell>
          <cell r="TRY133">
            <v>6</v>
          </cell>
          <cell r="TRZ133">
            <v>6</v>
          </cell>
          <cell r="TSA133">
            <v>6</v>
          </cell>
          <cell r="TSB133">
            <v>6</v>
          </cell>
          <cell r="TSC133">
            <v>6</v>
          </cell>
          <cell r="TSD133">
            <v>6</v>
          </cell>
          <cell r="TSE133">
            <v>6</v>
          </cell>
          <cell r="TSF133">
            <v>6</v>
          </cell>
          <cell r="TSG133">
            <v>6</v>
          </cell>
          <cell r="TSH133">
            <v>6</v>
          </cell>
          <cell r="TSI133">
            <v>6</v>
          </cell>
          <cell r="TSJ133">
            <v>6</v>
          </cell>
          <cell r="TSK133">
            <v>6</v>
          </cell>
          <cell r="TSL133">
            <v>6</v>
          </cell>
          <cell r="TSM133">
            <v>6</v>
          </cell>
          <cell r="TSN133">
            <v>6</v>
          </cell>
          <cell r="TSO133">
            <v>6</v>
          </cell>
          <cell r="TSP133">
            <v>6</v>
          </cell>
          <cell r="TSQ133">
            <v>6</v>
          </cell>
          <cell r="TSR133">
            <v>6</v>
          </cell>
          <cell r="TSS133">
            <v>6</v>
          </cell>
          <cell r="TST133">
            <v>6</v>
          </cell>
          <cell r="TSU133">
            <v>6</v>
          </cell>
          <cell r="TSV133">
            <v>6</v>
          </cell>
          <cell r="TSW133">
            <v>6</v>
          </cell>
          <cell r="TSX133">
            <v>6</v>
          </cell>
          <cell r="TSY133">
            <v>6</v>
          </cell>
          <cell r="TSZ133">
            <v>6</v>
          </cell>
          <cell r="TTA133">
            <v>6</v>
          </cell>
          <cell r="TTB133">
            <v>6</v>
          </cell>
          <cell r="TTC133">
            <v>6</v>
          </cell>
          <cell r="TTD133">
            <v>6</v>
          </cell>
          <cell r="TTE133">
            <v>6</v>
          </cell>
          <cell r="TTF133">
            <v>6</v>
          </cell>
          <cell r="TTG133">
            <v>6</v>
          </cell>
          <cell r="TTH133">
            <v>6</v>
          </cell>
          <cell r="TTI133">
            <v>6</v>
          </cell>
          <cell r="TTJ133">
            <v>6</v>
          </cell>
          <cell r="TTK133">
            <v>6</v>
          </cell>
          <cell r="TTL133">
            <v>6</v>
          </cell>
          <cell r="TTM133">
            <v>6</v>
          </cell>
          <cell r="TTN133">
            <v>6</v>
          </cell>
          <cell r="TTO133">
            <v>6</v>
          </cell>
          <cell r="TTP133">
            <v>6</v>
          </cell>
          <cell r="TTQ133">
            <v>6</v>
          </cell>
          <cell r="TTR133">
            <v>6</v>
          </cell>
          <cell r="TTS133">
            <v>6</v>
          </cell>
          <cell r="TTT133">
            <v>6</v>
          </cell>
          <cell r="TTU133">
            <v>6</v>
          </cell>
          <cell r="TTV133">
            <v>6</v>
          </cell>
          <cell r="TTW133">
            <v>6</v>
          </cell>
          <cell r="TTX133">
            <v>6</v>
          </cell>
          <cell r="TTY133">
            <v>6</v>
          </cell>
          <cell r="TTZ133">
            <v>6</v>
          </cell>
          <cell r="TUA133">
            <v>6</v>
          </cell>
          <cell r="TUB133">
            <v>6</v>
          </cell>
          <cell r="TUC133">
            <v>6</v>
          </cell>
          <cell r="TUD133">
            <v>6</v>
          </cell>
          <cell r="TUE133">
            <v>6</v>
          </cell>
          <cell r="TUF133">
            <v>6</v>
          </cell>
          <cell r="TUG133">
            <v>6</v>
          </cell>
          <cell r="TUH133">
            <v>6</v>
          </cell>
          <cell r="TUI133">
            <v>6</v>
          </cell>
          <cell r="TUJ133">
            <v>6</v>
          </cell>
          <cell r="TUK133">
            <v>6</v>
          </cell>
          <cell r="TUL133">
            <v>6</v>
          </cell>
          <cell r="TUM133">
            <v>6</v>
          </cell>
          <cell r="TUN133">
            <v>6</v>
          </cell>
          <cell r="TUO133">
            <v>6</v>
          </cell>
          <cell r="TUP133">
            <v>6</v>
          </cell>
          <cell r="TUQ133">
            <v>6</v>
          </cell>
          <cell r="TUR133">
            <v>6</v>
          </cell>
          <cell r="TUS133">
            <v>6</v>
          </cell>
          <cell r="TUT133">
            <v>6</v>
          </cell>
          <cell r="TUU133">
            <v>6</v>
          </cell>
          <cell r="TUV133">
            <v>6</v>
          </cell>
          <cell r="TUW133">
            <v>6</v>
          </cell>
          <cell r="TUX133">
            <v>6</v>
          </cell>
          <cell r="TUY133">
            <v>6</v>
          </cell>
          <cell r="TUZ133">
            <v>6</v>
          </cell>
          <cell r="TVA133">
            <v>6</v>
          </cell>
          <cell r="TVB133">
            <v>6</v>
          </cell>
          <cell r="TVC133">
            <v>6</v>
          </cell>
          <cell r="TVD133">
            <v>6</v>
          </cell>
          <cell r="TVE133">
            <v>6</v>
          </cell>
          <cell r="TVF133">
            <v>6</v>
          </cell>
          <cell r="TVG133">
            <v>6</v>
          </cell>
          <cell r="TVH133">
            <v>6</v>
          </cell>
          <cell r="TVI133">
            <v>6</v>
          </cell>
          <cell r="TVJ133">
            <v>6</v>
          </cell>
          <cell r="TVK133">
            <v>6</v>
          </cell>
          <cell r="TVL133">
            <v>6</v>
          </cell>
          <cell r="TVM133">
            <v>6</v>
          </cell>
          <cell r="TVN133">
            <v>6</v>
          </cell>
          <cell r="TVO133">
            <v>6</v>
          </cell>
          <cell r="TVP133">
            <v>6</v>
          </cell>
          <cell r="TVQ133">
            <v>6</v>
          </cell>
          <cell r="TVR133">
            <v>6</v>
          </cell>
          <cell r="TVS133">
            <v>6</v>
          </cell>
          <cell r="TVT133">
            <v>6</v>
          </cell>
          <cell r="TVU133">
            <v>6</v>
          </cell>
          <cell r="TVV133">
            <v>6</v>
          </cell>
          <cell r="TVW133">
            <v>6</v>
          </cell>
          <cell r="TVX133">
            <v>6</v>
          </cell>
          <cell r="TVY133">
            <v>6</v>
          </cell>
          <cell r="TVZ133">
            <v>6</v>
          </cell>
          <cell r="TWA133">
            <v>6</v>
          </cell>
          <cell r="TWB133">
            <v>6</v>
          </cell>
          <cell r="TWC133">
            <v>6</v>
          </cell>
          <cell r="TWD133">
            <v>6</v>
          </cell>
          <cell r="TWE133">
            <v>6</v>
          </cell>
          <cell r="TWF133">
            <v>6</v>
          </cell>
          <cell r="TWG133">
            <v>6</v>
          </cell>
          <cell r="TWH133">
            <v>6</v>
          </cell>
          <cell r="TWI133">
            <v>6</v>
          </cell>
          <cell r="TWJ133">
            <v>6</v>
          </cell>
          <cell r="TWK133">
            <v>6</v>
          </cell>
          <cell r="TWL133">
            <v>6</v>
          </cell>
          <cell r="TWM133">
            <v>6</v>
          </cell>
          <cell r="TWN133">
            <v>6</v>
          </cell>
          <cell r="TWO133">
            <v>6</v>
          </cell>
          <cell r="TWP133">
            <v>6</v>
          </cell>
          <cell r="TWQ133">
            <v>6</v>
          </cell>
          <cell r="TWR133">
            <v>6</v>
          </cell>
          <cell r="TWS133">
            <v>6</v>
          </cell>
          <cell r="TWT133">
            <v>6</v>
          </cell>
          <cell r="TWU133">
            <v>6</v>
          </cell>
          <cell r="TWV133">
            <v>6</v>
          </cell>
          <cell r="TWW133">
            <v>6</v>
          </cell>
          <cell r="TWX133">
            <v>6</v>
          </cell>
          <cell r="TWY133">
            <v>6</v>
          </cell>
          <cell r="TWZ133">
            <v>6</v>
          </cell>
          <cell r="TXA133">
            <v>6</v>
          </cell>
          <cell r="TXB133">
            <v>6</v>
          </cell>
          <cell r="TXC133">
            <v>6</v>
          </cell>
          <cell r="TXD133">
            <v>6</v>
          </cell>
          <cell r="TXE133">
            <v>6</v>
          </cell>
          <cell r="TXF133">
            <v>6</v>
          </cell>
          <cell r="TXG133">
            <v>6</v>
          </cell>
          <cell r="TXH133">
            <v>6</v>
          </cell>
          <cell r="TXI133">
            <v>6</v>
          </cell>
          <cell r="TXJ133">
            <v>6</v>
          </cell>
          <cell r="TXK133">
            <v>6</v>
          </cell>
          <cell r="TXL133">
            <v>6</v>
          </cell>
          <cell r="TXM133">
            <v>6</v>
          </cell>
          <cell r="TXN133">
            <v>6</v>
          </cell>
          <cell r="TXO133">
            <v>6</v>
          </cell>
          <cell r="TXP133">
            <v>6</v>
          </cell>
          <cell r="TXQ133">
            <v>6</v>
          </cell>
          <cell r="TXR133">
            <v>6</v>
          </cell>
          <cell r="TXS133">
            <v>6</v>
          </cell>
          <cell r="TXT133">
            <v>6</v>
          </cell>
          <cell r="TXU133">
            <v>6</v>
          </cell>
          <cell r="TXV133">
            <v>6</v>
          </cell>
          <cell r="TXW133">
            <v>6</v>
          </cell>
          <cell r="TXX133">
            <v>6</v>
          </cell>
          <cell r="TXY133">
            <v>6</v>
          </cell>
          <cell r="TXZ133">
            <v>6</v>
          </cell>
          <cell r="TYA133">
            <v>6</v>
          </cell>
          <cell r="TYB133">
            <v>6</v>
          </cell>
          <cell r="TYC133">
            <v>6</v>
          </cell>
          <cell r="TYD133">
            <v>6</v>
          </cell>
          <cell r="TYE133">
            <v>6</v>
          </cell>
          <cell r="TYF133">
            <v>6</v>
          </cell>
          <cell r="TYG133">
            <v>6</v>
          </cell>
          <cell r="TYH133">
            <v>6</v>
          </cell>
          <cell r="TYI133">
            <v>6</v>
          </cell>
          <cell r="TYJ133">
            <v>6</v>
          </cell>
          <cell r="TYK133">
            <v>6</v>
          </cell>
          <cell r="TYL133">
            <v>6</v>
          </cell>
          <cell r="TYM133">
            <v>6</v>
          </cell>
          <cell r="TYN133">
            <v>6</v>
          </cell>
          <cell r="TYO133">
            <v>6</v>
          </cell>
          <cell r="TYP133">
            <v>6</v>
          </cell>
          <cell r="TYQ133">
            <v>6</v>
          </cell>
          <cell r="TYR133">
            <v>6</v>
          </cell>
          <cell r="TYS133">
            <v>6</v>
          </cell>
          <cell r="TYT133">
            <v>6</v>
          </cell>
          <cell r="TYU133">
            <v>6</v>
          </cell>
          <cell r="TYV133">
            <v>6</v>
          </cell>
          <cell r="TYW133">
            <v>6</v>
          </cell>
          <cell r="TYX133">
            <v>6</v>
          </cell>
          <cell r="TYY133">
            <v>6</v>
          </cell>
          <cell r="TYZ133">
            <v>6</v>
          </cell>
          <cell r="TZA133">
            <v>6</v>
          </cell>
          <cell r="TZB133">
            <v>6</v>
          </cell>
          <cell r="TZC133">
            <v>6</v>
          </cell>
          <cell r="TZD133">
            <v>6</v>
          </cell>
          <cell r="TZE133">
            <v>6</v>
          </cell>
          <cell r="TZF133">
            <v>6</v>
          </cell>
          <cell r="TZG133">
            <v>6</v>
          </cell>
          <cell r="TZH133">
            <v>6</v>
          </cell>
          <cell r="TZI133">
            <v>6</v>
          </cell>
          <cell r="TZJ133">
            <v>6</v>
          </cell>
          <cell r="TZK133">
            <v>6</v>
          </cell>
          <cell r="TZL133">
            <v>6</v>
          </cell>
          <cell r="TZM133">
            <v>6</v>
          </cell>
          <cell r="TZN133">
            <v>6</v>
          </cell>
          <cell r="TZO133">
            <v>6</v>
          </cell>
          <cell r="TZP133">
            <v>6</v>
          </cell>
          <cell r="TZQ133">
            <v>6</v>
          </cell>
          <cell r="TZR133">
            <v>6</v>
          </cell>
          <cell r="TZS133">
            <v>6</v>
          </cell>
          <cell r="TZT133">
            <v>6</v>
          </cell>
          <cell r="TZU133">
            <v>6</v>
          </cell>
          <cell r="TZV133">
            <v>6</v>
          </cell>
          <cell r="TZW133">
            <v>6</v>
          </cell>
          <cell r="TZX133">
            <v>6</v>
          </cell>
          <cell r="TZY133">
            <v>6</v>
          </cell>
          <cell r="TZZ133">
            <v>6</v>
          </cell>
          <cell r="UAA133">
            <v>6</v>
          </cell>
          <cell r="UAB133">
            <v>6</v>
          </cell>
          <cell r="UAC133">
            <v>6</v>
          </cell>
          <cell r="UAD133">
            <v>6</v>
          </cell>
          <cell r="UAE133">
            <v>6</v>
          </cell>
          <cell r="UAF133">
            <v>6</v>
          </cell>
          <cell r="UAG133">
            <v>6</v>
          </cell>
          <cell r="UAH133">
            <v>6</v>
          </cell>
          <cell r="UAI133">
            <v>6</v>
          </cell>
          <cell r="UAJ133">
            <v>6</v>
          </cell>
          <cell r="UAK133">
            <v>6</v>
          </cell>
          <cell r="UAL133">
            <v>6</v>
          </cell>
          <cell r="UAM133">
            <v>6</v>
          </cell>
          <cell r="UAN133">
            <v>6</v>
          </cell>
          <cell r="UAO133">
            <v>6</v>
          </cell>
          <cell r="UAP133">
            <v>6</v>
          </cell>
          <cell r="UAQ133">
            <v>6</v>
          </cell>
          <cell r="UAR133">
            <v>6</v>
          </cell>
          <cell r="UAS133">
            <v>6</v>
          </cell>
          <cell r="UAT133">
            <v>6</v>
          </cell>
          <cell r="UAU133">
            <v>6</v>
          </cell>
          <cell r="UAV133">
            <v>6</v>
          </cell>
          <cell r="UAW133">
            <v>6</v>
          </cell>
          <cell r="UAX133">
            <v>6</v>
          </cell>
          <cell r="UAY133">
            <v>6</v>
          </cell>
          <cell r="UAZ133">
            <v>6</v>
          </cell>
          <cell r="UBA133">
            <v>6</v>
          </cell>
          <cell r="UBB133">
            <v>6</v>
          </cell>
          <cell r="UBC133">
            <v>6</v>
          </cell>
          <cell r="UBD133">
            <v>6</v>
          </cell>
          <cell r="UBE133">
            <v>6</v>
          </cell>
          <cell r="UBF133">
            <v>6</v>
          </cell>
          <cell r="UBG133">
            <v>6</v>
          </cell>
          <cell r="UBH133">
            <v>6</v>
          </cell>
          <cell r="UBI133">
            <v>6</v>
          </cell>
          <cell r="UBJ133">
            <v>6</v>
          </cell>
          <cell r="UBK133">
            <v>6</v>
          </cell>
          <cell r="UBL133">
            <v>6</v>
          </cell>
          <cell r="UBM133">
            <v>6</v>
          </cell>
          <cell r="UBN133">
            <v>6</v>
          </cell>
          <cell r="UBO133">
            <v>6</v>
          </cell>
          <cell r="UBP133">
            <v>6</v>
          </cell>
          <cell r="UBQ133">
            <v>6</v>
          </cell>
          <cell r="UBR133">
            <v>6</v>
          </cell>
          <cell r="UBS133">
            <v>6</v>
          </cell>
          <cell r="UBT133">
            <v>6</v>
          </cell>
          <cell r="UBU133">
            <v>6</v>
          </cell>
          <cell r="UBV133">
            <v>6</v>
          </cell>
          <cell r="UBW133">
            <v>6</v>
          </cell>
          <cell r="UBX133">
            <v>6</v>
          </cell>
          <cell r="UBY133">
            <v>6</v>
          </cell>
          <cell r="UBZ133">
            <v>6</v>
          </cell>
          <cell r="UCA133">
            <v>6</v>
          </cell>
          <cell r="UCB133">
            <v>6</v>
          </cell>
          <cell r="UCC133">
            <v>6</v>
          </cell>
          <cell r="UCD133">
            <v>6</v>
          </cell>
          <cell r="UCE133">
            <v>6</v>
          </cell>
          <cell r="UCF133">
            <v>6</v>
          </cell>
          <cell r="UCG133">
            <v>6</v>
          </cell>
          <cell r="UCH133">
            <v>6</v>
          </cell>
          <cell r="UCI133">
            <v>6</v>
          </cell>
          <cell r="UCJ133">
            <v>6</v>
          </cell>
          <cell r="UCK133">
            <v>6</v>
          </cell>
          <cell r="UCL133">
            <v>6</v>
          </cell>
          <cell r="UCM133">
            <v>6</v>
          </cell>
          <cell r="UCN133">
            <v>6</v>
          </cell>
          <cell r="UCO133">
            <v>6</v>
          </cell>
          <cell r="UCP133">
            <v>6</v>
          </cell>
          <cell r="UCQ133">
            <v>6</v>
          </cell>
          <cell r="UCR133">
            <v>6</v>
          </cell>
          <cell r="UCS133">
            <v>6</v>
          </cell>
          <cell r="UCT133">
            <v>6</v>
          </cell>
          <cell r="UCU133">
            <v>6</v>
          </cell>
          <cell r="UCV133">
            <v>6</v>
          </cell>
          <cell r="UCW133">
            <v>6</v>
          </cell>
          <cell r="UCX133">
            <v>6</v>
          </cell>
          <cell r="UCY133">
            <v>6</v>
          </cell>
          <cell r="UCZ133">
            <v>6</v>
          </cell>
          <cell r="UDA133">
            <v>6</v>
          </cell>
          <cell r="UDB133">
            <v>6</v>
          </cell>
          <cell r="UDC133">
            <v>6</v>
          </cell>
          <cell r="UDD133">
            <v>6</v>
          </cell>
          <cell r="UDE133">
            <v>6</v>
          </cell>
          <cell r="UDF133">
            <v>6</v>
          </cell>
          <cell r="UDG133">
            <v>6</v>
          </cell>
          <cell r="UDH133">
            <v>6</v>
          </cell>
          <cell r="UDI133">
            <v>6</v>
          </cell>
          <cell r="UDJ133">
            <v>6</v>
          </cell>
          <cell r="UDK133">
            <v>6</v>
          </cell>
          <cell r="UDL133">
            <v>6</v>
          </cell>
          <cell r="UDM133">
            <v>6</v>
          </cell>
          <cell r="UDN133">
            <v>6</v>
          </cell>
          <cell r="UDO133">
            <v>6</v>
          </cell>
          <cell r="UDP133">
            <v>6</v>
          </cell>
          <cell r="UDQ133">
            <v>6</v>
          </cell>
          <cell r="UDR133">
            <v>6</v>
          </cell>
          <cell r="UDS133">
            <v>6</v>
          </cell>
          <cell r="UDT133">
            <v>6</v>
          </cell>
          <cell r="UDU133">
            <v>6</v>
          </cell>
          <cell r="UDV133">
            <v>6</v>
          </cell>
          <cell r="UDW133">
            <v>6</v>
          </cell>
          <cell r="UDX133">
            <v>6</v>
          </cell>
          <cell r="UDY133">
            <v>6</v>
          </cell>
          <cell r="UDZ133">
            <v>6</v>
          </cell>
          <cell r="UEA133">
            <v>6</v>
          </cell>
          <cell r="UEB133">
            <v>6</v>
          </cell>
          <cell r="UEC133">
            <v>6</v>
          </cell>
          <cell r="UED133">
            <v>6</v>
          </cell>
          <cell r="UEE133">
            <v>6</v>
          </cell>
          <cell r="UEF133">
            <v>6</v>
          </cell>
          <cell r="UEG133">
            <v>6</v>
          </cell>
          <cell r="UEH133">
            <v>6</v>
          </cell>
          <cell r="UEI133">
            <v>6</v>
          </cell>
          <cell r="UEJ133">
            <v>6</v>
          </cell>
          <cell r="UEK133">
            <v>6</v>
          </cell>
          <cell r="UEL133">
            <v>6</v>
          </cell>
          <cell r="UEM133">
            <v>6</v>
          </cell>
          <cell r="UEN133">
            <v>6</v>
          </cell>
          <cell r="UEO133">
            <v>6</v>
          </cell>
          <cell r="UEP133">
            <v>6</v>
          </cell>
          <cell r="UEQ133">
            <v>6</v>
          </cell>
          <cell r="UER133">
            <v>6</v>
          </cell>
          <cell r="UES133">
            <v>6</v>
          </cell>
          <cell r="UET133">
            <v>6</v>
          </cell>
          <cell r="UEU133">
            <v>6</v>
          </cell>
          <cell r="UEV133">
            <v>6</v>
          </cell>
          <cell r="UEW133">
            <v>6</v>
          </cell>
          <cell r="UEX133">
            <v>6</v>
          </cell>
          <cell r="UEY133">
            <v>6</v>
          </cell>
          <cell r="UEZ133">
            <v>6</v>
          </cell>
          <cell r="UFA133">
            <v>6</v>
          </cell>
          <cell r="UFB133">
            <v>6</v>
          </cell>
          <cell r="UFC133">
            <v>6</v>
          </cell>
          <cell r="UFD133">
            <v>6</v>
          </cell>
          <cell r="UFE133">
            <v>6</v>
          </cell>
          <cell r="UFF133">
            <v>6</v>
          </cell>
          <cell r="UFG133">
            <v>6</v>
          </cell>
          <cell r="UFH133">
            <v>6</v>
          </cell>
          <cell r="UFI133">
            <v>6</v>
          </cell>
          <cell r="UFJ133">
            <v>6</v>
          </cell>
          <cell r="UFK133">
            <v>6</v>
          </cell>
          <cell r="UFL133">
            <v>6</v>
          </cell>
          <cell r="UFM133">
            <v>6</v>
          </cell>
          <cell r="UFN133">
            <v>6</v>
          </cell>
          <cell r="UFO133">
            <v>6</v>
          </cell>
          <cell r="UFP133">
            <v>6</v>
          </cell>
          <cell r="UFQ133">
            <v>6</v>
          </cell>
          <cell r="UFR133">
            <v>6</v>
          </cell>
          <cell r="UFS133">
            <v>6</v>
          </cell>
          <cell r="UFT133">
            <v>6</v>
          </cell>
          <cell r="UFU133">
            <v>6</v>
          </cell>
          <cell r="UFV133">
            <v>6</v>
          </cell>
          <cell r="UFW133">
            <v>6</v>
          </cell>
          <cell r="UFX133">
            <v>6</v>
          </cell>
          <cell r="UFY133">
            <v>6</v>
          </cell>
          <cell r="UFZ133">
            <v>6</v>
          </cell>
          <cell r="UGA133">
            <v>6</v>
          </cell>
          <cell r="UGB133">
            <v>6</v>
          </cell>
          <cell r="UGC133">
            <v>6</v>
          </cell>
          <cell r="UGD133">
            <v>6</v>
          </cell>
          <cell r="UGE133">
            <v>6</v>
          </cell>
          <cell r="UGF133">
            <v>6</v>
          </cell>
          <cell r="UGG133">
            <v>6</v>
          </cell>
          <cell r="UGH133">
            <v>6</v>
          </cell>
          <cell r="UGI133">
            <v>6</v>
          </cell>
          <cell r="UGJ133">
            <v>6</v>
          </cell>
          <cell r="UGK133">
            <v>6</v>
          </cell>
          <cell r="UGL133">
            <v>6</v>
          </cell>
          <cell r="UGM133">
            <v>6</v>
          </cell>
          <cell r="UGN133">
            <v>6</v>
          </cell>
          <cell r="UGO133">
            <v>6</v>
          </cell>
          <cell r="UGP133">
            <v>6</v>
          </cell>
          <cell r="UGQ133">
            <v>6</v>
          </cell>
          <cell r="UGR133">
            <v>6</v>
          </cell>
          <cell r="UGS133">
            <v>6</v>
          </cell>
          <cell r="UGT133">
            <v>6</v>
          </cell>
          <cell r="UGU133">
            <v>6</v>
          </cell>
          <cell r="UGV133">
            <v>6</v>
          </cell>
          <cell r="UGW133">
            <v>6</v>
          </cell>
          <cell r="UGX133">
            <v>6</v>
          </cell>
          <cell r="UGY133">
            <v>6</v>
          </cell>
          <cell r="UGZ133">
            <v>6</v>
          </cell>
          <cell r="UHA133">
            <v>6</v>
          </cell>
          <cell r="UHB133">
            <v>6</v>
          </cell>
          <cell r="UHC133">
            <v>6</v>
          </cell>
          <cell r="UHD133">
            <v>6</v>
          </cell>
          <cell r="UHE133">
            <v>6</v>
          </cell>
          <cell r="UHF133">
            <v>6</v>
          </cell>
          <cell r="UHG133">
            <v>6</v>
          </cell>
          <cell r="UHH133">
            <v>6</v>
          </cell>
          <cell r="UHI133">
            <v>6</v>
          </cell>
          <cell r="UHJ133">
            <v>6</v>
          </cell>
          <cell r="UHK133">
            <v>6</v>
          </cell>
          <cell r="UHL133">
            <v>6</v>
          </cell>
          <cell r="UHM133">
            <v>6</v>
          </cell>
          <cell r="UHN133">
            <v>6</v>
          </cell>
          <cell r="UHO133">
            <v>6</v>
          </cell>
          <cell r="UHP133">
            <v>6</v>
          </cell>
          <cell r="UHQ133">
            <v>6</v>
          </cell>
          <cell r="UHR133">
            <v>6</v>
          </cell>
          <cell r="UHS133">
            <v>6</v>
          </cell>
          <cell r="UHT133">
            <v>6</v>
          </cell>
          <cell r="UHU133">
            <v>6</v>
          </cell>
          <cell r="UHV133">
            <v>6</v>
          </cell>
          <cell r="UHW133">
            <v>6</v>
          </cell>
          <cell r="UHX133">
            <v>6</v>
          </cell>
          <cell r="UHY133">
            <v>6</v>
          </cell>
          <cell r="UHZ133">
            <v>6</v>
          </cell>
          <cell r="UIA133">
            <v>6</v>
          </cell>
          <cell r="UIB133">
            <v>6</v>
          </cell>
          <cell r="UIC133">
            <v>6</v>
          </cell>
          <cell r="UID133">
            <v>6</v>
          </cell>
          <cell r="UIE133">
            <v>6</v>
          </cell>
          <cell r="UIF133">
            <v>6</v>
          </cell>
          <cell r="UIG133">
            <v>6</v>
          </cell>
          <cell r="UIH133">
            <v>6</v>
          </cell>
          <cell r="UII133">
            <v>6</v>
          </cell>
          <cell r="UIJ133">
            <v>6</v>
          </cell>
          <cell r="UIK133">
            <v>6</v>
          </cell>
          <cell r="UIL133">
            <v>6</v>
          </cell>
          <cell r="UIM133">
            <v>6</v>
          </cell>
          <cell r="UIN133">
            <v>6</v>
          </cell>
          <cell r="UIO133">
            <v>6</v>
          </cell>
          <cell r="UIP133">
            <v>6</v>
          </cell>
          <cell r="UIQ133">
            <v>6</v>
          </cell>
          <cell r="UIR133">
            <v>6</v>
          </cell>
          <cell r="UIS133">
            <v>6</v>
          </cell>
          <cell r="UIT133">
            <v>6</v>
          </cell>
          <cell r="UIU133">
            <v>6</v>
          </cell>
          <cell r="UIV133">
            <v>6</v>
          </cell>
          <cell r="UIW133">
            <v>6</v>
          </cell>
          <cell r="UIX133">
            <v>6</v>
          </cell>
          <cell r="UIY133">
            <v>6</v>
          </cell>
          <cell r="UIZ133">
            <v>6</v>
          </cell>
          <cell r="UJA133">
            <v>6</v>
          </cell>
          <cell r="UJB133">
            <v>6</v>
          </cell>
          <cell r="UJC133">
            <v>6</v>
          </cell>
          <cell r="UJD133">
            <v>6</v>
          </cell>
          <cell r="UJE133">
            <v>6</v>
          </cell>
          <cell r="UJF133">
            <v>6</v>
          </cell>
          <cell r="UJG133">
            <v>6</v>
          </cell>
          <cell r="UJH133">
            <v>6</v>
          </cell>
          <cell r="UJI133">
            <v>6</v>
          </cell>
          <cell r="UJJ133">
            <v>6</v>
          </cell>
          <cell r="UJK133">
            <v>6</v>
          </cell>
          <cell r="UJL133">
            <v>6</v>
          </cell>
          <cell r="UJM133">
            <v>6</v>
          </cell>
          <cell r="UJN133">
            <v>6</v>
          </cell>
          <cell r="UJO133">
            <v>6</v>
          </cell>
          <cell r="UJP133">
            <v>6</v>
          </cell>
          <cell r="UJQ133">
            <v>6</v>
          </cell>
          <cell r="UJR133">
            <v>6</v>
          </cell>
          <cell r="UJS133">
            <v>6</v>
          </cell>
          <cell r="UJT133">
            <v>6</v>
          </cell>
          <cell r="UJU133">
            <v>6</v>
          </cell>
          <cell r="UJV133">
            <v>6</v>
          </cell>
          <cell r="UJW133">
            <v>6</v>
          </cell>
          <cell r="UJX133">
            <v>6</v>
          </cell>
          <cell r="UJY133">
            <v>6</v>
          </cell>
          <cell r="UJZ133">
            <v>6</v>
          </cell>
          <cell r="UKA133">
            <v>6</v>
          </cell>
          <cell r="UKB133">
            <v>6</v>
          </cell>
          <cell r="UKC133">
            <v>6</v>
          </cell>
          <cell r="UKD133">
            <v>6</v>
          </cell>
          <cell r="UKE133">
            <v>6</v>
          </cell>
          <cell r="UKF133">
            <v>6</v>
          </cell>
          <cell r="UKG133">
            <v>6</v>
          </cell>
          <cell r="UKH133">
            <v>6</v>
          </cell>
          <cell r="UKI133">
            <v>6</v>
          </cell>
          <cell r="UKJ133">
            <v>6</v>
          </cell>
          <cell r="UKK133">
            <v>6</v>
          </cell>
          <cell r="UKL133">
            <v>6</v>
          </cell>
          <cell r="UKM133">
            <v>6</v>
          </cell>
          <cell r="UKN133">
            <v>6</v>
          </cell>
          <cell r="UKO133">
            <v>6</v>
          </cell>
          <cell r="UKP133">
            <v>6</v>
          </cell>
          <cell r="UKQ133">
            <v>6</v>
          </cell>
          <cell r="UKR133">
            <v>6</v>
          </cell>
          <cell r="UKS133">
            <v>6</v>
          </cell>
          <cell r="UKT133">
            <v>6</v>
          </cell>
          <cell r="UKU133">
            <v>6</v>
          </cell>
          <cell r="UKV133">
            <v>6</v>
          </cell>
          <cell r="UKW133">
            <v>6</v>
          </cell>
          <cell r="UKX133">
            <v>6</v>
          </cell>
          <cell r="UKY133">
            <v>6</v>
          </cell>
          <cell r="UKZ133">
            <v>6</v>
          </cell>
          <cell r="ULA133">
            <v>6</v>
          </cell>
          <cell r="ULB133">
            <v>6</v>
          </cell>
          <cell r="ULC133">
            <v>6</v>
          </cell>
          <cell r="ULD133">
            <v>6</v>
          </cell>
          <cell r="ULE133">
            <v>6</v>
          </cell>
          <cell r="ULF133">
            <v>6</v>
          </cell>
          <cell r="ULG133">
            <v>6</v>
          </cell>
          <cell r="ULH133">
            <v>6</v>
          </cell>
          <cell r="ULI133">
            <v>6</v>
          </cell>
          <cell r="ULJ133">
            <v>6</v>
          </cell>
          <cell r="ULK133">
            <v>6</v>
          </cell>
          <cell r="ULL133">
            <v>6</v>
          </cell>
          <cell r="ULM133">
            <v>6</v>
          </cell>
          <cell r="ULN133">
            <v>6</v>
          </cell>
          <cell r="ULO133">
            <v>6</v>
          </cell>
          <cell r="ULP133">
            <v>6</v>
          </cell>
          <cell r="ULQ133">
            <v>6</v>
          </cell>
          <cell r="ULR133">
            <v>6</v>
          </cell>
          <cell r="ULS133">
            <v>6</v>
          </cell>
          <cell r="ULT133">
            <v>6</v>
          </cell>
          <cell r="ULU133">
            <v>6</v>
          </cell>
          <cell r="ULV133">
            <v>6</v>
          </cell>
          <cell r="ULW133">
            <v>6</v>
          </cell>
          <cell r="ULX133">
            <v>6</v>
          </cell>
          <cell r="ULY133">
            <v>6</v>
          </cell>
          <cell r="ULZ133">
            <v>6</v>
          </cell>
          <cell r="UMA133">
            <v>6</v>
          </cell>
          <cell r="UMB133">
            <v>6</v>
          </cell>
          <cell r="UMC133">
            <v>6</v>
          </cell>
          <cell r="UMD133">
            <v>6</v>
          </cell>
          <cell r="UME133">
            <v>6</v>
          </cell>
          <cell r="UMF133">
            <v>6</v>
          </cell>
          <cell r="UMG133">
            <v>6</v>
          </cell>
          <cell r="UMH133">
            <v>6</v>
          </cell>
          <cell r="UMI133">
            <v>6</v>
          </cell>
          <cell r="UMJ133">
            <v>6</v>
          </cell>
          <cell r="UMK133">
            <v>6</v>
          </cell>
          <cell r="UML133">
            <v>6</v>
          </cell>
          <cell r="UMM133">
            <v>6</v>
          </cell>
          <cell r="UMN133">
            <v>6</v>
          </cell>
          <cell r="UMO133">
            <v>6</v>
          </cell>
          <cell r="UMP133">
            <v>6</v>
          </cell>
          <cell r="UMQ133">
            <v>6</v>
          </cell>
          <cell r="UMR133">
            <v>6</v>
          </cell>
          <cell r="UMS133">
            <v>6</v>
          </cell>
          <cell r="UMT133">
            <v>6</v>
          </cell>
          <cell r="UMU133">
            <v>6</v>
          </cell>
          <cell r="UMV133">
            <v>6</v>
          </cell>
          <cell r="UMW133">
            <v>6</v>
          </cell>
          <cell r="UMX133">
            <v>6</v>
          </cell>
          <cell r="UMY133">
            <v>6</v>
          </cell>
          <cell r="UMZ133">
            <v>6</v>
          </cell>
          <cell r="UNA133">
            <v>6</v>
          </cell>
          <cell r="UNB133">
            <v>6</v>
          </cell>
          <cell r="UNC133">
            <v>6</v>
          </cell>
          <cell r="UND133">
            <v>6</v>
          </cell>
          <cell r="UNE133">
            <v>6</v>
          </cell>
          <cell r="UNF133">
            <v>6</v>
          </cell>
          <cell r="UNG133">
            <v>6</v>
          </cell>
          <cell r="UNH133">
            <v>6</v>
          </cell>
          <cell r="UNI133">
            <v>6</v>
          </cell>
          <cell r="UNJ133">
            <v>6</v>
          </cell>
          <cell r="UNK133">
            <v>6</v>
          </cell>
          <cell r="UNL133">
            <v>6</v>
          </cell>
          <cell r="UNM133">
            <v>6</v>
          </cell>
          <cell r="UNN133">
            <v>6</v>
          </cell>
          <cell r="UNO133">
            <v>6</v>
          </cell>
          <cell r="UNP133">
            <v>6</v>
          </cell>
          <cell r="UNQ133">
            <v>6</v>
          </cell>
          <cell r="UNR133">
            <v>6</v>
          </cell>
          <cell r="UNS133">
            <v>6</v>
          </cell>
          <cell r="UNT133">
            <v>6</v>
          </cell>
          <cell r="UNU133">
            <v>6</v>
          </cell>
          <cell r="UNV133">
            <v>6</v>
          </cell>
          <cell r="UNW133">
            <v>6</v>
          </cell>
          <cell r="UNX133">
            <v>6</v>
          </cell>
          <cell r="UNY133">
            <v>6</v>
          </cell>
          <cell r="UNZ133">
            <v>6</v>
          </cell>
          <cell r="UOA133">
            <v>6</v>
          </cell>
          <cell r="UOB133">
            <v>6</v>
          </cell>
          <cell r="UOC133">
            <v>6</v>
          </cell>
          <cell r="UOD133">
            <v>6</v>
          </cell>
          <cell r="UOE133">
            <v>6</v>
          </cell>
          <cell r="UOF133">
            <v>6</v>
          </cell>
          <cell r="UOG133">
            <v>6</v>
          </cell>
          <cell r="UOH133">
            <v>6</v>
          </cell>
          <cell r="UOI133">
            <v>6</v>
          </cell>
          <cell r="UOJ133">
            <v>6</v>
          </cell>
          <cell r="UOK133">
            <v>6</v>
          </cell>
          <cell r="UOL133">
            <v>6</v>
          </cell>
          <cell r="UOM133">
            <v>6</v>
          </cell>
          <cell r="UON133">
            <v>6</v>
          </cell>
          <cell r="UOO133">
            <v>6</v>
          </cell>
          <cell r="UOP133">
            <v>6</v>
          </cell>
          <cell r="UOQ133">
            <v>6</v>
          </cell>
          <cell r="UOR133">
            <v>6</v>
          </cell>
          <cell r="UOS133">
            <v>6</v>
          </cell>
          <cell r="UOT133">
            <v>6</v>
          </cell>
          <cell r="UOU133">
            <v>6</v>
          </cell>
          <cell r="UOV133">
            <v>6</v>
          </cell>
          <cell r="UOW133">
            <v>6</v>
          </cell>
          <cell r="UOX133">
            <v>6</v>
          </cell>
          <cell r="UOY133">
            <v>6</v>
          </cell>
          <cell r="UOZ133">
            <v>6</v>
          </cell>
          <cell r="UPA133">
            <v>6</v>
          </cell>
          <cell r="UPB133">
            <v>6</v>
          </cell>
          <cell r="UPC133">
            <v>6</v>
          </cell>
          <cell r="UPD133">
            <v>6</v>
          </cell>
          <cell r="UPE133">
            <v>6</v>
          </cell>
          <cell r="UPF133">
            <v>6</v>
          </cell>
          <cell r="UPG133">
            <v>6</v>
          </cell>
          <cell r="UPH133">
            <v>6</v>
          </cell>
          <cell r="UPI133">
            <v>6</v>
          </cell>
          <cell r="UPJ133">
            <v>6</v>
          </cell>
          <cell r="UPK133">
            <v>6</v>
          </cell>
          <cell r="UPL133">
            <v>6</v>
          </cell>
          <cell r="UPM133">
            <v>6</v>
          </cell>
          <cell r="UPN133">
            <v>6</v>
          </cell>
          <cell r="UPO133">
            <v>6</v>
          </cell>
          <cell r="UPP133">
            <v>6</v>
          </cell>
          <cell r="UPQ133">
            <v>6</v>
          </cell>
          <cell r="UPR133">
            <v>6</v>
          </cell>
          <cell r="UPS133">
            <v>6</v>
          </cell>
          <cell r="UPT133">
            <v>6</v>
          </cell>
          <cell r="UPU133">
            <v>6</v>
          </cell>
          <cell r="UPV133">
            <v>6</v>
          </cell>
          <cell r="UPW133">
            <v>6</v>
          </cell>
          <cell r="UPX133">
            <v>6</v>
          </cell>
          <cell r="UPY133">
            <v>6</v>
          </cell>
          <cell r="UPZ133">
            <v>6</v>
          </cell>
          <cell r="UQA133">
            <v>6</v>
          </cell>
          <cell r="UQB133">
            <v>6</v>
          </cell>
          <cell r="UQC133">
            <v>6</v>
          </cell>
          <cell r="UQD133">
            <v>6</v>
          </cell>
          <cell r="UQE133">
            <v>6</v>
          </cell>
          <cell r="UQF133">
            <v>6</v>
          </cell>
          <cell r="UQG133">
            <v>6</v>
          </cell>
          <cell r="UQH133">
            <v>6</v>
          </cell>
          <cell r="UQI133">
            <v>6</v>
          </cell>
          <cell r="UQJ133">
            <v>6</v>
          </cell>
          <cell r="UQK133">
            <v>6</v>
          </cell>
          <cell r="UQL133">
            <v>6</v>
          </cell>
          <cell r="UQM133">
            <v>6</v>
          </cell>
          <cell r="UQN133">
            <v>6</v>
          </cell>
          <cell r="UQO133">
            <v>6</v>
          </cell>
          <cell r="UQP133">
            <v>6</v>
          </cell>
          <cell r="UQQ133">
            <v>6</v>
          </cell>
          <cell r="UQR133">
            <v>6</v>
          </cell>
          <cell r="UQS133">
            <v>6</v>
          </cell>
          <cell r="UQT133">
            <v>6</v>
          </cell>
          <cell r="UQU133">
            <v>6</v>
          </cell>
          <cell r="UQV133">
            <v>6</v>
          </cell>
          <cell r="UQW133">
            <v>6</v>
          </cell>
          <cell r="UQX133">
            <v>6</v>
          </cell>
          <cell r="UQY133">
            <v>6</v>
          </cell>
          <cell r="UQZ133">
            <v>6</v>
          </cell>
          <cell r="URA133">
            <v>6</v>
          </cell>
          <cell r="URB133">
            <v>6</v>
          </cell>
          <cell r="URC133">
            <v>6</v>
          </cell>
          <cell r="URD133">
            <v>6</v>
          </cell>
          <cell r="URE133">
            <v>6</v>
          </cell>
          <cell r="URF133">
            <v>6</v>
          </cell>
          <cell r="URG133">
            <v>6</v>
          </cell>
          <cell r="URH133">
            <v>6</v>
          </cell>
          <cell r="URI133">
            <v>6</v>
          </cell>
          <cell r="URJ133">
            <v>6</v>
          </cell>
          <cell r="URK133">
            <v>6</v>
          </cell>
          <cell r="URL133">
            <v>6</v>
          </cell>
          <cell r="URM133">
            <v>6</v>
          </cell>
          <cell r="URN133">
            <v>6</v>
          </cell>
          <cell r="URO133">
            <v>6</v>
          </cell>
          <cell r="URP133">
            <v>6</v>
          </cell>
          <cell r="URQ133">
            <v>6</v>
          </cell>
          <cell r="URR133">
            <v>6</v>
          </cell>
          <cell r="URS133">
            <v>6</v>
          </cell>
          <cell r="URT133">
            <v>6</v>
          </cell>
          <cell r="URU133">
            <v>6</v>
          </cell>
          <cell r="URV133">
            <v>6</v>
          </cell>
          <cell r="URW133">
            <v>6</v>
          </cell>
          <cell r="URX133">
            <v>6</v>
          </cell>
          <cell r="URY133">
            <v>6</v>
          </cell>
          <cell r="URZ133">
            <v>6</v>
          </cell>
          <cell r="USA133">
            <v>6</v>
          </cell>
          <cell r="USB133">
            <v>6</v>
          </cell>
          <cell r="USC133">
            <v>6</v>
          </cell>
          <cell r="USD133">
            <v>6</v>
          </cell>
          <cell r="USE133">
            <v>6</v>
          </cell>
          <cell r="USF133">
            <v>6</v>
          </cell>
          <cell r="USG133">
            <v>6</v>
          </cell>
          <cell r="USH133">
            <v>6</v>
          </cell>
          <cell r="USI133">
            <v>6</v>
          </cell>
          <cell r="USJ133">
            <v>6</v>
          </cell>
          <cell r="USK133">
            <v>6</v>
          </cell>
          <cell r="USL133">
            <v>6</v>
          </cell>
          <cell r="USM133">
            <v>6</v>
          </cell>
          <cell r="USN133">
            <v>6</v>
          </cell>
          <cell r="USO133">
            <v>6</v>
          </cell>
          <cell r="USP133">
            <v>6</v>
          </cell>
          <cell r="USQ133">
            <v>6</v>
          </cell>
          <cell r="USR133">
            <v>6</v>
          </cell>
          <cell r="USS133">
            <v>6</v>
          </cell>
          <cell r="UST133">
            <v>6</v>
          </cell>
          <cell r="USU133">
            <v>6</v>
          </cell>
          <cell r="USV133">
            <v>6</v>
          </cell>
          <cell r="USW133">
            <v>6</v>
          </cell>
          <cell r="USX133">
            <v>6</v>
          </cell>
          <cell r="USY133">
            <v>6</v>
          </cell>
          <cell r="USZ133">
            <v>6</v>
          </cell>
          <cell r="UTA133">
            <v>6</v>
          </cell>
          <cell r="UTB133">
            <v>6</v>
          </cell>
          <cell r="UTC133">
            <v>6</v>
          </cell>
          <cell r="UTD133">
            <v>6</v>
          </cell>
          <cell r="UTE133">
            <v>6</v>
          </cell>
          <cell r="UTF133">
            <v>6</v>
          </cell>
          <cell r="UTG133">
            <v>6</v>
          </cell>
          <cell r="UTH133">
            <v>6</v>
          </cell>
          <cell r="UTI133">
            <v>6</v>
          </cell>
          <cell r="UTJ133">
            <v>6</v>
          </cell>
          <cell r="UTK133">
            <v>6</v>
          </cell>
          <cell r="UTL133">
            <v>6</v>
          </cell>
          <cell r="UTM133">
            <v>6</v>
          </cell>
          <cell r="UTN133">
            <v>6</v>
          </cell>
          <cell r="UTO133">
            <v>6</v>
          </cell>
          <cell r="UTP133">
            <v>6</v>
          </cell>
          <cell r="UTQ133">
            <v>6</v>
          </cell>
          <cell r="UTR133">
            <v>6</v>
          </cell>
          <cell r="UTS133">
            <v>6</v>
          </cell>
          <cell r="UTT133">
            <v>6</v>
          </cell>
          <cell r="UTU133">
            <v>6</v>
          </cell>
          <cell r="UTV133">
            <v>6</v>
          </cell>
          <cell r="UTW133">
            <v>6</v>
          </cell>
          <cell r="UTX133">
            <v>6</v>
          </cell>
          <cell r="UTY133">
            <v>6</v>
          </cell>
          <cell r="UTZ133">
            <v>6</v>
          </cell>
          <cell r="UUA133">
            <v>6</v>
          </cell>
          <cell r="UUB133">
            <v>6</v>
          </cell>
          <cell r="UUC133">
            <v>6</v>
          </cell>
          <cell r="UUD133">
            <v>6</v>
          </cell>
          <cell r="UUE133">
            <v>6</v>
          </cell>
          <cell r="UUF133">
            <v>6</v>
          </cell>
          <cell r="UUG133">
            <v>6</v>
          </cell>
          <cell r="UUH133">
            <v>6</v>
          </cell>
          <cell r="UUI133">
            <v>6</v>
          </cell>
          <cell r="UUJ133">
            <v>6</v>
          </cell>
          <cell r="UUK133">
            <v>6</v>
          </cell>
          <cell r="UUL133">
            <v>6</v>
          </cell>
          <cell r="UUM133">
            <v>6</v>
          </cell>
          <cell r="UUN133">
            <v>6</v>
          </cell>
          <cell r="UUO133">
            <v>6</v>
          </cell>
          <cell r="UUP133">
            <v>6</v>
          </cell>
          <cell r="UUQ133">
            <v>6</v>
          </cell>
          <cell r="UUR133">
            <v>6</v>
          </cell>
          <cell r="UUS133">
            <v>6</v>
          </cell>
          <cell r="UUT133">
            <v>6</v>
          </cell>
          <cell r="UUU133">
            <v>6</v>
          </cell>
          <cell r="UUV133">
            <v>6</v>
          </cell>
          <cell r="UUW133">
            <v>6</v>
          </cell>
          <cell r="UUX133">
            <v>6</v>
          </cell>
          <cell r="UUY133">
            <v>6</v>
          </cell>
          <cell r="UUZ133">
            <v>6</v>
          </cell>
          <cell r="UVA133">
            <v>6</v>
          </cell>
          <cell r="UVB133">
            <v>6</v>
          </cell>
          <cell r="UVC133">
            <v>6</v>
          </cell>
          <cell r="UVD133">
            <v>6</v>
          </cell>
          <cell r="UVE133">
            <v>6</v>
          </cell>
          <cell r="UVF133">
            <v>6</v>
          </cell>
          <cell r="UVG133">
            <v>6</v>
          </cell>
          <cell r="UVH133">
            <v>6</v>
          </cell>
          <cell r="UVI133">
            <v>6</v>
          </cell>
          <cell r="UVJ133">
            <v>6</v>
          </cell>
          <cell r="UVK133">
            <v>6</v>
          </cell>
          <cell r="UVL133">
            <v>6</v>
          </cell>
          <cell r="UVM133">
            <v>6</v>
          </cell>
          <cell r="UVN133">
            <v>6</v>
          </cell>
          <cell r="UVO133">
            <v>6</v>
          </cell>
          <cell r="UVP133">
            <v>6</v>
          </cell>
          <cell r="UVQ133">
            <v>6</v>
          </cell>
          <cell r="UVR133">
            <v>6</v>
          </cell>
          <cell r="UVS133">
            <v>6</v>
          </cell>
          <cell r="UVT133">
            <v>6</v>
          </cell>
          <cell r="UVU133">
            <v>6</v>
          </cell>
          <cell r="UVV133">
            <v>6</v>
          </cell>
          <cell r="UVW133">
            <v>6</v>
          </cell>
          <cell r="UVX133">
            <v>6</v>
          </cell>
          <cell r="UVY133">
            <v>6</v>
          </cell>
          <cell r="UVZ133">
            <v>6</v>
          </cell>
          <cell r="UWA133">
            <v>6</v>
          </cell>
          <cell r="UWB133">
            <v>6</v>
          </cell>
          <cell r="UWC133">
            <v>6</v>
          </cell>
          <cell r="UWD133">
            <v>6</v>
          </cell>
          <cell r="UWE133">
            <v>6</v>
          </cell>
          <cell r="UWF133">
            <v>6</v>
          </cell>
          <cell r="UWG133">
            <v>6</v>
          </cell>
          <cell r="UWH133">
            <v>6</v>
          </cell>
          <cell r="UWI133">
            <v>6</v>
          </cell>
          <cell r="UWJ133">
            <v>6</v>
          </cell>
          <cell r="UWK133">
            <v>6</v>
          </cell>
          <cell r="UWL133">
            <v>6</v>
          </cell>
          <cell r="UWM133">
            <v>6</v>
          </cell>
          <cell r="UWN133">
            <v>6</v>
          </cell>
          <cell r="UWO133">
            <v>6</v>
          </cell>
          <cell r="UWP133">
            <v>6</v>
          </cell>
          <cell r="UWQ133">
            <v>6</v>
          </cell>
          <cell r="UWR133">
            <v>6</v>
          </cell>
          <cell r="UWS133">
            <v>6</v>
          </cell>
          <cell r="UWT133">
            <v>6</v>
          </cell>
          <cell r="UWU133">
            <v>6</v>
          </cell>
          <cell r="UWV133">
            <v>6</v>
          </cell>
          <cell r="UWW133">
            <v>6</v>
          </cell>
          <cell r="UWX133">
            <v>6</v>
          </cell>
          <cell r="UWY133">
            <v>6</v>
          </cell>
          <cell r="UWZ133">
            <v>6</v>
          </cell>
          <cell r="UXA133">
            <v>6</v>
          </cell>
          <cell r="UXB133">
            <v>6</v>
          </cell>
          <cell r="UXC133">
            <v>6</v>
          </cell>
          <cell r="UXD133">
            <v>6</v>
          </cell>
          <cell r="UXE133">
            <v>6</v>
          </cell>
          <cell r="UXF133">
            <v>6</v>
          </cell>
          <cell r="UXG133">
            <v>6</v>
          </cell>
          <cell r="UXH133">
            <v>6</v>
          </cell>
          <cell r="UXI133">
            <v>6</v>
          </cell>
          <cell r="UXJ133">
            <v>6</v>
          </cell>
          <cell r="UXK133">
            <v>6</v>
          </cell>
          <cell r="UXL133">
            <v>6</v>
          </cell>
          <cell r="UXM133">
            <v>6</v>
          </cell>
          <cell r="UXN133">
            <v>6</v>
          </cell>
          <cell r="UXO133">
            <v>6</v>
          </cell>
          <cell r="UXP133">
            <v>6</v>
          </cell>
          <cell r="UXQ133">
            <v>6</v>
          </cell>
          <cell r="UXR133">
            <v>6</v>
          </cell>
          <cell r="UXS133">
            <v>6</v>
          </cell>
          <cell r="UXT133">
            <v>6</v>
          </cell>
          <cell r="UXU133">
            <v>6</v>
          </cell>
          <cell r="UXV133">
            <v>6</v>
          </cell>
          <cell r="UXW133">
            <v>6</v>
          </cell>
          <cell r="UXX133">
            <v>6</v>
          </cell>
          <cell r="UXY133">
            <v>6</v>
          </cell>
          <cell r="UXZ133">
            <v>6</v>
          </cell>
          <cell r="UYA133">
            <v>6</v>
          </cell>
          <cell r="UYB133">
            <v>6</v>
          </cell>
          <cell r="UYC133">
            <v>6</v>
          </cell>
          <cell r="UYD133">
            <v>6</v>
          </cell>
          <cell r="UYE133">
            <v>6</v>
          </cell>
          <cell r="UYF133">
            <v>6</v>
          </cell>
          <cell r="UYG133">
            <v>6</v>
          </cell>
          <cell r="UYH133">
            <v>6</v>
          </cell>
          <cell r="UYI133">
            <v>6</v>
          </cell>
          <cell r="UYJ133">
            <v>6</v>
          </cell>
          <cell r="UYK133">
            <v>6</v>
          </cell>
          <cell r="UYL133">
            <v>6</v>
          </cell>
          <cell r="UYM133">
            <v>6</v>
          </cell>
          <cell r="UYN133">
            <v>6</v>
          </cell>
          <cell r="UYO133">
            <v>6</v>
          </cell>
          <cell r="UYP133">
            <v>6</v>
          </cell>
          <cell r="UYQ133">
            <v>6</v>
          </cell>
          <cell r="UYR133">
            <v>6</v>
          </cell>
          <cell r="UYS133">
            <v>6</v>
          </cell>
          <cell r="UYT133">
            <v>6</v>
          </cell>
          <cell r="UYU133">
            <v>6</v>
          </cell>
          <cell r="UYV133">
            <v>6</v>
          </cell>
          <cell r="UYW133">
            <v>6</v>
          </cell>
          <cell r="UYX133">
            <v>6</v>
          </cell>
          <cell r="UYY133">
            <v>6</v>
          </cell>
          <cell r="UYZ133">
            <v>6</v>
          </cell>
          <cell r="UZA133">
            <v>6</v>
          </cell>
          <cell r="UZB133">
            <v>6</v>
          </cell>
          <cell r="UZC133">
            <v>6</v>
          </cell>
          <cell r="UZD133">
            <v>6</v>
          </cell>
          <cell r="UZE133">
            <v>6</v>
          </cell>
          <cell r="UZF133">
            <v>6</v>
          </cell>
          <cell r="UZG133">
            <v>6</v>
          </cell>
          <cell r="UZH133">
            <v>6</v>
          </cell>
          <cell r="UZI133">
            <v>6</v>
          </cell>
          <cell r="UZJ133">
            <v>6</v>
          </cell>
          <cell r="UZK133">
            <v>6</v>
          </cell>
          <cell r="UZL133">
            <v>6</v>
          </cell>
          <cell r="UZM133">
            <v>6</v>
          </cell>
          <cell r="UZN133">
            <v>6</v>
          </cell>
          <cell r="UZO133">
            <v>6</v>
          </cell>
          <cell r="UZP133">
            <v>6</v>
          </cell>
          <cell r="UZQ133">
            <v>6</v>
          </cell>
          <cell r="UZR133">
            <v>6</v>
          </cell>
          <cell r="UZS133">
            <v>6</v>
          </cell>
          <cell r="UZT133">
            <v>6</v>
          </cell>
          <cell r="UZU133">
            <v>6</v>
          </cell>
          <cell r="UZV133">
            <v>6</v>
          </cell>
          <cell r="UZW133">
            <v>6</v>
          </cell>
          <cell r="UZX133">
            <v>6</v>
          </cell>
          <cell r="UZY133">
            <v>6</v>
          </cell>
          <cell r="UZZ133">
            <v>6</v>
          </cell>
          <cell r="VAA133">
            <v>6</v>
          </cell>
          <cell r="VAB133">
            <v>6</v>
          </cell>
          <cell r="VAC133">
            <v>6</v>
          </cell>
          <cell r="VAD133">
            <v>6</v>
          </cell>
          <cell r="VAE133">
            <v>6</v>
          </cell>
          <cell r="VAF133">
            <v>6</v>
          </cell>
          <cell r="VAG133">
            <v>6</v>
          </cell>
          <cell r="VAH133">
            <v>6</v>
          </cell>
          <cell r="VAI133">
            <v>6</v>
          </cell>
          <cell r="VAJ133">
            <v>6</v>
          </cell>
          <cell r="VAK133">
            <v>6</v>
          </cell>
          <cell r="VAL133">
            <v>6</v>
          </cell>
          <cell r="VAM133">
            <v>6</v>
          </cell>
          <cell r="VAN133">
            <v>6</v>
          </cell>
          <cell r="VAO133">
            <v>6</v>
          </cell>
          <cell r="VAP133">
            <v>6</v>
          </cell>
          <cell r="VAQ133">
            <v>6</v>
          </cell>
          <cell r="VAR133">
            <v>6</v>
          </cell>
          <cell r="VAS133">
            <v>6</v>
          </cell>
          <cell r="VAT133">
            <v>6</v>
          </cell>
          <cell r="VAU133">
            <v>6</v>
          </cell>
          <cell r="VAV133">
            <v>6</v>
          </cell>
          <cell r="VAW133">
            <v>6</v>
          </cell>
          <cell r="VAX133">
            <v>6</v>
          </cell>
          <cell r="VAY133">
            <v>6</v>
          </cell>
          <cell r="VAZ133">
            <v>6</v>
          </cell>
          <cell r="VBA133">
            <v>6</v>
          </cell>
          <cell r="VBB133">
            <v>6</v>
          </cell>
          <cell r="VBC133">
            <v>6</v>
          </cell>
          <cell r="VBD133">
            <v>6</v>
          </cell>
          <cell r="VBE133">
            <v>6</v>
          </cell>
          <cell r="VBF133">
            <v>6</v>
          </cell>
          <cell r="VBG133">
            <v>6</v>
          </cell>
          <cell r="VBH133">
            <v>6</v>
          </cell>
          <cell r="VBI133">
            <v>6</v>
          </cell>
          <cell r="VBJ133">
            <v>6</v>
          </cell>
          <cell r="VBK133">
            <v>6</v>
          </cell>
          <cell r="VBL133">
            <v>6</v>
          </cell>
          <cell r="VBM133">
            <v>6</v>
          </cell>
          <cell r="VBN133">
            <v>6</v>
          </cell>
          <cell r="VBO133">
            <v>6</v>
          </cell>
          <cell r="VBP133">
            <v>6</v>
          </cell>
          <cell r="VBQ133">
            <v>6</v>
          </cell>
          <cell r="VBR133">
            <v>6</v>
          </cell>
          <cell r="VBS133">
            <v>6</v>
          </cell>
          <cell r="VBT133">
            <v>6</v>
          </cell>
          <cell r="VBU133">
            <v>6</v>
          </cell>
          <cell r="VBV133">
            <v>6</v>
          </cell>
          <cell r="VBW133">
            <v>6</v>
          </cell>
          <cell r="VBX133">
            <v>6</v>
          </cell>
          <cell r="VBY133">
            <v>6</v>
          </cell>
          <cell r="VBZ133">
            <v>6</v>
          </cell>
          <cell r="VCA133">
            <v>6</v>
          </cell>
          <cell r="VCB133">
            <v>6</v>
          </cell>
          <cell r="VCC133">
            <v>6</v>
          </cell>
          <cell r="VCD133">
            <v>6</v>
          </cell>
          <cell r="VCE133">
            <v>6</v>
          </cell>
          <cell r="VCF133">
            <v>6</v>
          </cell>
          <cell r="VCG133">
            <v>6</v>
          </cell>
          <cell r="VCH133">
            <v>6</v>
          </cell>
          <cell r="VCI133">
            <v>6</v>
          </cell>
          <cell r="VCJ133">
            <v>6</v>
          </cell>
          <cell r="VCK133">
            <v>6</v>
          </cell>
          <cell r="VCL133">
            <v>6</v>
          </cell>
          <cell r="VCM133">
            <v>6</v>
          </cell>
          <cell r="VCN133">
            <v>6</v>
          </cell>
          <cell r="VCO133">
            <v>6</v>
          </cell>
          <cell r="VCP133">
            <v>6</v>
          </cell>
          <cell r="VCQ133">
            <v>6</v>
          </cell>
          <cell r="VCR133">
            <v>6</v>
          </cell>
          <cell r="VCS133">
            <v>6</v>
          </cell>
          <cell r="VCT133">
            <v>6</v>
          </cell>
          <cell r="VCU133">
            <v>6</v>
          </cell>
          <cell r="VCV133">
            <v>6</v>
          </cell>
          <cell r="VCW133">
            <v>6</v>
          </cell>
          <cell r="VCX133">
            <v>6</v>
          </cell>
          <cell r="VCY133">
            <v>6</v>
          </cell>
          <cell r="VCZ133">
            <v>6</v>
          </cell>
          <cell r="VDA133">
            <v>6</v>
          </cell>
          <cell r="VDB133">
            <v>6</v>
          </cell>
          <cell r="VDC133">
            <v>6</v>
          </cell>
          <cell r="VDD133">
            <v>6</v>
          </cell>
          <cell r="VDE133">
            <v>6</v>
          </cell>
          <cell r="VDF133">
            <v>6</v>
          </cell>
          <cell r="VDG133">
            <v>6</v>
          </cell>
          <cell r="VDH133">
            <v>6</v>
          </cell>
          <cell r="VDI133">
            <v>6</v>
          </cell>
          <cell r="VDJ133">
            <v>6</v>
          </cell>
          <cell r="VDK133">
            <v>6</v>
          </cell>
          <cell r="VDL133">
            <v>6</v>
          </cell>
          <cell r="VDM133">
            <v>6</v>
          </cell>
          <cell r="VDN133">
            <v>6</v>
          </cell>
          <cell r="VDO133">
            <v>6</v>
          </cell>
          <cell r="VDP133">
            <v>6</v>
          </cell>
          <cell r="VDQ133">
            <v>6</v>
          </cell>
          <cell r="VDR133">
            <v>6</v>
          </cell>
          <cell r="VDS133">
            <v>6</v>
          </cell>
          <cell r="VDT133">
            <v>6</v>
          </cell>
          <cell r="VDU133">
            <v>6</v>
          </cell>
          <cell r="VDV133">
            <v>6</v>
          </cell>
          <cell r="VDW133">
            <v>6</v>
          </cell>
          <cell r="VDX133">
            <v>6</v>
          </cell>
          <cell r="VDY133">
            <v>6</v>
          </cell>
          <cell r="VDZ133">
            <v>6</v>
          </cell>
          <cell r="VEA133">
            <v>6</v>
          </cell>
          <cell r="VEB133">
            <v>6</v>
          </cell>
          <cell r="VEC133">
            <v>6</v>
          </cell>
          <cell r="VED133">
            <v>6</v>
          </cell>
          <cell r="VEE133">
            <v>6</v>
          </cell>
          <cell r="VEF133">
            <v>6</v>
          </cell>
          <cell r="VEG133">
            <v>6</v>
          </cell>
          <cell r="VEH133">
            <v>6</v>
          </cell>
          <cell r="VEI133">
            <v>6</v>
          </cell>
          <cell r="VEJ133">
            <v>6</v>
          </cell>
          <cell r="VEK133">
            <v>6</v>
          </cell>
          <cell r="VEL133">
            <v>6</v>
          </cell>
          <cell r="VEM133">
            <v>6</v>
          </cell>
          <cell r="VEN133">
            <v>6</v>
          </cell>
          <cell r="VEO133">
            <v>6</v>
          </cell>
          <cell r="VEP133">
            <v>6</v>
          </cell>
          <cell r="VEQ133">
            <v>6</v>
          </cell>
          <cell r="VER133">
            <v>6</v>
          </cell>
          <cell r="VES133">
            <v>6</v>
          </cell>
          <cell r="VET133">
            <v>6</v>
          </cell>
          <cell r="VEU133">
            <v>6</v>
          </cell>
          <cell r="VEV133">
            <v>6</v>
          </cell>
          <cell r="VEW133">
            <v>6</v>
          </cell>
          <cell r="VEX133">
            <v>6</v>
          </cell>
          <cell r="VEY133">
            <v>6</v>
          </cell>
          <cell r="VEZ133">
            <v>6</v>
          </cell>
          <cell r="VFA133">
            <v>6</v>
          </cell>
          <cell r="VFB133">
            <v>6</v>
          </cell>
          <cell r="VFC133">
            <v>6</v>
          </cell>
          <cell r="VFD133">
            <v>6</v>
          </cell>
          <cell r="VFE133">
            <v>6</v>
          </cell>
          <cell r="VFF133">
            <v>6</v>
          </cell>
          <cell r="VFG133">
            <v>6</v>
          </cell>
          <cell r="VFH133">
            <v>6</v>
          </cell>
          <cell r="VFI133">
            <v>6</v>
          </cell>
          <cell r="VFJ133">
            <v>6</v>
          </cell>
          <cell r="VFK133">
            <v>6</v>
          </cell>
          <cell r="VFL133">
            <v>6</v>
          </cell>
          <cell r="VFM133">
            <v>6</v>
          </cell>
          <cell r="VFN133">
            <v>6</v>
          </cell>
          <cell r="VFO133">
            <v>6</v>
          </cell>
          <cell r="VFP133">
            <v>6</v>
          </cell>
          <cell r="VFQ133">
            <v>6</v>
          </cell>
          <cell r="VFR133">
            <v>6</v>
          </cell>
          <cell r="VFS133">
            <v>6</v>
          </cell>
          <cell r="VFT133">
            <v>6</v>
          </cell>
          <cell r="VFU133">
            <v>6</v>
          </cell>
          <cell r="VFV133">
            <v>6</v>
          </cell>
          <cell r="VFW133">
            <v>6</v>
          </cell>
          <cell r="VFX133">
            <v>6</v>
          </cell>
          <cell r="VFY133">
            <v>6</v>
          </cell>
          <cell r="VFZ133">
            <v>6</v>
          </cell>
          <cell r="VGA133">
            <v>6</v>
          </cell>
          <cell r="VGB133">
            <v>6</v>
          </cell>
          <cell r="VGC133">
            <v>6</v>
          </cell>
          <cell r="VGD133">
            <v>6</v>
          </cell>
          <cell r="VGE133">
            <v>6</v>
          </cell>
          <cell r="VGF133">
            <v>6</v>
          </cell>
          <cell r="VGG133">
            <v>6</v>
          </cell>
          <cell r="VGH133">
            <v>6</v>
          </cell>
          <cell r="VGI133">
            <v>6</v>
          </cell>
          <cell r="VGJ133">
            <v>6</v>
          </cell>
          <cell r="VGK133">
            <v>6</v>
          </cell>
          <cell r="VGL133">
            <v>6</v>
          </cell>
          <cell r="VGM133">
            <v>6</v>
          </cell>
          <cell r="VGN133">
            <v>6</v>
          </cell>
          <cell r="VGO133">
            <v>6</v>
          </cell>
          <cell r="VGP133">
            <v>6</v>
          </cell>
          <cell r="VGQ133">
            <v>6</v>
          </cell>
          <cell r="VGR133">
            <v>6</v>
          </cell>
          <cell r="VGS133">
            <v>6</v>
          </cell>
          <cell r="VGT133">
            <v>6</v>
          </cell>
          <cell r="VGU133">
            <v>6</v>
          </cell>
          <cell r="VGV133">
            <v>6</v>
          </cell>
          <cell r="VGW133">
            <v>6</v>
          </cell>
          <cell r="VGX133">
            <v>6</v>
          </cell>
          <cell r="VGY133">
            <v>6</v>
          </cell>
          <cell r="VGZ133">
            <v>6</v>
          </cell>
          <cell r="VHA133">
            <v>6</v>
          </cell>
          <cell r="VHB133">
            <v>6</v>
          </cell>
          <cell r="VHC133">
            <v>6</v>
          </cell>
          <cell r="VHD133">
            <v>6</v>
          </cell>
          <cell r="VHE133">
            <v>6</v>
          </cell>
          <cell r="VHF133">
            <v>6</v>
          </cell>
          <cell r="VHG133">
            <v>6</v>
          </cell>
          <cell r="VHH133">
            <v>6</v>
          </cell>
          <cell r="VHI133">
            <v>6</v>
          </cell>
          <cell r="VHJ133">
            <v>6</v>
          </cell>
          <cell r="VHK133">
            <v>6</v>
          </cell>
          <cell r="VHL133">
            <v>6</v>
          </cell>
          <cell r="VHM133">
            <v>6</v>
          </cell>
          <cell r="VHN133">
            <v>6</v>
          </cell>
          <cell r="VHO133">
            <v>6</v>
          </cell>
          <cell r="VHP133">
            <v>6</v>
          </cell>
          <cell r="VHQ133">
            <v>6</v>
          </cell>
          <cell r="VHR133">
            <v>6</v>
          </cell>
          <cell r="VHS133">
            <v>6</v>
          </cell>
          <cell r="VHT133">
            <v>6</v>
          </cell>
          <cell r="VHU133">
            <v>6</v>
          </cell>
          <cell r="VHV133">
            <v>6</v>
          </cell>
          <cell r="VHW133">
            <v>6</v>
          </cell>
          <cell r="VHX133">
            <v>6</v>
          </cell>
          <cell r="VHY133">
            <v>6</v>
          </cell>
          <cell r="VHZ133">
            <v>6</v>
          </cell>
          <cell r="VIA133">
            <v>6</v>
          </cell>
          <cell r="VIB133">
            <v>6</v>
          </cell>
          <cell r="VIC133">
            <v>6</v>
          </cell>
          <cell r="VID133">
            <v>6</v>
          </cell>
          <cell r="VIE133">
            <v>6</v>
          </cell>
          <cell r="VIF133">
            <v>6</v>
          </cell>
          <cell r="VIG133">
            <v>6</v>
          </cell>
          <cell r="VIH133">
            <v>6</v>
          </cell>
          <cell r="VII133">
            <v>6</v>
          </cell>
          <cell r="VIJ133">
            <v>6</v>
          </cell>
          <cell r="VIK133">
            <v>6</v>
          </cell>
          <cell r="VIL133">
            <v>6</v>
          </cell>
          <cell r="VIM133">
            <v>6</v>
          </cell>
          <cell r="VIN133">
            <v>6</v>
          </cell>
          <cell r="VIO133">
            <v>6</v>
          </cell>
          <cell r="VIP133">
            <v>6</v>
          </cell>
          <cell r="VIQ133">
            <v>6</v>
          </cell>
          <cell r="VIR133">
            <v>6</v>
          </cell>
          <cell r="VIS133">
            <v>6</v>
          </cell>
          <cell r="VIT133">
            <v>6</v>
          </cell>
          <cell r="VIU133">
            <v>6</v>
          </cell>
          <cell r="VIV133">
            <v>6</v>
          </cell>
          <cell r="VIW133">
            <v>6</v>
          </cell>
          <cell r="VIX133">
            <v>6</v>
          </cell>
          <cell r="VIY133">
            <v>6</v>
          </cell>
          <cell r="VIZ133">
            <v>6</v>
          </cell>
          <cell r="VJA133">
            <v>6</v>
          </cell>
          <cell r="VJB133">
            <v>6</v>
          </cell>
          <cell r="VJC133">
            <v>6</v>
          </cell>
          <cell r="VJD133">
            <v>6</v>
          </cell>
          <cell r="VJE133">
            <v>6</v>
          </cell>
          <cell r="VJF133">
            <v>6</v>
          </cell>
          <cell r="VJG133">
            <v>6</v>
          </cell>
          <cell r="VJH133">
            <v>6</v>
          </cell>
          <cell r="VJI133">
            <v>6</v>
          </cell>
          <cell r="VJJ133">
            <v>6</v>
          </cell>
          <cell r="VJK133">
            <v>6</v>
          </cell>
          <cell r="VJL133">
            <v>6</v>
          </cell>
          <cell r="VJM133">
            <v>6</v>
          </cell>
          <cell r="VJN133">
            <v>6</v>
          </cell>
          <cell r="VJO133">
            <v>6</v>
          </cell>
          <cell r="VJP133">
            <v>6</v>
          </cell>
          <cell r="VJQ133">
            <v>6</v>
          </cell>
          <cell r="VJR133">
            <v>6</v>
          </cell>
          <cell r="VJS133">
            <v>6</v>
          </cell>
          <cell r="VJT133">
            <v>6</v>
          </cell>
          <cell r="VJU133">
            <v>6</v>
          </cell>
          <cell r="VJV133">
            <v>6</v>
          </cell>
          <cell r="VJW133">
            <v>6</v>
          </cell>
          <cell r="VJX133">
            <v>6</v>
          </cell>
          <cell r="VJY133">
            <v>6</v>
          </cell>
          <cell r="VJZ133">
            <v>6</v>
          </cell>
          <cell r="VKA133">
            <v>6</v>
          </cell>
          <cell r="VKB133">
            <v>6</v>
          </cell>
          <cell r="VKC133">
            <v>6</v>
          </cell>
          <cell r="VKD133">
            <v>6</v>
          </cell>
          <cell r="VKE133">
            <v>6</v>
          </cell>
          <cell r="VKF133">
            <v>6</v>
          </cell>
          <cell r="VKG133">
            <v>6</v>
          </cell>
          <cell r="VKH133">
            <v>6</v>
          </cell>
          <cell r="VKI133">
            <v>6</v>
          </cell>
          <cell r="VKJ133">
            <v>6</v>
          </cell>
          <cell r="VKK133">
            <v>6</v>
          </cell>
          <cell r="VKL133">
            <v>6</v>
          </cell>
          <cell r="VKM133">
            <v>6</v>
          </cell>
          <cell r="VKN133">
            <v>6</v>
          </cell>
          <cell r="VKO133">
            <v>6</v>
          </cell>
          <cell r="VKP133">
            <v>6</v>
          </cell>
          <cell r="VKQ133">
            <v>6</v>
          </cell>
          <cell r="VKR133">
            <v>6</v>
          </cell>
          <cell r="VKS133">
            <v>6</v>
          </cell>
          <cell r="VKT133">
            <v>6</v>
          </cell>
          <cell r="VKU133">
            <v>6</v>
          </cell>
          <cell r="VKV133">
            <v>6</v>
          </cell>
          <cell r="VKW133">
            <v>6</v>
          </cell>
          <cell r="VKX133">
            <v>6</v>
          </cell>
          <cell r="VKY133">
            <v>6</v>
          </cell>
          <cell r="VKZ133">
            <v>6</v>
          </cell>
          <cell r="VLA133">
            <v>6</v>
          </cell>
          <cell r="VLB133">
            <v>6</v>
          </cell>
          <cell r="VLC133">
            <v>6</v>
          </cell>
          <cell r="VLD133">
            <v>6</v>
          </cell>
          <cell r="VLE133">
            <v>6</v>
          </cell>
          <cell r="VLF133">
            <v>6</v>
          </cell>
          <cell r="VLG133">
            <v>6</v>
          </cell>
          <cell r="VLH133">
            <v>6</v>
          </cell>
          <cell r="VLI133">
            <v>6</v>
          </cell>
          <cell r="VLJ133">
            <v>6</v>
          </cell>
          <cell r="VLK133">
            <v>6</v>
          </cell>
          <cell r="VLL133">
            <v>6</v>
          </cell>
          <cell r="VLM133">
            <v>6</v>
          </cell>
          <cell r="VLN133">
            <v>6</v>
          </cell>
          <cell r="VLO133">
            <v>6</v>
          </cell>
          <cell r="VLP133">
            <v>6</v>
          </cell>
          <cell r="VLQ133">
            <v>6</v>
          </cell>
          <cell r="VLR133">
            <v>6</v>
          </cell>
          <cell r="VLS133">
            <v>6</v>
          </cell>
          <cell r="VLT133">
            <v>6</v>
          </cell>
          <cell r="VLU133">
            <v>6</v>
          </cell>
          <cell r="VLV133">
            <v>6</v>
          </cell>
          <cell r="VLW133">
            <v>6</v>
          </cell>
          <cell r="VLX133">
            <v>6</v>
          </cell>
          <cell r="VLY133">
            <v>6</v>
          </cell>
          <cell r="VLZ133">
            <v>6</v>
          </cell>
          <cell r="VMA133">
            <v>6</v>
          </cell>
          <cell r="VMB133">
            <v>6</v>
          </cell>
          <cell r="VMC133">
            <v>6</v>
          </cell>
          <cell r="VMD133">
            <v>6</v>
          </cell>
          <cell r="VME133">
            <v>6</v>
          </cell>
          <cell r="VMF133">
            <v>6</v>
          </cell>
          <cell r="VMG133">
            <v>6</v>
          </cell>
          <cell r="VMH133">
            <v>6</v>
          </cell>
          <cell r="VMI133">
            <v>6</v>
          </cell>
          <cell r="VMJ133">
            <v>6</v>
          </cell>
          <cell r="VMK133">
            <v>6</v>
          </cell>
          <cell r="VML133">
            <v>6</v>
          </cell>
          <cell r="VMM133">
            <v>6</v>
          </cell>
          <cell r="VMN133">
            <v>6</v>
          </cell>
          <cell r="VMO133">
            <v>6</v>
          </cell>
          <cell r="VMP133">
            <v>6</v>
          </cell>
          <cell r="VMQ133">
            <v>6</v>
          </cell>
          <cell r="VMR133">
            <v>6</v>
          </cell>
          <cell r="VMS133">
            <v>6</v>
          </cell>
          <cell r="VMT133">
            <v>6</v>
          </cell>
          <cell r="VMU133">
            <v>6</v>
          </cell>
          <cell r="VMV133">
            <v>6</v>
          </cell>
          <cell r="VMW133">
            <v>6</v>
          </cell>
          <cell r="VMX133">
            <v>6</v>
          </cell>
          <cell r="VMY133">
            <v>6</v>
          </cell>
          <cell r="VMZ133">
            <v>6</v>
          </cell>
          <cell r="VNA133">
            <v>6</v>
          </cell>
          <cell r="VNB133">
            <v>6</v>
          </cell>
          <cell r="VNC133">
            <v>6</v>
          </cell>
          <cell r="VND133">
            <v>6</v>
          </cell>
          <cell r="VNE133">
            <v>6</v>
          </cell>
          <cell r="VNF133">
            <v>6</v>
          </cell>
          <cell r="VNG133">
            <v>6</v>
          </cell>
          <cell r="VNH133">
            <v>6</v>
          </cell>
          <cell r="VNI133">
            <v>6</v>
          </cell>
          <cell r="VNJ133">
            <v>6</v>
          </cell>
          <cell r="VNK133">
            <v>6</v>
          </cell>
          <cell r="VNL133">
            <v>6</v>
          </cell>
          <cell r="VNM133">
            <v>6</v>
          </cell>
          <cell r="VNN133">
            <v>6</v>
          </cell>
          <cell r="VNO133">
            <v>6</v>
          </cell>
          <cell r="VNP133">
            <v>6</v>
          </cell>
          <cell r="VNQ133">
            <v>6</v>
          </cell>
          <cell r="VNR133">
            <v>6</v>
          </cell>
          <cell r="VNS133">
            <v>6</v>
          </cell>
          <cell r="VNT133">
            <v>6</v>
          </cell>
          <cell r="VNU133">
            <v>6</v>
          </cell>
          <cell r="VNV133">
            <v>6</v>
          </cell>
          <cell r="VNW133">
            <v>6</v>
          </cell>
          <cell r="VNX133">
            <v>6</v>
          </cell>
          <cell r="VNY133">
            <v>6</v>
          </cell>
          <cell r="VNZ133">
            <v>6</v>
          </cell>
          <cell r="VOA133">
            <v>6</v>
          </cell>
          <cell r="VOB133">
            <v>6</v>
          </cell>
          <cell r="VOC133">
            <v>6</v>
          </cell>
          <cell r="VOD133">
            <v>6</v>
          </cell>
          <cell r="VOE133">
            <v>6</v>
          </cell>
          <cell r="VOF133">
            <v>6</v>
          </cell>
          <cell r="VOG133">
            <v>6</v>
          </cell>
          <cell r="VOH133">
            <v>6</v>
          </cell>
          <cell r="VOI133">
            <v>6</v>
          </cell>
          <cell r="VOJ133">
            <v>6</v>
          </cell>
          <cell r="VOK133">
            <v>6</v>
          </cell>
          <cell r="VOL133">
            <v>6</v>
          </cell>
          <cell r="VOM133">
            <v>6</v>
          </cell>
          <cell r="VON133">
            <v>6</v>
          </cell>
          <cell r="VOO133">
            <v>6</v>
          </cell>
          <cell r="VOP133">
            <v>6</v>
          </cell>
          <cell r="VOQ133">
            <v>6</v>
          </cell>
          <cell r="VOR133">
            <v>6</v>
          </cell>
          <cell r="VOS133">
            <v>6</v>
          </cell>
          <cell r="VOT133">
            <v>6</v>
          </cell>
          <cell r="VOU133">
            <v>6</v>
          </cell>
          <cell r="VOV133">
            <v>6</v>
          </cell>
          <cell r="VOW133">
            <v>6</v>
          </cell>
          <cell r="VOX133">
            <v>6</v>
          </cell>
          <cell r="VOY133">
            <v>6</v>
          </cell>
          <cell r="VOZ133">
            <v>6</v>
          </cell>
          <cell r="VPA133">
            <v>6</v>
          </cell>
          <cell r="VPB133">
            <v>6</v>
          </cell>
          <cell r="VPC133">
            <v>6</v>
          </cell>
          <cell r="VPD133">
            <v>6</v>
          </cell>
          <cell r="VPE133">
            <v>6</v>
          </cell>
          <cell r="VPF133">
            <v>6</v>
          </cell>
          <cell r="VPG133">
            <v>6</v>
          </cell>
          <cell r="VPH133">
            <v>6</v>
          </cell>
          <cell r="VPI133">
            <v>6</v>
          </cell>
          <cell r="VPJ133">
            <v>6</v>
          </cell>
          <cell r="VPK133">
            <v>6</v>
          </cell>
          <cell r="VPL133">
            <v>6</v>
          </cell>
          <cell r="VPM133">
            <v>6</v>
          </cell>
          <cell r="VPN133">
            <v>6</v>
          </cell>
          <cell r="VPO133">
            <v>6</v>
          </cell>
          <cell r="VPP133">
            <v>6</v>
          </cell>
          <cell r="VPQ133">
            <v>6</v>
          </cell>
          <cell r="VPR133">
            <v>6</v>
          </cell>
          <cell r="VPS133">
            <v>6</v>
          </cell>
          <cell r="VPT133">
            <v>6</v>
          </cell>
          <cell r="VPU133">
            <v>6</v>
          </cell>
          <cell r="VPV133">
            <v>6</v>
          </cell>
          <cell r="VPW133">
            <v>6</v>
          </cell>
          <cell r="VPX133">
            <v>6</v>
          </cell>
          <cell r="VPY133">
            <v>6</v>
          </cell>
          <cell r="VPZ133">
            <v>6</v>
          </cell>
          <cell r="VQA133">
            <v>6</v>
          </cell>
          <cell r="VQB133">
            <v>6</v>
          </cell>
          <cell r="VQC133">
            <v>6</v>
          </cell>
          <cell r="VQD133">
            <v>6</v>
          </cell>
          <cell r="VQE133">
            <v>6</v>
          </cell>
          <cell r="VQF133">
            <v>6</v>
          </cell>
          <cell r="VQG133">
            <v>6</v>
          </cell>
          <cell r="VQH133">
            <v>6</v>
          </cell>
          <cell r="VQI133">
            <v>6</v>
          </cell>
          <cell r="VQJ133">
            <v>6</v>
          </cell>
          <cell r="VQK133">
            <v>6</v>
          </cell>
          <cell r="VQL133">
            <v>6</v>
          </cell>
          <cell r="VQM133">
            <v>6</v>
          </cell>
          <cell r="VQN133">
            <v>6</v>
          </cell>
          <cell r="VQO133">
            <v>6</v>
          </cell>
          <cell r="VQP133">
            <v>6</v>
          </cell>
          <cell r="VQQ133">
            <v>6</v>
          </cell>
          <cell r="VQR133">
            <v>6</v>
          </cell>
          <cell r="VQS133">
            <v>6</v>
          </cell>
          <cell r="VQT133">
            <v>6</v>
          </cell>
          <cell r="VQU133">
            <v>6</v>
          </cell>
          <cell r="VQV133">
            <v>6</v>
          </cell>
          <cell r="VQW133">
            <v>6</v>
          </cell>
          <cell r="VQX133">
            <v>6</v>
          </cell>
          <cell r="VQY133">
            <v>6</v>
          </cell>
          <cell r="VQZ133">
            <v>6</v>
          </cell>
          <cell r="VRA133">
            <v>6</v>
          </cell>
          <cell r="VRB133">
            <v>6</v>
          </cell>
          <cell r="VRC133">
            <v>6</v>
          </cell>
          <cell r="VRD133">
            <v>6</v>
          </cell>
          <cell r="VRE133">
            <v>6</v>
          </cell>
          <cell r="VRF133">
            <v>6</v>
          </cell>
          <cell r="VRG133">
            <v>6</v>
          </cell>
          <cell r="VRH133">
            <v>6</v>
          </cell>
          <cell r="VRI133">
            <v>6</v>
          </cell>
          <cell r="VRJ133">
            <v>6</v>
          </cell>
          <cell r="VRK133">
            <v>6</v>
          </cell>
          <cell r="VRL133">
            <v>6</v>
          </cell>
          <cell r="VRM133">
            <v>6</v>
          </cell>
          <cell r="VRN133">
            <v>6</v>
          </cell>
          <cell r="VRO133">
            <v>6</v>
          </cell>
          <cell r="VRP133">
            <v>6</v>
          </cell>
          <cell r="VRQ133">
            <v>6</v>
          </cell>
          <cell r="VRR133">
            <v>6</v>
          </cell>
          <cell r="VRS133">
            <v>6</v>
          </cell>
          <cell r="VRT133">
            <v>6</v>
          </cell>
          <cell r="VRU133">
            <v>6</v>
          </cell>
          <cell r="VRV133">
            <v>6</v>
          </cell>
          <cell r="VRW133">
            <v>6</v>
          </cell>
          <cell r="VRX133">
            <v>6</v>
          </cell>
          <cell r="VRY133">
            <v>6</v>
          </cell>
          <cell r="VRZ133">
            <v>6</v>
          </cell>
          <cell r="VSA133">
            <v>6</v>
          </cell>
          <cell r="VSB133">
            <v>6</v>
          </cell>
          <cell r="VSC133">
            <v>6</v>
          </cell>
          <cell r="VSD133">
            <v>6</v>
          </cell>
          <cell r="VSE133">
            <v>6</v>
          </cell>
          <cell r="VSF133">
            <v>6</v>
          </cell>
          <cell r="VSG133">
            <v>6</v>
          </cell>
          <cell r="VSH133">
            <v>6</v>
          </cell>
          <cell r="VSI133">
            <v>6</v>
          </cell>
          <cell r="VSJ133">
            <v>6</v>
          </cell>
          <cell r="VSK133">
            <v>6</v>
          </cell>
          <cell r="VSL133">
            <v>6</v>
          </cell>
          <cell r="VSM133">
            <v>6</v>
          </cell>
          <cell r="VSN133">
            <v>6</v>
          </cell>
          <cell r="VSO133">
            <v>6</v>
          </cell>
          <cell r="VSP133">
            <v>6</v>
          </cell>
          <cell r="VSQ133">
            <v>6</v>
          </cell>
          <cell r="VSR133">
            <v>6</v>
          </cell>
          <cell r="VSS133">
            <v>6</v>
          </cell>
          <cell r="VST133">
            <v>6</v>
          </cell>
          <cell r="VSU133">
            <v>6</v>
          </cell>
          <cell r="VSV133">
            <v>6</v>
          </cell>
          <cell r="VSW133">
            <v>6</v>
          </cell>
          <cell r="VSX133">
            <v>6</v>
          </cell>
          <cell r="VSY133">
            <v>6</v>
          </cell>
          <cell r="VSZ133">
            <v>6</v>
          </cell>
          <cell r="VTA133">
            <v>6</v>
          </cell>
          <cell r="VTB133">
            <v>6</v>
          </cell>
          <cell r="VTC133">
            <v>6</v>
          </cell>
          <cell r="VTD133">
            <v>6</v>
          </cell>
          <cell r="VTE133">
            <v>6</v>
          </cell>
          <cell r="VTF133">
            <v>6</v>
          </cell>
          <cell r="VTG133">
            <v>6</v>
          </cell>
          <cell r="VTH133">
            <v>6</v>
          </cell>
          <cell r="VTI133">
            <v>6</v>
          </cell>
          <cell r="VTJ133">
            <v>6</v>
          </cell>
          <cell r="VTK133">
            <v>6</v>
          </cell>
          <cell r="VTL133">
            <v>6</v>
          </cell>
          <cell r="VTM133">
            <v>6</v>
          </cell>
          <cell r="VTN133">
            <v>6</v>
          </cell>
          <cell r="VTO133">
            <v>6</v>
          </cell>
          <cell r="VTP133">
            <v>6</v>
          </cell>
          <cell r="VTQ133">
            <v>6</v>
          </cell>
          <cell r="VTR133">
            <v>6</v>
          </cell>
          <cell r="VTS133">
            <v>6</v>
          </cell>
          <cell r="VTT133">
            <v>6</v>
          </cell>
          <cell r="VTU133">
            <v>6</v>
          </cell>
          <cell r="VTV133">
            <v>6</v>
          </cell>
          <cell r="VTW133">
            <v>6</v>
          </cell>
          <cell r="VTX133">
            <v>6</v>
          </cell>
          <cell r="VTY133">
            <v>6</v>
          </cell>
          <cell r="VTZ133">
            <v>6</v>
          </cell>
          <cell r="VUA133">
            <v>6</v>
          </cell>
          <cell r="VUB133">
            <v>6</v>
          </cell>
          <cell r="VUC133">
            <v>6</v>
          </cell>
          <cell r="VUD133">
            <v>6</v>
          </cell>
          <cell r="VUE133">
            <v>6</v>
          </cell>
          <cell r="VUF133">
            <v>6</v>
          </cell>
          <cell r="VUG133">
            <v>6</v>
          </cell>
          <cell r="VUH133">
            <v>6</v>
          </cell>
          <cell r="VUI133">
            <v>6</v>
          </cell>
          <cell r="VUJ133">
            <v>6</v>
          </cell>
          <cell r="VUK133">
            <v>6</v>
          </cell>
          <cell r="VUL133">
            <v>6</v>
          </cell>
          <cell r="VUM133">
            <v>6</v>
          </cell>
          <cell r="VUN133">
            <v>6</v>
          </cell>
          <cell r="VUO133">
            <v>6</v>
          </cell>
          <cell r="VUP133">
            <v>6</v>
          </cell>
          <cell r="VUQ133">
            <v>6</v>
          </cell>
          <cell r="VUR133">
            <v>6</v>
          </cell>
          <cell r="VUS133">
            <v>6</v>
          </cell>
          <cell r="VUT133">
            <v>6</v>
          </cell>
          <cell r="VUU133">
            <v>6</v>
          </cell>
          <cell r="VUV133">
            <v>6</v>
          </cell>
          <cell r="VUW133">
            <v>6</v>
          </cell>
          <cell r="VUX133">
            <v>6</v>
          </cell>
          <cell r="VUY133">
            <v>6</v>
          </cell>
          <cell r="VUZ133">
            <v>6</v>
          </cell>
          <cell r="VVA133">
            <v>6</v>
          </cell>
          <cell r="VVB133">
            <v>6</v>
          </cell>
          <cell r="VVC133">
            <v>6</v>
          </cell>
          <cell r="VVD133">
            <v>6</v>
          </cell>
          <cell r="VVE133">
            <v>6</v>
          </cell>
          <cell r="VVF133">
            <v>6</v>
          </cell>
          <cell r="VVG133">
            <v>6</v>
          </cell>
          <cell r="VVH133">
            <v>6</v>
          </cell>
          <cell r="VVI133">
            <v>6</v>
          </cell>
          <cell r="VVJ133">
            <v>6</v>
          </cell>
          <cell r="VVK133">
            <v>6</v>
          </cell>
          <cell r="VVL133">
            <v>6</v>
          </cell>
          <cell r="VVM133">
            <v>6</v>
          </cell>
          <cell r="VVN133">
            <v>6</v>
          </cell>
          <cell r="VVO133">
            <v>6</v>
          </cell>
          <cell r="VVP133">
            <v>6</v>
          </cell>
          <cell r="VVQ133">
            <v>6</v>
          </cell>
          <cell r="VVR133">
            <v>6</v>
          </cell>
          <cell r="VVS133">
            <v>6</v>
          </cell>
          <cell r="VVT133">
            <v>6</v>
          </cell>
          <cell r="VVU133">
            <v>6</v>
          </cell>
          <cell r="VVV133">
            <v>6</v>
          </cell>
          <cell r="VVW133">
            <v>6</v>
          </cell>
          <cell r="VVX133">
            <v>6</v>
          </cell>
          <cell r="VVY133">
            <v>6</v>
          </cell>
          <cell r="VVZ133">
            <v>6</v>
          </cell>
          <cell r="VWA133">
            <v>6</v>
          </cell>
          <cell r="VWB133">
            <v>6</v>
          </cell>
          <cell r="VWC133">
            <v>6</v>
          </cell>
          <cell r="VWD133">
            <v>6</v>
          </cell>
          <cell r="VWE133">
            <v>6</v>
          </cell>
          <cell r="VWF133">
            <v>6</v>
          </cell>
          <cell r="VWG133">
            <v>6</v>
          </cell>
          <cell r="VWH133">
            <v>6</v>
          </cell>
          <cell r="VWI133">
            <v>6</v>
          </cell>
          <cell r="VWJ133">
            <v>6</v>
          </cell>
          <cell r="VWK133">
            <v>6</v>
          </cell>
          <cell r="VWL133">
            <v>6</v>
          </cell>
          <cell r="VWM133">
            <v>6</v>
          </cell>
          <cell r="VWN133">
            <v>6</v>
          </cell>
          <cell r="VWO133">
            <v>6</v>
          </cell>
          <cell r="VWP133">
            <v>6</v>
          </cell>
          <cell r="VWQ133">
            <v>6</v>
          </cell>
          <cell r="VWR133">
            <v>6</v>
          </cell>
          <cell r="VWS133">
            <v>6</v>
          </cell>
          <cell r="VWT133">
            <v>6</v>
          </cell>
          <cell r="VWU133">
            <v>6</v>
          </cell>
          <cell r="VWV133">
            <v>6</v>
          </cell>
          <cell r="VWW133">
            <v>6</v>
          </cell>
          <cell r="VWX133">
            <v>6</v>
          </cell>
          <cell r="VWY133">
            <v>6</v>
          </cell>
          <cell r="VWZ133">
            <v>6</v>
          </cell>
          <cell r="VXA133">
            <v>6</v>
          </cell>
          <cell r="VXB133">
            <v>6</v>
          </cell>
          <cell r="VXC133">
            <v>6</v>
          </cell>
          <cell r="VXD133">
            <v>6</v>
          </cell>
          <cell r="VXE133">
            <v>6</v>
          </cell>
          <cell r="VXF133">
            <v>6</v>
          </cell>
          <cell r="VXG133">
            <v>6</v>
          </cell>
          <cell r="VXH133">
            <v>6</v>
          </cell>
          <cell r="VXI133">
            <v>6</v>
          </cell>
          <cell r="VXJ133">
            <v>6</v>
          </cell>
          <cell r="VXK133">
            <v>6</v>
          </cell>
          <cell r="VXL133">
            <v>6</v>
          </cell>
          <cell r="VXM133">
            <v>6</v>
          </cell>
          <cell r="VXN133">
            <v>6</v>
          </cell>
          <cell r="VXO133">
            <v>6</v>
          </cell>
          <cell r="VXP133">
            <v>6</v>
          </cell>
          <cell r="VXQ133">
            <v>6</v>
          </cell>
          <cell r="VXR133">
            <v>6</v>
          </cell>
          <cell r="VXS133">
            <v>6</v>
          </cell>
          <cell r="VXT133">
            <v>6</v>
          </cell>
          <cell r="VXU133">
            <v>6</v>
          </cell>
          <cell r="VXV133">
            <v>6</v>
          </cell>
          <cell r="VXW133">
            <v>6</v>
          </cell>
          <cell r="VXX133">
            <v>6</v>
          </cell>
          <cell r="VXY133">
            <v>6</v>
          </cell>
          <cell r="VXZ133">
            <v>6</v>
          </cell>
          <cell r="VYA133">
            <v>6</v>
          </cell>
          <cell r="VYB133">
            <v>6</v>
          </cell>
          <cell r="VYC133">
            <v>6</v>
          </cell>
          <cell r="VYD133">
            <v>6</v>
          </cell>
          <cell r="VYE133">
            <v>6</v>
          </cell>
          <cell r="VYF133">
            <v>6</v>
          </cell>
          <cell r="VYG133">
            <v>6</v>
          </cell>
          <cell r="VYH133">
            <v>6</v>
          </cell>
          <cell r="VYI133">
            <v>6</v>
          </cell>
          <cell r="VYJ133">
            <v>6</v>
          </cell>
          <cell r="VYK133">
            <v>6</v>
          </cell>
          <cell r="VYL133">
            <v>6</v>
          </cell>
          <cell r="VYM133">
            <v>6</v>
          </cell>
          <cell r="VYN133">
            <v>6</v>
          </cell>
          <cell r="VYO133">
            <v>6</v>
          </cell>
          <cell r="VYP133">
            <v>6</v>
          </cell>
          <cell r="VYQ133">
            <v>6</v>
          </cell>
          <cell r="VYR133">
            <v>6</v>
          </cell>
          <cell r="VYS133">
            <v>6</v>
          </cell>
          <cell r="VYT133">
            <v>6</v>
          </cell>
          <cell r="VYU133">
            <v>6</v>
          </cell>
          <cell r="VYV133">
            <v>6</v>
          </cell>
          <cell r="VYW133">
            <v>6</v>
          </cell>
          <cell r="VYX133">
            <v>6</v>
          </cell>
          <cell r="VYY133">
            <v>6</v>
          </cell>
          <cell r="VYZ133">
            <v>6</v>
          </cell>
          <cell r="VZA133">
            <v>6</v>
          </cell>
          <cell r="VZB133">
            <v>6</v>
          </cell>
          <cell r="VZC133">
            <v>6</v>
          </cell>
          <cell r="VZD133">
            <v>6</v>
          </cell>
          <cell r="VZE133">
            <v>6</v>
          </cell>
          <cell r="VZF133">
            <v>6</v>
          </cell>
          <cell r="VZG133">
            <v>6</v>
          </cell>
          <cell r="VZH133">
            <v>6</v>
          </cell>
          <cell r="VZI133">
            <v>6</v>
          </cell>
          <cell r="VZJ133">
            <v>6</v>
          </cell>
          <cell r="VZK133">
            <v>6</v>
          </cell>
          <cell r="VZL133">
            <v>6</v>
          </cell>
          <cell r="VZM133">
            <v>6</v>
          </cell>
          <cell r="VZN133">
            <v>6</v>
          </cell>
          <cell r="VZO133">
            <v>6</v>
          </cell>
          <cell r="VZP133">
            <v>6</v>
          </cell>
          <cell r="VZQ133">
            <v>6</v>
          </cell>
          <cell r="VZR133">
            <v>6</v>
          </cell>
          <cell r="VZS133">
            <v>6</v>
          </cell>
          <cell r="VZT133">
            <v>6</v>
          </cell>
          <cell r="VZU133">
            <v>6</v>
          </cell>
          <cell r="VZV133">
            <v>6</v>
          </cell>
          <cell r="VZW133">
            <v>6</v>
          </cell>
          <cell r="VZX133">
            <v>6</v>
          </cell>
          <cell r="VZY133">
            <v>6</v>
          </cell>
          <cell r="VZZ133">
            <v>6</v>
          </cell>
          <cell r="WAA133">
            <v>6</v>
          </cell>
          <cell r="WAB133">
            <v>6</v>
          </cell>
          <cell r="WAC133">
            <v>6</v>
          </cell>
          <cell r="WAD133">
            <v>6</v>
          </cell>
          <cell r="WAE133">
            <v>6</v>
          </cell>
          <cell r="WAF133">
            <v>6</v>
          </cell>
          <cell r="WAG133">
            <v>6</v>
          </cell>
          <cell r="WAH133">
            <v>6</v>
          </cell>
          <cell r="WAI133">
            <v>6</v>
          </cell>
          <cell r="WAJ133">
            <v>6</v>
          </cell>
          <cell r="WAK133">
            <v>6</v>
          </cell>
          <cell r="WAL133">
            <v>6</v>
          </cell>
          <cell r="WAM133">
            <v>6</v>
          </cell>
          <cell r="WAN133">
            <v>6</v>
          </cell>
          <cell r="WAO133">
            <v>6</v>
          </cell>
          <cell r="WAP133">
            <v>6</v>
          </cell>
          <cell r="WAQ133">
            <v>6</v>
          </cell>
          <cell r="WAR133">
            <v>6</v>
          </cell>
          <cell r="WAS133">
            <v>6</v>
          </cell>
          <cell r="WAT133">
            <v>6</v>
          </cell>
          <cell r="WAU133">
            <v>6</v>
          </cell>
          <cell r="WAV133">
            <v>6</v>
          </cell>
          <cell r="WAW133">
            <v>6</v>
          </cell>
          <cell r="WAX133">
            <v>6</v>
          </cell>
          <cell r="WAY133">
            <v>6</v>
          </cell>
          <cell r="WAZ133">
            <v>6</v>
          </cell>
          <cell r="WBA133">
            <v>6</v>
          </cell>
          <cell r="WBB133">
            <v>6</v>
          </cell>
          <cell r="WBC133">
            <v>6</v>
          </cell>
          <cell r="WBD133">
            <v>6</v>
          </cell>
          <cell r="WBE133">
            <v>6</v>
          </cell>
          <cell r="WBF133">
            <v>6</v>
          </cell>
          <cell r="WBG133">
            <v>6</v>
          </cell>
          <cell r="WBH133">
            <v>6</v>
          </cell>
          <cell r="WBI133">
            <v>6</v>
          </cell>
          <cell r="WBJ133">
            <v>6</v>
          </cell>
          <cell r="WBK133">
            <v>6</v>
          </cell>
          <cell r="WBL133">
            <v>6</v>
          </cell>
          <cell r="WBM133">
            <v>6</v>
          </cell>
          <cell r="WBN133">
            <v>6</v>
          </cell>
          <cell r="WBO133">
            <v>6</v>
          </cell>
          <cell r="WBP133">
            <v>6</v>
          </cell>
          <cell r="WBQ133">
            <v>6</v>
          </cell>
          <cell r="WBR133">
            <v>6</v>
          </cell>
          <cell r="WBS133">
            <v>6</v>
          </cell>
          <cell r="WBT133">
            <v>6</v>
          </cell>
          <cell r="WBU133">
            <v>6</v>
          </cell>
          <cell r="WBV133">
            <v>6</v>
          </cell>
          <cell r="WBW133">
            <v>6</v>
          </cell>
          <cell r="WBX133">
            <v>6</v>
          </cell>
          <cell r="WBY133">
            <v>6</v>
          </cell>
          <cell r="WBZ133">
            <v>6</v>
          </cell>
          <cell r="WCA133">
            <v>6</v>
          </cell>
          <cell r="WCB133">
            <v>6</v>
          </cell>
          <cell r="WCC133">
            <v>6</v>
          </cell>
          <cell r="WCD133">
            <v>6</v>
          </cell>
          <cell r="WCE133">
            <v>6</v>
          </cell>
          <cell r="WCF133">
            <v>6</v>
          </cell>
          <cell r="WCG133">
            <v>6</v>
          </cell>
          <cell r="WCH133">
            <v>6</v>
          </cell>
          <cell r="WCI133">
            <v>6</v>
          </cell>
          <cell r="WCJ133">
            <v>6</v>
          </cell>
          <cell r="WCK133">
            <v>6</v>
          </cell>
          <cell r="WCL133">
            <v>6</v>
          </cell>
          <cell r="WCM133">
            <v>6</v>
          </cell>
          <cell r="WCN133">
            <v>6</v>
          </cell>
          <cell r="WCO133">
            <v>6</v>
          </cell>
          <cell r="WCP133">
            <v>6</v>
          </cell>
          <cell r="WCQ133">
            <v>6</v>
          </cell>
          <cell r="WCR133">
            <v>6</v>
          </cell>
          <cell r="WCS133">
            <v>6</v>
          </cell>
          <cell r="WCT133">
            <v>6</v>
          </cell>
          <cell r="WCU133">
            <v>6</v>
          </cell>
          <cell r="WCV133">
            <v>6</v>
          </cell>
          <cell r="WCW133">
            <v>6</v>
          </cell>
          <cell r="WCX133">
            <v>6</v>
          </cell>
          <cell r="WCY133">
            <v>6</v>
          </cell>
          <cell r="WCZ133">
            <v>6</v>
          </cell>
          <cell r="WDA133">
            <v>6</v>
          </cell>
          <cell r="WDB133">
            <v>6</v>
          </cell>
          <cell r="WDC133">
            <v>6</v>
          </cell>
          <cell r="WDD133">
            <v>6</v>
          </cell>
          <cell r="WDE133">
            <v>6</v>
          </cell>
          <cell r="WDF133">
            <v>6</v>
          </cell>
          <cell r="WDG133">
            <v>6</v>
          </cell>
          <cell r="WDH133">
            <v>6</v>
          </cell>
          <cell r="WDI133">
            <v>6</v>
          </cell>
          <cell r="WDJ133">
            <v>6</v>
          </cell>
          <cell r="WDK133">
            <v>6</v>
          </cell>
          <cell r="WDL133">
            <v>6</v>
          </cell>
          <cell r="WDM133">
            <v>6</v>
          </cell>
          <cell r="WDN133">
            <v>6</v>
          </cell>
          <cell r="WDO133">
            <v>6</v>
          </cell>
          <cell r="WDP133">
            <v>6</v>
          </cell>
          <cell r="WDQ133">
            <v>6</v>
          </cell>
          <cell r="WDR133">
            <v>6</v>
          </cell>
          <cell r="WDS133">
            <v>6</v>
          </cell>
          <cell r="WDT133">
            <v>6</v>
          </cell>
          <cell r="WDU133">
            <v>6</v>
          </cell>
          <cell r="WDV133">
            <v>6</v>
          </cell>
          <cell r="WDW133">
            <v>6</v>
          </cell>
          <cell r="WDX133">
            <v>6</v>
          </cell>
          <cell r="WDY133">
            <v>6</v>
          </cell>
          <cell r="WDZ133">
            <v>6</v>
          </cell>
          <cell r="WEA133">
            <v>6</v>
          </cell>
          <cell r="WEB133">
            <v>6</v>
          </cell>
          <cell r="WEC133">
            <v>6</v>
          </cell>
          <cell r="WED133">
            <v>6</v>
          </cell>
          <cell r="WEE133">
            <v>6</v>
          </cell>
          <cell r="WEF133">
            <v>6</v>
          </cell>
          <cell r="WEG133">
            <v>6</v>
          </cell>
          <cell r="WEH133">
            <v>6</v>
          </cell>
          <cell r="WEI133">
            <v>6</v>
          </cell>
          <cell r="WEJ133">
            <v>6</v>
          </cell>
          <cell r="WEK133">
            <v>6</v>
          </cell>
          <cell r="WEL133">
            <v>6</v>
          </cell>
          <cell r="WEM133">
            <v>6</v>
          </cell>
          <cell r="WEN133">
            <v>6</v>
          </cell>
          <cell r="WEO133">
            <v>6</v>
          </cell>
          <cell r="WEP133">
            <v>6</v>
          </cell>
          <cell r="WEQ133">
            <v>6</v>
          </cell>
          <cell r="WER133">
            <v>6</v>
          </cell>
          <cell r="WES133">
            <v>6</v>
          </cell>
          <cell r="WET133">
            <v>6</v>
          </cell>
          <cell r="WEU133">
            <v>6</v>
          </cell>
          <cell r="WEV133">
            <v>6</v>
          </cell>
          <cell r="WEW133">
            <v>6</v>
          </cell>
          <cell r="WEX133">
            <v>6</v>
          </cell>
          <cell r="WEY133">
            <v>6</v>
          </cell>
          <cell r="WEZ133">
            <v>6</v>
          </cell>
          <cell r="WFA133">
            <v>6</v>
          </cell>
          <cell r="WFB133">
            <v>6</v>
          </cell>
          <cell r="WFC133">
            <v>6</v>
          </cell>
          <cell r="WFD133">
            <v>6</v>
          </cell>
          <cell r="WFE133">
            <v>6</v>
          </cell>
          <cell r="WFF133">
            <v>6</v>
          </cell>
          <cell r="WFG133">
            <v>6</v>
          </cell>
          <cell r="WFH133">
            <v>6</v>
          </cell>
          <cell r="WFI133">
            <v>6</v>
          </cell>
          <cell r="WFJ133">
            <v>6</v>
          </cell>
          <cell r="WFK133">
            <v>6</v>
          </cell>
          <cell r="WFL133">
            <v>6</v>
          </cell>
          <cell r="WFM133">
            <v>6</v>
          </cell>
          <cell r="WFN133">
            <v>6</v>
          </cell>
          <cell r="WFO133">
            <v>6</v>
          </cell>
          <cell r="WFP133">
            <v>6</v>
          </cell>
          <cell r="WFQ133">
            <v>6</v>
          </cell>
          <cell r="WFR133">
            <v>6</v>
          </cell>
          <cell r="WFS133">
            <v>6</v>
          </cell>
          <cell r="WFT133">
            <v>6</v>
          </cell>
          <cell r="WFU133">
            <v>6</v>
          </cell>
          <cell r="WFV133">
            <v>6</v>
          </cell>
          <cell r="WFW133">
            <v>6</v>
          </cell>
          <cell r="WFX133">
            <v>6</v>
          </cell>
          <cell r="WFY133">
            <v>6</v>
          </cell>
          <cell r="WFZ133">
            <v>6</v>
          </cell>
          <cell r="WGA133">
            <v>6</v>
          </cell>
          <cell r="WGB133">
            <v>6</v>
          </cell>
          <cell r="WGC133">
            <v>6</v>
          </cell>
          <cell r="WGD133">
            <v>6</v>
          </cell>
          <cell r="WGE133">
            <v>6</v>
          </cell>
          <cell r="WGF133">
            <v>6</v>
          </cell>
          <cell r="WGG133">
            <v>6</v>
          </cell>
          <cell r="WGH133">
            <v>6</v>
          </cell>
          <cell r="WGI133">
            <v>6</v>
          </cell>
          <cell r="WGJ133">
            <v>6</v>
          </cell>
          <cell r="WGK133">
            <v>6</v>
          </cell>
          <cell r="WGL133">
            <v>6</v>
          </cell>
          <cell r="WGM133">
            <v>6</v>
          </cell>
          <cell r="WGN133">
            <v>6</v>
          </cell>
          <cell r="WGO133">
            <v>6</v>
          </cell>
          <cell r="WGP133">
            <v>6</v>
          </cell>
          <cell r="WGQ133">
            <v>6</v>
          </cell>
          <cell r="WGR133">
            <v>6</v>
          </cell>
          <cell r="WGS133">
            <v>6</v>
          </cell>
          <cell r="WGT133">
            <v>6</v>
          </cell>
          <cell r="WGU133">
            <v>6</v>
          </cell>
          <cell r="WGV133">
            <v>6</v>
          </cell>
          <cell r="WGW133">
            <v>6</v>
          </cell>
          <cell r="WGX133">
            <v>6</v>
          </cell>
          <cell r="WGY133">
            <v>6</v>
          </cell>
          <cell r="WGZ133">
            <v>6</v>
          </cell>
          <cell r="WHA133">
            <v>6</v>
          </cell>
          <cell r="WHB133">
            <v>6</v>
          </cell>
          <cell r="WHC133">
            <v>6</v>
          </cell>
          <cell r="WHD133">
            <v>6</v>
          </cell>
          <cell r="WHE133">
            <v>6</v>
          </cell>
          <cell r="WHF133">
            <v>6</v>
          </cell>
          <cell r="WHG133">
            <v>6</v>
          </cell>
          <cell r="WHH133">
            <v>6</v>
          </cell>
          <cell r="WHI133">
            <v>6</v>
          </cell>
          <cell r="WHJ133">
            <v>6</v>
          </cell>
          <cell r="WHK133">
            <v>6</v>
          </cell>
          <cell r="WHL133">
            <v>6</v>
          </cell>
          <cell r="WHM133">
            <v>6</v>
          </cell>
          <cell r="WHN133">
            <v>6</v>
          </cell>
          <cell r="WHO133">
            <v>6</v>
          </cell>
          <cell r="WHP133">
            <v>6</v>
          </cell>
          <cell r="WHQ133">
            <v>6</v>
          </cell>
          <cell r="WHR133">
            <v>6</v>
          </cell>
          <cell r="WHS133">
            <v>6</v>
          </cell>
          <cell r="WHT133">
            <v>6</v>
          </cell>
          <cell r="WHU133">
            <v>6</v>
          </cell>
          <cell r="WHV133">
            <v>6</v>
          </cell>
          <cell r="WHW133">
            <v>6</v>
          </cell>
          <cell r="WHX133">
            <v>6</v>
          </cell>
          <cell r="WHY133">
            <v>6</v>
          </cell>
          <cell r="WHZ133">
            <v>6</v>
          </cell>
          <cell r="WIA133">
            <v>6</v>
          </cell>
          <cell r="WIB133">
            <v>6</v>
          </cell>
          <cell r="WIC133">
            <v>6</v>
          </cell>
          <cell r="WID133">
            <v>6</v>
          </cell>
          <cell r="WIE133">
            <v>6</v>
          </cell>
          <cell r="WIF133">
            <v>6</v>
          </cell>
          <cell r="WIG133">
            <v>6</v>
          </cell>
          <cell r="WIH133">
            <v>6</v>
          </cell>
          <cell r="WII133">
            <v>6</v>
          </cell>
          <cell r="WIJ133">
            <v>6</v>
          </cell>
          <cell r="WIK133">
            <v>6</v>
          </cell>
          <cell r="WIL133">
            <v>6</v>
          </cell>
          <cell r="WIM133">
            <v>6</v>
          </cell>
          <cell r="WIN133">
            <v>6</v>
          </cell>
          <cell r="WIO133">
            <v>6</v>
          </cell>
          <cell r="WIP133">
            <v>6</v>
          </cell>
          <cell r="WIQ133">
            <v>6</v>
          </cell>
          <cell r="WIR133">
            <v>6</v>
          </cell>
          <cell r="WIS133">
            <v>6</v>
          </cell>
          <cell r="WIT133">
            <v>6</v>
          </cell>
          <cell r="WIU133">
            <v>6</v>
          </cell>
          <cell r="WIV133">
            <v>6</v>
          </cell>
          <cell r="WIW133">
            <v>6</v>
          </cell>
          <cell r="WIX133">
            <v>6</v>
          </cell>
          <cell r="WIY133">
            <v>6</v>
          </cell>
          <cell r="WIZ133">
            <v>6</v>
          </cell>
          <cell r="WJA133">
            <v>6</v>
          </cell>
          <cell r="WJB133">
            <v>6</v>
          </cell>
          <cell r="WJC133">
            <v>6</v>
          </cell>
          <cell r="WJD133">
            <v>6</v>
          </cell>
          <cell r="WJE133">
            <v>6</v>
          </cell>
          <cell r="WJF133">
            <v>6</v>
          </cell>
          <cell r="WJG133">
            <v>6</v>
          </cell>
          <cell r="WJH133">
            <v>6</v>
          </cell>
          <cell r="WJI133">
            <v>6</v>
          </cell>
          <cell r="WJJ133">
            <v>6</v>
          </cell>
          <cell r="WJK133">
            <v>6</v>
          </cell>
          <cell r="WJL133">
            <v>6</v>
          </cell>
          <cell r="WJM133">
            <v>6</v>
          </cell>
          <cell r="WJN133">
            <v>6</v>
          </cell>
          <cell r="WJO133">
            <v>6</v>
          </cell>
          <cell r="WJP133">
            <v>6</v>
          </cell>
          <cell r="WJQ133">
            <v>6</v>
          </cell>
          <cell r="WJR133">
            <v>6</v>
          </cell>
          <cell r="WJS133">
            <v>6</v>
          </cell>
          <cell r="WJT133">
            <v>6</v>
          </cell>
          <cell r="WJU133">
            <v>6</v>
          </cell>
          <cell r="WJV133">
            <v>6</v>
          </cell>
          <cell r="WJW133">
            <v>6</v>
          </cell>
          <cell r="WJX133">
            <v>6</v>
          </cell>
          <cell r="WJY133">
            <v>6</v>
          </cell>
          <cell r="WJZ133">
            <v>6</v>
          </cell>
          <cell r="WKA133">
            <v>6</v>
          </cell>
          <cell r="WKB133">
            <v>6</v>
          </cell>
          <cell r="WKC133">
            <v>6</v>
          </cell>
          <cell r="WKD133">
            <v>6</v>
          </cell>
          <cell r="WKE133">
            <v>6</v>
          </cell>
          <cell r="WKF133">
            <v>6</v>
          </cell>
          <cell r="WKG133">
            <v>6</v>
          </cell>
          <cell r="WKH133">
            <v>6</v>
          </cell>
          <cell r="WKI133">
            <v>6</v>
          </cell>
          <cell r="WKJ133">
            <v>6</v>
          </cell>
          <cell r="WKK133">
            <v>6</v>
          </cell>
          <cell r="WKL133">
            <v>6</v>
          </cell>
          <cell r="WKM133">
            <v>6</v>
          </cell>
          <cell r="WKN133">
            <v>6</v>
          </cell>
          <cell r="WKO133">
            <v>6</v>
          </cell>
          <cell r="WKP133">
            <v>6</v>
          </cell>
          <cell r="WKQ133">
            <v>6</v>
          </cell>
          <cell r="WKR133">
            <v>6</v>
          </cell>
          <cell r="WKS133">
            <v>6</v>
          </cell>
          <cell r="WKT133">
            <v>6</v>
          </cell>
          <cell r="WKU133">
            <v>6</v>
          </cell>
          <cell r="WKV133">
            <v>6</v>
          </cell>
          <cell r="WKW133">
            <v>6</v>
          </cell>
          <cell r="WKX133">
            <v>6</v>
          </cell>
          <cell r="WKY133">
            <v>6</v>
          </cell>
          <cell r="WKZ133">
            <v>6</v>
          </cell>
          <cell r="WLA133">
            <v>6</v>
          </cell>
          <cell r="WLB133">
            <v>6</v>
          </cell>
          <cell r="WLC133">
            <v>6</v>
          </cell>
          <cell r="WLD133">
            <v>6</v>
          </cell>
          <cell r="WLE133">
            <v>6</v>
          </cell>
          <cell r="WLF133">
            <v>6</v>
          </cell>
          <cell r="WLG133">
            <v>6</v>
          </cell>
          <cell r="WLH133">
            <v>6</v>
          </cell>
          <cell r="WLI133">
            <v>6</v>
          </cell>
          <cell r="WLJ133">
            <v>6</v>
          </cell>
          <cell r="WLK133">
            <v>6</v>
          </cell>
          <cell r="WLL133">
            <v>6</v>
          </cell>
          <cell r="WLM133">
            <v>6</v>
          </cell>
          <cell r="WLN133">
            <v>6</v>
          </cell>
          <cell r="WLO133">
            <v>6</v>
          </cell>
          <cell r="WLP133">
            <v>6</v>
          </cell>
          <cell r="WLQ133">
            <v>6</v>
          </cell>
          <cell r="WLR133">
            <v>6</v>
          </cell>
          <cell r="WLS133">
            <v>6</v>
          </cell>
          <cell r="WLT133">
            <v>6</v>
          </cell>
          <cell r="WLU133">
            <v>6</v>
          </cell>
          <cell r="WLV133">
            <v>6</v>
          </cell>
          <cell r="WLW133">
            <v>6</v>
          </cell>
          <cell r="WLX133">
            <v>6</v>
          </cell>
          <cell r="WLY133">
            <v>6</v>
          </cell>
          <cell r="WLZ133">
            <v>6</v>
          </cell>
          <cell r="WMA133">
            <v>6</v>
          </cell>
          <cell r="WMB133">
            <v>6</v>
          </cell>
          <cell r="WMC133">
            <v>6</v>
          </cell>
          <cell r="WMD133">
            <v>6</v>
          </cell>
          <cell r="WME133">
            <v>6</v>
          </cell>
          <cell r="WMF133">
            <v>6</v>
          </cell>
          <cell r="WMG133">
            <v>6</v>
          </cell>
          <cell r="WMH133">
            <v>6</v>
          </cell>
          <cell r="WMI133">
            <v>6</v>
          </cell>
          <cell r="WMJ133">
            <v>6</v>
          </cell>
          <cell r="WMK133">
            <v>6</v>
          </cell>
          <cell r="WML133">
            <v>6</v>
          </cell>
          <cell r="WMM133">
            <v>6</v>
          </cell>
          <cell r="WMN133">
            <v>6</v>
          </cell>
          <cell r="WMO133">
            <v>6</v>
          </cell>
          <cell r="WMP133">
            <v>6</v>
          </cell>
          <cell r="WMQ133">
            <v>6</v>
          </cell>
          <cell r="WMR133">
            <v>6</v>
          </cell>
          <cell r="WMS133">
            <v>6</v>
          </cell>
          <cell r="WMT133">
            <v>6</v>
          </cell>
          <cell r="WMU133">
            <v>6</v>
          </cell>
          <cell r="WMV133">
            <v>6</v>
          </cell>
          <cell r="WMW133">
            <v>6</v>
          </cell>
          <cell r="WMX133">
            <v>6</v>
          </cell>
          <cell r="WMY133">
            <v>6</v>
          </cell>
          <cell r="WMZ133">
            <v>6</v>
          </cell>
          <cell r="WNA133">
            <v>6</v>
          </cell>
          <cell r="WNB133">
            <v>6</v>
          </cell>
          <cell r="WNC133">
            <v>6</v>
          </cell>
          <cell r="WND133">
            <v>6</v>
          </cell>
          <cell r="WNE133">
            <v>6</v>
          </cell>
          <cell r="WNF133">
            <v>6</v>
          </cell>
          <cell r="WNG133">
            <v>6</v>
          </cell>
          <cell r="WNH133">
            <v>6</v>
          </cell>
          <cell r="WNI133">
            <v>6</v>
          </cell>
          <cell r="WNJ133">
            <v>6</v>
          </cell>
          <cell r="WNK133">
            <v>6</v>
          </cell>
          <cell r="WNL133">
            <v>6</v>
          </cell>
          <cell r="WNM133">
            <v>6</v>
          </cell>
          <cell r="WNN133">
            <v>6</v>
          </cell>
          <cell r="WNO133">
            <v>6</v>
          </cell>
          <cell r="WNP133">
            <v>6</v>
          </cell>
          <cell r="WNQ133">
            <v>6</v>
          </cell>
          <cell r="WNR133">
            <v>6</v>
          </cell>
          <cell r="WNS133">
            <v>6</v>
          </cell>
          <cell r="WNT133">
            <v>6</v>
          </cell>
          <cell r="WNU133">
            <v>6</v>
          </cell>
          <cell r="WNV133">
            <v>6</v>
          </cell>
          <cell r="WNW133">
            <v>6</v>
          </cell>
          <cell r="WNX133">
            <v>6</v>
          </cell>
          <cell r="WNY133">
            <v>6</v>
          </cell>
          <cell r="WNZ133">
            <v>6</v>
          </cell>
          <cell r="WOA133">
            <v>6</v>
          </cell>
          <cell r="WOB133">
            <v>6</v>
          </cell>
          <cell r="WOC133">
            <v>6</v>
          </cell>
          <cell r="WOD133">
            <v>6</v>
          </cell>
          <cell r="WOE133">
            <v>6</v>
          </cell>
          <cell r="WOF133">
            <v>6</v>
          </cell>
          <cell r="WOG133">
            <v>6</v>
          </cell>
          <cell r="WOH133">
            <v>6</v>
          </cell>
          <cell r="WOI133">
            <v>6</v>
          </cell>
          <cell r="WOJ133">
            <v>6</v>
          </cell>
          <cell r="WOK133">
            <v>6</v>
          </cell>
          <cell r="WOL133">
            <v>6</v>
          </cell>
          <cell r="WOM133">
            <v>6</v>
          </cell>
          <cell r="WON133">
            <v>6</v>
          </cell>
          <cell r="WOO133">
            <v>6</v>
          </cell>
          <cell r="WOP133">
            <v>6</v>
          </cell>
          <cell r="WOQ133">
            <v>6</v>
          </cell>
          <cell r="WOR133">
            <v>6</v>
          </cell>
          <cell r="WOS133">
            <v>6</v>
          </cell>
          <cell r="WOT133">
            <v>6</v>
          </cell>
          <cell r="WOU133">
            <v>6</v>
          </cell>
          <cell r="WOV133">
            <v>6</v>
          </cell>
          <cell r="WOW133">
            <v>6</v>
          </cell>
          <cell r="WOX133">
            <v>6</v>
          </cell>
          <cell r="WOY133">
            <v>6</v>
          </cell>
          <cell r="WOZ133">
            <v>6</v>
          </cell>
          <cell r="WPA133">
            <v>6</v>
          </cell>
          <cell r="WPB133">
            <v>6</v>
          </cell>
          <cell r="WPC133">
            <v>6</v>
          </cell>
          <cell r="WPD133">
            <v>6</v>
          </cell>
          <cell r="WPE133">
            <v>6</v>
          </cell>
          <cell r="WPF133">
            <v>6</v>
          </cell>
          <cell r="WPG133">
            <v>6</v>
          </cell>
          <cell r="WPH133">
            <v>6</v>
          </cell>
          <cell r="WPI133">
            <v>6</v>
          </cell>
          <cell r="WPJ133">
            <v>6</v>
          </cell>
          <cell r="WPK133">
            <v>6</v>
          </cell>
          <cell r="WPL133">
            <v>6</v>
          </cell>
          <cell r="WPM133">
            <v>6</v>
          </cell>
          <cell r="WPN133">
            <v>6</v>
          </cell>
          <cell r="WPO133">
            <v>6</v>
          </cell>
          <cell r="WPP133">
            <v>6</v>
          </cell>
          <cell r="WPQ133">
            <v>6</v>
          </cell>
          <cell r="WPR133">
            <v>6</v>
          </cell>
          <cell r="WPS133">
            <v>6</v>
          </cell>
          <cell r="WPT133">
            <v>6</v>
          </cell>
          <cell r="WPU133">
            <v>6</v>
          </cell>
          <cell r="WPV133">
            <v>6</v>
          </cell>
          <cell r="WPW133">
            <v>6</v>
          </cell>
          <cell r="WPX133">
            <v>6</v>
          </cell>
          <cell r="WPY133">
            <v>6</v>
          </cell>
          <cell r="WPZ133">
            <v>6</v>
          </cell>
          <cell r="WQA133">
            <v>6</v>
          </cell>
          <cell r="WQB133">
            <v>6</v>
          </cell>
          <cell r="WQC133">
            <v>6</v>
          </cell>
          <cell r="WQD133">
            <v>6</v>
          </cell>
          <cell r="WQE133">
            <v>6</v>
          </cell>
          <cell r="WQF133">
            <v>6</v>
          </cell>
          <cell r="WQG133">
            <v>6</v>
          </cell>
          <cell r="WQH133">
            <v>6</v>
          </cell>
          <cell r="WQI133">
            <v>6</v>
          </cell>
          <cell r="WQJ133">
            <v>6</v>
          </cell>
          <cell r="WQK133">
            <v>6</v>
          </cell>
          <cell r="WQL133">
            <v>6</v>
          </cell>
          <cell r="WQM133">
            <v>6</v>
          </cell>
          <cell r="WQN133">
            <v>6</v>
          </cell>
          <cell r="WQO133">
            <v>6</v>
          </cell>
          <cell r="WQP133">
            <v>6</v>
          </cell>
          <cell r="WQQ133">
            <v>6</v>
          </cell>
          <cell r="WQR133">
            <v>6</v>
          </cell>
          <cell r="WQS133">
            <v>6</v>
          </cell>
          <cell r="WQT133">
            <v>6</v>
          </cell>
          <cell r="WQU133">
            <v>6</v>
          </cell>
          <cell r="WQV133">
            <v>6</v>
          </cell>
          <cell r="WQW133">
            <v>6</v>
          </cell>
          <cell r="WQX133">
            <v>6</v>
          </cell>
          <cell r="WQY133">
            <v>6</v>
          </cell>
          <cell r="WQZ133">
            <v>6</v>
          </cell>
          <cell r="WRA133">
            <v>6</v>
          </cell>
          <cell r="WRB133">
            <v>6</v>
          </cell>
          <cell r="WRC133">
            <v>6</v>
          </cell>
          <cell r="WRD133">
            <v>6</v>
          </cell>
          <cell r="WRE133">
            <v>6</v>
          </cell>
          <cell r="WRF133">
            <v>6</v>
          </cell>
          <cell r="WRG133">
            <v>6</v>
          </cell>
          <cell r="WRH133">
            <v>6</v>
          </cell>
          <cell r="WRI133">
            <v>6</v>
          </cell>
          <cell r="WRJ133">
            <v>6</v>
          </cell>
          <cell r="WRK133">
            <v>6</v>
          </cell>
          <cell r="WRL133">
            <v>6</v>
          </cell>
          <cell r="WRM133">
            <v>6</v>
          </cell>
          <cell r="WRN133">
            <v>6</v>
          </cell>
          <cell r="WRO133">
            <v>6</v>
          </cell>
          <cell r="WRP133">
            <v>6</v>
          </cell>
          <cell r="WRQ133">
            <v>6</v>
          </cell>
          <cell r="WRR133">
            <v>6</v>
          </cell>
          <cell r="WRS133">
            <v>6</v>
          </cell>
          <cell r="WRT133">
            <v>6</v>
          </cell>
          <cell r="WRU133">
            <v>6</v>
          </cell>
          <cell r="WRV133">
            <v>6</v>
          </cell>
          <cell r="WRW133">
            <v>6</v>
          </cell>
          <cell r="WRX133">
            <v>6</v>
          </cell>
          <cell r="WRY133">
            <v>6</v>
          </cell>
          <cell r="WRZ133">
            <v>6</v>
          </cell>
          <cell r="WSA133">
            <v>6</v>
          </cell>
          <cell r="WSB133">
            <v>6</v>
          </cell>
          <cell r="WSC133">
            <v>6</v>
          </cell>
          <cell r="WSD133">
            <v>6</v>
          </cell>
          <cell r="WSE133">
            <v>6</v>
          </cell>
          <cell r="WSF133">
            <v>6</v>
          </cell>
          <cell r="WSG133">
            <v>6</v>
          </cell>
          <cell r="WSH133">
            <v>6</v>
          </cell>
          <cell r="WSI133">
            <v>6</v>
          </cell>
          <cell r="WSJ133">
            <v>6</v>
          </cell>
          <cell r="WSK133">
            <v>6</v>
          </cell>
          <cell r="WSL133">
            <v>6</v>
          </cell>
          <cell r="WSM133">
            <v>6</v>
          </cell>
          <cell r="WSN133">
            <v>6</v>
          </cell>
          <cell r="WSO133">
            <v>6</v>
          </cell>
          <cell r="WSP133">
            <v>6</v>
          </cell>
          <cell r="WSQ133">
            <v>6</v>
          </cell>
          <cell r="WSR133">
            <v>6</v>
          </cell>
          <cell r="WSS133">
            <v>6</v>
          </cell>
          <cell r="WST133">
            <v>6</v>
          </cell>
          <cell r="WSU133">
            <v>6</v>
          </cell>
          <cell r="WSV133">
            <v>6</v>
          </cell>
          <cell r="WSW133">
            <v>6</v>
          </cell>
          <cell r="WSX133">
            <v>6</v>
          </cell>
          <cell r="WSY133">
            <v>6</v>
          </cell>
          <cell r="WSZ133">
            <v>6</v>
          </cell>
          <cell r="WTA133">
            <v>6</v>
          </cell>
          <cell r="WTB133">
            <v>6</v>
          </cell>
          <cell r="WTC133">
            <v>6</v>
          </cell>
          <cell r="WTD133">
            <v>6</v>
          </cell>
          <cell r="WTE133">
            <v>6</v>
          </cell>
          <cell r="WTF133">
            <v>6</v>
          </cell>
          <cell r="WTG133">
            <v>6</v>
          </cell>
          <cell r="WTH133">
            <v>6</v>
          </cell>
          <cell r="WTI133">
            <v>6</v>
          </cell>
          <cell r="WTJ133">
            <v>6</v>
          </cell>
          <cell r="WTK133">
            <v>6</v>
          </cell>
          <cell r="WTL133">
            <v>6</v>
          </cell>
          <cell r="WTM133">
            <v>6</v>
          </cell>
          <cell r="WTN133">
            <v>6</v>
          </cell>
          <cell r="WTO133">
            <v>6</v>
          </cell>
          <cell r="WTP133">
            <v>6</v>
          </cell>
          <cell r="WTQ133">
            <v>6</v>
          </cell>
          <cell r="WTR133">
            <v>6</v>
          </cell>
          <cell r="WTS133">
            <v>6</v>
          </cell>
          <cell r="WTT133">
            <v>6</v>
          </cell>
          <cell r="WTU133">
            <v>6</v>
          </cell>
          <cell r="WTV133">
            <v>6</v>
          </cell>
          <cell r="WTW133">
            <v>6</v>
          </cell>
          <cell r="WTX133">
            <v>6</v>
          </cell>
          <cell r="WTY133">
            <v>6</v>
          </cell>
          <cell r="WTZ133">
            <v>6</v>
          </cell>
          <cell r="WUA133">
            <v>6</v>
          </cell>
          <cell r="WUB133">
            <v>6</v>
          </cell>
          <cell r="WUC133">
            <v>6</v>
          </cell>
          <cell r="WUD133">
            <v>6</v>
          </cell>
          <cell r="WUE133">
            <v>6</v>
          </cell>
          <cell r="WUF133">
            <v>6</v>
          </cell>
          <cell r="WUG133">
            <v>6</v>
          </cell>
          <cell r="WUH133">
            <v>6</v>
          </cell>
          <cell r="WUI133">
            <v>6</v>
          </cell>
          <cell r="WUJ133">
            <v>6</v>
          </cell>
          <cell r="WUK133">
            <v>6</v>
          </cell>
          <cell r="WUL133">
            <v>6</v>
          </cell>
          <cell r="WUM133">
            <v>6</v>
          </cell>
          <cell r="WUN133">
            <v>6</v>
          </cell>
          <cell r="WUO133">
            <v>6</v>
          </cell>
          <cell r="WUP133">
            <v>6</v>
          </cell>
          <cell r="WUQ133">
            <v>6</v>
          </cell>
          <cell r="WUR133">
            <v>6</v>
          </cell>
          <cell r="WUS133">
            <v>6</v>
          </cell>
          <cell r="WUT133">
            <v>6</v>
          </cell>
          <cell r="WUU133">
            <v>6</v>
          </cell>
          <cell r="WUV133">
            <v>6</v>
          </cell>
          <cell r="WUW133">
            <v>6</v>
          </cell>
          <cell r="WUX133">
            <v>6</v>
          </cell>
          <cell r="WUY133">
            <v>6</v>
          </cell>
          <cell r="WUZ133">
            <v>6</v>
          </cell>
          <cell r="WVA133">
            <v>6</v>
          </cell>
          <cell r="WVB133">
            <v>6</v>
          </cell>
          <cell r="WVC133">
            <v>6</v>
          </cell>
          <cell r="WVD133">
            <v>6</v>
          </cell>
          <cell r="WVE133">
            <v>6</v>
          </cell>
          <cell r="WVF133">
            <v>6</v>
          </cell>
          <cell r="WVG133">
            <v>6</v>
          </cell>
          <cell r="WVH133">
            <v>6</v>
          </cell>
          <cell r="WVI133">
            <v>6</v>
          </cell>
          <cell r="WVJ133">
            <v>6</v>
          </cell>
          <cell r="WVK133">
            <v>6</v>
          </cell>
          <cell r="WVL133">
            <v>6</v>
          </cell>
          <cell r="WVM133">
            <v>6</v>
          </cell>
          <cell r="WVN133">
            <v>6</v>
          </cell>
          <cell r="WVO133">
            <v>6</v>
          </cell>
          <cell r="WVP133">
            <v>6</v>
          </cell>
          <cell r="WVQ133">
            <v>6</v>
          </cell>
          <cell r="WVR133">
            <v>6</v>
          </cell>
          <cell r="WVS133">
            <v>6</v>
          </cell>
          <cell r="WVT133">
            <v>6</v>
          </cell>
          <cell r="WVU133">
            <v>6</v>
          </cell>
          <cell r="WVV133">
            <v>6</v>
          </cell>
          <cell r="WVW133">
            <v>6</v>
          </cell>
          <cell r="WVX133">
            <v>6</v>
          </cell>
          <cell r="WVY133">
            <v>6</v>
          </cell>
          <cell r="WVZ133">
            <v>6</v>
          </cell>
          <cell r="WWA133">
            <v>6</v>
          </cell>
          <cell r="WWB133">
            <v>6</v>
          </cell>
          <cell r="WWC133">
            <v>6</v>
          </cell>
          <cell r="WWD133">
            <v>6</v>
          </cell>
          <cell r="WWE133">
            <v>6</v>
          </cell>
          <cell r="WWF133">
            <v>6</v>
          </cell>
          <cell r="WWG133">
            <v>6</v>
          </cell>
          <cell r="WWH133">
            <v>6</v>
          </cell>
          <cell r="WWI133">
            <v>6</v>
          </cell>
          <cell r="WWJ133">
            <v>6</v>
          </cell>
          <cell r="WWK133">
            <v>6</v>
          </cell>
          <cell r="WWL133">
            <v>6</v>
          </cell>
          <cell r="WWM133">
            <v>6</v>
          </cell>
          <cell r="WWN133">
            <v>6</v>
          </cell>
          <cell r="WWO133">
            <v>6</v>
          </cell>
          <cell r="WWP133">
            <v>6</v>
          </cell>
          <cell r="WWQ133">
            <v>6</v>
          </cell>
          <cell r="WWR133">
            <v>6</v>
          </cell>
          <cell r="WWS133">
            <v>6</v>
          </cell>
          <cell r="WWT133">
            <v>6</v>
          </cell>
          <cell r="WWU133">
            <v>6</v>
          </cell>
          <cell r="WWV133">
            <v>6</v>
          </cell>
          <cell r="WWW133">
            <v>6</v>
          </cell>
          <cell r="WWX133">
            <v>6</v>
          </cell>
          <cell r="WWY133">
            <v>6</v>
          </cell>
          <cell r="WWZ133">
            <v>6</v>
          </cell>
          <cell r="WXA133">
            <v>6</v>
          </cell>
          <cell r="WXB133">
            <v>6</v>
          </cell>
          <cell r="WXC133">
            <v>6</v>
          </cell>
          <cell r="WXD133">
            <v>6</v>
          </cell>
          <cell r="WXE133">
            <v>6</v>
          </cell>
          <cell r="WXF133">
            <v>6</v>
          </cell>
          <cell r="WXG133">
            <v>6</v>
          </cell>
          <cell r="WXH133">
            <v>6</v>
          </cell>
          <cell r="WXI133">
            <v>6</v>
          </cell>
          <cell r="WXJ133">
            <v>6</v>
          </cell>
          <cell r="WXK133">
            <v>6</v>
          </cell>
          <cell r="WXL133">
            <v>6</v>
          </cell>
          <cell r="WXM133">
            <v>6</v>
          </cell>
          <cell r="WXN133">
            <v>6</v>
          </cell>
          <cell r="WXO133">
            <v>6</v>
          </cell>
          <cell r="WXP133">
            <v>6</v>
          </cell>
          <cell r="WXQ133">
            <v>6</v>
          </cell>
          <cell r="WXR133">
            <v>6</v>
          </cell>
          <cell r="WXS133">
            <v>6</v>
          </cell>
          <cell r="WXT133">
            <v>6</v>
          </cell>
          <cell r="WXU133">
            <v>6</v>
          </cell>
          <cell r="WXV133">
            <v>6</v>
          </cell>
          <cell r="WXW133">
            <v>6</v>
          </cell>
          <cell r="WXX133">
            <v>6</v>
          </cell>
          <cell r="WXY133">
            <v>6</v>
          </cell>
          <cell r="WXZ133">
            <v>6</v>
          </cell>
          <cell r="WYA133">
            <v>6</v>
          </cell>
          <cell r="WYB133">
            <v>6</v>
          </cell>
          <cell r="WYC133">
            <v>6</v>
          </cell>
          <cell r="WYD133">
            <v>6</v>
          </cell>
          <cell r="WYE133">
            <v>6</v>
          </cell>
          <cell r="WYF133">
            <v>6</v>
          </cell>
          <cell r="WYG133">
            <v>6</v>
          </cell>
          <cell r="WYH133">
            <v>6</v>
          </cell>
          <cell r="WYI133">
            <v>6</v>
          </cell>
          <cell r="WYJ133">
            <v>6</v>
          </cell>
          <cell r="WYK133">
            <v>6</v>
          </cell>
          <cell r="WYL133">
            <v>6</v>
          </cell>
          <cell r="WYM133">
            <v>6</v>
          </cell>
          <cell r="WYN133">
            <v>6</v>
          </cell>
          <cell r="WYO133">
            <v>6</v>
          </cell>
          <cell r="WYP133">
            <v>6</v>
          </cell>
          <cell r="WYQ133">
            <v>6</v>
          </cell>
          <cell r="WYR133">
            <v>6</v>
          </cell>
          <cell r="WYS133">
            <v>6</v>
          </cell>
          <cell r="WYT133">
            <v>6</v>
          </cell>
          <cell r="WYU133">
            <v>6</v>
          </cell>
          <cell r="WYV133">
            <v>6</v>
          </cell>
          <cell r="WYW133">
            <v>6</v>
          </cell>
          <cell r="WYX133">
            <v>6</v>
          </cell>
          <cell r="WYY133">
            <v>6</v>
          </cell>
          <cell r="WYZ133">
            <v>6</v>
          </cell>
          <cell r="WZA133">
            <v>6</v>
          </cell>
          <cell r="WZB133">
            <v>6</v>
          </cell>
          <cell r="WZC133">
            <v>6</v>
          </cell>
          <cell r="WZD133">
            <v>6</v>
          </cell>
          <cell r="WZE133">
            <v>6</v>
          </cell>
          <cell r="WZF133">
            <v>6</v>
          </cell>
          <cell r="WZG133">
            <v>6</v>
          </cell>
          <cell r="WZH133">
            <v>6</v>
          </cell>
          <cell r="WZI133">
            <v>6</v>
          </cell>
          <cell r="WZJ133">
            <v>6</v>
          </cell>
          <cell r="WZK133">
            <v>6</v>
          </cell>
          <cell r="WZL133">
            <v>6</v>
          </cell>
          <cell r="WZM133">
            <v>6</v>
          </cell>
          <cell r="WZN133">
            <v>6</v>
          </cell>
          <cell r="WZO133">
            <v>6</v>
          </cell>
          <cell r="WZP133">
            <v>6</v>
          </cell>
          <cell r="WZQ133">
            <v>6</v>
          </cell>
          <cell r="WZR133">
            <v>6</v>
          </cell>
          <cell r="WZS133">
            <v>6</v>
          </cell>
          <cell r="WZT133">
            <v>6</v>
          </cell>
          <cell r="WZU133">
            <v>6</v>
          </cell>
          <cell r="WZV133">
            <v>6</v>
          </cell>
          <cell r="WZW133">
            <v>6</v>
          </cell>
          <cell r="WZX133">
            <v>6</v>
          </cell>
          <cell r="WZY133">
            <v>6</v>
          </cell>
          <cell r="WZZ133">
            <v>6</v>
          </cell>
          <cell r="XAA133">
            <v>6</v>
          </cell>
          <cell r="XAB133">
            <v>6</v>
          </cell>
          <cell r="XAC133">
            <v>6</v>
          </cell>
          <cell r="XAD133">
            <v>6</v>
          </cell>
          <cell r="XAE133">
            <v>6</v>
          </cell>
          <cell r="XAF133">
            <v>6</v>
          </cell>
          <cell r="XAG133">
            <v>6</v>
          </cell>
          <cell r="XAH133">
            <v>6</v>
          </cell>
          <cell r="XAI133">
            <v>6</v>
          </cell>
          <cell r="XAJ133">
            <v>6</v>
          </cell>
          <cell r="XAK133">
            <v>6</v>
          </cell>
          <cell r="XAL133">
            <v>6</v>
          </cell>
          <cell r="XAM133">
            <v>6</v>
          </cell>
          <cell r="XAN133">
            <v>6</v>
          </cell>
          <cell r="XAO133">
            <v>6</v>
          </cell>
          <cell r="XAP133">
            <v>6</v>
          </cell>
          <cell r="XAQ133">
            <v>6</v>
          </cell>
          <cell r="XAR133">
            <v>6</v>
          </cell>
          <cell r="XAS133">
            <v>6</v>
          </cell>
          <cell r="XAT133">
            <v>6</v>
          </cell>
          <cell r="XAU133">
            <v>6</v>
          </cell>
          <cell r="XAV133">
            <v>6</v>
          </cell>
          <cell r="XAW133">
            <v>6</v>
          </cell>
          <cell r="XAX133">
            <v>6</v>
          </cell>
          <cell r="XAY133">
            <v>6</v>
          </cell>
          <cell r="XAZ133">
            <v>6</v>
          </cell>
          <cell r="XBA133">
            <v>6</v>
          </cell>
          <cell r="XBB133">
            <v>6</v>
          </cell>
          <cell r="XBC133">
            <v>6</v>
          </cell>
          <cell r="XBD133">
            <v>6</v>
          </cell>
          <cell r="XBE133">
            <v>6</v>
          </cell>
          <cell r="XBF133">
            <v>6</v>
          </cell>
          <cell r="XBG133">
            <v>6</v>
          </cell>
          <cell r="XBH133">
            <v>6</v>
          </cell>
          <cell r="XBI133">
            <v>6</v>
          </cell>
          <cell r="XBJ133">
            <v>6</v>
          </cell>
          <cell r="XBK133">
            <v>6</v>
          </cell>
          <cell r="XBL133">
            <v>6</v>
          </cell>
          <cell r="XBM133">
            <v>6</v>
          </cell>
          <cell r="XBN133">
            <v>6</v>
          </cell>
          <cell r="XBO133">
            <v>6</v>
          </cell>
          <cell r="XBP133">
            <v>6</v>
          </cell>
          <cell r="XBQ133">
            <v>6</v>
          </cell>
          <cell r="XBR133">
            <v>6</v>
          </cell>
          <cell r="XBS133">
            <v>6</v>
          </cell>
          <cell r="XBT133">
            <v>6</v>
          </cell>
          <cell r="XBU133">
            <v>6</v>
          </cell>
          <cell r="XBV133">
            <v>6</v>
          </cell>
          <cell r="XBW133">
            <v>6</v>
          </cell>
          <cell r="XBX133">
            <v>6</v>
          </cell>
          <cell r="XBY133">
            <v>6</v>
          </cell>
          <cell r="XBZ133">
            <v>6</v>
          </cell>
          <cell r="XCA133">
            <v>6</v>
          </cell>
          <cell r="XCB133">
            <v>6</v>
          </cell>
          <cell r="XCC133">
            <v>6</v>
          </cell>
          <cell r="XCD133">
            <v>6</v>
          </cell>
          <cell r="XCE133">
            <v>6</v>
          </cell>
          <cell r="XCF133">
            <v>6</v>
          </cell>
          <cell r="XCG133">
            <v>6</v>
          </cell>
          <cell r="XCH133">
            <v>6</v>
          </cell>
          <cell r="XCI133">
            <v>6</v>
          </cell>
          <cell r="XCJ133">
            <v>6</v>
          </cell>
          <cell r="XCK133">
            <v>6</v>
          </cell>
          <cell r="XCL133">
            <v>6</v>
          </cell>
          <cell r="XCM133">
            <v>6</v>
          </cell>
          <cell r="XCN133">
            <v>6</v>
          </cell>
          <cell r="XCO133">
            <v>6</v>
          </cell>
          <cell r="XCP133">
            <v>6</v>
          </cell>
          <cell r="XCQ133">
            <v>6</v>
          </cell>
          <cell r="XCR133">
            <v>6</v>
          </cell>
          <cell r="XCS133">
            <v>6</v>
          </cell>
          <cell r="XCT133">
            <v>6</v>
          </cell>
          <cell r="XCU133">
            <v>6</v>
          </cell>
          <cell r="XCV133">
            <v>6</v>
          </cell>
          <cell r="XCW133">
            <v>6</v>
          </cell>
          <cell r="XCX133">
            <v>6</v>
          </cell>
          <cell r="XCY133">
            <v>6</v>
          </cell>
          <cell r="XCZ133">
            <v>6</v>
          </cell>
          <cell r="XDA133">
            <v>6</v>
          </cell>
          <cell r="XDB133">
            <v>6</v>
          </cell>
          <cell r="XDC133">
            <v>6</v>
          </cell>
          <cell r="XDD133">
            <v>6</v>
          </cell>
          <cell r="XDE133">
            <v>6</v>
          </cell>
          <cell r="XDF133">
            <v>6</v>
          </cell>
          <cell r="XDG133">
            <v>6</v>
          </cell>
          <cell r="XDH133">
            <v>6</v>
          </cell>
          <cell r="XDI133">
            <v>6</v>
          </cell>
          <cell r="XDJ133">
            <v>6</v>
          </cell>
          <cell r="XDK133">
            <v>6</v>
          </cell>
          <cell r="XDL133">
            <v>6</v>
          </cell>
          <cell r="XDM133">
            <v>6</v>
          </cell>
          <cell r="XDN133">
            <v>6</v>
          </cell>
          <cell r="XDO133">
            <v>6</v>
          </cell>
          <cell r="XDP133">
            <v>6</v>
          </cell>
          <cell r="XDQ133">
            <v>6</v>
          </cell>
          <cell r="XDR133">
            <v>6</v>
          </cell>
          <cell r="XDS133">
            <v>6</v>
          </cell>
          <cell r="XDT133">
            <v>6</v>
          </cell>
          <cell r="XDU133">
            <v>6</v>
          </cell>
          <cell r="XDV133">
            <v>6</v>
          </cell>
          <cell r="XDW133">
            <v>6</v>
          </cell>
          <cell r="XDX133">
            <v>6</v>
          </cell>
          <cell r="XDY133">
            <v>6</v>
          </cell>
          <cell r="XDZ133">
            <v>6</v>
          </cell>
          <cell r="XEA133">
            <v>6</v>
          </cell>
          <cell r="XEB133">
            <v>6</v>
          </cell>
          <cell r="XEC133">
            <v>6</v>
          </cell>
          <cell r="XED133">
            <v>6</v>
          </cell>
          <cell r="XEE133">
            <v>6</v>
          </cell>
          <cell r="XEF133">
            <v>6</v>
          </cell>
          <cell r="XEG133">
            <v>6</v>
          </cell>
          <cell r="XEH133">
            <v>6</v>
          </cell>
          <cell r="XEI133">
            <v>6</v>
          </cell>
          <cell r="XEJ133">
            <v>6</v>
          </cell>
          <cell r="XEK133">
            <v>6</v>
          </cell>
          <cell r="XEL133">
            <v>6</v>
          </cell>
          <cell r="XEM133">
            <v>6</v>
          </cell>
          <cell r="XEN133">
            <v>6</v>
          </cell>
          <cell r="XEO133">
            <v>6</v>
          </cell>
          <cell r="XEP133">
            <v>6</v>
          </cell>
          <cell r="XEQ133">
            <v>6</v>
          </cell>
          <cell r="XER133">
            <v>6</v>
          </cell>
          <cell r="XES133">
            <v>6</v>
          </cell>
          <cell r="XET133">
            <v>6</v>
          </cell>
          <cell r="XEU133">
            <v>6</v>
          </cell>
          <cell r="XEV133">
            <v>6</v>
          </cell>
          <cell r="XEW133">
            <v>6</v>
          </cell>
          <cell r="XEX133">
            <v>6</v>
          </cell>
          <cell r="XEY133">
            <v>6</v>
          </cell>
          <cell r="XEZ133">
            <v>6</v>
          </cell>
        </row>
        <row r="134">
          <cell r="A134" t="str">
            <v>WI020CB0483</v>
          </cell>
          <cell r="B134" t="str">
            <v>5SPINLACEWI020CB0483</v>
          </cell>
          <cell r="C134">
            <v>5</v>
          </cell>
          <cell r="D134" t="str">
            <v>SPINLACE</v>
          </cell>
          <cell r="E134" t="str">
            <v>10 GSM 483 MM                        BLUE SBPP</v>
          </cell>
          <cell r="F134" t="str">
            <v>UNTREATED</v>
          </cell>
          <cell r="G134" t="str">
            <v>N/A</v>
          </cell>
          <cell r="H134">
            <v>2500</v>
          </cell>
          <cell r="I134" t="str">
            <v>S-1272, 3" (.25")</v>
          </cell>
          <cell r="J134">
            <v>1</v>
          </cell>
          <cell r="K134" t="str">
            <v>N/A</v>
          </cell>
          <cell r="L134" t="str">
            <v>White</v>
          </cell>
          <cell r="M134" t="str">
            <v>TOP - End disc           BOT - End Cap</v>
          </cell>
          <cell r="N134" t="str">
            <v>BRASKEM CP360H</v>
          </cell>
          <cell r="O134">
            <v>1</v>
          </cell>
          <cell r="P134">
            <v>1</v>
          </cell>
          <cell r="Q134">
            <v>39989</v>
          </cell>
        </row>
        <row r="135">
          <cell r="A135" t="str">
            <v>WI020WM0450</v>
          </cell>
          <cell r="B135" t="str">
            <v>5SPINLACEWI020WM0450</v>
          </cell>
          <cell r="C135">
            <v>5</v>
          </cell>
          <cell r="D135" t="str">
            <v>SPINLACE</v>
          </cell>
          <cell r="E135" t="str">
            <v>10 GSM 450 MM                        WHITE SBPP</v>
          </cell>
          <cell r="F135" t="str">
            <v>UNTREATED</v>
          </cell>
          <cell r="G135" t="str">
            <v>28" MAX OD</v>
          </cell>
          <cell r="H135" t="str">
            <v>N/A</v>
          </cell>
          <cell r="I135" t="str">
            <v>S-1272, 3" (.25")</v>
          </cell>
          <cell r="J135">
            <v>1</v>
          </cell>
          <cell r="K135" t="str">
            <v>N/A</v>
          </cell>
          <cell r="L135" t="str">
            <v>White</v>
          </cell>
          <cell r="M135" t="str">
            <v>TOP - End disc           BOT - End Cap</v>
          </cell>
          <cell r="N135" t="str">
            <v>BRASKEM CP360H</v>
          </cell>
          <cell r="O135">
            <v>39989</v>
          </cell>
          <cell r="P135">
            <v>39989</v>
          </cell>
          <cell r="Q135">
            <v>39989</v>
          </cell>
        </row>
        <row r="136">
          <cell r="A136" t="str">
            <v>W0J8AGF3150</v>
          </cell>
          <cell r="B136" t="str">
            <v>4  PGI-RGD Carpet System, IncW0J8AGF3150</v>
          </cell>
          <cell r="C136">
            <v>4</v>
          </cell>
          <cell r="D136" t="str">
            <v xml:space="preserve">  PGI-RGD Carpet System, Inc</v>
          </cell>
          <cell r="E136" t="str">
            <v>1.60 OSY 3150 MM  LT. GREY UV/HEAT STABILIZED SB</v>
          </cell>
          <cell r="F136" t="str">
            <v>UNTREATED</v>
          </cell>
          <cell r="G136" t="str">
            <v xml:space="preserve">Target OD  39"   +/- 1"                    </v>
          </cell>
          <cell r="H136">
            <v>3650</v>
          </cell>
          <cell r="I136" t="str">
            <v>S-1272, 3" (.25")</v>
          </cell>
          <cell r="J136">
            <v>1</v>
          </cell>
          <cell r="K136" t="str">
            <v>Minimum OD short doff is 24"                                  % of short doffs allowed per shipment = 10%</v>
          </cell>
          <cell r="L136" t="str">
            <v>White</v>
          </cell>
          <cell r="M136" t="str">
            <v>2 - End discs          Taped to Roll</v>
          </cell>
          <cell r="N136" t="str">
            <v>Braskem CP360H</v>
          </cell>
          <cell r="O136">
            <v>38820</v>
          </cell>
        </row>
        <row r="137">
          <cell r="A137" t="str">
            <v>1429555-W006DAH0325</v>
          </cell>
          <cell r="B137" t="str">
            <v>43M1429555-W006DAH0325</v>
          </cell>
          <cell r="C137">
            <v>4</v>
          </cell>
          <cell r="D137" t="str">
            <v>3M</v>
          </cell>
          <cell r="E137" t="str">
            <v>SS10680UN0325;WHITEAH;300</v>
          </cell>
          <cell r="F137" t="str">
            <v>UNTREATED</v>
          </cell>
          <cell r="G137" t="str">
            <v>N/A</v>
          </cell>
          <cell r="H137">
            <v>3036</v>
          </cell>
          <cell r="I137" t="str">
            <v>S-1327, 3" (0.25")</v>
          </cell>
          <cell r="J137">
            <v>3</v>
          </cell>
          <cell r="K137" t="str">
            <v>PALLETIZE                                                             NO SHORT DOFFS ALLOWED</v>
          </cell>
          <cell r="L137" t="str">
            <v>White</v>
          </cell>
          <cell r="M137" t="str">
            <v>S-2086 (46L) S-2551 (45P)</v>
          </cell>
          <cell r="N137" t="str">
            <v>BRASKEM CP360H</v>
          </cell>
          <cell r="O137">
            <v>40387</v>
          </cell>
        </row>
        <row r="138">
          <cell r="A138" t="str">
            <v>1429556-W006DAH0350</v>
          </cell>
          <cell r="B138" t="str">
            <v>43M1429556-W006DAH0350</v>
          </cell>
          <cell r="C138">
            <v>4</v>
          </cell>
          <cell r="D138" t="str">
            <v>3M</v>
          </cell>
          <cell r="E138" t="str">
            <v>SS10680UN0350;WHITEAH;300</v>
          </cell>
          <cell r="F138" t="str">
            <v>UNTREATED</v>
          </cell>
          <cell r="G138" t="str">
            <v>N/A</v>
          </cell>
          <cell r="H138">
            <v>3718</v>
          </cell>
          <cell r="I138" t="str">
            <v>S-1352, 3" (0.25")</v>
          </cell>
          <cell r="J138">
            <v>3</v>
          </cell>
          <cell r="K138" t="str">
            <v>PALLETIZE                                                             NO SHORT DOFFS ALLOWED</v>
          </cell>
          <cell r="L138" t="str">
            <v>White</v>
          </cell>
          <cell r="M138" t="str">
            <v>S-2086 (46L) S-2551 (45P)</v>
          </cell>
          <cell r="N138" t="str">
            <v>BRASKEM CP360H</v>
          </cell>
          <cell r="O138">
            <v>40387</v>
          </cell>
        </row>
        <row r="139">
          <cell r="A139" t="str">
            <v>W006DAH0325</v>
          </cell>
          <cell r="B139" t="str">
            <v>43MW006DAH0325</v>
          </cell>
          <cell r="C139">
            <v>4</v>
          </cell>
          <cell r="D139" t="str">
            <v>3M</v>
          </cell>
          <cell r="E139" t="str">
            <v>2.00 OSY 325 WHITE SBPP</v>
          </cell>
          <cell r="F139" t="str">
            <v>UNTREATED</v>
          </cell>
          <cell r="G139" t="str">
            <v>N/A</v>
          </cell>
          <cell r="H139">
            <v>3036</v>
          </cell>
          <cell r="I139" t="str">
            <v>S-1327, 3" (0.25")</v>
          </cell>
          <cell r="J139">
            <v>3</v>
          </cell>
          <cell r="K139" t="str">
            <v>PALLETIZE                                                             NO SHORT DOFFS ALLOWED</v>
          </cell>
          <cell r="L139" t="str">
            <v>White</v>
          </cell>
          <cell r="M139" t="str">
            <v>S-2086 (46L) S-2551 (45P)</v>
          </cell>
          <cell r="N139" t="str">
            <v>BRASKEM CP360H</v>
          </cell>
          <cell r="O139">
            <v>40387</v>
          </cell>
        </row>
        <row r="140">
          <cell r="A140" t="str">
            <v>W006DAH0350</v>
          </cell>
          <cell r="B140" t="str">
            <v>43MW006DAH0350</v>
          </cell>
          <cell r="C140">
            <v>4</v>
          </cell>
          <cell r="D140" t="str">
            <v>3M</v>
          </cell>
          <cell r="E140" t="str">
            <v>2.00 OSY 350 WHITE SBPP</v>
          </cell>
          <cell r="F140" t="str">
            <v>UNTREATED</v>
          </cell>
          <cell r="G140" t="str">
            <v>N/A</v>
          </cell>
          <cell r="H140">
            <v>3718</v>
          </cell>
          <cell r="I140" t="str">
            <v>S-1352, 3" (0.25")</v>
          </cell>
          <cell r="J140">
            <v>3</v>
          </cell>
          <cell r="K140" t="str">
            <v>PALLETIZE                                                             NO SHORT DOFFS ALLOWED</v>
          </cell>
          <cell r="L140" t="str">
            <v>White</v>
          </cell>
          <cell r="M140" t="str">
            <v>S-2086 (46L) S-2551 (45P)</v>
          </cell>
          <cell r="N140" t="str">
            <v>BRASKEM CP360H</v>
          </cell>
          <cell r="O140">
            <v>40387</v>
          </cell>
        </row>
        <row r="141">
          <cell r="A141" t="str">
            <v>W006DAH0615</v>
          </cell>
          <cell r="B141" t="str">
            <v>43MW006DAH0615</v>
          </cell>
          <cell r="C141">
            <v>4</v>
          </cell>
          <cell r="D141" t="str">
            <v>3M</v>
          </cell>
          <cell r="E141" t="str">
            <v>2.00 OSY 615 WHITE SBPP</v>
          </cell>
          <cell r="F141" t="str">
            <v>UNTREATED</v>
          </cell>
          <cell r="G141" t="str">
            <v>N/A</v>
          </cell>
          <cell r="H141">
            <v>3718</v>
          </cell>
          <cell r="I141" t="str">
            <v>S-1272, 3" (0.25")</v>
          </cell>
          <cell r="J141">
            <v>2</v>
          </cell>
          <cell r="K141" t="str">
            <v>PALLETIZE                                                             NO SHORT DOFFS ALLOWED</v>
          </cell>
          <cell r="L141" t="str">
            <v>White</v>
          </cell>
          <cell r="M141" t="str">
            <v>S-2094 (48L) S-2088 (47C)</v>
          </cell>
          <cell r="N141" t="str">
            <v>BRASKEM CP360H</v>
          </cell>
          <cell r="O141">
            <v>40387</v>
          </cell>
        </row>
        <row r="142">
          <cell r="A142" t="str">
            <v>W006DWH1524</v>
          </cell>
          <cell r="B142" t="str">
            <v>4Accurate MFGW006DWH1524</v>
          </cell>
          <cell r="C142">
            <v>4</v>
          </cell>
          <cell r="D142" t="str">
            <v>Accurate MFG</v>
          </cell>
          <cell r="E142" t="str">
            <v>2.00 OSY 60" WHITE</v>
          </cell>
          <cell r="F142" t="str">
            <v>UNTREATED</v>
          </cell>
          <cell r="G142" t="str">
            <v>N/A</v>
          </cell>
          <cell r="H142">
            <v>3000</v>
          </cell>
          <cell r="I142" t="str">
            <v>3" (.250") Wall Knurled                 Black Stripe</v>
          </cell>
          <cell r="J142">
            <v>1</v>
          </cell>
          <cell r="K142" t="str">
            <v>N/A</v>
          </cell>
          <cell r="L142" t="str">
            <v>White</v>
          </cell>
          <cell r="M142" t="str">
            <v>TOP - End disc  BOT - End cap</v>
          </cell>
          <cell r="N142" t="str">
            <v>Braskem CP360H</v>
          </cell>
          <cell r="O142">
            <v>39100</v>
          </cell>
        </row>
        <row r="143">
          <cell r="A143">
            <v>1429597</v>
          </cell>
          <cell r="B143" t="str">
            <v>4B.O.S.S.1429597</v>
          </cell>
          <cell r="C143">
            <v>4</v>
          </cell>
          <cell r="D143" t="str">
            <v>B.O.S.S.</v>
          </cell>
          <cell r="E143" t="str">
            <v>1.60 OSY 28" BLUE SBPP</v>
          </cell>
          <cell r="F143" t="str">
            <v>UNTREATED</v>
          </cell>
          <cell r="G143" t="str">
            <v>31" +/- 1"</v>
          </cell>
          <cell r="H143" t="str">
            <v>N/A</v>
          </cell>
          <cell r="I143" t="str">
            <v>S-1186 (3"X.25"X131.5")</v>
          </cell>
          <cell r="J143">
            <v>1</v>
          </cell>
          <cell r="K143" t="str">
            <v>N/A</v>
          </cell>
          <cell r="L143" t="str">
            <v>White</v>
          </cell>
          <cell r="M143" t="str">
            <v>S-2532 (31L) S-2523 (30P)</v>
          </cell>
          <cell r="N143" t="str">
            <v>Braskem CP360H</v>
          </cell>
          <cell r="O143">
            <v>39737</v>
          </cell>
        </row>
        <row r="144">
          <cell r="A144" t="str">
            <v>W000CWH0895</v>
          </cell>
          <cell r="B144" t="str">
            <v>4LOHMANN KOESTERW000CWH0895</v>
          </cell>
          <cell r="C144">
            <v>4</v>
          </cell>
          <cell r="D144" t="str">
            <v>LOHMANN KOESTER</v>
          </cell>
          <cell r="E144" t="str">
            <v>60 GSM 895 MM WHITE SB</v>
          </cell>
          <cell r="F144" t="str">
            <v>UNTREATED</v>
          </cell>
          <cell r="G144" t="str">
            <v>N/A</v>
          </cell>
          <cell r="H144" t="str">
            <v>TAR:  4210 LY       +/- 12 LY</v>
          </cell>
          <cell r="I144" t="str">
            <v>S-1186 (3"X.25"X131.5")</v>
          </cell>
          <cell r="J144">
            <v>1</v>
          </cell>
          <cell r="K144">
            <v>1</v>
          </cell>
          <cell r="L144" t="str">
            <v>White</v>
          </cell>
          <cell r="M144" t="str">
            <v>S-2094 (48L) S-2088 (47C)</v>
          </cell>
          <cell r="N144" t="str">
            <v>Braskem CP360H</v>
          </cell>
          <cell r="O144">
            <v>39609</v>
          </cell>
        </row>
        <row r="145">
          <cell r="A145" t="str">
            <v>W000CWH1115</v>
          </cell>
          <cell r="B145" t="str">
            <v>4LOHMANN KOESTERW000CWH1115</v>
          </cell>
          <cell r="C145">
            <v>4</v>
          </cell>
          <cell r="D145" t="str">
            <v>LOHMANN KOESTER</v>
          </cell>
          <cell r="E145" t="str">
            <v>60 GSM 1115 MM WHITE SB</v>
          </cell>
          <cell r="F145" t="str">
            <v>UNTREATED</v>
          </cell>
          <cell r="G145" t="str">
            <v>N/A</v>
          </cell>
          <cell r="H145" t="str">
            <v>TAR:  4210 LY       +/- 12 LY</v>
          </cell>
          <cell r="I145" t="str">
            <v>S-1186 (3"X.25"X131.5")</v>
          </cell>
          <cell r="J145">
            <v>1</v>
          </cell>
          <cell r="K145">
            <v>1</v>
          </cell>
          <cell r="L145" t="str">
            <v>White</v>
          </cell>
          <cell r="M145" t="str">
            <v>S-2094 (48L) S-2088 (47C)</v>
          </cell>
          <cell r="N145" t="str">
            <v>Braskem CP360H</v>
          </cell>
          <cell r="O145">
            <v>39609</v>
          </cell>
        </row>
        <row r="146">
          <cell r="A146" t="str">
            <v>W0068LP0203</v>
          </cell>
          <cell r="B146" t="str">
            <v>4CARDINAL HEALTHW0068LP0203</v>
          </cell>
          <cell r="C146">
            <v>4</v>
          </cell>
          <cell r="D146" t="str">
            <v>CARDINAL HEALTH</v>
          </cell>
          <cell r="E146" t="str">
            <v>1.00 OSY 203 MM BLUE</v>
          </cell>
          <cell r="F146" t="str">
            <v>UNTREATED</v>
          </cell>
          <cell r="G146" t="str">
            <v>31" +/- 1"</v>
          </cell>
          <cell r="H146" t="str">
            <v>N/A</v>
          </cell>
          <cell r="I146" t="str">
            <v>S-1203 PRECUT</v>
          </cell>
          <cell r="J146">
            <v>6</v>
          </cell>
          <cell r="K146" t="str">
            <v>N/A</v>
          </cell>
          <cell r="L146" t="str">
            <v>White</v>
          </cell>
          <cell r="M146" t="str">
            <v>S-2532 (31L) S-2523 (30P)</v>
          </cell>
          <cell r="N146" t="str">
            <v>Braskem CP360H</v>
          </cell>
          <cell r="O146">
            <v>6</v>
          </cell>
        </row>
        <row r="147">
          <cell r="A147" t="str">
            <v>W002AWH1575</v>
          </cell>
          <cell r="B147" t="str">
            <v>4CLOPAYW002AWH1575</v>
          </cell>
          <cell r="C147">
            <v>4</v>
          </cell>
          <cell r="D147" t="str">
            <v>CLOPAY</v>
          </cell>
          <cell r="E147" t="str">
            <v>1.50 OSY 62" WHITE</v>
          </cell>
          <cell r="F147" t="str">
            <v>UNTREATED</v>
          </cell>
          <cell r="G147" t="str">
            <v>Target OD 35" Min OD 30" Max OD 36"</v>
          </cell>
          <cell r="H147" t="str">
            <v>N/A</v>
          </cell>
          <cell r="I147" t="str">
            <v>S-1186 (3"X.25"X131.5")</v>
          </cell>
          <cell r="J147">
            <v>1</v>
          </cell>
          <cell r="K147" t="str">
            <v>% OF SHORT DOFFS PER SHIPMENT = 10%                               SHORT DOFF MIN SIZE - 30" OD</v>
          </cell>
          <cell r="L147" t="str">
            <v>White</v>
          </cell>
          <cell r="M147" t="str">
            <v>S-2544 (36C)</v>
          </cell>
          <cell r="N147" t="str">
            <v>Braskem CP360H</v>
          </cell>
          <cell r="O147">
            <v>39176</v>
          </cell>
        </row>
        <row r="148">
          <cell r="A148" t="str">
            <v>W005BKW1575</v>
          </cell>
          <cell r="B148" t="str">
            <v>4ClopayW005BKW1575</v>
          </cell>
          <cell r="C148">
            <v>4</v>
          </cell>
          <cell r="D148" t="str">
            <v>Clopay</v>
          </cell>
          <cell r="E148" t="str">
            <v>1.70 OSY 62"      WHITE SBPP</v>
          </cell>
          <cell r="F148" t="str">
            <v>UNTREATED</v>
          </cell>
          <cell r="G148" t="str">
            <v>TARGET OD 40" MIN OD 38" MAX OD 42"</v>
          </cell>
          <cell r="H148" t="str">
            <v>N/A</v>
          </cell>
          <cell r="I148" t="str">
            <v>S-1186 (3"X.25"X131.5")</v>
          </cell>
          <cell r="J148">
            <v>1</v>
          </cell>
          <cell r="K148" t="str">
            <v>N/A</v>
          </cell>
          <cell r="L148" t="str">
            <v>White</v>
          </cell>
          <cell r="M148" t="str">
            <v>S-2550 (40C)</v>
          </cell>
          <cell r="N148" t="str">
            <v>BRASKEM CP360H</v>
          </cell>
          <cell r="O148">
            <v>39566</v>
          </cell>
        </row>
        <row r="149">
          <cell r="A149" t="str">
            <v>1429488-W002AWH1575</v>
          </cell>
          <cell r="B149" t="str">
            <v>4CLOPAY1429488-W002AWH1575</v>
          </cell>
          <cell r="C149">
            <v>4</v>
          </cell>
          <cell r="D149" t="str">
            <v>CLOPAY</v>
          </cell>
          <cell r="E149" t="str">
            <v>SS10510UN1575;WHITE;300</v>
          </cell>
          <cell r="F149" t="str">
            <v>UNTREATED</v>
          </cell>
          <cell r="G149" t="str">
            <v>Target OD 35" Min OD 30" Max OD 36"</v>
          </cell>
          <cell r="H149" t="str">
            <v>N/A</v>
          </cell>
          <cell r="I149" t="str">
            <v>S-1186 (3"X.25"X131.5")</v>
          </cell>
          <cell r="J149">
            <v>1</v>
          </cell>
          <cell r="K149" t="str">
            <v>% OF SHORT DOFFS PER SHIPMENT = 10%                               SHORT DOFF MIN SIZE - 30" OD</v>
          </cell>
          <cell r="L149" t="str">
            <v>White</v>
          </cell>
          <cell r="M149" t="str">
            <v>S-2544 (36C)</v>
          </cell>
          <cell r="N149" t="str">
            <v>Braskem CP360H</v>
          </cell>
          <cell r="O149">
            <v>39176</v>
          </cell>
        </row>
        <row r="150">
          <cell r="A150" t="str">
            <v>1429608-W022AWH1575</v>
          </cell>
          <cell r="B150" t="str">
            <v>4CLOPAY1429608-W022AWH1575</v>
          </cell>
          <cell r="C150">
            <v>4</v>
          </cell>
          <cell r="D150" t="str">
            <v>CLOPAY</v>
          </cell>
          <cell r="E150" t="str">
            <v>SS10510ST1575;WHITE;300</v>
          </cell>
          <cell r="F150" t="str">
            <v>TREATED</v>
          </cell>
          <cell r="G150" t="str">
            <v>Target OD 35" Min OD 30" Max OD 36"</v>
          </cell>
          <cell r="H150" t="str">
            <v>N/A</v>
          </cell>
          <cell r="I150" t="str">
            <v>J1480711          1578 mm x 3" x 0.25"</v>
          </cell>
          <cell r="J150">
            <v>1</v>
          </cell>
          <cell r="K150" t="str">
            <v>% OF SHORT DOFFS PER SHIPMENT                   = 10%     SHORT DOFF MIN SIZE - 30" OD   MUST HAVE WIND DIRECTION MARKED ON EACH ROLL.         ALL LABELS NEED TO HAVE "PATTERN SIDE IN" NOTED ON THEM.</v>
          </cell>
          <cell r="L150" t="str">
            <v>White</v>
          </cell>
          <cell r="M150" t="str">
            <v>S-2545 (36L) S-2539 (34.5P)</v>
          </cell>
          <cell r="N150" t="str">
            <v>Braskem CP360H</v>
          </cell>
          <cell r="O150">
            <v>39567</v>
          </cell>
        </row>
        <row r="151">
          <cell r="A151" t="str">
            <v>W0068WH1575</v>
          </cell>
          <cell r="B151" t="str">
            <v>4CLOPAYW0068WH1575</v>
          </cell>
          <cell r="C151">
            <v>4</v>
          </cell>
          <cell r="D151" t="str">
            <v>CLOPAY</v>
          </cell>
          <cell r="E151" t="str">
            <v>1.00 OSY 62" WHITE</v>
          </cell>
          <cell r="F151" t="str">
            <v>UNTREATED</v>
          </cell>
          <cell r="G151" t="str">
            <v>Target OD 45" Min OD 30" Max OD 47"</v>
          </cell>
          <cell r="H151" t="str">
            <v>N/A</v>
          </cell>
          <cell r="I151" t="str">
            <v>J1480711          1578 mm x 3" x 0.25"</v>
          </cell>
          <cell r="J151">
            <v>1</v>
          </cell>
          <cell r="K151" t="str">
            <v>% OF SHORT DOFFS PER SHIPMENT = 10%                               SHORT DOFF MIN SIZE - 30" OD</v>
          </cell>
          <cell r="L151" t="str">
            <v>White</v>
          </cell>
          <cell r="M151" t="str">
            <v>S-2088 (47C)</v>
          </cell>
          <cell r="N151" t="str">
            <v>Braskem CP360H</v>
          </cell>
          <cell r="O151">
            <v>39567</v>
          </cell>
        </row>
        <row r="152">
          <cell r="A152" t="str">
            <v>WI068MC0370</v>
          </cell>
          <cell r="B152" t="str">
            <v>4BlueMedWI068MC0370</v>
          </cell>
          <cell r="C152">
            <v>4</v>
          </cell>
          <cell r="D152" t="str">
            <v>BlueMed</v>
          </cell>
          <cell r="E152" t="str">
            <v>1.00 OSY 370 MM MEDIUM BLUE</v>
          </cell>
          <cell r="F152" t="str">
            <v>UNTREATED</v>
          </cell>
          <cell r="G152" t="str">
            <v>Target OD 30" Min OD 29.5" Max OD 30"</v>
          </cell>
          <cell r="H152" t="str">
            <v>N/A</v>
          </cell>
          <cell r="I152" t="str">
            <v>S-1186 (3"X.25"X131.5")</v>
          </cell>
          <cell r="J152">
            <v>4</v>
          </cell>
          <cell r="K152" t="str">
            <v>RED TRIAL LABELS</v>
          </cell>
          <cell r="L152" t="str">
            <v>White</v>
          </cell>
          <cell r="M152" t="str">
            <v>S-2532 (31L) S-2523 (30P)</v>
          </cell>
          <cell r="N152" t="str">
            <v>Braskem CP360H</v>
          </cell>
          <cell r="O152">
            <v>39567</v>
          </cell>
        </row>
        <row r="153">
          <cell r="A153" t="str">
            <v>WI068MC0400</v>
          </cell>
          <cell r="B153" t="str">
            <v>4BlueMedWI068MC0400</v>
          </cell>
          <cell r="C153">
            <v>4</v>
          </cell>
          <cell r="D153" t="str">
            <v>BlueMed</v>
          </cell>
          <cell r="E153" t="str">
            <v>1.00 OSY 400 MM MEDIUM BLUE</v>
          </cell>
          <cell r="F153" t="str">
            <v>UNTREATED</v>
          </cell>
          <cell r="G153" t="str">
            <v>Target OD 30" Min OD 29.5" Max OD 30"</v>
          </cell>
          <cell r="H153" t="str">
            <v>N/A</v>
          </cell>
          <cell r="I153" t="str">
            <v>S-1186 (3"X.25"X131.5")</v>
          </cell>
          <cell r="J153">
            <v>4</v>
          </cell>
          <cell r="K153" t="str">
            <v>RED TRIAL LABELS</v>
          </cell>
          <cell r="L153" t="str">
            <v>White</v>
          </cell>
          <cell r="M153" t="str">
            <v>S-2532 (31L) S-2523 (30P)</v>
          </cell>
          <cell r="N153" t="str">
            <v>Braskem CP360H</v>
          </cell>
          <cell r="O153">
            <v>39567</v>
          </cell>
        </row>
        <row r="154">
          <cell r="A154" t="str">
            <v>WI068WH1575</v>
          </cell>
          <cell r="B154" t="str">
            <v>4MATTERWORKSWI068WH1575</v>
          </cell>
          <cell r="C154">
            <v>4</v>
          </cell>
          <cell r="D154" t="str">
            <v>MATTERWORKS</v>
          </cell>
          <cell r="E154" t="str">
            <v>1.00 OSY 62" WHITE</v>
          </cell>
          <cell r="F154" t="str">
            <v>UNTREATED</v>
          </cell>
          <cell r="G154" t="str">
            <v>Target OD 45" Min OD 30" Max OD 47"</v>
          </cell>
          <cell r="H154" t="str">
            <v>N/A</v>
          </cell>
          <cell r="I154" t="str">
            <v>S-1186 (3"X.25"X131.5")</v>
          </cell>
          <cell r="J154">
            <v>1</v>
          </cell>
          <cell r="K154" t="str">
            <v>% OF SHORT DOFFS PER SHIPMENT = 10%                               SHORT DOFF MIN SIZE - 30" OD</v>
          </cell>
          <cell r="L154" t="str">
            <v>White</v>
          </cell>
          <cell r="M154" t="str">
            <v>S-2560 (44C)</v>
          </cell>
          <cell r="N154" t="str">
            <v>Braskem CP360H</v>
          </cell>
          <cell r="O154">
            <v>39567</v>
          </cell>
        </row>
        <row r="155">
          <cell r="A155" t="str">
            <v>1429554-W0068WH1575</v>
          </cell>
          <cell r="B155" t="str">
            <v>4CLOPAY1429554-W0068WH1575</v>
          </cell>
          <cell r="C155">
            <v>4</v>
          </cell>
          <cell r="D155" t="str">
            <v>CLOPAY</v>
          </cell>
          <cell r="E155" t="str">
            <v>SS10340UN1575;WHITE;300</v>
          </cell>
          <cell r="F155" t="str">
            <v>UNTREATED</v>
          </cell>
          <cell r="G155" t="str">
            <v>Target OD 45" Min OD 30" Max OD 47"</v>
          </cell>
          <cell r="H155" t="str">
            <v>N/A</v>
          </cell>
          <cell r="I155" t="str">
            <v>J1480711          1578 mm x 3" x 0.25"</v>
          </cell>
          <cell r="J155">
            <v>1</v>
          </cell>
          <cell r="K155" t="str">
            <v>% OF SHORT DOFFS PER SHIPMENT = 10%                               SHORT DOFF MIN SIZE - 30" OD</v>
          </cell>
          <cell r="L155" t="str">
            <v>White</v>
          </cell>
          <cell r="M155" t="str">
            <v>S-2088 (47C)</v>
          </cell>
          <cell r="N155" t="str">
            <v>Braskem CP360H</v>
          </cell>
          <cell r="O155">
            <v>39567</v>
          </cell>
        </row>
        <row r="156">
          <cell r="A156" t="str">
            <v>W006DWH1575</v>
          </cell>
          <cell r="B156" t="str">
            <v>4CLOPAYW006DWH1575</v>
          </cell>
          <cell r="C156">
            <v>4</v>
          </cell>
          <cell r="D156" t="str">
            <v>CLOPAY</v>
          </cell>
          <cell r="E156" t="str">
            <v>2.00 OSY 62" WHITE</v>
          </cell>
          <cell r="F156" t="str">
            <v>UNTREATED</v>
          </cell>
          <cell r="G156" t="str">
            <v>36" MAX OD</v>
          </cell>
          <cell r="H156" t="str">
            <v>N/A</v>
          </cell>
          <cell r="I156" t="str">
            <v>J1480711          1578 mm x 3" x 0.25"</v>
          </cell>
          <cell r="J156">
            <v>1</v>
          </cell>
          <cell r="K156" t="str">
            <v>N/A</v>
          </cell>
          <cell r="L156" t="str">
            <v>White</v>
          </cell>
          <cell r="M156" t="str">
            <v>S-2544 (36C)</v>
          </cell>
          <cell r="N156" t="str">
            <v>Braskem CP360H</v>
          </cell>
          <cell r="O156">
            <v>39102</v>
          </cell>
        </row>
        <row r="157">
          <cell r="A157" t="str">
            <v>1429566-W006DWH1575</v>
          </cell>
          <cell r="B157" t="str">
            <v>4CLOPAY1429566-W006DWH1575</v>
          </cell>
          <cell r="C157">
            <v>4</v>
          </cell>
          <cell r="D157" t="str">
            <v>CLOPAY</v>
          </cell>
          <cell r="E157" t="str">
            <v>SS10680UN1575;WHITE;300</v>
          </cell>
          <cell r="F157" t="str">
            <v>UNTREATED</v>
          </cell>
          <cell r="G157" t="str">
            <v>36" MAX OD</v>
          </cell>
          <cell r="H157" t="str">
            <v>N/A</v>
          </cell>
          <cell r="I157" t="str">
            <v>J1480711          1578 mm x 3" x 0.25"</v>
          </cell>
          <cell r="J157">
            <v>1</v>
          </cell>
          <cell r="K157" t="str">
            <v>N/A</v>
          </cell>
          <cell r="L157" t="str">
            <v>White</v>
          </cell>
          <cell r="M157" t="str">
            <v>S-2544 (36C)</v>
          </cell>
          <cell r="N157" t="str">
            <v>Braskem CP360H</v>
          </cell>
          <cell r="O157">
            <v>39102</v>
          </cell>
        </row>
        <row r="158">
          <cell r="A158" t="str">
            <v>1429615-W0285WH1550</v>
          </cell>
          <cell r="B158" t="str">
            <v>4CLOPAY1429615-W0285WH1550</v>
          </cell>
          <cell r="C158">
            <v>4</v>
          </cell>
          <cell r="D158" t="str">
            <v>CLOPAY</v>
          </cell>
          <cell r="E158" t="str">
            <v>SS10425ST1550;WHITE;300</v>
          </cell>
          <cell r="F158" t="str">
            <v>TREATED</v>
          </cell>
          <cell r="G158" t="str">
            <v>Target OD 45" Min OD 30" Max OD 47"</v>
          </cell>
          <cell r="H158" t="str">
            <v>N/A</v>
          </cell>
          <cell r="I158" t="str">
            <v>J1480710 - 1553 MM x 3" x 0.25"</v>
          </cell>
          <cell r="J158">
            <v>1</v>
          </cell>
          <cell r="K158" t="str">
            <v>% OF SHORT DOFFS PER SHIPMENT = 10%                               SHORT DOFF MIN SIZE - 30" OD</v>
          </cell>
          <cell r="L158" t="str">
            <v>White</v>
          </cell>
          <cell r="M158" t="str">
            <v>S-2088 (47C)</v>
          </cell>
          <cell r="N158" t="str">
            <v>Braskem CP360H</v>
          </cell>
          <cell r="O158">
            <v>39567</v>
          </cell>
        </row>
        <row r="159">
          <cell r="A159" t="str">
            <v>W0085WH1575</v>
          </cell>
          <cell r="B159" t="str">
            <v>4CLOPAYW0085WH1575</v>
          </cell>
          <cell r="C159">
            <v>4</v>
          </cell>
          <cell r="D159" t="str">
            <v>CLOPAY</v>
          </cell>
          <cell r="E159" t="str">
            <v>1.25 OSY 62" WHITE</v>
          </cell>
          <cell r="F159" t="str">
            <v>UNTREATED</v>
          </cell>
          <cell r="G159" t="str">
            <v>Target OD 45" Min OD 30" Max OD 47"</v>
          </cell>
          <cell r="H159" t="str">
            <v>N/A</v>
          </cell>
          <cell r="I159" t="str">
            <v>S-1186 (3"X.25"X131.5")</v>
          </cell>
          <cell r="J159">
            <v>1</v>
          </cell>
          <cell r="K159" t="str">
            <v>% OF SHORT DOFFS PER SHIPMENT = 10%                               SHORT DOFF MIN SIZE - 30" OD</v>
          </cell>
          <cell r="L159" t="str">
            <v>White</v>
          </cell>
          <cell r="M159" t="str">
            <v>2 - End discs          Taped to Roll</v>
          </cell>
          <cell r="N159" t="str">
            <v>Braskem CP360H</v>
          </cell>
          <cell r="O159">
            <v>39567</v>
          </cell>
        </row>
        <row r="160">
          <cell r="A160" t="str">
            <v>W0285WH1550</v>
          </cell>
          <cell r="B160" t="str">
            <v>4CLOPAYW0285WH1550</v>
          </cell>
          <cell r="C160">
            <v>4</v>
          </cell>
          <cell r="D160" t="str">
            <v>CLOPAY</v>
          </cell>
          <cell r="E160" t="str">
            <v>1.25 OSY 61" WHITE                        ANTI-STAT</v>
          </cell>
          <cell r="F160" t="str">
            <v>TREATED</v>
          </cell>
          <cell r="G160" t="str">
            <v>Target OD 45" Min OD 30" Max OD 47"</v>
          </cell>
          <cell r="H160" t="str">
            <v>N/A</v>
          </cell>
          <cell r="I160" t="str">
            <v>J1480710 - 1553 MM x 3" x 0.25"</v>
          </cell>
          <cell r="J160">
            <v>1</v>
          </cell>
          <cell r="K160" t="str">
            <v>% OF SHORT DOFFS PER SHIPMENT = 10%                               SHORT DOFF MIN SIZE - 30" OD</v>
          </cell>
          <cell r="L160" t="str">
            <v>White</v>
          </cell>
          <cell r="M160" t="str">
            <v>S-2088 (47C)</v>
          </cell>
          <cell r="N160" t="str">
            <v>Braskem CP360H</v>
          </cell>
          <cell r="O160">
            <v>39567</v>
          </cell>
        </row>
        <row r="161">
          <cell r="A161" t="str">
            <v>W022AWH1575</v>
          </cell>
          <cell r="B161" t="str">
            <v>4CLOPAYW022AWH1575</v>
          </cell>
          <cell r="C161">
            <v>4</v>
          </cell>
          <cell r="D161" t="str">
            <v>CLOPAY</v>
          </cell>
          <cell r="E161" t="str">
            <v>1.50 OSY 62" WHITE                        ANTI-STAT</v>
          </cell>
          <cell r="F161" t="str">
            <v>TREATED</v>
          </cell>
          <cell r="G161" t="str">
            <v>Target OD 35" Min OD 30" Max OD 36"</v>
          </cell>
          <cell r="H161" t="str">
            <v>N/A</v>
          </cell>
          <cell r="I161" t="str">
            <v>J1480711          1578 mm x 3" x 0.25"</v>
          </cell>
          <cell r="J161">
            <v>1</v>
          </cell>
          <cell r="K161" t="str">
            <v>% OF SHORT DOFFS PER SHIPMENT                   = 10%     SHORT DOFF MIN SIZE - 30" OD   MUST HAVE WIND DIRECTION MARKED ON EACH ROLL.         ALL LABELS NEED TO HAVE "PATTERN SIDE IN" NOTED ON THEM.</v>
          </cell>
          <cell r="L161" t="str">
            <v>White</v>
          </cell>
          <cell r="M161" t="str">
            <v>S-2545 (36L) S-2539 (34.5P)</v>
          </cell>
          <cell r="N161" t="str">
            <v>Braskem CP360H</v>
          </cell>
          <cell r="O161">
            <v>39567</v>
          </cell>
        </row>
        <row r="162">
          <cell r="A162" t="str">
            <v>W0268AW1575</v>
          </cell>
          <cell r="B162" t="str">
            <v>4CLOPAYW0268AW1575</v>
          </cell>
          <cell r="C162">
            <v>4</v>
          </cell>
          <cell r="D162" t="str">
            <v>CLOPAY</v>
          </cell>
          <cell r="E162" t="str">
            <v>1.00 OSY 62" WHITE                ANTI-STAT</v>
          </cell>
          <cell r="F162" t="str">
            <v>UNTREATED</v>
          </cell>
          <cell r="G162" t="str">
            <v>44" MAX OD 42" MIN OD</v>
          </cell>
          <cell r="H162">
            <v>6000</v>
          </cell>
          <cell r="I162" t="str">
            <v>5" (.375") Wall Smooth                 No Stripe</v>
          </cell>
          <cell r="J162">
            <v>1</v>
          </cell>
          <cell r="K162" t="str">
            <v>% OF SHORT DOFFS PER SHIPMENT = 5%                               SHORT DOFF MIN SIZE - 5,000 LY</v>
          </cell>
          <cell r="L162" t="str">
            <v>White</v>
          </cell>
          <cell r="M162" t="str">
            <v>2 - End discs          Taped to Roll</v>
          </cell>
          <cell r="N162" t="str">
            <v>Braskem CP360H</v>
          </cell>
          <cell r="O162">
            <v>38999</v>
          </cell>
        </row>
        <row r="163">
          <cell r="A163" t="str">
            <v>W0268AW2946</v>
          </cell>
          <cell r="B163" t="str">
            <v>4CLOPAYW0268AW2946</v>
          </cell>
          <cell r="C163">
            <v>4</v>
          </cell>
          <cell r="D163" t="str">
            <v>CLOPAY</v>
          </cell>
          <cell r="E163" t="str">
            <v>1.00 OSY 98.25" WHITE                ANTI-STAT</v>
          </cell>
          <cell r="F163" t="str">
            <v>UNTREATED</v>
          </cell>
          <cell r="G163" t="str">
            <v>44" MAX OD 42" MIN OD</v>
          </cell>
          <cell r="H163">
            <v>6000</v>
          </cell>
          <cell r="I163" t="str">
            <v>5" (.375") Wall Smooth                 No Stripe</v>
          </cell>
          <cell r="J163">
            <v>1</v>
          </cell>
          <cell r="K163" t="str">
            <v>% OF SHORT DOFFS PER SHIPMENT = 5%                               SHORT DOFF MIN SIZE - 5,000 LY</v>
          </cell>
          <cell r="L163" t="str">
            <v>White</v>
          </cell>
          <cell r="M163" t="str">
            <v>2 - End discs          Taped to Roll</v>
          </cell>
          <cell r="N163" t="str">
            <v>Braskem CP360H</v>
          </cell>
          <cell r="O163">
            <v>38999</v>
          </cell>
        </row>
        <row r="164">
          <cell r="A164" t="str">
            <v>W0J6BWH3086</v>
          </cell>
          <cell r="B164" t="str">
            <v>4CLOPAYW0J6BWH3086</v>
          </cell>
          <cell r="C164">
            <v>4</v>
          </cell>
          <cell r="D164" t="str">
            <v>CLOPAY</v>
          </cell>
          <cell r="E164" t="str">
            <v>58 GSM 121.5" WHITE      UV/HEAT</v>
          </cell>
          <cell r="F164" t="str">
            <v>UNTREATED</v>
          </cell>
          <cell r="G164" t="str">
            <v>30" MIN OD 46" MAX OD</v>
          </cell>
          <cell r="H164">
            <v>4100</v>
          </cell>
          <cell r="I164" t="str">
            <v>5" (.375") Wall Knurled                 No Stripe</v>
          </cell>
          <cell r="J164">
            <v>1</v>
          </cell>
          <cell r="K164" t="str">
            <v>TRIAL LABELS WITH ATTENTION TO:          JOHN GREEN</v>
          </cell>
          <cell r="L164" t="str">
            <v>White</v>
          </cell>
          <cell r="M164" t="str">
            <v>2 - End discs          Taped to Roll</v>
          </cell>
          <cell r="N164" t="str">
            <v>Braskem CP360H</v>
          </cell>
          <cell r="O164">
            <v>40079</v>
          </cell>
        </row>
        <row r="165">
          <cell r="A165" t="str">
            <v>W0J6DIN2794</v>
          </cell>
          <cell r="B165" t="str">
            <v>4CLOPAYW0J6DIN2794</v>
          </cell>
          <cell r="C165">
            <v>4</v>
          </cell>
          <cell r="D165" t="str">
            <v>CLOPAY</v>
          </cell>
          <cell r="E165" t="str">
            <v>2.00 OSY 110" INDUSTRIAL</v>
          </cell>
          <cell r="F165" t="str">
            <v>UNTREATED</v>
          </cell>
          <cell r="G165" t="str">
            <v>N/A</v>
          </cell>
          <cell r="H165">
            <v>3000</v>
          </cell>
          <cell r="I165" t="str">
            <v>5" (.375") Wall Knurled                 No Stripe</v>
          </cell>
          <cell r="J165">
            <v>1</v>
          </cell>
          <cell r="K165" t="str">
            <v>N/A</v>
          </cell>
          <cell r="L165" t="str">
            <v>White</v>
          </cell>
          <cell r="M165" t="str">
            <v>2 - End discs          Taped to Roll</v>
          </cell>
          <cell r="N165" t="str">
            <v>Braskem CP360H</v>
          </cell>
          <cell r="O165">
            <v>38916</v>
          </cell>
        </row>
        <row r="166">
          <cell r="A166" t="str">
            <v>W0J6DIN2845</v>
          </cell>
          <cell r="B166" t="str">
            <v>4CLOPAYW0J6DIN2845</v>
          </cell>
          <cell r="C166">
            <v>4</v>
          </cell>
          <cell r="D166" t="str">
            <v>CLOPAY</v>
          </cell>
          <cell r="E166" t="str">
            <v>2.00 OSY 112" INDUSTRIAL</v>
          </cell>
          <cell r="F166" t="str">
            <v>UNTREATED</v>
          </cell>
          <cell r="G166" t="str">
            <v xml:space="preserve">Max OD 44"                 </v>
          </cell>
          <cell r="H166">
            <v>3000</v>
          </cell>
          <cell r="I166" t="str">
            <v>5" (.375") Wall Knurled                 No Stripe</v>
          </cell>
          <cell r="J166">
            <v>1</v>
          </cell>
          <cell r="K166" t="str">
            <v xml:space="preserve">% OF SHORT DOFFS PER SHIPMENT = 10%                              </v>
          </cell>
          <cell r="L166" t="str">
            <v>White</v>
          </cell>
          <cell r="M166" t="str">
            <v>2 - End discs          Taped to Roll</v>
          </cell>
          <cell r="N166" t="str">
            <v>Braskem CP360H</v>
          </cell>
          <cell r="O166">
            <v>38999</v>
          </cell>
        </row>
        <row r="167">
          <cell r="A167" t="str">
            <v>W0J6DIN3086</v>
          </cell>
          <cell r="B167" t="str">
            <v>4CLOPAYW0J6DIN3086</v>
          </cell>
          <cell r="C167">
            <v>4</v>
          </cell>
          <cell r="D167" t="str">
            <v>CLOPAY</v>
          </cell>
          <cell r="E167" t="str">
            <v>2.00 OSY 121.5" INDUSTRIAL</v>
          </cell>
          <cell r="F167" t="str">
            <v>UNTREATED</v>
          </cell>
          <cell r="G167" t="str">
            <v>Max OD 46" Min OD 30"</v>
          </cell>
          <cell r="H167" t="str">
            <v>N/A</v>
          </cell>
          <cell r="I167" t="str">
            <v>5" (.375") Wall Smooth                 No Stripe</v>
          </cell>
          <cell r="J167">
            <v>1</v>
          </cell>
          <cell r="K167" t="str">
            <v xml:space="preserve">% OF SHORT DOFFS PER SHIPMENT = 10%                              </v>
          </cell>
          <cell r="L167" t="str">
            <v>White</v>
          </cell>
          <cell r="M167" t="str">
            <v>2 - End discs          Taped to Roll</v>
          </cell>
          <cell r="N167" t="str">
            <v>Braskem CP360H</v>
          </cell>
          <cell r="O167">
            <v>38999</v>
          </cell>
        </row>
        <row r="168">
          <cell r="A168" t="str">
            <v>W0J6DIN3150</v>
          </cell>
          <cell r="B168" t="str">
            <v>4CLOPAYW0J6DIN3150</v>
          </cell>
          <cell r="C168">
            <v>4</v>
          </cell>
          <cell r="D168" t="str">
            <v>CLOPAY</v>
          </cell>
          <cell r="E168" t="str">
            <v>2.00 OSY 124" INDUSTRIAL</v>
          </cell>
          <cell r="F168" t="str">
            <v>UNTREATED</v>
          </cell>
          <cell r="G168" t="str">
            <v>Max OD 46" Min OD 30"</v>
          </cell>
          <cell r="H168" t="str">
            <v>N/A</v>
          </cell>
          <cell r="I168" t="str">
            <v>5" (.375") Wall Smooth                 No Stripe</v>
          </cell>
          <cell r="J168">
            <v>1</v>
          </cell>
          <cell r="K168" t="str">
            <v xml:space="preserve">% OF SHORT DOFFS PER SHIPMENT = 10%                              </v>
          </cell>
          <cell r="L168" t="str">
            <v>White</v>
          </cell>
          <cell r="M168" t="str">
            <v>2 - End discs          Taped to Roll</v>
          </cell>
          <cell r="N168" t="str">
            <v>Braskem CP360H</v>
          </cell>
          <cell r="O168">
            <v>38999</v>
          </cell>
        </row>
        <row r="169">
          <cell r="A169" t="str">
            <v>W0J6DWH2718</v>
          </cell>
          <cell r="B169" t="str">
            <v>4CLOPAYW0J6DWH2718</v>
          </cell>
          <cell r="C169">
            <v>4</v>
          </cell>
          <cell r="D169" t="str">
            <v>CLOPAY</v>
          </cell>
          <cell r="E169" t="str">
            <v>68 GSM 107" WHITE UV/HEAT</v>
          </cell>
          <cell r="F169" t="str">
            <v>UNTREATED</v>
          </cell>
          <cell r="G169" t="str">
            <v>Max OD 46" Min OD 30"</v>
          </cell>
          <cell r="H169">
            <v>4</v>
          </cell>
          <cell r="I169" t="str">
            <v>5" (.375") Wall Smooth                 No Stripe</v>
          </cell>
          <cell r="J169">
            <v>1</v>
          </cell>
          <cell r="K169" t="str">
            <v xml:space="preserve">% OF SHORT DOFFS PER SHIPMENT = 10%                              </v>
          </cell>
          <cell r="L169" t="str">
            <v>White</v>
          </cell>
          <cell r="M169" t="str">
            <v>2 - End discs          Taped to Roll</v>
          </cell>
          <cell r="N169" t="str">
            <v>Braskem CP360H</v>
          </cell>
          <cell r="O169">
            <v>1</v>
          </cell>
        </row>
        <row r="170">
          <cell r="A170" t="str">
            <v>W0J6DWH2743</v>
          </cell>
          <cell r="B170" t="str">
            <v>4CLOPAYW0J6DWH2743</v>
          </cell>
          <cell r="C170">
            <v>4</v>
          </cell>
          <cell r="D170" t="str">
            <v>CLOPAY</v>
          </cell>
          <cell r="E170" t="str">
            <v>2.00 OSY 108" WHITE UV/HEAT</v>
          </cell>
          <cell r="F170" t="str">
            <v>UNTREATED</v>
          </cell>
          <cell r="G170" t="str">
            <v>Max OD 46" Min OD 30"</v>
          </cell>
          <cell r="H170" t="str">
            <v>4,152 LY</v>
          </cell>
          <cell r="I170" t="str">
            <v>5" (.375") Wall Smooth                 No Stripe</v>
          </cell>
          <cell r="J170">
            <v>1</v>
          </cell>
          <cell r="K170" t="str">
            <v xml:space="preserve">% OF SHORT DOFFS PER SHIPMENT = 10%                              </v>
          </cell>
          <cell r="L170" t="str">
            <v>White</v>
          </cell>
          <cell r="M170" t="str">
            <v>2 - End discs          Taped to Roll</v>
          </cell>
          <cell r="N170" t="str">
            <v>Braskem CP360H</v>
          </cell>
          <cell r="O170">
            <v>40052</v>
          </cell>
        </row>
        <row r="171">
          <cell r="A171" t="str">
            <v>W0J6DWH2794</v>
          </cell>
          <cell r="B171" t="str">
            <v>4CLOPAYW0J6DWH2794</v>
          </cell>
          <cell r="C171">
            <v>4</v>
          </cell>
          <cell r="D171" t="str">
            <v>CLOPAY</v>
          </cell>
          <cell r="E171" t="str">
            <v>2.00 OSY 110" WHITE UV/HEAT</v>
          </cell>
          <cell r="F171" t="str">
            <v>UNTREATED</v>
          </cell>
          <cell r="G171" t="str">
            <v>Max OD 46" Min OD 30"</v>
          </cell>
          <cell r="H171" t="str">
            <v>4,152 LY</v>
          </cell>
          <cell r="I171" t="str">
            <v>5" (.375") Wall Smooth                 No Stripe</v>
          </cell>
          <cell r="J171">
            <v>1</v>
          </cell>
          <cell r="K171" t="str">
            <v xml:space="preserve">% OF SHORT DOFFS PER SHIPMENT = 10%                              </v>
          </cell>
          <cell r="L171" t="str">
            <v>White</v>
          </cell>
          <cell r="M171" t="str">
            <v>2 - End discs          Taped to Roll</v>
          </cell>
          <cell r="N171" t="str">
            <v>Braskem CP360H</v>
          </cell>
          <cell r="O171">
            <v>40052</v>
          </cell>
        </row>
        <row r="172">
          <cell r="A172" t="str">
            <v>W0J6DWH2845</v>
          </cell>
          <cell r="B172" t="str">
            <v>4CLOPAYW0J6DWH2845</v>
          </cell>
          <cell r="C172">
            <v>4</v>
          </cell>
          <cell r="D172" t="str">
            <v>CLOPAY</v>
          </cell>
          <cell r="E172" t="str">
            <v>2.00 OSY 112" WHITE UV/HEAT</v>
          </cell>
          <cell r="F172" t="str">
            <v>UNTREATED</v>
          </cell>
          <cell r="G172" t="str">
            <v>Max OD 46" Min OD 30"</v>
          </cell>
          <cell r="H172" t="str">
            <v>N/A</v>
          </cell>
          <cell r="I172" t="str">
            <v>5" (.375") Wall Smooth                 No Stripe</v>
          </cell>
          <cell r="J172">
            <v>1</v>
          </cell>
          <cell r="K172" t="str">
            <v xml:space="preserve">% OF SHORT DOFFS PER SHIPMENT = 10%                              </v>
          </cell>
          <cell r="L172" t="str">
            <v>White</v>
          </cell>
          <cell r="M172" t="str">
            <v>2 - End discs          Taped to Roll</v>
          </cell>
          <cell r="N172" t="str">
            <v>Braskem CP360H</v>
          </cell>
          <cell r="O172">
            <v>40052</v>
          </cell>
        </row>
        <row r="173">
          <cell r="A173" t="str">
            <v>W0J6DWH3023</v>
          </cell>
          <cell r="B173" t="str">
            <v>4CLOPAYW0J6DWH3023</v>
          </cell>
          <cell r="C173">
            <v>4</v>
          </cell>
          <cell r="D173" t="str">
            <v>CLOPAY</v>
          </cell>
          <cell r="E173" t="str">
            <v>2.00 OSY 119" WHITE UV/HEAT</v>
          </cell>
          <cell r="F173" t="str">
            <v>UNTREATED</v>
          </cell>
          <cell r="G173" t="str">
            <v>Max OD 46" Min OD 30"</v>
          </cell>
          <cell r="H173">
            <v>2000</v>
          </cell>
          <cell r="I173" t="str">
            <v>5" (.375") Wall Smooth                 No Stripe</v>
          </cell>
          <cell r="J173">
            <v>1</v>
          </cell>
          <cell r="K173" t="str">
            <v xml:space="preserve">% OF SHORT DOFFS PER SHIPMENT = 10%                              </v>
          </cell>
          <cell r="L173" t="str">
            <v>White</v>
          </cell>
          <cell r="M173" t="str">
            <v>2 - End discs          Taped to Roll</v>
          </cell>
          <cell r="N173" t="str">
            <v>Braskem CP360H</v>
          </cell>
          <cell r="O173">
            <v>40052</v>
          </cell>
        </row>
        <row r="174">
          <cell r="A174" t="str">
            <v>W0J6DWH3086</v>
          </cell>
          <cell r="B174" t="str">
            <v>4CLOPAYW0J6DWH3086</v>
          </cell>
          <cell r="C174">
            <v>4</v>
          </cell>
          <cell r="D174" t="str">
            <v>CLOPAY</v>
          </cell>
          <cell r="E174" t="str">
            <v>2.00 OSY 121.5" WHITE UV/HEAT</v>
          </cell>
          <cell r="F174" t="str">
            <v>UNTREATED</v>
          </cell>
          <cell r="G174" t="str">
            <v>Max OD 46" Min OD 30"</v>
          </cell>
          <cell r="H174" t="str">
            <v>4,152 LY</v>
          </cell>
          <cell r="I174" t="str">
            <v>5" (.375") Wall Smooth                 No Stripe</v>
          </cell>
          <cell r="J174">
            <v>1</v>
          </cell>
          <cell r="K174" t="str">
            <v xml:space="preserve">% OF SHORT DOFFS PER SHIPMENT = 10%                              </v>
          </cell>
          <cell r="L174" t="str">
            <v>White</v>
          </cell>
          <cell r="M174" t="str">
            <v>2 - End discs          Taped to Roll</v>
          </cell>
          <cell r="N174" t="str">
            <v>Braskem CP360H</v>
          </cell>
          <cell r="O174">
            <v>38999</v>
          </cell>
        </row>
        <row r="175">
          <cell r="A175" t="str">
            <v>W005BKW1575</v>
          </cell>
          <cell r="B175" t="str">
            <v>4CLOPAY/KCCW005BKW1575</v>
          </cell>
          <cell r="C175">
            <v>4</v>
          </cell>
          <cell r="D175" t="str">
            <v>CLOPAY/KCC</v>
          </cell>
          <cell r="E175" t="str">
            <v xml:space="preserve">1.70 OSY 62"      WHITE SBPP    </v>
          </cell>
          <cell r="F175" t="str">
            <v>UNTREATED</v>
          </cell>
          <cell r="G175" t="str">
            <v>TARGET OD 60" MIN IS 40" MAX IS 65"</v>
          </cell>
          <cell r="H175" t="str">
            <v>N/A</v>
          </cell>
          <cell r="I175" t="str">
            <v>S-1186 (3"X.25"X131.5")</v>
          </cell>
          <cell r="J175">
            <v>1</v>
          </cell>
          <cell r="K175" t="str">
            <v>KC PRODUCT USES 4"X6" CORE LABEL STOCK &amp; RIBBON                                        SHORT DOFFS -                                                        +/- 500 LINEAR YARDS</v>
          </cell>
          <cell r="L175" t="str">
            <v>White</v>
          </cell>
          <cell r="M175" t="str">
            <v>TOP - End Cap  BOT - End Cap</v>
          </cell>
          <cell r="N175" t="str">
            <v>BRASKEM CP360H</v>
          </cell>
          <cell r="O175">
            <v>39934</v>
          </cell>
        </row>
        <row r="176">
          <cell r="A176" t="str">
            <v>W000AWH1486</v>
          </cell>
          <cell r="B176" t="str">
            <v>4Coating Excellence InternationalW000AWH1486</v>
          </cell>
          <cell r="C176">
            <v>4</v>
          </cell>
          <cell r="D176" t="str">
            <v>Coating Excellence International</v>
          </cell>
          <cell r="E176" t="str">
            <v>50 GSM 58.5" WHITE SB</v>
          </cell>
          <cell r="F176" t="str">
            <v>UNTREATED</v>
          </cell>
          <cell r="G176" t="str">
            <v>RUN TO MAX OD - 45"</v>
          </cell>
          <cell r="H176" t="str">
            <v>N/A</v>
          </cell>
          <cell r="I176" t="str">
            <v>3" (.250") Wall Knurled      Black Stripe</v>
          </cell>
          <cell r="J176">
            <v>1</v>
          </cell>
          <cell r="K176" t="str">
            <v>N/A</v>
          </cell>
          <cell r="L176" t="str">
            <v>White</v>
          </cell>
          <cell r="M176" t="str">
            <v>TOP - End Disc  BOT - End cap</v>
          </cell>
          <cell r="N176" t="str">
            <v>Braskem CP360H</v>
          </cell>
          <cell r="O176">
            <v>39607</v>
          </cell>
        </row>
        <row r="177">
          <cell r="A177" t="str">
            <v>W000AWH1495</v>
          </cell>
          <cell r="B177" t="str">
            <v>4Coating Excellence InternationalW000AWH1495</v>
          </cell>
          <cell r="C177">
            <v>4</v>
          </cell>
          <cell r="D177" t="str">
            <v>Coating Excellence International</v>
          </cell>
          <cell r="E177" t="str">
            <v>50 GSM 58.85" WHITE SB</v>
          </cell>
          <cell r="F177" t="str">
            <v>UNTREATED</v>
          </cell>
          <cell r="G177" t="str">
            <v>RUN TO MAX OD  - 45"</v>
          </cell>
          <cell r="H177" t="str">
            <v>N/A</v>
          </cell>
          <cell r="I177" t="str">
            <v>3" (.250") Wall Knurled      Black Stripe</v>
          </cell>
          <cell r="J177">
            <v>1</v>
          </cell>
          <cell r="K177" t="str">
            <v>N/A</v>
          </cell>
          <cell r="L177" t="str">
            <v>White</v>
          </cell>
          <cell r="M177" t="str">
            <v>TOP - End Disc  BOT - End cap</v>
          </cell>
          <cell r="N177" t="str">
            <v>Braskem CP360H</v>
          </cell>
          <cell r="O177">
            <v>39608</v>
          </cell>
        </row>
        <row r="178">
          <cell r="A178" t="str">
            <v>W000CWH1422</v>
          </cell>
          <cell r="B178" t="str">
            <v>4Coating Excellence InternationalW000CWH1422</v>
          </cell>
          <cell r="C178">
            <v>4</v>
          </cell>
          <cell r="D178" t="str">
            <v>Coating Excellence International</v>
          </cell>
          <cell r="E178" t="str">
            <v>60 GSM 56" WHITE SB</v>
          </cell>
          <cell r="F178" t="str">
            <v>UNTREATED</v>
          </cell>
          <cell r="G178" t="str">
            <v>44" + /- 1"</v>
          </cell>
          <cell r="H178" t="str">
            <v>N/A</v>
          </cell>
          <cell r="I178" t="str">
            <v>3" (.250") Wall Knurled      Black Stripe</v>
          </cell>
          <cell r="J178">
            <v>1</v>
          </cell>
          <cell r="K178" t="str">
            <v>N/A</v>
          </cell>
          <cell r="L178" t="str">
            <v>White</v>
          </cell>
          <cell r="M178" t="str">
            <v>TOP - End Disc  BOT - End cap</v>
          </cell>
          <cell r="N178" t="str">
            <v>Braskem CP360H</v>
          </cell>
          <cell r="O178">
            <v>39609</v>
          </cell>
        </row>
        <row r="179">
          <cell r="A179" t="str">
            <v>W000CWH1486</v>
          </cell>
          <cell r="B179" t="str">
            <v>4Coating Excellence InternationalW000CWH1486</v>
          </cell>
          <cell r="C179">
            <v>4</v>
          </cell>
          <cell r="D179" t="str">
            <v>Coating Excellence International</v>
          </cell>
          <cell r="E179" t="str">
            <v>60 GSM 58.5" WHITE SB</v>
          </cell>
          <cell r="F179" t="str">
            <v>UNTREATED</v>
          </cell>
          <cell r="G179" t="str">
            <v>44" + /- 1"</v>
          </cell>
          <cell r="H179" t="str">
            <v>N/A</v>
          </cell>
          <cell r="I179" t="str">
            <v>3" (.250") Wall Knurled      Black Stripe</v>
          </cell>
          <cell r="J179">
            <v>1</v>
          </cell>
          <cell r="K179" t="str">
            <v>N/A</v>
          </cell>
          <cell r="L179" t="str">
            <v>White</v>
          </cell>
          <cell r="M179" t="str">
            <v>TOP - End Disc  BOT - End cap</v>
          </cell>
          <cell r="N179" t="str">
            <v>Braskem CP360H</v>
          </cell>
          <cell r="O179">
            <v>39610</v>
          </cell>
        </row>
        <row r="180">
          <cell r="A180" t="str">
            <v>W000CWH1524</v>
          </cell>
          <cell r="B180" t="str">
            <v>4Coating Excellence InternationalW000CWH1524</v>
          </cell>
          <cell r="C180">
            <v>4</v>
          </cell>
          <cell r="D180" t="str">
            <v>Coating Excellence International</v>
          </cell>
          <cell r="E180" t="str">
            <v>60 GSM 60" WHITE SB</v>
          </cell>
          <cell r="F180" t="str">
            <v>UNTREATED</v>
          </cell>
          <cell r="G180" t="str">
            <v>44" + /- 1"</v>
          </cell>
          <cell r="H180" t="str">
            <v>N/A</v>
          </cell>
          <cell r="I180" t="str">
            <v>3" (.250") Wall Knurled      Black Stripe</v>
          </cell>
          <cell r="J180">
            <v>1</v>
          </cell>
          <cell r="K180" t="str">
            <v>N/A</v>
          </cell>
          <cell r="L180" t="str">
            <v>White</v>
          </cell>
          <cell r="M180" t="str">
            <v>TOP - End Disc  BOT - End cap</v>
          </cell>
          <cell r="N180" t="str">
            <v>Braskem CP360H</v>
          </cell>
          <cell r="O180">
            <v>39611</v>
          </cell>
        </row>
        <row r="181">
          <cell r="A181" t="str">
            <v>WI00AWH1524</v>
          </cell>
          <cell r="B181" t="str">
            <v>4Coating Excellence InternationalWI00AWH1524</v>
          </cell>
          <cell r="C181">
            <v>4</v>
          </cell>
          <cell r="D181" t="str">
            <v>Coating Excellence International</v>
          </cell>
          <cell r="E181" t="str">
            <v>50 GSM 60" WHITE SB</v>
          </cell>
          <cell r="F181" t="str">
            <v>UNTREATED</v>
          </cell>
          <cell r="G181" t="str">
            <v>RUN TO MAX OD - 45"</v>
          </cell>
          <cell r="H181" t="str">
            <v>N/A</v>
          </cell>
          <cell r="I181" t="str">
            <v>3" (.250") Wall Knurled      Black Stripe</v>
          </cell>
          <cell r="J181">
            <v>1</v>
          </cell>
          <cell r="K181" t="str">
            <v>N/A</v>
          </cell>
          <cell r="L181" t="str">
            <v>White</v>
          </cell>
          <cell r="M181" t="str">
            <v>TOP - End Disc  BOT - End cap</v>
          </cell>
          <cell r="N181" t="str">
            <v>Braskem CP360H</v>
          </cell>
          <cell r="O181">
            <v>38959</v>
          </cell>
        </row>
        <row r="182">
          <cell r="A182" t="str">
            <v>WI06DAH0110</v>
          </cell>
          <cell r="B182" t="str">
            <v>4DOMTAR/AHPWI06DAH0110</v>
          </cell>
          <cell r="C182">
            <v>4</v>
          </cell>
          <cell r="D182" t="str">
            <v>DOMTAR/AHP</v>
          </cell>
          <cell r="E182" t="str">
            <v>2.00 OSY 110 MM WHITE SBPP</v>
          </cell>
          <cell r="F182" t="str">
            <v>UNTREATED</v>
          </cell>
          <cell r="G182" t="str">
            <v>N/A</v>
          </cell>
          <cell r="H182">
            <v>3035</v>
          </cell>
          <cell r="I182" t="str">
            <v>S-1327, 3" (0.25")</v>
          </cell>
          <cell r="J182">
            <v>1</v>
          </cell>
          <cell r="K182" t="str">
            <v>N/A</v>
          </cell>
          <cell r="L182" t="str">
            <v>White</v>
          </cell>
          <cell r="M182" t="str">
            <v>S-2086 (46L) S-2551 (45P)</v>
          </cell>
          <cell r="N182" t="str">
            <v>BRASKEM CP360H</v>
          </cell>
          <cell r="O182">
            <v>40387</v>
          </cell>
        </row>
        <row r="183">
          <cell r="A183" t="str">
            <v>1429485 - W002ADN1524</v>
          </cell>
          <cell r="B183" t="str">
            <v>4ENCOMPASS MEDICAL1429485 - W002ADN1524</v>
          </cell>
          <cell r="C183">
            <v>4</v>
          </cell>
          <cell r="D183" t="str">
            <v>ENCOMPASS MEDICAL</v>
          </cell>
          <cell r="E183" t="str">
            <v>1.50 OSY 60" Dark Navy SB</v>
          </cell>
          <cell r="F183" t="str">
            <v>UNTREATED</v>
          </cell>
          <cell r="G183" t="str">
            <v>TARGET OD 46" MIN OD 45" MAX OD 55"</v>
          </cell>
          <cell r="H183" t="str">
            <v>NA</v>
          </cell>
          <cell r="I183" t="str">
            <v>S-1186 (3"X.25"X131.5")</v>
          </cell>
          <cell r="J183">
            <v>1</v>
          </cell>
          <cell r="K183" t="str">
            <v>STANDARD WOOD PALLET</v>
          </cell>
          <cell r="L183" t="str">
            <v>White</v>
          </cell>
          <cell r="M183" t="str">
            <v>TOP - End cap  BOT - End cap</v>
          </cell>
          <cell r="N183" t="str">
            <v>Braskem CP360H</v>
          </cell>
          <cell r="O183">
            <v>39174</v>
          </cell>
        </row>
        <row r="184">
          <cell r="A184" t="str">
            <v>W0088EN1473</v>
          </cell>
          <cell r="B184" t="str">
            <v>4ENCOMPASS MEDICALW0088EN1473</v>
          </cell>
          <cell r="C184">
            <v>4</v>
          </cell>
          <cell r="D184" t="str">
            <v>ENCOMPASS MEDICAL</v>
          </cell>
          <cell r="E184" t="str">
            <v>1.30 OSY 58"      WHITE SBPP</v>
          </cell>
          <cell r="F184" t="str">
            <v>UNTREATED</v>
          </cell>
          <cell r="G184" t="str">
            <v>TARGET OD 46" MIN OD 45" MAX OD 55"</v>
          </cell>
          <cell r="H184" t="str">
            <v>N/A</v>
          </cell>
          <cell r="I184" t="str">
            <v>S-1272, 3" (.25")</v>
          </cell>
          <cell r="J184">
            <v>1</v>
          </cell>
          <cell r="K184" t="str">
            <v>STANDARD WOOD PALLET</v>
          </cell>
          <cell r="L184" t="str">
            <v>White</v>
          </cell>
          <cell r="M184" t="str">
            <v>TOP - End Disc  BOT - End cap</v>
          </cell>
          <cell r="N184" t="str">
            <v>Braskem CP360H</v>
          </cell>
          <cell r="O184">
            <v>38617</v>
          </cell>
        </row>
        <row r="185">
          <cell r="A185" t="str">
            <v>W006DWH0914</v>
          </cell>
          <cell r="B185" t="str">
            <v>4Essentra Porous TechnologiesW006DWH0914</v>
          </cell>
          <cell r="C185">
            <v>4</v>
          </cell>
          <cell r="D185" t="str">
            <v>Essentra Porous Technologies</v>
          </cell>
          <cell r="E185" t="str">
            <v>2.00 OSY 914 MM WHITE</v>
          </cell>
          <cell r="F185" t="str">
            <v>UNTREATED</v>
          </cell>
          <cell r="G185" t="str">
            <v>MAX OD 40"</v>
          </cell>
          <cell r="H185">
            <v>2700</v>
          </cell>
          <cell r="I185" t="str">
            <v>3" (.250") Wall Knurled      Black Stripe</v>
          </cell>
          <cell r="J185">
            <v>1</v>
          </cell>
          <cell r="K185" t="str">
            <v>N/A</v>
          </cell>
          <cell r="L185" t="str">
            <v>White</v>
          </cell>
          <cell r="M185" t="str">
            <v>TOP - End disc  BOT - End cap</v>
          </cell>
          <cell r="N185" t="str">
            <v>BRASKEM CP360H</v>
          </cell>
          <cell r="O185">
            <v>38999</v>
          </cell>
        </row>
        <row r="186">
          <cell r="A186" t="str">
            <v>W006DWH2490</v>
          </cell>
          <cell r="B186" t="str">
            <v>4FABRENEW006DWH2490</v>
          </cell>
          <cell r="C186">
            <v>4</v>
          </cell>
          <cell r="D186" t="str">
            <v>FABRENE</v>
          </cell>
          <cell r="E186" t="str">
            <v xml:space="preserve">2.00 OSY 2490 MM                 WHITE SB </v>
          </cell>
          <cell r="F186" t="str">
            <v>UNTREATED</v>
          </cell>
          <cell r="G186" t="str">
            <v>TARGET 46" OD</v>
          </cell>
          <cell r="H186" t="str">
            <v>N/A</v>
          </cell>
          <cell r="I186" t="str">
            <v>S-1500, 5" x 132.5" x 0.375"</v>
          </cell>
          <cell r="J186">
            <v>1</v>
          </cell>
          <cell r="K186" t="str">
            <v>N/A</v>
          </cell>
          <cell r="L186" t="str">
            <v>White</v>
          </cell>
          <cell r="M186" t="str">
            <v>S-2580 (46I) N=2</v>
          </cell>
          <cell r="N186" t="str">
            <v>Braskem CP360H</v>
          </cell>
          <cell r="O186">
            <v>39104</v>
          </cell>
          <cell r="P186">
            <v>39104</v>
          </cell>
          <cell r="Q186">
            <v>39104</v>
          </cell>
        </row>
        <row r="187">
          <cell r="A187" t="str">
            <v>W006DWH2794</v>
          </cell>
          <cell r="B187" t="str">
            <v>4FABRENEW006DWH2794</v>
          </cell>
          <cell r="C187">
            <v>4</v>
          </cell>
          <cell r="D187" t="str">
            <v>FABRENE</v>
          </cell>
          <cell r="E187" t="str">
            <v xml:space="preserve">2.00 OSY 2794 MM                 WHITE SB </v>
          </cell>
          <cell r="F187" t="str">
            <v>UNTREATED</v>
          </cell>
          <cell r="G187" t="str">
            <v>TARGET 46" OD</v>
          </cell>
          <cell r="H187" t="str">
            <v>N/A</v>
          </cell>
          <cell r="I187" t="str">
            <v>S-1500, 5" x 132.5" x 0.375"</v>
          </cell>
          <cell r="J187">
            <v>1</v>
          </cell>
          <cell r="K187" t="str">
            <v>N/A</v>
          </cell>
          <cell r="L187" t="str">
            <v>White</v>
          </cell>
          <cell r="M187" t="str">
            <v>2 - End discs          Taped to Roll</v>
          </cell>
          <cell r="N187" t="str">
            <v>Braskem CP360H</v>
          </cell>
          <cell r="O187">
            <v>39105</v>
          </cell>
          <cell r="P187">
            <v>39105</v>
          </cell>
          <cell r="Q187">
            <v>39105</v>
          </cell>
        </row>
        <row r="188">
          <cell r="A188" t="str">
            <v>W006DWH3048</v>
          </cell>
          <cell r="B188" t="str">
            <v>4FABRENEW006DWH3048</v>
          </cell>
          <cell r="C188">
            <v>4</v>
          </cell>
          <cell r="D188" t="str">
            <v>FABRENE</v>
          </cell>
          <cell r="E188" t="str">
            <v xml:space="preserve">2.00 OSY 3048 MM                 WHITE SB </v>
          </cell>
          <cell r="F188" t="str">
            <v>UNTREATED</v>
          </cell>
          <cell r="G188" t="str">
            <v>MAX 47" OD</v>
          </cell>
          <cell r="H188">
            <v>3282</v>
          </cell>
          <cell r="I188" t="str">
            <v>S-1500, 5" x 132.5" x 0.375"</v>
          </cell>
          <cell r="J188">
            <v>1</v>
          </cell>
          <cell r="K188" t="str">
            <v>N/A</v>
          </cell>
          <cell r="L188" t="str">
            <v>White</v>
          </cell>
          <cell r="M188" t="str">
            <v>2-46 W/INNER SUPPORT taped to roll</v>
          </cell>
          <cell r="N188" t="str">
            <v>BRASKEM CP360H</v>
          </cell>
          <cell r="O188">
            <v>39106</v>
          </cell>
        </row>
        <row r="189">
          <cell r="A189" t="str">
            <v>1429568-W006DWH3055</v>
          </cell>
          <cell r="B189" t="str">
            <v>4FABRENEW006DWH3055</v>
          </cell>
          <cell r="C189">
            <v>4</v>
          </cell>
          <cell r="D189" t="str">
            <v>FABRENE</v>
          </cell>
          <cell r="E189" t="str">
            <v xml:space="preserve">2.00 OSY 3055 MM                 WHITE SB </v>
          </cell>
          <cell r="F189" t="str">
            <v>UNTREATED</v>
          </cell>
          <cell r="G189" t="str">
            <v>N/A</v>
          </cell>
          <cell r="H189">
            <v>3063</v>
          </cell>
          <cell r="I189" t="str">
            <v>S-1500, 5" x 132.5" x 0.375"</v>
          </cell>
          <cell r="J189">
            <v>1</v>
          </cell>
          <cell r="K189" t="str">
            <v>% OF SHORT DOFFS ALLOWED PER SHIPMENT = 10%                                   SHORT DOFF MINIMUM SIZE = 1,000 LY</v>
          </cell>
          <cell r="L189" t="str">
            <v>White</v>
          </cell>
          <cell r="M189" t="str">
            <v>2-46 W/INNER SUPPORT taped to roll</v>
          </cell>
          <cell r="N189" t="str">
            <v>BRASKEM CP360H</v>
          </cell>
          <cell r="O189">
            <v>39106</v>
          </cell>
        </row>
        <row r="190">
          <cell r="A190" t="str">
            <v>W050EYU2845</v>
          </cell>
          <cell r="B190" t="str">
            <v>4FABRENEW050EYU2845</v>
          </cell>
          <cell r="C190">
            <v>4</v>
          </cell>
          <cell r="D190" t="str">
            <v>FABRENE</v>
          </cell>
          <cell r="E190" t="str">
            <v>70 GSM 112" YELLOW UV SB</v>
          </cell>
          <cell r="F190" t="str">
            <v>UNTREATED</v>
          </cell>
          <cell r="G190" t="str">
            <v>MAX OD 46"</v>
          </cell>
          <cell r="H190">
            <v>3282</v>
          </cell>
          <cell r="I190" t="str">
            <v>S-1500, 5" x 132.5" x 0.375"</v>
          </cell>
          <cell r="J190">
            <v>1</v>
          </cell>
          <cell r="K190" t="str">
            <v>% OF SHORT DOFFS ALLOWED PER SHIPMENT = 10%                                   SHORT DOFF MINIMUM SIZE = 1,641 LY</v>
          </cell>
          <cell r="L190" t="str">
            <v>White</v>
          </cell>
          <cell r="M190" t="str">
            <v>2 - End discs          Taped to Roll</v>
          </cell>
          <cell r="N190" t="str">
            <v>CONOCO COPYLENE CH085X</v>
          </cell>
          <cell r="O190">
            <v>39891</v>
          </cell>
        </row>
        <row r="191">
          <cell r="A191" t="str">
            <v>W050EYU3150</v>
          </cell>
          <cell r="B191" t="str">
            <v>4FABRENEW050EYU3150</v>
          </cell>
          <cell r="C191">
            <v>4</v>
          </cell>
          <cell r="D191" t="str">
            <v>FABRENE</v>
          </cell>
          <cell r="E191" t="str">
            <v>70 GSM 124" YELLOW UV SB</v>
          </cell>
          <cell r="F191" t="str">
            <v>UNTREATED</v>
          </cell>
          <cell r="G191" t="str">
            <v xml:space="preserve">MAX OD 46"                </v>
          </cell>
          <cell r="H191">
            <v>3282</v>
          </cell>
          <cell r="I191" t="str">
            <v>S-1500, 5" x 132.5" x 0.375"</v>
          </cell>
          <cell r="J191">
            <v>1</v>
          </cell>
          <cell r="K191" t="str">
            <v>% OF SHORT DOFFS ALLOWED PER SHIPMENT = 10%                                 SHORT DOFF MINIMUM SIZE = 1,641 LY</v>
          </cell>
          <cell r="L191" t="str">
            <v>White</v>
          </cell>
          <cell r="M191" t="str">
            <v>2 - End discs          Taped to Roll</v>
          </cell>
          <cell r="N191" t="str">
            <v>CONOCO COPYLENE CH085X</v>
          </cell>
          <cell r="O191">
            <v>39891</v>
          </cell>
        </row>
        <row r="192">
          <cell r="A192" t="str">
            <v>W050IBM1473</v>
          </cell>
          <cell r="B192" t="str">
            <v>4FABRENEW050IBM1473</v>
          </cell>
          <cell r="C192">
            <v>4</v>
          </cell>
          <cell r="D192" t="str">
            <v>FABRENE</v>
          </cell>
          <cell r="E192" t="str">
            <v>90 GSM 58" BLUE SBPP/UV</v>
          </cell>
          <cell r="F192" t="str">
            <v>UNTREATED</v>
          </cell>
          <cell r="G192" t="str">
            <v>N/A</v>
          </cell>
          <cell r="H192">
            <v>1641</v>
          </cell>
          <cell r="I192" t="str">
            <v>S-1272, 3" (.25")</v>
          </cell>
          <cell r="J192">
            <v>1</v>
          </cell>
          <cell r="K192" t="str">
            <v>N/A</v>
          </cell>
          <cell r="L192" t="str">
            <v>White</v>
          </cell>
          <cell r="M192" t="str">
            <v>2 - End discs          Taped to Roll</v>
          </cell>
          <cell r="N192" t="str">
            <v>CONOCO COPYLENE CH085X</v>
          </cell>
          <cell r="O192">
            <v>39099</v>
          </cell>
        </row>
        <row r="193">
          <cell r="A193" t="str">
            <v>W050IBM2490</v>
          </cell>
          <cell r="B193" t="str">
            <v>4FABRENEW050IBM2490</v>
          </cell>
          <cell r="C193">
            <v>4</v>
          </cell>
          <cell r="D193" t="str">
            <v>FABRENE</v>
          </cell>
          <cell r="E193" t="str">
            <v>90 GSM 98" BLUE SBPP/UV</v>
          </cell>
          <cell r="F193" t="str">
            <v>UNTREATED</v>
          </cell>
          <cell r="G193" t="str">
            <v>N/A</v>
          </cell>
          <cell r="H193">
            <v>2800</v>
          </cell>
          <cell r="I193" t="str">
            <v>S-1500, 5" x 132.5" x 0.375"</v>
          </cell>
          <cell r="J193">
            <v>1</v>
          </cell>
          <cell r="K193" t="str">
            <v>% OF SHORT DOFFS ALLOWED PER SHIPMENT = 10%                                                    SHORT DOFF MINIMUM SIZE             825 LINEAR YARDS</v>
          </cell>
          <cell r="L193" t="str">
            <v>White</v>
          </cell>
          <cell r="M193" t="str">
            <v>S-2580 (46I) N=2</v>
          </cell>
          <cell r="N193" t="str">
            <v>CONOCO COPYLENE CH085X</v>
          </cell>
          <cell r="O193">
            <v>39167</v>
          </cell>
          <cell r="P193">
            <v>39167</v>
          </cell>
          <cell r="Q193">
            <v>39167</v>
          </cell>
        </row>
        <row r="194">
          <cell r="A194">
            <v>1531683</v>
          </cell>
          <cell r="B194" t="str">
            <v>4FABRENE1531683</v>
          </cell>
          <cell r="C194">
            <v>4</v>
          </cell>
          <cell r="D194" t="str">
            <v>FABRENE</v>
          </cell>
          <cell r="E194" t="str">
            <v>90 GSM 98" BLUE SBPP/UV</v>
          </cell>
          <cell r="F194" t="str">
            <v>UNTREATED</v>
          </cell>
          <cell r="G194" t="str">
            <v>N/A</v>
          </cell>
          <cell r="H194">
            <v>2800</v>
          </cell>
          <cell r="I194" t="str">
            <v>S-1500, 5" x 132.5" x 0.375"</v>
          </cell>
          <cell r="J194">
            <v>1</v>
          </cell>
          <cell r="K194" t="str">
            <v>% OF SHORT DOFFS ALLOWED PER SHIPMENT = 10%                                                    SHORT DOFF MINIMUM SIZE             825 LINEAR YARDS</v>
          </cell>
          <cell r="L194" t="str">
            <v>White</v>
          </cell>
          <cell r="M194" t="str">
            <v>S-2580 (46I) N=2</v>
          </cell>
          <cell r="N194" t="str">
            <v xml:space="preserve">M3661                         TOTAL                  </v>
          </cell>
          <cell r="O194">
            <v>39167</v>
          </cell>
          <cell r="P194">
            <v>39167</v>
          </cell>
          <cell r="Q194">
            <v>39167</v>
          </cell>
        </row>
        <row r="195">
          <cell r="A195" t="str">
            <v>W050IBM2795</v>
          </cell>
          <cell r="B195" t="str">
            <v>4FABRENEW050IBM2795</v>
          </cell>
          <cell r="C195">
            <v>4</v>
          </cell>
          <cell r="D195" t="str">
            <v>FABRENE</v>
          </cell>
          <cell r="E195" t="str">
            <v>90 GSM 110" BLUE SBPP/UV</v>
          </cell>
          <cell r="F195" t="str">
            <v>UNTREATED</v>
          </cell>
          <cell r="G195" t="str">
            <v>N/A</v>
          </cell>
          <cell r="H195">
            <v>2800</v>
          </cell>
          <cell r="I195" t="str">
            <v>S-1500, 5" x 132.5" x 0.375"</v>
          </cell>
          <cell r="J195">
            <v>1</v>
          </cell>
          <cell r="K195" t="str">
            <v>% OF SHORT DOFFS ALLOWED PER SHIPMENT = 10%                                                    SHORT DOFF MINIMUM SIZE             825 LINEAR YARDS</v>
          </cell>
          <cell r="L195" t="str">
            <v>White</v>
          </cell>
          <cell r="M195" t="str">
            <v>S-2580 (46I) N=2</v>
          </cell>
          <cell r="N195" t="str">
            <v>CONOCO COPYLENE CH085X</v>
          </cell>
          <cell r="O195">
            <v>39167</v>
          </cell>
          <cell r="P195">
            <v>39167</v>
          </cell>
          <cell r="Q195">
            <v>39167</v>
          </cell>
        </row>
        <row r="196">
          <cell r="A196">
            <v>1531684</v>
          </cell>
          <cell r="B196" t="str">
            <v>4FABRENE1531684</v>
          </cell>
          <cell r="C196">
            <v>4</v>
          </cell>
          <cell r="D196" t="str">
            <v>FABRENE</v>
          </cell>
          <cell r="E196" t="str">
            <v>90 GSM 110" BLUE SBPP/UV</v>
          </cell>
          <cell r="F196" t="str">
            <v>UNTREATED</v>
          </cell>
          <cell r="G196" t="str">
            <v>N/A</v>
          </cell>
          <cell r="H196">
            <v>2800</v>
          </cell>
          <cell r="I196" t="str">
            <v>S-1500, 5" x 132.5" x 0.375"</v>
          </cell>
          <cell r="J196">
            <v>1</v>
          </cell>
          <cell r="K196" t="str">
            <v>% OF SHORT DOFFS ALLOWED PER SHIPMENT = 10%                                                    SHORT DOFF MINIMUM SIZE             825 LINEAR YARDS</v>
          </cell>
          <cell r="L196" t="str">
            <v>White</v>
          </cell>
          <cell r="M196" t="str">
            <v>S-2580 (46I) N=2</v>
          </cell>
          <cell r="N196" t="str">
            <v xml:space="preserve">M3661                         TOTAL                  </v>
          </cell>
          <cell r="O196">
            <v>39167</v>
          </cell>
          <cell r="P196">
            <v>39167</v>
          </cell>
          <cell r="Q196">
            <v>39167</v>
          </cell>
        </row>
        <row r="197">
          <cell r="A197" t="str">
            <v>W050IBM3150</v>
          </cell>
          <cell r="B197" t="str">
            <v>4FABRENEW050IBM3150</v>
          </cell>
          <cell r="C197">
            <v>4</v>
          </cell>
          <cell r="D197" t="str">
            <v>FABRENE</v>
          </cell>
          <cell r="E197" t="str">
            <v>90 GSM 124" BLUE SBPP/UV</v>
          </cell>
          <cell r="F197" t="str">
            <v>UNTREATED</v>
          </cell>
          <cell r="G197" t="str">
            <v>N/A</v>
          </cell>
          <cell r="H197">
            <v>1641</v>
          </cell>
          <cell r="I197" t="str">
            <v>S-1500, 5" x 132.5" x 0.375"</v>
          </cell>
          <cell r="J197">
            <v>1</v>
          </cell>
          <cell r="K197" t="str">
            <v>% OF SHORT DOFFS ALLOWED PER SHIPMENT = 10%                                                    SHORT DOFF MINIMUM SIZE             825 LINEAR YARDS</v>
          </cell>
          <cell r="L197" t="str">
            <v>White</v>
          </cell>
          <cell r="M197" t="str">
            <v>S-2580 (46I) N=2</v>
          </cell>
          <cell r="N197" t="str">
            <v>CONOCO COPYLENE CH085X</v>
          </cell>
          <cell r="O197">
            <v>39099</v>
          </cell>
          <cell r="P197">
            <v>39099</v>
          </cell>
          <cell r="Q197">
            <v>39099</v>
          </cell>
        </row>
        <row r="198">
          <cell r="A198" t="str">
            <v>1429656-W052GIP2580</v>
          </cell>
          <cell r="B198" t="str">
            <v>4FABRENE1429656-W052GIP2580</v>
          </cell>
          <cell r="C198">
            <v>4</v>
          </cell>
          <cell r="D198" t="str">
            <v>FABRENE</v>
          </cell>
          <cell r="E198" t="str">
            <v>SS10810UV2580;NATURAL;500</v>
          </cell>
          <cell r="F198" t="str">
            <v>UNTREATED</v>
          </cell>
          <cell r="G198" t="str">
            <v>N/A</v>
          </cell>
          <cell r="H198">
            <v>3063</v>
          </cell>
          <cell r="I198" t="str">
            <v>S-1500, 5" x 132.5" x 0.375"</v>
          </cell>
          <cell r="J198">
            <v>1</v>
          </cell>
          <cell r="K198" t="str">
            <v>% OF SHORT DOFFS ALLOWED PER SHIPMENT = 10%                                                    SHORT DOFF MINIMUM SIZE                                     820 LINEAR YARDS</v>
          </cell>
          <cell r="L198" t="str">
            <v>White</v>
          </cell>
          <cell r="M198" t="str">
            <v>S-2580 (46I) N=2</v>
          </cell>
          <cell r="N198" t="str">
            <v>BRASKEM CP360H</v>
          </cell>
          <cell r="O198">
            <v>40381</v>
          </cell>
          <cell r="P198">
            <v>40381</v>
          </cell>
          <cell r="Q198">
            <v>40381</v>
          </cell>
        </row>
        <row r="199">
          <cell r="A199" t="str">
            <v>1429657-W052GIP2995</v>
          </cell>
          <cell r="B199" t="str">
            <v>4FABRENE1429657-W052GIP2995</v>
          </cell>
          <cell r="C199">
            <v>4</v>
          </cell>
          <cell r="D199" t="str">
            <v>FABRENE</v>
          </cell>
          <cell r="E199" t="str">
            <v>SS10810UV2995;NATURAL;500</v>
          </cell>
          <cell r="F199" t="str">
            <v>UNTREATED</v>
          </cell>
          <cell r="G199" t="str">
            <v>N/A</v>
          </cell>
          <cell r="H199">
            <v>3063</v>
          </cell>
          <cell r="I199" t="str">
            <v>S-1500, 5" x 132.5" x 0.375"</v>
          </cell>
          <cell r="J199">
            <v>1</v>
          </cell>
          <cell r="K199" t="str">
            <v>% OF SHORT DOFFS ALLOWED PER SHIPMENT = 10%                                                    SHORT DOFF MINIMUM SIZE                                     820 LINEAR YARDS</v>
          </cell>
          <cell r="L199" t="str">
            <v>White</v>
          </cell>
          <cell r="M199" t="str">
            <v>S-2580 (46I) N=2</v>
          </cell>
          <cell r="N199" t="str">
            <v>BRASKEM CP360H</v>
          </cell>
          <cell r="O199">
            <v>1</v>
          </cell>
        </row>
        <row r="200">
          <cell r="A200" t="str">
            <v>1429658-W052GIP3150</v>
          </cell>
          <cell r="B200" t="str">
            <v>4FABRENE1429658-W052GIP3150</v>
          </cell>
          <cell r="C200">
            <v>4</v>
          </cell>
          <cell r="D200" t="str">
            <v>FABRENE</v>
          </cell>
          <cell r="E200" t="str">
            <v>SS10810UV3150;NATURAL;500</v>
          </cell>
          <cell r="F200" t="str">
            <v>UNTREATED</v>
          </cell>
          <cell r="G200" t="str">
            <v>N/A</v>
          </cell>
          <cell r="H200">
            <v>3063</v>
          </cell>
          <cell r="I200" t="str">
            <v>S-1500, 5" x 132.5" x 0.375"</v>
          </cell>
          <cell r="J200">
            <v>1</v>
          </cell>
          <cell r="K200" t="str">
            <v>% OF SHORT DOFFS ALLOWED PER SHIPMENT = 10%                                                    SHORT DOFF MINIMUM SIZE                                     820 LINEAR YARDS</v>
          </cell>
          <cell r="L200" t="str">
            <v>White</v>
          </cell>
          <cell r="M200" t="str">
            <v>S-2580 (46I) N=2</v>
          </cell>
          <cell r="N200" t="str">
            <v>BRASKEM CP360H</v>
          </cell>
          <cell r="O200">
            <v>39450</v>
          </cell>
        </row>
        <row r="201">
          <cell r="A201" t="str">
            <v>W052GIM3150</v>
          </cell>
          <cell r="B201" t="str">
            <v>4FABRENEW052GIM3150</v>
          </cell>
          <cell r="C201">
            <v>4</v>
          </cell>
          <cell r="D201" t="str">
            <v>FABRENE</v>
          </cell>
          <cell r="E201" t="str">
            <v>81 GSM 124" INDUSTRIAL SBPP/UV</v>
          </cell>
          <cell r="F201" t="str">
            <v>UNTREATED</v>
          </cell>
          <cell r="G201" t="str">
            <v>N/A</v>
          </cell>
          <cell r="H201">
            <v>3063</v>
          </cell>
          <cell r="I201" t="str">
            <v>S-1500, 5" x 132.5" x 0.375"</v>
          </cell>
          <cell r="J201">
            <v>1</v>
          </cell>
          <cell r="K201" t="str">
            <v>% OF SHORT DOFFS ALLOWED PER SHIPMENT = 10%                                                    SHORT DOFF MINIMUM SIZE                                     820 LINEAR YARDS</v>
          </cell>
          <cell r="L201" t="str">
            <v>White</v>
          </cell>
          <cell r="M201" t="str">
            <v>2 - End discs          Taped to Roll</v>
          </cell>
          <cell r="N201" t="str">
            <v>BRASKEM CP360H</v>
          </cell>
          <cell r="O201">
            <v>39450</v>
          </cell>
        </row>
        <row r="202">
          <cell r="A202" t="str">
            <v>W052GIP2580</v>
          </cell>
          <cell r="B202" t="str">
            <v>4FABRENEW052GIP2580</v>
          </cell>
          <cell r="C202">
            <v>4</v>
          </cell>
          <cell r="D202" t="str">
            <v>FABRENE</v>
          </cell>
          <cell r="E202" t="str">
            <v xml:space="preserve">81 GSM 101.5" INDUSTRIAL SBPP/UV                </v>
          </cell>
          <cell r="F202" t="str">
            <v>UNTREATED</v>
          </cell>
          <cell r="G202" t="str">
            <v>N/A</v>
          </cell>
          <cell r="H202">
            <v>3063</v>
          </cell>
          <cell r="I202" t="str">
            <v>S-1500, 5" x 132.5" x 0.375"</v>
          </cell>
          <cell r="J202">
            <v>1</v>
          </cell>
          <cell r="K202" t="str">
            <v>% OF SHORT DOFFS ALLOWED PER SHIPMENT = 10%                                                    SHORT DOFF MINIMUM SIZE                                     820 LINEAR YARDS</v>
          </cell>
          <cell r="L202" t="str">
            <v>White</v>
          </cell>
          <cell r="M202" t="str">
            <v>S-2580 (46I) N=2</v>
          </cell>
          <cell r="N202" t="str">
            <v>BRASKEM CP360H</v>
          </cell>
          <cell r="O202">
            <v>40381</v>
          </cell>
          <cell r="P202">
            <v>40381</v>
          </cell>
          <cell r="Q202">
            <v>40381</v>
          </cell>
        </row>
        <row r="203">
          <cell r="A203" t="str">
            <v>W052GIP2995</v>
          </cell>
          <cell r="B203" t="str">
            <v>4FABRENEW052GIP2995</v>
          </cell>
          <cell r="C203">
            <v>4</v>
          </cell>
          <cell r="D203" t="str">
            <v>FABRENE</v>
          </cell>
          <cell r="E203" t="str">
            <v xml:space="preserve">81 GSM 118" INDUSTRIAL SBPP/UV                </v>
          </cell>
          <cell r="F203" t="str">
            <v>UNTREATED</v>
          </cell>
          <cell r="G203" t="str">
            <v>N/A</v>
          </cell>
          <cell r="H203">
            <v>3063</v>
          </cell>
          <cell r="I203" t="str">
            <v>S-1500, 5" x 132.5" x 0.375"</v>
          </cell>
          <cell r="J203">
            <v>1</v>
          </cell>
          <cell r="K203" t="str">
            <v>% OF SHORT DOFFS ALLOWED PER SHIPMENT = 10%                                                    SHORT DOFF MINIMUM SIZE                                     820 LINEAR YARDS</v>
          </cell>
          <cell r="L203" t="str">
            <v>White</v>
          </cell>
          <cell r="M203" t="str">
            <v>S-2580 (46I) N=2</v>
          </cell>
          <cell r="N203" t="str">
            <v>BRASKEM CP360H</v>
          </cell>
          <cell r="O203">
            <v>1</v>
          </cell>
        </row>
        <row r="204">
          <cell r="A204" t="str">
            <v>W052GIP3150</v>
          </cell>
          <cell r="B204" t="str">
            <v>4FABRENEW052GIP3150</v>
          </cell>
          <cell r="C204">
            <v>4</v>
          </cell>
          <cell r="D204" t="str">
            <v>FABRENE</v>
          </cell>
          <cell r="E204" t="str">
            <v>81 GSM 124" INDUSTRIAL SBPP/UV</v>
          </cell>
          <cell r="F204" t="str">
            <v>UNTREATED</v>
          </cell>
          <cell r="G204" t="str">
            <v>N/A</v>
          </cell>
          <cell r="H204">
            <v>3063</v>
          </cell>
          <cell r="I204" t="str">
            <v>S-1500, 5" x 132.5" x 0.375"</v>
          </cell>
          <cell r="J204">
            <v>1</v>
          </cell>
          <cell r="K204" t="str">
            <v>% OF SHORT DOFFS ALLOWED PER SHIPMENT = 10%                                                    SHORT DOFF MINIMUM SIZE                                     820 LINEAR YARDS</v>
          </cell>
          <cell r="L204" t="str">
            <v>White</v>
          </cell>
          <cell r="M204" t="str">
            <v>S-2580 (46I) N=2</v>
          </cell>
          <cell r="N204" t="str">
            <v>BRASKEM CP360H</v>
          </cell>
          <cell r="O204">
            <v>39450</v>
          </cell>
        </row>
        <row r="205">
          <cell r="A205" t="str">
            <v>W054FYU2845</v>
          </cell>
          <cell r="B205" t="str">
            <v>4FABRENEW054FYU2845</v>
          </cell>
          <cell r="C205">
            <v>4</v>
          </cell>
          <cell r="D205" t="str">
            <v>FABRENE</v>
          </cell>
          <cell r="E205" t="str">
            <v>77 GSM 112" YELLOW UV/HEAT SB</v>
          </cell>
          <cell r="F205" t="str">
            <v>UNTREATED</v>
          </cell>
          <cell r="G205" t="str">
            <v xml:space="preserve">MAX OD 46"                </v>
          </cell>
          <cell r="H205">
            <v>3281</v>
          </cell>
          <cell r="I205" t="str">
            <v>S-1500, 5" x 132.5" x 0.375"</v>
          </cell>
          <cell r="J205">
            <v>1</v>
          </cell>
          <cell r="K205" t="str">
            <v>% OF SHORT DOFFS ALLOWED PER SHIPMENT = 10%                                 SHORT DOFF MINIMUM SIZE = 820 LY</v>
          </cell>
          <cell r="L205" t="str">
            <v>White</v>
          </cell>
          <cell r="M205" t="str">
            <v>1427241 (44C) N=2</v>
          </cell>
          <cell r="N205" t="str">
            <v>BRASKEM CP360H</v>
          </cell>
          <cell r="O205">
            <v>41380</v>
          </cell>
        </row>
        <row r="206">
          <cell r="A206" t="str">
            <v>1429659-W054FYU2845</v>
          </cell>
          <cell r="B206" t="str">
            <v>4FABRENE1429659-W054FYU2845</v>
          </cell>
          <cell r="C206">
            <v>4</v>
          </cell>
          <cell r="D206" t="str">
            <v>FABRENE</v>
          </cell>
          <cell r="E206" t="str">
            <v>SS10770UV2845;WRYELLW;500</v>
          </cell>
          <cell r="F206" t="str">
            <v>UNTREATED</v>
          </cell>
          <cell r="G206" t="str">
            <v xml:space="preserve">MAX OD 46"                </v>
          </cell>
          <cell r="H206">
            <v>3281</v>
          </cell>
          <cell r="I206" t="str">
            <v>S-1500, 5" x 132.5" x 0.375"</v>
          </cell>
          <cell r="J206">
            <v>1</v>
          </cell>
          <cell r="K206" t="str">
            <v>% OF SHORT DOFFS ALLOWED PER SHIPMENT = 10%                                 SHORT DOFF MINIMUM SIZE = 820 LY</v>
          </cell>
          <cell r="L206" t="str">
            <v>White</v>
          </cell>
          <cell r="M206" t="str">
            <v>1427241 (44C) N=2</v>
          </cell>
          <cell r="N206" t="str">
            <v>BRASKEM CP360H</v>
          </cell>
          <cell r="O206">
            <v>41380</v>
          </cell>
        </row>
        <row r="207">
          <cell r="A207" t="str">
            <v>1429660-W054FYU3150</v>
          </cell>
          <cell r="B207" t="str">
            <v>4FABRENE1429660-W054FYU3150</v>
          </cell>
          <cell r="C207">
            <v>4</v>
          </cell>
          <cell r="D207" t="str">
            <v>FABRENE</v>
          </cell>
          <cell r="E207" t="str">
            <v>SS10770UV3150;WRYELLW;500</v>
          </cell>
          <cell r="F207" t="str">
            <v>UNTREATED</v>
          </cell>
          <cell r="G207" t="str">
            <v xml:space="preserve">MAX OD 46"                </v>
          </cell>
          <cell r="H207">
            <v>3281</v>
          </cell>
          <cell r="I207" t="str">
            <v>S-1500, 5" x 132.5" x 0.375"</v>
          </cell>
          <cell r="J207">
            <v>1</v>
          </cell>
          <cell r="K207" t="str">
            <v>% OF SHORT DOFFS ALLOWED PER SHIPMENT = 10%                                 SHORT DOFF MINIMUM SIZE = 820 LY</v>
          </cell>
          <cell r="L207" t="str">
            <v>White</v>
          </cell>
          <cell r="M207" t="str">
            <v>1427241 (44C) N=2</v>
          </cell>
          <cell r="N207" t="str">
            <v>BRASKEM CP360H</v>
          </cell>
          <cell r="O207">
            <v>41380</v>
          </cell>
        </row>
        <row r="208">
          <cell r="A208" t="str">
            <v>W054FYU3150</v>
          </cell>
          <cell r="B208" t="str">
            <v>4FABRENEW054FYU3150</v>
          </cell>
          <cell r="C208">
            <v>4</v>
          </cell>
          <cell r="D208" t="str">
            <v>FABRENE</v>
          </cell>
          <cell r="E208" t="str">
            <v>77 GSM 124" YELLOW UV/HEAT SB</v>
          </cell>
          <cell r="F208" t="str">
            <v>UNTREATED</v>
          </cell>
          <cell r="G208" t="str">
            <v xml:space="preserve">MAX OD 46"                </v>
          </cell>
          <cell r="H208">
            <v>3281</v>
          </cell>
          <cell r="I208" t="str">
            <v>S-1500, 5" x 132.5" x 0.375"</v>
          </cell>
          <cell r="J208">
            <v>1</v>
          </cell>
          <cell r="K208" t="str">
            <v>% OF SHORT DOFFS ALLOWED PER SHIPMENT = 10%                                 SHORT DOFF MINIMUM SIZE = 820 LY</v>
          </cell>
          <cell r="L208" t="str">
            <v>White</v>
          </cell>
          <cell r="M208" t="str">
            <v>1427241 (44C) N=2</v>
          </cell>
          <cell r="N208" t="str">
            <v>BRASKEM CP360H</v>
          </cell>
          <cell r="O208">
            <v>41380</v>
          </cell>
        </row>
        <row r="209">
          <cell r="A209" t="str">
            <v>W058HIP2794</v>
          </cell>
          <cell r="B209" t="str">
            <v>4FABRENEW058HIP2794</v>
          </cell>
          <cell r="C209">
            <v>4</v>
          </cell>
          <cell r="D209" t="str">
            <v>FABRENE</v>
          </cell>
          <cell r="E209" t="str">
            <v>89 GSM 110" INDUSTRIAL SBPP/UV</v>
          </cell>
          <cell r="F209" t="str">
            <v>UNTREATED</v>
          </cell>
          <cell r="G209" t="str">
            <v>N/A</v>
          </cell>
          <cell r="H209">
            <v>3063</v>
          </cell>
          <cell r="I209" t="str">
            <v>S-1500, 5" x 132.5" x 0.375"</v>
          </cell>
          <cell r="J209">
            <v>1</v>
          </cell>
          <cell r="K209" t="str">
            <v>% OF SHORT DOFFS ALLOWED PER SHIPMENT = 10%                                                    SHORT DOFF MINIMUM SIZE                                     2515 LINEAR YARDS</v>
          </cell>
          <cell r="L209" t="str">
            <v>White</v>
          </cell>
          <cell r="M209" t="str">
            <v>S-2580 (46I) N=2</v>
          </cell>
          <cell r="N209" t="str">
            <v>BRASKEM CP360H</v>
          </cell>
          <cell r="O209">
            <v>39450</v>
          </cell>
        </row>
        <row r="210">
          <cell r="A210" t="str">
            <v>W058HIP3150</v>
          </cell>
          <cell r="B210" t="str">
            <v>4FABRENEW058HIP3150</v>
          </cell>
          <cell r="C210">
            <v>4</v>
          </cell>
          <cell r="D210" t="str">
            <v>FABRENE</v>
          </cell>
          <cell r="E210" t="str">
            <v xml:space="preserve">89 GSM 124" INDUSTRIAL SBPP/UV  35 MFR              </v>
          </cell>
          <cell r="F210" t="str">
            <v>UNTREATED</v>
          </cell>
          <cell r="G210" t="str">
            <v>N/A</v>
          </cell>
          <cell r="H210">
            <v>3062</v>
          </cell>
          <cell r="I210" t="str">
            <v>S-1500, 5" x 132.5" x 0.375"</v>
          </cell>
          <cell r="J210">
            <v>1</v>
          </cell>
          <cell r="K210" t="str">
            <v>% OF SHORT DOFFS ALLOWED PER SHIPMENT = 10%                                                    SHORT DOFF MINIMUM SIZE                                     2515 LINEAR YARDS</v>
          </cell>
          <cell r="L210" t="str">
            <v>White</v>
          </cell>
          <cell r="M210" t="str">
            <v>S-2580 (46I) N=2</v>
          </cell>
          <cell r="N210" t="str">
            <v>BRASKEM CP360H</v>
          </cell>
          <cell r="O210">
            <v>40381</v>
          </cell>
        </row>
        <row r="211">
          <cell r="A211" t="str">
            <v>W058HIP3156</v>
          </cell>
          <cell r="B211" t="str">
            <v>4FABRENEW058HIP3156</v>
          </cell>
          <cell r="C211">
            <v>4</v>
          </cell>
          <cell r="D211" t="str">
            <v>FABRENE</v>
          </cell>
          <cell r="E211" t="str">
            <v>89 GSM 124.25" INDUSTRIAL SBPP/UV</v>
          </cell>
          <cell r="F211" t="str">
            <v>UNTREATED</v>
          </cell>
          <cell r="G211" t="str">
            <v>N/A</v>
          </cell>
          <cell r="H211">
            <v>3063</v>
          </cell>
          <cell r="I211" t="str">
            <v>S-1500, 5" x 132.5" x 0.375"</v>
          </cell>
          <cell r="J211">
            <v>1</v>
          </cell>
          <cell r="K211" t="str">
            <v>% OF SHORT DOFFS ALLOWED PER SHIPMENT = 10%                                                    SHORT DOFF MINIMUM SIZE                                     2515 LINEAR YARDS</v>
          </cell>
          <cell r="L211" t="str">
            <v>White</v>
          </cell>
          <cell r="M211" t="str">
            <v>S-2580 (46I) N=2</v>
          </cell>
          <cell r="N211" t="str">
            <v>BRASKEM CP360H</v>
          </cell>
          <cell r="O211">
            <v>39450</v>
          </cell>
        </row>
        <row r="212">
          <cell r="A212" t="str">
            <v>W0J2CCH3150</v>
          </cell>
          <cell r="B212" t="str">
            <v>4FIBERWEBW0J2CCH3150</v>
          </cell>
          <cell r="C212">
            <v>4</v>
          </cell>
          <cell r="D212" t="str">
            <v>FIBERWEB</v>
          </cell>
          <cell r="E212" t="str">
            <v>61 GSM 124" CHARCOAL GRAY UV/HEAT</v>
          </cell>
          <cell r="F212" t="str">
            <v>UNTREATED</v>
          </cell>
          <cell r="G212" t="str">
            <v>N/A</v>
          </cell>
          <cell r="H212">
            <v>5000</v>
          </cell>
          <cell r="I212" t="str">
            <v>S-1186 (3"X.25"X131.5")</v>
          </cell>
          <cell r="J212">
            <v>1</v>
          </cell>
          <cell r="K212" t="str">
            <v>N/A</v>
          </cell>
          <cell r="L212" t="str">
            <v>White</v>
          </cell>
          <cell r="M212" t="str">
            <v>S-2560 (44C)</v>
          </cell>
          <cell r="N212" t="str">
            <v>BRASKEM CP360H</v>
          </cell>
          <cell r="O212">
            <v>1</v>
          </cell>
        </row>
        <row r="213">
          <cell r="A213" t="str">
            <v>W0J50CH3124</v>
          </cell>
          <cell r="B213" t="str">
            <v>4FIBERWEBW0J50CH3124</v>
          </cell>
          <cell r="C213">
            <v>4</v>
          </cell>
          <cell r="D213" t="str">
            <v>FIBERWEB</v>
          </cell>
          <cell r="E213" t="str">
            <v>25 GSM 123" CHARCOAL GRAY UV/HEAT</v>
          </cell>
          <cell r="F213" t="str">
            <v>UNTREATED</v>
          </cell>
          <cell r="G213" t="str">
            <v>N/A</v>
          </cell>
          <cell r="H213">
            <v>5000</v>
          </cell>
          <cell r="I213" t="str">
            <v>S-1186 (3"X.25"X131.5")</v>
          </cell>
          <cell r="J213">
            <v>1</v>
          </cell>
          <cell r="K213" t="str">
            <v>N/A</v>
          </cell>
          <cell r="L213" t="str">
            <v>White</v>
          </cell>
          <cell r="M213" t="str">
            <v>S-2560 (44C)</v>
          </cell>
          <cell r="N213" t="str">
            <v>BRASKEM CP360H</v>
          </cell>
          <cell r="O213">
            <v>1</v>
          </cell>
        </row>
        <row r="214">
          <cell r="A214" t="str">
            <v>WIJ2CCH3150</v>
          </cell>
          <cell r="B214" t="str">
            <v>4FIBERWEBWIJ2CCH3150</v>
          </cell>
          <cell r="C214">
            <v>4</v>
          </cell>
          <cell r="D214" t="str">
            <v>FIBERWEB</v>
          </cell>
          <cell r="E214" t="str">
            <v>61 GSM 124" CHARCOAL GRAY UV/HEAT</v>
          </cell>
          <cell r="F214" t="str">
            <v>UNTREATED</v>
          </cell>
          <cell r="G214" t="str">
            <v>N/A</v>
          </cell>
          <cell r="H214">
            <v>5000</v>
          </cell>
          <cell r="I214" t="str">
            <v>S-1186 (3"X.25"X131.5")</v>
          </cell>
          <cell r="J214">
            <v>1</v>
          </cell>
          <cell r="K214" t="str">
            <v>N/A</v>
          </cell>
          <cell r="L214" t="str">
            <v>White</v>
          </cell>
          <cell r="M214" t="str">
            <v>S-2560 (44C)</v>
          </cell>
          <cell r="N214" t="str">
            <v>BRASKEM CP360H</v>
          </cell>
          <cell r="O214">
            <v>1</v>
          </cell>
        </row>
        <row r="215">
          <cell r="A215" t="str">
            <v>W0027WH2692</v>
          </cell>
          <cell r="B215" t="str">
            <v>4HANESW0027WH2692</v>
          </cell>
          <cell r="C215">
            <v>4</v>
          </cell>
          <cell r="D215" t="str">
            <v>HANES</v>
          </cell>
          <cell r="E215" t="str">
            <v>.40 OSY 106" WHITE SB</v>
          </cell>
          <cell r="F215" t="str">
            <v>UNTREATED</v>
          </cell>
          <cell r="G215" t="str">
            <v>N/A</v>
          </cell>
          <cell r="H215">
            <v>8000</v>
          </cell>
          <cell r="I215" t="str">
            <v>S-1186 (3"X.25"X131.5")</v>
          </cell>
          <cell r="J215">
            <v>1</v>
          </cell>
          <cell r="K215" t="str">
            <v>DIRECTION LABEL FOR UNWIND</v>
          </cell>
          <cell r="L215" t="str">
            <v>White</v>
          </cell>
          <cell r="M215" t="str">
            <v>S-2544 (36C)</v>
          </cell>
          <cell r="N215" t="str">
            <v>BRASKEM CP360H</v>
          </cell>
          <cell r="O215">
            <v>39433</v>
          </cell>
        </row>
        <row r="216">
          <cell r="A216" t="str">
            <v>W0061NV1016</v>
          </cell>
          <cell r="B216" t="str">
            <v>4JEN-COATW0061NV1016</v>
          </cell>
          <cell r="C216">
            <v>4</v>
          </cell>
          <cell r="D216" t="str">
            <v>JEN-COAT</v>
          </cell>
          <cell r="E216" t="str">
            <v>.90 OSY 40" DARK NAVY SB                             NO Ti02</v>
          </cell>
          <cell r="F216" t="str">
            <v>UNTREATED</v>
          </cell>
          <cell r="G216" t="str">
            <v>N/A</v>
          </cell>
          <cell r="H216" t="str">
            <v>Target 6,000 LY                                     +/- 500 LY</v>
          </cell>
          <cell r="I216" t="str">
            <v>3" (.250") Wall Knurled      Black Stripe</v>
          </cell>
          <cell r="J216">
            <v>1</v>
          </cell>
          <cell r="K216" t="str">
            <v xml:space="preserve">2 SHORT DOFFS PER TRUCK </v>
          </cell>
          <cell r="L216" t="str">
            <v>White</v>
          </cell>
          <cell r="M216" t="str">
            <v>S-2547 (40L) S-2546 (38P)</v>
          </cell>
          <cell r="N216" t="str">
            <v>BRASKEM CP360H</v>
          </cell>
          <cell r="O216">
            <v>39951</v>
          </cell>
        </row>
        <row r="217">
          <cell r="A217" t="str">
            <v>W0061NV1041</v>
          </cell>
          <cell r="B217" t="str">
            <v>4JEN-COATW0061NV1041</v>
          </cell>
          <cell r="C217">
            <v>4</v>
          </cell>
          <cell r="D217" t="str">
            <v>JEN-COAT</v>
          </cell>
          <cell r="E217" t="str">
            <v>.90 OSY 41" DARK NAVY SB                             NO Ti02</v>
          </cell>
          <cell r="F217" t="str">
            <v>UNTREATED</v>
          </cell>
          <cell r="G217" t="str">
            <v>N/A</v>
          </cell>
          <cell r="H217" t="str">
            <v>Target 6,000 LY                                     +/- 500 LY</v>
          </cell>
          <cell r="I217" t="str">
            <v>S-1186 (3"X.25"X131.5")</v>
          </cell>
          <cell r="J217">
            <v>1</v>
          </cell>
          <cell r="K217" t="str">
            <v xml:space="preserve">2 SHORT DOFFS PER TRUCK </v>
          </cell>
          <cell r="L217" t="str">
            <v>White</v>
          </cell>
          <cell r="M217" t="str">
            <v>S-2547 (40L) S-2546 (38P)</v>
          </cell>
          <cell r="N217" t="str">
            <v>BRASKEM CP360H</v>
          </cell>
          <cell r="O217">
            <v>39951</v>
          </cell>
        </row>
        <row r="218">
          <cell r="A218" t="str">
            <v>W0061NV1270</v>
          </cell>
          <cell r="B218" t="str">
            <v>4JEN-COATW0061NV1270</v>
          </cell>
          <cell r="C218">
            <v>4</v>
          </cell>
          <cell r="D218" t="str">
            <v>JEN-COAT</v>
          </cell>
          <cell r="E218" t="str">
            <v>.90 OSY 50" DARK NAVY SB                             NO Ti02</v>
          </cell>
          <cell r="F218" t="str">
            <v>UNTREATED</v>
          </cell>
          <cell r="G218" t="str">
            <v>N/A</v>
          </cell>
          <cell r="H218" t="str">
            <v>Target 6,000 LY                                     +/- 500 LY</v>
          </cell>
          <cell r="I218" t="str">
            <v>3" (.250") Wall Knurled      Black Stripe</v>
          </cell>
          <cell r="J218">
            <v>1</v>
          </cell>
          <cell r="K218" t="str">
            <v xml:space="preserve">2 SHORT DOFFS PER TRUCK </v>
          </cell>
          <cell r="L218" t="str">
            <v>White</v>
          </cell>
          <cell r="M218" t="str">
            <v>S-2547 (40L) S-2546 (38P)</v>
          </cell>
          <cell r="N218" t="str">
            <v>BRASKEM CP360H</v>
          </cell>
          <cell r="O218">
            <v>39477</v>
          </cell>
        </row>
        <row r="219">
          <cell r="A219" t="str">
            <v>W0061NV1524</v>
          </cell>
          <cell r="B219" t="str">
            <v>4JEN-COATW0061NV1524</v>
          </cell>
          <cell r="C219">
            <v>4</v>
          </cell>
          <cell r="D219" t="str">
            <v>JEN-COAT</v>
          </cell>
          <cell r="E219" t="str">
            <v>.90 OSY 60" DARK NAVY SB                        NO Ti02</v>
          </cell>
          <cell r="F219" t="str">
            <v>UNTREATED</v>
          </cell>
          <cell r="G219" t="str">
            <v>N/A</v>
          </cell>
          <cell r="H219" t="str">
            <v>Target 6,000 LY                                     +/- 500 LY</v>
          </cell>
          <cell r="I219" t="str">
            <v>S-1186 (3"X.25"X131.5")</v>
          </cell>
          <cell r="J219">
            <v>1</v>
          </cell>
          <cell r="K219" t="str">
            <v xml:space="preserve">2 SHORT DOFFS PER TRUCK </v>
          </cell>
          <cell r="L219" t="str">
            <v>White</v>
          </cell>
          <cell r="M219" t="str">
            <v>S-2547 (40L) S-2546 (38P)</v>
          </cell>
          <cell r="N219" t="str">
            <v>BRASKEM CP360H</v>
          </cell>
          <cell r="O219">
            <v>39477</v>
          </cell>
        </row>
        <row r="220">
          <cell r="A220" t="str">
            <v>W0061NV1829</v>
          </cell>
          <cell r="B220" t="str">
            <v>4JEN-COATW0061NV1829</v>
          </cell>
          <cell r="C220">
            <v>4</v>
          </cell>
          <cell r="D220" t="str">
            <v>JEN-COAT</v>
          </cell>
          <cell r="E220" t="str">
            <v>.90 OSY 72" DARK NAVY SB                     NO Ti02</v>
          </cell>
          <cell r="F220" t="str">
            <v>UNTREATED</v>
          </cell>
          <cell r="G220" t="str">
            <v>N/A</v>
          </cell>
          <cell r="H220" t="str">
            <v>Target 6,000 LY                                     +/- 500 LY</v>
          </cell>
          <cell r="I220" t="str">
            <v>3" (.250") Wall Knurled      Black Stripe</v>
          </cell>
          <cell r="J220">
            <v>1</v>
          </cell>
          <cell r="K220" t="str">
            <v xml:space="preserve">2 SHORT DOFFS PER TRUCK </v>
          </cell>
          <cell r="L220" t="str">
            <v>White</v>
          </cell>
          <cell r="M220" t="str">
            <v>S-2547 (40L) S-2546 (38P)</v>
          </cell>
          <cell r="N220" t="str">
            <v>BRASKEM CP360H</v>
          </cell>
          <cell r="O220">
            <v>39477</v>
          </cell>
        </row>
        <row r="221">
          <cell r="A221" t="str">
            <v>W002AGF1524</v>
          </cell>
          <cell r="B221" t="str">
            <v>4KAPPLERW002AGF1524</v>
          </cell>
          <cell r="C221">
            <v>4</v>
          </cell>
          <cell r="D221" t="str">
            <v>KAPPLER</v>
          </cell>
          <cell r="E221" t="str">
            <v>1.50 OSY 60" LIGHT GRAY SB</v>
          </cell>
          <cell r="F221" t="str">
            <v>UNTREATED</v>
          </cell>
          <cell r="G221" t="str">
            <v>NA</v>
          </cell>
          <cell r="H221">
            <v>3000</v>
          </cell>
          <cell r="I221" t="str">
            <v>3" (.250") Wall Knurled      Black Stripe</v>
          </cell>
          <cell r="J221">
            <v>1</v>
          </cell>
          <cell r="K221" t="str">
            <v>SHORT DOFFS ALLOWED PER SHIPMENT = 10% AT THE 20" OD</v>
          </cell>
          <cell r="L221" t="str">
            <v>White</v>
          </cell>
          <cell r="M221" t="str">
            <v>TOP - End disc  BOT - End cap</v>
          </cell>
          <cell r="N221" t="str">
            <v>BRASKEM CP360H</v>
          </cell>
          <cell r="O221">
            <v>39175</v>
          </cell>
        </row>
        <row r="222">
          <cell r="A222" t="str">
            <v>W006DWH1372</v>
          </cell>
          <cell r="B222" t="str">
            <v>4KAPPLERW006DWH1372</v>
          </cell>
          <cell r="C222">
            <v>4</v>
          </cell>
          <cell r="D222" t="str">
            <v>KAPPLER</v>
          </cell>
          <cell r="E222" t="str">
            <v>2.00 OSY 54" WHITE                          UNTREATED SBPP</v>
          </cell>
          <cell r="F222" t="str">
            <v>UNTREATED</v>
          </cell>
          <cell r="G222" t="str">
            <v>Target OD 28" MAX OD 30"</v>
          </cell>
          <cell r="H222" t="str">
            <v>N/A</v>
          </cell>
          <cell r="I222" t="str">
            <v>3" (.250") Wall Knurled      Black Stripe</v>
          </cell>
          <cell r="J222">
            <v>1</v>
          </cell>
          <cell r="K222">
            <v>1</v>
          </cell>
          <cell r="L222" t="str">
            <v>White</v>
          </cell>
          <cell r="M222" t="str">
            <v>S-2532 (31L) S-2523 (30P)</v>
          </cell>
          <cell r="N222" t="str">
            <v>BRASKEM CP360H</v>
          </cell>
          <cell r="O222">
            <v>39000</v>
          </cell>
        </row>
        <row r="223">
          <cell r="A223" t="str">
            <v>W006DWH1524.</v>
          </cell>
          <cell r="B223" t="str">
            <v>4KAPPLERW006DWH1524.</v>
          </cell>
          <cell r="C223">
            <v>4</v>
          </cell>
          <cell r="D223" t="str">
            <v>KAPPLER</v>
          </cell>
          <cell r="E223" t="str">
            <v>2.00 OSY 60" WHITE                          UNTREATED SBPP</v>
          </cell>
          <cell r="F223" t="str">
            <v>UNTREATED</v>
          </cell>
          <cell r="G223" t="str">
            <v>Target OD 45" MIN OD  40" MAX OD 50"</v>
          </cell>
          <cell r="H223">
            <v>3550</v>
          </cell>
          <cell r="I223" t="str">
            <v>3" (.250") Wall Knurled      Black Stripe</v>
          </cell>
          <cell r="J223">
            <v>1</v>
          </cell>
          <cell r="K223" t="str">
            <v>ONLY 10% SHORT DOFFS ALLOWED PER TRUCK.       SHORT DOFF 1000 LY</v>
          </cell>
          <cell r="L223" t="str">
            <v>White</v>
          </cell>
          <cell r="M223" t="str">
            <v>TOP - End disc  BOT - End cap</v>
          </cell>
          <cell r="N223" t="str">
            <v>BRASKEM CP360H</v>
          </cell>
          <cell r="O223">
            <v>39101</v>
          </cell>
        </row>
        <row r="224">
          <cell r="A224" t="str">
            <v>W006DWH1575</v>
          </cell>
          <cell r="B224" t="str">
            <v>4KAPPLERW006DWH1575</v>
          </cell>
          <cell r="C224">
            <v>4</v>
          </cell>
          <cell r="D224" t="str">
            <v>KAPPLER</v>
          </cell>
          <cell r="E224" t="str">
            <v>2.00 OSY 62" WHITE                          UNTREATED SBPP</v>
          </cell>
          <cell r="F224" t="str">
            <v>UNTREATED</v>
          </cell>
          <cell r="G224" t="str">
            <v>Target OD 28" MAX OD 30"</v>
          </cell>
          <cell r="H224" t="str">
            <v>N/A</v>
          </cell>
          <cell r="I224" t="str">
            <v>S-1186 (3"X.25"X131.5")</v>
          </cell>
          <cell r="J224">
            <v>1</v>
          </cell>
          <cell r="K224">
            <v>1</v>
          </cell>
          <cell r="L224" t="str">
            <v>White</v>
          </cell>
          <cell r="M224" t="str">
            <v>S-2532 (31L) S-2523 (30P)</v>
          </cell>
          <cell r="N224" t="str">
            <v>BRASKEM CP360H</v>
          </cell>
          <cell r="O224">
            <v>39103</v>
          </cell>
        </row>
        <row r="225">
          <cell r="A225" t="str">
            <v>W0085WH1575.</v>
          </cell>
          <cell r="B225" t="str">
            <v>4KAPPLERW0085WH1575.</v>
          </cell>
          <cell r="C225">
            <v>4</v>
          </cell>
          <cell r="D225" t="str">
            <v>KAPPLER</v>
          </cell>
          <cell r="E225" t="str">
            <v>1.25 OSY 62" WHITE                          UNTREATED SBPP</v>
          </cell>
          <cell r="F225" t="str">
            <v>UNTREATED</v>
          </cell>
          <cell r="G225" t="str">
            <v>Target OD 40" MIN OD 38" MAX OD 42"</v>
          </cell>
          <cell r="H225" t="str">
            <v>N/A</v>
          </cell>
          <cell r="I225" t="str">
            <v>3" (.250") Wall Knurled      Black Stripe</v>
          </cell>
          <cell r="J225">
            <v>1</v>
          </cell>
          <cell r="K225">
            <v>1</v>
          </cell>
          <cell r="L225" t="str">
            <v>White</v>
          </cell>
          <cell r="M225" t="str">
            <v>TOP - End disc  BOT - End cap</v>
          </cell>
          <cell r="N225" t="str">
            <v>BRASKEM CP360H</v>
          </cell>
          <cell r="O225">
            <v>39001</v>
          </cell>
        </row>
        <row r="226">
          <cell r="A226" t="str">
            <v>W0251KP1524</v>
          </cell>
          <cell r="B226" t="str">
            <v>4KAPPLERW0251KP1524</v>
          </cell>
          <cell r="C226">
            <v>4</v>
          </cell>
          <cell r="D226" t="str">
            <v>KAPPLER</v>
          </cell>
          <cell r="E226" t="str">
            <v>.75 OSY 60" WHITE ANTISTAT</v>
          </cell>
          <cell r="F226" t="str">
            <v>ANTISTAT TREATED</v>
          </cell>
          <cell r="G226" t="str">
            <v>Target OD 45" MIN OD  40" MAX OD 45"</v>
          </cell>
          <cell r="H226">
            <v>4</v>
          </cell>
          <cell r="I226" t="str">
            <v>S-1186 (3"X.25"X131.5")</v>
          </cell>
          <cell r="J226">
            <v>1</v>
          </cell>
          <cell r="K226" t="str">
            <v>ONLY 10% SHORT DOFFS ALLOWED PER TRUCK.       SHORT DOFF  20" OD</v>
          </cell>
          <cell r="L226" t="str">
            <v>White</v>
          </cell>
          <cell r="M226" t="str">
            <v>S-2560 (44C)</v>
          </cell>
          <cell r="N226" t="str">
            <v>BRASKEM CP360H</v>
          </cell>
          <cell r="O226">
            <v>39854</v>
          </cell>
        </row>
        <row r="227">
          <cell r="A227" t="str">
            <v>W0251KQ1524</v>
          </cell>
          <cell r="B227" t="str">
            <v>4KAPPLERW0251KQ1524</v>
          </cell>
          <cell r="C227">
            <v>4</v>
          </cell>
          <cell r="D227" t="str">
            <v>KAPPLER</v>
          </cell>
          <cell r="E227" t="str">
            <v>.75 OSY 60" BLUE ANTISTAT</v>
          </cell>
          <cell r="F227" t="str">
            <v>ANTISTAT TREATED</v>
          </cell>
          <cell r="G227" t="str">
            <v>Target OD 45" MIN OD  40" MAX OD 45"</v>
          </cell>
          <cell r="H227">
            <v>4</v>
          </cell>
          <cell r="I227" t="str">
            <v>S-1186 (3"X.25"X131.5")</v>
          </cell>
          <cell r="J227">
            <v>1</v>
          </cell>
          <cell r="K227" t="str">
            <v>ONLY 10% SHORT DOFFS ALLOWED PER TRUCK.       SHORT DOFF  20" OD</v>
          </cell>
          <cell r="L227" t="str">
            <v>White</v>
          </cell>
          <cell r="M227" t="str">
            <v>S-2560 (44C)</v>
          </cell>
          <cell r="N227" t="str">
            <v>BRASKEM CP360H</v>
          </cell>
          <cell r="O227">
            <v>39855</v>
          </cell>
        </row>
        <row r="228">
          <cell r="A228" t="str">
            <v>W0268WH1524</v>
          </cell>
          <cell r="B228" t="str">
            <v>4PRECISION FABRICS GROUPW0268WH1524</v>
          </cell>
          <cell r="C228">
            <v>4</v>
          </cell>
          <cell r="D228" t="str">
            <v>PRECISION FABRICS GROUP</v>
          </cell>
          <cell r="E228" t="str">
            <v>1.00 OSY 60" WHITE ANTISTAT</v>
          </cell>
          <cell r="F228" t="str">
            <v>ANTISTAT TREATED</v>
          </cell>
          <cell r="G228" t="str">
            <v>Target OD 45" MIN OD  45" MAX OD 58"</v>
          </cell>
          <cell r="H228">
            <v>4</v>
          </cell>
          <cell r="I228" t="str">
            <v>S-1186 (3"X.25"X131.5")</v>
          </cell>
          <cell r="J228">
            <v>1</v>
          </cell>
          <cell r="K228" t="str">
            <v xml:space="preserve">SHORT DOFFS ALLOWED  </v>
          </cell>
          <cell r="L228" t="str">
            <v>White</v>
          </cell>
          <cell r="M228" t="str">
            <v>S-2086 (46L) S-2551 (45P)</v>
          </cell>
          <cell r="N228" t="str">
            <v>BRASKEM CP360H</v>
          </cell>
          <cell r="O228">
            <v>39855</v>
          </cell>
        </row>
        <row r="229">
          <cell r="A229" t="str">
            <v>W022AWH1575</v>
          </cell>
          <cell r="B229" t="str">
            <v>4KAPPLERW022AWH1575</v>
          </cell>
          <cell r="C229">
            <v>4</v>
          </cell>
          <cell r="D229" t="str">
            <v>KAPPLER</v>
          </cell>
          <cell r="E229" t="str">
            <v>1.50 OSY 62" WHITE                        ANTI-STAT</v>
          </cell>
          <cell r="F229" t="str">
            <v>TREATED</v>
          </cell>
          <cell r="G229" t="str">
            <v>Target OD 35" MIN OD  430" MAX OD 36"</v>
          </cell>
          <cell r="H229" t="str">
            <v>N/A</v>
          </cell>
          <cell r="I229" t="str">
            <v>S-1186 (3"X.25"X131.5")</v>
          </cell>
          <cell r="J229">
            <v>1</v>
          </cell>
          <cell r="K229" t="str">
            <v>SHORT DOFF MIN - 30" OD                           10% SHORT DOFF PER SHIPMENT</v>
          </cell>
          <cell r="L229" t="str">
            <v>White</v>
          </cell>
          <cell r="M229" t="str">
            <v>S-2545 (36L) S-2539 (34.5P)</v>
          </cell>
          <cell r="N229" t="str">
            <v>Braskem CP360H</v>
          </cell>
          <cell r="O229">
            <v>39567</v>
          </cell>
        </row>
        <row r="230">
          <cell r="A230" t="str">
            <v>W022AKQ1524</v>
          </cell>
          <cell r="B230" t="str">
            <v>4KAPPLERW022AKQ1524</v>
          </cell>
          <cell r="C230">
            <v>4</v>
          </cell>
          <cell r="D230" t="str">
            <v>KAPPLER</v>
          </cell>
          <cell r="E230" t="str">
            <v>1.50 OSY 60" BLUE                        ANTI-STAT</v>
          </cell>
          <cell r="F230" t="str">
            <v>TREATED</v>
          </cell>
          <cell r="G230" t="str">
            <v>Tar:  28"                   Min:  20"                  Max:  30"</v>
          </cell>
          <cell r="H230" t="str">
            <v>N/A</v>
          </cell>
          <cell r="I230" t="str">
            <v>S-1186 (3"X.25"X131.5")</v>
          </cell>
          <cell r="J230">
            <v>1</v>
          </cell>
          <cell r="K230" t="str">
            <v>NA</v>
          </cell>
          <cell r="L230" t="str">
            <v>White</v>
          </cell>
          <cell r="M230" t="str">
            <v>S-2545 (36L) S-2539 (34.5P)</v>
          </cell>
          <cell r="N230" t="str">
            <v>Braskem CP360H</v>
          </cell>
          <cell r="O230">
            <v>39567</v>
          </cell>
        </row>
        <row r="231">
          <cell r="A231" t="str">
            <v>W026DKP1524</v>
          </cell>
          <cell r="B231" t="str">
            <v>4KAPPLERW026DKP1524</v>
          </cell>
          <cell r="C231">
            <v>4</v>
          </cell>
          <cell r="D231" t="str">
            <v>KAPPLER</v>
          </cell>
          <cell r="E231" t="str">
            <v>2.00 OSY 60" WHITE ANTI-STAT SBPP</v>
          </cell>
          <cell r="F231" t="str">
            <v>ANTISTAT TREATED</v>
          </cell>
          <cell r="G231" t="str">
            <v>Target OD 28" MAX OD 30"</v>
          </cell>
          <cell r="H231" t="str">
            <v>N/A</v>
          </cell>
          <cell r="I231" t="str">
            <v>S-1186 (3"X.25"X131.5")</v>
          </cell>
          <cell r="J231">
            <v>1</v>
          </cell>
          <cell r="K231">
            <v>1</v>
          </cell>
          <cell r="L231" t="str">
            <v>White</v>
          </cell>
          <cell r="M231" t="str">
            <v>S-2532 (31L) S-2523 (30P)</v>
          </cell>
          <cell r="N231" t="str">
            <v>BRASKEM CP360H</v>
          </cell>
          <cell r="O231">
            <v>39000</v>
          </cell>
        </row>
        <row r="232">
          <cell r="A232" t="str">
            <v>W0268KQ1524</v>
          </cell>
          <cell r="B232" t="str">
            <v>4KAPPLERW0268KQ1524</v>
          </cell>
          <cell r="C232">
            <v>4</v>
          </cell>
          <cell r="D232" t="str">
            <v>KAPPLER</v>
          </cell>
          <cell r="E232" t="str">
            <v>1.00 OSY 60" WHITE ANTISTAT</v>
          </cell>
          <cell r="F232" t="str">
            <v>ANTISTAT TREATED</v>
          </cell>
          <cell r="G232" t="str">
            <v>Target OD 45" MIN OD  45" MAX OD 53"</v>
          </cell>
          <cell r="H232">
            <v>4</v>
          </cell>
          <cell r="I232" t="str">
            <v>3" (.250") Wall Knurled      Black Stripe</v>
          </cell>
          <cell r="J232">
            <v>1</v>
          </cell>
          <cell r="K232" t="str">
            <v xml:space="preserve">ONLY 10% SHORT DOFFS ALLOWED PER TRUCK.       </v>
          </cell>
          <cell r="L232" t="str">
            <v>White</v>
          </cell>
          <cell r="M232" t="str">
            <v>TOP - End disc  BOT - End cap</v>
          </cell>
          <cell r="N232" t="str">
            <v>BRASKEM CP360H</v>
          </cell>
          <cell r="O232">
            <v>39854</v>
          </cell>
        </row>
        <row r="233">
          <cell r="A233" t="str">
            <v>W006DWH2819</v>
          </cell>
          <cell r="B233" t="str">
            <v>4Leggett &amp; Platt INC.W006DWH2819</v>
          </cell>
          <cell r="C233">
            <v>4</v>
          </cell>
          <cell r="D233" t="str">
            <v>Leggett &amp; Platt INC.</v>
          </cell>
          <cell r="E233" t="str">
            <v>2.00 OSY 111" WHITE SB</v>
          </cell>
          <cell r="F233" t="str">
            <v>UNTREATED</v>
          </cell>
          <cell r="G233" t="str">
            <v>29" +/- 1"</v>
          </cell>
          <cell r="H233" t="str">
            <v>NA</v>
          </cell>
          <cell r="I233" t="str">
            <v>S-1272, 3" (.25")</v>
          </cell>
          <cell r="J233">
            <v>1</v>
          </cell>
          <cell r="K233" t="str">
            <v>NA</v>
          </cell>
          <cell r="L233" t="str">
            <v>White</v>
          </cell>
          <cell r="M233" t="str">
            <v>2 - End discs          Taped to Roll</v>
          </cell>
          <cell r="N233" t="str">
            <v>BRASKEM CP360H</v>
          </cell>
          <cell r="O233">
            <v>1</v>
          </cell>
        </row>
        <row r="234">
          <cell r="A234" t="str">
            <v>W0068WH0762</v>
          </cell>
          <cell r="B234" t="str">
            <v>4MIDWEST FILTRATIONW0068WH0762</v>
          </cell>
          <cell r="C234">
            <v>4</v>
          </cell>
          <cell r="D234" t="str">
            <v>MIDWEST FILTRATION</v>
          </cell>
          <cell r="E234" t="str">
            <v>1.00 OSY 30" WHITE SBPP</v>
          </cell>
          <cell r="F234" t="str">
            <v>UNTREATED</v>
          </cell>
          <cell r="G234" t="str">
            <v>N/A</v>
          </cell>
          <cell r="H234">
            <v>7250</v>
          </cell>
          <cell r="I234" t="str">
            <v>S-1186 (3"X.25"X131.5")</v>
          </cell>
          <cell r="J234">
            <v>1</v>
          </cell>
          <cell r="K234" t="str">
            <v>N/A</v>
          </cell>
          <cell r="L234" t="str">
            <v>White</v>
          </cell>
          <cell r="M234" t="str">
            <v>S-2560 (44C)</v>
          </cell>
          <cell r="N234" t="str">
            <v>BRASKEM CP360H</v>
          </cell>
          <cell r="O234">
            <v>39864</v>
          </cell>
        </row>
        <row r="235">
          <cell r="A235" t="str">
            <v>1429560-W006DMK1016</v>
          </cell>
          <cell r="B235" t="str">
            <v>4MILLIKEN1429560-W006DMK1016</v>
          </cell>
          <cell r="C235">
            <v>4</v>
          </cell>
          <cell r="D235" t="str">
            <v>MILLIKEN</v>
          </cell>
          <cell r="E235" t="str">
            <v>SS10680UN1016;WHITEMK;300</v>
          </cell>
          <cell r="F235" t="str">
            <v>UNTREATED</v>
          </cell>
          <cell r="G235" t="str">
            <v>N/A</v>
          </cell>
          <cell r="H235">
            <v>2560</v>
          </cell>
          <cell r="I235" t="str">
            <v>S-1186 (3"X.25"X131.5")</v>
          </cell>
          <cell r="J235">
            <v>1</v>
          </cell>
          <cell r="K235" t="str">
            <v>MNIMUM SIZE OF SHORT DOFF IS 1,500 LY                                                    # OF SHORT DOFFS ALLOWED PER SHIPMENT IS - 3.</v>
          </cell>
          <cell r="L235" t="str">
            <v>White</v>
          </cell>
          <cell r="M235" t="str">
            <v>S-2082 (42L) S-2550 (40C)</v>
          </cell>
          <cell r="N235" t="str">
            <v>Braskem CP360H</v>
          </cell>
          <cell r="O235">
            <v>41436</v>
          </cell>
        </row>
        <row r="236">
          <cell r="A236" t="str">
            <v>1528704-W006DMK1067</v>
          </cell>
          <cell r="B236" t="str">
            <v>4MILLIKEN1528704-W006DMK1067</v>
          </cell>
          <cell r="C236">
            <v>4</v>
          </cell>
          <cell r="D236" t="str">
            <v>MILLIKEN</v>
          </cell>
          <cell r="E236" t="str">
            <v>SS10680UN1067;WHITEMK;300</v>
          </cell>
          <cell r="F236" t="str">
            <v>UNTREATED</v>
          </cell>
          <cell r="G236" t="str">
            <v>N/A</v>
          </cell>
          <cell r="H236">
            <v>2560</v>
          </cell>
          <cell r="I236" t="str">
            <v>S-1186 (3"X.25"X131.5")</v>
          </cell>
          <cell r="J236">
            <v>1</v>
          </cell>
          <cell r="K236" t="str">
            <v>MNIMUM SIZE OF SHORT DOFF IS 1,500 LY                                                    # OF SHORT DOFFS ALLOWED PER SHIPMENT IS - 3.</v>
          </cell>
          <cell r="L236" t="str">
            <v>White</v>
          </cell>
          <cell r="M236" t="str">
            <v>S-2082 (42L) S-2550 (40C)</v>
          </cell>
          <cell r="N236" t="str">
            <v>BRASKEM CP360H</v>
          </cell>
          <cell r="O236">
            <v>38993</v>
          </cell>
        </row>
        <row r="237">
          <cell r="A237" t="str">
            <v>1429561-W006DMK1359</v>
          </cell>
          <cell r="B237" t="str">
            <v>4MILLIKEN1429561-W006DMK1359</v>
          </cell>
          <cell r="C237">
            <v>4</v>
          </cell>
          <cell r="D237" t="str">
            <v>MILLIKEN</v>
          </cell>
          <cell r="E237" t="str">
            <v>SS10680UN1359;WHITEMK;300</v>
          </cell>
          <cell r="F237" t="str">
            <v>UNTREATED</v>
          </cell>
          <cell r="G237" t="str">
            <v>N/A</v>
          </cell>
          <cell r="H237">
            <v>2560</v>
          </cell>
          <cell r="I237" t="str">
            <v>S-1186 (3"X.25"X131.5")</v>
          </cell>
          <cell r="J237">
            <v>1</v>
          </cell>
          <cell r="K237" t="str">
            <v>MNIMUM SIZE OF SHORT DOFF IS 1,500 LY                                                    # OF SHORT DOFFS ALLOWED PER SHIPMENT IS - 3.</v>
          </cell>
          <cell r="L237" t="str">
            <v>White</v>
          </cell>
          <cell r="M237" t="str">
            <v>S-2082 (42L) S-2550 (40C)</v>
          </cell>
          <cell r="N237" t="str">
            <v>BRASKEM CP360H</v>
          </cell>
          <cell r="O237">
            <v>38993</v>
          </cell>
        </row>
        <row r="238">
          <cell r="A238" t="str">
            <v>W0J3KGF1524</v>
          </cell>
          <cell r="B238" t="str">
            <v>4NUTEXW0J3KGF1524</v>
          </cell>
          <cell r="C238">
            <v>4</v>
          </cell>
          <cell r="D238" t="str">
            <v>NUTEX</v>
          </cell>
          <cell r="E238" t="str">
            <v>3.00 OSY 60" Lt. Gray w/ UV</v>
          </cell>
          <cell r="F238" t="str">
            <v>UNTREATED</v>
          </cell>
          <cell r="G238" t="str">
            <v>MAX OD 40"</v>
          </cell>
          <cell r="H238" t="str">
            <v>N/A</v>
          </cell>
          <cell r="I238" t="str">
            <v>S-1186 (3"X.25"X131.5")</v>
          </cell>
          <cell r="J238">
            <v>1</v>
          </cell>
          <cell r="K238" t="str">
            <v>SHORT DOFF MIN = 1500 LY/ROLL    10% SHORT DOFFS PER TRUCK</v>
          </cell>
          <cell r="L238" t="str">
            <v>White</v>
          </cell>
          <cell r="M238" t="str">
            <v>S-2082 (42L) S-2550 (40C)</v>
          </cell>
          <cell r="N238" t="str">
            <v>BRASKEM CP360H</v>
          </cell>
          <cell r="O238">
            <v>39367</v>
          </cell>
        </row>
        <row r="239">
          <cell r="A239" t="str">
            <v>W0J3KGF2997</v>
          </cell>
          <cell r="B239" t="str">
            <v>4NUTEXW0J3KGF2997</v>
          </cell>
          <cell r="C239">
            <v>4</v>
          </cell>
          <cell r="D239" t="str">
            <v>NUTEX</v>
          </cell>
          <cell r="E239" t="str">
            <v>3.00 OSY 118" Lt. Gray w/ UV</v>
          </cell>
          <cell r="F239" t="str">
            <v>UNTREATED</v>
          </cell>
          <cell r="G239" t="str">
            <v>MAX OD 40"</v>
          </cell>
          <cell r="H239" t="str">
            <v>N/A</v>
          </cell>
          <cell r="I239" t="str">
            <v>3" (.250") Wall Knurled      Black Stripe</v>
          </cell>
          <cell r="J239">
            <v>1</v>
          </cell>
          <cell r="K239" t="str">
            <v>SHORT DOFF MIN = 1500 LY/ROLL    10% SHORT DOFFS PER TRUCK</v>
          </cell>
          <cell r="L239" t="str">
            <v>White</v>
          </cell>
          <cell r="M239" t="str">
            <v>2 - End discs          Taped to Roll</v>
          </cell>
          <cell r="N239" t="str">
            <v>BRASKEM CP360H</v>
          </cell>
          <cell r="O239">
            <v>39368</v>
          </cell>
        </row>
        <row r="240">
          <cell r="A240" t="str">
            <v>W002AWH3048</v>
          </cell>
          <cell r="B240" t="str">
            <v>4ARCADEW002AWH3048</v>
          </cell>
          <cell r="C240">
            <v>4</v>
          </cell>
          <cell r="D240" t="str">
            <v>ARCADE</v>
          </cell>
          <cell r="E240" t="str">
            <v>1.50 OSY 120" WHITE SBPP</v>
          </cell>
          <cell r="F240" t="str">
            <v>UNTREATED</v>
          </cell>
          <cell r="G240" t="str">
            <v>N/A</v>
          </cell>
          <cell r="H240">
            <v>4000</v>
          </cell>
          <cell r="I240" t="str">
            <v>S-1186 (3"X.25"X131.5")</v>
          </cell>
          <cell r="J240">
            <v>1</v>
          </cell>
          <cell r="K240" t="str">
            <v>SHORT DOFF MIN. SIZE - 1000 LY - MAX SPLICES - 3</v>
          </cell>
          <cell r="L240" t="str">
            <v>White</v>
          </cell>
          <cell r="M240" t="str">
            <v>S-2544 (36C)</v>
          </cell>
          <cell r="N240" t="str">
            <v>BRASKEM CP360H</v>
          </cell>
          <cell r="O240">
            <v>39177</v>
          </cell>
        </row>
        <row r="241">
          <cell r="A241" t="str">
            <v>W0070MB1575</v>
          </cell>
          <cell r="B241" t="str">
            <v>4FABRENEW0070MB1575</v>
          </cell>
          <cell r="C241">
            <v>4</v>
          </cell>
          <cell r="D241" t="str">
            <v>FABRENE</v>
          </cell>
          <cell r="E241" t="str">
            <v>35 GSM 1575 MM     BLUE</v>
          </cell>
          <cell r="F241" t="str">
            <v>UNTREATED</v>
          </cell>
          <cell r="G241" t="str">
            <v>N/A</v>
          </cell>
          <cell r="H241">
            <v>4300</v>
          </cell>
          <cell r="I241" t="str">
            <v>S-1272, 3" (.25")</v>
          </cell>
          <cell r="J241">
            <v>1</v>
          </cell>
          <cell r="K241" t="str">
            <v>N/A</v>
          </cell>
          <cell r="L241" t="str">
            <v>White</v>
          </cell>
          <cell r="M241" t="str">
            <v>2 - End discs          Taped to Roll</v>
          </cell>
          <cell r="N241" t="str">
            <v>BRASKEM CP360H</v>
          </cell>
          <cell r="O241">
            <v>37660</v>
          </cell>
        </row>
        <row r="242">
          <cell r="A242" t="str">
            <v>W0070MB3124</v>
          </cell>
          <cell r="B242" t="str">
            <v>4FABRENEW0070MB3124</v>
          </cell>
          <cell r="C242">
            <v>4</v>
          </cell>
          <cell r="D242" t="str">
            <v>FABRENE</v>
          </cell>
          <cell r="E242" t="str">
            <v>35 GSM 3124 MM     BLUE</v>
          </cell>
          <cell r="F242" t="str">
            <v>UNTREATED</v>
          </cell>
          <cell r="G242" t="str">
            <v>N/A</v>
          </cell>
          <cell r="H242">
            <v>4300</v>
          </cell>
          <cell r="I242" t="str">
            <v>S-1500, 5" x 132.5" x 0.375"</v>
          </cell>
          <cell r="J242">
            <v>1</v>
          </cell>
          <cell r="K242" t="str">
            <v>N/A</v>
          </cell>
          <cell r="L242" t="str">
            <v>White</v>
          </cell>
          <cell r="M242" t="str">
            <v>2 - End discs          Taped to Roll</v>
          </cell>
          <cell r="N242" t="str">
            <v>BRASKEM CP360H</v>
          </cell>
          <cell r="O242">
            <v>37660</v>
          </cell>
        </row>
        <row r="243">
          <cell r="A243" t="str">
            <v>W0070MB3135</v>
          </cell>
          <cell r="B243" t="str">
            <v>4FABRENEW0070MB3135</v>
          </cell>
          <cell r="C243">
            <v>4</v>
          </cell>
          <cell r="D243" t="str">
            <v>FABRENE</v>
          </cell>
          <cell r="E243" t="str">
            <v>35 GSM 3135 MM     BLUE</v>
          </cell>
          <cell r="F243" t="str">
            <v>UNTREATED</v>
          </cell>
          <cell r="G243" t="str">
            <v>N/A</v>
          </cell>
          <cell r="H243">
            <v>4400</v>
          </cell>
          <cell r="I243" t="str">
            <v>S-1500, 5" x 132.5" x 0.375"</v>
          </cell>
          <cell r="J243">
            <v>1</v>
          </cell>
          <cell r="K243" t="str">
            <v>SHORT DOFF MIN. SIIZE - 2,200 LY</v>
          </cell>
          <cell r="L243" t="str">
            <v>White</v>
          </cell>
          <cell r="M243" t="str">
            <v>2 - End discs          Taped to Roll</v>
          </cell>
          <cell r="N243" t="str">
            <v>BRASKEM CP360H</v>
          </cell>
          <cell r="O243">
            <v>37660</v>
          </cell>
        </row>
        <row r="244">
          <cell r="A244" t="str">
            <v>W0085DN1575</v>
          </cell>
          <cell r="B244" t="str">
            <v>4FABRENEW0085DN1575</v>
          </cell>
          <cell r="C244">
            <v>4</v>
          </cell>
          <cell r="D244" t="str">
            <v>FABRENE</v>
          </cell>
          <cell r="E244" t="str">
            <v>1.25 osy 62" DARK NAVY SBPP</v>
          </cell>
          <cell r="F244" t="str">
            <v>UNTREATED</v>
          </cell>
          <cell r="G244" t="str">
            <v>41" +/- 1"</v>
          </cell>
          <cell r="H244" t="str">
            <v>Target 5,000 LY               MIN Short doff 4,950 LY</v>
          </cell>
          <cell r="I244" t="str">
            <v>S-1272, 3" (.25")</v>
          </cell>
          <cell r="J244">
            <v>1</v>
          </cell>
          <cell r="K244" t="str">
            <v>N/A</v>
          </cell>
          <cell r="L244" t="str">
            <v>White</v>
          </cell>
          <cell r="M244" t="str">
            <v>2 - End discs          w/ Plugs</v>
          </cell>
          <cell r="N244" t="str">
            <v>BRASKEM CP360H</v>
          </cell>
          <cell r="O244">
            <v>39658</v>
          </cell>
        </row>
        <row r="245">
          <cell r="A245" t="str">
            <v>W0085DN3124</v>
          </cell>
          <cell r="B245" t="str">
            <v>4FABRENEW0085DN3124</v>
          </cell>
          <cell r="C245">
            <v>4</v>
          </cell>
          <cell r="D245" t="str">
            <v>FABRENE</v>
          </cell>
          <cell r="E245" t="str">
            <v>1.25 osy 123" DARK NAVY SBPP</v>
          </cell>
          <cell r="F245" t="str">
            <v>UNTREATED</v>
          </cell>
          <cell r="G245" t="str">
            <v>41" +/- 1"</v>
          </cell>
          <cell r="H245" t="str">
            <v>Target 5,000 LY               MIN Short doff 4,950 LY</v>
          </cell>
          <cell r="I245" t="str">
            <v>S-1500, 5" x 132.5" x 0.375"</v>
          </cell>
          <cell r="J245">
            <v>1</v>
          </cell>
          <cell r="K245" t="str">
            <v>N/A</v>
          </cell>
          <cell r="L245" t="str">
            <v>White</v>
          </cell>
          <cell r="M245" t="str">
            <v>2 - End discs          Taped to Roll</v>
          </cell>
          <cell r="N245" t="str">
            <v>BRASKEM CP360H</v>
          </cell>
          <cell r="O245">
            <v>39658</v>
          </cell>
        </row>
        <row r="246">
          <cell r="A246" t="str">
            <v>W0085DN3135</v>
          </cell>
          <cell r="B246" t="str">
            <v>4FABRENEW0085DN3135</v>
          </cell>
          <cell r="C246">
            <v>4</v>
          </cell>
          <cell r="D246" t="str">
            <v>FABRENE</v>
          </cell>
          <cell r="E246" t="str">
            <v>1.25 osy 123.4" DARK NAVY SBPP</v>
          </cell>
          <cell r="F246" t="str">
            <v>UNTREATED</v>
          </cell>
          <cell r="G246" t="str">
            <v>41" +/- 1"</v>
          </cell>
          <cell r="H246" t="str">
            <v>Target 5,000 LY               MIN Short doff 4,950 LY</v>
          </cell>
          <cell r="I246" t="str">
            <v>S-1500, 5" x 132.5" x 0.375"</v>
          </cell>
          <cell r="J246">
            <v>1</v>
          </cell>
          <cell r="K246" t="str">
            <v>N/A</v>
          </cell>
          <cell r="L246" t="str">
            <v>White</v>
          </cell>
          <cell r="M246" t="str">
            <v>2 - End discs          Taped to Roll</v>
          </cell>
          <cell r="N246" t="str">
            <v>BRASKEM CP360H</v>
          </cell>
          <cell r="O246">
            <v>39658</v>
          </cell>
        </row>
        <row r="247">
          <cell r="A247" t="str">
            <v>W0085WH1575</v>
          </cell>
          <cell r="B247" t="str">
            <v>4FABRENEW0085WH1575</v>
          </cell>
          <cell r="C247">
            <v>4</v>
          </cell>
          <cell r="D247" t="str">
            <v>FABRENE</v>
          </cell>
          <cell r="E247" t="str">
            <v>1.25 osy 62" WHITE SBPP</v>
          </cell>
          <cell r="F247" t="str">
            <v>UNTREATED</v>
          </cell>
          <cell r="G247" t="str">
            <v>41" +/- 1"</v>
          </cell>
          <cell r="H247">
            <v>4923</v>
          </cell>
          <cell r="I247" t="str">
            <v>S-1272, 3" (.25")</v>
          </cell>
          <cell r="J247">
            <v>1</v>
          </cell>
          <cell r="K247" t="str">
            <v>SHORT DOFFS - 3,282 LY -                                  FULL DOFF CAN NOT EXCEED 42" OD</v>
          </cell>
          <cell r="L247" t="str">
            <v>White</v>
          </cell>
          <cell r="M247" t="str">
            <v>2 - End discs          Taped to Roll</v>
          </cell>
          <cell r="N247" t="str">
            <v>BRASKEM CP360H</v>
          </cell>
          <cell r="O247">
            <v>38616</v>
          </cell>
        </row>
        <row r="248">
          <cell r="A248" t="str">
            <v>W0085WH3135</v>
          </cell>
          <cell r="B248" t="str">
            <v>4FABRENEW0085WH3135</v>
          </cell>
          <cell r="C248">
            <v>4</v>
          </cell>
          <cell r="D248" t="str">
            <v>FABRENE</v>
          </cell>
          <cell r="E248" t="str">
            <v>1.25 osy 123" WHITE TRIMMED SBPP</v>
          </cell>
          <cell r="F248" t="str">
            <v>UNTREATED</v>
          </cell>
          <cell r="G248" t="str">
            <v>41" +/- 1"</v>
          </cell>
          <cell r="H248">
            <v>4923</v>
          </cell>
          <cell r="I248" t="str">
            <v>S-1500, 5" x 132.5" x 0.375"</v>
          </cell>
          <cell r="J248">
            <v>1</v>
          </cell>
          <cell r="K248" t="str">
            <v>SHORT DOFFS - 3,282 LY -                                  FULL DOFF CAN NOT EXCEED 42" OD</v>
          </cell>
          <cell r="L248" t="str">
            <v>White</v>
          </cell>
          <cell r="M248" t="str">
            <v>2 - End discs          Taped to Roll</v>
          </cell>
          <cell r="N248" t="str">
            <v>BRASKEM CP360H</v>
          </cell>
          <cell r="O248">
            <v>38616</v>
          </cell>
        </row>
        <row r="249">
          <cell r="A249" t="str">
            <v>1429612-W0268WH1524</v>
          </cell>
          <cell r="B249" t="str">
            <v>4PRECISION FABRICS GROUP1429612-W0268WH1524</v>
          </cell>
          <cell r="C249">
            <v>4</v>
          </cell>
          <cell r="D249" t="str">
            <v>PRECISION FABRICS GROUP</v>
          </cell>
          <cell r="E249" t="str">
            <v>SS10340ST1524;WHITE;300</v>
          </cell>
          <cell r="F249" t="str">
            <v>ANTISTAT TREATED</v>
          </cell>
          <cell r="G249" t="str">
            <v>Target OD 45" MIN OD  45" MAX OD 58"</v>
          </cell>
          <cell r="H249">
            <v>4</v>
          </cell>
          <cell r="I249" t="str">
            <v>S-1186 (3"X.25"X131.5")</v>
          </cell>
          <cell r="J249">
            <v>1</v>
          </cell>
          <cell r="K249" t="str">
            <v xml:space="preserve">SHORT DOFFS ALLOWED  </v>
          </cell>
          <cell r="L249" t="str">
            <v>White</v>
          </cell>
          <cell r="M249" t="str">
            <v>S-2086 (46L) S-2551 (45P)</v>
          </cell>
          <cell r="N249" t="str">
            <v>BRASKEM CP360H</v>
          </cell>
          <cell r="O249">
            <v>39855</v>
          </cell>
        </row>
        <row r="250">
          <cell r="A250" t="str">
            <v>1429594-W0085WH0787</v>
          </cell>
          <cell r="B250" t="str">
            <v>4PRECEPT MEDICAL1429594-W0085WH0787</v>
          </cell>
          <cell r="C250">
            <v>4</v>
          </cell>
          <cell r="D250" t="str">
            <v>PRECEPT MEDICAL</v>
          </cell>
          <cell r="E250" t="str">
            <v>SS10425UN0787;WHITE;300</v>
          </cell>
          <cell r="F250" t="str">
            <v>UNTREATED</v>
          </cell>
          <cell r="G250" t="str">
            <v>Target 22" Min 21" Max 22.5"</v>
          </cell>
          <cell r="H250" t="str">
            <v>N/A</v>
          </cell>
          <cell r="I250" t="str">
            <v>S-1790 PRECUT</v>
          </cell>
          <cell r="J250">
            <v>1</v>
          </cell>
          <cell r="K250" t="str">
            <v>PLEASE PALLETIZE  -                            48x48 Heat Treated</v>
          </cell>
          <cell r="L250" t="str">
            <v>White</v>
          </cell>
          <cell r="M250" t="str">
            <v>S-2013 (22L) N=2</v>
          </cell>
          <cell r="N250" t="str">
            <v>BRASKEM CP360H</v>
          </cell>
          <cell r="O250">
            <v>38720</v>
          </cell>
        </row>
        <row r="251">
          <cell r="A251" t="str">
            <v>1429487-W002AWH1499</v>
          </cell>
          <cell r="B251" t="str">
            <v>4PRINTPACK1429487-W002AWH1499</v>
          </cell>
          <cell r="C251">
            <v>4</v>
          </cell>
          <cell r="D251" t="str">
            <v>PRINTPACK</v>
          </cell>
          <cell r="E251" t="str">
            <v>SS10510UN1499;WHITE;300</v>
          </cell>
          <cell r="F251" t="str">
            <v>UNTREATED</v>
          </cell>
          <cell r="G251" t="str">
            <v>39" +/- 1"</v>
          </cell>
          <cell r="H251" t="str">
            <v>N/A</v>
          </cell>
          <cell r="I251" t="str">
            <v>S-1186 (3"X.25"X131.5")</v>
          </cell>
          <cell r="J251">
            <v>1</v>
          </cell>
          <cell r="K251" t="str">
            <v xml:space="preserve">SHORT DOFFS ALLOWED PER SHIPMENT = 10% </v>
          </cell>
          <cell r="L251" t="str">
            <v>White</v>
          </cell>
          <cell r="M251" t="str">
            <v>TOP - End disc  BOT - End cap</v>
          </cell>
          <cell r="N251" t="str">
            <v>BRASKEM CP360H</v>
          </cell>
          <cell r="O251">
            <v>1</v>
          </cell>
        </row>
        <row r="252">
          <cell r="A252" t="str">
            <v>1429559-W006DKP1524</v>
          </cell>
          <cell r="B252" t="str">
            <v>4PRINTPACK1429559-W006DKP1524</v>
          </cell>
          <cell r="C252">
            <v>4</v>
          </cell>
          <cell r="D252" t="str">
            <v>PRINTPACK</v>
          </cell>
          <cell r="E252" t="str">
            <v>SS10680UN1524;WHITEKP;300</v>
          </cell>
          <cell r="F252" t="str">
            <v>UNTREATED</v>
          </cell>
          <cell r="G252" t="str">
            <v>Target OD 28" Min OD 20" Max OD 30"</v>
          </cell>
          <cell r="H252" t="str">
            <v>N/A</v>
          </cell>
          <cell r="I252" t="str">
            <v>S-1186 (3"X.25"X131.5")</v>
          </cell>
          <cell r="J252">
            <v>1</v>
          </cell>
          <cell r="K252" t="str">
            <v>SHORT DOFFS ALLOWED PER SHIPMENT = 10% AT THE 20" OD</v>
          </cell>
          <cell r="L252" t="str">
            <v>White</v>
          </cell>
          <cell r="M252" t="str">
            <v>TOP - End disc  BOT - End cap</v>
          </cell>
          <cell r="N252" t="str">
            <v>BRASKEM CP360H</v>
          </cell>
          <cell r="O252">
            <v>1</v>
          </cell>
        </row>
        <row r="253">
          <cell r="A253" t="str">
            <v>W002AWH1499</v>
          </cell>
          <cell r="B253" t="str">
            <v>4PRINTPACKW002AWH1499</v>
          </cell>
          <cell r="C253">
            <v>4</v>
          </cell>
          <cell r="D253" t="str">
            <v>PRINTPACK</v>
          </cell>
          <cell r="E253" t="str">
            <v>1.50 OSY 59" WHITE SB</v>
          </cell>
          <cell r="F253" t="str">
            <v>UNTREATED</v>
          </cell>
          <cell r="G253" t="str">
            <v>39" +/- 1"</v>
          </cell>
          <cell r="H253" t="str">
            <v>N/A</v>
          </cell>
          <cell r="I253" t="str">
            <v>S-1186 (3"X.25"X131.5")</v>
          </cell>
          <cell r="J253">
            <v>1</v>
          </cell>
          <cell r="K253" t="str">
            <v xml:space="preserve">SHORT DOFFS ALLOWED PER SHIPMENT = 10% </v>
          </cell>
          <cell r="L253" t="str">
            <v>White</v>
          </cell>
          <cell r="M253" t="str">
            <v>TOP - End disc  BOT - End cap</v>
          </cell>
          <cell r="N253" t="str">
            <v>BRASKEM CP360H</v>
          </cell>
          <cell r="O253">
            <v>1</v>
          </cell>
        </row>
        <row r="254">
          <cell r="A254" t="str">
            <v>W006DKP1524</v>
          </cell>
          <cell r="B254" t="str">
            <v>4PRINTPACKW006DKP1524</v>
          </cell>
          <cell r="C254">
            <v>4</v>
          </cell>
          <cell r="D254" t="str">
            <v>PRINTPACK</v>
          </cell>
          <cell r="E254" t="str">
            <v>2.00 OSY 60" WHITE                          UNTREATED SBPP</v>
          </cell>
          <cell r="F254" t="str">
            <v>UNTREATED</v>
          </cell>
          <cell r="G254" t="str">
            <v>Target OD 28" Min OD 20" Max OD 30"</v>
          </cell>
          <cell r="H254" t="str">
            <v>N/A</v>
          </cell>
          <cell r="I254" t="str">
            <v>S-1186 (3"X.25"X131.5")</v>
          </cell>
          <cell r="J254">
            <v>1</v>
          </cell>
          <cell r="K254" t="str">
            <v>SHORT DOFFS ALLOWED PER SHIPMENT = 10% AT THE 20" OD</v>
          </cell>
          <cell r="L254" t="str">
            <v>White</v>
          </cell>
          <cell r="M254" t="str">
            <v>TOP - End disc  BOT - End cap</v>
          </cell>
          <cell r="N254" t="str">
            <v>BRASKEM CP360H</v>
          </cell>
          <cell r="O254">
            <v>1</v>
          </cell>
        </row>
        <row r="255">
          <cell r="A255">
            <v>1531683</v>
          </cell>
          <cell r="B255" t="str">
            <v>4FABRENE1531683</v>
          </cell>
          <cell r="C255">
            <v>4</v>
          </cell>
          <cell r="D255" t="str">
            <v>FABRENE</v>
          </cell>
          <cell r="E255" t="str">
            <v>SS10900AV2490</v>
          </cell>
          <cell r="F255" t="str">
            <v>UNTREATED</v>
          </cell>
          <cell r="G255" t="str">
            <v>N/A</v>
          </cell>
          <cell r="H255">
            <v>2800</v>
          </cell>
          <cell r="I255" t="str">
            <v>S-1500, 5" x 132.5" x 0.375"</v>
          </cell>
          <cell r="J255">
            <v>1</v>
          </cell>
          <cell r="K255" t="str">
            <v>% OF SHORT DOFFS ALLOWED PER SHIPMENT = 10%                                                    SHORT DOFF MINIMUM SIZE             825 LINEAR YARDS</v>
          </cell>
          <cell r="L255" t="str">
            <v>White</v>
          </cell>
          <cell r="M255" t="str">
            <v>S-2580 (46I) N=2</v>
          </cell>
          <cell r="N255" t="str">
            <v xml:space="preserve">M3661                         TOTAL                  </v>
          </cell>
          <cell r="O255">
            <v>1</v>
          </cell>
          <cell r="P255">
            <v>1</v>
          </cell>
          <cell r="Q255">
            <v>1</v>
          </cell>
        </row>
        <row r="256">
          <cell r="A256">
            <v>1531684</v>
          </cell>
          <cell r="B256" t="str">
            <v>4FABRENE1531684</v>
          </cell>
          <cell r="C256">
            <v>4</v>
          </cell>
          <cell r="D256" t="str">
            <v>FABRENE</v>
          </cell>
          <cell r="E256" t="str">
            <v>SS10900AV2795</v>
          </cell>
          <cell r="F256" t="str">
            <v>UNTREATED</v>
          </cell>
          <cell r="G256" t="str">
            <v>N/A</v>
          </cell>
          <cell r="H256">
            <v>2800</v>
          </cell>
          <cell r="I256" t="str">
            <v>S-1500, 5" x 132.5" x 0.375"</v>
          </cell>
          <cell r="J256">
            <v>1</v>
          </cell>
          <cell r="K256" t="str">
            <v>% OF SHORT DOFFS ALLOWED PER SHIPMENT = 10%                                                    SHORT DOFF MINIMUM SIZE             825 LINEAR YARDS</v>
          </cell>
          <cell r="L256" t="str">
            <v>White</v>
          </cell>
          <cell r="M256" t="str">
            <v>S-2580 (46I) N=2</v>
          </cell>
          <cell r="N256" t="str">
            <v xml:space="preserve">M3661                         TOTAL                  </v>
          </cell>
          <cell r="O256">
            <v>1</v>
          </cell>
          <cell r="P256">
            <v>1</v>
          </cell>
          <cell r="Q256">
            <v>1</v>
          </cell>
        </row>
        <row r="257">
          <cell r="A257" t="str">
            <v>W0068VP0187</v>
          </cell>
          <cell r="B257" t="str">
            <v>6PRESTIGE AMERITECHW0068VP0187</v>
          </cell>
          <cell r="C257">
            <v>6</v>
          </cell>
          <cell r="D257" t="str">
            <v>PRESTIGE AMERITECH</v>
          </cell>
          <cell r="E257" t="str">
            <v>1.00 OSY 187 MM                     PURPLE SBPP</v>
          </cell>
          <cell r="F257" t="str">
            <v>UNTREATED</v>
          </cell>
          <cell r="G257" t="str">
            <v>33" MAX OD</v>
          </cell>
          <cell r="H257" t="str">
            <v>N/A</v>
          </cell>
          <cell r="I257" t="str">
            <v>S-1181 PRECUT</v>
          </cell>
          <cell r="J257">
            <v>6</v>
          </cell>
          <cell r="K257" t="str">
            <v>PLEASE PALLETIZE  -                           WOOD PALLET</v>
          </cell>
          <cell r="L257" t="str">
            <v>White</v>
          </cell>
          <cell r="M257" t="str">
            <v xml:space="preserve">S-2540 (34.5L) S-2523 (30P) </v>
          </cell>
          <cell r="N257" t="str">
            <v>BRASKEM CP360H</v>
          </cell>
          <cell r="O257" t="str">
            <v>W50260002</v>
          </cell>
          <cell r="P257" t="str">
            <v>ANY</v>
          </cell>
          <cell r="Q257">
            <v>38720</v>
          </cell>
        </row>
        <row r="258">
          <cell r="A258" t="str">
            <v>W0068VP0191</v>
          </cell>
          <cell r="B258" t="str">
            <v>6PRESTIGE AMERITECHW0068VP0191</v>
          </cell>
          <cell r="C258">
            <v>6</v>
          </cell>
          <cell r="D258" t="str">
            <v>PRESTIGE AMERITECH</v>
          </cell>
          <cell r="E258" t="str">
            <v>1.00 OSY 191 MM                     PURPLE SBPP</v>
          </cell>
          <cell r="F258" t="str">
            <v>UNTREATED</v>
          </cell>
          <cell r="G258" t="str">
            <v>32" +1/- 2 "</v>
          </cell>
          <cell r="H258" t="str">
            <v>N/A</v>
          </cell>
          <cell r="I258" t="str">
            <v>S-1193 PRECUT</v>
          </cell>
          <cell r="J258">
            <v>6</v>
          </cell>
          <cell r="K258" t="str">
            <v>PLEASE PALLETIZE  -                           WOOD PALLET</v>
          </cell>
          <cell r="L258" t="str">
            <v>White</v>
          </cell>
          <cell r="M258" t="str">
            <v xml:space="preserve">S-2540 (34.5L) S-2523 (30P) </v>
          </cell>
          <cell r="N258" t="str">
            <v>BRASKEM CP360H</v>
          </cell>
          <cell r="O258" t="str">
            <v>W50260002</v>
          </cell>
          <cell r="P258" t="str">
            <v>ANY</v>
          </cell>
          <cell r="Q258">
            <v>38720</v>
          </cell>
        </row>
        <row r="259">
          <cell r="A259" t="str">
            <v>W0085WH0787</v>
          </cell>
          <cell r="B259" t="str">
            <v>6PRESTIGE AMERITECHW0085WH0787</v>
          </cell>
          <cell r="C259">
            <v>6</v>
          </cell>
          <cell r="D259" t="str">
            <v>PRESTIGE AMERITECH</v>
          </cell>
          <cell r="E259" t="str">
            <v>1.25 OSY 787 MM                     WHITE SBPP</v>
          </cell>
          <cell r="F259" t="str">
            <v>UNTREATED</v>
          </cell>
          <cell r="G259" t="str">
            <v>36" +/- 1"</v>
          </cell>
          <cell r="H259" t="str">
            <v>N/A</v>
          </cell>
          <cell r="I259" t="str">
            <v>S-1790 PRECUT</v>
          </cell>
          <cell r="J259">
            <v>2</v>
          </cell>
          <cell r="K259" t="str">
            <v>PLEASE PALLETIZE  -                           WOOD PALLET   40X40</v>
          </cell>
          <cell r="L259" t="str">
            <v>White</v>
          </cell>
          <cell r="M259">
            <v>2</v>
          </cell>
          <cell r="N259" t="str">
            <v>BRASKEM CP360H</v>
          </cell>
          <cell r="O259" t="str">
            <v>ANY</v>
          </cell>
          <cell r="P259" t="str">
            <v>ANY</v>
          </cell>
          <cell r="Q259">
            <v>38720</v>
          </cell>
        </row>
        <row r="260">
          <cell r="A260" t="str">
            <v>W0085WH1575</v>
          </cell>
          <cell r="B260" t="str">
            <v>6PRESTIGE AMERITECHW0085WH1575</v>
          </cell>
          <cell r="C260">
            <v>6</v>
          </cell>
          <cell r="D260" t="str">
            <v>PRESTIGE AMERITECH</v>
          </cell>
          <cell r="E260" t="str">
            <v>1.25 OSY 1575 MM                     WHITE SBPP</v>
          </cell>
          <cell r="F260" t="str">
            <v>UNTREATED</v>
          </cell>
          <cell r="G260" t="str">
            <v>36" +/- 1"</v>
          </cell>
          <cell r="H260" t="str">
            <v>N/A</v>
          </cell>
          <cell r="I260" t="str">
            <v>S-1183 (3"x.25"x131.5")</v>
          </cell>
          <cell r="J260">
            <v>1</v>
          </cell>
          <cell r="K260" t="str">
            <v>PLEASE PALLETIZE  -                           WOOD PALLET</v>
          </cell>
          <cell r="L260" t="str">
            <v>White</v>
          </cell>
          <cell r="M260" t="str">
            <v xml:space="preserve">S-2560 (44C) </v>
          </cell>
          <cell r="N260" t="str">
            <v>BRASKEM CP360H</v>
          </cell>
          <cell r="O260" t="str">
            <v>ANY</v>
          </cell>
          <cell r="P260" t="str">
            <v>ANY</v>
          </cell>
          <cell r="Q260">
            <v>38720</v>
          </cell>
        </row>
        <row r="261">
          <cell r="A261" t="str">
            <v>W0360XB0533</v>
          </cell>
          <cell r="B261" t="str">
            <v>6NOVIPAXW0360XB0533</v>
          </cell>
          <cell r="C261">
            <v>6</v>
          </cell>
          <cell r="D261" t="str">
            <v>NOVIPAX</v>
          </cell>
          <cell r="E261" t="str">
            <v>30 GSM 533 MM BLACK TREATED    SBPP</v>
          </cell>
          <cell r="F261" t="str">
            <v>TREATED</v>
          </cell>
          <cell r="G261" t="str">
            <v>40" MAX OD</v>
          </cell>
          <cell r="H261" t="str">
            <v>N/A</v>
          </cell>
          <cell r="I261" t="str">
            <v>S-1400, 3" (0.375") PRECUT</v>
          </cell>
          <cell r="J261">
            <v>2</v>
          </cell>
          <cell r="K261" t="str">
            <v>NA</v>
          </cell>
          <cell r="L261" t="str">
            <v>White</v>
          </cell>
          <cell r="M261" t="str">
            <v xml:space="preserve">S-2547 (40L) S-2546 (38P) </v>
          </cell>
          <cell r="N261" t="str">
            <v xml:space="preserve">BRASKEM    CP360H </v>
          </cell>
          <cell r="O261" t="str">
            <v>W50260011</v>
          </cell>
          <cell r="P261" t="str">
            <v>FDA APPROVED ONLY</v>
          </cell>
          <cell r="Q261">
            <v>40443</v>
          </cell>
        </row>
        <row r="262">
          <cell r="A262" t="str">
            <v>W0360XR0533</v>
          </cell>
          <cell r="B262" t="str">
            <v>6NOVIPAXW0360XR0533</v>
          </cell>
          <cell r="C262">
            <v>6</v>
          </cell>
          <cell r="D262" t="str">
            <v>NOVIPAX</v>
          </cell>
          <cell r="E262" t="str">
            <v>30 GSM 533 MM ROSE TREATED SBPP</v>
          </cell>
          <cell r="F262" t="str">
            <v>TREATED</v>
          </cell>
          <cell r="G262" t="str">
            <v>40" MAX OD</v>
          </cell>
          <cell r="H262" t="str">
            <v>N/A</v>
          </cell>
          <cell r="I262" t="str">
            <v>S-1400, 3" (0.375") PRECUT</v>
          </cell>
          <cell r="J262">
            <v>2</v>
          </cell>
          <cell r="K262" t="str">
            <v>NA</v>
          </cell>
          <cell r="L262" t="str">
            <v>White</v>
          </cell>
          <cell r="M262" t="str">
            <v xml:space="preserve">S-2547 (40L) S-2546 (38P) </v>
          </cell>
          <cell r="N262" t="str">
            <v xml:space="preserve">Braskem CP360H        </v>
          </cell>
          <cell r="O262" t="str">
            <v>W50260011</v>
          </cell>
          <cell r="P262" t="str">
            <v>FDA APPROVED ONLY</v>
          </cell>
          <cell r="Q262">
            <v>38819</v>
          </cell>
        </row>
        <row r="263">
          <cell r="A263" t="str">
            <v>W0360YB0533</v>
          </cell>
          <cell r="B263" t="str">
            <v>6NOVIPAXW0360YB0533</v>
          </cell>
          <cell r="C263">
            <v>6</v>
          </cell>
          <cell r="D263" t="str">
            <v>NOVIPAX</v>
          </cell>
          <cell r="E263" t="str">
            <v>30 GSM 533 MM BLACK TREATED    SBPP</v>
          </cell>
          <cell r="F263" t="str">
            <v>TREATED</v>
          </cell>
          <cell r="G263" t="str">
            <v>24" MAX OD</v>
          </cell>
          <cell r="H263" t="str">
            <v>N/A</v>
          </cell>
          <cell r="I263" t="str">
            <v>S-1400, 3" (0.375") PRECUT</v>
          </cell>
          <cell r="J263">
            <v>2</v>
          </cell>
          <cell r="K263" t="str">
            <v>NA</v>
          </cell>
          <cell r="L263" t="str">
            <v>White</v>
          </cell>
          <cell r="M263" t="str">
            <v xml:space="preserve">S-2505 (24L) </v>
          </cell>
          <cell r="N263" t="str">
            <v xml:space="preserve">BRASKEM    CP360H </v>
          </cell>
          <cell r="O263" t="str">
            <v>W50260011</v>
          </cell>
          <cell r="P263" t="str">
            <v>FDA APPROVED ONLY</v>
          </cell>
          <cell r="Q263">
            <v>40443</v>
          </cell>
        </row>
        <row r="264">
          <cell r="A264" t="str">
            <v>W0360YR0356</v>
          </cell>
          <cell r="B264" t="str">
            <v>6NOVIPAXW0360YR0356</v>
          </cell>
          <cell r="C264">
            <v>6</v>
          </cell>
          <cell r="D264" t="str">
            <v>NOVIPAX</v>
          </cell>
          <cell r="E264" t="str">
            <v>30 GSM 356 MM ROSE SBPP</v>
          </cell>
          <cell r="F264" t="str">
            <v>TREATED</v>
          </cell>
          <cell r="G264" t="str">
            <v>23" +/- 1"</v>
          </cell>
          <cell r="H264" t="str">
            <v>N/A</v>
          </cell>
          <cell r="I264" t="str">
            <v>S-1370, 3" (0.375") PRECUT</v>
          </cell>
          <cell r="J264">
            <v>2</v>
          </cell>
          <cell r="K264" t="str">
            <v>N/A</v>
          </cell>
          <cell r="L264" t="str">
            <v>White</v>
          </cell>
          <cell r="M264" t="str">
            <v>TOP - End disc  BOT - End cap</v>
          </cell>
          <cell r="N264" t="str">
            <v>BRASKEM CP360H</v>
          </cell>
          <cell r="O264" t="str">
            <v>W50260011</v>
          </cell>
          <cell r="P264" t="str">
            <v>FDA APPROVED ONLY</v>
          </cell>
          <cell r="Q264">
            <v>39350</v>
          </cell>
        </row>
        <row r="265">
          <cell r="A265" t="str">
            <v>W0360YR0533</v>
          </cell>
          <cell r="B265" t="str">
            <v>6NOVIPAXW0360YR0533</v>
          </cell>
          <cell r="C265">
            <v>6</v>
          </cell>
          <cell r="D265" t="str">
            <v>NOVIPAX</v>
          </cell>
          <cell r="E265" t="str">
            <v>30 GSM 533 MM ROSE SBPP</v>
          </cell>
          <cell r="F265" t="str">
            <v>TREATED</v>
          </cell>
          <cell r="G265" t="str">
            <v>24" MAX OD</v>
          </cell>
          <cell r="H265" t="str">
            <v>N/A</v>
          </cell>
          <cell r="I265" t="str">
            <v>S-1400, 3" (0.375") PRECUT</v>
          </cell>
          <cell r="J265">
            <v>2</v>
          </cell>
          <cell r="K265" t="str">
            <v>N/A</v>
          </cell>
          <cell r="L265" t="str">
            <v>White</v>
          </cell>
          <cell r="M265" t="str">
            <v>S-2505 (24L)</v>
          </cell>
          <cell r="N265" t="str">
            <v>BRASKEM CP360H</v>
          </cell>
          <cell r="O265" t="str">
            <v>W50260011</v>
          </cell>
          <cell r="P265" t="str">
            <v>FDA APPROVED ONLY</v>
          </cell>
          <cell r="Q265">
            <v>39350</v>
          </cell>
        </row>
        <row r="266">
          <cell r="A266" t="str">
            <v>W0360ZB0533</v>
          </cell>
          <cell r="B266" t="str">
            <v>6NOVIPAXW0360ZB0533</v>
          </cell>
          <cell r="C266">
            <v>6</v>
          </cell>
          <cell r="D266" t="str">
            <v>NOVIPAX</v>
          </cell>
          <cell r="E266" t="str">
            <v>30 GSM 533 MM BLACK TREATED    SBPP</v>
          </cell>
          <cell r="F266" t="str">
            <v>TREATED</v>
          </cell>
          <cell r="G266" t="str">
            <v>46" OD</v>
          </cell>
          <cell r="H266" t="str">
            <v>N/A</v>
          </cell>
          <cell r="I266" t="str">
            <v>S-1400, 3" (0.375") PRECUT</v>
          </cell>
          <cell r="J266">
            <v>2</v>
          </cell>
          <cell r="K266" t="str">
            <v>NA</v>
          </cell>
          <cell r="L266" t="str">
            <v>White</v>
          </cell>
          <cell r="M266" t="str">
            <v>TOP - End disc  BOT - End cap</v>
          </cell>
          <cell r="N266" t="str">
            <v>BRASKEM CP360H</v>
          </cell>
          <cell r="O266" t="str">
            <v>W50260011</v>
          </cell>
          <cell r="P266" t="str">
            <v>FDA APPROVED ONLY</v>
          </cell>
          <cell r="Q266">
            <v>40443</v>
          </cell>
        </row>
        <row r="267">
          <cell r="A267" t="str">
            <v>W0376BC0356</v>
          </cell>
          <cell r="B267" t="str">
            <v>6NOVIPAXW0376BC0356</v>
          </cell>
          <cell r="C267">
            <v>6</v>
          </cell>
          <cell r="D267" t="str">
            <v>NOVIPAX</v>
          </cell>
          <cell r="E267" t="str">
            <v>38 GSM 356 MM BLACK TREATED SBPP</v>
          </cell>
          <cell r="F267" t="str">
            <v>TREATED</v>
          </cell>
          <cell r="G267" t="str">
            <v>23" +/- 1"</v>
          </cell>
          <cell r="H267" t="str">
            <v>N/A</v>
          </cell>
          <cell r="I267" t="str">
            <v>S-1370, 3" (0.375") PRECUT</v>
          </cell>
          <cell r="J267">
            <v>3</v>
          </cell>
          <cell r="K267" t="str">
            <v>N/A</v>
          </cell>
          <cell r="L267" t="str">
            <v>White</v>
          </cell>
          <cell r="M267" t="str">
            <v>TOP - End cap  BOT - End cap</v>
          </cell>
          <cell r="N267" t="str">
            <v>BRASKEM CP360H</v>
          </cell>
          <cell r="O267" t="str">
            <v>W50260011</v>
          </cell>
          <cell r="P267" t="str">
            <v>FDA APPROVED ONLY</v>
          </cell>
          <cell r="Q267">
            <v>3</v>
          </cell>
        </row>
        <row r="268">
          <cell r="A268" t="str">
            <v>W0376BC0533</v>
          </cell>
          <cell r="B268" t="str">
            <v>6NOVIPAXW0376BC0533</v>
          </cell>
          <cell r="C268">
            <v>6</v>
          </cell>
          <cell r="D268" t="str">
            <v>NOVIPAX</v>
          </cell>
          <cell r="E268" t="str">
            <v>38 GSM 533 MM BLACK TREATED        SBPP</v>
          </cell>
          <cell r="F268" t="str">
            <v>TREATED</v>
          </cell>
          <cell r="G268" t="str">
            <v>MAX OD 46"</v>
          </cell>
          <cell r="H268">
            <v>7000</v>
          </cell>
          <cell r="I268" t="str">
            <v>S-1400, 3" (0.375") PRECUT</v>
          </cell>
          <cell r="J268">
            <v>2</v>
          </cell>
          <cell r="K268" t="str">
            <v>NA</v>
          </cell>
          <cell r="L268" t="str">
            <v>White</v>
          </cell>
          <cell r="M268" t="str">
            <v>TOP - End disc  BOT - End cap</v>
          </cell>
          <cell r="N268" t="str">
            <v>BRASKEM CP360H</v>
          </cell>
          <cell r="O268" t="str">
            <v>W50260011</v>
          </cell>
          <cell r="P268" t="str">
            <v>FDA APPROVED ONLY</v>
          </cell>
          <cell r="Q268">
            <v>38819</v>
          </cell>
        </row>
        <row r="269">
          <cell r="A269" t="str">
            <v>W0376CD0356</v>
          </cell>
          <cell r="B269" t="str">
            <v>6NOVIPAXW0376CD0356</v>
          </cell>
          <cell r="C269">
            <v>6</v>
          </cell>
          <cell r="D269" t="str">
            <v>NOVIPAX</v>
          </cell>
          <cell r="E269" t="str">
            <v>38 GSM 356 MM WHITE TREATED SBPP</v>
          </cell>
          <cell r="F269" t="str">
            <v>TREATED</v>
          </cell>
          <cell r="G269" t="str">
            <v>23" +/- 1"</v>
          </cell>
          <cell r="H269" t="str">
            <v>N/A</v>
          </cell>
          <cell r="I269" t="str">
            <v>S-1370, 3" (0.375") PRECUT</v>
          </cell>
          <cell r="J269">
            <v>3</v>
          </cell>
          <cell r="K269" t="str">
            <v>N/A</v>
          </cell>
          <cell r="L269" t="str">
            <v>White</v>
          </cell>
          <cell r="M269" t="str">
            <v>TOP - End disc  BOT - End cap</v>
          </cell>
          <cell r="N269" t="str">
            <v>BRASKEM CP360H</v>
          </cell>
          <cell r="O269" t="str">
            <v>W50260011</v>
          </cell>
          <cell r="P269" t="str">
            <v>FDA APPROVED ONLY</v>
          </cell>
          <cell r="Q269">
            <v>3</v>
          </cell>
        </row>
        <row r="270">
          <cell r="A270" t="str">
            <v>W0376CD0533</v>
          </cell>
          <cell r="B270" t="str">
            <v>6NOVIPAXW0376CD0533</v>
          </cell>
          <cell r="C270">
            <v>6</v>
          </cell>
          <cell r="D270" t="str">
            <v>NOVIPAX</v>
          </cell>
          <cell r="E270" t="str">
            <v>38 GSM 533 MM WHITE TREATED SBPP</v>
          </cell>
          <cell r="F270" t="str">
            <v>TREATED</v>
          </cell>
          <cell r="G270" t="str">
            <v>35" +/- 1"</v>
          </cell>
          <cell r="H270" t="str">
            <v>N/A</v>
          </cell>
          <cell r="I270" t="str">
            <v>S-1400, 3" (0.375") PRECUT</v>
          </cell>
          <cell r="J270">
            <v>2</v>
          </cell>
          <cell r="K270" t="str">
            <v>NA</v>
          </cell>
          <cell r="L270" t="str">
            <v>White</v>
          </cell>
          <cell r="M270" t="str">
            <v xml:space="preserve">S-2545 (36L) S-2539 (34.5P) </v>
          </cell>
          <cell r="N270" t="str">
            <v>BRASKEM CP360H</v>
          </cell>
          <cell r="O270" t="str">
            <v>W50260011</v>
          </cell>
          <cell r="P270" t="str">
            <v>FDA APPROVED ONLY</v>
          </cell>
          <cell r="Q270">
            <v>38819</v>
          </cell>
        </row>
        <row r="271">
          <cell r="A271" t="str">
            <v>W0376CR0533</v>
          </cell>
          <cell r="B271" t="str">
            <v>6NOVIPAXW0376CR0533</v>
          </cell>
          <cell r="C271">
            <v>6</v>
          </cell>
          <cell r="D271" t="str">
            <v>NOVIPAX</v>
          </cell>
          <cell r="E271" t="str">
            <v>38 GSM 533 MM ROSE TREATED    SBPP</v>
          </cell>
          <cell r="F271" t="str">
            <v>TREATED</v>
          </cell>
          <cell r="G271" t="str">
            <v>23" +/- 1"</v>
          </cell>
          <cell r="H271" t="str">
            <v>N/A</v>
          </cell>
          <cell r="I271" t="str">
            <v>S-1400, 3" (0.375") PRECUT</v>
          </cell>
          <cell r="J271">
            <v>2</v>
          </cell>
          <cell r="K271" t="str">
            <v>NA</v>
          </cell>
          <cell r="L271" t="str">
            <v>White</v>
          </cell>
          <cell r="M271" t="str">
            <v>J1427225 24L</v>
          </cell>
          <cell r="N271" t="str">
            <v>BRASKEM CP360H</v>
          </cell>
          <cell r="O271" t="str">
            <v>W50260011</v>
          </cell>
          <cell r="P271" t="str">
            <v>FDA APPROVED ONLY</v>
          </cell>
          <cell r="Q271">
            <v>39301</v>
          </cell>
        </row>
        <row r="272">
          <cell r="A272" t="str">
            <v>W0376CR0533</v>
          </cell>
          <cell r="B272" t="str">
            <v>6NOVIPAXW0376CR0533</v>
          </cell>
          <cell r="C272">
            <v>6</v>
          </cell>
          <cell r="D272" t="str">
            <v>NOVIPAX</v>
          </cell>
          <cell r="E272" t="str">
            <v>38 GSM 533 MM ROSE TREATED    SBPP</v>
          </cell>
          <cell r="F272" t="str">
            <v>TREATED</v>
          </cell>
          <cell r="G272" t="str">
            <v>35" +/- 1"</v>
          </cell>
          <cell r="H272" t="str">
            <v>N/A</v>
          </cell>
          <cell r="I272" t="str">
            <v>S-1400, 3" (0.375") PRECUT</v>
          </cell>
          <cell r="J272">
            <v>2</v>
          </cell>
          <cell r="K272" t="str">
            <v>NA</v>
          </cell>
          <cell r="L272" t="str">
            <v>White</v>
          </cell>
          <cell r="M272" t="str">
            <v>TOP - End disc  BOT - End cap</v>
          </cell>
          <cell r="N272" t="str">
            <v>BRASKEM CP360H</v>
          </cell>
          <cell r="O272" t="str">
            <v>W50260011</v>
          </cell>
          <cell r="P272" t="str">
            <v>FDA APPROVED ONLY</v>
          </cell>
          <cell r="Q272">
            <v>39301</v>
          </cell>
        </row>
        <row r="273">
          <cell r="A273" t="str">
            <v>W0376CR0533</v>
          </cell>
          <cell r="B273" t="str">
            <v>6NOVIPAXW0376CR0533</v>
          </cell>
          <cell r="C273">
            <v>6</v>
          </cell>
          <cell r="D273" t="str">
            <v>NOVIPAX</v>
          </cell>
          <cell r="E273" t="str">
            <v>38 GSM 533 MM ROSE TREATED    SBPP</v>
          </cell>
          <cell r="F273" t="str">
            <v>TREATED</v>
          </cell>
          <cell r="G273" t="str">
            <v>MAX OD 46"</v>
          </cell>
          <cell r="H273">
            <v>7000</v>
          </cell>
          <cell r="I273" t="str">
            <v>S-1400, 3" (0.375") PRECUT</v>
          </cell>
          <cell r="J273">
            <v>2</v>
          </cell>
          <cell r="K273" t="str">
            <v>NA</v>
          </cell>
          <cell r="L273" t="str">
            <v>White</v>
          </cell>
          <cell r="M273" t="str">
            <v>TOP - End disc  BOT - End cap</v>
          </cell>
          <cell r="N273" t="str">
            <v>BRASKEM CP360H</v>
          </cell>
          <cell r="O273" t="str">
            <v>W50260011</v>
          </cell>
          <cell r="P273" t="str">
            <v>FDA APPROVED ONLY</v>
          </cell>
          <cell r="Q273">
            <v>39301</v>
          </cell>
        </row>
        <row r="274">
          <cell r="A274" t="str">
            <v>W0376TW0533</v>
          </cell>
          <cell r="B274" t="str">
            <v>6NOVIPAXW0376TW0533</v>
          </cell>
          <cell r="C274">
            <v>6</v>
          </cell>
          <cell r="D274" t="str">
            <v>NOVIPAX</v>
          </cell>
          <cell r="E274" t="str">
            <v>38 GSM 533 MM WHITE TREATED SBPP</v>
          </cell>
          <cell r="F274" t="str">
            <v>TREATED</v>
          </cell>
          <cell r="G274" t="str">
            <v>23" +/- 1"</v>
          </cell>
          <cell r="H274" t="str">
            <v>N/A</v>
          </cell>
          <cell r="I274" t="str">
            <v>S-1400, 3" (0.375") PRECUT</v>
          </cell>
          <cell r="J274">
            <v>2</v>
          </cell>
          <cell r="K274" t="str">
            <v>N/A</v>
          </cell>
          <cell r="L274" t="str">
            <v>White</v>
          </cell>
          <cell r="M274" t="str">
            <v>J1427225 24L</v>
          </cell>
          <cell r="N274" t="str">
            <v xml:space="preserve">Braskem CP360H        </v>
          </cell>
          <cell r="O274" t="str">
            <v>W50260011</v>
          </cell>
          <cell r="P274" t="str">
            <v>FDA APPROVED ONLY</v>
          </cell>
          <cell r="Q274">
            <v>38807</v>
          </cell>
        </row>
        <row r="275">
          <cell r="A275" t="str">
            <v>W0376XW0356</v>
          </cell>
          <cell r="B275" t="str">
            <v>6NOVIPAXW0376XW0356</v>
          </cell>
          <cell r="C275">
            <v>6</v>
          </cell>
          <cell r="D275" t="str">
            <v>NOVIPAX</v>
          </cell>
          <cell r="E275" t="str">
            <v>38 GSM 356 MM WHITE TREATED SBPP</v>
          </cell>
          <cell r="F275" t="str">
            <v>TREATED</v>
          </cell>
          <cell r="G275" t="str">
            <v>35" +/- 1"</v>
          </cell>
          <cell r="H275" t="str">
            <v>N/A</v>
          </cell>
          <cell r="I275" t="str">
            <v>S-1370, 3" (0.375") PRECUT</v>
          </cell>
          <cell r="J275">
            <v>3</v>
          </cell>
          <cell r="K275" t="str">
            <v>N/A</v>
          </cell>
          <cell r="L275" t="str">
            <v>White</v>
          </cell>
          <cell r="M275" t="str">
            <v>TOP - End disc  BOT - End cap</v>
          </cell>
          <cell r="N275" t="str">
            <v>BRASKEM CP360H</v>
          </cell>
          <cell r="O275" t="str">
            <v>W50260011</v>
          </cell>
          <cell r="P275" t="str">
            <v>FDA APPROVED ONLY</v>
          </cell>
          <cell r="Q275">
            <v>3</v>
          </cell>
        </row>
        <row r="276">
          <cell r="A276" t="str">
            <v>W0376XW0533</v>
          </cell>
          <cell r="B276" t="str">
            <v>6NOVIPAXW0376XW0533</v>
          </cell>
          <cell r="C276">
            <v>6</v>
          </cell>
          <cell r="D276" t="str">
            <v>NOVIPAX</v>
          </cell>
          <cell r="E276" t="str">
            <v>38 GSM 533 MM WHITE TREATED SBPP</v>
          </cell>
          <cell r="F276" t="str">
            <v>TREATED</v>
          </cell>
          <cell r="G276" t="str">
            <v>39" +/- 1"</v>
          </cell>
          <cell r="H276" t="str">
            <v>N/A</v>
          </cell>
          <cell r="I276" t="str">
            <v>S-1400, 3" (0.375") PRECUT</v>
          </cell>
          <cell r="J276">
            <v>2</v>
          </cell>
          <cell r="K276" t="str">
            <v>NA</v>
          </cell>
          <cell r="L276" t="str">
            <v>White</v>
          </cell>
          <cell r="M276" t="str">
            <v>2-46 L DISC TOP &amp; BOT</v>
          </cell>
          <cell r="N276" t="str">
            <v>BRASKEM CP360H</v>
          </cell>
          <cell r="O276" t="str">
            <v>W50260011</v>
          </cell>
          <cell r="P276" t="str">
            <v>FDA APPROVED ONLY</v>
          </cell>
          <cell r="Q276">
            <v>38819</v>
          </cell>
        </row>
        <row r="277">
          <cell r="A277" t="str">
            <v>W0376ZW0533</v>
          </cell>
          <cell r="B277" t="str">
            <v>6NOVIPAXW0376ZW0533</v>
          </cell>
          <cell r="C277">
            <v>6</v>
          </cell>
          <cell r="D277" t="str">
            <v>NOVIPAX</v>
          </cell>
          <cell r="E277" t="str">
            <v>38 GSM 533 MM WHITE TREATED SBPP</v>
          </cell>
          <cell r="F277" t="str">
            <v>TREATED</v>
          </cell>
          <cell r="G277" t="str">
            <v>45" +/- 1"</v>
          </cell>
          <cell r="H277" t="str">
            <v>N/A</v>
          </cell>
          <cell r="I277" t="str">
            <v>S-1400, 3" (0.375") PRECUT</v>
          </cell>
          <cell r="J277">
            <v>2</v>
          </cell>
          <cell r="K277" t="str">
            <v>NA</v>
          </cell>
          <cell r="L277" t="str">
            <v>White</v>
          </cell>
          <cell r="M277" t="str">
            <v>2-46 L DISC TOP &amp; BOT</v>
          </cell>
          <cell r="N277" t="str">
            <v>BRASKEM CP360H</v>
          </cell>
          <cell r="O277" t="str">
            <v>W50260011</v>
          </cell>
          <cell r="P277" t="str">
            <v>FDA APPROVED ONLY</v>
          </cell>
          <cell r="Q277">
            <v>38819</v>
          </cell>
        </row>
        <row r="278">
          <cell r="A278" t="str">
            <v>WI020MS3023</v>
          </cell>
          <cell r="B278" t="str">
            <v>6SPINLACEWI020MS3023</v>
          </cell>
          <cell r="C278">
            <v>6</v>
          </cell>
          <cell r="D278" t="str">
            <v>SPINLACE</v>
          </cell>
          <cell r="E278" t="str">
            <v>10 GSM 3023 MM                       MEDICAL BLUE  SBPP</v>
          </cell>
          <cell r="F278" t="str">
            <v>UNTREATED</v>
          </cell>
          <cell r="G278" t="str">
            <v>N/A</v>
          </cell>
          <cell r="H278">
            <v>14000</v>
          </cell>
          <cell r="I278" t="str">
            <v>S-1186, 3"x.25"x131.5"</v>
          </cell>
          <cell r="J278">
            <v>1</v>
          </cell>
          <cell r="K278" t="str">
            <v>RED TRIAL LABELS                                     ATTN:  LEI WANG</v>
          </cell>
          <cell r="L278" t="str">
            <v>White</v>
          </cell>
          <cell r="M278" t="str">
            <v>S-2088 (47C)</v>
          </cell>
          <cell r="N278" t="str">
            <v>BRASKEM CP360H</v>
          </cell>
          <cell r="O278" t="str">
            <v>ANY</v>
          </cell>
          <cell r="P278" t="str">
            <v>ANY</v>
          </cell>
          <cell r="Q278">
            <v>39329</v>
          </cell>
        </row>
        <row r="279">
          <cell r="A279" t="str">
            <v>WI030MS3023</v>
          </cell>
          <cell r="B279" t="str">
            <v>6SPINLACEWI030MS3023</v>
          </cell>
          <cell r="C279">
            <v>6</v>
          </cell>
          <cell r="D279" t="str">
            <v>SPINLACE</v>
          </cell>
          <cell r="E279" t="str">
            <v>15 GSM 3023 MM                       MEDICAL BLUE  SBPP</v>
          </cell>
          <cell r="F279" t="str">
            <v>UNTREATED</v>
          </cell>
          <cell r="G279" t="str">
            <v>N/A</v>
          </cell>
          <cell r="H279">
            <v>6000</v>
          </cell>
          <cell r="I279" t="str">
            <v>S-1186, 3"x.25"x131.5"</v>
          </cell>
          <cell r="J279">
            <v>1</v>
          </cell>
          <cell r="K279" t="str">
            <v>RED TRIAL LABELS                                     ATTN:  LEI WANG</v>
          </cell>
          <cell r="L279" t="str">
            <v>White</v>
          </cell>
          <cell r="M279" t="str">
            <v>S-2088 (47C)</v>
          </cell>
          <cell r="N279" t="str">
            <v>BRASKEM CP360H</v>
          </cell>
          <cell r="O279" t="str">
            <v>ANY</v>
          </cell>
          <cell r="P279" t="str">
            <v>ANY</v>
          </cell>
          <cell r="Q279">
            <v>39329</v>
          </cell>
        </row>
        <row r="280">
          <cell r="A280" t="str">
            <v>WI040MS3023</v>
          </cell>
          <cell r="B280" t="str">
            <v>6SPINLACEWI040MS3023</v>
          </cell>
          <cell r="C280">
            <v>6</v>
          </cell>
          <cell r="D280" t="str">
            <v>SPINLACE</v>
          </cell>
          <cell r="E280" t="str">
            <v>20 GSM 3023 MM                       MEDICAL BLUE  SBPP</v>
          </cell>
          <cell r="F280" t="str">
            <v>UNTREATED</v>
          </cell>
          <cell r="G280" t="str">
            <v>N/A</v>
          </cell>
          <cell r="H280">
            <v>10000</v>
          </cell>
          <cell r="I280" t="str">
            <v>S-1186, 3"x.25"x131.5"</v>
          </cell>
          <cell r="J280">
            <v>1</v>
          </cell>
          <cell r="K280" t="str">
            <v>RED TRIAL LABELS                                     ATTN:  LEI WANG</v>
          </cell>
          <cell r="L280" t="str">
            <v>White</v>
          </cell>
          <cell r="M280" t="str">
            <v>S-2088 (47C)</v>
          </cell>
          <cell r="N280" t="str">
            <v>BRASKEM CP360H</v>
          </cell>
          <cell r="O280" t="str">
            <v>ANY</v>
          </cell>
          <cell r="P280" t="str">
            <v>ANY</v>
          </cell>
          <cell r="Q280">
            <v>39329</v>
          </cell>
        </row>
        <row r="281">
          <cell r="A281" t="str">
            <v>WI060MS3023</v>
          </cell>
          <cell r="B281" t="str">
            <v>6SPINLACEWI060MS3023</v>
          </cell>
          <cell r="C281">
            <v>6</v>
          </cell>
          <cell r="D281" t="str">
            <v>SPINLACE</v>
          </cell>
          <cell r="E281" t="str">
            <v>30 GSM 3023 MM                       MEDICAL BLUE  SBPP</v>
          </cell>
          <cell r="F281" t="str">
            <v>UNTREATED</v>
          </cell>
          <cell r="G281" t="str">
            <v>N/A</v>
          </cell>
          <cell r="H281">
            <v>6000</v>
          </cell>
          <cell r="I281" t="str">
            <v>S-1186, 3"x.25"x131.5"</v>
          </cell>
          <cell r="J281">
            <v>1</v>
          </cell>
          <cell r="K281" t="str">
            <v>RED TRIAL LABELS                                     ATTN:  LEI WANG</v>
          </cell>
          <cell r="L281" t="str">
            <v>White</v>
          </cell>
          <cell r="M281" t="str">
            <v>S-2088 (47C)</v>
          </cell>
          <cell r="N281" t="str">
            <v>BRASKEM CP360H</v>
          </cell>
          <cell r="O281" t="str">
            <v>ANY</v>
          </cell>
          <cell r="P281" t="str">
            <v>ANY</v>
          </cell>
          <cell r="Q281">
            <v>39329</v>
          </cell>
        </row>
        <row r="282">
          <cell r="A282" t="str">
            <v>WI070MS3023</v>
          </cell>
          <cell r="B282" t="str">
            <v>6SPINLACEWI070MS3023</v>
          </cell>
          <cell r="C282">
            <v>6</v>
          </cell>
          <cell r="D282" t="str">
            <v>SPINLACE</v>
          </cell>
          <cell r="E282" t="str">
            <v>35 GSM 3023 MM                       MEDICAL BLUE  SBPP</v>
          </cell>
          <cell r="F282" t="str">
            <v>UNTREATED</v>
          </cell>
          <cell r="G282" t="str">
            <v>N/A</v>
          </cell>
          <cell r="H282">
            <v>7500</v>
          </cell>
          <cell r="I282" t="str">
            <v>S-1186, 3"x.25"x131.5"</v>
          </cell>
          <cell r="J282">
            <v>1</v>
          </cell>
          <cell r="K282" t="str">
            <v>RED TRIAL LABELS                                     ATTN:  LEI WANG</v>
          </cell>
          <cell r="L282" t="str">
            <v>White</v>
          </cell>
          <cell r="M282" t="str">
            <v>S-2088 (47C)</v>
          </cell>
          <cell r="N282" t="str">
            <v>BRASKEM CP360H</v>
          </cell>
          <cell r="O282" t="str">
            <v>ANY</v>
          </cell>
          <cell r="P282" t="str">
            <v>ANY</v>
          </cell>
          <cell r="Q282">
            <v>39329</v>
          </cell>
        </row>
        <row r="283">
          <cell r="A283" t="str">
            <v>WI020CB0483</v>
          </cell>
          <cell r="B283" t="str">
            <v>5SPINLACEWI020CB0483</v>
          </cell>
          <cell r="C283">
            <v>5</v>
          </cell>
          <cell r="D283" t="str">
            <v>SPINLACE</v>
          </cell>
          <cell r="E283" t="str">
            <v>10 GSM 483 MM                        BLUE SBPP</v>
          </cell>
          <cell r="F283" t="str">
            <v>UNTREATED</v>
          </cell>
          <cell r="G283" t="str">
            <v>N/A</v>
          </cell>
          <cell r="H283">
            <v>2500</v>
          </cell>
          <cell r="I283" t="str">
            <v>S-1186, 3"x.25"x131.5"</v>
          </cell>
          <cell r="J283">
            <v>1</v>
          </cell>
          <cell r="K283" t="str">
            <v>N/A</v>
          </cell>
          <cell r="L283" t="str">
            <v>White</v>
          </cell>
          <cell r="M283" t="str">
            <v>TOP - End disc           BOT - End Cap</v>
          </cell>
          <cell r="N283" t="str">
            <v>BRASKEM CP360H</v>
          </cell>
          <cell r="O283">
            <v>1</v>
          </cell>
          <cell r="P283">
            <v>1</v>
          </cell>
          <cell r="Q283">
            <v>39989</v>
          </cell>
        </row>
        <row r="284">
          <cell r="A284" t="str">
            <v>WI020WM0450</v>
          </cell>
          <cell r="B284" t="str">
            <v>5SPINLACEWI020WM0450</v>
          </cell>
          <cell r="C284">
            <v>5</v>
          </cell>
          <cell r="D284" t="str">
            <v>SPINLACE</v>
          </cell>
          <cell r="E284" t="str">
            <v>10 GSM 450 MM                        WHITE SBPP</v>
          </cell>
          <cell r="F284" t="str">
            <v>UNTREATED</v>
          </cell>
          <cell r="G284" t="str">
            <v>28" MAX OD</v>
          </cell>
          <cell r="H284" t="str">
            <v>N/A</v>
          </cell>
          <cell r="I284" t="str">
            <v>S-1186, 3"x.25"x131.5"</v>
          </cell>
          <cell r="J284">
            <v>1</v>
          </cell>
          <cell r="K284" t="str">
            <v>N/A</v>
          </cell>
          <cell r="L284" t="str">
            <v>White</v>
          </cell>
          <cell r="M284" t="str">
            <v>TOP - End disc           BOT - End Cap</v>
          </cell>
          <cell r="N284" t="str">
            <v>BRASKEM CP360H</v>
          </cell>
          <cell r="O284">
            <v>39989</v>
          </cell>
          <cell r="P284">
            <v>39989</v>
          </cell>
          <cell r="Q284">
            <v>39989</v>
          </cell>
        </row>
        <row r="285">
          <cell r="A285" t="str">
            <v>WI020WM0508</v>
          </cell>
          <cell r="B285" t="str">
            <v>6SPINLACEWI020WM0508</v>
          </cell>
          <cell r="C285">
            <v>6</v>
          </cell>
          <cell r="D285" t="str">
            <v>SPINLACE</v>
          </cell>
          <cell r="E285" t="str">
            <v>10 GSM 508 MM                       WHITE  SBPP</v>
          </cell>
          <cell r="F285" t="str">
            <v>UNTREATED</v>
          </cell>
          <cell r="G285" t="str">
            <v>N/A</v>
          </cell>
          <cell r="H285">
            <v>5000</v>
          </cell>
          <cell r="I285" t="str">
            <v>S-1186, 3"x.25"x131.5"</v>
          </cell>
          <cell r="J285">
            <v>1</v>
          </cell>
          <cell r="K285" t="str">
            <v>RED TRIAL LABELS                                     ATTN:  HERBERT HARGROVE</v>
          </cell>
          <cell r="L285" t="str">
            <v>White</v>
          </cell>
          <cell r="M285" t="str">
            <v>S-2088 (47C)</v>
          </cell>
          <cell r="N285" t="str">
            <v>BRASKEM CP360H</v>
          </cell>
          <cell r="O285" t="str">
            <v>ANY</v>
          </cell>
          <cell r="P285" t="str">
            <v>ANY</v>
          </cell>
          <cell r="Q285">
            <v>39329</v>
          </cell>
        </row>
        <row r="286">
          <cell r="A286" t="str">
            <v>WI020SB3048</v>
          </cell>
          <cell r="B286" t="str">
            <v>6SPINLACEWI020SB3048</v>
          </cell>
          <cell r="C286">
            <v>6</v>
          </cell>
          <cell r="D286" t="str">
            <v>SPINLACE</v>
          </cell>
          <cell r="E286" t="str">
            <v>10 GSM 3048 MM                        BLUE  SBPP</v>
          </cell>
          <cell r="F286" t="str">
            <v>UNTREATED</v>
          </cell>
          <cell r="G286" t="str">
            <v>48" MAX OD</v>
          </cell>
          <cell r="H286" t="str">
            <v>N/A</v>
          </cell>
          <cell r="I286" t="str">
            <v>S-1186, 3"x.25"x131.5"</v>
          </cell>
          <cell r="J286">
            <v>1</v>
          </cell>
          <cell r="K286" t="str">
            <v>RED TRIAL LABELS                                     ATTN:  BRIAN BURGESS</v>
          </cell>
          <cell r="L286" t="str">
            <v>White</v>
          </cell>
          <cell r="M286" t="str">
            <v>S-2088 (47C)</v>
          </cell>
          <cell r="N286" t="str">
            <v>BRASKEM CP360H</v>
          </cell>
          <cell r="O286" t="str">
            <v>ANY</v>
          </cell>
          <cell r="P286" t="str">
            <v>ANY</v>
          </cell>
          <cell r="Q286">
            <v>39329</v>
          </cell>
        </row>
        <row r="287">
          <cell r="A287" t="str">
            <v>WI030WM3023</v>
          </cell>
          <cell r="B287" t="str">
            <v>6SPINLACEWI030WM3023</v>
          </cell>
          <cell r="C287">
            <v>6</v>
          </cell>
          <cell r="D287" t="str">
            <v>SPINLACE</v>
          </cell>
          <cell r="E287" t="str">
            <v>15 GSM 3023 MM                        WHITE SBPP</v>
          </cell>
          <cell r="F287" t="str">
            <v>UNTREATED</v>
          </cell>
          <cell r="G287" t="str">
            <v>48" MAX OD</v>
          </cell>
          <cell r="H287" t="str">
            <v>N/A</v>
          </cell>
          <cell r="I287" t="str">
            <v>S-1186, 3"x.25"x131.5"</v>
          </cell>
          <cell r="J287">
            <v>1</v>
          </cell>
          <cell r="K287" t="str">
            <v>RED TRIAL LABELS                                     ATTN:  BRIAN BURGESS</v>
          </cell>
          <cell r="L287" t="str">
            <v>White</v>
          </cell>
          <cell r="M287" t="str">
            <v>S-2088 (47C)</v>
          </cell>
          <cell r="N287" t="str">
            <v>BRASKEM CP360H</v>
          </cell>
          <cell r="O287" t="str">
            <v>ANY</v>
          </cell>
          <cell r="P287" t="str">
            <v>ANY</v>
          </cell>
          <cell r="Q287">
            <v>39329</v>
          </cell>
        </row>
        <row r="288">
          <cell r="A288" t="str">
            <v>W0020CI0432</v>
          </cell>
          <cell r="B288" t="str">
            <v>6SPINLACEW0020CI0432</v>
          </cell>
          <cell r="C288">
            <v>6</v>
          </cell>
          <cell r="D288" t="str">
            <v>SPINLACE</v>
          </cell>
          <cell r="E288" t="str">
            <v>10 GSM 432 DURAWIPE BLUE SBPP</v>
          </cell>
          <cell r="F288" t="str">
            <v>UNTREATED</v>
          </cell>
          <cell r="G288" t="str">
            <v>N/A</v>
          </cell>
          <cell r="H288">
            <v>2500</v>
          </cell>
          <cell r="I288" t="str">
            <v>S-1186, 3"x.25"x131.5"</v>
          </cell>
          <cell r="J288">
            <v>1</v>
          </cell>
          <cell r="K288" t="str">
            <v>NA</v>
          </cell>
          <cell r="L288" t="str">
            <v>White</v>
          </cell>
          <cell r="M288" t="str">
            <v>TOP - End disc           BOT - End Cap</v>
          </cell>
          <cell r="N288" t="str">
            <v>BRASKEM CP360H</v>
          </cell>
          <cell r="O288" t="str">
            <v>ANY</v>
          </cell>
          <cell r="P288" t="str">
            <v>ANY</v>
          </cell>
          <cell r="Q288">
            <v>39989</v>
          </cell>
        </row>
        <row r="289">
          <cell r="A289" t="str">
            <v>W0020CI3023</v>
          </cell>
          <cell r="B289" t="str">
            <v>6SPINLACEW0020CI3023</v>
          </cell>
          <cell r="C289">
            <v>6</v>
          </cell>
          <cell r="D289" t="str">
            <v>SPINLACE</v>
          </cell>
          <cell r="E289" t="str">
            <v>10 GSM 119" GPI BLUE</v>
          </cell>
          <cell r="F289" t="str">
            <v>UNTREATED</v>
          </cell>
          <cell r="G289" t="str">
            <v>N/A</v>
          </cell>
          <cell r="H289">
            <v>25000</v>
          </cell>
          <cell r="I289" t="str">
            <v>S-1186, 3"x.25"x131.5"</v>
          </cell>
          <cell r="J289">
            <v>1</v>
          </cell>
          <cell r="K289" t="str">
            <v>MARK TO THE ATTN: BRIAN BURGESS</v>
          </cell>
          <cell r="L289" t="str">
            <v>White</v>
          </cell>
          <cell r="M289" t="str">
            <v>S-2088 (47C)</v>
          </cell>
          <cell r="N289" t="str">
            <v>BRASKEM CP360H</v>
          </cell>
          <cell r="O289" t="str">
            <v>ANY</v>
          </cell>
          <cell r="P289" t="str">
            <v>ANY</v>
          </cell>
          <cell r="Q289">
            <v>39989</v>
          </cell>
        </row>
        <row r="290">
          <cell r="A290" t="str">
            <v>WI020CI3023</v>
          </cell>
          <cell r="B290" t="str">
            <v>6SPINLACEWI020CI3023</v>
          </cell>
          <cell r="C290">
            <v>6</v>
          </cell>
          <cell r="D290" t="str">
            <v>SPINLACE</v>
          </cell>
          <cell r="E290" t="str">
            <v>10 GSM 119" GPI BLUE</v>
          </cell>
          <cell r="F290" t="str">
            <v>UNTREATED</v>
          </cell>
          <cell r="G290" t="str">
            <v>N/A</v>
          </cell>
          <cell r="H290">
            <v>25000</v>
          </cell>
          <cell r="I290" t="str">
            <v>S-1186, 3"x.25"x131.5"</v>
          </cell>
          <cell r="J290">
            <v>1</v>
          </cell>
          <cell r="K290" t="str">
            <v>MARK TO THE ATTN: BRIAN BURGESS</v>
          </cell>
          <cell r="L290" t="str">
            <v>White</v>
          </cell>
          <cell r="M290" t="str">
            <v>S-2088 (47C)</v>
          </cell>
          <cell r="N290" t="str">
            <v>BRASKEM CP360H</v>
          </cell>
          <cell r="O290" t="str">
            <v>ANY</v>
          </cell>
          <cell r="P290" t="str">
            <v>ANY</v>
          </cell>
          <cell r="Q290">
            <v>39989</v>
          </cell>
        </row>
        <row r="291">
          <cell r="A291" t="str">
            <v>WI020BJ0508</v>
          </cell>
          <cell r="B291" t="str">
            <v>6SPINLACEWI020BJ0508</v>
          </cell>
          <cell r="C291">
            <v>6</v>
          </cell>
          <cell r="D291" t="str">
            <v>SPINLACE</v>
          </cell>
          <cell r="E291" t="str">
            <v>10 GSM 508 MM BABY BLUE SBPP</v>
          </cell>
          <cell r="F291" t="str">
            <v>UNTREATED</v>
          </cell>
          <cell r="G291" t="str">
            <v>N/A</v>
          </cell>
          <cell r="H291">
            <v>3800</v>
          </cell>
          <cell r="I291" t="str">
            <v>S-1186, 3"x.25"x131.5"</v>
          </cell>
          <cell r="J291">
            <v>1</v>
          </cell>
          <cell r="K291" t="str">
            <v>PALLETIZE - RED TRIAL LABELS                                                                            5 ROLLS - MARK ATTN: TERRY OLDHAM                                                                                    1 ROLL - MARK  ATTN: LEI WANG</v>
          </cell>
          <cell r="L291" t="str">
            <v>White</v>
          </cell>
          <cell r="M291" t="str">
            <v>TOP - End disc           BOT - End Cap</v>
          </cell>
          <cell r="N291" t="str">
            <v>BRASKEM CP360H</v>
          </cell>
          <cell r="O291" t="str">
            <v>ANY</v>
          </cell>
          <cell r="P291" t="str">
            <v>ANY</v>
          </cell>
          <cell r="Q291">
            <v>39989</v>
          </cell>
        </row>
        <row r="292">
          <cell r="A292" t="str">
            <v>WI030BJ0508</v>
          </cell>
          <cell r="B292" t="str">
            <v>6SPINLACEWI030BJ0508</v>
          </cell>
          <cell r="C292">
            <v>6</v>
          </cell>
          <cell r="D292" t="str">
            <v>SPINLACE</v>
          </cell>
          <cell r="E292" t="str">
            <v>15 GSM 508 MM BABY BLUE SBPP</v>
          </cell>
          <cell r="F292" t="str">
            <v>UNTREATED</v>
          </cell>
          <cell r="G292" t="str">
            <v>N/A</v>
          </cell>
          <cell r="H292">
            <v>2800</v>
          </cell>
          <cell r="I292" t="str">
            <v>S-1186, 3"x.25"x131.5"</v>
          </cell>
          <cell r="J292">
            <v>1</v>
          </cell>
          <cell r="K292" t="str">
            <v>PALLETIZE - RED TRIAL LABELS                                                                            5 ROLLS - MARK ATTN: TERRY OLDHAM                                                                                    1 ROLL - MARK  ATTN: LEI WANG</v>
          </cell>
          <cell r="L292" t="str">
            <v>White</v>
          </cell>
          <cell r="M292" t="str">
            <v>TOP - End disc           BOT - End Cap</v>
          </cell>
          <cell r="N292" t="str">
            <v>BRASKEM CP360H</v>
          </cell>
          <cell r="O292" t="str">
            <v>ANY</v>
          </cell>
          <cell r="P292" t="str">
            <v>ANY</v>
          </cell>
          <cell r="Q292">
            <v>39989</v>
          </cell>
        </row>
        <row r="293">
          <cell r="A293" t="str">
            <v>WI040BJ0508</v>
          </cell>
          <cell r="B293" t="str">
            <v>6SPINLACEWI040BJ0508</v>
          </cell>
          <cell r="C293">
            <v>6</v>
          </cell>
          <cell r="D293" t="str">
            <v>SPINLACE</v>
          </cell>
          <cell r="E293" t="str">
            <v>20 GSM 508 MM BABY BLUE SBPP</v>
          </cell>
          <cell r="F293" t="str">
            <v>UNTREATED</v>
          </cell>
          <cell r="G293" t="str">
            <v>N/A</v>
          </cell>
          <cell r="H293">
            <v>2200</v>
          </cell>
          <cell r="I293" t="str">
            <v>S-1186, 3"x.25"x131.5"</v>
          </cell>
          <cell r="J293">
            <v>1</v>
          </cell>
          <cell r="K293" t="str">
            <v>PALLETIZE - RED TRIAL LABELS                                                                            5 ROLLS - MARK ATTN: TERRY OLDHAM                                                                                    1 ROLL - MARK  ATTN: LEI WANG</v>
          </cell>
          <cell r="L293" t="str">
            <v>White</v>
          </cell>
          <cell r="M293" t="str">
            <v>TOP - End disc           BOT - End Cap</v>
          </cell>
          <cell r="N293" t="str">
            <v>BRASKEM CP360H</v>
          </cell>
          <cell r="O293" t="str">
            <v>ANY</v>
          </cell>
          <cell r="P293" t="str">
            <v>ANY</v>
          </cell>
          <cell r="Q293">
            <v>39989</v>
          </cell>
        </row>
        <row r="294">
          <cell r="A294" t="str">
            <v>WI060BJ0508</v>
          </cell>
          <cell r="B294" t="str">
            <v>6SPINLACEWI060BJ0508</v>
          </cell>
          <cell r="C294">
            <v>6</v>
          </cell>
          <cell r="D294" t="str">
            <v>SPINLACE</v>
          </cell>
          <cell r="E294" t="str">
            <v>30 GSM 508 MM BABY BLUE SBPP</v>
          </cell>
          <cell r="F294" t="str">
            <v>UNTREATED</v>
          </cell>
          <cell r="G294" t="str">
            <v>N/A</v>
          </cell>
          <cell r="H294">
            <v>1500</v>
          </cell>
          <cell r="I294" t="str">
            <v>S-1186, 3"x.25"x131.5"</v>
          </cell>
          <cell r="J294">
            <v>1</v>
          </cell>
          <cell r="K294" t="str">
            <v>PALLETIZE - RED TRIAL LABELS                                                                            5 ROLLS - MARK ATTN: TERRY OLDHAM                                                                                    1 ROLL - MARK  ATTN: LEI WANG</v>
          </cell>
          <cell r="L294" t="str">
            <v>White</v>
          </cell>
          <cell r="M294" t="str">
            <v>TOP - End disc           BOT - End Cap</v>
          </cell>
          <cell r="N294" t="str">
            <v>BRASKEM CP360H</v>
          </cell>
          <cell r="O294" t="str">
            <v>ANY</v>
          </cell>
          <cell r="P294" t="str">
            <v>ANY</v>
          </cell>
          <cell r="Q294">
            <v>39989</v>
          </cell>
        </row>
        <row r="295">
          <cell r="A295" t="str">
            <v>WI070BJ0508</v>
          </cell>
          <cell r="B295" t="str">
            <v>6SPINLACEWI070BJ0508</v>
          </cell>
          <cell r="C295">
            <v>6</v>
          </cell>
          <cell r="D295" t="str">
            <v>SPINLACE</v>
          </cell>
          <cell r="E295" t="str">
            <v>35 GSM 508 MM BABY BLUE SBPP</v>
          </cell>
          <cell r="F295" t="str">
            <v>UNTREATED</v>
          </cell>
          <cell r="G295" t="str">
            <v>N/A</v>
          </cell>
          <cell r="H295">
            <v>1300</v>
          </cell>
          <cell r="I295" t="str">
            <v>S-1186, 3"x.25"x131.5"</v>
          </cell>
          <cell r="J295">
            <v>1</v>
          </cell>
          <cell r="K295" t="str">
            <v>PALLETIZE - RED TRIAL LABELS                                                                            5 ROLLS - MARK ATTN: TERRY OLDHAM                                                                                    1 ROLL - MARK  ATTN: LEI WANG</v>
          </cell>
          <cell r="L295" t="str">
            <v>White</v>
          </cell>
          <cell r="M295" t="str">
            <v>TOP - End disc           BOT - End Cap</v>
          </cell>
          <cell r="N295" t="str">
            <v>BRASKEM CP360H</v>
          </cell>
          <cell r="O295" t="str">
            <v>ANY</v>
          </cell>
          <cell r="P295" t="str">
            <v>ANY</v>
          </cell>
          <cell r="Q295">
            <v>39989</v>
          </cell>
        </row>
        <row r="296">
          <cell r="A296" t="str">
            <v>WI080BJ0508</v>
          </cell>
          <cell r="B296" t="str">
            <v>6SPINLACEWI080BJ0508</v>
          </cell>
          <cell r="C296">
            <v>6</v>
          </cell>
          <cell r="D296" t="str">
            <v>SPINLACE</v>
          </cell>
          <cell r="E296" t="str">
            <v>40 GM 508 MM BABY BLUE SBPP</v>
          </cell>
          <cell r="F296" t="str">
            <v>UNTREATED</v>
          </cell>
          <cell r="G296" t="str">
            <v>N/A</v>
          </cell>
          <cell r="H296">
            <v>1200</v>
          </cell>
          <cell r="I296" t="str">
            <v>S-1186, 3"x.25"x131.5"</v>
          </cell>
          <cell r="J296">
            <v>1</v>
          </cell>
          <cell r="K296" t="str">
            <v>PALLETIZE - RED TRIAL LABELS                                                                            5 ROLLS - MARK ATTN: TERRY OLDHAM                                                                                    1 ROLL - MARK  ATTN: LEI WANG</v>
          </cell>
          <cell r="L296" t="str">
            <v>White</v>
          </cell>
          <cell r="M296" t="str">
            <v>TOP - End disc           BOT - End Cap</v>
          </cell>
          <cell r="N296" t="str">
            <v>BRASKEM CP360H</v>
          </cell>
          <cell r="O296" t="str">
            <v>ANY</v>
          </cell>
          <cell r="P296" t="str">
            <v>ANY</v>
          </cell>
          <cell r="Q296">
            <v>39989</v>
          </cell>
        </row>
        <row r="297">
          <cell r="A297" t="str">
            <v>W0020CL3023</v>
          </cell>
          <cell r="B297" t="str">
            <v>6SPINLACEW0020CL3023</v>
          </cell>
          <cell r="C297">
            <v>6</v>
          </cell>
          <cell r="D297" t="str">
            <v>SPINLACE</v>
          </cell>
          <cell r="E297" t="str">
            <v>10 GSM 3023 CINTAS BLUE SBPP</v>
          </cell>
          <cell r="F297" t="str">
            <v>UNTREATED</v>
          </cell>
          <cell r="G297" t="str">
            <v>N/A</v>
          </cell>
          <cell r="H297">
            <v>20000</v>
          </cell>
          <cell r="I297" t="str">
            <v>S-1186, 3"x.25"x131.5"</v>
          </cell>
          <cell r="J297">
            <v>1</v>
          </cell>
          <cell r="K297">
            <v>1</v>
          </cell>
          <cell r="L297" t="str">
            <v>White</v>
          </cell>
          <cell r="M297" t="str">
            <v>S-2088 (47C)</v>
          </cell>
          <cell r="N297" t="str">
            <v>BRASKEM CP360H</v>
          </cell>
          <cell r="O297" t="str">
            <v>ANY</v>
          </cell>
          <cell r="P297" t="str">
            <v>ANY</v>
          </cell>
          <cell r="Q297">
            <v>39989</v>
          </cell>
        </row>
        <row r="298">
          <cell r="A298" t="str">
            <v>W0020SB3023</v>
          </cell>
          <cell r="B298" t="str">
            <v>6SPINLACEW0020SB3023</v>
          </cell>
          <cell r="C298">
            <v>6</v>
          </cell>
          <cell r="D298" t="str">
            <v>SPINLACE</v>
          </cell>
          <cell r="E298" t="str">
            <v>10 GSM 3023 MM LT. BLUE  SBPP</v>
          </cell>
          <cell r="F298" t="str">
            <v>UNTREATED</v>
          </cell>
          <cell r="G298" t="str">
            <v>N/A</v>
          </cell>
          <cell r="H298">
            <v>20000</v>
          </cell>
          <cell r="I298" t="str">
            <v>S-1186, 3"x.25"x131.5"</v>
          </cell>
          <cell r="J298">
            <v>1</v>
          </cell>
          <cell r="K298" t="str">
            <v>N/A</v>
          </cell>
          <cell r="L298" t="str">
            <v>White</v>
          </cell>
          <cell r="M298" t="str">
            <v>S-2088 (47C)</v>
          </cell>
          <cell r="N298" t="str">
            <v>Braskem CP360H</v>
          </cell>
          <cell r="O298" t="str">
            <v>ANY</v>
          </cell>
          <cell r="P298" t="str">
            <v>ANY</v>
          </cell>
          <cell r="Q298">
            <v>39254</v>
          </cell>
        </row>
        <row r="299">
          <cell r="A299" t="str">
            <v>W0047LP0192</v>
          </cell>
          <cell r="B299" t="str">
            <v>6TIDIW0047LP0192</v>
          </cell>
          <cell r="C299">
            <v>6</v>
          </cell>
          <cell r="D299" t="str">
            <v>TIDI</v>
          </cell>
          <cell r="E299" t="str">
            <v>.70 OSY 192 MM BLUE SB</v>
          </cell>
          <cell r="F299" t="str">
            <v>UNTREATED</v>
          </cell>
          <cell r="G299" t="str">
            <v>Target 23.5" MIN 22.5" MAX 24.5"</v>
          </cell>
          <cell r="H299" t="str">
            <v>N/A</v>
          </cell>
          <cell r="I299" t="str">
            <v>S-1186, 3"x.25"x131.5"</v>
          </cell>
          <cell r="J299">
            <v>6</v>
          </cell>
          <cell r="K299" t="str">
            <v>% OF SHORT DOFFS ALLOWED PER SHIPMENT = 10 %                                                                SHORT DOFF MIN RUN SIZE = 20" OD</v>
          </cell>
          <cell r="L299" t="str">
            <v>White</v>
          </cell>
          <cell r="M299" t="str">
            <v>S-2505 (24L) N=2</v>
          </cell>
          <cell r="N299" t="str">
            <v>BRASKEM CP360H</v>
          </cell>
          <cell r="O299" t="str">
            <v>W50260003</v>
          </cell>
          <cell r="P299" t="str">
            <v>ANY</v>
          </cell>
          <cell r="Q299">
            <v>39107</v>
          </cell>
        </row>
        <row r="300">
          <cell r="A300" t="str">
            <v>W0047WH0205</v>
          </cell>
          <cell r="B300" t="str">
            <v>6TIDIW0047WH0205</v>
          </cell>
          <cell r="C300">
            <v>6</v>
          </cell>
          <cell r="D300" t="str">
            <v>TIDI</v>
          </cell>
          <cell r="E300" t="str">
            <v>.70 OSY 205 MM WHITE SB</v>
          </cell>
          <cell r="F300" t="str">
            <v>UNTREATED</v>
          </cell>
          <cell r="G300" t="str">
            <v>Target 23.5" MIN 22.5" MAX 24.5"</v>
          </cell>
          <cell r="H300">
            <v>2800</v>
          </cell>
          <cell r="I300" t="str">
            <v>S-1186, 3"x.25"x131.5"</v>
          </cell>
          <cell r="J300">
            <v>6</v>
          </cell>
          <cell r="K300" t="str">
            <v>% OF SHORT DOFFS ALLOWED PER SHIPMENT = 10 %                                                                SHORT DOFF MIN RUN SIZE = 20" OD</v>
          </cell>
          <cell r="L300" t="str">
            <v>White</v>
          </cell>
          <cell r="M300" t="str">
            <v>S-2505 (24L) N=2</v>
          </cell>
          <cell r="N300" t="str">
            <v>BRASKEM CP360H</v>
          </cell>
          <cell r="O300">
            <v>6</v>
          </cell>
          <cell r="P300">
            <v>6</v>
          </cell>
          <cell r="Q300">
            <v>6</v>
          </cell>
        </row>
        <row r="301">
          <cell r="A301" t="str">
            <v>W0068WH0205</v>
          </cell>
          <cell r="B301" t="str">
            <v>6TIDIW0068WH0205</v>
          </cell>
          <cell r="C301">
            <v>6</v>
          </cell>
          <cell r="D301" t="str">
            <v>TIDI</v>
          </cell>
          <cell r="E301" t="str">
            <v>1.00 OSY 205 MM WHITE SB</v>
          </cell>
          <cell r="F301" t="str">
            <v>UNTREATED</v>
          </cell>
          <cell r="G301" t="str">
            <v>Target 23.5" MIN 22.5" MAX 24.5"</v>
          </cell>
          <cell r="H301" t="str">
            <v>N/A</v>
          </cell>
          <cell r="I301" t="str">
            <v>S-1186, 3"x.25"x131.5"</v>
          </cell>
          <cell r="J301">
            <v>6</v>
          </cell>
          <cell r="K301" t="str">
            <v>% OF SHORT DOFFS ALLOWED PER SHIPMENT = 10 %                                                                SHORT DOFF MIN RUN SIZE = 20" OD</v>
          </cell>
          <cell r="L301" t="str">
            <v>White</v>
          </cell>
          <cell r="M301" t="str">
            <v>TOP - End disc  BOT - End cap</v>
          </cell>
          <cell r="N301" t="str">
            <v>BRASKEM CP360H</v>
          </cell>
          <cell r="O301" t="str">
            <v>ANY</v>
          </cell>
          <cell r="P301" t="str">
            <v>ANY</v>
          </cell>
          <cell r="Q301">
            <v>38840</v>
          </cell>
        </row>
        <row r="302">
          <cell r="A302" t="str">
            <v>W0047LP0171</v>
          </cell>
          <cell r="B302" t="str">
            <v>6UNITED MEDICALW0047LP0171</v>
          </cell>
          <cell r="C302">
            <v>6</v>
          </cell>
          <cell r="D302" t="str">
            <v>UNITED MEDICAL</v>
          </cell>
          <cell r="E302" t="str">
            <v>.70 OSY 171 MM                     LT. BLUE SBPP</v>
          </cell>
          <cell r="F302" t="str">
            <v>UNTREATED</v>
          </cell>
          <cell r="G302" t="str">
            <v>40" MAX OD</v>
          </cell>
          <cell r="H302" t="str">
            <v>N/A</v>
          </cell>
          <cell r="I302" t="str">
            <v>S-1186, 3"x.25"x131.5"</v>
          </cell>
          <cell r="J302">
            <v>7</v>
          </cell>
          <cell r="K302" t="str">
            <v>PLEASE PALLETIZE</v>
          </cell>
          <cell r="L302" t="str">
            <v>White</v>
          </cell>
          <cell r="M302" t="str">
            <v>S-2532 (31L) S-2523 (30P)</v>
          </cell>
          <cell r="N302" t="str">
            <v>BRASKEM CP360H</v>
          </cell>
          <cell r="O302" t="str">
            <v>W50260003</v>
          </cell>
          <cell r="P302" t="str">
            <v>ANY</v>
          </cell>
          <cell r="Q302">
            <v>38720</v>
          </cell>
        </row>
        <row r="303">
          <cell r="A303" t="str">
            <v>W0047LP0192</v>
          </cell>
          <cell r="B303" t="str">
            <v>6UNITED MEDICALW0047LP0192</v>
          </cell>
          <cell r="C303">
            <v>6</v>
          </cell>
          <cell r="D303" t="str">
            <v>UNITED MEDICAL</v>
          </cell>
          <cell r="E303" t="str">
            <v>.70 OSY 192 MM                     LT. BLUE SBPP</v>
          </cell>
          <cell r="F303" t="str">
            <v>UNTREATED</v>
          </cell>
          <cell r="G303" t="str">
            <v>Target 30" MIN 29" MAX 31"</v>
          </cell>
          <cell r="H303">
            <v>4800</v>
          </cell>
          <cell r="I303" t="str">
            <v>S-1186, 3"x.25"x131.5"</v>
          </cell>
          <cell r="J303">
            <v>7</v>
          </cell>
          <cell r="K303" t="str">
            <v>PLEASE PALLETIZE</v>
          </cell>
          <cell r="L303" t="str">
            <v>White</v>
          </cell>
          <cell r="M303" t="str">
            <v>S-2532 (31L) S-2523 (30P)</v>
          </cell>
          <cell r="N303" t="str">
            <v>BRASKEM CP360H</v>
          </cell>
          <cell r="O303" t="str">
            <v>W50260003</v>
          </cell>
          <cell r="P303" t="str">
            <v>ANY</v>
          </cell>
          <cell r="Q303">
            <v>38720</v>
          </cell>
        </row>
        <row r="304">
          <cell r="A304" t="str">
            <v>W0047UP0171</v>
          </cell>
          <cell r="B304" t="str">
            <v>6UNITED MEDICALW0047UP0171</v>
          </cell>
          <cell r="C304">
            <v>6</v>
          </cell>
          <cell r="D304" t="str">
            <v>UNITED MEDICAL</v>
          </cell>
          <cell r="E304" t="str">
            <v>.70 OSY 171 MM PINK SBPP</v>
          </cell>
          <cell r="F304" t="str">
            <v>UNTREATED</v>
          </cell>
          <cell r="G304" t="str">
            <v>40" MAX OD</v>
          </cell>
          <cell r="H304" t="str">
            <v>N/A</v>
          </cell>
          <cell r="I304" t="str">
            <v>S-1186, 3"x.25"x131.5"</v>
          </cell>
          <cell r="J304">
            <v>7</v>
          </cell>
          <cell r="K304" t="str">
            <v>N/A</v>
          </cell>
          <cell r="L304" t="str">
            <v>White</v>
          </cell>
          <cell r="M304" t="str">
            <v>TOP - End disc  BOT - End cap</v>
          </cell>
          <cell r="N304" t="str">
            <v>BRASKEM CP360H</v>
          </cell>
          <cell r="O304" t="str">
            <v>W50260002</v>
          </cell>
          <cell r="P304" t="str">
            <v>ANY</v>
          </cell>
          <cell r="Q304">
            <v>38720</v>
          </cell>
        </row>
        <row r="305">
          <cell r="A305" t="str">
            <v>W0047WH0171</v>
          </cell>
          <cell r="B305" t="str">
            <v>6UNITED MEDICALW0047WH0171</v>
          </cell>
          <cell r="C305">
            <v>6</v>
          </cell>
          <cell r="D305" t="str">
            <v>UNITED MEDICAL</v>
          </cell>
          <cell r="E305" t="str">
            <v>.70 OSY 171 MM WHITE SBPP</v>
          </cell>
          <cell r="F305" t="str">
            <v>UNTREATED</v>
          </cell>
          <cell r="G305" t="str">
            <v>40" MAX OD</v>
          </cell>
          <cell r="H305" t="str">
            <v>7,200 Target</v>
          </cell>
          <cell r="I305" t="str">
            <v>S-1186, 3"x.25"x131.5"</v>
          </cell>
          <cell r="J305">
            <v>7</v>
          </cell>
          <cell r="K305" t="str">
            <v>PLEASE PALLETIZE</v>
          </cell>
          <cell r="L305" t="str">
            <v>White</v>
          </cell>
          <cell r="M305" t="str">
            <v>TOP - End disc  BOT - End cap</v>
          </cell>
          <cell r="N305" t="str">
            <v>BRASKEM CP360H</v>
          </cell>
          <cell r="O305" t="str">
            <v>ANY</v>
          </cell>
          <cell r="P305" t="str">
            <v>ANY</v>
          </cell>
          <cell r="Q305">
            <v>38656</v>
          </cell>
        </row>
        <row r="306">
          <cell r="A306" t="str">
            <v>W0047WH0194</v>
          </cell>
          <cell r="B306" t="str">
            <v>6UNITED MEDICALW0047WH0194</v>
          </cell>
          <cell r="C306">
            <v>6</v>
          </cell>
          <cell r="D306" t="str">
            <v>UNITED MEDICAL</v>
          </cell>
          <cell r="E306" t="str">
            <v>.70 OSY 194 MM WHITE SBPP</v>
          </cell>
          <cell r="F306" t="str">
            <v>UNTREATED</v>
          </cell>
          <cell r="G306" t="str">
            <v>40" MAX OD</v>
          </cell>
          <cell r="H306" t="str">
            <v>7,200 Target</v>
          </cell>
          <cell r="I306" t="str">
            <v>S-1186, 3"x.25"x131.5"</v>
          </cell>
          <cell r="J306">
            <v>6</v>
          </cell>
          <cell r="K306" t="str">
            <v>N/A</v>
          </cell>
          <cell r="L306" t="str">
            <v>White</v>
          </cell>
          <cell r="M306" t="str">
            <v>TOP - End disc  BOT - End cap</v>
          </cell>
          <cell r="N306" t="str">
            <v>BRASKEM CP360H</v>
          </cell>
          <cell r="O306" t="str">
            <v>ANY</v>
          </cell>
          <cell r="P306" t="str">
            <v>ANY</v>
          </cell>
          <cell r="Q306">
            <v>38656</v>
          </cell>
        </row>
        <row r="307">
          <cell r="A307" t="str">
            <v>W0047WH0204</v>
          </cell>
          <cell r="B307" t="str">
            <v>6UNITED MEDICALW0047WH0204</v>
          </cell>
          <cell r="C307">
            <v>6</v>
          </cell>
          <cell r="D307" t="str">
            <v>UNITED MEDICAL</v>
          </cell>
          <cell r="E307" t="str">
            <v>.70 OSY 204 MM WHITE SBPP</v>
          </cell>
          <cell r="F307" t="str">
            <v>UNTREATED</v>
          </cell>
          <cell r="G307" t="str">
            <v>Target 30" MIN 29" MAX 31"</v>
          </cell>
          <cell r="H307" t="str">
            <v>N/A</v>
          </cell>
          <cell r="I307" t="str">
            <v>S-1186, 3"x.25"x131.5"</v>
          </cell>
          <cell r="J307">
            <v>6</v>
          </cell>
          <cell r="K307" t="str">
            <v>PLEASE PALLETIZE - WOOD</v>
          </cell>
          <cell r="L307" t="str">
            <v>White</v>
          </cell>
          <cell r="M307" t="str">
            <v>TOP - End disc  BOT - End cap</v>
          </cell>
          <cell r="N307" t="str">
            <v>BRASKEM CP360H</v>
          </cell>
          <cell r="O307" t="str">
            <v>ANY</v>
          </cell>
          <cell r="P307" t="str">
            <v>ANY</v>
          </cell>
          <cell r="Q307">
            <v>40157</v>
          </cell>
        </row>
        <row r="308">
          <cell r="A308" t="str">
            <v>W0068LP0168</v>
          </cell>
          <cell r="B308" t="str">
            <v>6UNITED MEDICALW0068LP0168</v>
          </cell>
          <cell r="C308">
            <v>6</v>
          </cell>
          <cell r="D308" t="str">
            <v>UNITED MEDICAL</v>
          </cell>
          <cell r="E308" t="str">
            <v>1.00 OSY 168 MM BLUE SBPP</v>
          </cell>
          <cell r="F308" t="str">
            <v>UNTREATED</v>
          </cell>
          <cell r="G308" t="str">
            <v>41" MAX OD</v>
          </cell>
          <cell r="H308" t="str">
            <v>N/A</v>
          </cell>
          <cell r="I308" t="str">
            <v>S-1175 PRECUT</v>
          </cell>
          <cell r="J308">
            <v>7</v>
          </cell>
          <cell r="K308" t="str">
            <v>PLEASE PALLETIZE - WOOD</v>
          </cell>
          <cell r="L308" t="str">
            <v>White</v>
          </cell>
          <cell r="M308" t="str">
            <v xml:space="preserve">S-2082 (42L) S-2550 (40P) </v>
          </cell>
          <cell r="N308" t="str">
            <v>BRASKEM CP360H</v>
          </cell>
          <cell r="O308" t="str">
            <v>W50260003</v>
          </cell>
          <cell r="P308" t="str">
            <v>ANY</v>
          </cell>
          <cell r="Q308">
            <v>40101</v>
          </cell>
        </row>
        <row r="309">
          <cell r="A309" t="str">
            <v>W0068LP0171</v>
          </cell>
          <cell r="B309" t="str">
            <v>6UNITED MEDICALW0068LP0171</v>
          </cell>
          <cell r="C309">
            <v>6</v>
          </cell>
          <cell r="D309" t="str">
            <v>UNITED MEDICAL</v>
          </cell>
          <cell r="E309" t="str">
            <v>1.00 OSY 171 MM BLUE SBPP</v>
          </cell>
          <cell r="F309" t="str">
            <v>UNTREATED</v>
          </cell>
          <cell r="G309" t="str">
            <v>Target 40" MIN 39" MAX 41"</v>
          </cell>
          <cell r="H309" t="str">
            <v>N/A</v>
          </cell>
          <cell r="I309" t="str">
            <v>S-1186, 3"x.25"x131.5"</v>
          </cell>
          <cell r="J309">
            <v>7</v>
          </cell>
          <cell r="K309" t="str">
            <v>PLEASE PALLETIZE - WOOD</v>
          </cell>
          <cell r="L309" t="str">
            <v>White</v>
          </cell>
          <cell r="M309" t="str">
            <v>TOP - End disc  BOT - End cap</v>
          </cell>
          <cell r="N309" t="str">
            <v>BRASKEM CP360H</v>
          </cell>
          <cell r="O309" t="str">
            <v>W50260003</v>
          </cell>
          <cell r="P309" t="str">
            <v>ANY</v>
          </cell>
          <cell r="Q309">
            <v>38656</v>
          </cell>
        </row>
        <row r="310">
          <cell r="A310" t="str">
            <v>W0068LP0192</v>
          </cell>
          <cell r="B310" t="str">
            <v>6UNITED MEDICALW0068LP0192</v>
          </cell>
          <cell r="C310">
            <v>6</v>
          </cell>
          <cell r="D310" t="str">
            <v>UNITED MEDICAL</v>
          </cell>
          <cell r="E310" t="str">
            <v>1.00 OSY 192 MM BLUE SBPP</v>
          </cell>
          <cell r="F310" t="str">
            <v>UNTREATED</v>
          </cell>
          <cell r="G310" t="str">
            <v>Target 40" MIN 39" MAX 41"</v>
          </cell>
          <cell r="H310" t="str">
            <v>N/A</v>
          </cell>
          <cell r="I310" t="str">
            <v>S-1186, 3"x.25"x131.5"</v>
          </cell>
          <cell r="J310">
            <v>7</v>
          </cell>
          <cell r="K310" t="str">
            <v>PLEASE PALLETIZE - WOOD</v>
          </cell>
          <cell r="L310" t="str">
            <v>White</v>
          </cell>
          <cell r="M310" t="str">
            <v>TOP - End disc  BOT - End cap</v>
          </cell>
          <cell r="N310" t="str">
            <v>BRASKEM CP360H</v>
          </cell>
          <cell r="O310" t="str">
            <v>W50260003</v>
          </cell>
          <cell r="P310" t="str">
            <v>ANY</v>
          </cell>
          <cell r="Q310">
            <v>38660</v>
          </cell>
        </row>
        <row r="311">
          <cell r="A311" t="str">
            <v>W0068WH0168</v>
          </cell>
          <cell r="B311" t="str">
            <v>6UNITED MEDICALW0068WH0168</v>
          </cell>
          <cell r="C311">
            <v>6</v>
          </cell>
          <cell r="D311" t="str">
            <v>UNITED MEDICAL</v>
          </cell>
          <cell r="E311" t="str">
            <v>1.00 OSY 168 MM WHITE SBPP</v>
          </cell>
          <cell r="F311" t="str">
            <v>UNTREATED</v>
          </cell>
          <cell r="G311" t="str">
            <v>41" MAX OD</v>
          </cell>
          <cell r="H311" t="str">
            <v>N/A</v>
          </cell>
          <cell r="I311" t="str">
            <v>S-1175 PRECUT</v>
          </cell>
          <cell r="J311">
            <v>7</v>
          </cell>
          <cell r="K311" t="str">
            <v>PLEASE PALLETIZE - WOOD</v>
          </cell>
          <cell r="L311" t="str">
            <v>White</v>
          </cell>
          <cell r="M311" t="str">
            <v xml:space="preserve">S-2082 (42L) S-2550 (40P) </v>
          </cell>
          <cell r="N311" t="str">
            <v>BRASKEM CP360H</v>
          </cell>
          <cell r="O311" t="str">
            <v>ANY</v>
          </cell>
          <cell r="P311" t="str">
            <v>ANY</v>
          </cell>
          <cell r="Q311">
            <v>38839</v>
          </cell>
        </row>
        <row r="312">
          <cell r="A312" t="str">
            <v>W0C2FSM0298</v>
          </cell>
          <cell r="B312" t="str">
            <v>11SIMMONS  W0C2FSM0298</v>
          </cell>
          <cell r="C312">
            <v>11</v>
          </cell>
          <cell r="D312" t="str">
            <v xml:space="preserve">SIMMONS  </v>
          </cell>
          <cell r="E312" t="str">
            <v>SS20760UR0298;WHITE;400</v>
          </cell>
          <cell r="F312" t="str">
            <v>TREATED</v>
          </cell>
          <cell r="G312" t="str">
            <v>30" MAX OD</v>
          </cell>
          <cell r="H312">
            <v>1417</v>
          </cell>
          <cell r="I312" t="str">
            <v>J1487355 - 301 mm precut</v>
          </cell>
          <cell r="J312">
            <v>4</v>
          </cell>
          <cell r="K312" t="str">
            <v>PALLETIZE - 16 ROLLS ON 60" X 60"  2 HIGH ON PALLET                           PALLETIZE - 8 ROLLS ON 30" X 60"</v>
          </cell>
          <cell r="L312" t="str">
            <v>CORE &amp; PACK - PINK</v>
          </cell>
          <cell r="M312" t="str">
            <v>J1427219 29" PLAIN DISC</v>
          </cell>
          <cell r="N312" t="str">
            <v>BRASKEM CP360H</v>
          </cell>
          <cell r="O312" t="str">
            <v>W50260011</v>
          </cell>
          <cell r="P312" t="str">
            <v>ANY</v>
          </cell>
          <cell r="Q312">
            <v>39394</v>
          </cell>
        </row>
        <row r="313">
          <cell r="A313" t="str">
            <v>W0C2FSM0311</v>
          </cell>
          <cell r="B313" t="str">
            <v>11SIMMONS  W0C2FSM0311</v>
          </cell>
          <cell r="C313">
            <v>11</v>
          </cell>
          <cell r="D313" t="str">
            <v xml:space="preserve">SIMMONS  </v>
          </cell>
          <cell r="E313" t="str">
            <v>SS20760UR0311;WHITE;400</v>
          </cell>
          <cell r="F313" t="str">
            <v>TREATED</v>
          </cell>
          <cell r="G313" t="str">
            <v>30" MAX OD</v>
          </cell>
          <cell r="H313">
            <v>1417</v>
          </cell>
          <cell r="I313" t="str">
            <v>J1487376 - 314 mm precut</v>
          </cell>
          <cell r="J313">
            <v>3</v>
          </cell>
          <cell r="K313" t="str">
            <v>PALLETIZE - 9 ROLLS ON 60" X 60"  3 HIGH ON PALLET                           PALLETIZE - 6 ROLLS ON 30" X 60"</v>
          </cell>
          <cell r="L313" t="str">
            <v>CORE &amp; PACK - PINK</v>
          </cell>
          <cell r="M313" t="str">
            <v>J1427219 29" PLAIN DISC</v>
          </cell>
          <cell r="N313" t="str">
            <v>BRASKEM CP360H</v>
          </cell>
          <cell r="O313" t="str">
            <v>W50260011</v>
          </cell>
          <cell r="P313" t="str">
            <v>ANY</v>
          </cell>
          <cell r="Q313">
            <v>39394</v>
          </cell>
        </row>
        <row r="314">
          <cell r="A314" t="str">
            <v>1429681-W0C2FSM0419</v>
          </cell>
          <cell r="B314" t="str">
            <v>11SIMMONS  1429681-W0C2FSM0419</v>
          </cell>
          <cell r="C314">
            <v>11</v>
          </cell>
          <cell r="D314" t="str">
            <v xml:space="preserve">SIMMONS  </v>
          </cell>
          <cell r="E314" t="str">
            <v>SS20760UR0419;WHITE;400</v>
          </cell>
          <cell r="F314" t="str">
            <v>TREATED</v>
          </cell>
          <cell r="G314" t="str">
            <v>30" MAX OD</v>
          </cell>
          <cell r="H314">
            <v>1417</v>
          </cell>
          <cell r="I314" t="str">
            <v>J1487377 - 422 mm precut</v>
          </cell>
          <cell r="J314">
            <v>2</v>
          </cell>
          <cell r="K314" t="str">
            <v>PALLETIZE - 8 ROLLS ON 60" X 60"  2 HIGH ON PALLET                           PALLETIZE - 4 ROLLS ON 30" X 60"</v>
          </cell>
          <cell r="L314" t="str">
            <v>CORE &amp; PACK - PINK</v>
          </cell>
          <cell r="M314" t="str">
            <v>J1427219 29" PLAIN DISC</v>
          </cell>
          <cell r="N314" t="str">
            <v>TOTAL</v>
          </cell>
          <cell r="O314" t="str">
            <v>W50260011</v>
          </cell>
          <cell r="P314" t="str">
            <v>ANY</v>
          </cell>
          <cell r="Q314">
            <v>39394</v>
          </cell>
        </row>
        <row r="315">
          <cell r="A315" t="str">
            <v>1520665-W0C2FSX0419</v>
          </cell>
          <cell r="B315" t="str">
            <v>11SIMMONS  1520665-W0C2FSX0419</v>
          </cell>
          <cell r="C315">
            <v>11</v>
          </cell>
          <cell r="D315" t="str">
            <v xml:space="preserve">SIMMONS  </v>
          </cell>
          <cell r="E315" t="str">
            <v>2.25 OSY 419 MM WHITE SS</v>
          </cell>
          <cell r="F315" t="str">
            <v>TREATED</v>
          </cell>
          <cell r="G315" t="str">
            <v>30" MAX OD</v>
          </cell>
          <cell r="H315">
            <v>1417</v>
          </cell>
          <cell r="I315" t="str">
            <v>J1487377 - 422 mm precut</v>
          </cell>
          <cell r="J315">
            <v>2</v>
          </cell>
          <cell r="K315" t="str">
            <v>PALLETIZE - 8 ROLLS ON 60" X 60"  2 HIGH ON PALLET                           PALLETIZE - 4 ROLLS ON 30" X 60"</v>
          </cell>
          <cell r="L315" t="str">
            <v>CORE &amp; PACK - PINK</v>
          </cell>
          <cell r="M315" t="str">
            <v>J1427219 29" PLAIN DISC</v>
          </cell>
          <cell r="N315" t="str">
            <v>BRASKEM CP360H</v>
          </cell>
          <cell r="O315" t="str">
            <v>W50260011</v>
          </cell>
          <cell r="P315" t="str">
            <v>ANY</v>
          </cell>
          <cell r="Q315">
            <v>39394</v>
          </cell>
        </row>
        <row r="316">
          <cell r="A316" t="str">
            <v>1429682-W0C2FSM0514</v>
          </cell>
          <cell r="B316" t="str">
            <v>11SIMMONS  1429682-W0C2FSM0514</v>
          </cell>
          <cell r="C316">
            <v>11</v>
          </cell>
          <cell r="D316" t="str">
            <v xml:space="preserve">SIMMONS  </v>
          </cell>
          <cell r="E316" t="str">
            <v>SS20760UR0514;WHITE;400</v>
          </cell>
          <cell r="F316" t="str">
            <v>TREATED</v>
          </cell>
          <cell r="G316" t="str">
            <v>30" MAX OD</v>
          </cell>
          <cell r="H316">
            <v>1417</v>
          </cell>
          <cell r="I316" t="str">
            <v>J1427157 517 MM precut</v>
          </cell>
          <cell r="J316">
            <v>2</v>
          </cell>
          <cell r="K316" t="str">
            <v>PALLETIZE - 8 ROLLS ON 60" X 60"  2 HIGH ON PALLET                           PALLETIZE - 4 ROLLS ON 30" X 60"</v>
          </cell>
          <cell r="L316" t="str">
            <v>CORE &amp; PACK - PINK</v>
          </cell>
          <cell r="M316" t="str">
            <v>J1427219 29" PLAIN DISC</v>
          </cell>
          <cell r="N316" t="str">
            <v>TOTAL</v>
          </cell>
          <cell r="O316" t="str">
            <v>W50260011</v>
          </cell>
          <cell r="P316" t="str">
            <v>ANY</v>
          </cell>
          <cell r="Q316">
            <v>39394</v>
          </cell>
        </row>
        <row r="317">
          <cell r="A317" t="str">
            <v>1429683-W0C2FSX0514</v>
          </cell>
          <cell r="B317" t="str">
            <v>11SIMMONS  1429683-W0C2FSX0514</v>
          </cell>
          <cell r="C317">
            <v>11</v>
          </cell>
          <cell r="D317" t="str">
            <v xml:space="preserve">SIMMONS  </v>
          </cell>
          <cell r="E317" t="str">
            <v>2.25 OSY 514 MM WHITE SS</v>
          </cell>
          <cell r="F317" t="str">
            <v>TREATED</v>
          </cell>
          <cell r="G317" t="str">
            <v>30" MAX OD</v>
          </cell>
          <cell r="H317">
            <v>1417</v>
          </cell>
          <cell r="I317" t="str">
            <v>J1427157 517 MM precut</v>
          </cell>
          <cell r="J317">
            <v>2</v>
          </cell>
          <cell r="K317" t="str">
            <v>PALLETIZE - 8 ROLLS ON 60" X 60"  2 HIGH ON PALLET                           PALLETIZE - 4 ROLLS ON 30" X 60"</v>
          </cell>
          <cell r="L317" t="str">
            <v>CORE &amp; PACK - PINK</v>
          </cell>
          <cell r="M317" t="str">
            <v>J1427219 29" PLAIN DISC</v>
          </cell>
          <cell r="N317" t="str">
            <v>BRASKEM CP360H</v>
          </cell>
          <cell r="O317" t="str">
            <v>W50260011</v>
          </cell>
          <cell r="P317" t="str">
            <v>ANY</v>
          </cell>
          <cell r="Q317">
            <v>39394</v>
          </cell>
        </row>
        <row r="318">
          <cell r="A318" t="str">
            <v>1429684-W0C6DSM0298</v>
          </cell>
          <cell r="B318" t="str">
            <v>11SIMMONS  1429684-W0C6DSM0298</v>
          </cell>
          <cell r="C318">
            <v>11</v>
          </cell>
          <cell r="D318" t="str">
            <v xml:space="preserve">SIMMONS  </v>
          </cell>
          <cell r="E318" t="str">
            <v>SS20680UR0298;WHITE;400</v>
          </cell>
          <cell r="F318" t="str">
            <v>TREATED</v>
          </cell>
          <cell r="G318" t="str">
            <v>30" MAX OD</v>
          </cell>
          <cell r="H318">
            <v>1554</v>
          </cell>
          <cell r="I318" t="str">
            <v>J1487355 - 301 mm precut</v>
          </cell>
          <cell r="J318">
            <v>4</v>
          </cell>
          <cell r="K318" t="str">
            <v>PALLETIZE - 16 ROLLS ON 60" X 60"  2 HIGH ON PALLET                           PALLETIZE - 8 ROLLS ON 30" X 60"</v>
          </cell>
          <cell r="L318" t="str">
            <v>White</v>
          </cell>
          <cell r="M318" t="str">
            <v>J1427219 29" PLAIN DISC</v>
          </cell>
          <cell r="N318" t="str">
            <v>TOTAL</v>
          </cell>
          <cell r="O318" t="str">
            <v>W50260011</v>
          </cell>
          <cell r="P318" t="str">
            <v>ANY</v>
          </cell>
          <cell r="Q318">
            <v>39394</v>
          </cell>
        </row>
        <row r="319">
          <cell r="A319" t="str">
            <v>1520664-W0C6DSX0298</v>
          </cell>
          <cell r="B319" t="str">
            <v>11SIMMONS  1520664-W0C6DSX0298</v>
          </cell>
          <cell r="C319">
            <v>11</v>
          </cell>
          <cell r="D319" t="str">
            <v xml:space="preserve">SIMMONS  </v>
          </cell>
          <cell r="E319" t="str">
            <v>2.00 OSY 298 MM WHITE SS</v>
          </cell>
          <cell r="F319" t="str">
            <v>TREATED</v>
          </cell>
          <cell r="G319" t="str">
            <v>30" MAX OD</v>
          </cell>
          <cell r="H319">
            <v>1554</v>
          </cell>
          <cell r="I319" t="str">
            <v>J1487355 - 301 mm precut</v>
          </cell>
          <cell r="J319">
            <v>4</v>
          </cell>
          <cell r="K319" t="str">
            <v>PALLETIZE - 16 ROLLS ON 60" X 60"  2 HIGH ON PALLET                           PALLETIZE - 8 ROLLS ON 30" X 60"</v>
          </cell>
          <cell r="L319" t="str">
            <v>White</v>
          </cell>
          <cell r="M319" t="str">
            <v>J1427219 29" PLAIN DISC</v>
          </cell>
          <cell r="N319" t="str">
            <v>BRASKEM CP360H</v>
          </cell>
          <cell r="O319" t="str">
            <v>W50260011</v>
          </cell>
          <cell r="P319" t="str">
            <v>ANY</v>
          </cell>
          <cell r="Q319">
            <v>39394</v>
          </cell>
        </row>
        <row r="320">
          <cell r="A320" t="str">
            <v>1429685-W0C6DSM0311</v>
          </cell>
          <cell r="B320" t="str">
            <v>11SIMMONS  1429685-W0C6DSM0311</v>
          </cell>
          <cell r="C320">
            <v>11</v>
          </cell>
          <cell r="D320" t="str">
            <v xml:space="preserve">SIMMONS  </v>
          </cell>
          <cell r="E320" t="str">
            <v>SS20680UR0311;WHITE;400</v>
          </cell>
          <cell r="F320" t="str">
            <v>TREATED</v>
          </cell>
          <cell r="G320" t="str">
            <v>30" MAX OD</v>
          </cell>
          <cell r="H320">
            <v>1554</v>
          </cell>
          <cell r="I320" t="str">
            <v>J1487376 - 314 mm precut</v>
          </cell>
          <cell r="J320">
            <v>3</v>
          </cell>
          <cell r="K320" t="str">
            <v>PALLETIZE - 9 ROLLS ON 60" X 60"  3 HIGH ON PALLET                                                     PALLETIZE - 6 ROLLS ON 30" X 60"</v>
          </cell>
          <cell r="L320" t="str">
            <v>White</v>
          </cell>
          <cell r="M320" t="str">
            <v>J1427219 29" PLAIN DISC</v>
          </cell>
          <cell r="N320" t="str">
            <v>TOTAL</v>
          </cell>
          <cell r="O320" t="str">
            <v>W50260011</v>
          </cell>
          <cell r="P320" t="str">
            <v>ANY</v>
          </cell>
          <cell r="Q320">
            <v>39394</v>
          </cell>
        </row>
        <row r="321">
          <cell r="A321" t="str">
            <v>1526463-W0C6DSX0311</v>
          </cell>
          <cell r="B321" t="str">
            <v>11SIMMONS  1526463-W0C6DSX0311</v>
          </cell>
          <cell r="C321">
            <v>11</v>
          </cell>
          <cell r="D321" t="str">
            <v xml:space="preserve">SIMMONS  </v>
          </cell>
          <cell r="E321" t="str">
            <v>2.00 OSY 311 MM WHITE SS</v>
          </cell>
          <cell r="F321" t="str">
            <v>TREATED</v>
          </cell>
          <cell r="G321" t="str">
            <v>30" MAX OD</v>
          </cell>
          <cell r="H321">
            <v>1554</v>
          </cell>
          <cell r="I321" t="str">
            <v>1487376 - 314 mm precut</v>
          </cell>
          <cell r="J321">
            <v>3</v>
          </cell>
          <cell r="K321" t="str">
            <v>PALLETIZE - 9 ROLLS ON 60" X 60"  3 HIGH ON PALLET                                                     PALLETIZE - 6 ROLLS ON 30" X 60"</v>
          </cell>
          <cell r="L321" t="str">
            <v>White</v>
          </cell>
          <cell r="M321" t="str">
            <v>J1427219 29" PLAIN DISC</v>
          </cell>
          <cell r="N321" t="str">
            <v>BRASKEM CP360H</v>
          </cell>
          <cell r="O321" t="str">
            <v>W50260011</v>
          </cell>
          <cell r="P321" t="str">
            <v>ANY</v>
          </cell>
          <cell r="Q321">
            <v>39394</v>
          </cell>
        </row>
        <row r="322">
          <cell r="A322" t="str">
            <v>1429681-W0C2FSM0419</v>
          </cell>
          <cell r="B322" t="str">
            <v>12SIMMONS  1429681-W0C2FSM0419</v>
          </cell>
          <cell r="C322">
            <v>12</v>
          </cell>
          <cell r="D322" t="str">
            <v xml:space="preserve">SIMMONS  </v>
          </cell>
          <cell r="E322" t="str">
            <v>SS20760UR0419;WHITE;400</v>
          </cell>
          <cell r="F322" t="str">
            <v>TREATED</v>
          </cell>
          <cell r="G322" t="str">
            <v>30" MAX OD</v>
          </cell>
          <cell r="H322">
            <v>1417</v>
          </cell>
          <cell r="I322" t="str">
            <v>1487377 - 422 mm precut</v>
          </cell>
          <cell r="J322">
            <v>2</v>
          </cell>
          <cell r="K322" t="str">
            <v>PALLETIZE - 8 ROLLS ON 60" X 60"  2 HIGH ON PALLET                           PALLETIZE - 4 ROLLS ON 30" X 60"</v>
          </cell>
          <cell r="L322" t="str">
            <v>CORE &amp; PACK - PINK</v>
          </cell>
          <cell r="M322" t="str">
            <v>J1427219 29" PLAIN DISC</v>
          </cell>
          <cell r="N322" t="str">
            <v>TOTAL</v>
          </cell>
          <cell r="O322" t="str">
            <v>W50260011</v>
          </cell>
          <cell r="P322" t="str">
            <v>ANY</v>
          </cell>
          <cell r="Q322">
            <v>39394</v>
          </cell>
        </row>
        <row r="323">
          <cell r="A323" t="str">
            <v>1429686-W0C6DSM0514</v>
          </cell>
          <cell r="B323" t="str">
            <v>11SIMMONS  1429686-W0C6DSM0514</v>
          </cell>
          <cell r="C323">
            <v>11</v>
          </cell>
          <cell r="D323" t="str">
            <v xml:space="preserve">SIMMONS  </v>
          </cell>
          <cell r="E323" t="str">
            <v>SS20680UR0514;WHITE;400</v>
          </cell>
          <cell r="F323" t="str">
            <v>TREATED</v>
          </cell>
          <cell r="G323" t="str">
            <v>30" MAX OD</v>
          </cell>
          <cell r="H323">
            <v>1554</v>
          </cell>
          <cell r="I323" t="str">
            <v>J1427157 517 MM precut</v>
          </cell>
          <cell r="J323">
            <v>2</v>
          </cell>
          <cell r="K323" t="str">
            <v>PALLETIZE - 8 ROLLS ON 60" X 60"  2 HIGH ON PALLET                           PALLETIZE - 4 ROLLS ON 30" X 60"</v>
          </cell>
          <cell r="L323" t="str">
            <v>White</v>
          </cell>
          <cell r="M323" t="str">
            <v>J1427219 29" PLAIN DISC</v>
          </cell>
          <cell r="N323" t="str">
            <v>TOTAL</v>
          </cell>
          <cell r="O323" t="str">
            <v>W50260011</v>
          </cell>
          <cell r="P323" t="str">
            <v>ANY</v>
          </cell>
          <cell r="Q323">
            <v>39394</v>
          </cell>
        </row>
        <row r="324">
          <cell r="A324" t="str">
            <v>1429687-W0C6DSM0521</v>
          </cell>
          <cell r="B324" t="str">
            <v>11SIMMONS  1429687-W0C6DSM0521</v>
          </cell>
          <cell r="C324">
            <v>11</v>
          </cell>
          <cell r="D324" t="str">
            <v xml:space="preserve">SIMMONS  </v>
          </cell>
          <cell r="E324" t="str">
            <v>SS20680UR0521;WHITE;400</v>
          </cell>
          <cell r="F324" t="str">
            <v>TREATED</v>
          </cell>
          <cell r="G324" t="str">
            <v>30" MAX OD</v>
          </cell>
          <cell r="H324">
            <v>1554</v>
          </cell>
          <cell r="I324" t="str">
            <v>J1427163 524 MM precut</v>
          </cell>
          <cell r="J324">
            <v>2</v>
          </cell>
          <cell r="K324" t="str">
            <v>PALLETIZE - 8 ROLLS ON 60" X 60"  2 HIGH ON PALLET                           PALLETIZE - 4 ROLLS ON 30" X 60"</v>
          </cell>
          <cell r="L324" t="str">
            <v>White</v>
          </cell>
          <cell r="M324" t="str">
            <v>J1427219 29" PLAIN DISC</v>
          </cell>
          <cell r="N324" t="str">
            <v>TOTAL</v>
          </cell>
          <cell r="O324" t="str">
            <v>W50260011</v>
          </cell>
          <cell r="P324" t="str">
            <v>ANY</v>
          </cell>
          <cell r="Q324">
            <v>39394</v>
          </cell>
        </row>
        <row r="325">
          <cell r="A325" t="str">
            <v>1429688-W0C6DSX0514</v>
          </cell>
          <cell r="B325" t="str">
            <v>11SIMMONS  1429688-W0C6DSX0514</v>
          </cell>
          <cell r="C325">
            <v>11</v>
          </cell>
          <cell r="D325" t="str">
            <v xml:space="preserve">SIMMONS  </v>
          </cell>
          <cell r="E325" t="str">
            <v>2.00 OSY 514 MM WHITE SS</v>
          </cell>
          <cell r="F325" t="str">
            <v>TREATED</v>
          </cell>
          <cell r="G325" t="str">
            <v>30" MAX OD</v>
          </cell>
          <cell r="H325">
            <v>1554</v>
          </cell>
          <cell r="I325" t="str">
            <v>J1427157 517 MM precut</v>
          </cell>
          <cell r="J325">
            <v>2</v>
          </cell>
          <cell r="K325" t="str">
            <v>PALLETIZE - 8 ROLLS ON 60" X 60"  2 HIGH ON PALLET                           PALLETIZE - 4 ROLLS ON 30" X 60"</v>
          </cell>
          <cell r="L325" t="str">
            <v>White</v>
          </cell>
          <cell r="M325" t="str">
            <v>J1427219 29" PLAIN DISC</v>
          </cell>
          <cell r="N325" t="str">
            <v>BRASKEM CP360H</v>
          </cell>
          <cell r="O325" t="str">
            <v>W50260011</v>
          </cell>
          <cell r="P325" t="str">
            <v>ANY</v>
          </cell>
          <cell r="Q325">
            <v>39394</v>
          </cell>
        </row>
        <row r="326">
          <cell r="A326" t="str">
            <v>1458818-W0C6DSX0521</v>
          </cell>
          <cell r="B326" t="str">
            <v>11SIMMONS  1458818-W0C6DSX0521</v>
          </cell>
          <cell r="C326">
            <v>11</v>
          </cell>
          <cell r="D326" t="str">
            <v xml:space="preserve">SIMMONS  </v>
          </cell>
          <cell r="E326" t="str">
            <v>2.00 OSY 521 MM WHITE SS</v>
          </cell>
          <cell r="F326" t="str">
            <v>TREATED</v>
          </cell>
          <cell r="G326" t="str">
            <v>30" MAX OD</v>
          </cell>
          <cell r="H326">
            <v>1554</v>
          </cell>
          <cell r="I326" t="str">
            <v>J1427163 524 MM precut</v>
          </cell>
          <cell r="J326">
            <v>2</v>
          </cell>
          <cell r="K326" t="str">
            <v>PALLETIZE - 8 ROLLS ON 60" X 60"  2 HIGH ON PALLET                           PALLETIZE - 4 ROLLS ON 30" X 60"</v>
          </cell>
          <cell r="L326" t="str">
            <v>White</v>
          </cell>
          <cell r="M326" t="str">
            <v>J1427219 29" PLAIN DISC</v>
          </cell>
          <cell r="N326" t="str">
            <v>BRASKEM CP360H</v>
          </cell>
          <cell r="O326" t="str">
            <v>W50260011</v>
          </cell>
          <cell r="P326" t="str">
            <v>ANY</v>
          </cell>
          <cell r="Q326">
            <v>39394</v>
          </cell>
        </row>
        <row r="327">
          <cell r="A327" t="str">
            <v>WI020WM0508</v>
          </cell>
          <cell r="B327" t="str">
            <v>12BERRY PLASTICSWI020WM0508</v>
          </cell>
          <cell r="C327">
            <v>12</v>
          </cell>
          <cell r="D327" t="str">
            <v>BERRY PLASTICS</v>
          </cell>
          <cell r="E327" t="str">
            <v xml:space="preserve">10 GSM 508 MM SB </v>
          </cell>
          <cell r="F327" t="str">
            <v>UNTREATED</v>
          </cell>
          <cell r="G327" t="str">
            <v>N/A</v>
          </cell>
          <cell r="H327">
            <v>5000</v>
          </cell>
          <cell r="I327" t="str">
            <v>J1427149 131.5"X3.032"X.25"</v>
          </cell>
          <cell r="J327" t="str">
            <v>2, 3</v>
          </cell>
          <cell r="K327" t="str">
            <v>PALLETIZE - WOOD 42x42</v>
          </cell>
          <cell r="L327" t="str">
            <v>White</v>
          </cell>
          <cell r="M327" t="str">
            <v>TOP - End disc  BOT - End cap</v>
          </cell>
          <cell r="N327" t="str">
            <v xml:space="preserve">Braskem CP360H        </v>
          </cell>
          <cell r="O327" t="str">
            <v>ANY</v>
          </cell>
          <cell r="P327" t="str">
            <v>ANY</v>
          </cell>
          <cell r="Q327">
            <v>39721</v>
          </cell>
        </row>
        <row r="328">
          <cell r="A328" t="str">
            <v>1429490-W002AWH3048</v>
          </cell>
          <cell r="B328" t="str">
            <v>12ARCADE1429490-W002AWH3048</v>
          </cell>
          <cell r="C328">
            <v>12</v>
          </cell>
          <cell r="D328" t="str">
            <v>ARCADE</v>
          </cell>
          <cell r="E328" t="str">
            <v xml:space="preserve"> SS10510UN3048;WHITE;300</v>
          </cell>
          <cell r="F328" t="str">
            <v>UNTREATED</v>
          </cell>
          <cell r="G328" t="str">
            <v>N/A</v>
          </cell>
          <cell r="H328">
            <v>4000</v>
          </cell>
          <cell r="I328" t="str">
            <v>J1427149 131.5"X3.032"X.25"</v>
          </cell>
          <cell r="J328">
            <v>1</v>
          </cell>
          <cell r="K328" t="str">
            <v>SHORT DOFF MIN. SIZE - 1000 LY - MAX SPLICES - 3</v>
          </cell>
          <cell r="L328" t="str">
            <v>White</v>
          </cell>
          <cell r="M328" t="str">
            <v>S-2550 (40C)</v>
          </cell>
          <cell r="N328" t="str">
            <v>BRASKEM CP360H</v>
          </cell>
          <cell r="O328" t="str">
            <v>ANY</v>
          </cell>
          <cell r="P328" t="str">
            <v>ANY</v>
          </cell>
          <cell r="Q328">
            <v>39177</v>
          </cell>
        </row>
        <row r="329">
          <cell r="A329" t="str">
            <v>1429663-W0634U00160</v>
          </cell>
          <cell r="B329" t="str">
            <v>12AHP1429663-W0634U00160</v>
          </cell>
          <cell r="C329">
            <v>12</v>
          </cell>
          <cell r="D329" t="str">
            <v>AHP</v>
          </cell>
          <cell r="E329" t="str">
            <v xml:space="preserve">SS10170ZT0160;IVORY;300 </v>
          </cell>
          <cell r="F329" t="str">
            <v>ZONE TREATED</v>
          </cell>
          <cell r="G329" t="str">
            <v>Target 39" Min 38" Max 40"</v>
          </cell>
          <cell r="H329" t="str">
            <v>N/A</v>
          </cell>
          <cell r="I329" t="str">
            <v>J1427149 131.5"X3.032"X.25"</v>
          </cell>
          <cell r="J329">
            <v>8</v>
          </cell>
          <cell r="K329" t="str">
            <v>NO SHORT DOFFS ALLOWED</v>
          </cell>
          <cell r="L329" t="str">
            <v>White</v>
          </cell>
          <cell r="M329" t="str">
            <v xml:space="preserve">S-2547 (40L) S-2546 (38P) </v>
          </cell>
          <cell r="N329" t="str">
            <v xml:space="preserve">Braskem CP360H        </v>
          </cell>
          <cell r="O329" t="str">
            <v>W50260002</v>
          </cell>
          <cell r="P329" t="str">
            <v>ANY</v>
          </cell>
          <cell r="Q329">
            <v>39741</v>
          </cell>
        </row>
        <row r="330">
          <cell r="A330" t="str">
            <v>1429664-W0634U10140</v>
          </cell>
          <cell r="B330" t="str">
            <v>12AHP1429664-W0634U10140</v>
          </cell>
          <cell r="C330">
            <v>12</v>
          </cell>
          <cell r="D330" t="str">
            <v>AHP</v>
          </cell>
          <cell r="E330" t="str">
            <v xml:space="preserve">SS10170ZT0140;IVORY;300 </v>
          </cell>
          <cell r="F330" t="str">
            <v>ZONE TREATED</v>
          </cell>
          <cell r="G330" t="str">
            <v>Target 39" Min 38" Max 40"</v>
          </cell>
          <cell r="H330" t="str">
            <v>N/A</v>
          </cell>
          <cell r="I330" t="str">
            <v>J1427149 131.5"X3.032"X.25"</v>
          </cell>
          <cell r="J330">
            <v>9</v>
          </cell>
          <cell r="K330" t="str">
            <v>NO SHORT DOFFS ALLOWED</v>
          </cell>
          <cell r="L330" t="str">
            <v>White</v>
          </cell>
          <cell r="M330" t="str">
            <v xml:space="preserve">S-2547 (40L) S-2546 (38P) </v>
          </cell>
          <cell r="N330" t="str">
            <v xml:space="preserve">Braskem CP360H        </v>
          </cell>
          <cell r="O330" t="str">
            <v>W50260002</v>
          </cell>
          <cell r="P330" t="str">
            <v>ANY</v>
          </cell>
          <cell r="Q330">
            <v>39741</v>
          </cell>
        </row>
        <row r="331">
          <cell r="A331" t="str">
            <v>1429588-W0084LP0587</v>
          </cell>
          <cell r="B331" t="str">
            <v>12ATTENDS HEALTH CARE1429588-W0084LP0587</v>
          </cell>
          <cell r="C331">
            <v>12</v>
          </cell>
          <cell r="D331" t="str">
            <v>ATTENDS HEALTH CARE</v>
          </cell>
          <cell r="E331" t="str">
            <v xml:space="preserve">SS10420UN0587;LTBLUE;300 </v>
          </cell>
          <cell r="F331" t="str">
            <v>UNTREATED</v>
          </cell>
          <cell r="G331" t="str">
            <v>30.7" +/- 1"</v>
          </cell>
          <cell r="H331" t="str">
            <v>N/A</v>
          </cell>
          <cell r="I331" t="str">
            <v>J1427149 131.5"X3.032"X.25"</v>
          </cell>
          <cell r="J331">
            <v>2</v>
          </cell>
          <cell r="K331" t="str">
            <v>YOU WILL HAVE AN ADDITIONAL BAR CODE LABEL FOR THE PACK IF YOU DON'T GET THE ADDITIONAL LABEL PLEASE CALL LISA WEEKS</v>
          </cell>
          <cell r="L331" t="str">
            <v>White</v>
          </cell>
          <cell r="M331" t="str">
            <v>J1427228 31" DISC W/5" LIP J1427226 30" PLAIN DISC</v>
          </cell>
          <cell r="N331" t="str">
            <v xml:space="preserve">Braskem CP360H        </v>
          </cell>
          <cell r="O331" t="str">
            <v>W50260003</v>
          </cell>
          <cell r="P331" t="str">
            <v>ANY</v>
          </cell>
          <cell r="Q331">
            <v>37726</v>
          </cell>
        </row>
        <row r="332">
          <cell r="A332" t="str">
            <v>1429589-W0084LP0741</v>
          </cell>
          <cell r="B332" t="str">
            <v>12ATTENDS HEALTH CARE1429589-W0084LP0741</v>
          </cell>
          <cell r="C332">
            <v>12</v>
          </cell>
          <cell r="D332" t="str">
            <v>ATTENDS HEALTH CARE</v>
          </cell>
          <cell r="E332" t="str">
            <v xml:space="preserve">SS10420UN05741LTBLUE;300 </v>
          </cell>
          <cell r="F332" t="str">
            <v>UNTREATED</v>
          </cell>
          <cell r="G332" t="str">
            <v>30.7" +/- 1"</v>
          </cell>
          <cell r="H332" t="str">
            <v>N/A</v>
          </cell>
          <cell r="I332" t="str">
            <v>J1427149 131.5"X3.032"X.25"</v>
          </cell>
          <cell r="J332" t="str">
            <v>1, 2</v>
          </cell>
          <cell r="K332" t="str">
            <v>YOU WILL HAVE AN ADDITIONAL BAR CODE LABEL FOR THE PACK IF YOU DON'T GET THE ADDITIONAL LABEL PLEASE CALL LISA WEEKS</v>
          </cell>
          <cell r="L332" t="str">
            <v>White</v>
          </cell>
          <cell r="M332" t="str">
            <v>J1427228 31" DISC W/5" LIP J1427226 30" PLAIN DISC</v>
          </cell>
          <cell r="N332" t="str">
            <v xml:space="preserve">Braskem CP360H        </v>
          </cell>
          <cell r="O332" t="str">
            <v>W50260003</v>
          </cell>
          <cell r="P332" t="str">
            <v>ANY</v>
          </cell>
          <cell r="Q332">
            <v>37727</v>
          </cell>
        </row>
        <row r="333">
          <cell r="A333" t="str">
            <v>1429542-W0068BI0178</v>
          </cell>
          <cell r="B333" t="str">
            <v>12CARDINAL HEALTH 1429542-W0068BI0178</v>
          </cell>
          <cell r="C333">
            <v>12</v>
          </cell>
          <cell r="D333" t="str">
            <v xml:space="preserve">CARDINAL HEALTH </v>
          </cell>
          <cell r="E333" t="str">
            <v>SS20340UN0178;BICOLOR;300</v>
          </cell>
          <cell r="F333" t="str">
            <v>UNTREATED</v>
          </cell>
          <cell r="G333" t="str">
            <v>32" MAX OD</v>
          </cell>
          <cell r="H333" t="str">
            <v>N/A</v>
          </cell>
          <cell r="I333" t="str">
            <v>J1427145 178MMX3.032"X.25"</v>
          </cell>
          <cell r="J333">
            <v>7</v>
          </cell>
          <cell r="K333" t="str">
            <v>N/A</v>
          </cell>
          <cell r="L333" t="str">
            <v>White</v>
          </cell>
          <cell r="M333" t="str">
            <v>J1427228 31" DISC W/5" LIP J1427226 30" PLAIN DISC</v>
          </cell>
          <cell r="N333" t="str">
            <v xml:space="preserve">Braskem CP360H        </v>
          </cell>
          <cell r="O333" t="str">
            <v>NONE</v>
          </cell>
          <cell r="P333" t="str">
            <v>ANY</v>
          </cell>
          <cell r="Q333">
            <v>39951</v>
          </cell>
        </row>
        <row r="334">
          <cell r="A334" t="str">
            <v>1429544-W0068BI0203</v>
          </cell>
          <cell r="B334" t="str">
            <v>12CARDINAL HEALTH 1429544-W0068BI0203</v>
          </cell>
          <cell r="C334">
            <v>12</v>
          </cell>
          <cell r="D334" t="str">
            <v xml:space="preserve">CARDINAL HEALTH </v>
          </cell>
          <cell r="E334" t="str">
            <v>SS20340UN0203;BICOLOR;300</v>
          </cell>
          <cell r="F334" t="str">
            <v>UNTREATED</v>
          </cell>
          <cell r="G334" t="str">
            <v>32" MAX OD</v>
          </cell>
          <cell r="H334" t="str">
            <v>N/A</v>
          </cell>
          <cell r="I334" t="str">
            <v>J1427145 203MMX3.032"X.25"</v>
          </cell>
          <cell r="J334">
            <v>6</v>
          </cell>
          <cell r="K334" t="str">
            <v>N/A</v>
          </cell>
          <cell r="L334" t="str">
            <v>White</v>
          </cell>
          <cell r="M334" t="str">
            <v>J1427228 31" DISC W/5" LIP J1427226 30" PLAIN DISC</v>
          </cell>
          <cell r="N334" t="str">
            <v xml:space="preserve">Braskem CP360H        </v>
          </cell>
          <cell r="O334" t="str">
            <v>NONE</v>
          </cell>
          <cell r="P334" t="str">
            <v>ANY</v>
          </cell>
          <cell r="Q334">
            <v>39951</v>
          </cell>
        </row>
        <row r="335">
          <cell r="A335" t="str">
            <v>WI324WH0184</v>
          </cell>
          <cell r="B335" t="str">
            <v>12COVIDIENWI324WH0184</v>
          </cell>
          <cell r="C335">
            <v>12</v>
          </cell>
          <cell r="D335" t="str">
            <v>COVIDIEN</v>
          </cell>
          <cell r="E335" t="str">
            <v>12 GSM 184 MM                      WHITE SBPP</v>
          </cell>
          <cell r="F335" t="str">
            <v>TREATED</v>
          </cell>
          <cell r="G335" t="str">
            <v>N/A</v>
          </cell>
          <cell r="H335">
            <v>2000</v>
          </cell>
          <cell r="I335" t="str">
            <v>J1427149 131.5"X3.032"X.25"</v>
          </cell>
          <cell r="J335">
            <v>2</v>
          </cell>
          <cell r="K335" t="str">
            <v>TRIAL LABELS WITH ATTENTION TO:              BRIDGETT CUNNINGHAM</v>
          </cell>
          <cell r="L335" t="str">
            <v>White</v>
          </cell>
          <cell r="M335" t="str">
            <v>TOP - End disc  BOT - End Cap</v>
          </cell>
          <cell r="N335" t="str">
            <v xml:space="preserve">Braskem CP360H        </v>
          </cell>
          <cell r="O335" t="str">
            <v>N/A</v>
          </cell>
          <cell r="P335" t="str">
            <v>N/A</v>
          </cell>
          <cell r="Q335">
            <v>41101</v>
          </cell>
        </row>
        <row r="336">
          <cell r="A336" t="str">
            <v>1429567-W006DWH2490</v>
          </cell>
          <cell r="B336" t="str">
            <v>12FABRENE1429567-W006DWH2490</v>
          </cell>
          <cell r="C336">
            <v>12</v>
          </cell>
          <cell r="D336" t="str">
            <v>FABRENE</v>
          </cell>
          <cell r="E336" t="str">
            <v xml:space="preserve"> SS10680UN2490;WHITE;500 </v>
          </cell>
          <cell r="F336" t="str">
            <v>UNTREATED</v>
          </cell>
          <cell r="G336" t="str">
            <v>TARGET 46" OD</v>
          </cell>
          <cell r="H336" t="str">
            <v>N/A</v>
          </cell>
          <cell r="I336" t="str">
            <v>S-1500, 5"x132.5"x0.375"</v>
          </cell>
          <cell r="J336">
            <v>1</v>
          </cell>
          <cell r="K336" t="str">
            <v>N/A</v>
          </cell>
          <cell r="L336" t="str">
            <v>White</v>
          </cell>
          <cell r="M336" t="str">
            <v>2 - End discs          Taped to Roll</v>
          </cell>
          <cell r="N336" t="str">
            <v>Braskem CP360H</v>
          </cell>
          <cell r="O336" t="str">
            <v>ANY</v>
          </cell>
          <cell r="P336" t="str">
            <v>ANY</v>
          </cell>
          <cell r="Q336">
            <v>39133</v>
          </cell>
        </row>
        <row r="337">
          <cell r="A337" t="str">
            <v>1429658-W052GIP3150</v>
          </cell>
          <cell r="B337" t="str">
            <v>12FABRENE1429658-W052GIP3150</v>
          </cell>
          <cell r="C337">
            <v>12</v>
          </cell>
          <cell r="D337" t="str">
            <v>FABRENE</v>
          </cell>
          <cell r="E337" t="str">
            <v>SS10810UV3150;NATURAL;500</v>
          </cell>
          <cell r="F337" t="str">
            <v>UNTREATED</v>
          </cell>
          <cell r="G337" t="str">
            <v>N/A</v>
          </cell>
          <cell r="H337">
            <v>3063</v>
          </cell>
          <cell r="I337" t="str">
            <v>S-1500, 5"x132.5"x0.375"</v>
          </cell>
          <cell r="J337">
            <v>1</v>
          </cell>
          <cell r="K337" t="str">
            <v>% OF SHORT DOFFS ALLOWED PER SHIPMENT = 10%                                                    SHORT DOFF MINIMUM SIZE                                     820 LINEAR YARDS</v>
          </cell>
          <cell r="L337" t="str">
            <v>White</v>
          </cell>
          <cell r="M337" t="str">
            <v>2-44 H End Disc Taped to Roll</v>
          </cell>
          <cell r="N337" t="str">
            <v>BRASKEM CP360H</v>
          </cell>
          <cell r="O337" t="str">
            <v>W50260001</v>
          </cell>
          <cell r="P337" t="str">
            <v>NONE</v>
          </cell>
          <cell r="Q337">
            <v>39450</v>
          </cell>
        </row>
        <row r="338">
          <cell r="A338" t="str">
            <v>1429691-W0J2CCH3175</v>
          </cell>
          <cell r="B338" t="str">
            <v>12FIBERWEB1429691-W0J2CCH3175</v>
          </cell>
          <cell r="C338">
            <v>12</v>
          </cell>
          <cell r="D338" t="str">
            <v>FIBERWEB</v>
          </cell>
          <cell r="E338" t="str">
            <v>SS10610UV3175;CHARGRY;300</v>
          </cell>
          <cell r="F338" t="str">
            <v>UNTREATED</v>
          </cell>
          <cell r="G338" t="str">
            <v>N/A</v>
          </cell>
          <cell r="H338">
            <v>3400</v>
          </cell>
          <cell r="I338" t="str">
            <v>J1427149 131.5"X3.032"X.25"</v>
          </cell>
          <cell r="J338">
            <v>1</v>
          </cell>
          <cell r="K338" t="str">
            <v>N/A</v>
          </cell>
          <cell r="L338" t="str">
            <v>White</v>
          </cell>
          <cell r="M338" t="str">
            <v>S-2560 (44C)</v>
          </cell>
          <cell r="N338" t="str">
            <v>BRASKEM CP360H</v>
          </cell>
          <cell r="O338">
            <v>1</v>
          </cell>
          <cell r="P338">
            <v>1</v>
          </cell>
          <cell r="Q338">
            <v>1</v>
          </cell>
        </row>
        <row r="339">
          <cell r="A339" t="str">
            <v>1429693-W0J50CH3124</v>
          </cell>
          <cell r="B339" t="str">
            <v>12FIBERWEB1429693-W0J50CH3124</v>
          </cell>
          <cell r="C339">
            <v>12</v>
          </cell>
          <cell r="D339" t="str">
            <v>FIBERWEB</v>
          </cell>
          <cell r="E339" t="str">
            <v xml:space="preserve">SS10250UV3124;CHARGRY;300 </v>
          </cell>
          <cell r="F339" t="str">
            <v>UNTREATED</v>
          </cell>
          <cell r="G339" t="str">
            <v>N/A</v>
          </cell>
          <cell r="H339">
            <v>10000</v>
          </cell>
          <cell r="I339" t="str">
            <v>J1427149 131.5"X3.032"X.25"</v>
          </cell>
          <cell r="J339">
            <v>1</v>
          </cell>
          <cell r="K339" t="str">
            <v>PLEASE PALLETIZE - PER ROLL OD</v>
          </cell>
          <cell r="L339" t="str">
            <v>White</v>
          </cell>
          <cell r="M339" t="str">
            <v>S-2560 (44C)</v>
          </cell>
          <cell r="N339" t="str">
            <v>BRASKEM CP360H</v>
          </cell>
          <cell r="O339">
            <v>1</v>
          </cell>
          <cell r="P339">
            <v>1</v>
          </cell>
          <cell r="Q339">
            <v>1</v>
          </cell>
        </row>
        <row r="340">
          <cell r="A340">
            <v>1595359</v>
          </cell>
          <cell r="B340" t="str">
            <v>12FSI1595359</v>
          </cell>
          <cell r="C340">
            <v>12</v>
          </cell>
          <cell r="D340" t="str">
            <v>FSI</v>
          </cell>
          <cell r="E340" t="str">
            <v>SS20320UN3099; GREY; 300</v>
          </cell>
          <cell r="F340" t="str">
            <v>UNTREATED</v>
          </cell>
          <cell r="G340" t="str">
            <v>N/A</v>
          </cell>
          <cell r="H340">
            <v>3018</v>
          </cell>
          <cell r="I340" t="str">
            <v>J1427149 131.5"X3.032"X.25"</v>
          </cell>
          <cell r="J340">
            <v>1</v>
          </cell>
          <cell r="K340" t="str">
            <v>N/A</v>
          </cell>
          <cell r="L340" t="str">
            <v>White</v>
          </cell>
          <cell r="M340" t="str">
            <v>J1427226 30" PLAIN DISC</v>
          </cell>
          <cell r="N340" t="str">
            <v>Braskem CP360H</v>
          </cell>
          <cell r="O340" t="str">
            <v>ANY</v>
          </cell>
          <cell r="P340" t="str">
            <v>ANY</v>
          </cell>
          <cell r="Q340">
            <v>39133</v>
          </cell>
        </row>
        <row r="341">
          <cell r="A341" t="str">
            <v>1429554-W0068WH1575.</v>
          </cell>
          <cell r="B341" t="str">
            <v>12HANES1429554-W0068WH1575.</v>
          </cell>
          <cell r="C341">
            <v>12</v>
          </cell>
          <cell r="D341" t="str">
            <v>HANES</v>
          </cell>
          <cell r="E341" t="str">
            <v xml:space="preserve"> SS10340UN1575;WHITE;300  </v>
          </cell>
          <cell r="F341" t="str">
            <v>UNTREATED</v>
          </cell>
          <cell r="G341" t="str">
            <v>47" MAX OD</v>
          </cell>
          <cell r="H341">
            <v>5000</v>
          </cell>
          <cell r="I341" t="str">
            <v>J1427149 131.5"X3.032"X.25"</v>
          </cell>
          <cell r="J341">
            <v>1</v>
          </cell>
          <cell r="K341" t="str">
            <v>DIRECTION LABEL FOR UNWIND</v>
          </cell>
          <cell r="L341" t="str">
            <v>White</v>
          </cell>
          <cell r="M341" t="str">
            <v>S-2088 (47C)</v>
          </cell>
          <cell r="N341" t="str">
            <v>BRASKEM CP360H</v>
          </cell>
          <cell r="O341" t="str">
            <v>ANY</v>
          </cell>
          <cell r="P341" t="str">
            <v>ANY</v>
          </cell>
          <cell r="Q341">
            <v>38776</v>
          </cell>
        </row>
        <row r="342">
          <cell r="A342" t="str">
            <v>1429582-W0080BL3150</v>
          </cell>
          <cell r="B342" t="str">
            <v>12HANES1429582-W0080BL3150</v>
          </cell>
          <cell r="C342">
            <v>12</v>
          </cell>
          <cell r="D342" t="str">
            <v>HANES</v>
          </cell>
          <cell r="E342" t="str">
            <v>SS10400UN3150;BLACK;300</v>
          </cell>
          <cell r="F342" t="str">
            <v>UNTREATED</v>
          </cell>
          <cell r="G342" t="str">
            <v>N/A</v>
          </cell>
          <cell r="H342">
            <v>4000</v>
          </cell>
          <cell r="I342" t="str">
            <v>J1427149 131.5"X3.032"X.25"</v>
          </cell>
          <cell r="J342">
            <v>1</v>
          </cell>
          <cell r="K342" t="str">
            <v>DIRECTION LABEL FOR UNWIND</v>
          </cell>
          <cell r="L342" t="str">
            <v>White</v>
          </cell>
          <cell r="M342" t="str">
            <v>2 - End discs           TAPED TO INSIDE OF CORE</v>
          </cell>
          <cell r="N342" t="str">
            <v>BRASKEM CP360H</v>
          </cell>
          <cell r="O342" t="str">
            <v>W50260002</v>
          </cell>
          <cell r="P342" t="str">
            <v>ANY</v>
          </cell>
          <cell r="Q342">
            <v>38618</v>
          </cell>
        </row>
        <row r="343">
          <cell r="A343" t="str">
            <v>W0325WH0127</v>
          </cell>
          <cell r="B343" t="str">
            <v>12HEALTH CARE PRODUCTSW0325WH0127</v>
          </cell>
          <cell r="C343">
            <v>12</v>
          </cell>
          <cell r="D343" t="str">
            <v>HEALTH CARE PRODUCTS</v>
          </cell>
          <cell r="E343" t="str">
            <v>12.5 GSM 127 MM WHITE SB</v>
          </cell>
          <cell r="F343" t="str">
            <v>TREATED</v>
          </cell>
          <cell r="G343" t="str">
            <v>28" +/- 1"</v>
          </cell>
          <cell r="H343" t="str">
            <v>N/A</v>
          </cell>
          <cell r="I343" t="str">
            <v>J1427149 131.5"X3.032"X.25"</v>
          </cell>
          <cell r="J343" t="str">
            <v>9,10</v>
          </cell>
          <cell r="K343" t="str">
            <v>NO SHORT DOFFS ALLOWED</v>
          </cell>
          <cell r="L343" t="str">
            <v>White</v>
          </cell>
          <cell r="M343" t="str">
            <v>S-2526 (29L) N=2</v>
          </cell>
          <cell r="N343" t="str">
            <v xml:space="preserve">Braskem CP360H        </v>
          </cell>
          <cell r="O343" t="str">
            <v>ANY</v>
          </cell>
          <cell r="P343" t="str">
            <v>ANY</v>
          </cell>
          <cell r="Q343">
            <v>38185</v>
          </cell>
        </row>
        <row r="344">
          <cell r="A344" t="str">
            <v>1429626-W0325WH0133</v>
          </cell>
          <cell r="B344" t="str">
            <v>12HEALTH CARE PRODUCTS1429626-W0325WH0133</v>
          </cell>
          <cell r="C344">
            <v>12</v>
          </cell>
          <cell r="D344" t="str">
            <v>HEALTH CARE PRODUCTS</v>
          </cell>
          <cell r="E344" t="str">
            <v xml:space="preserve">SS10125PH0133;WHITE;300 </v>
          </cell>
          <cell r="F344" t="str">
            <v>TREATED</v>
          </cell>
          <cell r="G344" t="str">
            <v>28" +/- 1"</v>
          </cell>
          <cell r="H344" t="str">
            <v>N/A</v>
          </cell>
          <cell r="I344" t="str">
            <v>J1427149 131.5"X3.032"X.25"</v>
          </cell>
          <cell r="J344" t="str">
            <v>9,10</v>
          </cell>
          <cell r="K344" t="str">
            <v>NO SHORT DOFFS ALLOWED</v>
          </cell>
          <cell r="L344" t="str">
            <v>White</v>
          </cell>
          <cell r="M344" t="str">
            <v>J1427227 29L</v>
          </cell>
          <cell r="N344" t="str">
            <v xml:space="preserve">Braskem CP360H        </v>
          </cell>
          <cell r="O344" t="str">
            <v>ANY</v>
          </cell>
          <cell r="P344" t="str">
            <v>ANY</v>
          </cell>
          <cell r="Q344">
            <v>38185</v>
          </cell>
        </row>
        <row r="345">
          <cell r="A345" t="str">
            <v>1429629-W0325WH0178</v>
          </cell>
          <cell r="B345" t="str">
            <v>12HEALTH CARE PRODUCTS1429629-W0325WH0178</v>
          </cell>
          <cell r="C345">
            <v>12</v>
          </cell>
          <cell r="D345" t="str">
            <v>HEALTH CARE PRODUCTS</v>
          </cell>
          <cell r="E345" t="str">
            <v>SS10125PH0178;WHITE;300</v>
          </cell>
          <cell r="F345" t="str">
            <v>TREATED</v>
          </cell>
          <cell r="G345" t="str">
            <v>28" +/- 1"</v>
          </cell>
          <cell r="H345" t="str">
            <v>N/A</v>
          </cell>
          <cell r="I345" t="str">
            <v>S-1178 PRECUT</v>
          </cell>
          <cell r="J345">
            <v>7</v>
          </cell>
          <cell r="K345" t="str">
            <v>NO SHORT DOFFS ALLOWED</v>
          </cell>
          <cell r="L345" t="str">
            <v>White</v>
          </cell>
          <cell r="M345" t="str">
            <v>J1427227 29L</v>
          </cell>
          <cell r="N345" t="str">
            <v xml:space="preserve">Braskem CP360H        </v>
          </cell>
          <cell r="O345" t="str">
            <v>ANY</v>
          </cell>
          <cell r="P345" t="str">
            <v>ANY</v>
          </cell>
          <cell r="Q345">
            <v>38186</v>
          </cell>
        </row>
        <row r="346">
          <cell r="A346" t="str">
            <v>1429631-W0325WH0195</v>
          </cell>
          <cell r="B346" t="str">
            <v>12HEALTH CARE PRODUCTS1429631-W0325WH0195</v>
          </cell>
          <cell r="C346">
            <v>12</v>
          </cell>
          <cell r="D346" t="str">
            <v>HEALTH CARE PRODUCTS</v>
          </cell>
          <cell r="E346" t="str">
            <v>SS10125PH0195;WHITE;300</v>
          </cell>
          <cell r="F346" t="str">
            <v>TREATED</v>
          </cell>
          <cell r="G346" t="str">
            <v>28" +/- 1"</v>
          </cell>
          <cell r="H346" t="str">
            <v>N/A</v>
          </cell>
          <cell r="I346" t="str">
            <v>J1427149 131.5"X3.032"X.25"</v>
          </cell>
          <cell r="J346">
            <v>6</v>
          </cell>
          <cell r="K346" t="str">
            <v>NO SHORT DOFFS ALLOWED</v>
          </cell>
          <cell r="L346" t="str">
            <v>White</v>
          </cell>
          <cell r="M346" t="str">
            <v>J1427227 29L</v>
          </cell>
          <cell r="N346" t="str">
            <v xml:space="preserve">Braskem CP360H        </v>
          </cell>
          <cell r="O346" t="str">
            <v>ANY</v>
          </cell>
          <cell r="P346" t="str">
            <v>ANY</v>
          </cell>
          <cell r="Q346">
            <v>38187</v>
          </cell>
        </row>
        <row r="347">
          <cell r="A347" t="str">
            <v>1429632-W0325WH0224</v>
          </cell>
          <cell r="B347" t="str">
            <v>12HEALTH CARE PRODUCTS1429632-W0325WH0224</v>
          </cell>
          <cell r="C347">
            <v>12</v>
          </cell>
          <cell r="D347" t="str">
            <v>HEALTH CARE PRODUCTS</v>
          </cell>
          <cell r="E347" t="str">
            <v xml:space="preserve">SS10125PH0224;WHITE;300 </v>
          </cell>
          <cell r="F347" t="str">
            <v>TREATED</v>
          </cell>
          <cell r="G347" t="str">
            <v>28" +/- 1"</v>
          </cell>
          <cell r="H347" t="str">
            <v>N/A</v>
          </cell>
          <cell r="I347" t="str">
            <v>J1427149 131.5"X3.032"X.25"</v>
          </cell>
          <cell r="J347" t="str">
            <v>5,6</v>
          </cell>
          <cell r="K347" t="str">
            <v>NO SHORT DOFFS ALLOWED</v>
          </cell>
          <cell r="L347" t="str">
            <v>White</v>
          </cell>
          <cell r="M347" t="str">
            <v>J1427227 29L</v>
          </cell>
          <cell r="N347" t="str">
            <v xml:space="preserve">Braskem CP360H        </v>
          </cell>
          <cell r="O347" t="str">
            <v>ANY</v>
          </cell>
          <cell r="P347" t="str">
            <v>ANY</v>
          </cell>
          <cell r="Q347">
            <v>38188</v>
          </cell>
        </row>
        <row r="348">
          <cell r="A348" t="str">
            <v>1429633-W0325WH0250</v>
          </cell>
          <cell r="B348" t="str">
            <v>12HEALTH CARE PRODUCTS1429633-W0325WH0250</v>
          </cell>
          <cell r="C348">
            <v>12</v>
          </cell>
          <cell r="D348" t="str">
            <v>HEALTH CARE PRODUCTS</v>
          </cell>
          <cell r="E348" t="str">
            <v>SS10125PH0250;WHITE;300</v>
          </cell>
          <cell r="F348" t="str">
            <v>TREATED</v>
          </cell>
          <cell r="G348" t="str">
            <v>23" +/- 1"</v>
          </cell>
          <cell r="H348" t="str">
            <v>N/A</v>
          </cell>
          <cell r="I348" t="str">
            <v>J1427149 131.5"X3.032"X.25"</v>
          </cell>
          <cell r="J348">
            <v>5</v>
          </cell>
          <cell r="K348" t="str">
            <v>NO SHORT DOFFS ALLOWED</v>
          </cell>
          <cell r="L348" t="str">
            <v>White</v>
          </cell>
          <cell r="M348" t="str">
            <v>J1427225 24L</v>
          </cell>
          <cell r="N348" t="str">
            <v xml:space="preserve">Braskem CP360H        </v>
          </cell>
          <cell r="O348" t="str">
            <v>ANY</v>
          </cell>
          <cell r="P348" t="str">
            <v>ANY</v>
          </cell>
          <cell r="Q348">
            <v>38189</v>
          </cell>
        </row>
        <row r="349">
          <cell r="A349" t="str">
            <v>1429625-W0325WH0116</v>
          </cell>
          <cell r="B349" t="str">
            <v>12HEALTH CARE PRODUCTS1429625-W0325WH0116</v>
          </cell>
          <cell r="C349">
            <v>12</v>
          </cell>
          <cell r="D349" t="str">
            <v>HEALTH CARE PRODUCTS</v>
          </cell>
          <cell r="E349" t="str">
            <v>SS10125PH0116;WHITE;300</v>
          </cell>
          <cell r="F349" t="str">
            <v>TREATED</v>
          </cell>
          <cell r="G349" t="str">
            <v>23" +/- 1"</v>
          </cell>
          <cell r="H349" t="str">
            <v>N/A</v>
          </cell>
          <cell r="I349" t="str">
            <v>J1427149 131.5"X3.032"X.25"</v>
          </cell>
          <cell r="J349" t="str">
            <v>10,11</v>
          </cell>
          <cell r="K349" t="str">
            <v>NO SHORT DOFFS ALLOWED</v>
          </cell>
          <cell r="L349" t="str">
            <v>White</v>
          </cell>
          <cell r="M349" t="str">
            <v>J1427225 24L</v>
          </cell>
          <cell r="N349" t="str">
            <v xml:space="preserve">Braskem CP360H        </v>
          </cell>
          <cell r="O349" t="str">
            <v>ANY</v>
          </cell>
          <cell r="P349" t="str">
            <v>ANY</v>
          </cell>
          <cell r="Q349">
            <v>38190</v>
          </cell>
        </row>
        <row r="350">
          <cell r="A350" t="str">
            <v>1548390-W0325WH0118</v>
          </cell>
          <cell r="B350" t="str">
            <v>12HEALTH CARE PRODUCTS1548390-W0325WH0118</v>
          </cell>
          <cell r="C350">
            <v>12</v>
          </cell>
          <cell r="D350" t="str">
            <v>HEALTH CARE PRODUCTS</v>
          </cell>
          <cell r="E350" t="str">
            <v>SS10125PH0118;WHITE;300</v>
          </cell>
          <cell r="F350" t="str">
            <v>TREATED</v>
          </cell>
          <cell r="G350" t="str">
            <v>30" +/- 1"</v>
          </cell>
          <cell r="H350" t="str">
            <v>N/A</v>
          </cell>
          <cell r="I350" t="str">
            <v>J1427149 131.5"X3.032"X.25"</v>
          </cell>
          <cell r="J350" t="str">
            <v>10,11</v>
          </cell>
          <cell r="K350" t="str">
            <v>NO SHORT DOFFS ALLOWED</v>
          </cell>
          <cell r="L350" t="str">
            <v>White</v>
          </cell>
          <cell r="M350" t="str">
            <v xml:space="preserve">J1427226 PKG, 30" PLAIN DISC J1427227 PKG, 29" DISC WITH 5" </v>
          </cell>
          <cell r="N350" t="str">
            <v xml:space="preserve">Braskem CP360H        </v>
          </cell>
          <cell r="O350" t="str">
            <v>ANY</v>
          </cell>
          <cell r="P350" t="str">
            <v>ANY</v>
          </cell>
          <cell r="Q350">
            <v>38190</v>
          </cell>
        </row>
        <row r="351">
          <cell r="A351" t="str">
            <v>1429627-W0325WH0135</v>
          </cell>
          <cell r="B351" t="str">
            <v>12HEALTH CARE PRODUCTS1429627-W0325WH0135</v>
          </cell>
          <cell r="C351">
            <v>12</v>
          </cell>
          <cell r="D351" t="str">
            <v>HEALTH CARE PRODUCTS</v>
          </cell>
          <cell r="E351" t="str">
            <v>SS10125PH0135;WHITE;300</v>
          </cell>
          <cell r="F351" t="str">
            <v>TREATED</v>
          </cell>
          <cell r="G351" t="str">
            <v>23" +/- 1"</v>
          </cell>
          <cell r="H351" t="str">
            <v>N/A</v>
          </cell>
          <cell r="I351" t="str">
            <v>J1427149 131.5"X3.032"X.25"</v>
          </cell>
          <cell r="J351">
            <v>9</v>
          </cell>
          <cell r="K351" t="str">
            <v>NO SHORT DOFFS ALLOWED</v>
          </cell>
          <cell r="L351" t="str">
            <v>White</v>
          </cell>
          <cell r="M351" t="str">
            <v>J1427225 24L</v>
          </cell>
          <cell r="N351" t="str">
            <v xml:space="preserve">Braskem CP360H        </v>
          </cell>
          <cell r="O351" t="str">
            <v>ANY</v>
          </cell>
          <cell r="P351" t="str">
            <v>ANY</v>
          </cell>
          <cell r="Q351">
            <v>38190</v>
          </cell>
        </row>
        <row r="352">
          <cell r="A352" t="str">
            <v>1429628-W0325WH0170</v>
          </cell>
          <cell r="B352" t="str">
            <v>12HEALTH CARE PRODUCTS1429628-W0325WH0170</v>
          </cell>
          <cell r="C352">
            <v>12</v>
          </cell>
          <cell r="D352" t="str">
            <v>HEALTH CARE PRODUCTS</v>
          </cell>
          <cell r="E352" t="str">
            <v>SS10125PH0170;WHITE;300</v>
          </cell>
          <cell r="F352" t="str">
            <v>TREATED</v>
          </cell>
          <cell r="G352" t="str">
            <v>23" +/- 1"</v>
          </cell>
          <cell r="H352" t="str">
            <v>N/A</v>
          </cell>
          <cell r="I352" t="str">
            <v>J1427149 131.5"X3.032"X.25"</v>
          </cell>
          <cell r="J352">
            <v>7</v>
          </cell>
          <cell r="K352" t="str">
            <v>NO SHORT DOFFS ALLOWED</v>
          </cell>
          <cell r="L352" t="str">
            <v>White</v>
          </cell>
          <cell r="M352" t="str">
            <v>J1427225 24L</v>
          </cell>
          <cell r="N352" t="str">
            <v xml:space="preserve">Braskem CP360H        </v>
          </cell>
          <cell r="O352" t="str">
            <v>ANY</v>
          </cell>
          <cell r="P352" t="str">
            <v>ANY</v>
          </cell>
          <cell r="Q352">
            <v>38190</v>
          </cell>
        </row>
        <row r="353">
          <cell r="A353" t="str">
            <v>1429630-W0325WH0180</v>
          </cell>
          <cell r="B353" t="str">
            <v>12HEALTH CARE PRODUCTS1429630-W0325WH0180</v>
          </cell>
          <cell r="C353">
            <v>12</v>
          </cell>
          <cell r="D353" t="str">
            <v>HEALTH CARE PRODUCTS</v>
          </cell>
          <cell r="E353" t="str">
            <v>SS10125PH0180;WHITE;300</v>
          </cell>
          <cell r="F353" t="str">
            <v>TREATED</v>
          </cell>
          <cell r="G353" t="str">
            <v>23" +/- 1"</v>
          </cell>
          <cell r="H353" t="str">
            <v>N/A</v>
          </cell>
          <cell r="I353" t="str">
            <v>J1427149 131.5"X3.032"X.25"</v>
          </cell>
          <cell r="J353">
            <v>7</v>
          </cell>
          <cell r="K353" t="str">
            <v>NO SHORT DOFFS ALLOWED</v>
          </cell>
          <cell r="L353" t="str">
            <v>White</v>
          </cell>
          <cell r="M353" t="str">
            <v>J1427225 24L</v>
          </cell>
          <cell r="N353" t="str">
            <v xml:space="preserve">Braskem CP360H        </v>
          </cell>
          <cell r="O353" t="str">
            <v>ANY</v>
          </cell>
          <cell r="P353" t="str">
            <v>ANY</v>
          </cell>
          <cell r="Q353">
            <v>38190</v>
          </cell>
        </row>
        <row r="354">
          <cell r="A354" t="str">
            <v>1429634-W0325WH0270</v>
          </cell>
          <cell r="B354" t="str">
            <v>12HEALTH CARE PRODUCTS1429634-W0325WH0270</v>
          </cell>
          <cell r="C354">
            <v>12</v>
          </cell>
          <cell r="D354" t="str">
            <v>HEALTH CARE PRODUCTS</v>
          </cell>
          <cell r="E354" t="str">
            <v>SS10125PH0270;WHITE;300</v>
          </cell>
          <cell r="F354" t="str">
            <v>TREATED</v>
          </cell>
          <cell r="G354" t="str">
            <v>Target 23.5" Min 22" Max 24"</v>
          </cell>
          <cell r="H354" t="str">
            <v>N/A</v>
          </cell>
          <cell r="I354" t="str">
            <v>J1427149 131.5"X3.032"X.25"</v>
          </cell>
          <cell r="J354" t="str">
            <v>4,5</v>
          </cell>
          <cell r="K354" t="str">
            <v>NO SHORT DOFFS ALLOWED</v>
          </cell>
          <cell r="L354" t="str">
            <v>White</v>
          </cell>
          <cell r="M354" t="str">
            <v>J1427225 24L</v>
          </cell>
          <cell r="N354" t="str">
            <v xml:space="preserve">Braskem CP360H        </v>
          </cell>
          <cell r="O354" t="str">
            <v>ANY</v>
          </cell>
          <cell r="P354" t="str">
            <v>ANY</v>
          </cell>
          <cell r="Q354">
            <v>38190</v>
          </cell>
        </row>
        <row r="355">
          <cell r="A355" t="str">
            <v>1429643-W0336WH0195</v>
          </cell>
          <cell r="B355" t="str">
            <v>12HEALTH CARE PRODUCTS1429643-W0336WH0195</v>
          </cell>
          <cell r="C355">
            <v>12</v>
          </cell>
          <cell r="D355" t="str">
            <v>HEALTH CARE PRODUCTS</v>
          </cell>
          <cell r="E355" t="str">
            <v>SS10180PH0195;WHITE;300</v>
          </cell>
          <cell r="F355" t="str">
            <v>TREATED</v>
          </cell>
          <cell r="G355" t="str">
            <v>28" +/- 1"</v>
          </cell>
          <cell r="H355" t="str">
            <v>N/A</v>
          </cell>
          <cell r="I355" t="str">
            <v>J1427149 131.5"X3.032"X.25"</v>
          </cell>
          <cell r="J355">
            <v>6</v>
          </cell>
          <cell r="K355" t="str">
            <v>NO SHORT DOFFS ALLOWED</v>
          </cell>
          <cell r="L355" t="str">
            <v>White</v>
          </cell>
          <cell r="M355" t="str">
            <v>J1427227 29L</v>
          </cell>
          <cell r="N355" t="str">
            <v xml:space="preserve">Braskem CP360H        </v>
          </cell>
          <cell r="O355" t="str">
            <v>ANY</v>
          </cell>
          <cell r="P355" t="str">
            <v>ANY</v>
          </cell>
          <cell r="Q355">
            <v>39283</v>
          </cell>
        </row>
        <row r="356">
          <cell r="A356" t="str">
            <v>1429644-W0336WH0224</v>
          </cell>
          <cell r="B356" t="str">
            <v>12HEALTH CARE PRODUCTS1429644-W0336WH0224</v>
          </cell>
          <cell r="C356">
            <v>12</v>
          </cell>
          <cell r="D356" t="str">
            <v>HEALTH CARE PRODUCTS</v>
          </cell>
          <cell r="E356" t="str">
            <v>SS10180PH0224;WHITE;300</v>
          </cell>
          <cell r="F356" t="str">
            <v>TREATED</v>
          </cell>
          <cell r="G356" t="str">
            <v>28" +/- 1"</v>
          </cell>
          <cell r="H356" t="str">
            <v>N/A</v>
          </cell>
          <cell r="I356" t="str">
            <v>J1427149 131.5"X3.032"X.25"</v>
          </cell>
          <cell r="J356" t="str">
            <v>5, 6</v>
          </cell>
          <cell r="K356" t="str">
            <v>NO SHORT DOFFS ALLOWED</v>
          </cell>
          <cell r="L356" t="str">
            <v>White</v>
          </cell>
          <cell r="M356" t="str">
            <v>J1427227 29L</v>
          </cell>
          <cell r="N356" t="str">
            <v xml:space="preserve">Braskem CP360H        </v>
          </cell>
          <cell r="O356" t="str">
            <v>ANY</v>
          </cell>
          <cell r="P356" t="str">
            <v>ANY</v>
          </cell>
          <cell r="Q356">
            <v>39284</v>
          </cell>
        </row>
        <row r="357">
          <cell r="A357">
            <v>1467627</v>
          </cell>
          <cell r="B357" t="str">
            <v>12KAPPLER1467627</v>
          </cell>
          <cell r="C357">
            <v>12</v>
          </cell>
          <cell r="D357" t="str">
            <v>KAPPLER</v>
          </cell>
          <cell r="E357" t="str">
            <v>SS10680ST1524;LT GREY;300</v>
          </cell>
          <cell r="F357" t="str">
            <v>TREATED</v>
          </cell>
          <cell r="G357" t="str">
            <v>29" +/- 1"</v>
          </cell>
          <cell r="H357">
            <v>1554</v>
          </cell>
          <cell r="I357" t="str">
            <v>J1427149 131.5"X3.032"X.25"</v>
          </cell>
          <cell r="J357">
            <v>1</v>
          </cell>
          <cell r="K357" t="str">
            <v>NO SHORT DOFFS ALLOWED</v>
          </cell>
          <cell r="L357" t="str">
            <v>White</v>
          </cell>
          <cell r="M357" t="str">
            <v>J1427226 30" PLAIN DISC</v>
          </cell>
          <cell r="N357" t="str">
            <v xml:space="preserve">Braskem CP360H        </v>
          </cell>
          <cell r="O357" t="str">
            <v>ANY</v>
          </cell>
          <cell r="P357" t="str">
            <v>ANY</v>
          </cell>
          <cell r="Q357">
            <v>39284</v>
          </cell>
        </row>
        <row r="358">
          <cell r="A358" t="str">
            <v>1458539-W002AWH0241</v>
          </cell>
          <cell r="B358" t="str">
            <v>12Leggett &amp; Platt INC.1458539-W002AWH0241</v>
          </cell>
          <cell r="C358">
            <v>12</v>
          </cell>
          <cell r="D358" t="str">
            <v>Leggett &amp; Platt INC.</v>
          </cell>
          <cell r="E358" t="str">
            <v>SS10510UN0241;WHITE;300</v>
          </cell>
          <cell r="F358" t="str">
            <v>UNTREATED</v>
          </cell>
          <cell r="G358" t="str">
            <v>N/A</v>
          </cell>
          <cell r="H358">
            <v>3200</v>
          </cell>
          <cell r="I358" t="str">
            <v>J1427149 131.5"X3.032"X.25"</v>
          </cell>
          <cell r="J358">
            <v>5</v>
          </cell>
          <cell r="K358" t="str">
            <v xml:space="preserve">DIRECTION LABEL FOR UNWIND                       </v>
          </cell>
          <cell r="L358" t="str">
            <v>White</v>
          </cell>
          <cell r="M358" t="str">
            <v>J1427235 PKG, 40" DISC WITH 5" LIP J1427234 PKG, 38" PLAIN DISC</v>
          </cell>
          <cell r="N358" t="str">
            <v xml:space="preserve">Braskem CP360H        </v>
          </cell>
          <cell r="O358" t="str">
            <v>ANY</v>
          </cell>
          <cell r="P358" t="str">
            <v>ANY</v>
          </cell>
          <cell r="Q358">
            <v>39927</v>
          </cell>
        </row>
        <row r="359">
          <cell r="A359" t="str">
            <v>1458881-W002AWH0413</v>
          </cell>
          <cell r="B359" t="str">
            <v>12Leggett &amp; Platt INC.1458881-W002AWH0413</v>
          </cell>
          <cell r="C359">
            <v>12</v>
          </cell>
          <cell r="D359" t="str">
            <v>Leggett &amp; Platt INC.</v>
          </cell>
          <cell r="E359" t="str">
            <v>SS10510UN0413;WHITE;300</v>
          </cell>
          <cell r="F359" t="str">
            <v>UNTREATED</v>
          </cell>
          <cell r="G359" t="str">
            <v>N/A</v>
          </cell>
          <cell r="H359">
            <v>3200</v>
          </cell>
          <cell r="I359" t="str">
            <v>J1427149 131.5"X3.032"X.25"</v>
          </cell>
          <cell r="J359">
            <v>3</v>
          </cell>
          <cell r="K359" t="str">
            <v xml:space="preserve">DIRECTION LABEL FOR UNWIND                       </v>
          </cell>
          <cell r="L359" t="str">
            <v>White</v>
          </cell>
          <cell r="M359" t="str">
            <v>J1427235 PKG, 40" DISC WITH 5" LIP J1427234 PKG, 38" PLAIN DISC</v>
          </cell>
          <cell r="N359" t="str">
            <v xml:space="preserve">Braskem CP360H        </v>
          </cell>
          <cell r="O359" t="str">
            <v>ANY</v>
          </cell>
          <cell r="P359" t="str">
            <v>ANY</v>
          </cell>
          <cell r="Q359">
            <v>39927</v>
          </cell>
        </row>
        <row r="360">
          <cell r="A360" t="str">
            <v>1530605-W002AWH0432.</v>
          </cell>
          <cell r="B360" t="str">
            <v>12Leggett &amp; Platt INC.1530605-W002AWH0432.</v>
          </cell>
          <cell r="C360">
            <v>12</v>
          </cell>
          <cell r="D360" t="str">
            <v>Leggett &amp; Platt INC.</v>
          </cell>
          <cell r="E360" t="str">
            <v>SS10510UN0432;WHITE;300</v>
          </cell>
          <cell r="F360" t="str">
            <v>UNTREATED</v>
          </cell>
          <cell r="G360" t="str">
            <v>N/A</v>
          </cell>
          <cell r="H360">
            <v>3200</v>
          </cell>
          <cell r="I360" t="str">
            <v>J1531179 435 mm x3"x0.25" PRECUT</v>
          </cell>
          <cell r="J360" t="str">
            <v>2, 3</v>
          </cell>
          <cell r="K360" t="str">
            <v>N/A</v>
          </cell>
          <cell r="L360" t="str">
            <v>White</v>
          </cell>
          <cell r="M360" t="str">
            <v>J1427235 PKG, 40" DISC WITH 5" LIP J1427234 PKG, 38" PLAIN DISC</v>
          </cell>
          <cell r="N360" t="str">
            <v>Braskem CP360H</v>
          </cell>
          <cell r="O360" t="str">
            <v>ANY</v>
          </cell>
          <cell r="P360" t="str">
            <v>ANY</v>
          </cell>
          <cell r="Q360">
            <v>39014</v>
          </cell>
        </row>
        <row r="361">
          <cell r="A361" t="str">
            <v>1458820-W002AWH0451.</v>
          </cell>
          <cell r="B361" t="str">
            <v>12Leggett &amp; Platt INC.1458820-W002AWH0451.</v>
          </cell>
          <cell r="C361">
            <v>12</v>
          </cell>
          <cell r="D361" t="str">
            <v>Leggett &amp; Platt INC.</v>
          </cell>
          <cell r="E361" t="str">
            <v>SS10510UN0451;WHITE;300</v>
          </cell>
          <cell r="F361" t="str">
            <v>UNTREATED</v>
          </cell>
          <cell r="G361" t="str">
            <v>N/A</v>
          </cell>
          <cell r="H361">
            <v>3200</v>
          </cell>
          <cell r="I361" t="str">
            <v>J1531313  454 mm x3"0.25" PRECUT</v>
          </cell>
          <cell r="J361" t="str">
            <v>2, 3</v>
          </cell>
          <cell r="K361" t="str">
            <v>N/A</v>
          </cell>
          <cell r="L361" t="str">
            <v>White</v>
          </cell>
          <cell r="M361" t="str">
            <v>J1427235 PKG, 40" DISC WITH 5" LIP J1427234 PKG, 38" PLAIN DISC</v>
          </cell>
          <cell r="N361" t="str">
            <v>Braskem CP360H</v>
          </cell>
          <cell r="O361" t="str">
            <v>ANY</v>
          </cell>
          <cell r="P361" t="str">
            <v>ANY</v>
          </cell>
          <cell r="Q361">
            <v>39014</v>
          </cell>
        </row>
        <row r="362">
          <cell r="A362" t="str">
            <v>1458820-W002AWH0451.</v>
          </cell>
          <cell r="B362" t="str">
            <v>11Leggett &amp; Platt INC.1458820-W002AWH0451.</v>
          </cell>
          <cell r="C362">
            <v>11</v>
          </cell>
          <cell r="D362" t="str">
            <v>Leggett &amp; Platt INC.</v>
          </cell>
          <cell r="E362" t="str">
            <v>SS10510UN0451;WHITE;300</v>
          </cell>
          <cell r="F362" t="str">
            <v>UNTREATED</v>
          </cell>
          <cell r="G362" t="str">
            <v>N/A</v>
          </cell>
          <cell r="H362">
            <v>3200</v>
          </cell>
          <cell r="I362" t="str">
            <v>J1427155 177"X3.032"X.25</v>
          </cell>
          <cell r="J362" t="str">
            <v>2, 3</v>
          </cell>
          <cell r="K362" t="str">
            <v>N/A</v>
          </cell>
          <cell r="L362" t="str">
            <v>White</v>
          </cell>
          <cell r="M362" t="str">
            <v>J1427235 PKG, 40" DISC WITH 5" LIP J1427234 PKG, 38" PLAIN DISC</v>
          </cell>
          <cell r="N362" t="str">
            <v>Braskem CP360H</v>
          </cell>
          <cell r="O362" t="str">
            <v>ANY</v>
          </cell>
          <cell r="P362" t="str">
            <v>ANY</v>
          </cell>
          <cell r="Q362">
            <v>39014</v>
          </cell>
        </row>
        <row r="363">
          <cell r="A363">
            <v>1608188</v>
          </cell>
          <cell r="B363" t="str">
            <v>11Leggett &amp; Platt INC.1608188</v>
          </cell>
          <cell r="C363">
            <v>11</v>
          </cell>
          <cell r="D363" t="str">
            <v>Leggett &amp; Platt INC.</v>
          </cell>
          <cell r="E363" t="str">
            <v>SS20760UN0533;WHITE;300</v>
          </cell>
          <cell r="F363" t="str">
            <v>UNTREATED</v>
          </cell>
          <cell r="G363" t="str">
            <v>N/A</v>
          </cell>
          <cell r="H363">
            <v>2179</v>
          </cell>
          <cell r="I363" t="str">
            <v>J1427155 177"X3.032"X.25</v>
          </cell>
          <cell r="J363">
            <v>2</v>
          </cell>
          <cell r="K363" t="str">
            <v xml:space="preserve">DIRECTION LABEL FOR UNWIND                       </v>
          </cell>
          <cell r="L363" t="str">
            <v>White</v>
          </cell>
          <cell r="M363" t="str">
            <v>J1427235 PKG, 40" DISC WITH 5" LIP J1427234 PKG, 38" PLAIN DISC</v>
          </cell>
          <cell r="N363" t="str">
            <v xml:space="preserve">Braskem CP360H        </v>
          </cell>
          <cell r="O363" t="str">
            <v>ANY</v>
          </cell>
          <cell r="P363" t="str">
            <v>ANY</v>
          </cell>
          <cell r="Q363">
            <v>39927</v>
          </cell>
        </row>
        <row r="364">
          <cell r="A364" t="str">
            <v>1429572-W006EWH0559.</v>
          </cell>
          <cell r="B364" t="str">
            <v>11Leggett &amp; Platt INC.1429572-W006EWH0559.</v>
          </cell>
          <cell r="C364">
            <v>11</v>
          </cell>
          <cell r="D364" t="str">
            <v>Leggett &amp; Platt INC.</v>
          </cell>
          <cell r="E364" t="str">
            <v>SS20730UN0559;WHITE;300</v>
          </cell>
          <cell r="F364" t="str">
            <v>UNTREATED</v>
          </cell>
          <cell r="G364" t="str">
            <v>N/A</v>
          </cell>
          <cell r="H364">
            <v>11</v>
          </cell>
          <cell r="I364" t="str">
            <v>J1427155 177"X3.032"X.25</v>
          </cell>
          <cell r="J364">
            <v>2</v>
          </cell>
          <cell r="K364" t="str">
            <v>N/A</v>
          </cell>
          <cell r="L364" t="str">
            <v>White</v>
          </cell>
          <cell r="M364" t="str">
            <v>J1427235 PKG, 40" DISC WITH 5" LIP J1427234 PKG, 38" PLAIN DISC</v>
          </cell>
          <cell r="N364" t="str">
            <v>Braskem CP360H</v>
          </cell>
          <cell r="O364" t="str">
            <v>ANY</v>
          </cell>
          <cell r="P364" t="str">
            <v>ANY</v>
          </cell>
          <cell r="Q364">
            <v>39014</v>
          </cell>
        </row>
        <row r="365">
          <cell r="A365" t="str">
            <v>1559617..</v>
          </cell>
          <cell r="B365" t="str">
            <v>11Leggett &amp; Platt INC.1559617..</v>
          </cell>
          <cell r="C365">
            <v>11</v>
          </cell>
          <cell r="D365" t="str">
            <v>Leggett &amp; Platt INC.</v>
          </cell>
          <cell r="E365" t="str">
            <v>SS20680UN0464;WHITE;300</v>
          </cell>
          <cell r="F365" t="str">
            <v>UNTREATED</v>
          </cell>
          <cell r="G365" t="str">
            <v>N/A</v>
          </cell>
          <cell r="H365">
            <v>11</v>
          </cell>
          <cell r="I365" t="str">
            <v>J1427155 177"X3.032"X.25</v>
          </cell>
          <cell r="J365" t="str">
            <v>2, 3</v>
          </cell>
          <cell r="K365" t="str">
            <v>N/A</v>
          </cell>
          <cell r="L365" t="str">
            <v>White</v>
          </cell>
          <cell r="M365" t="str">
            <v>J1427235 PKG, 40" DISC WITH 5" LIP J1427234 PKG, 38" PLAIN DISC</v>
          </cell>
          <cell r="N365" t="str">
            <v>Braskem CP360H</v>
          </cell>
          <cell r="O365" t="str">
            <v>ANY</v>
          </cell>
          <cell r="P365" t="str">
            <v>ANY</v>
          </cell>
          <cell r="Q365">
            <v>39014</v>
          </cell>
        </row>
        <row r="366">
          <cell r="A366" t="str">
            <v>1508670-W006DWH0533.</v>
          </cell>
          <cell r="B366" t="str">
            <v>11Leggett &amp; Platt INC.1508670-W006DWH0533.</v>
          </cell>
          <cell r="C366">
            <v>11</v>
          </cell>
          <cell r="D366" t="str">
            <v>Leggett &amp; Platt INC.</v>
          </cell>
          <cell r="E366" t="str">
            <v>SS20680UN0533;WHITE;300</v>
          </cell>
          <cell r="F366" t="str">
            <v>UNTREATED</v>
          </cell>
          <cell r="G366" t="str">
            <v>N/A</v>
          </cell>
          <cell r="H366">
            <v>11</v>
          </cell>
          <cell r="I366" t="str">
            <v>J1427155 177"X3.032"X.25</v>
          </cell>
          <cell r="J366">
            <v>2</v>
          </cell>
          <cell r="K366" t="str">
            <v>N/A</v>
          </cell>
          <cell r="L366" t="str">
            <v>White</v>
          </cell>
          <cell r="M366" t="str">
            <v>J1427235 PKG, 40" DISC WITH 5" LIP J1427234 PKG, 38" PLAIN DISC</v>
          </cell>
          <cell r="N366" t="str">
            <v>Braskem CP360H</v>
          </cell>
          <cell r="O366" t="str">
            <v>ANY</v>
          </cell>
          <cell r="P366" t="str">
            <v>ANY</v>
          </cell>
          <cell r="Q366">
            <v>39014</v>
          </cell>
        </row>
        <row r="367">
          <cell r="A367" t="str">
            <v>1429562-W006DWH0451.</v>
          </cell>
          <cell r="B367" t="str">
            <v>11Leggett &amp; Platt INC.1429562-W006DWH0451.</v>
          </cell>
          <cell r="C367">
            <v>11</v>
          </cell>
          <cell r="D367" t="str">
            <v>Leggett &amp; Platt INC.</v>
          </cell>
          <cell r="E367" t="str">
            <v>SS20680UN0451;WHITE;300</v>
          </cell>
          <cell r="F367" t="str">
            <v>UNTREATED</v>
          </cell>
          <cell r="G367" t="str">
            <v>N/A</v>
          </cell>
          <cell r="H367">
            <v>11</v>
          </cell>
          <cell r="I367" t="str">
            <v>J1427155 177"X3.032"X.25</v>
          </cell>
          <cell r="J367" t="str">
            <v>2, 3</v>
          </cell>
          <cell r="K367" t="str">
            <v>N/A</v>
          </cell>
          <cell r="L367" t="str">
            <v>White</v>
          </cell>
          <cell r="M367" t="str">
            <v>J1427235 PKG, 40" DISC WITH 5" LIP J1427234 PKG, 38" PLAIN DISC</v>
          </cell>
          <cell r="N367" t="str">
            <v>Braskem CP360H</v>
          </cell>
          <cell r="O367" t="str">
            <v>ANY</v>
          </cell>
          <cell r="P367" t="str">
            <v>ANY</v>
          </cell>
          <cell r="Q367">
            <v>39014</v>
          </cell>
        </row>
        <row r="368">
          <cell r="A368" t="str">
            <v>1458821-W002AWH0552</v>
          </cell>
          <cell r="B368" t="str">
            <v>13Leggett &amp; Platt INC.1458821-W002AWH0552</v>
          </cell>
          <cell r="C368">
            <v>13</v>
          </cell>
          <cell r="D368" t="str">
            <v>Leggett &amp; Platt INC.</v>
          </cell>
          <cell r="E368" t="str">
            <v>SS10510UN0552;WHITE;300</v>
          </cell>
          <cell r="F368" t="str">
            <v>UNTREATED</v>
          </cell>
          <cell r="G368" t="str">
            <v>N/A</v>
          </cell>
          <cell r="H368">
            <v>3200</v>
          </cell>
          <cell r="I368" t="str">
            <v>J1427155 177"X3.032"X.25</v>
          </cell>
          <cell r="J368">
            <v>2</v>
          </cell>
          <cell r="K368" t="str">
            <v xml:space="preserve">DIRECTION LABEL FOR UNWIND                       </v>
          </cell>
          <cell r="L368" t="str">
            <v>White</v>
          </cell>
          <cell r="M368" t="str">
            <v>J1427235 PKG, 40" DISC WITH 5" LIP J1427234 PKG, 38" PLAIN DISC</v>
          </cell>
          <cell r="N368" t="str">
            <v xml:space="preserve">Braskem CP360H        </v>
          </cell>
          <cell r="O368" t="str">
            <v>ANY</v>
          </cell>
          <cell r="P368" t="str">
            <v>ANY</v>
          </cell>
          <cell r="Q368">
            <v>39927</v>
          </cell>
        </row>
        <row r="369">
          <cell r="A369" t="str">
            <v>1458821-W002AWH0552.</v>
          </cell>
          <cell r="B369" t="str">
            <v>12Leggett &amp; Platt INC.1458821-W002AWH0552.</v>
          </cell>
          <cell r="C369">
            <v>12</v>
          </cell>
          <cell r="D369" t="str">
            <v>Leggett &amp; Platt INC.</v>
          </cell>
          <cell r="E369" t="str">
            <v>SS10510UN0552;WHITE;300</v>
          </cell>
          <cell r="F369" t="str">
            <v>UNTREATED</v>
          </cell>
          <cell r="G369" t="str">
            <v>N/A</v>
          </cell>
          <cell r="H369">
            <v>3200</v>
          </cell>
          <cell r="I369" t="str">
            <v>J1531177 555 mm x3"x0.25" PRECUT</v>
          </cell>
          <cell r="J369">
            <v>2</v>
          </cell>
          <cell r="K369" t="str">
            <v>N/A</v>
          </cell>
          <cell r="L369" t="str">
            <v>White</v>
          </cell>
          <cell r="M369" t="str">
            <v>J1427235 PKG, 40" DISC WITH 5" LIP J1427234 PKG, 38" PLAIN DISC</v>
          </cell>
          <cell r="N369" t="str">
            <v>Braskem CP360H</v>
          </cell>
          <cell r="O369" t="str">
            <v>ANY</v>
          </cell>
          <cell r="P369" t="str">
            <v>ANY</v>
          </cell>
          <cell r="Q369">
            <v>39014</v>
          </cell>
        </row>
        <row r="370">
          <cell r="A370" t="str">
            <v>1458882-W002AWH0572</v>
          </cell>
          <cell r="B370" t="str">
            <v>12Leggett &amp; Platt INC.1458882-W002AWH0572</v>
          </cell>
          <cell r="C370">
            <v>12</v>
          </cell>
          <cell r="D370" t="str">
            <v>Leggett &amp; Platt INC.</v>
          </cell>
          <cell r="E370" t="str">
            <v>SS10510UN0572;WHITE;300</v>
          </cell>
          <cell r="F370" t="str">
            <v>UNTREATED</v>
          </cell>
          <cell r="G370" t="str">
            <v>N/A</v>
          </cell>
          <cell r="H370">
            <v>3200</v>
          </cell>
          <cell r="I370" t="str">
            <v>J1531178 575 mm x3"x0.25" PRECUT</v>
          </cell>
          <cell r="J370">
            <v>2</v>
          </cell>
          <cell r="K370" t="str">
            <v>N/A</v>
          </cell>
          <cell r="L370" t="str">
            <v>White</v>
          </cell>
          <cell r="M370" t="str">
            <v>J1427235 PKG, 40" DISC WITH 5" LIP J1427234 PKG, 38" PLAIN DISC</v>
          </cell>
          <cell r="N370" t="str">
            <v>Braskem CP360H</v>
          </cell>
          <cell r="O370" t="str">
            <v>ANY</v>
          </cell>
          <cell r="P370" t="str">
            <v>ANY</v>
          </cell>
          <cell r="Q370">
            <v>39014</v>
          </cell>
        </row>
        <row r="371">
          <cell r="A371" t="str">
            <v>1458767-W006DWH0343.</v>
          </cell>
          <cell r="B371" t="str">
            <v>12Leggett &amp; Platt INC.1458767-W006DWH0343.</v>
          </cell>
          <cell r="C371">
            <v>12</v>
          </cell>
          <cell r="D371" t="str">
            <v>Leggett &amp; Platt INC.</v>
          </cell>
          <cell r="E371" t="str">
            <v>SS20680UN0343;WHITE;300</v>
          </cell>
          <cell r="F371" t="str">
            <v>UNTREATED</v>
          </cell>
          <cell r="G371" t="str">
            <v>N/A</v>
          </cell>
          <cell r="H371">
            <v>3200</v>
          </cell>
          <cell r="I371" t="str">
            <v>J1427149 131.5"X3.032"X.25"</v>
          </cell>
          <cell r="J371" t="str">
            <v>3,4</v>
          </cell>
          <cell r="K371" t="str">
            <v>N/A</v>
          </cell>
          <cell r="L371" t="str">
            <v>White</v>
          </cell>
          <cell r="M371" t="str">
            <v>J1427222 PKG, 46" DISC WITH 5" LIP J1427241 PKG, 44" COMBO, H AND P, 3" CENTER</v>
          </cell>
          <cell r="N371" t="str">
            <v>Braskem CP360H</v>
          </cell>
          <cell r="O371" t="str">
            <v>ANY</v>
          </cell>
          <cell r="P371" t="str">
            <v>ANY</v>
          </cell>
          <cell r="Q371">
            <v>39014</v>
          </cell>
        </row>
        <row r="372">
          <cell r="A372" t="str">
            <v>1429562-W006DWH0451.</v>
          </cell>
          <cell r="B372" t="str">
            <v>12Leggett &amp; Platt INC.1429562-W006DWH0451.</v>
          </cell>
          <cell r="C372">
            <v>12</v>
          </cell>
          <cell r="D372" t="str">
            <v>Leggett &amp; Platt INC.</v>
          </cell>
          <cell r="E372" t="str">
            <v>SS20680UN0451;WHITE;300</v>
          </cell>
          <cell r="F372" t="str">
            <v>UNTREATED</v>
          </cell>
          <cell r="G372" t="str">
            <v>N/A</v>
          </cell>
          <cell r="H372">
            <v>3200</v>
          </cell>
          <cell r="I372" t="str">
            <v>J1531313  454 mm x3"x0.25" PRECUT</v>
          </cell>
          <cell r="J372" t="str">
            <v>2, 3</v>
          </cell>
          <cell r="K372" t="str">
            <v xml:space="preserve">DIRECTION LABEL FOR UNWIND                       </v>
          </cell>
          <cell r="L372" t="str">
            <v>White</v>
          </cell>
          <cell r="M372" t="str">
            <v>J1427222 PKG, 46" DISC WITH 5" LIP J1427241 PKG, 44" COMBO, H AND P, 3" CENTER</v>
          </cell>
          <cell r="N372" t="str">
            <v xml:space="preserve">Braskem CP360H        </v>
          </cell>
          <cell r="O372" t="str">
            <v>ANY</v>
          </cell>
          <cell r="P372" t="str">
            <v>ANY</v>
          </cell>
          <cell r="Q372">
            <v>39927</v>
          </cell>
        </row>
        <row r="373">
          <cell r="A373" t="str">
            <v>1559617..</v>
          </cell>
          <cell r="B373" t="str">
            <v>12Leggett &amp; Platt INC.1559617..</v>
          </cell>
          <cell r="C373">
            <v>12</v>
          </cell>
          <cell r="D373" t="str">
            <v>Leggett &amp; Platt INC.</v>
          </cell>
          <cell r="E373" t="str">
            <v>SS20680UN0464;WHITE;300</v>
          </cell>
          <cell r="F373" t="str">
            <v>UNTREATED</v>
          </cell>
          <cell r="G373" t="str">
            <v>N/A</v>
          </cell>
          <cell r="H373">
            <v>3200</v>
          </cell>
          <cell r="I373" t="str">
            <v>J1427149 131.5"X3.032"X.25"</v>
          </cell>
          <cell r="J373" t="str">
            <v>2, 3</v>
          </cell>
          <cell r="K373" t="str">
            <v>N/A</v>
          </cell>
          <cell r="L373" t="str">
            <v>White</v>
          </cell>
          <cell r="M373" t="str">
            <v>J1427222 PKG, 46" DISC WITH 5" LIP J1427241 PKG, 44" COMBO, H AND P, 3" CENTER</v>
          </cell>
          <cell r="N373" t="str">
            <v>Braskem CP360H</v>
          </cell>
          <cell r="O373" t="str">
            <v>ANY</v>
          </cell>
          <cell r="P373" t="str">
            <v>ANY</v>
          </cell>
          <cell r="Q373">
            <v>39014</v>
          </cell>
        </row>
        <row r="374">
          <cell r="A374" t="str">
            <v>1458809-W006DWH0483</v>
          </cell>
          <cell r="B374" t="str">
            <v>12Leggett &amp; Platt INC.1458809-W006DWH0483</v>
          </cell>
          <cell r="C374">
            <v>12</v>
          </cell>
          <cell r="D374" t="str">
            <v>Leggett &amp; Platt INC.</v>
          </cell>
          <cell r="E374" t="str">
            <v>SS20680UN0483;WHITE;300</v>
          </cell>
          <cell r="F374" t="str">
            <v>UNTREATED</v>
          </cell>
          <cell r="G374" t="str">
            <v>N/A</v>
          </cell>
          <cell r="H374">
            <v>3200</v>
          </cell>
          <cell r="I374" t="str">
            <v>J1427149 131.5"X3.032"X.25"</v>
          </cell>
          <cell r="J374" t="str">
            <v>2, 3</v>
          </cell>
          <cell r="K374" t="str">
            <v>N/A</v>
          </cell>
          <cell r="L374" t="str">
            <v>White</v>
          </cell>
          <cell r="M374" t="str">
            <v>J1427222 PKG, 46" DISC WITH 5" LIP J1427241 PKG, 44" COMBO, H AND P, 3" CENTER</v>
          </cell>
          <cell r="N374" t="str">
            <v>Braskem CP360H</v>
          </cell>
          <cell r="O374" t="str">
            <v>ANY</v>
          </cell>
          <cell r="P374" t="str">
            <v>ANY</v>
          </cell>
          <cell r="Q374">
            <v>39014</v>
          </cell>
        </row>
        <row r="375">
          <cell r="A375" t="str">
            <v>???-W006DWH0496</v>
          </cell>
          <cell r="B375" t="str">
            <v>12Leggett &amp; Platt INC.???-W006DWH0496</v>
          </cell>
          <cell r="C375">
            <v>12</v>
          </cell>
          <cell r="D375" t="str">
            <v>Leggett &amp; Platt INC.</v>
          </cell>
          <cell r="E375" t="str">
            <v>2.00 OSY 19" WHITE</v>
          </cell>
          <cell r="F375" t="str">
            <v>UNTREATED</v>
          </cell>
          <cell r="G375" t="str">
            <v>N/A</v>
          </cell>
          <cell r="H375">
            <v>3200</v>
          </cell>
          <cell r="I375" t="str">
            <v>J1427149 131.5"X3.032"X.25"</v>
          </cell>
          <cell r="J375" t="str">
            <v>2, 3</v>
          </cell>
          <cell r="K375" t="str">
            <v>N/A</v>
          </cell>
          <cell r="L375" t="str">
            <v>White</v>
          </cell>
          <cell r="M375" t="str">
            <v>J1427222 PKG, 46" DISC WITH 5" LIP J1427241 PKG, 44" COMBO, H AND P, 3" CENTER</v>
          </cell>
          <cell r="N375" t="str">
            <v>Braskem CP360H</v>
          </cell>
          <cell r="O375" t="str">
            <v>ANY</v>
          </cell>
          <cell r="P375" t="str">
            <v>ANY</v>
          </cell>
          <cell r="Q375">
            <v>39014</v>
          </cell>
        </row>
        <row r="376">
          <cell r="A376" t="str">
            <v>1429563-W006DWH0514.</v>
          </cell>
          <cell r="B376" t="str">
            <v>12Leggett &amp; Platt INC.1429563-W006DWH0514.</v>
          </cell>
          <cell r="C376">
            <v>12</v>
          </cell>
          <cell r="D376" t="str">
            <v>Leggett &amp; Platt INC.</v>
          </cell>
          <cell r="E376" t="str">
            <v>SS20680UN0514;WHITE;300</v>
          </cell>
          <cell r="F376" t="str">
            <v>UNTREATED</v>
          </cell>
          <cell r="G376" t="str">
            <v>N/A</v>
          </cell>
          <cell r="H376">
            <v>3200</v>
          </cell>
          <cell r="I376" t="str">
            <v>J1531176 517 mm x3"x0.25" PRECUT</v>
          </cell>
          <cell r="J376">
            <v>2</v>
          </cell>
          <cell r="K376" t="str">
            <v xml:space="preserve">DIRECTION LABEL FOR UNWIND                       </v>
          </cell>
          <cell r="L376" t="str">
            <v>White</v>
          </cell>
          <cell r="M376" t="str">
            <v>J1427222 PKG, 46" DISC WITH 5" LIP J1427241 PKG, 44" COMBO, H AND P, 3" CENTER</v>
          </cell>
          <cell r="N376" t="str">
            <v xml:space="preserve">Braskem CP360H        </v>
          </cell>
          <cell r="O376" t="str">
            <v>ANY</v>
          </cell>
          <cell r="P376" t="str">
            <v>ANY</v>
          </cell>
          <cell r="Q376">
            <v>39927</v>
          </cell>
        </row>
        <row r="377">
          <cell r="A377" t="str">
            <v>1429564-W006DWH0521.</v>
          </cell>
          <cell r="B377" t="str">
            <v>12Leggett &amp; Platt INC.1429564-W006DWH0521.</v>
          </cell>
          <cell r="C377">
            <v>12</v>
          </cell>
          <cell r="D377" t="str">
            <v>Leggett &amp; Platt INC.</v>
          </cell>
          <cell r="E377" t="str">
            <v>SS20680UN0521;WHITE;300</v>
          </cell>
          <cell r="F377" t="str">
            <v>UNTREATED</v>
          </cell>
          <cell r="G377" t="str">
            <v>N/A</v>
          </cell>
          <cell r="H377">
            <v>3200</v>
          </cell>
          <cell r="I377" t="str">
            <v>J1531314 524 mm x3"x0.25" PRECUT</v>
          </cell>
          <cell r="J377">
            <v>2</v>
          </cell>
          <cell r="K377" t="str">
            <v xml:space="preserve">DIRECTION LABEL FOR UNWIND                       </v>
          </cell>
          <cell r="L377" t="str">
            <v>White</v>
          </cell>
          <cell r="M377" t="str">
            <v>J1427222 PKG, 46" DISC WITH 5" LIP J1427241 PKG, 44" COMBO, H AND P, 3" CENTER</v>
          </cell>
          <cell r="N377" t="str">
            <v xml:space="preserve">Braskem CP360H        </v>
          </cell>
          <cell r="O377" t="str">
            <v>ANY</v>
          </cell>
          <cell r="P377" t="str">
            <v>ANY</v>
          </cell>
          <cell r="Q377">
            <v>39927</v>
          </cell>
        </row>
        <row r="378">
          <cell r="A378" t="str">
            <v>1429565-W006DWH0552.</v>
          </cell>
          <cell r="B378" t="str">
            <v>12Leggett &amp; Platt INC.1429565-W006DWH0552.</v>
          </cell>
          <cell r="C378">
            <v>12</v>
          </cell>
          <cell r="D378" t="str">
            <v>Leggett &amp; Platt INC.</v>
          </cell>
          <cell r="E378" t="str">
            <v>SS20680UN0552;WHITE;300</v>
          </cell>
          <cell r="F378" t="str">
            <v>UNTREATED</v>
          </cell>
          <cell r="G378" t="str">
            <v>N/A</v>
          </cell>
          <cell r="H378">
            <v>3200</v>
          </cell>
          <cell r="I378" t="str">
            <v>J1531177 555 mm x3"x0.25" PRECUT</v>
          </cell>
          <cell r="J378">
            <v>2</v>
          </cell>
          <cell r="K378" t="str">
            <v xml:space="preserve">DIRECTION LABEL FOR UNWIND                       </v>
          </cell>
          <cell r="L378" t="str">
            <v>White</v>
          </cell>
          <cell r="M378" t="str">
            <v>J1427222 PKG, 46" DISC WITH 5" LIP J1427241 PKG, 44" COMBO, H AND P, 3" CENTER</v>
          </cell>
          <cell r="N378" t="str">
            <v xml:space="preserve">Braskem CP360H        </v>
          </cell>
          <cell r="O378" t="str">
            <v>ANY</v>
          </cell>
          <cell r="P378" t="str">
            <v>ANY</v>
          </cell>
          <cell r="Q378">
            <v>39927</v>
          </cell>
        </row>
        <row r="379">
          <cell r="A379">
            <v>1576399</v>
          </cell>
          <cell r="B379" t="str">
            <v>12FGI1576399</v>
          </cell>
          <cell r="C379">
            <v>12</v>
          </cell>
          <cell r="D379" t="str">
            <v>FGI</v>
          </cell>
          <cell r="E379" t="str">
            <v>SS10125UN0749;WHITE;300</v>
          </cell>
          <cell r="F379" t="str">
            <v>UNTREATED</v>
          </cell>
          <cell r="G379" t="str">
            <v>N/A</v>
          </cell>
          <cell r="H379">
            <v>7315</v>
          </cell>
          <cell r="I379" t="str">
            <v>J1427149 131.5"X3.032"X.25"</v>
          </cell>
          <cell r="J379" t="str">
            <v>1, 2</v>
          </cell>
          <cell r="K379" t="str">
            <v>N/A</v>
          </cell>
          <cell r="L379" t="str">
            <v>White</v>
          </cell>
          <cell r="M379" t="str">
            <v>J1427226 30" PLAIN DISC J1427228 31" DISC WITH 5" LIP</v>
          </cell>
          <cell r="N379" t="str">
            <v xml:space="preserve">Braskem CP360H        </v>
          </cell>
          <cell r="O379" t="str">
            <v>ANY</v>
          </cell>
          <cell r="P379" t="str">
            <v>ANY</v>
          </cell>
          <cell r="Q379">
            <v>42965</v>
          </cell>
        </row>
        <row r="380">
          <cell r="A380" t="str">
            <v>1579411-W0051YL1499.</v>
          </cell>
          <cell r="B380" t="str">
            <v>12JOHNS MANVILLE1579411-W0051YL1499.</v>
          </cell>
          <cell r="C380">
            <v>12</v>
          </cell>
          <cell r="D380" t="str">
            <v>JOHNS MANVILLE</v>
          </cell>
          <cell r="E380" t="str">
            <v>SS10250UN1499;YELLOW;300</v>
          </cell>
          <cell r="F380" t="str">
            <v>UNTREATED</v>
          </cell>
          <cell r="G380" t="str">
            <v>N/A</v>
          </cell>
          <cell r="H380">
            <v>7315</v>
          </cell>
          <cell r="I380" t="str">
            <v>J1427149 (3"X.25"X131.5")</v>
          </cell>
          <cell r="J380">
            <v>1</v>
          </cell>
          <cell r="K380" t="str">
            <v>WOOD PALLETS REQUIRED</v>
          </cell>
          <cell r="L380" t="str">
            <v>White</v>
          </cell>
          <cell r="M380" t="str">
            <v>J1451829 41P J1451815 42L</v>
          </cell>
          <cell r="N380" t="str">
            <v>BRASKEM CP360H</v>
          </cell>
          <cell r="O380" t="str">
            <v>ANY</v>
          </cell>
          <cell r="P380" t="str">
            <v>ANY</v>
          </cell>
          <cell r="Q380">
            <v>43244</v>
          </cell>
        </row>
        <row r="381">
          <cell r="A381">
            <v>1602711</v>
          </cell>
          <cell r="B381" t="str">
            <v>12JOHNS MANVILLE1602711</v>
          </cell>
          <cell r="C381">
            <v>12</v>
          </cell>
          <cell r="D381" t="str">
            <v>JOHNS MANVILLE</v>
          </cell>
          <cell r="E381" t="str">
            <v>SS10250UN1499;PINK;300</v>
          </cell>
          <cell r="F381" t="str">
            <v>UNTREATED</v>
          </cell>
          <cell r="G381" t="str">
            <v>N/A</v>
          </cell>
          <cell r="H381">
            <v>7315</v>
          </cell>
          <cell r="I381" t="str">
            <v>J1427149 (3"X.25"X131.5")</v>
          </cell>
          <cell r="J381">
            <v>1</v>
          </cell>
          <cell r="K381" t="str">
            <v>WOOD PALLETS REQUIRED</v>
          </cell>
          <cell r="L381" t="str">
            <v>White</v>
          </cell>
          <cell r="M381" t="str">
            <v>J1451829 41P J1451815 42L</v>
          </cell>
          <cell r="N381" t="str">
            <v>BRASKEM CP360H</v>
          </cell>
          <cell r="O381" t="str">
            <v>ANY</v>
          </cell>
          <cell r="P381" t="str">
            <v>ANY</v>
          </cell>
          <cell r="Q381">
            <v>43244</v>
          </cell>
        </row>
        <row r="382">
          <cell r="A382">
            <v>1602712</v>
          </cell>
          <cell r="B382" t="str">
            <v>12JOHNS MANVILLE1602712</v>
          </cell>
          <cell r="C382">
            <v>12</v>
          </cell>
          <cell r="D382" t="str">
            <v>JOHNS MANVILLE</v>
          </cell>
          <cell r="E382" t="str">
            <v>SS10250UN1499;ORANGE;300</v>
          </cell>
          <cell r="F382" t="str">
            <v>UNTREATED</v>
          </cell>
          <cell r="G382" t="str">
            <v>N/A</v>
          </cell>
          <cell r="H382">
            <v>7315</v>
          </cell>
          <cell r="I382" t="str">
            <v>J1427149 (3"X.25"X131.5")</v>
          </cell>
          <cell r="J382">
            <v>1</v>
          </cell>
          <cell r="K382" t="str">
            <v>WOOD PALLETS REQUIRED</v>
          </cell>
          <cell r="L382" t="str">
            <v>White</v>
          </cell>
          <cell r="M382" t="str">
            <v>J1451829 41P J1451815 42L</v>
          </cell>
          <cell r="N382" t="str">
            <v>BRASKEM CP360H</v>
          </cell>
          <cell r="O382" t="str">
            <v>ANY</v>
          </cell>
          <cell r="P382" t="str">
            <v>ANY</v>
          </cell>
          <cell r="Q382">
            <v>43244</v>
          </cell>
        </row>
        <row r="383">
          <cell r="A383">
            <v>1604929</v>
          </cell>
          <cell r="B383" t="str">
            <v>12JOHNS MANVILLE1604929</v>
          </cell>
          <cell r="C383">
            <v>12</v>
          </cell>
          <cell r="D383" t="str">
            <v>JOHNS MANVILLE</v>
          </cell>
          <cell r="E383" t="str">
            <v>SS10250UN1499;WHIE;300</v>
          </cell>
          <cell r="F383" t="str">
            <v>UNTREATED</v>
          </cell>
          <cell r="G383" t="str">
            <v>N/A</v>
          </cell>
          <cell r="H383">
            <v>7315</v>
          </cell>
          <cell r="I383" t="str">
            <v>J1427149 (3"X.25"X131.5")</v>
          </cell>
          <cell r="J383">
            <v>1</v>
          </cell>
          <cell r="K383" t="str">
            <v>WOOD PALLETS REQUIRED</v>
          </cell>
          <cell r="L383" t="str">
            <v>White</v>
          </cell>
          <cell r="M383" t="str">
            <v>J1427219 29 PLAIN DISC</v>
          </cell>
          <cell r="N383" t="str">
            <v>BRASKEM CP360H</v>
          </cell>
          <cell r="O383" t="str">
            <v>ANY</v>
          </cell>
          <cell r="P383" t="str">
            <v>ANY</v>
          </cell>
          <cell r="Q383">
            <v>43244</v>
          </cell>
        </row>
        <row r="384">
          <cell r="A384">
            <v>1604930</v>
          </cell>
          <cell r="B384" t="str">
            <v>12JOHNS MANVILLE1604930</v>
          </cell>
          <cell r="C384">
            <v>12</v>
          </cell>
          <cell r="D384" t="str">
            <v>JOHNS MANVILLE</v>
          </cell>
          <cell r="E384" t="str">
            <v>SS10250UN1600;WHITE;300 UNTRIMMED EDGE</v>
          </cell>
          <cell r="F384" t="str">
            <v>UNTREATED</v>
          </cell>
          <cell r="G384" t="str">
            <v>N/A</v>
          </cell>
          <cell r="H384">
            <v>7315</v>
          </cell>
          <cell r="I384" t="str">
            <v>J1427149 (3"X.25"X131.5")</v>
          </cell>
          <cell r="J384">
            <v>1</v>
          </cell>
          <cell r="K384" t="str">
            <v>WOOD PALLETS REQUIRED</v>
          </cell>
          <cell r="L384" t="str">
            <v>White</v>
          </cell>
          <cell r="M384" t="str">
            <v>J1427219 29 PLAIN DISC</v>
          </cell>
          <cell r="N384" t="str">
            <v>BRASKEM CP360H</v>
          </cell>
          <cell r="O384" t="str">
            <v>ANY</v>
          </cell>
          <cell r="P384" t="str">
            <v>ANY</v>
          </cell>
          <cell r="Q384">
            <v>43244</v>
          </cell>
        </row>
        <row r="385">
          <cell r="A385">
            <v>1576400</v>
          </cell>
          <cell r="B385" t="str">
            <v>12JOHNS MANVILLE1576400</v>
          </cell>
          <cell r="C385">
            <v>12</v>
          </cell>
          <cell r="D385" t="str">
            <v>JOHNS MANVILLE</v>
          </cell>
          <cell r="E385" t="str">
            <v>SS10125UN1486;WHITE;300</v>
          </cell>
          <cell r="F385" t="str">
            <v>UNTREATED</v>
          </cell>
          <cell r="G385" t="str">
            <v>41" +/- 1"</v>
          </cell>
          <cell r="H385">
            <v>16002</v>
          </cell>
          <cell r="I385" t="str">
            <v>J1427149 131.5"X3.032"X.25"</v>
          </cell>
          <cell r="J385">
            <v>1</v>
          </cell>
          <cell r="K385" t="str">
            <v>WOOD PALLETS REQUIRED</v>
          </cell>
          <cell r="L385" t="str">
            <v>White</v>
          </cell>
          <cell r="M385" t="str">
            <v>J1451829 41P J1451815 42L</v>
          </cell>
          <cell r="N385" t="str">
            <v xml:space="preserve">Braskem CP360H        </v>
          </cell>
          <cell r="O385" t="str">
            <v>ANY</v>
          </cell>
          <cell r="P385" t="str">
            <v>ANY</v>
          </cell>
          <cell r="Q385">
            <v>42965</v>
          </cell>
        </row>
        <row r="386">
          <cell r="A386">
            <v>1487181</v>
          </cell>
          <cell r="B386" t="str">
            <v>12MEDBLUE1487181</v>
          </cell>
          <cell r="C386">
            <v>12</v>
          </cell>
          <cell r="D386" t="str">
            <v>MEDBLUE</v>
          </cell>
          <cell r="E386" t="str">
            <v>SS10340ST0370;MED BLUE;300</v>
          </cell>
          <cell r="F386" t="str">
            <v>UNTREATED</v>
          </cell>
          <cell r="G386" t="str">
            <v>30.3" Target 29.5" Min 30.3" Max</v>
          </cell>
          <cell r="H386" t="str">
            <v>N/A</v>
          </cell>
          <cell r="I386" t="str">
            <v>J1427149 131.5"X3.032"X.25"</v>
          </cell>
          <cell r="J386">
            <v>1</v>
          </cell>
          <cell r="K386" t="str">
            <v>N/A</v>
          </cell>
          <cell r="L386" t="str">
            <v>White</v>
          </cell>
          <cell r="M386" t="str">
            <v>S-2034 (29P) N=2</v>
          </cell>
          <cell r="N386" t="str">
            <v xml:space="preserve">Braskem CP360H        </v>
          </cell>
          <cell r="O386" t="str">
            <v>ANY</v>
          </cell>
          <cell r="P386" t="str">
            <v>ANY</v>
          </cell>
          <cell r="Q386">
            <v>42965</v>
          </cell>
        </row>
        <row r="387">
          <cell r="A387" t="str">
            <v>1429486-W002AWH1321</v>
          </cell>
          <cell r="B387" t="str">
            <v>12MIDWEST FILTRATION1429486-W002AWH1321</v>
          </cell>
          <cell r="C387">
            <v>12</v>
          </cell>
          <cell r="D387" t="str">
            <v>MIDWEST FILTRATION</v>
          </cell>
          <cell r="E387" t="str">
            <v>SS10510UN1321;WHITE;300</v>
          </cell>
          <cell r="F387" t="str">
            <v>UNTREATED</v>
          </cell>
          <cell r="G387" t="str">
            <v>N/A</v>
          </cell>
          <cell r="H387">
            <v>3000</v>
          </cell>
          <cell r="I387" t="str">
            <v>J1427149 131.5"X3.032"X.25"</v>
          </cell>
          <cell r="J387">
            <v>1</v>
          </cell>
          <cell r="K387" t="str">
            <v>N/A</v>
          </cell>
          <cell r="L387" t="str">
            <v>White</v>
          </cell>
          <cell r="M387" t="str">
            <v>J1427232 36" COMBO H AND P 3" CENTER</v>
          </cell>
          <cell r="N387" t="str">
            <v xml:space="preserve">Braskem CP360H        </v>
          </cell>
          <cell r="O387" t="str">
            <v>ANY</v>
          </cell>
          <cell r="P387" t="str">
            <v>ANY</v>
          </cell>
          <cell r="Q387">
            <v>39923</v>
          </cell>
        </row>
        <row r="388">
          <cell r="A388" t="str">
            <v>1429489-W002AWH1829</v>
          </cell>
          <cell r="B388" t="str">
            <v>12MIDWEST FILTRATION1429489-W002AWH1829</v>
          </cell>
          <cell r="C388">
            <v>12</v>
          </cell>
          <cell r="D388" t="str">
            <v>MIDWEST FILTRATION</v>
          </cell>
          <cell r="E388" t="str">
            <v>SS10510UN1829;WHITE;300</v>
          </cell>
          <cell r="F388" t="str">
            <v>UNTREATED</v>
          </cell>
          <cell r="G388" t="str">
            <v>N/A</v>
          </cell>
          <cell r="H388">
            <v>3000</v>
          </cell>
          <cell r="I388" t="str">
            <v>J1427149 131.5"X3.032"X.25"</v>
          </cell>
          <cell r="J388">
            <v>1</v>
          </cell>
          <cell r="K388" t="str">
            <v>N/A</v>
          </cell>
          <cell r="L388" t="str">
            <v>White</v>
          </cell>
          <cell r="M388" t="str">
            <v>J1427232 36" COMBO H AND P 3" CENTER</v>
          </cell>
          <cell r="N388" t="str">
            <v xml:space="preserve">Braskem CP360H        </v>
          </cell>
          <cell r="O388" t="str">
            <v>ANY</v>
          </cell>
          <cell r="P388" t="str">
            <v>ANY</v>
          </cell>
          <cell r="Q388">
            <v>39923</v>
          </cell>
        </row>
        <row r="389">
          <cell r="A389" t="str">
            <v>1429552-W0068WH0762</v>
          </cell>
          <cell r="B389" t="str">
            <v>12MIDWEST FILTRATION1429552-W0068WH0762</v>
          </cell>
          <cell r="C389">
            <v>12</v>
          </cell>
          <cell r="D389" t="str">
            <v>MIDWEST FILTRATION</v>
          </cell>
          <cell r="E389" t="str">
            <v xml:space="preserve"> SS10340UN0762;WHITE;300 </v>
          </cell>
          <cell r="F389" t="str">
            <v>UNTREATED</v>
          </cell>
          <cell r="G389" t="str">
            <v>46" MAX OD</v>
          </cell>
          <cell r="H389">
            <v>7250</v>
          </cell>
          <cell r="I389" t="str">
            <v>J1427149 131.5"X3.032"X.25"</v>
          </cell>
          <cell r="J389">
            <v>1</v>
          </cell>
          <cell r="K389" t="str">
            <v>N/A</v>
          </cell>
          <cell r="L389" t="str">
            <v>White</v>
          </cell>
          <cell r="M389" t="str">
            <v>J1427241 44C</v>
          </cell>
          <cell r="N389" t="str">
            <v xml:space="preserve">Braskem CP360H        </v>
          </cell>
          <cell r="O389" t="str">
            <v>ANY</v>
          </cell>
          <cell r="P389" t="str">
            <v>ANY</v>
          </cell>
          <cell r="Q389">
            <v>39864</v>
          </cell>
        </row>
        <row r="390">
          <cell r="A390" t="str">
            <v>1429543-W0068BI0197</v>
          </cell>
          <cell r="B390" t="str">
            <v>12Prestige Ameritech               1429543-W0068BI0197</v>
          </cell>
          <cell r="C390">
            <v>12</v>
          </cell>
          <cell r="D390" t="str">
            <v xml:space="preserve">Prestige Ameritech               </v>
          </cell>
          <cell r="E390" t="str">
            <v>SS20340UN0197;BICOLOR;300</v>
          </cell>
          <cell r="F390" t="str">
            <v>UNTREATED</v>
          </cell>
          <cell r="G390" t="str">
            <v>32" MAX OD</v>
          </cell>
          <cell r="H390" t="str">
            <v>N/A</v>
          </cell>
          <cell r="I390" t="str">
            <v>J1427149 131.5"X3.032"X.25"</v>
          </cell>
          <cell r="J390">
            <v>7</v>
          </cell>
          <cell r="K390" t="str">
            <v>N/A</v>
          </cell>
          <cell r="L390" t="str">
            <v>White</v>
          </cell>
          <cell r="M390" t="str">
            <v>S-2532 (31L) S-2523 (30P)</v>
          </cell>
          <cell r="N390" t="str">
            <v xml:space="preserve">Braskem CP360H        </v>
          </cell>
          <cell r="O390" t="str">
            <v>NONE</v>
          </cell>
          <cell r="P390" t="str">
            <v>ANY</v>
          </cell>
          <cell r="Q390">
            <v>39951</v>
          </cell>
        </row>
        <row r="391">
          <cell r="A391">
            <v>1598804</v>
          </cell>
          <cell r="B391" t="str">
            <v>12PAPERPAK1598804</v>
          </cell>
          <cell r="C391">
            <v>12</v>
          </cell>
          <cell r="D391" t="str">
            <v>PAPERPAK</v>
          </cell>
          <cell r="E391" t="str">
            <v>SS10170PH0762;FDAWHITE;300</v>
          </cell>
          <cell r="F391" t="str">
            <v>TREATED</v>
          </cell>
          <cell r="G391" t="str">
            <v>Target OD 30"</v>
          </cell>
          <cell r="H391">
            <v>4572</v>
          </cell>
          <cell r="I391" t="str">
            <v>J1598878 765MMX3.032"X.375"</v>
          </cell>
          <cell r="J391" t="str">
            <v>1, 2</v>
          </cell>
          <cell r="K391" t="str">
            <v>TRIAL LABELS WITH ATTENTION TO:  DERRICK CURRY</v>
          </cell>
          <cell r="L391" t="str">
            <v>White</v>
          </cell>
          <cell r="M391" t="str">
            <v>J1427226 30" PLAIN DISC J1427228 31" DISC WITH 5" LIP</v>
          </cell>
          <cell r="N391" t="str">
            <v xml:space="preserve">Braskem CP360H        </v>
          </cell>
          <cell r="O391" t="str">
            <v>W50260003</v>
          </cell>
          <cell r="P391" t="str">
            <v>ANY</v>
          </cell>
          <cell r="Q391">
            <v>37726</v>
          </cell>
        </row>
        <row r="392">
          <cell r="A392">
            <v>1548391</v>
          </cell>
          <cell r="B392" t="str">
            <v>12PAPERPAK1548391</v>
          </cell>
          <cell r="C392">
            <v>12</v>
          </cell>
          <cell r="D392" t="str">
            <v>PAPERPAK</v>
          </cell>
          <cell r="E392" t="str">
            <v>SS10260PH0762;FDABLCK;300</v>
          </cell>
          <cell r="F392" t="str">
            <v>TREATED</v>
          </cell>
          <cell r="G392" t="str">
            <v>MAX OD 30"</v>
          </cell>
          <cell r="H392" t="str">
            <v>N/A</v>
          </cell>
          <cell r="I392" t="str">
            <v>J1598878 765MMX3.032"X.375"</v>
          </cell>
          <cell r="J392" t="str">
            <v>1, 2</v>
          </cell>
          <cell r="K392" t="str">
            <v>SHIP 2 ROLLS OF BLACK - TRIAL LABELS WITH TRIAL MATERIAL /26 gsm Hydrophillic 762 mm / 30.0" width.</v>
          </cell>
          <cell r="L392" t="str">
            <v>White</v>
          </cell>
          <cell r="M392" t="str">
            <v>J1427226 30" PLAIN DISC J1427228 31" DISC WITH 5" LIP</v>
          </cell>
          <cell r="N392" t="str">
            <v xml:space="preserve">Braskem CP360H        </v>
          </cell>
          <cell r="O392" t="str">
            <v>W50260003</v>
          </cell>
          <cell r="P392" t="str">
            <v>ANY</v>
          </cell>
          <cell r="Q392">
            <v>37726</v>
          </cell>
        </row>
        <row r="393">
          <cell r="A393">
            <v>1548392</v>
          </cell>
          <cell r="B393" t="str">
            <v>12PAPERPAK1548392</v>
          </cell>
          <cell r="C393">
            <v>12</v>
          </cell>
          <cell r="D393" t="str">
            <v>PAPERPAK</v>
          </cell>
          <cell r="E393" t="str">
            <v>SS10260PH0762;FDAROSE;300</v>
          </cell>
          <cell r="F393" t="str">
            <v>TREATED</v>
          </cell>
          <cell r="G393" t="str">
            <v>MAX OD 30"</v>
          </cell>
          <cell r="H393" t="str">
            <v>N/A</v>
          </cell>
          <cell r="I393" t="str">
            <v>J1598878 765MMX3.032"X.375"</v>
          </cell>
          <cell r="J393" t="str">
            <v>1, 2</v>
          </cell>
          <cell r="K393" t="str">
            <v>SHIP 4 ROLLS OF  ROSE - TRIAL LABELS WITH TRIAL MATERIAL /26 gsm Hydrophillic 762 mm / 30.0" width.</v>
          </cell>
          <cell r="L393" t="str">
            <v>White</v>
          </cell>
          <cell r="M393" t="str">
            <v>J1427226 30" PLAIN DISC J1427228 31" DISC WITH 5" LIP</v>
          </cell>
          <cell r="N393" t="str">
            <v xml:space="preserve">Braskem CP360H        </v>
          </cell>
          <cell r="O393" t="str">
            <v>W50260003</v>
          </cell>
          <cell r="P393" t="str">
            <v>ANY</v>
          </cell>
          <cell r="Q393">
            <v>37726</v>
          </cell>
        </row>
        <row r="394">
          <cell r="A394" t="str">
            <v>1429618-W0320WH0591</v>
          </cell>
          <cell r="B394" t="str">
            <v>12PRINCIPLE BUSINESS1429618-W0320WH0591</v>
          </cell>
          <cell r="C394">
            <v>12</v>
          </cell>
          <cell r="D394" t="str">
            <v>PRINCIPLE BUSINESS</v>
          </cell>
          <cell r="E394" t="str">
            <v>SS10100PH0591;WHITE;300</v>
          </cell>
          <cell r="F394" t="str">
            <v>TREATED</v>
          </cell>
          <cell r="G394" t="str">
            <v>33" +-/ 1"</v>
          </cell>
          <cell r="H394" t="str">
            <v>N/A</v>
          </cell>
          <cell r="I394" t="str">
            <v>J1427149 131.5"X3.032"X.25"</v>
          </cell>
          <cell r="J394">
            <v>2</v>
          </cell>
          <cell r="K394">
            <v>2</v>
          </cell>
          <cell r="L394" t="str">
            <v>White</v>
          </cell>
          <cell r="M394" t="str">
            <v xml:space="preserve">S-2540 (34.5L) S-2033 (33P) </v>
          </cell>
          <cell r="N394" t="str">
            <v xml:space="preserve">Braskem CP360H        </v>
          </cell>
          <cell r="O394" t="str">
            <v>ANY</v>
          </cell>
          <cell r="P394" t="str">
            <v>ANY</v>
          </cell>
          <cell r="Q394">
            <v>39855</v>
          </cell>
        </row>
        <row r="395">
          <cell r="A395" t="str">
            <v>1429622-W0320WH0768</v>
          </cell>
          <cell r="B395" t="str">
            <v>12PRINCIPLE BUSINESS1429622-W0320WH0768</v>
          </cell>
          <cell r="C395">
            <v>12</v>
          </cell>
          <cell r="D395" t="str">
            <v>PRINCIPLE BUSINESS</v>
          </cell>
          <cell r="E395" t="str">
            <v>SS10100PH0768;WHITE;300</v>
          </cell>
          <cell r="F395" t="str">
            <v>TREATED</v>
          </cell>
          <cell r="G395" t="str">
            <v>33" +-/ 1"</v>
          </cell>
          <cell r="H395" t="str">
            <v>N/A</v>
          </cell>
          <cell r="I395" t="str">
            <v>J1427149 131.5"X3.032"X.25"</v>
          </cell>
          <cell r="J395" t="str">
            <v>1,2</v>
          </cell>
          <cell r="K395">
            <v>12</v>
          </cell>
          <cell r="L395" t="str">
            <v>White</v>
          </cell>
          <cell r="M395" t="str">
            <v xml:space="preserve">S-2540 (34.5L) S-2033 (33P) </v>
          </cell>
          <cell r="N395" t="str">
            <v xml:space="preserve">Braskem CP360H        </v>
          </cell>
          <cell r="O395" t="str">
            <v>ANY</v>
          </cell>
          <cell r="P395" t="str">
            <v>ANY</v>
          </cell>
          <cell r="Q395">
            <v>39091</v>
          </cell>
        </row>
        <row r="396">
          <cell r="A396" t="str">
            <v>1429638-W0330WH0911</v>
          </cell>
          <cell r="B396" t="str">
            <v>12R.SABEE1429638-W0330WH0911</v>
          </cell>
          <cell r="C396">
            <v>12</v>
          </cell>
          <cell r="D396" t="str">
            <v>R.SABEE</v>
          </cell>
          <cell r="E396" t="str">
            <v>SS10150PH0911;WHITE;300</v>
          </cell>
          <cell r="F396" t="str">
            <v>TREATED</v>
          </cell>
          <cell r="G396" t="str">
            <v>39" +/- 1"</v>
          </cell>
          <cell r="H396" t="str">
            <v>N/A</v>
          </cell>
          <cell r="I396" t="str">
            <v>J1427149 131.5"X3.032"X.25"</v>
          </cell>
          <cell r="J396">
            <v>1</v>
          </cell>
          <cell r="K396" t="str">
            <v>SHORT DOFF MIN SIZE = 34" OD              10 % OF SHIPMENT ONLY</v>
          </cell>
          <cell r="L396" t="str">
            <v>White</v>
          </cell>
          <cell r="M396" t="str">
            <v>J1427235 40L  - J1427234 38P</v>
          </cell>
          <cell r="N396" t="str">
            <v xml:space="preserve">Braskem CP360H        </v>
          </cell>
          <cell r="O396" t="str">
            <v>ANY</v>
          </cell>
          <cell r="P396" t="str">
            <v>ANY</v>
          </cell>
          <cell r="Q396">
            <v>39090</v>
          </cell>
        </row>
        <row r="397">
          <cell r="A397">
            <v>1595042</v>
          </cell>
          <cell r="B397" t="str">
            <v>12E. AARON1595042</v>
          </cell>
          <cell r="C397">
            <v>12</v>
          </cell>
          <cell r="D397" t="str">
            <v>E. AARON</v>
          </cell>
          <cell r="E397" t="str">
            <v>SS10150PH0267;FDABLCK;300</v>
          </cell>
          <cell r="F397" t="str">
            <v>TREATED</v>
          </cell>
          <cell r="G397" t="str">
            <v>Target 29" OD  Max 30" OD</v>
          </cell>
          <cell r="H397" t="str">
            <v>N/A</v>
          </cell>
          <cell r="I397" t="str">
            <v>J1427149 131.5"X3.032"X.25"</v>
          </cell>
          <cell r="J397" t="str">
            <v>4, 5</v>
          </cell>
          <cell r="K397" t="str">
            <v>WHITE PACK LABELS TO BE USED ON THE 17 GSM TREATED MATERIAL</v>
          </cell>
          <cell r="L397" t="str">
            <v>White</v>
          </cell>
          <cell r="M397" t="str">
            <v>J1427227 29" DISC WITH 5" LIP</v>
          </cell>
          <cell r="N397" t="str">
            <v xml:space="preserve">Braskem CP360H-US        </v>
          </cell>
          <cell r="O397" t="str">
            <v>W50260011</v>
          </cell>
          <cell r="P397" t="str">
            <v>FDA APPROVED ONLY</v>
          </cell>
          <cell r="Q397">
            <v>38819</v>
          </cell>
        </row>
        <row r="398">
          <cell r="A398" t="str">
            <v>1429639-W0334BC0533</v>
          </cell>
          <cell r="B398" t="str">
            <v>12NOVIPAX1429639-W0334BC0533</v>
          </cell>
          <cell r="C398">
            <v>12</v>
          </cell>
          <cell r="D398" t="str">
            <v>NOVIPAX</v>
          </cell>
          <cell r="E398" t="str">
            <v>SS10170PH0533;FDABLCK;300</v>
          </cell>
          <cell r="F398" t="str">
            <v>TREATED</v>
          </cell>
          <cell r="G398" t="str">
            <v>35" +/- 1"</v>
          </cell>
          <cell r="H398" t="str">
            <v>N/A</v>
          </cell>
          <cell r="I398" t="str">
            <v>J1427161 CORE, 535MMX3.032"X.375"</v>
          </cell>
          <cell r="J398">
            <v>2</v>
          </cell>
          <cell r="K398" t="str">
            <v>WHITE PACK LABELS TO BE USED ON THE 17 GSM TREATED MATERIAL</v>
          </cell>
          <cell r="L398" t="str">
            <v>White</v>
          </cell>
          <cell r="M398" t="str">
            <v>J1427233 36" DISC WITH 5" LIP J1427230  34.5" PLAIN DISC</v>
          </cell>
          <cell r="N398" t="str">
            <v xml:space="preserve">Braskem CP360H-US        </v>
          </cell>
          <cell r="O398" t="str">
            <v>W50260011</v>
          </cell>
          <cell r="P398" t="str">
            <v>FDA APPROVED ONLY</v>
          </cell>
          <cell r="Q398">
            <v>38819</v>
          </cell>
        </row>
        <row r="399">
          <cell r="A399" t="str">
            <v>1429640-W0334CD0356</v>
          </cell>
          <cell r="B399" t="str">
            <v>12NOVIPAX1429640-W0334CD0356</v>
          </cell>
          <cell r="C399">
            <v>12</v>
          </cell>
          <cell r="D399" t="str">
            <v>NOVIPAX</v>
          </cell>
          <cell r="E399" t="str">
            <v>SS10170PH0356;FDAWHIT;300</v>
          </cell>
          <cell r="F399" t="str">
            <v>TREATED</v>
          </cell>
          <cell r="G399" t="str">
            <v>35" +/- 1"</v>
          </cell>
          <cell r="H399" t="str">
            <v>N/A</v>
          </cell>
          <cell r="I399" t="str">
            <v>J1427160 CORE, 358MMX3.032"X.375"</v>
          </cell>
          <cell r="J399">
            <v>3</v>
          </cell>
          <cell r="K399" t="str">
            <v>WHITE PACK LABELS TO BE USED ON THE 17 GSM TREATED MATERIAL</v>
          </cell>
          <cell r="L399" t="str">
            <v>White</v>
          </cell>
          <cell r="M399" t="str">
            <v>J1427233 36" DISC WITH 5" LIP J1427230  34.5" PLAIN DISC</v>
          </cell>
          <cell r="N399" t="str">
            <v xml:space="preserve">Braskem CP360H-US        </v>
          </cell>
          <cell r="O399" t="str">
            <v>W50260011</v>
          </cell>
          <cell r="P399" t="str">
            <v>FDA APPROVED ONLY</v>
          </cell>
          <cell r="Q399">
            <v>38823</v>
          </cell>
        </row>
        <row r="400">
          <cell r="A400" t="str">
            <v>1429641-W0334CD0533</v>
          </cell>
          <cell r="B400" t="str">
            <v>12NOVIPAX1429641-W0334CD0533</v>
          </cell>
          <cell r="C400">
            <v>12</v>
          </cell>
          <cell r="D400" t="str">
            <v>NOVIPAX</v>
          </cell>
          <cell r="E400" t="str">
            <v>SS10170PH0533;FDAWHIT;300</v>
          </cell>
          <cell r="F400" t="str">
            <v>TREATED</v>
          </cell>
          <cell r="G400" t="str">
            <v>35" +/- 1"</v>
          </cell>
          <cell r="H400" t="str">
            <v>N/A</v>
          </cell>
          <cell r="I400" t="str">
            <v>J1427161 CORE, 535MMX3.032"X.375"</v>
          </cell>
          <cell r="J400">
            <v>2</v>
          </cell>
          <cell r="K400" t="str">
            <v>WHITE PACK LABELS TO BE USED ON THE 17 GSM TREATED MATERIAL</v>
          </cell>
          <cell r="L400" t="str">
            <v>White</v>
          </cell>
          <cell r="M400" t="str">
            <v>J1427233 36" DISC WITH 5" LIP J1427230  34.5" PLAIN DISC</v>
          </cell>
          <cell r="N400" t="str">
            <v xml:space="preserve">Braskem CP360H-US        </v>
          </cell>
          <cell r="O400" t="str">
            <v>W50260011</v>
          </cell>
          <cell r="P400" t="str">
            <v>FDA APPROVED ONLY</v>
          </cell>
          <cell r="Q400">
            <v>38824</v>
          </cell>
        </row>
        <row r="401">
          <cell r="A401" t="str">
            <v>1429642-W0334CR0533</v>
          </cell>
          <cell r="B401" t="str">
            <v>12NOVIPAX1429642-W0334CR0533</v>
          </cell>
          <cell r="C401">
            <v>12</v>
          </cell>
          <cell r="D401" t="str">
            <v>NOVIPAX</v>
          </cell>
          <cell r="E401" t="str">
            <v xml:space="preserve">SS10170PH0533;FDAROSE;300 </v>
          </cell>
          <cell r="F401" t="str">
            <v>TREATED</v>
          </cell>
          <cell r="G401" t="str">
            <v>35" +/- 1"</v>
          </cell>
          <cell r="H401" t="str">
            <v>N/A</v>
          </cell>
          <cell r="I401" t="str">
            <v>J1427161 CORE, 535MMX3.032"X.375"</v>
          </cell>
          <cell r="J401">
            <v>2</v>
          </cell>
          <cell r="K401" t="str">
            <v>WHITE PACK LABELS TO BE USED ON THE 17 GSM TREATED MATERIAL</v>
          </cell>
          <cell r="L401" t="str">
            <v>White</v>
          </cell>
          <cell r="M401" t="str">
            <v>J1427233 36" DISC WITH 5" LIP J1427230  34.5" PLAIN DISC</v>
          </cell>
          <cell r="N401" t="str">
            <v xml:space="preserve">Braskem CP360H-US        </v>
          </cell>
          <cell r="O401" t="str">
            <v>W50260011</v>
          </cell>
          <cell r="P401" t="str">
            <v>FDA APPROVED ONLY</v>
          </cell>
          <cell r="Q401">
            <v>39282</v>
          </cell>
        </row>
        <row r="402">
          <cell r="A402" t="str">
            <v>1429645-W0360XB0533</v>
          </cell>
          <cell r="B402" t="str">
            <v>12NOVIPAX1429645-W0360XB0533</v>
          </cell>
          <cell r="C402">
            <v>12</v>
          </cell>
          <cell r="D402" t="str">
            <v>NOVIPAX</v>
          </cell>
          <cell r="E402" t="str">
            <v xml:space="preserve"> SS10300PH0533;FDABLCK;300 </v>
          </cell>
          <cell r="F402" t="str">
            <v>TREATED</v>
          </cell>
          <cell r="G402" t="str">
            <v>40" MAX OD</v>
          </cell>
          <cell r="H402" t="str">
            <v>N/A</v>
          </cell>
          <cell r="I402" t="str">
            <v>J1427161 CORE, 535MMX3.032"X.375"</v>
          </cell>
          <cell r="J402">
            <v>2</v>
          </cell>
          <cell r="K402" t="str">
            <v>NA</v>
          </cell>
          <cell r="L402" t="str">
            <v>White</v>
          </cell>
          <cell r="M402" t="str">
            <v xml:space="preserve">J1427235 40L J1427234 38P </v>
          </cell>
          <cell r="N402" t="str">
            <v xml:space="preserve">Braskem CP360H-US        </v>
          </cell>
          <cell r="O402" t="str">
            <v>W50260011</v>
          </cell>
          <cell r="P402" t="str">
            <v>FDA APPROVED ONLY</v>
          </cell>
          <cell r="Q402">
            <v>40443</v>
          </cell>
        </row>
        <row r="403">
          <cell r="A403" t="str">
            <v>1429646-W0360XR0533</v>
          </cell>
          <cell r="B403" t="str">
            <v>12NOVIPAX1429646-W0360XR0533</v>
          </cell>
          <cell r="C403">
            <v>12</v>
          </cell>
          <cell r="D403" t="str">
            <v>NOVIPAX</v>
          </cell>
          <cell r="E403" t="str">
            <v xml:space="preserve"> SS10300PH0533;FDAROSE;300</v>
          </cell>
          <cell r="F403" t="str">
            <v>TREATED</v>
          </cell>
          <cell r="G403" t="str">
            <v>40" MAX OD</v>
          </cell>
          <cell r="H403" t="str">
            <v>N/A</v>
          </cell>
          <cell r="I403" t="str">
            <v>J1427161 CORE, 535MMX3.032"X.375"</v>
          </cell>
          <cell r="J403">
            <v>2</v>
          </cell>
          <cell r="K403" t="str">
            <v>NA</v>
          </cell>
          <cell r="L403" t="str">
            <v>White</v>
          </cell>
          <cell r="M403" t="str">
            <v xml:space="preserve">J1427235 40L J1427234 38P </v>
          </cell>
          <cell r="N403" t="str">
            <v xml:space="preserve">Braskem CP360H-US        </v>
          </cell>
          <cell r="O403" t="str">
            <v>W50260011</v>
          </cell>
          <cell r="P403" t="str">
            <v>FDA APPROVED ONLY</v>
          </cell>
          <cell r="Q403">
            <v>38819</v>
          </cell>
        </row>
        <row r="404">
          <cell r="A404">
            <v>1479563</v>
          </cell>
          <cell r="B404" t="str">
            <v>12NOVIPAX1479563</v>
          </cell>
          <cell r="C404">
            <v>12</v>
          </cell>
          <cell r="D404" t="str">
            <v>NOVIPAX</v>
          </cell>
          <cell r="E404" t="str">
            <v xml:space="preserve">SS10300PH0533;FDAWHIT;300 </v>
          </cell>
          <cell r="F404" t="str">
            <v>TREATED</v>
          </cell>
          <cell r="G404" t="str">
            <v>35" +/- 1"</v>
          </cell>
          <cell r="H404" t="str">
            <v>N/A</v>
          </cell>
          <cell r="I404" t="str">
            <v>J1427161 CORE, 535MMX3.032"X.375"</v>
          </cell>
          <cell r="J404">
            <v>2</v>
          </cell>
          <cell r="K404" t="str">
            <v>NA</v>
          </cell>
          <cell r="L404" t="str">
            <v>White</v>
          </cell>
          <cell r="M404" t="str">
            <v>J1427233 36" DISC WITH 5" LIP J1427230  34.5" PLAIN DISC</v>
          </cell>
          <cell r="N404" t="str">
            <v xml:space="preserve">Braskem CP360H-US        </v>
          </cell>
          <cell r="O404" t="str">
            <v>W50260011</v>
          </cell>
          <cell r="P404" t="str">
            <v>FDA APPROVED ONLY</v>
          </cell>
          <cell r="Q404">
            <v>38819</v>
          </cell>
        </row>
        <row r="405">
          <cell r="A405" t="str">
            <v>1429647-W0376CD0533</v>
          </cell>
          <cell r="B405" t="str">
            <v>12NOVIPAX1429647-W0376CD0533</v>
          </cell>
          <cell r="C405">
            <v>12</v>
          </cell>
          <cell r="D405" t="str">
            <v>NOVIPAX</v>
          </cell>
          <cell r="E405" t="str">
            <v>SS10380PH0533;FDAWHIT;300</v>
          </cell>
          <cell r="F405" t="str">
            <v>TREATED</v>
          </cell>
          <cell r="G405" t="str">
            <v>35" +/- 1"</v>
          </cell>
          <cell r="H405" t="str">
            <v>N/A</v>
          </cell>
          <cell r="I405" t="str">
            <v>J1427161 CORE, 535MMX3.032"X.375"</v>
          </cell>
          <cell r="J405">
            <v>2</v>
          </cell>
          <cell r="K405" t="str">
            <v>NA</v>
          </cell>
          <cell r="L405" t="str">
            <v>White</v>
          </cell>
          <cell r="M405" t="str">
            <v>J1427233 36" DISC WITH 5" LIP J1427230  34.5" PLAIN DISC</v>
          </cell>
          <cell r="N405" t="str">
            <v xml:space="preserve">Braskem CP360H-US        </v>
          </cell>
          <cell r="O405" t="str">
            <v>W50260011</v>
          </cell>
          <cell r="P405" t="str">
            <v>FDA APPROVED ONLY</v>
          </cell>
          <cell r="Q405">
            <v>38819</v>
          </cell>
        </row>
        <row r="406">
          <cell r="A406" t="str">
            <v>1429648-W0376TW0533</v>
          </cell>
          <cell r="B406" t="str">
            <v>12NOVIPAX1429648-W0376TW0533</v>
          </cell>
          <cell r="C406">
            <v>12</v>
          </cell>
          <cell r="D406" t="str">
            <v>NOVIPAX</v>
          </cell>
          <cell r="E406" t="str">
            <v>SS10380PH0533;FDAWHIT;300</v>
          </cell>
          <cell r="F406" t="str">
            <v>TREATED</v>
          </cell>
          <cell r="G406" t="str">
            <v>23" +/- 1"</v>
          </cell>
          <cell r="H406" t="str">
            <v>N/A</v>
          </cell>
          <cell r="I406" t="str">
            <v>J1427161 CORE, 535MMX3.032"X.375"</v>
          </cell>
          <cell r="J406">
            <v>2</v>
          </cell>
          <cell r="K406" t="str">
            <v>N/A</v>
          </cell>
          <cell r="L406" t="str">
            <v>White</v>
          </cell>
          <cell r="M406" t="str">
            <v>J1427225 24L</v>
          </cell>
          <cell r="N406" t="str">
            <v xml:space="preserve">Braskem CP360H-US        </v>
          </cell>
          <cell r="O406" t="str">
            <v>W50260011</v>
          </cell>
          <cell r="P406" t="str">
            <v>FDA APPROVED ONLY</v>
          </cell>
          <cell r="Q406">
            <v>38807</v>
          </cell>
        </row>
        <row r="407">
          <cell r="A407" t="str">
            <v>1429649-W0376XW0533</v>
          </cell>
          <cell r="B407" t="str">
            <v>12NOVIPAX1429649-W0376XW0533</v>
          </cell>
          <cell r="C407">
            <v>12</v>
          </cell>
          <cell r="D407" t="str">
            <v>NOVIPAX</v>
          </cell>
          <cell r="E407" t="str">
            <v>SS10380PH0533;FDAWHIT;300</v>
          </cell>
          <cell r="F407" t="str">
            <v>TREATED</v>
          </cell>
          <cell r="G407" t="str">
            <v>39" +/- 1"</v>
          </cell>
          <cell r="H407" t="str">
            <v>N/A</v>
          </cell>
          <cell r="I407" t="str">
            <v>J1427161 CORE, 535MMX3.032"X.375"</v>
          </cell>
          <cell r="J407">
            <v>2</v>
          </cell>
          <cell r="K407" t="str">
            <v>NA</v>
          </cell>
          <cell r="L407" t="str">
            <v>White</v>
          </cell>
          <cell r="M407" t="str">
            <v>J1451820 40L  - J1451823 38P</v>
          </cell>
          <cell r="N407" t="str">
            <v xml:space="preserve">Braskem CP360H-US        </v>
          </cell>
          <cell r="O407" t="str">
            <v>W50260011</v>
          </cell>
          <cell r="P407" t="str">
            <v>FDA APPROVED ONLY</v>
          </cell>
          <cell r="Q407">
            <v>38819</v>
          </cell>
        </row>
        <row r="408">
          <cell r="A408" t="str">
            <v>1520664-W0C6DSX0298</v>
          </cell>
          <cell r="B408" t="str">
            <v>12SIMMONS  1520664-W0C6DSX0298</v>
          </cell>
          <cell r="C408">
            <v>12</v>
          </cell>
          <cell r="D408" t="str">
            <v xml:space="preserve">SIMMONS  </v>
          </cell>
          <cell r="E408" t="str">
            <v>2.00 OSY 298 MM WHITE SS</v>
          </cell>
          <cell r="F408" t="str">
            <v>TREATED</v>
          </cell>
          <cell r="G408" t="str">
            <v>30" MAX OD</v>
          </cell>
          <cell r="H408">
            <v>1554</v>
          </cell>
          <cell r="I408" t="str">
            <v>J1487355 - 301 mm precut</v>
          </cell>
          <cell r="J408">
            <v>4</v>
          </cell>
          <cell r="K408" t="str">
            <v>PALLETIZE - 16 ROLLS ON 60" X 60"  2 HIGH ON PALLET                           PALLETIZE - 8 ROLLS ON 30" X 60"</v>
          </cell>
          <cell r="L408" t="str">
            <v>CORE &amp; PACK - PINK</v>
          </cell>
          <cell r="M408" t="str">
            <v>S-2034 (29P) N=2</v>
          </cell>
          <cell r="N408" t="str">
            <v>BRASKEM CP360H</v>
          </cell>
          <cell r="O408" t="str">
            <v>W50260011</v>
          </cell>
          <cell r="P408" t="str">
            <v>ANY</v>
          </cell>
          <cell r="Q408">
            <v>39394</v>
          </cell>
        </row>
        <row r="409">
          <cell r="A409" t="str">
            <v>1526463-W0C6DSX0311</v>
          </cell>
          <cell r="B409" t="str">
            <v>12SIMMONS  1526463-W0C6DSX0311</v>
          </cell>
          <cell r="C409">
            <v>12</v>
          </cell>
          <cell r="D409" t="str">
            <v xml:space="preserve">SIMMONS  </v>
          </cell>
          <cell r="E409" t="str">
            <v>2.00 OSY 311 MM WHITE SS</v>
          </cell>
          <cell r="F409" t="str">
            <v>TREATED</v>
          </cell>
          <cell r="G409" t="str">
            <v>30" MAX OD</v>
          </cell>
          <cell r="H409">
            <v>1554</v>
          </cell>
          <cell r="I409" t="str">
            <v>J1487376 - 314 mm precut</v>
          </cell>
          <cell r="J409">
            <v>3</v>
          </cell>
          <cell r="K409" t="str">
            <v>PALLETIZE - 9 ROLLS ON 60" X 60"  3 HIGH ON PALLET                           PALLETIZE - 6 ROLLS ON 30" X 60"</v>
          </cell>
          <cell r="L409" t="str">
            <v>CORE &amp; PACK - PINK</v>
          </cell>
          <cell r="M409" t="str">
            <v>S-2034 (29P) N=2</v>
          </cell>
          <cell r="N409" t="str">
            <v>BRASKEM CP360H</v>
          </cell>
          <cell r="O409" t="str">
            <v>W50260011</v>
          </cell>
          <cell r="P409" t="str">
            <v>ANY</v>
          </cell>
          <cell r="Q409">
            <v>39394</v>
          </cell>
        </row>
        <row r="410">
          <cell r="A410" t="str">
            <v>1520665-W0C2FSX0419</v>
          </cell>
          <cell r="B410" t="str">
            <v>12SIMMONS  1520665-W0C2FSX0419</v>
          </cell>
          <cell r="C410">
            <v>12</v>
          </cell>
          <cell r="D410" t="str">
            <v xml:space="preserve">SIMMONS  </v>
          </cell>
          <cell r="E410" t="str">
            <v>2.25 OSY 419 MM WHITE SS</v>
          </cell>
          <cell r="F410" t="str">
            <v>TREATED</v>
          </cell>
          <cell r="G410" t="str">
            <v>30" MAX OD</v>
          </cell>
          <cell r="H410">
            <v>1417</v>
          </cell>
          <cell r="I410" t="str">
            <v>J1487377 - 422 mm precut</v>
          </cell>
          <cell r="J410">
            <v>2</v>
          </cell>
          <cell r="K410" t="str">
            <v>PALLETIZE - 8 ROLLS ON 60" X 60"  2 HIGH ON PALLET                           PALLETIZE - 4 ROLLS ON 30" X 60"</v>
          </cell>
          <cell r="L410" t="str">
            <v>CORE &amp; PACK - PINK</v>
          </cell>
          <cell r="M410" t="str">
            <v>S-2034 (29P) N=2</v>
          </cell>
          <cell r="N410" t="str">
            <v>BRASKEM CP360H</v>
          </cell>
          <cell r="O410" t="str">
            <v>W50260011</v>
          </cell>
          <cell r="P410" t="str">
            <v>ANY</v>
          </cell>
          <cell r="Q410">
            <v>39394</v>
          </cell>
        </row>
        <row r="411">
          <cell r="A411" t="str">
            <v>1429683-W0C2FSX0514</v>
          </cell>
          <cell r="B411" t="str">
            <v>12SIMMONS  1429683-W0C2FSX0514</v>
          </cell>
          <cell r="C411">
            <v>12</v>
          </cell>
          <cell r="D411" t="str">
            <v xml:space="preserve">SIMMONS  </v>
          </cell>
          <cell r="E411" t="str">
            <v>2.25 OSY 514 MM WHITE SS</v>
          </cell>
          <cell r="F411" t="str">
            <v>TREATED</v>
          </cell>
          <cell r="G411" t="str">
            <v>30" MAX OD</v>
          </cell>
          <cell r="H411">
            <v>1417</v>
          </cell>
          <cell r="I411" t="str">
            <v>J1427157 517 MM precut</v>
          </cell>
          <cell r="J411">
            <v>2</v>
          </cell>
          <cell r="K411" t="str">
            <v>PALLETIZE - 8 ROLLS ON 60" X 60"  2 HIGH ON PALLET                           PALLETIZE - 4 ROLLS ON 30" X 60"</v>
          </cell>
          <cell r="L411" t="str">
            <v>CORE &amp; PACK - PINK</v>
          </cell>
          <cell r="M411" t="str">
            <v>S-2034 (29P) N=2</v>
          </cell>
          <cell r="N411" t="str">
            <v>BRASKEM CP360H</v>
          </cell>
          <cell r="O411" t="str">
            <v>W50260011</v>
          </cell>
          <cell r="P411" t="str">
            <v>ANY</v>
          </cell>
          <cell r="Q411">
            <v>39394</v>
          </cell>
        </row>
        <row r="412">
          <cell r="A412" t="str">
            <v>1429689-W0J0FFB2794</v>
          </cell>
          <cell r="B412" t="str">
            <v>12SPECIALTY COATING &amp; CONVERTING (for Budge)1429689-W0J0FFB2794</v>
          </cell>
          <cell r="C412">
            <v>12</v>
          </cell>
          <cell r="D412" t="str">
            <v>SPECIALTY COATING &amp; CONVERTING (for Budge)</v>
          </cell>
          <cell r="E412" t="str">
            <v>SS10750UV2794;HWBLU35;400</v>
          </cell>
          <cell r="F412" t="str">
            <v>UNTREATED</v>
          </cell>
          <cell r="G412" t="str">
            <v>MAX OD 48"</v>
          </cell>
          <cell r="H412">
            <v>3667</v>
          </cell>
          <cell r="I412" t="str">
            <v>J1427151 CORE, 2797MMX4.030"X.300"</v>
          </cell>
          <cell r="J412">
            <v>1</v>
          </cell>
          <cell r="K412" t="str">
            <v>NO SHORT DOFFS ALLOWED</v>
          </cell>
          <cell r="L412" t="str">
            <v>White</v>
          </cell>
          <cell r="M412" t="str">
            <v>J1427223 PKG, 47"COMBO, H AND P, 3" CENTER</v>
          </cell>
          <cell r="N412" t="str">
            <v xml:space="preserve">Total                     </v>
          </cell>
          <cell r="O412" t="str">
            <v>W50260001</v>
          </cell>
          <cell r="P412" t="str">
            <v>NONE</v>
          </cell>
          <cell r="Q412">
            <v>39450</v>
          </cell>
        </row>
        <row r="413">
          <cell r="A413" t="str">
            <v>1429690-W0J0FFB3099</v>
          </cell>
          <cell r="B413" t="str">
            <v>12SPECIALTY COATING &amp; CONVERTING (for Budge)1429690-W0J0FFB3099</v>
          </cell>
          <cell r="C413">
            <v>12</v>
          </cell>
          <cell r="D413" t="str">
            <v>SPECIALTY COATING &amp; CONVERTING (for Budge)</v>
          </cell>
          <cell r="E413" t="str">
            <v>SS10750UV3099;HWBLU35;400</v>
          </cell>
          <cell r="F413" t="str">
            <v>UNTREATED</v>
          </cell>
          <cell r="G413" t="str">
            <v>MAX OD 48"</v>
          </cell>
          <cell r="H413">
            <v>3667</v>
          </cell>
          <cell r="I413" t="str">
            <v>J1427156 CORE, 122"X4.030"X0.300"</v>
          </cell>
          <cell r="J413">
            <v>1</v>
          </cell>
          <cell r="K413" t="str">
            <v>NO SHORT DOFFS ALLOWED</v>
          </cell>
          <cell r="L413" t="str">
            <v>White</v>
          </cell>
          <cell r="M413" t="str">
            <v>J1427223 PKG, 47"COMBO, H AND P, 3" CENTER</v>
          </cell>
          <cell r="N413" t="str">
            <v xml:space="preserve">Total                     </v>
          </cell>
          <cell r="O413" t="str">
            <v>W50260001</v>
          </cell>
          <cell r="P413" t="str">
            <v>NONE</v>
          </cell>
          <cell r="Q413">
            <v>39450</v>
          </cell>
        </row>
        <row r="414">
          <cell r="A414" t="str">
            <v>1429695-W0J8DWH3099</v>
          </cell>
          <cell r="B414" t="str">
            <v>12SPECIALTY COATING &amp; CONVERTING (for Budge)1429695-W0J8DWH3099</v>
          </cell>
          <cell r="C414">
            <v>12</v>
          </cell>
          <cell r="D414" t="str">
            <v>SPECIALTY COATING &amp; CONVERTING (for Budge)</v>
          </cell>
          <cell r="E414" t="str">
            <v xml:space="preserve"> SS10690UV3099;NATURAL;400  </v>
          </cell>
          <cell r="F414" t="str">
            <v>UNTREATED</v>
          </cell>
          <cell r="G414" t="str">
            <v>40" +/- 2"</v>
          </cell>
          <cell r="H414" t="str">
            <v>N/A</v>
          </cell>
          <cell r="I414" t="str">
            <v>J1427156 CORE, 122"X4.030"X0.300"</v>
          </cell>
          <cell r="J414">
            <v>1</v>
          </cell>
          <cell r="K414" t="str">
            <v>NO SHORT DOFFS ALLOWED</v>
          </cell>
          <cell r="L414" t="str">
            <v>White</v>
          </cell>
          <cell r="M414" t="str">
            <v>J1427237 40C</v>
          </cell>
          <cell r="N414" t="str">
            <v xml:space="preserve">Total                     </v>
          </cell>
          <cell r="O414" t="str">
            <v>W50260001</v>
          </cell>
          <cell r="P414" t="str">
            <v>NONE</v>
          </cell>
          <cell r="Q414">
            <v>39450</v>
          </cell>
        </row>
        <row r="415">
          <cell r="A415" t="str">
            <v>W0020RS3023</v>
          </cell>
          <cell r="B415" t="str">
            <v>6SPINLACEW0020RS3023</v>
          </cell>
          <cell r="C415">
            <v>6</v>
          </cell>
          <cell r="D415" t="str">
            <v>SPINLACE</v>
          </cell>
          <cell r="E415" t="str">
            <v>10 GSM 3023 MM DURAWIPE RED SBPP</v>
          </cell>
          <cell r="F415" t="str">
            <v>UNTREATED</v>
          </cell>
          <cell r="G415" t="str">
            <v>48" MAX OD</v>
          </cell>
          <cell r="H415">
            <v>6</v>
          </cell>
          <cell r="I415" t="str">
            <v>S-1186, 3"x.25"x131.5"</v>
          </cell>
          <cell r="J415">
            <v>1</v>
          </cell>
          <cell r="K415" t="str">
            <v>MARK TO THE ATTN:                       BRIAN BURGESS</v>
          </cell>
          <cell r="L415" t="str">
            <v>White</v>
          </cell>
          <cell r="M415" t="str">
            <v>S-2088 (47C)</v>
          </cell>
          <cell r="N415" t="str">
            <v>BRASKEM CP360H</v>
          </cell>
          <cell r="O415">
            <v>39989</v>
          </cell>
          <cell r="P415">
            <v>39989</v>
          </cell>
          <cell r="Q415">
            <v>39989</v>
          </cell>
        </row>
        <row r="416">
          <cell r="A416" t="str">
            <v>W0020SB3023</v>
          </cell>
          <cell r="B416" t="str">
            <v>6SPINLACEW0020SB3023</v>
          </cell>
          <cell r="C416">
            <v>6</v>
          </cell>
          <cell r="D416" t="str">
            <v>SPINLACE</v>
          </cell>
          <cell r="E416" t="str">
            <v>10 GSM 3023 MM LT. BLUE  SBPP</v>
          </cell>
          <cell r="F416" t="str">
            <v>UNTREATED</v>
          </cell>
          <cell r="G416" t="str">
            <v>N/A</v>
          </cell>
          <cell r="H416">
            <v>20000</v>
          </cell>
          <cell r="I416" t="str">
            <v>S-1186, 3"x.25"x131.5"</v>
          </cell>
          <cell r="J416">
            <v>1</v>
          </cell>
          <cell r="K416" t="str">
            <v>N/A</v>
          </cell>
          <cell r="L416" t="str">
            <v>White</v>
          </cell>
          <cell r="M416" t="str">
            <v>S-2088 (47C)</v>
          </cell>
          <cell r="N416" t="str">
            <v>Braskem CP360H</v>
          </cell>
          <cell r="O416" t="str">
            <v>ANY</v>
          </cell>
          <cell r="P416" t="str">
            <v>ANY</v>
          </cell>
          <cell r="Q416">
            <v>39254</v>
          </cell>
        </row>
        <row r="417">
          <cell r="A417" t="str">
            <v>1429478-W0020WM2985.</v>
          </cell>
          <cell r="B417" t="str">
            <v>12SPINLACE1429478-W0020WM2985.</v>
          </cell>
          <cell r="C417">
            <v>12</v>
          </cell>
          <cell r="D417" t="str">
            <v>SPINLACE</v>
          </cell>
          <cell r="E417" t="str">
            <v>SS10100UN2985;SLWHITE;300</v>
          </cell>
          <cell r="F417" t="str">
            <v>UNTREATED</v>
          </cell>
          <cell r="G417" t="str">
            <v>N/A</v>
          </cell>
          <cell r="H417">
            <v>22500</v>
          </cell>
          <cell r="I417" t="str">
            <v>J1427149 131.5"X3.032"X.25"</v>
          </cell>
          <cell r="J417">
            <v>1</v>
          </cell>
          <cell r="K417" t="str">
            <v>SHORT DOFF MIN = 7500 LY</v>
          </cell>
          <cell r="L417" t="str">
            <v>White</v>
          </cell>
          <cell r="M417" t="str">
            <v>S-2088 (47C)</v>
          </cell>
          <cell r="N417" t="str">
            <v>Braskem CP360H-BRAZIL</v>
          </cell>
          <cell r="O417" t="str">
            <v>ANY</v>
          </cell>
          <cell r="P417" t="str">
            <v>ANY</v>
          </cell>
          <cell r="Q417">
            <v>39252</v>
          </cell>
        </row>
        <row r="418">
          <cell r="A418" t="str">
            <v>1429479..-W0020WM3023</v>
          </cell>
          <cell r="B418" t="str">
            <v>12SPINLACE1429479..-W0020WM3023</v>
          </cell>
          <cell r="C418">
            <v>12</v>
          </cell>
          <cell r="D418" t="str">
            <v>SPINLACE</v>
          </cell>
          <cell r="E418" t="str">
            <v xml:space="preserve">SS10100UN3023;SLWHITE;300 </v>
          </cell>
          <cell r="F418" t="str">
            <v>UNTREATED</v>
          </cell>
          <cell r="G418" t="str">
            <v>48" MAX OD</v>
          </cell>
          <cell r="H418" t="str">
            <v>N/A</v>
          </cell>
          <cell r="I418" t="str">
            <v>J1427149 131.5"X3.032"X.25"</v>
          </cell>
          <cell r="J418">
            <v>1</v>
          </cell>
          <cell r="K418" t="str">
            <v>N/A</v>
          </cell>
          <cell r="L418" t="str">
            <v>White</v>
          </cell>
          <cell r="M418" t="str">
            <v xml:space="preserve">J1427223 47" COMBO, H&amp;P, 3" CENTER </v>
          </cell>
          <cell r="N418" t="str">
            <v>Braskem CP360H-BRAZIL</v>
          </cell>
          <cell r="O418" t="str">
            <v>ANY</v>
          </cell>
          <cell r="P418" t="str">
            <v>ANY</v>
          </cell>
          <cell r="Q418">
            <v>39989</v>
          </cell>
        </row>
        <row r="419">
          <cell r="A419" t="str">
            <v>1429480-W0020WM3098</v>
          </cell>
          <cell r="B419" t="str">
            <v>12SPINLACE1429480-W0020WM3098</v>
          </cell>
          <cell r="C419">
            <v>12</v>
          </cell>
          <cell r="D419" t="str">
            <v>SPINLACE</v>
          </cell>
          <cell r="E419" t="str">
            <v>SS10100UN3098;SLWHITE;300</v>
          </cell>
          <cell r="F419" t="str">
            <v>UNTREATED</v>
          </cell>
          <cell r="G419" t="str">
            <v>48" MAX OD</v>
          </cell>
          <cell r="H419" t="str">
            <v>N/A</v>
          </cell>
          <cell r="I419" t="str">
            <v>J1427149 131.5"X3.032"X.25"</v>
          </cell>
          <cell r="J419">
            <v>1</v>
          </cell>
          <cell r="K419" t="str">
            <v>N/A</v>
          </cell>
          <cell r="L419" t="str">
            <v>White</v>
          </cell>
          <cell r="M419" t="str">
            <v xml:space="preserve">J1427223 47" COMBO, H&amp;P, 3" CENTER </v>
          </cell>
          <cell r="N419" t="str">
            <v>Braskem CP360H-BRAZIL</v>
          </cell>
          <cell r="O419" t="str">
            <v>ANY</v>
          </cell>
          <cell r="P419" t="str">
            <v>ANY</v>
          </cell>
          <cell r="Q419">
            <v>39989</v>
          </cell>
        </row>
        <row r="420">
          <cell r="A420" t="str">
            <v>WI020SB0432</v>
          </cell>
          <cell r="B420" t="str">
            <v>12SPINLACEWI020SB0432</v>
          </cell>
          <cell r="C420">
            <v>12</v>
          </cell>
          <cell r="D420" t="str">
            <v>SPINLACE</v>
          </cell>
          <cell r="E420" t="str">
            <v>10 GSM 432 MM                        LT. BLUE SBPP</v>
          </cell>
          <cell r="F420" t="str">
            <v>UNTREATED</v>
          </cell>
          <cell r="G420" t="str">
            <v>20" MAX OD</v>
          </cell>
          <cell r="H420" t="str">
            <v>N/A</v>
          </cell>
          <cell r="I420" t="str">
            <v>J1427149 131.5"X3.032"X.25"</v>
          </cell>
          <cell r="J420">
            <v>3</v>
          </cell>
          <cell r="K420" t="str">
            <v>TRIAL LABELS WITH ATTENTION TO:                    BRIAN BURGESS                                        HOLD FOR DIANNE ELLIS</v>
          </cell>
          <cell r="L420" t="str">
            <v>White</v>
          </cell>
          <cell r="M420" t="str">
            <v>TOP - End disc           BOT - End Cap</v>
          </cell>
          <cell r="N420" t="str">
            <v>Braskem CP360H-BRAZIL</v>
          </cell>
          <cell r="O420" t="str">
            <v>N/A</v>
          </cell>
          <cell r="P420" t="str">
            <v>N/A</v>
          </cell>
          <cell r="Q420">
            <v>39989</v>
          </cell>
        </row>
        <row r="421">
          <cell r="A421" t="str">
            <v>WI020WM0432</v>
          </cell>
          <cell r="B421" t="str">
            <v>12SPINLACEWI020WM0432</v>
          </cell>
          <cell r="C421">
            <v>12</v>
          </cell>
          <cell r="D421" t="str">
            <v>SPINLACE</v>
          </cell>
          <cell r="E421" t="str">
            <v>10 GSM 432 MM                        WHITE SBPP</v>
          </cell>
          <cell r="F421" t="str">
            <v>UNTREATED</v>
          </cell>
          <cell r="G421" t="str">
            <v>20" MAX OD</v>
          </cell>
          <cell r="H421" t="str">
            <v>N/A</v>
          </cell>
          <cell r="I421" t="str">
            <v>J1427149 131.5"X3.032"X.25"</v>
          </cell>
          <cell r="J421">
            <v>1</v>
          </cell>
          <cell r="K421" t="str">
            <v>N/A</v>
          </cell>
          <cell r="L421" t="str">
            <v>White</v>
          </cell>
          <cell r="M421" t="str">
            <v>TOP - End disc           BOT - End Cap</v>
          </cell>
          <cell r="N421" t="str">
            <v>Braskem CP360H-BRAZIL</v>
          </cell>
          <cell r="O421" t="str">
            <v>N/A</v>
          </cell>
          <cell r="P421" t="str">
            <v>N/A</v>
          </cell>
          <cell r="Q421">
            <v>39989</v>
          </cell>
        </row>
        <row r="422">
          <cell r="A422" t="str">
            <v>WI00ECN3023</v>
          </cell>
          <cell r="B422" t="str">
            <v>12RYLAND HOMESWI00ECN3023</v>
          </cell>
          <cell r="C422">
            <v>12</v>
          </cell>
          <cell r="D422" t="str">
            <v>RYLAND HOMES</v>
          </cell>
          <cell r="E422" t="str">
            <v>70 GSM 3023 MM                        NATURAL 2% CaCO3 SBPP</v>
          </cell>
          <cell r="F422" t="str">
            <v>UNTREATED</v>
          </cell>
          <cell r="G422" t="str">
            <v>45" MAX OD</v>
          </cell>
          <cell r="H422" t="str">
            <v>N/A</v>
          </cell>
          <cell r="I422" t="str">
            <v>J1427149 131.5"X3.032"X.25"</v>
          </cell>
          <cell r="J422">
            <v>1</v>
          </cell>
          <cell r="K422" t="str">
            <v>TRIAL LABELS WITH ATTENTION TO:    BRIAN HICKIE</v>
          </cell>
          <cell r="L422" t="str">
            <v>White</v>
          </cell>
          <cell r="M422" t="str">
            <v>TOP - End disc           BOT - End Cap</v>
          </cell>
          <cell r="N422" t="str">
            <v>BRASKEM CP360H</v>
          </cell>
          <cell r="O422" t="str">
            <v>N/A</v>
          </cell>
          <cell r="P422" t="str">
            <v>N/A</v>
          </cell>
          <cell r="Q422">
            <v>39989</v>
          </cell>
        </row>
        <row r="423">
          <cell r="A423" t="str">
            <v>WI048WH3023</v>
          </cell>
          <cell r="B423" t="str">
            <v>12SPINLACEWI048WH3023</v>
          </cell>
          <cell r="C423">
            <v>12</v>
          </cell>
          <cell r="D423" t="str">
            <v>SPINLACE</v>
          </cell>
          <cell r="E423" t="str">
            <v>24 GSM 3023 MM                        WHITE SBPP</v>
          </cell>
          <cell r="F423" t="str">
            <v>UNTREATED</v>
          </cell>
          <cell r="G423" t="str">
            <v>45" MAX OD</v>
          </cell>
          <cell r="H423" t="str">
            <v>N/A</v>
          </cell>
          <cell r="I423" t="str">
            <v>J1427149 131.5"X3.032"X.25"</v>
          </cell>
          <cell r="J423">
            <v>1</v>
          </cell>
          <cell r="K423" t="str">
            <v>TRIAL LABELS WITH ATTENTION TO:    BRIAN HICKIE - HOLD FOR DIANNE ELLIS</v>
          </cell>
          <cell r="L423" t="str">
            <v>White</v>
          </cell>
          <cell r="M423" t="str">
            <v>TOP - End disc           BOT - End Cap</v>
          </cell>
          <cell r="N423" t="str">
            <v>Braskem CP360H-BRAZIL</v>
          </cell>
          <cell r="O423" t="str">
            <v>N/A</v>
          </cell>
          <cell r="P423" t="str">
            <v>N/A</v>
          </cell>
          <cell r="Q423">
            <v>39989</v>
          </cell>
        </row>
        <row r="424">
          <cell r="A424" t="str">
            <v>WI060WH3023</v>
          </cell>
          <cell r="B424" t="str">
            <v>12SPINLACEWI060WH3023</v>
          </cell>
          <cell r="C424">
            <v>12</v>
          </cell>
          <cell r="D424" t="str">
            <v>SPINLACE</v>
          </cell>
          <cell r="E424" t="str">
            <v>30 GSM 3023 MM                        WHITE SBPP</v>
          </cell>
          <cell r="F424" t="str">
            <v>UNTREATED</v>
          </cell>
          <cell r="G424" t="str">
            <v>45" MAX OD</v>
          </cell>
          <cell r="H424" t="str">
            <v>N/A</v>
          </cell>
          <cell r="I424" t="str">
            <v>J1427149 131.5"X3.032"X.25"</v>
          </cell>
          <cell r="J424">
            <v>1</v>
          </cell>
          <cell r="K424" t="str">
            <v>TRIAL LABELS WITH ATTENTION TO:    BRIAN HICKIE - HOLD FOR DIANNE ELLIS</v>
          </cell>
          <cell r="L424" t="str">
            <v>White</v>
          </cell>
          <cell r="M424" t="str">
            <v>TOP - End disc           BOT - End Cap</v>
          </cell>
          <cell r="N424" t="str">
            <v>Braskem CP360H-BRAZIL</v>
          </cell>
          <cell r="O424" t="str">
            <v>N/A</v>
          </cell>
          <cell r="P424" t="str">
            <v>N/A</v>
          </cell>
          <cell r="Q424">
            <v>39989</v>
          </cell>
        </row>
        <row r="425">
          <cell r="A425" t="str">
            <v>1429524-W0060WH3023</v>
          </cell>
          <cell r="B425" t="str">
            <v>12SPINLACE1429524-W0060WH3023</v>
          </cell>
          <cell r="C425">
            <v>12</v>
          </cell>
          <cell r="D425" t="str">
            <v>SPINLACE</v>
          </cell>
          <cell r="E425" t="str">
            <v xml:space="preserve">SS10300UN3023;SLWHITE;300 </v>
          </cell>
          <cell r="F425" t="str">
            <v>UNTREATED</v>
          </cell>
          <cell r="G425" t="str">
            <v>45" MAX OD</v>
          </cell>
          <cell r="H425" t="str">
            <v>N/A</v>
          </cell>
          <cell r="I425" t="str">
            <v>J1427149 131.5"X3.032"X.25"</v>
          </cell>
          <cell r="J425">
            <v>1</v>
          </cell>
          <cell r="K425" t="str">
            <v>TRIAL LABELS WITH ATTENTION TO:    BRIAN HICKIE - HOLD FOR DIANNE ELLIS</v>
          </cell>
          <cell r="L425" t="str">
            <v>White</v>
          </cell>
          <cell r="M425" t="str">
            <v>TOP - End disc           BOT - End Cap</v>
          </cell>
          <cell r="N425" t="str">
            <v>Braskem CP360H-BRAZIL</v>
          </cell>
          <cell r="O425" t="str">
            <v>N/A</v>
          </cell>
          <cell r="P425" t="str">
            <v>N/A</v>
          </cell>
          <cell r="Q425">
            <v>39989</v>
          </cell>
        </row>
        <row r="426">
          <cell r="A426" t="str">
            <v>1429635-W0326VW0368</v>
          </cell>
          <cell r="B426" t="str">
            <v>12TITE-DRI Industries1429635-W0326VW0368</v>
          </cell>
          <cell r="C426">
            <v>12</v>
          </cell>
          <cell r="D426" t="str">
            <v>TITE-DRI Industries</v>
          </cell>
          <cell r="E426" t="str">
            <v>13 GSM 14.5"  WHITE TREATED SBPP</v>
          </cell>
          <cell r="F426" t="str">
            <v>TREATED</v>
          </cell>
          <cell r="G426" t="str">
            <v>MAX OD 45"</v>
          </cell>
          <cell r="H426" t="str">
            <v>N/A</v>
          </cell>
          <cell r="I426" t="str">
            <v>J1427149 131.5"X3.032"X.25"</v>
          </cell>
          <cell r="J426">
            <v>2</v>
          </cell>
          <cell r="K426" t="str">
            <v xml:space="preserve">48X48 PALLET REQUIRED                                          4 ROLLS PER PALLET                                                    </v>
          </cell>
          <cell r="L426" t="str">
            <v>White</v>
          </cell>
          <cell r="M426" t="str">
            <v>TOP - End cap  BOT - End cap</v>
          </cell>
          <cell r="N426" t="str">
            <v xml:space="preserve">Braskem CP360H        </v>
          </cell>
          <cell r="O426" t="str">
            <v>W50260011</v>
          </cell>
          <cell r="P426" t="str">
            <v>FDA APPROVED ONLY</v>
          </cell>
          <cell r="Q426">
            <v>39979</v>
          </cell>
        </row>
        <row r="427">
          <cell r="A427" t="str">
            <v>1429494-W0034KC1500</v>
          </cell>
          <cell r="B427" t="str">
            <v>12WEB INDUSTRIES-KC PERU1429494-W0034KC1500</v>
          </cell>
          <cell r="C427">
            <v>12</v>
          </cell>
          <cell r="D427" t="str">
            <v>WEB INDUSTRIES-KC PERU</v>
          </cell>
          <cell r="E427" t="str">
            <v>16.95 GSM 59"      WHITE SBPP</v>
          </cell>
          <cell r="F427" t="str">
            <v>UNTREATED</v>
          </cell>
          <cell r="G427" t="str">
            <v>Target OD 46" Min OD 45" Max OD 48"</v>
          </cell>
          <cell r="H427" t="str">
            <v>N/A</v>
          </cell>
          <cell r="I427" t="str">
            <v>J1427149 131.5"X3.032"X.25"</v>
          </cell>
          <cell r="J427">
            <v>1</v>
          </cell>
          <cell r="K427" t="str">
            <v>KC PRODUCT USES 4"X6" CORE LABEL STOCK &amp; RIBBON                                        SHORT DOFFS -                                                       40" OD - 5% OF SHIPMENT</v>
          </cell>
          <cell r="L427" t="str">
            <v>White</v>
          </cell>
          <cell r="M427" t="str">
            <v>S-2094 (48L) N=2</v>
          </cell>
          <cell r="N427" t="str">
            <v>BRASKEM CP360H</v>
          </cell>
          <cell r="O427" t="str">
            <v>ANY</v>
          </cell>
          <cell r="P427" t="str">
            <v>ANY</v>
          </cell>
          <cell r="Q427">
            <v>39777</v>
          </cell>
        </row>
        <row r="428">
          <cell r="A428" t="str">
            <v>1429787-W5036AH0120</v>
          </cell>
          <cell r="B428" t="str">
            <v>13AHP1429787-W5036AH0120</v>
          </cell>
          <cell r="C428">
            <v>13</v>
          </cell>
          <cell r="D428" t="str">
            <v>AHP</v>
          </cell>
          <cell r="E428" t="str">
            <v xml:space="preserve">SM10180UN0120;WHITEAH;600 </v>
          </cell>
          <cell r="F428" t="str">
            <v>UNTREATED</v>
          </cell>
          <cell r="G428" t="str">
            <v>Target 44" Min 41" Max 45"</v>
          </cell>
          <cell r="H428" t="str">
            <v>N/A</v>
          </cell>
          <cell r="I428" t="str">
            <v>J1427140 175"X6.028"X.375"</v>
          </cell>
          <cell r="J428">
            <v>10</v>
          </cell>
          <cell r="K428" t="str">
            <v>N/A</v>
          </cell>
          <cell r="L428" t="str">
            <v>White</v>
          </cell>
          <cell r="M428" t="str">
            <v>J1427222 46" DISC W/5" LIP J1427241 44" COMBO, H&amp;P, 3" CENTER</v>
          </cell>
          <cell r="N428" t="str">
            <v>Braskem CP360H       EXXON 6936G2</v>
          </cell>
          <cell r="O428" t="str">
            <v>W50260000</v>
          </cell>
          <cell r="P428" t="str">
            <v>ANY</v>
          </cell>
          <cell r="Q428">
            <v>39063</v>
          </cell>
        </row>
        <row r="429">
          <cell r="A429" t="str">
            <v>1429832-W800CWH1380</v>
          </cell>
          <cell r="B429" t="str">
            <v>13LOHMANN KOESTER1429832-W800CWH1380</v>
          </cell>
          <cell r="C429">
            <v>13</v>
          </cell>
          <cell r="D429" t="str">
            <v>LOHMANN KOESTER</v>
          </cell>
          <cell r="E429" t="str">
            <v>SV20600UN1380;WHITE;300</v>
          </cell>
          <cell r="F429" t="str">
            <v>UNTREATED</v>
          </cell>
          <cell r="G429" t="str">
            <v>50" MAX OD</v>
          </cell>
          <cell r="H429">
            <v>4157</v>
          </cell>
          <cell r="I429" t="str">
            <v>J1427155 177"X3.032"X.25</v>
          </cell>
          <cell r="J429">
            <v>1</v>
          </cell>
          <cell r="K429" t="str">
            <v>N/A</v>
          </cell>
          <cell r="L429" t="str">
            <v>White</v>
          </cell>
          <cell r="M429" t="str">
            <v>S-2553 (50L) S-2088 (47P)</v>
          </cell>
          <cell r="N429" t="str">
            <v>Braskem CP360H       EXXON 6936G2</v>
          </cell>
          <cell r="O429" t="str">
            <v>W50260000</v>
          </cell>
          <cell r="P429" t="str">
            <v>ANY</v>
          </cell>
          <cell r="Q429">
            <v>39895</v>
          </cell>
        </row>
        <row r="430">
          <cell r="A430" t="str">
            <v>1429846-W8027AH0194</v>
          </cell>
          <cell r="B430" t="str">
            <v>13AHP1429846-W8027AH0194</v>
          </cell>
          <cell r="C430">
            <v>13</v>
          </cell>
          <cell r="D430" t="str">
            <v>AHP</v>
          </cell>
          <cell r="E430" t="str">
            <v xml:space="preserve">SV20135UN0194;WHITEAH;600 </v>
          </cell>
          <cell r="F430" t="str">
            <v>UNTREATED</v>
          </cell>
          <cell r="G430" t="str">
            <v>39" Min 41" Max</v>
          </cell>
          <cell r="H430">
            <v>14555</v>
          </cell>
          <cell r="I430" t="str">
            <v>J1427140 175"X6.028"X.375"</v>
          </cell>
          <cell r="J430" t="str">
            <v>6,7</v>
          </cell>
          <cell r="K430" t="str">
            <v>N/A</v>
          </cell>
          <cell r="L430" t="str">
            <v>White</v>
          </cell>
          <cell r="M430" t="str">
            <v xml:space="preserve">S-2082 (42L) S-2550 (40C) </v>
          </cell>
          <cell r="N430" t="str">
            <v>Braskem CP360H       EXXON 6936G2</v>
          </cell>
          <cell r="O430" t="str">
            <v>W50260000</v>
          </cell>
          <cell r="P430" t="str">
            <v>ANY</v>
          </cell>
          <cell r="Q430">
            <v>39895</v>
          </cell>
        </row>
        <row r="431">
          <cell r="A431" t="str">
            <v>1429847-W8027AH0240</v>
          </cell>
          <cell r="B431" t="str">
            <v>13AHP1429847-W8027AH0240</v>
          </cell>
          <cell r="C431">
            <v>13</v>
          </cell>
          <cell r="D431" t="str">
            <v>AHP</v>
          </cell>
          <cell r="E431" t="str">
            <v xml:space="preserve"> SV20135UN0240;WHITEAH;600 </v>
          </cell>
          <cell r="F431" t="str">
            <v>UNTREATED</v>
          </cell>
          <cell r="G431" t="str">
            <v>39" Min 41" Max</v>
          </cell>
          <cell r="H431">
            <v>14555</v>
          </cell>
          <cell r="I431" t="str">
            <v>J1427140 175"X6.028"X.375"</v>
          </cell>
          <cell r="J431">
            <v>5</v>
          </cell>
          <cell r="K431" t="str">
            <v>N/A</v>
          </cell>
          <cell r="L431" t="str">
            <v>White</v>
          </cell>
          <cell r="M431" t="str">
            <v xml:space="preserve">S-2082 (42L) S-2550 (40C) </v>
          </cell>
          <cell r="N431" t="str">
            <v>Braskem CP360H       EXXON 6936G2</v>
          </cell>
          <cell r="O431" t="str">
            <v>W50260000</v>
          </cell>
          <cell r="P431" t="str">
            <v>ANY</v>
          </cell>
          <cell r="Q431">
            <v>39895</v>
          </cell>
        </row>
        <row r="432">
          <cell r="A432" t="str">
            <v>1429852-W8027AN0240</v>
          </cell>
          <cell r="B432" t="str">
            <v>13AHP1429852-W8027AN0240</v>
          </cell>
          <cell r="C432">
            <v>13</v>
          </cell>
          <cell r="D432" t="str">
            <v>AHP</v>
          </cell>
          <cell r="E432" t="str">
            <v xml:space="preserve"> SV20135UN0240;NATURAL;600 </v>
          </cell>
          <cell r="F432" t="str">
            <v>UNTREATED</v>
          </cell>
          <cell r="G432" t="str">
            <v>39" Min 41" Max</v>
          </cell>
          <cell r="H432">
            <v>14555</v>
          </cell>
          <cell r="I432" t="str">
            <v>J1427140 175"X6.028"X.375"</v>
          </cell>
          <cell r="J432">
            <v>5</v>
          </cell>
          <cell r="K432" t="str">
            <v>N/A</v>
          </cell>
          <cell r="L432" t="str">
            <v>White</v>
          </cell>
          <cell r="M432" t="str">
            <v>TOP - End disc  BOT - End cap</v>
          </cell>
          <cell r="N432" t="str">
            <v>Braskem CP360H       EXXON 6936G2</v>
          </cell>
          <cell r="O432" t="str">
            <v>W50260000</v>
          </cell>
          <cell r="P432" t="str">
            <v>ANY</v>
          </cell>
          <cell r="Q432">
            <v>39895</v>
          </cell>
        </row>
        <row r="433">
          <cell r="A433" t="str">
            <v>1429848-W8027AH0250</v>
          </cell>
          <cell r="B433" t="str">
            <v>13AHP1429848-W8027AH0250</v>
          </cell>
          <cell r="C433">
            <v>13</v>
          </cell>
          <cell r="D433" t="str">
            <v>AHP</v>
          </cell>
          <cell r="E433" t="str">
            <v xml:space="preserve"> SV20135UN0250;WHITEAH;600  </v>
          </cell>
          <cell r="F433" t="str">
            <v>UNTREATED</v>
          </cell>
          <cell r="G433" t="str">
            <v>39" Min 41" Max</v>
          </cell>
          <cell r="H433">
            <v>14555</v>
          </cell>
          <cell r="I433" t="str">
            <v>J1427140 175"X6.028"X.375"</v>
          </cell>
          <cell r="J433">
            <v>5</v>
          </cell>
          <cell r="K433" t="str">
            <v>N/A</v>
          </cell>
          <cell r="L433" t="str">
            <v>White</v>
          </cell>
          <cell r="M433" t="str">
            <v xml:space="preserve">S-2082 (42L) S-2550 (40C) </v>
          </cell>
          <cell r="N433" t="str">
            <v>Braskem CP360H       EXXON 6936G2</v>
          </cell>
          <cell r="O433" t="str">
            <v>W50260000</v>
          </cell>
          <cell r="P433" t="str">
            <v>ANY</v>
          </cell>
          <cell r="Q433">
            <v>39895</v>
          </cell>
        </row>
        <row r="434">
          <cell r="A434" t="str">
            <v>1429853-W8027AN0250</v>
          </cell>
          <cell r="B434" t="str">
            <v>13AHP1429853-W8027AN0250</v>
          </cell>
          <cell r="C434">
            <v>13</v>
          </cell>
          <cell r="D434" t="str">
            <v>AHP</v>
          </cell>
          <cell r="E434" t="str">
            <v xml:space="preserve">SV20135UN0250;NATURAL;600  </v>
          </cell>
          <cell r="F434" t="str">
            <v>UNTREATED</v>
          </cell>
          <cell r="G434" t="str">
            <v>39" Min 41" Max</v>
          </cell>
          <cell r="H434">
            <v>14555</v>
          </cell>
          <cell r="I434" t="str">
            <v>J1427140 175"X6.028"X.375"</v>
          </cell>
          <cell r="J434">
            <v>5</v>
          </cell>
          <cell r="K434" t="str">
            <v>N/A</v>
          </cell>
          <cell r="L434" t="str">
            <v>White</v>
          </cell>
          <cell r="M434" t="str">
            <v>TOP - End disc  BOT - End cap</v>
          </cell>
          <cell r="N434" t="str">
            <v>Braskem CP360H       EXXON 6936G2</v>
          </cell>
          <cell r="O434" t="str">
            <v>W50260000</v>
          </cell>
          <cell r="P434" t="str">
            <v>ANY</v>
          </cell>
          <cell r="Q434">
            <v>39895</v>
          </cell>
        </row>
        <row r="435">
          <cell r="A435" t="str">
            <v>1429849-W8027AH0265</v>
          </cell>
          <cell r="B435" t="str">
            <v>13AHP1429849-W8027AH0265</v>
          </cell>
          <cell r="C435">
            <v>13</v>
          </cell>
          <cell r="D435" t="str">
            <v>AHP</v>
          </cell>
          <cell r="E435" t="str">
            <v xml:space="preserve"> SV20135UN0265;WHITEAH;600 </v>
          </cell>
          <cell r="F435" t="str">
            <v>UNTREATED</v>
          </cell>
          <cell r="G435" t="str">
            <v>39" Min 41" Max</v>
          </cell>
          <cell r="H435">
            <v>14555</v>
          </cell>
          <cell r="I435" t="str">
            <v>J1427140 175"X6.028"X.375"</v>
          </cell>
          <cell r="J435" t="str">
            <v>4, 5</v>
          </cell>
          <cell r="K435" t="str">
            <v>N/A</v>
          </cell>
          <cell r="L435" t="str">
            <v>White</v>
          </cell>
          <cell r="M435" t="str">
            <v xml:space="preserve">S-2082 (42L) S-2550 (40C) </v>
          </cell>
          <cell r="N435" t="str">
            <v>Braskem CP360H       EXXON 6936G2</v>
          </cell>
          <cell r="O435" t="str">
            <v>W50260000</v>
          </cell>
          <cell r="P435" t="str">
            <v>ANY</v>
          </cell>
          <cell r="Q435">
            <v>39895</v>
          </cell>
        </row>
        <row r="436">
          <cell r="A436" t="str">
            <v>1429854-W8027AN0265</v>
          </cell>
          <cell r="B436" t="str">
            <v>13AHP1429854-W8027AN0265</v>
          </cell>
          <cell r="C436">
            <v>13</v>
          </cell>
          <cell r="D436" t="str">
            <v>AHP</v>
          </cell>
          <cell r="E436" t="str">
            <v xml:space="preserve"> SV20135UN0265;NATURAL;600 </v>
          </cell>
          <cell r="F436" t="str">
            <v>UNTREATED</v>
          </cell>
          <cell r="G436" t="str">
            <v>39" Min 41" Max</v>
          </cell>
          <cell r="H436">
            <v>14555</v>
          </cell>
          <cell r="I436" t="str">
            <v>J1427140 175"X6.028"X.375"</v>
          </cell>
          <cell r="J436" t="str">
            <v>4, 5</v>
          </cell>
          <cell r="K436" t="str">
            <v>N/A</v>
          </cell>
          <cell r="L436" t="str">
            <v>White</v>
          </cell>
          <cell r="M436" t="str">
            <v>TOP - End disc  BOT - End cap</v>
          </cell>
          <cell r="N436" t="str">
            <v>Braskem CP360H       EXXON 6936G2</v>
          </cell>
          <cell r="O436" t="str">
            <v>W50260000</v>
          </cell>
          <cell r="P436" t="str">
            <v>ANY</v>
          </cell>
          <cell r="Q436">
            <v>39895</v>
          </cell>
        </row>
        <row r="437">
          <cell r="A437" t="str">
            <v>1429850-W8027AH0280</v>
          </cell>
          <cell r="B437" t="str">
            <v>13AHP1429850-W8027AH0280</v>
          </cell>
          <cell r="C437">
            <v>13</v>
          </cell>
          <cell r="D437" t="str">
            <v>AHP</v>
          </cell>
          <cell r="E437" t="str">
            <v>SV20135UN0280;WHITEAH;600</v>
          </cell>
          <cell r="F437" t="str">
            <v>UNTREATED</v>
          </cell>
          <cell r="G437" t="str">
            <v>40" Target 39" Min 41" Max</v>
          </cell>
          <cell r="H437">
            <v>14555</v>
          </cell>
          <cell r="I437" t="str">
            <v>J1427140 175"X6.028"X.375"</v>
          </cell>
          <cell r="J437" t="str">
            <v>4, 5</v>
          </cell>
          <cell r="K437" t="str">
            <v>N/A</v>
          </cell>
          <cell r="L437" t="str">
            <v>White</v>
          </cell>
          <cell r="M437" t="str">
            <v xml:space="preserve">S-2082 (42L) S-2550 (40C) </v>
          </cell>
          <cell r="N437" t="str">
            <v>Braskem CP360H       EXXON 6936G2</v>
          </cell>
          <cell r="O437" t="str">
            <v>W50260000</v>
          </cell>
          <cell r="P437" t="str">
            <v>ANY</v>
          </cell>
          <cell r="Q437">
            <v>39895</v>
          </cell>
        </row>
        <row r="438">
          <cell r="A438" t="str">
            <v>1429857-W8027UT0194</v>
          </cell>
          <cell r="B438" t="str">
            <v>13AHP1429857-W8027UT0194</v>
          </cell>
          <cell r="C438">
            <v>13</v>
          </cell>
          <cell r="D438" t="str">
            <v>AHP</v>
          </cell>
          <cell r="E438" t="str">
            <v xml:space="preserve"> SV20135UN0194;IVORY;600 </v>
          </cell>
          <cell r="F438" t="str">
            <v>UNTREATED</v>
          </cell>
          <cell r="G438" t="str">
            <v>39" +/-1"</v>
          </cell>
          <cell r="H438" t="str">
            <v>N/A</v>
          </cell>
          <cell r="I438" t="str">
            <v>J1427140 175"X6.028"X.375"</v>
          </cell>
          <cell r="J438" t="str">
            <v>6,7</v>
          </cell>
          <cell r="K438" t="str">
            <v>N/A</v>
          </cell>
          <cell r="L438" t="str">
            <v>White</v>
          </cell>
          <cell r="M438" t="str">
            <v xml:space="preserve">S-2547 (40L) S-2546 (38P) </v>
          </cell>
          <cell r="N438" t="str">
            <v>Braskem CP360H       EXXON 6936G2</v>
          </cell>
          <cell r="O438" t="str">
            <v>W50260002</v>
          </cell>
          <cell r="P438" t="str">
            <v>ANY</v>
          </cell>
          <cell r="Q438">
            <v>39895</v>
          </cell>
        </row>
        <row r="439">
          <cell r="A439" t="str">
            <v>1429858-W8027UT0240</v>
          </cell>
          <cell r="B439" t="str">
            <v>13AHP1429858-W8027UT0240</v>
          </cell>
          <cell r="C439">
            <v>13</v>
          </cell>
          <cell r="D439" t="str">
            <v>AHP</v>
          </cell>
          <cell r="E439" t="str">
            <v xml:space="preserve">SV20135UN0240;IVORY;600 </v>
          </cell>
          <cell r="F439" t="str">
            <v>UNTREATED</v>
          </cell>
          <cell r="G439" t="str">
            <v>39" +/-1"</v>
          </cell>
          <cell r="H439" t="str">
            <v>N/A</v>
          </cell>
          <cell r="I439" t="str">
            <v>J1427140 175"X6.028"X.375"</v>
          </cell>
          <cell r="J439">
            <v>5</v>
          </cell>
          <cell r="K439" t="str">
            <v>N/A</v>
          </cell>
          <cell r="L439" t="str">
            <v>White</v>
          </cell>
          <cell r="M439" t="str">
            <v xml:space="preserve">S-2547 (40L) S-2546 (38P) </v>
          </cell>
          <cell r="N439" t="str">
            <v>Braskem CP360H       EXXON 6936G2</v>
          </cell>
          <cell r="O439" t="str">
            <v>W50260002</v>
          </cell>
          <cell r="P439" t="str">
            <v>ANY</v>
          </cell>
          <cell r="Q439">
            <v>39895</v>
          </cell>
        </row>
        <row r="440">
          <cell r="A440" t="str">
            <v>1429859-W8027UT0250</v>
          </cell>
          <cell r="B440" t="str">
            <v>13AHP1429859-W8027UT0250</v>
          </cell>
          <cell r="C440">
            <v>13</v>
          </cell>
          <cell r="D440" t="str">
            <v>AHP</v>
          </cell>
          <cell r="E440" t="str">
            <v>SV20135UN0250;IVORY;600</v>
          </cell>
          <cell r="F440" t="str">
            <v>UNTREATED</v>
          </cell>
          <cell r="G440" t="str">
            <v>39" +/-1"</v>
          </cell>
          <cell r="H440" t="str">
            <v>N/A</v>
          </cell>
          <cell r="I440" t="str">
            <v>J1427140 175"X6.028"X.375"</v>
          </cell>
          <cell r="J440">
            <v>5</v>
          </cell>
          <cell r="K440" t="str">
            <v>N/A</v>
          </cell>
          <cell r="L440" t="str">
            <v>White</v>
          </cell>
          <cell r="M440" t="str">
            <v xml:space="preserve">S-2547 (40L) S-2546 (38P) </v>
          </cell>
          <cell r="N440" t="str">
            <v>Braskem CP360H       EXXON 6936G2</v>
          </cell>
          <cell r="O440" t="str">
            <v>W50260002</v>
          </cell>
          <cell r="P440" t="str">
            <v>ANY</v>
          </cell>
          <cell r="Q440">
            <v>39895</v>
          </cell>
        </row>
        <row r="441">
          <cell r="A441" t="str">
            <v>1429860-W8027UT0265</v>
          </cell>
          <cell r="B441" t="str">
            <v>13AHP1429860-W8027UT0265</v>
          </cell>
          <cell r="C441">
            <v>13</v>
          </cell>
          <cell r="D441" t="str">
            <v>AHP</v>
          </cell>
          <cell r="E441" t="str">
            <v xml:space="preserve">SV20135UN0265;IVORY;600   </v>
          </cell>
          <cell r="F441" t="str">
            <v>UNTREATED</v>
          </cell>
          <cell r="G441" t="str">
            <v>39" +/-1"</v>
          </cell>
          <cell r="H441" t="str">
            <v>N/A</v>
          </cell>
          <cell r="I441" t="str">
            <v>J1427140 175"X6.028"X.375"</v>
          </cell>
          <cell r="J441" t="str">
            <v>4,5</v>
          </cell>
          <cell r="K441" t="str">
            <v>N/A</v>
          </cell>
          <cell r="L441" t="str">
            <v>White</v>
          </cell>
          <cell r="M441" t="str">
            <v xml:space="preserve">S-2547 (40L) S-2546 (38P) </v>
          </cell>
          <cell r="N441" t="str">
            <v>Braskem CP360H       EXXON 6936G2</v>
          </cell>
          <cell r="O441" t="str">
            <v>W50260002</v>
          </cell>
          <cell r="P441" t="str">
            <v>ANY</v>
          </cell>
          <cell r="Q441">
            <v>39895</v>
          </cell>
        </row>
        <row r="442">
          <cell r="A442">
            <v>1607404</v>
          </cell>
          <cell r="B442" t="str">
            <v>13CLOROX1607404</v>
          </cell>
          <cell r="C442">
            <v>13</v>
          </cell>
          <cell r="D442" t="str">
            <v>CLOROX</v>
          </cell>
          <cell r="E442" t="str">
            <v>SV20400UN0203;WHITE25;300</v>
          </cell>
          <cell r="F442" t="str">
            <v>UNTREATED</v>
          </cell>
          <cell r="G442" t="str">
            <v>48" Target 40" Min 49" Max</v>
          </cell>
          <cell r="H442">
            <v>7772</v>
          </cell>
          <cell r="I442" t="str">
            <v>J1427155 177"X3.032"X.25</v>
          </cell>
          <cell r="J442">
            <v>6</v>
          </cell>
          <cell r="K442" t="str">
            <v>N/A</v>
          </cell>
          <cell r="L442" t="str">
            <v>White</v>
          </cell>
          <cell r="M442" t="str">
            <v>J1427223 47C J1427224 48L</v>
          </cell>
          <cell r="N442" t="str">
            <v>TOTAL M3766 EXXON ACHIEVE 6936G2</v>
          </cell>
          <cell r="O442" t="str">
            <v>W50260000</v>
          </cell>
          <cell r="P442" t="str">
            <v>ANY</v>
          </cell>
          <cell r="Q442">
            <v>39895</v>
          </cell>
        </row>
        <row r="443">
          <cell r="A443">
            <v>1606915</v>
          </cell>
          <cell r="B443" t="str">
            <v>13CLOROX1606915</v>
          </cell>
          <cell r="C443">
            <v>13</v>
          </cell>
          <cell r="D443" t="str">
            <v>CLOROX</v>
          </cell>
          <cell r="E443" t="str">
            <v>SV20400UN0257;WHITE25;300</v>
          </cell>
          <cell r="F443" t="str">
            <v>UNTREATED</v>
          </cell>
          <cell r="G443" t="str">
            <v>48" Target 40" Min 49" Max</v>
          </cell>
          <cell r="H443">
            <v>7772</v>
          </cell>
          <cell r="I443" t="str">
            <v>J1427155 177"X3.032"X.25</v>
          </cell>
          <cell r="J443">
            <v>5</v>
          </cell>
          <cell r="K443" t="str">
            <v>N/A</v>
          </cell>
          <cell r="L443" t="str">
            <v>White</v>
          </cell>
          <cell r="M443" t="str">
            <v>J1427223 47C J1427224 48L</v>
          </cell>
          <cell r="N443" t="str">
            <v>TOTAL M3766 EXXON ACHIEVE 6936G2</v>
          </cell>
          <cell r="O443" t="str">
            <v>W50260000</v>
          </cell>
          <cell r="P443" t="str">
            <v>ANY</v>
          </cell>
          <cell r="Q443">
            <v>39895</v>
          </cell>
        </row>
        <row r="444">
          <cell r="A444" t="str">
            <v>W8090GJ0292</v>
          </cell>
          <cell r="B444" t="str">
            <v>13GOJOW8090GJ0292</v>
          </cell>
          <cell r="C444">
            <v>13</v>
          </cell>
          <cell r="D444" t="str">
            <v>GOJO</v>
          </cell>
          <cell r="E444" t="str">
            <v>45 GSM 292 MM WHITE SCSMS</v>
          </cell>
          <cell r="F444" t="str">
            <v>UNTREATED</v>
          </cell>
          <cell r="G444" t="str">
            <v>44" MAX OD</v>
          </cell>
          <cell r="H444">
            <v>3938</v>
          </cell>
          <cell r="I444" t="str">
            <v>J1427155 177"X3.032"X.25</v>
          </cell>
          <cell r="J444">
            <v>4</v>
          </cell>
          <cell r="K444" t="str">
            <v>N/A</v>
          </cell>
          <cell r="L444" t="str">
            <v>White</v>
          </cell>
          <cell r="M444" t="str">
            <v>TOP - End disc  BOT - End cap</v>
          </cell>
          <cell r="N444" t="str">
            <v>Braskem CP360H       EXXON 6936G2</v>
          </cell>
          <cell r="O444" t="str">
            <v>W50260000</v>
          </cell>
          <cell r="P444" t="str">
            <v>ANY</v>
          </cell>
          <cell r="Q444">
            <v>39895</v>
          </cell>
        </row>
        <row r="445">
          <cell r="A445" t="str">
            <v>1600008-W0084LP0587</v>
          </cell>
          <cell r="B445" t="str">
            <v>13ATTENDS HEALTH CARE1600008-W0084LP0587</v>
          </cell>
          <cell r="C445">
            <v>13</v>
          </cell>
          <cell r="D445" t="str">
            <v>ATTENDS HEALTH CARE</v>
          </cell>
          <cell r="E445" t="str">
            <v xml:space="preserve">SS10420UN0587;LTBLUE;300 </v>
          </cell>
          <cell r="F445" t="str">
            <v>UNTREATED</v>
          </cell>
          <cell r="G445" t="str">
            <v>30.7" +/- 1"</v>
          </cell>
          <cell r="H445" t="str">
            <v>N/A</v>
          </cell>
          <cell r="I445" t="str">
            <v>J1427155 177"X3.032"X.25</v>
          </cell>
          <cell r="J445">
            <v>2</v>
          </cell>
          <cell r="K445" t="str">
            <v>YOU WILL HAVE AN ADDITIONAL BAR CODE LABEL FOR THE PACK IF YOU DON'T GET THE ADDITIONAL LABEL PLEASE CALL LISA WEEKS</v>
          </cell>
          <cell r="L445" t="str">
            <v>White</v>
          </cell>
          <cell r="M445" t="str">
            <v>J1427228 31" DISC W/5" LIP J1427226 30" PLAIN DISC</v>
          </cell>
          <cell r="N445" t="str">
            <v xml:space="preserve">Braskem CP360H        </v>
          </cell>
          <cell r="O445" t="str">
            <v>W50260003</v>
          </cell>
          <cell r="P445" t="str">
            <v>ANY</v>
          </cell>
          <cell r="Q445">
            <v>37726</v>
          </cell>
        </row>
        <row r="446">
          <cell r="A446" t="str">
            <v>1429589-W0084LP0741.</v>
          </cell>
          <cell r="B446" t="str">
            <v>13ATTENDS HEALTH CARE1429589-W0084LP0741.</v>
          </cell>
          <cell r="C446">
            <v>13</v>
          </cell>
          <cell r="D446" t="str">
            <v>ATTENDS HEALTH CARE</v>
          </cell>
          <cell r="E446" t="str">
            <v xml:space="preserve">SS10420UN05741LTBLUE;300 </v>
          </cell>
          <cell r="F446" t="str">
            <v>UNTREATED</v>
          </cell>
          <cell r="G446" t="str">
            <v>30.7" +/- 1"</v>
          </cell>
          <cell r="H446" t="str">
            <v>N/A</v>
          </cell>
          <cell r="I446" t="str">
            <v>J1427155 177"X3.032"X.25</v>
          </cell>
          <cell r="J446" t="str">
            <v>1, 2</v>
          </cell>
          <cell r="K446" t="str">
            <v>YOU WILL HAVE AN ADDITIONAL BAR CODE LABEL FOR THE PACK IF YOU DON'T GET THE ADDITIONAL LABEL PLEASE CALL LISA WEEKS</v>
          </cell>
          <cell r="L446" t="str">
            <v>White</v>
          </cell>
          <cell r="M446" t="str">
            <v>J1427228 31" DISC W/5" LIP J1427226 30" PLAIN DISC</v>
          </cell>
          <cell r="N446" t="str">
            <v xml:space="preserve">Braskem CP360H        </v>
          </cell>
          <cell r="O446" t="str">
            <v>W50260003</v>
          </cell>
          <cell r="P446" t="str">
            <v>ANY</v>
          </cell>
          <cell r="Q446">
            <v>37727</v>
          </cell>
        </row>
        <row r="447">
          <cell r="A447" t="str">
            <v>1429857-W8027UT0194</v>
          </cell>
          <cell r="B447" t="str">
            <v>13ATTENDS HEALTH CARE1429857-W8027UT0194</v>
          </cell>
          <cell r="C447">
            <v>13</v>
          </cell>
          <cell r="D447" t="str">
            <v>ATTENDS HEALTH CARE</v>
          </cell>
          <cell r="E447" t="str">
            <v xml:space="preserve">SV20135UN0194;IVORY;600 </v>
          </cell>
          <cell r="F447" t="str">
            <v>UNTREATED</v>
          </cell>
          <cell r="G447" t="str">
            <v>39" +/-1"</v>
          </cell>
          <cell r="H447" t="str">
            <v>N/A</v>
          </cell>
          <cell r="I447" t="str">
            <v>J1427140 175"X6.028"X.375"</v>
          </cell>
          <cell r="J447">
            <v>6</v>
          </cell>
          <cell r="K447" t="str">
            <v>N/A</v>
          </cell>
          <cell r="L447" t="str">
            <v>White</v>
          </cell>
          <cell r="M447" t="str">
            <v xml:space="preserve">S-2547 (40L) S-2546 (38P) </v>
          </cell>
          <cell r="N447" t="str">
            <v>Braskem CP360H       EXXON 6936G2</v>
          </cell>
          <cell r="O447" t="str">
            <v>W50260002</v>
          </cell>
          <cell r="P447" t="str">
            <v>ANY</v>
          </cell>
          <cell r="Q447">
            <v>39895</v>
          </cell>
        </row>
        <row r="448">
          <cell r="A448" t="str">
            <v>1429858-W8027UT0240</v>
          </cell>
          <cell r="B448" t="str">
            <v>13ATTENDS HEALTH CARE1429858-W8027UT0240</v>
          </cell>
          <cell r="C448">
            <v>13</v>
          </cell>
          <cell r="D448" t="str">
            <v>ATTENDS HEALTH CARE</v>
          </cell>
          <cell r="E448" t="str">
            <v xml:space="preserve"> SV20135UN0240;IVORY;600</v>
          </cell>
          <cell r="F448" t="str">
            <v>UNTREATED</v>
          </cell>
          <cell r="G448" t="str">
            <v>39" +/-1"</v>
          </cell>
          <cell r="H448" t="str">
            <v>N/A</v>
          </cell>
          <cell r="I448" t="str">
            <v>J1427140 175"X6.028"X.375"</v>
          </cell>
          <cell r="J448">
            <v>5</v>
          </cell>
          <cell r="K448" t="str">
            <v>N/A</v>
          </cell>
          <cell r="L448" t="str">
            <v>White</v>
          </cell>
          <cell r="M448" t="str">
            <v xml:space="preserve">S-2547 (40L) S-2546 (38P) </v>
          </cell>
          <cell r="N448" t="str">
            <v>Braskem CP360H       EXXON 6936G2</v>
          </cell>
          <cell r="O448" t="str">
            <v>W50260002</v>
          </cell>
          <cell r="P448" t="str">
            <v>ANY</v>
          </cell>
          <cell r="Q448">
            <v>39895</v>
          </cell>
        </row>
        <row r="449">
          <cell r="A449" t="str">
            <v>1429859-W8027UT0250</v>
          </cell>
          <cell r="B449" t="str">
            <v>13ATTENDS HEALTH CARE1429859-W8027UT0250</v>
          </cell>
          <cell r="C449">
            <v>13</v>
          </cell>
          <cell r="D449" t="str">
            <v>ATTENDS HEALTH CARE</v>
          </cell>
          <cell r="E449" t="str">
            <v xml:space="preserve"> SV20135UN0250;IVORY;600  </v>
          </cell>
          <cell r="F449" t="str">
            <v>UNTREATED</v>
          </cell>
          <cell r="G449" t="str">
            <v>39" +/-1"</v>
          </cell>
          <cell r="H449" t="str">
            <v>N/A</v>
          </cell>
          <cell r="I449" t="str">
            <v>J1427140 175"X6.028"X.375"</v>
          </cell>
          <cell r="J449" t="str">
            <v>4,5</v>
          </cell>
          <cell r="K449" t="str">
            <v>N/A</v>
          </cell>
          <cell r="L449" t="str">
            <v>White</v>
          </cell>
          <cell r="M449" t="str">
            <v xml:space="preserve">S-2547 (40L) S-2546 (38P) </v>
          </cell>
          <cell r="N449" t="str">
            <v>Braskem CP360H       EXXON 6936G2</v>
          </cell>
          <cell r="O449" t="str">
            <v>W50260002</v>
          </cell>
          <cell r="P449" t="str">
            <v>ANY</v>
          </cell>
          <cell r="Q449">
            <v>39895</v>
          </cell>
        </row>
        <row r="450">
          <cell r="A450" t="str">
            <v>1429860-W8027UT0265</v>
          </cell>
          <cell r="B450" t="str">
            <v>13ATTENDS HEALTH CARE1429860-W8027UT0265</v>
          </cell>
          <cell r="C450">
            <v>13</v>
          </cell>
          <cell r="D450" t="str">
            <v>ATTENDS HEALTH CARE</v>
          </cell>
          <cell r="E450" t="str">
            <v xml:space="preserve"> SV20135UN0265;IVORY;600  </v>
          </cell>
          <cell r="F450" t="str">
            <v>UNTREATED</v>
          </cell>
          <cell r="G450" t="str">
            <v>39" +/-1"</v>
          </cell>
          <cell r="H450" t="str">
            <v>N/A</v>
          </cell>
          <cell r="I450" t="str">
            <v>J1427140 175"X6.028"X.375"</v>
          </cell>
          <cell r="J450">
            <v>4</v>
          </cell>
          <cell r="K450" t="str">
            <v>N/A</v>
          </cell>
          <cell r="L450" t="str">
            <v>White</v>
          </cell>
          <cell r="M450" t="str">
            <v xml:space="preserve">S-2547 (40L) S-2546 (38P) </v>
          </cell>
          <cell r="N450" t="str">
            <v>Braskem CP360H       EXXON 6936G2</v>
          </cell>
          <cell r="O450" t="str">
            <v>W50260002</v>
          </cell>
          <cell r="P450" t="str">
            <v>ANY</v>
          </cell>
          <cell r="Q450">
            <v>39895</v>
          </cell>
        </row>
        <row r="451">
          <cell r="A451" t="str">
            <v>1429861-W8027UT0660</v>
          </cell>
          <cell r="B451" t="str">
            <v>13ATTENDS HEALTH CARE1429861-W8027UT0660</v>
          </cell>
          <cell r="C451">
            <v>13</v>
          </cell>
          <cell r="D451" t="str">
            <v>ATTENDS HEALTH CARE</v>
          </cell>
          <cell r="E451" t="str">
            <v>SV20135UN0660;IVORY;600</v>
          </cell>
          <cell r="F451" t="str">
            <v>UNTREATED</v>
          </cell>
          <cell r="G451" t="str">
            <v>39" +/-1"</v>
          </cell>
          <cell r="H451" t="str">
            <v>N/A</v>
          </cell>
          <cell r="I451" t="str">
            <v>J1427140 175"X6.028"X.375"</v>
          </cell>
          <cell r="J451">
            <v>1</v>
          </cell>
          <cell r="K451" t="str">
            <v>N/A</v>
          </cell>
          <cell r="L451" t="str">
            <v>White</v>
          </cell>
          <cell r="M451" t="str">
            <v xml:space="preserve">S-2547 (40L) S-2546 (38P) </v>
          </cell>
          <cell r="N451" t="str">
            <v>Braskem CP360H       EXXON 6936G2</v>
          </cell>
          <cell r="O451" t="str">
            <v>W50260002</v>
          </cell>
          <cell r="P451" t="str">
            <v>ANY</v>
          </cell>
          <cell r="Q451">
            <v>39895</v>
          </cell>
        </row>
        <row r="452">
          <cell r="A452" t="str">
            <v>1429862-W8027UT0680</v>
          </cell>
          <cell r="B452" t="str">
            <v>13ATTENDS HEALTH CARE1429862-W8027UT0680</v>
          </cell>
          <cell r="C452">
            <v>13</v>
          </cell>
          <cell r="D452" t="str">
            <v>ATTENDS HEALTH CARE</v>
          </cell>
          <cell r="E452" t="str">
            <v xml:space="preserve">SV20135UN0680;IVORY;600 </v>
          </cell>
          <cell r="F452" t="str">
            <v>UNTREATED</v>
          </cell>
          <cell r="G452" t="str">
            <v>39" +/-1"</v>
          </cell>
          <cell r="H452" t="str">
            <v>N/A</v>
          </cell>
          <cell r="I452" t="str">
            <v>J1427140 175"X6.028"X.375"</v>
          </cell>
          <cell r="J452">
            <v>1</v>
          </cell>
          <cell r="K452" t="str">
            <v>N/A</v>
          </cell>
          <cell r="L452" t="str">
            <v>White</v>
          </cell>
          <cell r="M452" t="str">
            <v xml:space="preserve">S-2547 (40L) S-2546 (38P) </v>
          </cell>
          <cell r="N452" t="str">
            <v>Braskem CP360H       EXXON 6936G2</v>
          </cell>
          <cell r="O452" t="str">
            <v>W50260002</v>
          </cell>
          <cell r="P452" t="str">
            <v>ANY</v>
          </cell>
          <cell r="Q452">
            <v>39895</v>
          </cell>
        </row>
        <row r="453">
          <cell r="A453" t="str">
            <v>1429883-W8090WC0254</v>
          </cell>
          <cell r="B453" t="str">
            <v>13SPAN PACKAGING1429883-W8090WC0254</v>
          </cell>
          <cell r="C453">
            <v>13</v>
          </cell>
          <cell r="D453" t="str">
            <v>SPAN PACKAGING</v>
          </cell>
          <cell r="E453" t="str">
            <v xml:space="preserve"> SV20450UN0254;WHITE;300 </v>
          </cell>
          <cell r="F453" t="str">
            <v>UNTREATED</v>
          </cell>
          <cell r="G453" t="str">
            <v>44" MAX OD</v>
          </cell>
          <cell r="H453" t="str">
            <v>N/A</v>
          </cell>
          <cell r="I453" t="str">
            <v>J1427155 177"X3.032"X.25</v>
          </cell>
          <cell r="J453" t="str">
            <v>4, 5</v>
          </cell>
          <cell r="K453" t="str">
            <v xml:space="preserve">48x48 PALLET REQUIRED                                          NOT TO BE TREATED WITH TBP         </v>
          </cell>
          <cell r="L453" t="str">
            <v>White</v>
          </cell>
          <cell r="M453" t="str">
            <v xml:space="preserve">S-2082 (42L) S-2550 (40C) </v>
          </cell>
          <cell r="N453" t="str">
            <v>Braskem CP360H       EXXON 6936G2</v>
          </cell>
          <cell r="O453" t="str">
            <v>W50260000</v>
          </cell>
          <cell r="P453" t="str">
            <v>ANY</v>
          </cell>
          <cell r="Q453">
            <v>39895</v>
          </cell>
        </row>
        <row r="454">
          <cell r="A454" t="str">
            <v>1429731-W5027UT0160</v>
          </cell>
          <cell r="B454" t="str">
            <v>13AHP1429731-W5027UT0160</v>
          </cell>
          <cell r="C454">
            <v>13</v>
          </cell>
          <cell r="D454" t="str">
            <v>AHP</v>
          </cell>
          <cell r="E454" t="str">
            <v xml:space="preserve"> SM10135UN0160;IVORY;600 </v>
          </cell>
          <cell r="F454" t="str">
            <v>UNTREATED</v>
          </cell>
          <cell r="G454" t="str">
            <v>39" +/-1"</v>
          </cell>
          <cell r="H454" t="str">
            <v>N/A</v>
          </cell>
          <cell r="I454" t="str">
            <v>J1427140 175"X6.028"X.375"</v>
          </cell>
          <cell r="J454" t="str">
            <v>7,8</v>
          </cell>
          <cell r="K454" t="str">
            <v>N/A</v>
          </cell>
          <cell r="L454" t="str">
            <v>White</v>
          </cell>
          <cell r="M454" t="str">
            <v xml:space="preserve">S-2547 (40L) S-2546 (38P) </v>
          </cell>
          <cell r="N454" t="str">
            <v>Braskem CP360H       EXXON 6936G2</v>
          </cell>
          <cell r="O454" t="str">
            <v>W50260002</v>
          </cell>
          <cell r="P454" t="str">
            <v>ANY</v>
          </cell>
          <cell r="Q454">
            <v>39895</v>
          </cell>
        </row>
        <row r="455">
          <cell r="A455" t="str">
            <v>1429732-W5027UT0185</v>
          </cell>
          <cell r="B455" t="str">
            <v>13AHP1429732-W5027UT0185</v>
          </cell>
          <cell r="C455">
            <v>13</v>
          </cell>
          <cell r="D455" t="str">
            <v>AHP</v>
          </cell>
          <cell r="E455" t="str">
            <v xml:space="preserve">SM10135UN0185;IVORY;600 </v>
          </cell>
          <cell r="F455" t="str">
            <v>UNTREATED</v>
          </cell>
          <cell r="G455" t="str">
            <v>39" +/-1"</v>
          </cell>
          <cell r="H455" t="str">
            <v>N/A</v>
          </cell>
          <cell r="I455" t="str">
            <v>J1427140 175"X6.028"X.375"</v>
          </cell>
          <cell r="J455" t="str">
            <v>6,7</v>
          </cell>
          <cell r="K455" t="str">
            <v>N/A</v>
          </cell>
          <cell r="L455" t="str">
            <v>White</v>
          </cell>
          <cell r="M455" t="str">
            <v xml:space="preserve">S-2547 (40L) S-2546 (38P) </v>
          </cell>
          <cell r="N455" t="str">
            <v>Braskem CP360H       EXXON 6936G2</v>
          </cell>
          <cell r="O455" t="str">
            <v>W50260002</v>
          </cell>
          <cell r="P455" t="str">
            <v>ANY</v>
          </cell>
          <cell r="Q455">
            <v>39895</v>
          </cell>
        </row>
        <row r="456">
          <cell r="A456" t="str">
            <v>1429733-W5027UT0190</v>
          </cell>
          <cell r="B456" t="str">
            <v>13AHP1429733-W5027UT0190</v>
          </cell>
          <cell r="C456">
            <v>13</v>
          </cell>
          <cell r="D456" t="str">
            <v>AHP</v>
          </cell>
          <cell r="E456" t="str">
            <v>SM10135UN0190;IVORY;600</v>
          </cell>
          <cell r="F456" t="str">
            <v>UNTREATED</v>
          </cell>
          <cell r="G456" t="str">
            <v>39" +/-1"</v>
          </cell>
          <cell r="H456" t="str">
            <v>N/A</v>
          </cell>
          <cell r="I456" t="str">
            <v>J1427140 175"X6.028"X.375"</v>
          </cell>
          <cell r="J456" t="str">
            <v>6,7</v>
          </cell>
          <cell r="K456" t="str">
            <v>N/A</v>
          </cell>
          <cell r="L456" t="str">
            <v>White</v>
          </cell>
          <cell r="M456" t="str">
            <v xml:space="preserve">S-2547 (40L) S-2546 (38P) </v>
          </cell>
          <cell r="N456" t="str">
            <v>Braskem CP360H       EXXON 6936G2</v>
          </cell>
          <cell r="O456" t="str">
            <v>W50260002</v>
          </cell>
          <cell r="P456" t="str">
            <v>ANY</v>
          </cell>
          <cell r="Q456">
            <v>39895</v>
          </cell>
        </row>
        <row r="457">
          <cell r="A457" t="str">
            <v>1429734-W5027UT0194</v>
          </cell>
          <cell r="B457" t="str">
            <v>13AHP1429734-W5027UT0194</v>
          </cell>
          <cell r="C457">
            <v>13</v>
          </cell>
          <cell r="D457" t="str">
            <v>AHP</v>
          </cell>
          <cell r="E457" t="str">
            <v xml:space="preserve"> SM10135UN0194;IVORY;600 </v>
          </cell>
          <cell r="F457" t="str">
            <v>UNTREATED</v>
          </cell>
          <cell r="G457" t="str">
            <v>39" +/-1"</v>
          </cell>
          <cell r="H457" t="str">
            <v>N/A</v>
          </cell>
          <cell r="I457" t="str">
            <v>J1427140 175"X6.028"X.375"</v>
          </cell>
          <cell r="J457" t="str">
            <v>6,7</v>
          </cell>
          <cell r="K457" t="str">
            <v>N/A</v>
          </cell>
          <cell r="L457" t="str">
            <v>White</v>
          </cell>
          <cell r="M457" t="str">
            <v xml:space="preserve">S-2547 (40L) S-2546 (38P) </v>
          </cell>
          <cell r="N457" t="str">
            <v>Braskem CP360H       EXXON 6936G2</v>
          </cell>
          <cell r="O457" t="str">
            <v>W50260002</v>
          </cell>
          <cell r="P457" t="str">
            <v>ANY</v>
          </cell>
          <cell r="Q457">
            <v>39895</v>
          </cell>
        </row>
        <row r="458">
          <cell r="A458" t="str">
            <v>1429735-W5027UT0195</v>
          </cell>
          <cell r="B458" t="str">
            <v>13AHP1429735-W5027UT0195</v>
          </cell>
          <cell r="C458">
            <v>13</v>
          </cell>
          <cell r="D458" t="str">
            <v>AHP</v>
          </cell>
          <cell r="E458" t="str">
            <v>SM10135UN0195;IVORY;600</v>
          </cell>
          <cell r="F458" t="str">
            <v>UNTREATED</v>
          </cell>
          <cell r="G458" t="str">
            <v>39" +/-1"</v>
          </cell>
          <cell r="H458" t="str">
            <v>N/A</v>
          </cell>
          <cell r="I458" t="str">
            <v>J1427140 175"X6.028"X.375"</v>
          </cell>
          <cell r="J458" t="str">
            <v>6,7</v>
          </cell>
          <cell r="K458" t="str">
            <v>N/A</v>
          </cell>
          <cell r="L458" t="str">
            <v>White</v>
          </cell>
          <cell r="M458" t="str">
            <v xml:space="preserve">S-2547 (40L) S-2546 (38P) </v>
          </cell>
          <cell r="N458" t="str">
            <v>Braskem CP360H       EXXON 6936G2</v>
          </cell>
          <cell r="O458" t="str">
            <v>W50260002</v>
          </cell>
          <cell r="P458" t="str">
            <v>ANY</v>
          </cell>
          <cell r="Q458">
            <v>39895</v>
          </cell>
        </row>
        <row r="459">
          <cell r="A459" t="str">
            <v>1429736-W5027UT0210</v>
          </cell>
          <cell r="B459" t="str">
            <v>13AHP1429736-W5027UT0210</v>
          </cell>
          <cell r="C459">
            <v>13</v>
          </cell>
          <cell r="D459" t="str">
            <v>AHP</v>
          </cell>
          <cell r="E459" t="str">
            <v xml:space="preserve"> SM10135UN0210;IVORY;600 </v>
          </cell>
          <cell r="F459" t="str">
            <v>UNTREATED</v>
          </cell>
          <cell r="G459" t="str">
            <v>39" +/-1"</v>
          </cell>
          <cell r="H459" t="str">
            <v>N/A</v>
          </cell>
          <cell r="I459" t="str">
            <v>J1427140 175"X6.028"X.375"</v>
          </cell>
          <cell r="J459" t="str">
            <v>5,6</v>
          </cell>
          <cell r="K459" t="str">
            <v>N/A</v>
          </cell>
          <cell r="L459" t="str">
            <v>White</v>
          </cell>
          <cell r="M459" t="str">
            <v xml:space="preserve">S-2547 (40L) S-2546 (38P) </v>
          </cell>
          <cell r="N459" t="str">
            <v>Braskem CP360H       EXXON 6936G2</v>
          </cell>
          <cell r="O459" t="str">
            <v>W50260002</v>
          </cell>
          <cell r="P459" t="str">
            <v>ANY</v>
          </cell>
          <cell r="Q459">
            <v>39895</v>
          </cell>
        </row>
        <row r="460">
          <cell r="A460" t="str">
            <v>1429737-W5027UT0228</v>
          </cell>
          <cell r="B460" t="str">
            <v>13AHP1429737-W5027UT0228</v>
          </cell>
          <cell r="C460">
            <v>13</v>
          </cell>
          <cell r="D460" t="str">
            <v>AHP</v>
          </cell>
          <cell r="E460" t="str">
            <v xml:space="preserve"> SM10135UN0228;IVORY;600  </v>
          </cell>
          <cell r="F460" t="str">
            <v>UNTREATED</v>
          </cell>
          <cell r="G460" t="str">
            <v>39" +/-1"</v>
          </cell>
          <cell r="H460" t="str">
            <v>N/A</v>
          </cell>
          <cell r="I460" t="str">
            <v>J1427140 175"X6.028"X.375"</v>
          </cell>
          <cell r="J460" t="str">
            <v>5,6</v>
          </cell>
          <cell r="K460" t="str">
            <v>N/A</v>
          </cell>
          <cell r="L460" t="str">
            <v>White</v>
          </cell>
          <cell r="M460" t="str">
            <v xml:space="preserve">S-2547 (40L) S-2546 (38P) </v>
          </cell>
          <cell r="N460" t="str">
            <v>Braskem CP360H       EXXON 6936G2</v>
          </cell>
          <cell r="O460" t="str">
            <v>W50260002</v>
          </cell>
          <cell r="P460" t="str">
            <v>ANY</v>
          </cell>
          <cell r="Q460">
            <v>39895</v>
          </cell>
        </row>
        <row r="461">
          <cell r="A461" t="str">
            <v>1429738-W5027UT0628</v>
          </cell>
          <cell r="B461" t="str">
            <v>13AHP1429738-W5027UT0628</v>
          </cell>
          <cell r="C461">
            <v>13</v>
          </cell>
          <cell r="D461" t="str">
            <v>AHP</v>
          </cell>
          <cell r="E461" t="str">
            <v>SM10135UN0628;IVORY;600</v>
          </cell>
          <cell r="F461" t="str">
            <v>UNTREATED</v>
          </cell>
          <cell r="G461" t="str">
            <v>39" +/-1"</v>
          </cell>
          <cell r="H461" t="str">
            <v>N/A</v>
          </cell>
          <cell r="I461" t="str">
            <v>J1427140 175"X6.028"X.375"</v>
          </cell>
          <cell r="J461">
            <v>2</v>
          </cell>
          <cell r="K461" t="str">
            <v>N/A</v>
          </cell>
          <cell r="L461" t="str">
            <v>White</v>
          </cell>
          <cell r="M461" t="str">
            <v xml:space="preserve">S-2547 (40L) S-2546 (38P) </v>
          </cell>
          <cell r="N461" t="str">
            <v>Braskem CP360H       EXXON 6936G2</v>
          </cell>
          <cell r="O461" t="str">
            <v>W50260002</v>
          </cell>
          <cell r="P461" t="str">
            <v>ANY</v>
          </cell>
          <cell r="Q461">
            <v>39895</v>
          </cell>
        </row>
        <row r="462">
          <cell r="A462" t="str">
            <v>1429768-W5031PH0120</v>
          </cell>
          <cell r="B462" t="str">
            <v>13AHP1429768-W5031PH0120</v>
          </cell>
          <cell r="C462">
            <v>13</v>
          </cell>
          <cell r="D462" t="str">
            <v>AHP</v>
          </cell>
          <cell r="E462" t="str">
            <v xml:space="preserve">SM10155UN0120;WHITE;300 </v>
          </cell>
          <cell r="F462" t="str">
            <v>UNTREATED</v>
          </cell>
          <cell r="G462" t="str">
            <v>36.5" Target                      35.5" Min                        38" Max</v>
          </cell>
          <cell r="H462" t="str">
            <v>N/A</v>
          </cell>
          <cell r="I462" t="str">
            <v>J1427155 177"X3.032"X.25</v>
          </cell>
          <cell r="J462">
            <v>10</v>
          </cell>
          <cell r="K462" t="str">
            <v>N/A</v>
          </cell>
          <cell r="L462" t="str">
            <v>White</v>
          </cell>
          <cell r="M462" t="str">
            <v xml:space="preserve">S-2547 (40L) S-2546 (38P) </v>
          </cell>
          <cell r="N462" t="str">
            <v>Braskem CP360H       EXXON 6936G3</v>
          </cell>
          <cell r="O462" t="str">
            <v>W50260003</v>
          </cell>
          <cell r="P462" t="str">
            <v>ANY</v>
          </cell>
          <cell r="Q462">
            <v>10</v>
          </cell>
        </row>
        <row r="463">
          <cell r="A463" t="str">
            <v>1429769-W5031PH0530</v>
          </cell>
          <cell r="B463" t="str">
            <v>13AHP1429769-W5031PH0530</v>
          </cell>
          <cell r="C463">
            <v>13</v>
          </cell>
          <cell r="D463" t="str">
            <v>AHP</v>
          </cell>
          <cell r="E463" t="str">
            <v xml:space="preserve"> SM10155UN0530;WHITE;300 </v>
          </cell>
          <cell r="F463" t="str">
            <v>UNTREATED</v>
          </cell>
          <cell r="G463" t="str">
            <v>36.5" Target                      35.5" Min                        38" Max</v>
          </cell>
          <cell r="H463" t="str">
            <v>N/A</v>
          </cell>
          <cell r="I463" t="str">
            <v>J1427155 177"X3.032"X.25</v>
          </cell>
          <cell r="J463">
            <v>2</v>
          </cell>
          <cell r="K463" t="str">
            <v>N/A</v>
          </cell>
          <cell r="L463" t="str">
            <v>White</v>
          </cell>
          <cell r="M463" t="str">
            <v xml:space="preserve">S-2547 (40L) S-2546 (38P) </v>
          </cell>
          <cell r="N463" t="str">
            <v>Braskem CP360H       EXXON 6936G6</v>
          </cell>
          <cell r="O463" t="str">
            <v>W50260006</v>
          </cell>
          <cell r="P463" t="str">
            <v>ANY</v>
          </cell>
          <cell r="Q463">
            <v>2</v>
          </cell>
        </row>
        <row r="464">
          <cell r="A464" t="str">
            <v>1429770-W5031PH0590</v>
          </cell>
          <cell r="B464" t="str">
            <v>13AHP1429770-W5031PH0590</v>
          </cell>
          <cell r="C464">
            <v>13</v>
          </cell>
          <cell r="D464" t="str">
            <v>AHP</v>
          </cell>
          <cell r="E464" t="str">
            <v xml:space="preserve">SM10155UN0590;WHITE;300 </v>
          </cell>
          <cell r="F464" t="str">
            <v>UNTREATED</v>
          </cell>
          <cell r="G464" t="str">
            <v>36.5" Target                      35.5" Min                        38" Max</v>
          </cell>
          <cell r="H464" t="str">
            <v>N/A</v>
          </cell>
          <cell r="I464" t="str">
            <v>J1427155 177"X3.032"X.25</v>
          </cell>
          <cell r="J464">
            <v>2</v>
          </cell>
          <cell r="K464" t="str">
            <v>N/A</v>
          </cell>
          <cell r="L464" t="str">
            <v>White</v>
          </cell>
          <cell r="M464" t="str">
            <v xml:space="preserve">S-2547 (40L) S-2546 (38P) </v>
          </cell>
          <cell r="N464" t="str">
            <v>Braskem CP360H       EXXON 6936G7</v>
          </cell>
          <cell r="O464" t="str">
            <v>W50260007</v>
          </cell>
          <cell r="P464" t="str">
            <v>ANY</v>
          </cell>
          <cell r="Q464">
            <v>2</v>
          </cell>
        </row>
        <row r="465">
          <cell r="A465">
            <v>1575151</v>
          </cell>
          <cell r="B465" t="str">
            <v>13Bonlam/SLMX1575151</v>
          </cell>
          <cell r="C465">
            <v>13</v>
          </cell>
          <cell r="D465" t="str">
            <v>Bonlam/SLMX</v>
          </cell>
          <cell r="E465" t="str">
            <v>SV20450UN0188;WHITE;675</v>
          </cell>
          <cell r="F465" t="str">
            <v>UNTREATED</v>
          </cell>
          <cell r="G465" t="str">
            <v>36" Target 34" Min 36" Max</v>
          </cell>
          <cell r="H465">
            <v>2700</v>
          </cell>
          <cell r="I465" t="str">
            <v>J1427164 172"x6.75"x.375"</v>
          </cell>
          <cell r="J465" t="str">
            <v>6, 7</v>
          </cell>
          <cell r="K465" t="str">
            <v>N/A</v>
          </cell>
          <cell r="L465" t="str">
            <v>White</v>
          </cell>
          <cell r="M465" t="str">
            <v>J1427232 36" COMBO H AND P 3" CENTER</v>
          </cell>
          <cell r="N465" t="str">
            <v>Braskem CP360H       EXXON 6936G2</v>
          </cell>
          <cell r="O465" t="str">
            <v>W50260000</v>
          </cell>
          <cell r="P465" t="str">
            <v>ANY</v>
          </cell>
          <cell r="Q465">
            <v>39895</v>
          </cell>
        </row>
        <row r="466">
          <cell r="A466" t="str">
            <v>1429880-W8080AH0080</v>
          </cell>
          <cell r="B466" t="str">
            <v>13AHP1429880-W8080AH0080</v>
          </cell>
          <cell r="C466">
            <v>13</v>
          </cell>
          <cell r="D466" t="str">
            <v>AHP</v>
          </cell>
          <cell r="E466" t="str">
            <v xml:space="preserve">SV20400UN0080;WHITEAH;300 </v>
          </cell>
          <cell r="F466" t="str">
            <v>UNTREATED</v>
          </cell>
          <cell r="G466" t="str">
            <v>43" Target 44" Max</v>
          </cell>
          <cell r="H466" t="str">
            <v>N/A</v>
          </cell>
          <cell r="I466" t="str">
            <v>J1427155 177"X3.032"X.25</v>
          </cell>
          <cell r="J466">
            <v>15</v>
          </cell>
          <cell r="K466" t="str">
            <v>NO SHORT DOFFS ALLOWED</v>
          </cell>
          <cell r="L466" t="str">
            <v>White</v>
          </cell>
          <cell r="M466" t="str">
            <v>TOP - End disc  BOT - End cap</v>
          </cell>
          <cell r="N466" t="str">
            <v>Braskem CP360H       EXXON 6936G2</v>
          </cell>
          <cell r="O466" t="str">
            <v>W50260000</v>
          </cell>
          <cell r="P466" t="str">
            <v>ANY</v>
          </cell>
          <cell r="Q466">
            <v>39895</v>
          </cell>
        </row>
        <row r="467">
          <cell r="A467" t="str">
            <v>1429881-W8090AH0080</v>
          </cell>
          <cell r="B467" t="str">
            <v>13AHP1429881-W8090AH0080</v>
          </cell>
          <cell r="C467">
            <v>13</v>
          </cell>
          <cell r="D467" t="str">
            <v>AHP</v>
          </cell>
          <cell r="E467" t="str">
            <v xml:space="preserve"> SV20450UN0080;WHITEAH;300 </v>
          </cell>
          <cell r="F467" t="str">
            <v>UNTREATED</v>
          </cell>
          <cell r="G467" t="str">
            <v>44" MAX OD</v>
          </cell>
          <cell r="H467">
            <v>4376</v>
          </cell>
          <cell r="I467" t="str">
            <v>J1427155 177"X3.032"X.25</v>
          </cell>
          <cell r="J467">
            <v>15</v>
          </cell>
          <cell r="K467" t="str">
            <v>N/A</v>
          </cell>
          <cell r="L467" t="str">
            <v>White</v>
          </cell>
          <cell r="M467" t="str">
            <v>J1427221 42" DISC W/5" LIP J1427237 40" COMBO, H&amp;P, 3" CENTER</v>
          </cell>
          <cell r="N467" t="str">
            <v>Braskem CP360H       EXXON 6936G2</v>
          </cell>
          <cell r="O467" t="str">
            <v>W50260000</v>
          </cell>
          <cell r="P467" t="str">
            <v>ANY</v>
          </cell>
          <cell r="Q467">
            <v>39895</v>
          </cell>
        </row>
        <row r="468">
          <cell r="A468" t="str">
            <v>1575151-W8090AH0188</v>
          </cell>
          <cell r="B468" t="str">
            <v>13PGI MEXICO1575151-W8090AH0188</v>
          </cell>
          <cell r="C468">
            <v>13</v>
          </cell>
          <cell r="D468" t="str">
            <v>PGI MEXICO</v>
          </cell>
          <cell r="E468" t="str">
            <v xml:space="preserve"> SV20450UN0188;WHITE;675 </v>
          </cell>
          <cell r="F468" t="str">
            <v>UNTREATED</v>
          </cell>
          <cell r="G468" t="str">
            <v>35" MAX OD</v>
          </cell>
          <cell r="H468">
            <v>13</v>
          </cell>
          <cell r="I468" t="str">
            <v>J1427164 172"x6.75"x.375"</v>
          </cell>
          <cell r="J468" t="str">
            <v>6, 7</v>
          </cell>
          <cell r="K468" t="str">
            <v>N/A</v>
          </cell>
          <cell r="L468" t="str">
            <v>White</v>
          </cell>
          <cell r="M468" t="str">
            <v>J1427232 36" COMBO H AND P 3" CENTER</v>
          </cell>
          <cell r="N468" t="str">
            <v>Braskem CP360H       EXXON 6936G2</v>
          </cell>
          <cell r="O468" t="str">
            <v>W50260000</v>
          </cell>
          <cell r="P468" t="str">
            <v>ANY</v>
          </cell>
          <cell r="Q468">
            <v>39895</v>
          </cell>
        </row>
        <row r="469">
          <cell r="A469">
            <v>1593007</v>
          </cell>
          <cell r="B469" t="str">
            <v>13Diamond Wipes1593007</v>
          </cell>
          <cell r="C469">
            <v>13</v>
          </cell>
          <cell r="D469" t="str">
            <v>Diamond Wipes</v>
          </cell>
          <cell r="E469" t="str">
            <v xml:space="preserve">SV20450UN0178;WHITE;300 </v>
          </cell>
          <cell r="F469" t="str">
            <v>UNTREATED</v>
          </cell>
          <cell r="G469" t="str">
            <v>44" MAX OD</v>
          </cell>
          <cell r="H469">
            <v>5400</v>
          </cell>
          <cell r="I469" t="str">
            <v>J1427155 177"X3.032"X.25</v>
          </cell>
          <cell r="J469">
            <v>7</v>
          </cell>
          <cell r="K469" t="str">
            <v>N/A</v>
          </cell>
          <cell r="L469" t="str">
            <v>White</v>
          </cell>
          <cell r="M469" t="str">
            <v xml:space="preserve">S-2082 (42L) S-2550 (40C) </v>
          </cell>
          <cell r="N469" t="str">
            <v>Braskem CP360H       EXXON 6936G2</v>
          </cell>
          <cell r="O469" t="str">
            <v>W50260000</v>
          </cell>
          <cell r="P469" t="str">
            <v>ANY</v>
          </cell>
          <cell r="Q469">
            <v>39895</v>
          </cell>
        </row>
        <row r="470">
          <cell r="A470" t="str">
            <v>1429882-W8090AH0745</v>
          </cell>
          <cell r="B470" t="str">
            <v>13AHP1429882-W8090AH0745</v>
          </cell>
          <cell r="C470">
            <v>13</v>
          </cell>
          <cell r="D470" t="str">
            <v>AHP</v>
          </cell>
          <cell r="E470" t="str">
            <v>SV20450UN0745;WHITEAH;300</v>
          </cell>
          <cell r="F470" t="str">
            <v>UNTREATED</v>
          </cell>
          <cell r="G470" t="str">
            <v>44" MAX OD</v>
          </cell>
          <cell r="H470">
            <v>4376</v>
          </cell>
          <cell r="I470" t="str">
            <v>J1427155 177"X3.032"X.25</v>
          </cell>
          <cell r="J470">
            <v>1</v>
          </cell>
          <cell r="K470" t="str">
            <v>N/A</v>
          </cell>
          <cell r="L470" t="str">
            <v>White</v>
          </cell>
          <cell r="M470" t="str">
            <v>J1427221 42" DISC W/5" LIP J1427237 40" COMBO, H&amp;P, 3" CENTER</v>
          </cell>
          <cell r="N470" t="str">
            <v>Braskem CP360H       EXXON 6936G2</v>
          </cell>
          <cell r="O470" t="str">
            <v>W50260000</v>
          </cell>
          <cell r="P470" t="str">
            <v>ANY</v>
          </cell>
          <cell r="Q470">
            <v>39895</v>
          </cell>
        </row>
        <row r="471">
          <cell r="A471" t="str">
            <v>W502FWH0370</v>
          </cell>
          <cell r="B471" t="str">
            <v>13APLIXW502FWH0370</v>
          </cell>
          <cell r="C471">
            <v>13</v>
          </cell>
          <cell r="D471" t="str">
            <v>APLIX</v>
          </cell>
          <cell r="E471" t="str">
            <v>76 GSM 370 MM WHITE SMS</v>
          </cell>
          <cell r="F471" t="str">
            <v>UNTREATED</v>
          </cell>
          <cell r="G471" t="str">
            <v>37" +/- 1"</v>
          </cell>
          <cell r="H471" t="str">
            <v>N/A</v>
          </cell>
          <cell r="I471" t="str">
            <v>J1427140 175"X6.028"X.375"</v>
          </cell>
          <cell r="J471">
            <v>1</v>
          </cell>
          <cell r="K471" t="str">
            <v>N/A</v>
          </cell>
          <cell r="L471" t="str">
            <v>White</v>
          </cell>
          <cell r="M471" t="str">
            <v>J1427229 38" DISC W/5" LIP J1427232 36" COMBO, H&amp;P, 3" CENTER</v>
          </cell>
          <cell r="N471" t="str">
            <v>Braskem CP360H       EXXON 6936G2</v>
          </cell>
          <cell r="O471" t="str">
            <v>W50260000</v>
          </cell>
          <cell r="P471" t="str">
            <v>ANY</v>
          </cell>
          <cell r="Q471">
            <v>38450</v>
          </cell>
        </row>
        <row r="472">
          <cell r="A472" t="str">
            <v>1429744-W502FWH1390</v>
          </cell>
          <cell r="B472" t="str">
            <v>13APLIX1429744-W502FWH1390</v>
          </cell>
          <cell r="C472">
            <v>13</v>
          </cell>
          <cell r="D472" t="str">
            <v>APLIX</v>
          </cell>
          <cell r="E472" t="str">
            <v xml:space="preserve"> SM10760UN1390;WHITE;600 </v>
          </cell>
          <cell r="F472" t="str">
            <v>UNTREATED</v>
          </cell>
          <cell r="G472" t="str">
            <v>38" MAX OD</v>
          </cell>
          <cell r="H472">
            <v>2350</v>
          </cell>
          <cell r="I472" t="str">
            <v>J1427140 175"X6.028"X.375"</v>
          </cell>
          <cell r="J472">
            <v>1</v>
          </cell>
          <cell r="K472" t="str">
            <v>N/A</v>
          </cell>
          <cell r="L472" t="str">
            <v>White</v>
          </cell>
          <cell r="M472" t="str">
            <v>J1427229 38" DISC W/5" LIP J1427232 36" COMBO, H&amp;P, 3" CENTER</v>
          </cell>
          <cell r="N472" t="str">
            <v>Braskem CP360H       EXXON 6936G2</v>
          </cell>
          <cell r="O472" t="str">
            <v>W50260000</v>
          </cell>
          <cell r="P472" t="str">
            <v>ANY</v>
          </cell>
          <cell r="Q472">
            <v>38450</v>
          </cell>
        </row>
        <row r="473">
          <cell r="A473" t="str">
            <v>W8050AJ0250</v>
          </cell>
          <cell r="B473" t="str">
            <v>13ATTENDS HEALTH CAREW8050AJ0250</v>
          </cell>
          <cell r="C473">
            <v>13</v>
          </cell>
          <cell r="D473" t="str">
            <v>ATTENDS HEALTH CARE</v>
          </cell>
          <cell r="E473" t="str">
            <v>25 GSM 250 MM WHITE SCSMS</v>
          </cell>
          <cell r="F473" t="str">
            <v>UNTREATED</v>
          </cell>
          <cell r="G473" t="str">
            <v>48" MAX OD</v>
          </cell>
          <cell r="H473">
            <v>10551</v>
          </cell>
          <cell r="I473" t="str">
            <v>J1427140 175"X6.028"X.375"</v>
          </cell>
          <cell r="J473">
            <v>5</v>
          </cell>
          <cell r="K473" t="str">
            <v>N/A</v>
          </cell>
          <cell r="L473" t="str">
            <v>White</v>
          </cell>
          <cell r="M473" t="str">
            <v>J1427223 47" COMBO, H&amp;P, 3" CENTER J1427224 48" DISC W/5" LIP</v>
          </cell>
          <cell r="N473" t="str">
            <v>Braskem CP360H       EXXON 6936G2</v>
          </cell>
          <cell r="O473" t="str">
            <v>W50260000</v>
          </cell>
          <cell r="P473" t="str">
            <v>ANY</v>
          </cell>
          <cell r="Q473">
            <v>39895</v>
          </cell>
        </row>
        <row r="474">
          <cell r="A474" t="str">
            <v>W8050AJ0284</v>
          </cell>
          <cell r="B474" t="str">
            <v>13ATTENDS HEALTH CAREW8050AJ0284</v>
          </cell>
          <cell r="C474">
            <v>13</v>
          </cell>
          <cell r="D474" t="str">
            <v>ATTENDS HEALTH CARE</v>
          </cell>
          <cell r="E474" t="str">
            <v>25 GSM 284 MM WHITE SCSMS</v>
          </cell>
          <cell r="F474" t="str">
            <v>UNTREATED</v>
          </cell>
          <cell r="G474" t="str">
            <v>48" MAX OD</v>
          </cell>
          <cell r="H474">
            <v>10551</v>
          </cell>
          <cell r="I474" t="str">
            <v>J1427140 175"X6.028"X.375"</v>
          </cell>
          <cell r="J474">
            <v>4</v>
          </cell>
          <cell r="K474" t="str">
            <v>N/A</v>
          </cell>
          <cell r="L474" t="str">
            <v>White</v>
          </cell>
          <cell r="M474" t="str">
            <v>J1427223 47" COMBO, H&amp;P, 3" CENTER J1427224 48" DISC W/5" LIP</v>
          </cell>
          <cell r="N474" t="str">
            <v>Braskem CP360H       EXXON 6936G2</v>
          </cell>
          <cell r="O474" t="str">
            <v>W50260000</v>
          </cell>
          <cell r="P474" t="str">
            <v>ANY</v>
          </cell>
          <cell r="Q474">
            <v>39895</v>
          </cell>
        </row>
        <row r="475">
          <cell r="A475" t="str">
            <v>1429867-W8050AJ0290</v>
          </cell>
          <cell r="B475" t="str">
            <v>13ATTENDS HEALTH CARE1429867-W8050AJ0290</v>
          </cell>
          <cell r="C475">
            <v>13</v>
          </cell>
          <cell r="D475" t="str">
            <v>ATTENDS HEALTH CARE</v>
          </cell>
          <cell r="E475" t="str">
            <v xml:space="preserve"> SV20250UN0290;WHITE;600</v>
          </cell>
          <cell r="F475" t="str">
            <v>UNTREATED</v>
          </cell>
          <cell r="G475" t="str">
            <v>48" MAX OD</v>
          </cell>
          <cell r="H475">
            <v>10551</v>
          </cell>
          <cell r="I475" t="str">
            <v>J1427140 175"X6.028"X.375"</v>
          </cell>
          <cell r="J475">
            <v>4</v>
          </cell>
          <cell r="K475" t="str">
            <v>N/A</v>
          </cell>
          <cell r="L475" t="str">
            <v>White</v>
          </cell>
          <cell r="M475" t="str">
            <v>J1427223 47" COMBO, H&amp;P, 3" CENTER J1427224 48" DISC W/5" LIP</v>
          </cell>
          <cell r="N475" t="str">
            <v>Braskem CP360H       EXXON 6936G2</v>
          </cell>
          <cell r="O475" t="str">
            <v>W50260000</v>
          </cell>
          <cell r="P475" t="str">
            <v>ANY</v>
          </cell>
          <cell r="Q475">
            <v>39895</v>
          </cell>
        </row>
        <row r="476">
          <cell r="A476" t="str">
            <v>W8050AJ0362</v>
          </cell>
          <cell r="B476" t="str">
            <v>13ATTENDS HEALTH CAREW8050AJ0362</v>
          </cell>
          <cell r="C476">
            <v>13</v>
          </cell>
          <cell r="D476" t="str">
            <v>ATTENDS HEALTH CARE</v>
          </cell>
          <cell r="E476" t="str">
            <v>25 GSM 362 MM WHITE SCSMS</v>
          </cell>
          <cell r="F476" t="str">
            <v>UNTREATED</v>
          </cell>
          <cell r="G476" t="str">
            <v>48" MAX OD</v>
          </cell>
          <cell r="H476">
            <v>10551</v>
          </cell>
          <cell r="I476" t="str">
            <v>J1427140 175"X6.028"X.375"</v>
          </cell>
          <cell r="J476" t="str">
            <v>3, 4</v>
          </cell>
          <cell r="K476" t="str">
            <v>N/A</v>
          </cell>
          <cell r="L476" t="str">
            <v>White</v>
          </cell>
          <cell r="M476" t="str">
            <v>J1427223 47" COMBO, H&amp;P, 3" CENTER J1427224 48" DISC W/5" LIP</v>
          </cell>
          <cell r="N476" t="str">
            <v>Braskem CP360H       EXXON 6936G2</v>
          </cell>
          <cell r="O476" t="str">
            <v>W50260000</v>
          </cell>
          <cell r="P476" t="str">
            <v>ANY</v>
          </cell>
          <cell r="Q476">
            <v>39895</v>
          </cell>
        </row>
        <row r="477">
          <cell r="A477" t="str">
            <v>1429868-W8050AJ0394</v>
          </cell>
          <cell r="B477" t="str">
            <v>13ATTENDS HEALTH CARE1429868-W8050AJ0394</v>
          </cell>
          <cell r="C477">
            <v>13</v>
          </cell>
          <cell r="D477" t="str">
            <v>ATTENDS HEALTH CARE</v>
          </cell>
          <cell r="E477" t="str">
            <v xml:space="preserve">SV20250UN0394;WHITE;600 </v>
          </cell>
          <cell r="F477" t="str">
            <v>UNTREATED</v>
          </cell>
          <cell r="G477" t="str">
            <v>48" MAX OD</v>
          </cell>
          <cell r="H477">
            <v>10551</v>
          </cell>
          <cell r="I477" t="str">
            <v>J1427140 175"X6.028"X.375"</v>
          </cell>
          <cell r="J477">
            <v>3</v>
          </cell>
          <cell r="K477" t="str">
            <v>N/A</v>
          </cell>
          <cell r="L477" t="str">
            <v>White</v>
          </cell>
          <cell r="M477" t="str">
            <v>J1427223 47" COMBO, H&amp;P, 3" CENTER J1427224 48" DISC W/5" LIP</v>
          </cell>
          <cell r="N477" t="str">
            <v>Braskem CP360H       EXXON 6936G2</v>
          </cell>
          <cell r="O477" t="str">
            <v>W50260000</v>
          </cell>
          <cell r="P477" t="str">
            <v>ANY</v>
          </cell>
          <cell r="Q477">
            <v>39895</v>
          </cell>
        </row>
        <row r="478">
          <cell r="A478" t="str">
            <v>1429869-W8050AJ0628</v>
          </cell>
          <cell r="B478" t="str">
            <v>13ATTENDS HEALTH CARE1429869-W8050AJ0628</v>
          </cell>
          <cell r="C478">
            <v>13</v>
          </cell>
          <cell r="D478" t="str">
            <v>ATTENDS HEALTH CARE</v>
          </cell>
          <cell r="E478" t="str">
            <v xml:space="preserve">SV20250UN0628;WHITE;600 </v>
          </cell>
          <cell r="F478" t="str">
            <v>UNTREATED</v>
          </cell>
          <cell r="G478" t="str">
            <v>48" MAX OD</v>
          </cell>
          <cell r="H478">
            <v>10551</v>
          </cell>
          <cell r="I478" t="str">
            <v>J1427140 175"X6.028"X.375"</v>
          </cell>
          <cell r="J478">
            <v>2</v>
          </cell>
          <cell r="K478" t="str">
            <v>N/A</v>
          </cell>
          <cell r="L478" t="str">
            <v>White</v>
          </cell>
          <cell r="M478" t="str">
            <v>J1427223 47" COMBO, H&amp;P, 3" CENTER J1427224 48" DISC W/5" LIP</v>
          </cell>
          <cell r="N478" t="str">
            <v>Braskem CP360H       EXXON 6936G2</v>
          </cell>
          <cell r="O478" t="str">
            <v>W50260000</v>
          </cell>
          <cell r="P478" t="str">
            <v>ANY</v>
          </cell>
          <cell r="Q478">
            <v>39895</v>
          </cell>
        </row>
        <row r="479">
          <cell r="A479" t="str">
            <v>1429871-W8060AJ0190</v>
          </cell>
          <cell r="B479" t="str">
            <v>13ATTENDS HEALTH CARE1429871-W8060AJ0190</v>
          </cell>
          <cell r="C479">
            <v>13</v>
          </cell>
          <cell r="D479" t="str">
            <v>ATTENDS HEALTH CARE</v>
          </cell>
          <cell r="E479" t="str">
            <v xml:space="preserve"> SV20300UN0190;WHITE;600 </v>
          </cell>
          <cell r="F479" t="str">
            <v>UNTREATED</v>
          </cell>
          <cell r="G479" t="str">
            <v>48" MAX OD</v>
          </cell>
          <cell r="H479">
            <v>9000</v>
          </cell>
          <cell r="I479" t="str">
            <v>J1427140 175"X6.028"X.375"</v>
          </cell>
          <cell r="J479" t="str">
            <v>6, 7</v>
          </cell>
          <cell r="K479" t="str">
            <v>N/A</v>
          </cell>
          <cell r="L479" t="str">
            <v>White</v>
          </cell>
          <cell r="M479" t="str">
            <v>J1427223 47" COMBO, H&amp;P, 3" CENTER J1427224 48" DISC W/5" LIP</v>
          </cell>
          <cell r="N479" t="str">
            <v>Braskem CP360H       EXXON 6936G2</v>
          </cell>
          <cell r="O479" t="str">
            <v>W50260000</v>
          </cell>
          <cell r="P479" t="str">
            <v>ANY</v>
          </cell>
          <cell r="Q479">
            <v>39895</v>
          </cell>
        </row>
        <row r="480">
          <cell r="A480" t="str">
            <v>1429872-W8060AJ0250</v>
          </cell>
          <cell r="B480" t="str">
            <v>13ATTENDS HEALTH CARE1429872-W8060AJ0250</v>
          </cell>
          <cell r="C480">
            <v>13</v>
          </cell>
          <cell r="D480" t="str">
            <v>ATTENDS HEALTH CARE</v>
          </cell>
          <cell r="E480" t="str">
            <v>SV20300UN0250;WHITE;600</v>
          </cell>
          <cell r="F480" t="str">
            <v>UNTREATED</v>
          </cell>
          <cell r="G480" t="str">
            <v>48" MAX OD</v>
          </cell>
          <cell r="H480">
            <v>9000</v>
          </cell>
          <cell r="I480" t="str">
            <v>J1427140 175"X6.028"X.375"</v>
          </cell>
          <cell r="J480">
            <v>5</v>
          </cell>
          <cell r="K480" t="str">
            <v>N/A</v>
          </cell>
          <cell r="L480" t="str">
            <v>White</v>
          </cell>
          <cell r="M480" t="str">
            <v>J1427223 47" COMBO, H&amp;P, 3" CENTER J1427224 48" DISC W/5" LIP</v>
          </cell>
          <cell r="N480" t="str">
            <v>Braskem CP360H       EXXON 6936G2</v>
          </cell>
          <cell r="O480" t="str">
            <v>W50260000</v>
          </cell>
          <cell r="P480" t="str">
            <v>ANY</v>
          </cell>
          <cell r="Q480">
            <v>39895</v>
          </cell>
        </row>
        <row r="481">
          <cell r="A481" t="str">
            <v>1429873-W8060AJ0284</v>
          </cell>
          <cell r="B481" t="str">
            <v>13ATTENDS HEALTH CARE1429873-W8060AJ0284</v>
          </cell>
          <cell r="C481">
            <v>13</v>
          </cell>
          <cell r="D481" t="str">
            <v>ATTENDS HEALTH CARE</v>
          </cell>
          <cell r="E481" t="str">
            <v>SV20300UN0284;WHITE;600</v>
          </cell>
          <cell r="F481" t="str">
            <v>UNTREATED</v>
          </cell>
          <cell r="G481" t="str">
            <v>48" MAX OD</v>
          </cell>
          <cell r="H481">
            <v>9000</v>
          </cell>
          <cell r="I481" t="str">
            <v>J1427140 175"X6.028"X.375"</v>
          </cell>
          <cell r="J481">
            <v>4</v>
          </cell>
          <cell r="K481" t="str">
            <v>N/A</v>
          </cell>
          <cell r="L481" t="str">
            <v>White</v>
          </cell>
          <cell r="M481" t="str">
            <v>J1427223 47" COMBO, H&amp;P, 3" CENTER J1427224 48" DISC W/5" LIP</v>
          </cell>
          <cell r="N481" t="str">
            <v>Braskem CP360H       EXXON 6936G2</v>
          </cell>
          <cell r="O481" t="str">
            <v>W50260000</v>
          </cell>
          <cell r="P481" t="str">
            <v>ANY</v>
          </cell>
          <cell r="Q481">
            <v>39895</v>
          </cell>
        </row>
        <row r="482">
          <cell r="A482" t="str">
            <v>1429874-W8060AJ0290</v>
          </cell>
          <cell r="B482" t="str">
            <v>13ATTENDS HEALTH CARE1429874-W8060AJ0290</v>
          </cell>
          <cell r="C482">
            <v>13</v>
          </cell>
          <cell r="D482" t="str">
            <v>ATTENDS HEALTH CARE</v>
          </cell>
          <cell r="E482" t="str">
            <v xml:space="preserve"> SV20300UN0290;WHITE;600</v>
          </cell>
          <cell r="F482" t="str">
            <v>UNTREATED</v>
          </cell>
          <cell r="G482" t="str">
            <v>48" MAX OD</v>
          </cell>
          <cell r="H482">
            <v>9000</v>
          </cell>
          <cell r="I482" t="str">
            <v>J1427140 175"X6.028"X.375"</v>
          </cell>
          <cell r="J482">
            <v>4</v>
          </cell>
          <cell r="K482" t="str">
            <v>N/A</v>
          </cell>
          <cell r="L482" t="str">
            <v>White</v>
          </cell>
          <cell r="M482" t="str">
            <v>J1427223 47" COMBO, H&amp;P, 3" CENTER J1427224 48" DISC W/5" LIP</v>
          </cell>
          <cell r="N482" t="str">
            <v>Braskem CP360H       EXXON 6936G2</v>
          </cell>
          <cell r="O482" t="str">
            <v>W50260000</v>
          </cell>
          <cell r="P482" t="str">
            <v>ANY</v>
          </cell>
          <cell r="Q482">
            <v>39895</v>
          </cell>
        </row>
        <row r="483">
          <cell r="A483" t="str">
            <v>1429875-W8060AJ0362</v>
          </cell>
          <cell r="B483" t="str">
            <v>13ATTENDS HEALTH CARE1429875-W8060AJ0362</v>
          </cell>
          <cell r="C483">
            <v>13</v>
          </cell>
          <cell r="D483" t="str">
            <v>ATTENDS HEALTH CARE</v>
          </cell>
          <cell r="E483" t="str">
            <v>SV20300UN0362;WHITE;600</v>
          </cell>
          <cell r="F483" t="str">
            <v>UNTREATED</v>
          </cell>
          <cell r="G483" t="str">
            <v>48" MAX OD</v>
          </cell>
          <cell r="H483">
            <v>9000</v>
          </cell>
          <cell r="I483" t="str">
            <v>J1427140 175"X6.028"X.375"</v>
          </cell>
          <cell r="J483" t="str">
            <v>3, 4</v>
          </cell>
          <cell r="K483" t="str">
            <v>N/A</v>
          </cell>
          <cell r="L483" t="str">
            <v>White</v>
          </cell>
          <cell r="M483" t="str">
            <v>J1427223 47" COMBO, H&amp;P, 3" CENTER J1427224 48" DISC W/5" LIP</v>
          </cell>
          <cell r="N483" t="str">
            <v>Braskem CP360H       EXXON 6936G2</v>
          </cell>
          <cell r="O483" t="str">
            <v>W50260000</v>
          </cell>
          <cell r="P483" t="str">
            <v>ANY</v>
          </cell>
          <cell r="Q483">
            <v>39895</v>
          </cell>
        </row>
        <row r="484">
          <cell r="A484" t="str">
            <v>1429876-W8060AJ0394</v>
          </cell>
          <cell r="B484" t="str">
            <v>13ATTENDS HEALTH CARE1429876-W8060AJ0394</v>
          </cell>
          <cell r="C484">
            <v>13</v>
          </cell>
          <cell r="D484" t="str">
            <v>ATTENDS HEALTH CARE</v>
          </cell>
          <cell r="E484" t="str">
            <v xml:space="preserve">SV20300UN0394;WHITE;600 </v>
          </cell>
          <cell r="F484" t="str">
            <v>UNTREATED</v>
          </cell>
          <cell r="G484" t="str">
            <v>48" MAX OD</v>
          </cell>
          <cell r="H484">
            <v>9000</v>
          </cell>
          <cell r="I484" t="str">
            <v>J1427140 175"X6.028"X.375"</v>
          </cell>
          <cell r="J484">
            <v>3</v>
          </cell>
          <cell r="K484" t="str">
            <v>N/A</v>
          </cell>
          <cell r="L484" t="str">
            <v>White</v>
          </cell>
          <cell r="M484" t="str">
            <v>J1427223 47" COMBO, H&amp;P, 3" CENTER J1427224 48" DISC W/5" LIP</v>
          </cell>
          <cell r="N484" t="str">
            <v>Braskem CP360H       EXXON 6936G2</v>
          </cell>
          <cell r="O484" t="str">
            <v>W50260000</v>
          </cell>
          <cell r="P484" t="str">
            <v>ANY</v>
          </cell>
          <cell r="Q484">
            <v>39895</v>
          </cell>
        </row>
        <row r="485">
          <cell r="A485" t="str">
            <v>W8060AJ0628</v>
          </cell>
          <cell r="B485" t="str">
            <v>13ATTENDS HEALTH CAREW8060AJ0628</v>
          </cell>
          <cell r="C485">
            <v>13</v>
          </cell>
          <cell r="D485" t="str">
            <v>ATTENDS HEALTH CARE</v>
          </cell>
          <cell r="E485" t="str">
            <v>30 GSM 628 MM WHITE SCSMS</v>
          </cell>
          <cell r="F485" t="str">
            <v>UNTREATED</v>
          </cell>
          <cell r="G485" t="str">
            <v>48" MAX OD</v>
          </cell>
          <cell r="H485">
            <v>9000</v>
          </cell>
          <cell r="I485" t="str">
            <v>J1427140 175"X6.028"X.375"</v>
          </cell>
          <cell r="J485">
            <v>2</v>
          </cell>
          <cell r="K485" t="str">
            <v>N/A</v>
          </cell>
          <cell r="L485" t="str">
            <v>White</v>
          </cell>
          <cell r="M485" t="str">
            <v>J1427223 47" COMBO, H&amp;P, 3" CENTER J1427224 48" DISC W/5" LIP</v>
          </cell>
          <cell r="N485" t="str">
            <v>Braskem CP360H       EXXON 6936G2</v>
          </cell>
          <cell r="O485" t="str">
            <v>W50260000</v>
          </cell>
          <cell r="P485" t="str">
            <v>ANY</v>
          </cell>
          <cell r="Q485">
            <v>39895</v>
          </cell>
        </row>
        <row r="486">
          <cell r="A486" t="str">
            <v>WN030WH0120</v>
          </cell>
          <cell r="B486" t="str">
            <v>13ATTENDS HEALTH CAREWN030WH0120</v>
          </cell>
          <cell r="C486">
            <v>13</v>
          </cell>
          <cell r="D486" t="str">
            <v>ATTENDS HEALTH CARE</v>
          </cell>
          <cell r="E486" t="str">
            <v>15 GSM 120 MM WHITE SMS</v>
          </cell>
          <cell r="F486" t="str">
            <v>UNTREATED</v>
          </cell>
          <cell r="G486" t="str">
            <v>36" OD</v>
          </cell>
          <cell r="H486" t="str">
            <v>N/A</v>
          </cell>
          <cell r="I486" t="str">
            <v>J1427155 177"X3.032"X.25</v>
          </cell>
          <cell r="J486">
            <v>10</v>
          </cell>
          <cell r="K486" t="str">
            <v>N/A</v>
          </cell>
          <cell r="L486" t="str">
            <v>White</v>
          </cell>
          <cell r="M486" t="str">
            <v xml:space="preserve">S-2533 (38L) S-2544 (36P) </v>
          </cell>
          <cell r="N486" t="str">
            <v>Braskem CP360H       EXXON 6936G2</v>
          </cell>
          <cell r="O486" t="str">
            <v>W50260000</v>
          </cell>
          <cell r="P486" t="str">
            <v>ANY</v>
          </cell>
          <cell r="Q486">
            <v>39063</v>
          </cell>
        </row>
        <row r="487">
          <cell r="A487">
            <v>1594601</v>
          </cell>
          <cell r="B487" t="str">
            <v>13Berry Global Clopay1594601</v>
          </cell>
          <cell r="C487">
            <v>13</v>
          </cell>
          <cell r="D487" t="str">
            <v>Berry Global Clopay</v>
          </cell>
          <cell r="E487" t="str">
            <v>SM10170UN0270;WHITE;600</v>
          </cell>
          <cell r="F487" t="str">
            <v>UNTREATED</v>
          </cell>
          <cell r="G487" t="str">
            <v>Target 46.5" Min 46" Max 47"</v>
          </cell>
          <cell r="H487" t="str">
            <v>N/A</v>
          </cell>
          <cell r="I487" t="str">
            <v>J1427140 175"X6.028"X.375"</v>
          </cell>
          <cell r="J487" t="str">
            <v>4, 5</v>
          </cell>
          <cell r="K487" t="str">
            <v>N/A</v>
          </cell>
          <cell r="L487" t="str">
            <v>White</v>
          </cell>
          <cell r="M487" t="str">
            <v>J1427223 47C J1427224 48L</v>
          </cell>
          <cell r="N487" t="str">
            <v>Braskem CP360H       EXXON 6936G2</v>
          </cell>
          <cell r="O487" t="str">
            <v>W50260000</v>
          </cell>
          <cell r="P487" t="str">
            <v>ANY</v>
          </cell>
          <cell r="Q487">
            <v>39063</v>
          </cell>
        </row>
        <row r="488">
          <cell r="A488" t="str">
            <v>1429788-W5036PP0120</v>
          </cell>
          <cell r="B488" t="str">
            <v>13ATTENDS HEALTH CARE1429788-W5036PP0120</v>
          </cell>
          <cell r="C488">
            <v>13</v>
          </cell>
          <cell r="D488" t="str">
            <v>ATTENDS HEALTH CARE</v>
          </cell>
          <cell r="E488" t="str">
            <v>SM10180UN0120;PSTLPNK;600</v>
          </cell>
          <cell r="F488" t="str">
            <v>UNTREATED</v>
          </cell>
          <cell r="G488" t="str">
            <v>Target 44" Min 41" Max 45"</v>
          </cell>
          <cell r="H488" t="str">
            <v>N/A</v>
          </cell>
          <cell r="I488" t="str">
            <v>J1427140 175"X6.028"X.375"</v>
          </cell>
          <cell r="J488">
            <v>10</v>
          </cell>
          <cell r="K488" t="str">
            <v>N/A</v>
          </cell>
          <cell r="L488" t="str">
            <v>White</v>
          </cell>
          <cell r="M488" t="str">
            <v>S-2086 (46L) S-2560 (44C)</v>
          </cell>
          <cell r="N488" t="str">
            <v>Braskem CP360H       EXXON 6936G2</v>
          </cell>
          <cell r="O488" t="str">
            <v>W50260000</v>
          </cell>
          <cell r="P488" t="str">
            <v>ANY</v>
          </cell>
          <cell r="Q488">
            <v>39063</v>
          </cell>
        </row>
        <row r="489">
          <cell r="A489" t="str">
            <v>1429789-W5036TY0120</v>
          </cell>
          <cell r="B489" t="str">
            <v>13ATTENDS HEALTH CARE1429789-W5036TY0120</v>
          </cell>
          <cell r="C489">
            <v>13</v>
          </cell>
          <cell r="D489" t="str">
            <v>ATTENDS HEALTH CARE</v>
          </cell>
          <cell r="E489" t="str">
            <v xml:space="preserve">SM10180UN0120;WHITE;600 </v>
          </cell>
          <cell r="F489" t="str">
            <v>UNTREATED</v>
          </cell>
          <cell r="G489" t="str">
            <v>Target 44" Min 41" Max 45"</v>
          </cell>
          <cell r="H489" t="str">
            <v>N/A</v>
          </cell>
          <cell r="I489" t="str">
            <v>J1427140 175"X6.028"X.375"</v>
          </cell>
          <cell r="J489">
            <v>10</v>
          </cell>
          <cell r="K489" t="str">
            <v>N/A</v>
          </cell>
          <cell r="L489" t="str">
            <v>White</v>
          </cell>
          <cell r="M489" t="str">
            <v>J1427222 46" DISC W/5" LIP J1427241 44" COMBO, H&amp;P, 3" CENTER</v>
          </cell>
          <cell r="N489" t="str">
            <v>Braskem CP360H       EXXON 6936G2</v>
          </cell>
          <cell r="O489" t="str">
            <v>W50260000</v>
          </cell>
          <cell r="P489" t="str">
            <v>ANY</v>
          </cell>
          <cell r="Q489">
            <v>39063</v>
          </cell>
        </row>
        <row r="490">
          <cell r="A490" t="str">
            <v>1429790-W5036WH0120</v>
          </cell>
          <cell r="B490" t="str">
            <v>13ATTENDS HEALTH CARE1429790-W5036WH0120</v>
          </cell>
          <cell r="C490">
            <v>13</v>
          </cell>
          <cell r="D490" t="str">
            <v>ATTENDS HEALTH CARE</v>
          </cell>
          <cell r="E490" t="str">
            <v xml:space="preserve">SM10180UN0120;WHITE;300 </v>
          </cell>
          <cell r="F490" t="str">
            <v>UNTREATED</v>
          </cell>
          <cell r="G490" t="str">
            <v>36" OD</v>
          </cell>
          <cell r="H490" t="str">
            <v>N/A</v>
          </cell>
          <cell r="I490" t="str">
            <v>J1427155 177"X3.032"X.25</v>
          </cell>
          <cell r="J490">
            <v>10</v>
          </cell>
          <cell r="K490" t="str">
            <v>N/A</v>
          </cell>
          <cell r="L490" t="str">
            <v>White</v>
          </cell>
          <cell r="M490" t="str">
            <v>J1427229 38" DISC W/5" LIP J1427232 36" COMBO, H&amp;P, 3" CENTER</v>
          </cell>
          <cell r="N490" t="str">
            <v>Braskem CP360H       EXXON 6936G2</v>
          </cell>
          <cell r="O490" t="str">
            <v>W50260000</v>
          </cell>
          <cell r="P490" t="str">
            <v>ANY</v>
          </cell>
          <cell r="Q490">
            <v>39063</v>
          </cell>
        </row>
        <row r="491">
          <cell r="A491" t="str">
            <v>W8034AJ0270</v>
          </cell>
          <cell r="B491" t="str">
            <v>13ATTENDS HEALTH CAREW8034AJ0270</v>
          </cell>
          <cell r="C491">
            <v>13</v>
          </cell>
          <cell r="D491" t="str">
            <v>ATTENDS HEALTH CARE</v>
          </cell>
          <cell r="E491" t="str">
            <v>17 GSM 270 MM WHITE SCSMS</v>
          </cell>
          <cell r="F491" t="str">
            <v>UNTREATED</v>
          </cell>
          <cell r="G491" t="str">
            <v>Target 47" Min 46" Max 48"</v>
          </cell>
          <cell r="H491" t="str">
            <v>N/A</v>
          </cell>
          <cell r="I491" t="str">
            <v>J1427140 175"X6.028"X.375"</v>
          </cell>
          <cell r="J491" t="str">
            <v>4, 5</v>
          </cell>
          <cell r="K491" t="str">
            <v>NO SHORT DOFFS ALLOWED</v>
          </cell>
          <cell r="L491" t="str">
            <v>White</v>
          </cell>
          <cell r="M491" t="str">
            <v xml:space="preserve">S-2094 (48L) S-2088 (47C) </v>
          </cell>
          <cell r="N491" t="str">
            <v>Braskem CP360H       EXXON 6936G2</v>
          </cell>
          <cell r="O491" t="str">
            <v>W50260000</v>
          </cell>
          <cell r="P491" t="str">
            <v>ANY</v>
          </cell>
          <cell r="Q491">
            <v>39063</v>
          </cell>
        </row>
        <row r="492">
          <cell r="A492" t="str">
            <v>W8034AJ0284</v>
          </cell>
          <cell r="B492" t="str">
            <v>13ATTENDS HEALTH CAREW8034AJ0284</v>
          </cell>
          <cell r="C492">
            <v>13</v>
          </cell>
          <cell r="D492" t="str">
            <v>ATTENDS HEALTH CARE</v>
          </cell>
          <cell r="E492" t="str">
            <v>17 GSM 284 MM WHITE SCSMS</v>
          </cell>
          <cell r="F492" t="str">
            <v>UNTREATED</v>
          </cell>
          <cell r="G492" t="str">
            <v>Target 47" Min 46" Max 48"</v>
          </cell>
          <cell r="H492" t="str">
            <v>N/A</v>
          </cell>
          <cell r="I492" t="str">
            <v>J1427140 175"X6.028"X.375"</v>
          </cell>
          <cell r="J492">
            <v>4</v>
          </cell>
          <cell r="K492" t="str">
            <v>NO SHORT DOFFS ALLOWED</v>
          </cell>
          <cell r="L492" t="str">
            <v>White</v>
          </cell>
          <cell r="M492" t="str">
            <v xml:space="preserve">S-2094 (48L) S-2088 (47C) </v>
          </cell>
          <cell r="N492" t="str">
            <v>Braskem CP360H       EXXON 6936G2</v>
          </cell>
          <cell r="O492" t="str">
            <v>W50260000</v>
          </cell>
          <cell r="P492" t="str">
            <v>ANY</v>
          </cell>
          <cell r="Q492">
            <v>39063</v>
          </cell>
        </row>
        <row r="493">
          <cell r="A493">
            <v>1594600</v>
          </cell>
          <cell r="B493" t="str">
            <v>13Berry Global Clopay1594600</v>
          </cell>
          <cell r="C493">
            <v>13</v>
          </cell>
          <cell r="D493" t="str">
            <v>Berry Global Clopay</v>
          </cell>
          <cell r="E493" t="str">
            <v>SV20170UN0270;WHITE;600</v>
          </cell>
          <cell r="F493" t="str">
            <v>UNTREATED</v>
          </cell>
          <cell r="G493" t="str">
            <v>Target 46.5" Min 46" Max 47"</v>
          </cell>
          <cell r="H493" t="str">
            <v>N/A</v>
          </cell>
          <cell r="I493" t="str">
            <v>J1427140 175"X6.028"X.375"</v>
          </cell>
          <cell r="J493" t="str">
            <v>4, 5</v>
          </cell>
          <cell r="K493" t="str">
            <v>N/A</v>
          </cell>
          <cell r="L493" t="str">
            <v>White</v>
          </cell>
          <cell r="M493" t="str">
            <v>J1427223 47C J1427224 48L</v>
          </cell>
          <cell r="N493" t="str">
            <v>Braskem CP360H       EXXON 6936G2</v>
          </cell>
          <cell r="O493" t="str">
            <v>W50260000</v>
          </cell>
          <cell r="P493" t="str">
            <v>ANY</v>
          </cell>
          <cell r="Q493">
            <v>39063</v>
          </cell>
        </row>
        <row r="494">
          <cell r="A494" t="str">
            <v>1429863-W8034AJ0301</v>
          </cell>
          <cell r="B494" t="str">
            <v>13ATTENDS HEALTH CARE1429863-W8034AJ0301</v>
          </cell>
          <cell r="C494">
            <v>13</v>
          </cell>
          <cell r="D494" t="str">
            <v>ATTENDS HEALTH CARE</v>
          </cell>
          <cell r="E494" t="str">
            <v>SV20170UN0301;WHITE;600</v>
          </cell>
          <cell r="F494" t="str">
            <v>UNTREATED</v>
          </cell>
          <cell r="G494" t="str">
            <v>Target 47" Min 46" Max 48"</v>
          </cell>
          <cell r="H494" t="str">
            <v>N/A</v>
          </cell>
          <cell r="I494" t="str">
            <v>J1427140 175"X6.028"X.375"</v>
          </cell>
          <cell r="J494">
            <v>4</v>
          </cell>
          <cell r="K494" t="str">
            <v>NO SHORT DOFFS ALLOWED</v>
          </cell>
          <cell r="L494" t="str">
            <v>White</v>
          </cell>
          <cell r="M494" t="str">
            <v>J1427223 47" COMBO, H&amp;P, 3" CENTER J1427224 48" DISC W/5" LIP</v>
          </cell>
          <cell r="N494" t="str">
            <v>Braskem CP360H       EXXON 6936G2</v>
          </cell>
          <cell r="O494" t="str">
            <v>W50260000</v>
          </cell>
          <cell r="P494" t="str">
            <v>ANY</v>
          </cell>
          <cell r="Q494">
            <v>39063</v>
          </cell>
        </row>
        <row r="495">
          <cell r="A495" t="str">
            <v>W8034AJ0394</v>
          </cell>
          <cell r="B495" t="str">
            <v>13ATTENDS HEALTH CAREW8034AJ0394</v>
          </cell>
          <cell r="C495">
            <v>13</v>
          </cell>
          <cell r="D495" t="str">
            <v>ATTENDS HEALTH CARE</v>
          </cell>
          <cell r="E495" t="str">
            <v>17 GSM 394 MM WHITE SCSMS</v>
          </cell>
          <cell r="F495" t="str">
            <v>UNTREATED</v>
          </cell>
          <cell r="G495" t="str">
            <v>Target 47" Min 46" Max 48"</v>
          </cell>
          <cell r="H495" t="str">
            <v>N/A</v>
          </cell>
          <cell r="I495" t="str">
            <v>J1427140 175"X6.028"X.375"</v>
          </cell>
          <cell r="J495">
            <v>3</v>
          </cell>
          <cell r="K495" t="str">
            <v>NO SHORT DOFFS ALLOWED</v>
          </cell>
          <cell r="L495" t="str">
            <v>White</v>
          </cell>
          <cell r="M495" t="str">
            <v xml:space="preserve">S-2094 (48L) S-2088 (47C) </v>
          </cell>
          <cell r="N495" t="str">
            <v>Braskem CP360H       EXXON 6936G2</v>
          </cell>
          <cell r="O495" t="str">
            <v>W50260000</v>
          </cell>
          <cell r="P495" t="str">
            <v>ANY</v>
          </cell>
          <cell r="Q495">
            <v>39063</v>
          </cell>
        </row>
        <row r="496">
          <cell r="A496" t="str">
            <v>W8090AH0292</v>
          </cell>
          <cell r="B496" t="str">
            <v>13GOJOW8090AH0292</v>
          </cell>
          <cell r="C496">
            <v>13</v>
          </cell>
          <cell r="D496" t="str">
            <v>GOJO</v>
          </cell>
          <cell r="E496" t="str">
            <v>45 GSM 292 MM WHITE SCSMS</v>
          </cell>
          <cell r="F496" t="str">
            <v>UNTREATED</v>
          </cell>
          <cell r="G496" t="str">
            <v>44" MAX OD</v>
          </cell>
          <cell r="H496">
            <v>3938</v>
          </cell>
          <cell r="I496" t="str">
            <v>J1427155 177"X3.032"X.25</v>
          </cell>
          <cell r="J496">
            <v>4</v>
          </cell>
          <cell r="K496" t="str">
            <v>N/A</v>
          </cell>
          <cell r="L496" t="str">
            <v>White</v>
          </cell>
          <cell r="M496" t="str">
            <v xml:space="preserve">S-2082 (42L) S-2550 (40C) </v>
          </cell>
          <cell r="N496" t="str">
            <v>Braskem CP360H       EXXON 6936G2</v>
          </cell>
          <cell r="O496" t="str">
            <v>W50260000</v>
          </cell>
          <cell r="P496" t="str">
            <v>ANY</v>
          </cell>
          <cell r="Q496">
            <v>39895</v>
          </cell>
        </row>
        <row r="497">
          <cell r="A497" t="str">
            <v>1429739-W502FBS1194</v>
          </cell>
          <cell r="B497" t="str">
            <v>13BEMIS COMPANY1429739-W502FBS1194</v>
          </cell>
          <cell r="C497">
            <v>13</v>
          </cell>
          <cell r="D497" t="str">
            <v>BEMIS COMPANY</v>
          </cell>
          <cell r="E497" t="str">
            <v xml:space="preserve"> SM10760UN1194;WHITE;600</v>
          </cell>
          <cell r="F497" t="str">
            <v>UNTREATED</v>
          </cell>
          <cell r="G497" t="str">
            <v>40" MAD OD</v>
          </cell>
          <cell r="H497">
            <v>2734</v>
          </cell>
          <cell r="I497" t="str">
            <v>J1427140 175"X6.028"X.375"</v>
          </cell>
          <cell r="J497">
            <v>1</v>
          </cell>
          <cell r="K497" t="str">
            <v>NO SHORT DOFFS ALLOWED</v>
          </cell>
          <cell r="L497" t="str">
            <v>White</v>
          </cell>
          <cell r="M497" t="str">
            <v xml:space="preserve">S-2547 (40L) S-2546 (38P) </v>
          </cell>
          <cell r="N497" t="str">
            <v>Braskem CP360H       EXXON 6936G2</v>
          </cell>
          <cell r="O497" t="str">
            <v>W50260000</v>
          </cell>
          <cell r="P497" t="str">
            <v>ANY</v>
          </cell>
          <cell r="Q497">
            <v>38450</v>
          </cell>
        </row>
        <row r="498">
          <cell r="A498" t="str">
            <v>W502FBW1194</v>
          </cell>
          <cell r="B498" t="str">
            <v>13BEMIS COMPANYW502FBW1194</v>
          </cell>
          <cell r="C498">
            <v>13</v>
          </cell>
          <cell r="D498" t="str">
            <v>BEMIS COMPANY</v>
          </cell>
          <cell r="E498" t="str">
            <v>76 GSM 1194 MM WHITE SMS</v>
          </cell>
          <cell r="F498" t="str">
            <v>UNTREATED</v>
          </cell>
          <cell r="G498" t="str">
            <v>41" +/- 1"</v>
          </cell>
          <cell r="H498" t="str">
            <v>N/A</v>
          </cell>
          <cell r="I498" t="str">
            <v>J1427140 175"X6.028"X.375"</v>
          </cell>
          <cell r="J498">
            <v>1</v>
          </cell>
          <cell r="K498" t="str">
            <v>NO SHORT DOFFS ALLOWED</v>
          </cell>
          <cell r="L498" t="str">
            <v>White</v>
          </cell>
          <cell r="M498" t="str">
            <v xml:space="preserve">S-2082 (42L) S-2550 (40C) </v>
          </cell>
          <cell r="N498" t="str">
            <v>Braskem CP360H       EXXON 6936G2</v>
          </cell>
          <cell r="O498" t="str">
            <v>W50260000</v>
          </cell>
          <cell r="P498" t="str">
            <v>ANY</v>
          </cell>
          <cell r="Q498">
            <v>38450</v>
          </cell>
        </row>
        <row r="499">
          <cell r="A499" t="str">
            <v>W502FWH1245</v>
          </cell>
          <cell r="B499" t="str">
            <v>13BEMIS COMPANYW502FWH1245</v>
          </cell>
          <cell r="C499">
            <v>13</v>
          </cell>
          <cell r="D499" t="str">
            <v>BEMIS COMPANY</v>
          </cell>
          <cell r="E499" t="str">
            <v>76 GSM 1245 MM WHITE SMS</v>
          </cell>
          <cell r="F499" t="str">
            <v>UNTREATED</v>
          </cell>
          <cell r="G499" t="str">
            <v>49" +/- 1"</v>
          </cell>
          <cell r="H499" t="str">
            <v>N/A</v>
          </cell>
          <cell r="I499" t="str">
            <v>J1427140 175"X6.028"X.375"</v>
          </cell>
          <cell r="J499">
            <v>1</v>
          </cell>
          <cell r="K499" t="str">
            <v>NO SHORT DOFFS ALLOWED</v>
          </cell>
          <cell r="L499" t="str">
            <v>White</v>
          </cell>
          <cell r="M499" t="str">
            <v>TOP - End disc  BOT - End cap</v>
          </cell>
          <cell r="N499" t="str">
            <v>Braskem CP360H       EXXON 6936G2</v>
          </cell>
          <cell r="O499" t="str">
            <v>W50260000</v>
          </cell>
          <cell r="P499" t="str">
            <v>ANY</v>
          </cell>
          <cell r="Q499">
            <v>38450</v>
          </cell>
        </row>
        <row r="500">
          <cell r="A500" t="str">
            <v>1429748-W5030HC0813</v>
          </cell>
          <cell r="B500" t="str">
            <v>13CARDINAL HEALTH1429748-W5030HC0813</v>
          </cell>
          <cell r="C500">
            <v>13</v>
          </cell>
          <cell r="D500" t="str">
            <v>CARDINAL HEALTH</v>
          </cell>
          <cell r="E500" t="str">
            <v xml:space="preserve"> SM10150UN0813;WHITE;300 </v>
          </cell>
          <cell r="F500" t="str">
            <v>UNTREATED</v>
          </cell>
          <cell r="G500" t="str">
            <v>Tar-41" Min-40" Max-42"</v>
          </cell>
          <cell r="H500" t="str">
            <v>N/A</v>
          </cell>
          <cell r="I500" t="str">
            <v>J1427155 177"X3.032"X.25</v>
          </cell>
          <cell r="J500">
            <v>1</v>
          </cell>
          <cell r="K500" t="str">
            <v># of Short Doffs Allowed per Shipment = 2</v>
          </cell>
          <cell r="L500" t="str">
            <v>White</v>
          </cell>
          <cell r="M500" t="str">
            <v>J1427237 40C J1427221 42L</v>
          </cell>
          <cell r="N500" t="str">
            <v>Braskem CP360H       EXXON 6936G2</v>
          </cell>
          <cell r="O500" t="str">
            <v>W50260000</v>
          </cell>
          <cell r="P500" t="str">
            <v>ANY</v>
          </cell>
          <cell r="Q500">
            <v>39547</v>
          </cell>
        </row>
        <row r="501">
          <cell r="A501" t="str">
            <v>1429749-W5030HC1143</v>
          </cell>
          <cell r="B501" t="str">
            <v>13CARDINAL HEALTH1429749-W5030HC1143</v>
          </cell>
          <cell r="C501">
            <v>13</v>
          </cell>
          <cell r="D501" t="str">
            <v>CARDINAL HEALTH</v>
          </cell>
          <cell r="E501" t="str">
            <v xml:space="preserve"> SM10150UN1143;WHITE;300 </v>
          </cell>
          <cell r="F501" t="str">
            <v>UNTREATED</v>
          </cell>
          <cell r="G501" t="str">
            <v>Tar-41" Min-40" Max-42"</v>
          </cell>
          <cell r="H501" t="str">
            <v>N/A</v>
          </cell>
          <cell r="I501" t="str">
            <v>J1427155 177"X3.032"X.25</v>
          </cell>
          <cell r="J501">
            <v>1</v>
          </cell>
          <cell r="K501" t="str">
            <v># of Short Doffs Allowed per Shipment = 2</v>
          </cell>
          <cell r="L501" t="str">
            <v>White</v>
          </cell>
          <cell r="M501" t="str">
            <v>J1427237 40C J1427221 42L</v>
          </cell>
          <cell r="N501" t="str">
            <v>Braskem CP360H       EXXON 6936G2</v>
          </cell>
          <cell r="O501" t="str">
            <v>W50260000</v>
          </cell>
          <cell r="P501" t="str">
            <v>ANY</v>
          </cell>
          <cell r="Q501">
            <v>39547</v>
          </cell>
        </row>
        <row r="502">
          <cell r="A502" t="str">
            <v>1429750-W5030HC1372</v>
          </cell>
          <cell r="B502" t="str">
            <v>13CARDINAL HEALTH1429750-W5030HC1372</v>
          </cell>
          <cell r="C502">
            <v>13</v>
          </cell>
          <cell r="D502" t="str">
            <v>CARDINAL HEALTH</v>
          </cell>
          <cell r="E502" t="str">
            <v xml:space="preserve">SM10150UN1372;WHITE;300   </v>
          </cell>
          <cell r="F502" t="str">
            <v>UNTREATED</v>
          </cell>
          <cell r="G502" t="str">
            <v>Tar-41" Min-40" Max-42"</v>
          </cell>
          <cell r="H502" t="str">
            <v>N/A</v>
          </cell>
          <cell r="I502" t="str">
            <v>J1427155 177"X3.032"X.25</v>
          </cell>
          <cell r="J502">
            <v>1</v>
          </cell>
          <cell r="K502" t="str">
            <v># of Short Doffs Allowed per Shipment = 2</v>
          </cell>
          <cell r="L502" t="str">
            <v>White</v>
          </cell>
          <cell r="M502" t="str">
            <v>J1427237 40C J1427221 42L</v>
          </cell>
          <cell r="N502" t="str">
            <v>Braskem CP360H       EXXON 6936G2</v>
          </cell>
          <cell r="O502" t="str">
            <v>W50260000</v>
          </cell>
          <cell r="P502" t="str">
            <v>ANY</v>
          </cell>
          <cell r="Q502">
            <v>39547</v>
          </cell>
        </row>
        <row r="503">
          <cell r="A503" t="str">
            <v>W5030HC1537</v>
          </cell>
          <cell r="B503" t="str">
            <v>13CARDINAL HEALTHW5030HC1537</v>
          </cell>
          <cell r="C503">
            <v>13</v>
          </cell>
          <cell r="D503" t="str">
            <v>CARDINAL HEALTH</v>
          </cell>
          <cell r="E503" t="str">
            <v>15 GSM 1537 MM WHITE SMMS</v>
          </cell>
          <cell r="F503" t="str">
            <v>UNTREATED</v>
          </cell>
          <cell r="G503" t="str">
            <v>Tar-41" Min-40" Max-42"</v>
          </cell>
          <cell r="H503" t="str">
            <v>N/A</v>
          </cell>
          <cell r="I503" t="str">
            <v>J1427155 177"X3.032"X.25</v>
          </cell>
          <cell r="J503">
            <v>1</v>
          </cell>
          <cell r="K503" t="str">
            <v># of Short Doffs Allowed per Shipment = 2</v>
          </cell>
          <cell r="L503" t="str">
            <v>White</v>
          </cell>
          <cell r="M503" t="str">
            <v>J1427237 40C J1427221 42L</v>
          </cell>
          <cell r="N503" t="str">
            <v>Braskem CP360H       EXXON 6936G2</v>
          </cell>
          <cell r="O503" t="str">
            <v>W50260000</v>
          </cell>
          <cell r="P503" t="str">
            <v>ANY</v>
          </cell>
          <cell r="Q503">
            <v>39547</v>
          </cell>
        </row>
        <row r="504">
          <cell r="A504" t="str">
            <v>1429751-W5030HC1994</v>
          </cell>
          <cell r="B504" t="str">
            <v>13CARDINAL HEALTH1429751-W5030HC1994</v>
          </cell>
          <cell r="C504">
            <v>13</v>
          </cell>
          <cell r="D504" t="str">
            <v>CARDINAL HEALTH</v>
          </cell>
          <cell r="E504" t="str">
            <v xml:space="preserve"> SM10150UN1994;WHITE;300 </v>
          </cell>
          <cell r="F504" t="str">
            <v>UNTREATED</v>
          </cell>
          <cell r="G504" t="str">
            <v>Tar-41" Min-40" Max-42"</v>
          </cell>
          <cell r="H504" t="str">
            <v>N/A</v>
          </cell>
          <cell r="I504" t="str">
            <v>J1427155 177"X3.032"X.25</v>
          </cell>
          <cell r="J504">
            <v>1</v>
          </cell>
          <cell r="K504" t="str">
            <v># of Short Doffs Allowed per Shipment = 2</v>
          </cell>
          <cell r="L504" t="str">
            <v>White</v>
          </cell>
          <cell r="M504" t="str">
            <v>J1427237 40C J1427221 42L</v>
          </cell>
          <cell r="N504" t="str">
            <v>Braskem CP360H       EXXON 6936G2</v>
          </cell>
          <cell r="O504" t="str">
            <v>W50260000</v>
          </cell>
          <cell r="P504" t="str">
            <v>ANY</v>
          </cell>
          <cell r="Q504">
            <v>39547</v>
          </cell>
        </row>
        <row r="505">
          <cell r="A505" t="str">
            <v>1462606-W5024CV0575</v>
          </cell>
          <cell r="B505" t="str">
            <v>13COVIDIEN1462606-W5024CV0575</v>
          </cell>
          <cell r="C505">
            <v>13</v>
          </cell>
          <cell r="D505" t="str">
            <v>COVIDIEN</v>
          </cell>
          <cell r="E505" t="str">
            <v xml:space="preserve">SM10120UN0575;WHITE;300 </v>
          </cell>
          <cell r="F505" t="str">
            <v>UNTREATED</v>
          </cell>
          <cell r="G505" t="str">
            <v>42" +/- 1"</v>
          </cell>
          <cell r="H505" t="str">
            <v>N/A</v>
          </cell>
          <cell r="I505" t="str">
            <v>J1427155 177"X3.032"X.25</v>
          </cell>
          <cell r="J505">
            <v>2</v>
          </cell>
          <cell r="K505" t="str">
            <v>N/A</v>
          </cell>
          <cell r="L505" t="str">
            <v>White</v>
          </cell>
          <cell r="M505" t="str">
            <v xml:space="preserve">S-2548 (44L) S-2041 (41P) </v>
          </cell>
          <cell r="N505" t="str">
            <v>Braskem CP360H                      EXXON ACHIEVE 6936G2</v>
          </cell>
          <cell r="O505" t="str">
            <v>W50260000</v>
          </cell>
          <cell r="P505" t="str">
            <v>ANY</v>
          </cell>
          <cell r="Q505">
            <v>39944</v>
          </cell>
        </row>
        <row r="506">
          <cell r="A506" t="str">
            <v>1462601-W5024CV0626</v>
          </cell>
          <cell r="B506" t="str">
            <v>13COVIDIEN1462601-W5024CV0626</v>
          </cell>
          <cell r="C506">
            <v>13</v>
          </cell>
          <cell r="D506" t="str">
            <v>COVIDIEN</v>
          </cell>
          <cell r="E506" t="str">
            <v xml:space="preserve">SM10120UN0626;WHITE;300 </v>
          </cell>
          <cell r="F506" t="str">
            <v>UNTREATED</v>
          </cell>
          <cell r="G506" t="str">
            <v>42" +/- 1"</v>
          </cell>
          <cell r="H506" t="str">
            <v>N/A</v>
          </cell>
          <cell r="I506" t="str">
            <v>J1427155 177"X3.032"X.25</v>
          </cell>
          <cell r="J506">
            <v>2</v>
          </cell>
          <cell r="K506" t="str">
            <v>N/A</v>
          </cell>
          <cell r="L506" t="str">
            <v>White</v>
          </cell>
          <cell r="M506" t="str">
            <v xml:space="preserve">S-2548 (44L) S-2041 (41P) </v>
          </cell>
          <cell r="N506" t="str">
            <v>Braskem CP360H                      EXXON ACHIEVE 6936G2</v>
          </cell>
          <cell r="O506" t="str">
            <v>W50260000</v>
          </cell>
          <cell r="P506" t="str">
            <v>ANY</v>
          </cell>
          <cell r="Q506">
            <v>39944</v>
          </cell>
        </row>
        <row r="507">
          <cell r="A507">
            <v>1480636</v>
          </cell>
          <cell r="B507" t="str">
            <v>13DIVERSEY / REBEL CONVERTING1480636</v>
          </cell>
          <cell r="C507">
            <v>13</v>
          </cell>
          <cell r="D507" t="str">
            <v>DIVERSEY / REBEL CONVERTING</v>
          </cell>
          <cell r="E507" t="str">
            <v>SV20300UN0610;WHITE;300 BIO-BURDEN</v>
          </cell>
          <cell r="F507" t="str">
            <v>UNTREATED</v>
          </cell>
          <cell r="G507" t="str">
            <v>N/A</v>
          </cell>
          <cell r="H507">
            <v>7800</v>
          </cell>
          <cell r="I507" t="str">
            <v>J1427155 177"X3.032"X.25</v>
          </cell>
          <cell r="J507">
            <v>2</v>
          </cell>
          <cell r="K507" t="str">
            <v>PALLETS - WOOD - 40"X48" NEW - 7 BOARD</v>
          </cell>
          <cell r="L507" t="str">
            <v>White</v>
          </cell>
          <cell r="M507" t="str">
            <v>1427224 48L 1427223 47C</v>
          </cell>
          <cell r="N507" t="str">
            <v>Braskem CP360H                      EXXON ACHIEVE 6936G2</v>
          </cell>
          <cell r="O507" t="str">
            <v>W50260000</v>
          </cell>
          <cell r="P507" t="str">
            <v>ANY</v>
          </cell>
          <cell r="Q507">
            <v>39944</v>
          </cell>
        </row>
        <row r="508">
          <cell r="A508" t="str">
            <v>1429743-W502FWH0565.</v>
          </cell>
          <cell r="B508" t="str">
            <v>13FABRICO1429743-W502FWH0565.</v>
          </cell>
          <cell r="C508">
            <v>13</v>
          </cell>
          <cell r="D508" t="str">
            <v>FABRICO</v>
          </cell>
          <cell r="E508" t="str">
            <v xml:space="preserve">SM10760UN0565;WHITE;600 </v>
          </cell>
          <cell r="F508" t="str">
            <v>UNTREATED</v>
          </cell>
          <cell r="G508" t="str">
            <v xml:space="preserve">39" +/- 1"                           </v>
          </cell>
          <cell r="H508" t="str">
            <v>N/A</v>
          </cell>
          <cell r="I508" t="str">
            <v>J1427155 177"X3.032"X.25</v>
          </cell>
          <cell r="J508">
            <v>2</v>
          </cell>
          <cell r="K508" t="str">
            <v>40X40 PALLETS</v>
          </cell>
          <cell r="L508" t="str">
            <v>White</v>
          </cell>
          <cell r="M508" t="str">
            <v>TOP - End disc  BOT - End cap</v>
          </cell>
          <cell r="N508" t="str">
            <v>Braskem CP360H       EXXON 6936G2</v>
          </cell>
          <cell r="O508" t="str">
            <v>W50260000</v>
          </cell>
          <cell r="P508" t="str">
            <v>ANY</v>
          </cell>
          <cell r="Q508">
            <v>38450</v>
          </cell>
        </row>
        <row r="509">
          <cell r="A509" t="str">
            <v>W5030FP0584</v>
          </cell>
          <cell r="B509" t="str">
            <v>13FEMPROW5030FP0584</v>
          </cell>
          <cell r="C509">
            <v>13</v>
          </cell>
          <cell r="D509" t="str">
            <v>FEMPRO</v>
          </cell>
          <cell r="E509" t="str">
            <v>15 GSM 584 MM WHITE SMS</v>
          </cell>
          <cell r="F509" t="str">
            <v>UNTREATED</v>
          </cell>
          <cell r="G509" t="str">
            <v>41" +/- 1"</v>
          </cell>
          <cell r="H509" t="str">
            <v>N/A</v>
          </cell>
          <cell r="I509" t="str">
            <v>J1427155 177"X3.032"X.25</v>
          </cell>
          <cell r="J509">
            <v>2</v>
          </cell>
          <cell r="K509" t="str">
            <v>NO SHORT DOFFS ALLOWED</v>
          </cell>
          <cell r="L509" t="str">
            <v>White</v>
          </cell>
          <cell r="M509" t="str">
            <v xml:space="preserve">S-2082 (42L) S-2550 (40C) </v>
          </cell>
          <cell r="N509" t="str">
            <v>Braskem CP360H       EXXON 6936G2</v>
          </cell>
          <cell r="O509" t="str">
            <v>W50260000</v>
          </cell>
          <cell r="P509" t="str">
            <v>ANY</v>
          </cell>
          <cell r="Q509">
            <v>38492</v>
          </cell>
        </row>
        <row r="510">
          <cell r="A510" t="str">
            <v>W5030FP1000</v>
          </cell>
          <cell r="B510" t="str">
            <v>13FEMPROW5030FP1000</v>
          </cell>
          <cell r="C510">
            <v>13</v>
          </cell>
          <cell r="D510" t="str">
            <v>FEMPRO</v>
          </cell>
          <cell r="E510" t="str">
            <v>15 GSM 1000 MM WHITE SMS</v>
          </cell>
          <cell r="F510" t="str">
            <v>UNTREATED</v>
          </cell>
          <cell r="G510" t="str">
            <v>41" +/- 1"</v>
          </cell>
          <cell r="H510" t="str">
            <v>N/A</v>
          </cell>
          <cell r="I510" t="str">
            <v>J1427155 177"X3.032"X.25</v>
          </cell>
          <cell r="J510">
            <v>1</v>
          </cell>
          <cell r="K510" t="str">
            <v>NO SHORT DOFFS ALLOWED</v>
          </cell>
          <cell r="L510" t="str">
            <v>White</v>
          </cell>
          <cell r="M510" t="str">
            <v xml:space="preserve">S-2082 (42L) S-2550 (40C) </v>
          </cell>
          <cell r="N510" t="str">
            <v>Braskem CP360H       EXXON 6936G2</v>
          </cell>
          <cell r="O510" t="str">
            <v>W50260000</v>
          </cell>
          <cell r="P510" t="str">
            <v>ANY</v>
          </cell>
          <cell r="Q510">
            <v>38492</v>
          </cell>
        </row>
        <row r="511">
          <cell r="A511" t="str">
            <v>W5030FP1575</v>
          </cell>
          <cell r="B511" t="str">
            <v>13FEMPROW5030FP1575</v>
          </cell>
          <cell r="C511">
            <v>13</v>
          </cell>
          <cell r="D511" t="str">
            <v>FEMPRO</v>
          </cell>
          <cell r="E511" t="str">
            <v>15 GSM 1575 MM WHITE SMS</v>
          </cell>
          <cell r="F511" t="str">
            <v>UNTREATED</v>
          </cell>
          <cell r="G511" t="str">
            <v>41" +/- 1"</v>
          </cell>
          <cell r="H511" t="str">
            <v>N/A</v>
          </cell>
          <cell r="I511" t="str">
            <v>J1427155 177"X3.032"X.25</v>
          </cell>
          <cell r="J511">
            <v>1</v>
          </cell>
          <cell r="K511" t="str">
            <v>NO SHORT DOFFS ALLOWED</v>
          </cell>
          <cell r="L511" t="str">
            <v>White</v>
          </cell>
          <cell r="M511" t="str">
            <v xml:space="preserve">S-2082 (42L) S-2550 (40C) </v>
          </cell>
          <cell r="N511" t="str">
            <v>Braskem CP360H       EXXON 6936G2</v>
          </cell>
          <cell r="O511" t="str">
            <v>W50260000</v>
          </cell>
          <cell r="P511" t="str">
            <v>ANY</v>
          </cell>
          <cell r="Q511">
            <v>38492</v>
          </cell>
        </row>
        <row r="512">
          <cell r="A512" t="str">
            <v>W5031FP1000</v>
          </cell>
          <cell r="B512" t="str">
            <v>13FEMPROW5031FP1000</v>
          </cell>
          <cell r="C512">
            <v>13</v>
          </cell>
          <cell r="D512" t="str">
            <v>FEMPRO</v>
          </cell>
          <cell r="E512" t="str">
            <v>15.5 GSM 1000 MM WHITE SMS</v>
          </cell>
          <cell r="F512" t="str">
            <v>UNTREATED</v>
          </cell>
          <cell r="G512" t="str">
            <v>35" +/- 1"</v>
          </cell>
          <cell r="H512" t="str">
            <v>N/A</v>
          </cell>
          <cell r="I512" t="str">
            <v>J1427155 177"X3.032"X.25</v>
          </cell>
          <cell r="J512">
            <v>1</v>
          </cell>
          <cell r="K512" t="str">
            <v>N/A</v>
          </cell>
          <cell r="L512" t="str">
            <v>White</v>
          </cell>
          <cell r="M512" t="str">
            <v>TOP - End disc  BOT - End cap</v>
          </cell>
          <cell r="N512" t="str">
            <v>Braskem CP360H       EXXON 6936G2</v>
          </cell>
          <cell r="O512" t="str">
            <v>W50260000</v>
          </cell>
          <cell r="P512" t="str">
            <v>ANY</v>
          </cell>
          <cell r="Q512">
            <v>38492</v>
          </cell>
        </row>
        <row r="513">
          <cell r="A513">
            <v>1609584</v>
          </cell>
          <cell r="B513" t="str">
            <v>14HANES1609584</v>
          </cell>
          <cell r="C513">
            <v>14</v>
          </cell>
          <cell r="D513" t="str">
            <v>HANES</v>
          </cell>
          <cell r="E513" t="str">
            <v>SS30170UN1778; WHITE; 300</v>
          </cell>
          <cell r="F513" t="str">
            <v>UNTREATED</v>
          </cell>
          <cell r="G513" t="str">
            <v>N/A</v>
          </cell>
          <cell r="H513">
            <v>10975</v>
          </cell>
          <cell r="I513" t="str">
            <v>J1427155 177"X3.032"X.25</v>
          </cell>
          <cell r="J513">
            <v>1</v>
          </cell>
          <cell r="K513" t="str">
            <v>DIRECTION LABEL FOR UNWIND</v>
          </cell>
          <cell r="L513" t="str">
            <v>White</v>
          </cell>
          <cell r="M513" t="str">
            <v>J1427234 38P</v>
          </cell>
          <cell r="N513" t="str">
            <v>Braskem CP360H       EXXON 6936G2</v>
          </cell>
          <cell r="O513" t="str">
            <v>W50260002</v>
          </cell>
          <cell r="P513" t="str">
            <v>ANY</v>
          </cell>
          <cell r="Q513">
            <v>37668</v>
          </cell>
        </row>
        <row r="514">
          <cell r="A514">
            <v>1609441</v>
          </cell>
          <cell r="B514" t="str">
            <v>14HANES1609441</v>
          </cell>
          <cell r="C514">
            <v>14</v>
          </cell>
          <cell r="D514" t="str">
            <v>HANES</v>
          </cell>
          <cell r="E514" t="str">
            <v>SS30170UN0495; WHITE; 300</v>
          </cell>
          <cell r="F514" t="str">
            <v>UNTREATED</v>
          </cell>
          <cell r="G514" t="str">
            <v>N/A</v>
          </cell>
          <cell r="H514">
            <v>10975</v>
          </cell>
          <cell r="I514" t="str">
            <v>J1427155 177"X3.032"X.25</v>
          </cell>
          <cell r="J514">
            <v>1</v>
          </cell>
          <cell r="K514" t="str">
            <v>DIRECTION LABEL FOR UNWIND</v>
          </cell>
          <cell r="L514" t="str">
            <v>White</v>
          </cell>
          <cell r="M514" t="str">
            <v>J1427234 38P</v>
          </cell>
          <cell r="N514" t="str">
            <v>Braskem CP360H       EXXON 6936G2</v>
          </cell>
          <cell r="O514" t="str">
            <v>W50260002</v>
          </cell>
          <cell r="P514" t="str">
            <v>ANY</v>
          </cell>
          <cell r="Q514">
            <v>37668</v>
          </cell>
        </row>
        <row r="515">
          <cell r="A515" t="str">
            <v>1429492-W002FVY4166</v>
          </cell>
          <cell r="B515" t="str">
            <v>13HANES1429492-W002FVY4166</v>
          </cell>
          <cell r="C515">
            <v>13</v>
          </cell>
          <cell r="D515" t="str">
            <v>HANES</v>
          </cell>
          <cell r="E515" t="str">
            <v xml:space="preserve">2.25 OSY 164" IVORY SB   #OBS# </v>
          </cell>
          <cell r="F515" t="str">
            <v>UNTREATED</v>
          </cell>
          <cell r="G515" t="str">
            <v>N/A</v>
          </cell>
          <cell r="H515" t="str">
            <v>2,400 Target                   250 ly Increments</v>
          </cell>
          <cell r="I515" t="str">
            <v>J1427155 177"X3.032"X.25</v>
          </cell>
          <cell r="J515">
            <v>1</v>
          </cell>
          <cell r="K515" t="str">
            <v>DIRECTION LABEL FOR UNWIND</v>
          </cell>
          <cell r="L515" t="str">
            <v>White</v>
          </cell>
          <cell r="M515" t="str">
            <v>2 - End discs           TAPED TO INSIDE OF CORE</v>
          </cell>
          <cell r="N515" t="str">
            <v>Braskem CP360H       EXXON 6936G2</v>
          </cell>
          <cell r="O515" t="str">
            <v>W50260002</v>
          </cell>
          <cell r="P515" t="str">
            <v>ANY</v>
          </cell>
          <cell r="Q515">
            <v>37668</v>
          </cell>
        </row>
        <row r="516">
          <cell r="A516" t="str">
            <v>???-W002FVY4191</v>
          </cell>
          <cell r="B516" t="str">
            <v>13HANES???-W002FVY4191</v>
          </cell>
          <cell r="C516">
            <v>13</v>
          </cell>
          <cell r="D516" t="str">
            <v>HANES</v>
          </cell>
          <cell r="E516" t="str">
            <v xml:space="preserve">2.25 OSY 165" IVORY SB   </v>
          </cell>
          <cell r="F516" t="str">
            <v>UNTREATED</v>
          </cell>
          <cell r="G516" t="str">
            <v>N/A</v>
          </cell>
          <cell r="H516" t="str">
            <v>2,400 Target                   250 ly Increments</v>
          </cell>
          <cell r="I516" t="str">
            <v>J1427155 177"X3.032"X.25</v>
          </cell>
          <cell r="J516">
            <v>1</v>
          </cell>
          <cell r="K516" t="str">
            <v>DIRECTION LABEL FOR UNWIND</v>
          </cell>
          <cell r="L516" t="str">
            <v>White</v>
          </cell>
          <cell r="M516" t="str">
            <v>2 - End discs           TAPED TO INSIDE OF CORE</v>
          </cell>
          <cell r="N516" t="str">
            <v>Braskem CP360H       EXXON 6936G2</v>
          </cell>
          <cell r="O516" t="str">
            <v>W50260002</v>
          </cell>
          <cell r="P516" t="str">
            <v>ANY</v>
          </cell>
          <cell r="Q516">
            <v>37668</v>
          </cell>
        </row>
        <row r="517">
          <cell r="A517" t="str">
            <v>???-W002FVY2083</v>
          </cell>
          <cell r="B517" t="str">
            <v>13HANES???-W002FVY2083</v>
          </cell>
          <cell r="C517">
            <v>13</v>
          </cell>
          <cell r="D517" t="str">
            <v>HANES</v>
          </cell>
          <cell r="E517" t="str">
            <v xml:space="preserve">2.25 OSY 82" IVORY SB   </v>
          </cell>
          <cell r="F517" t="str">
            <v>UNTREATED</v>
          </cell>
          <cell r="G517" t="str">
            <v>N/A</v>
          </cell>
          <cell r="H517" t="str">
            <v>2,400 Target                   250 ly Increments</v>
          </cell>
          <cell r="I517" t="str">
            <v>J1427155 177"X3.032"X.25</v>
          </cell>
          <cell r="J517">
            <v>1</v>
          </cell>
          <cell r="K517" t="str">
            <v>DIRECTION LABEL FOR UNWIND</v>
          </cell>
          <cell r="L517" t="str">
            <v>White</v>
          </cell>
          <cell r="M517" t="str">
            <v>2 - End discs           TAPED TO INSIDE OF CORE</v>
          </cell>
          <cell r="N517" t="str">
            <v>Braskem CP360H       EXXON 6936G2</v>
          </cell>
          <cell r="O517" t="str">
            <v>W50260002</v>
          </cell>
          <cell r="P517" t="str">
            <v>ANY</v>
          </cell>
          <cell r="Q517">
            <v>37668</v>
          </cell>
        </row>
        <row r="518">
          <cell r="A518" t="str">
            <v>1429573-W006EWH1600</v>
          </cell>
          <cell r="B518" t="str">
            <v>13HANES1429573-W006EWH1600</v>
          </cell>
          <cell r="C518">
            <v>13</v>
          </cell>
          <cell r="D518" t="str">
            <v>HANES</v>
          </cell>
          <cell r="E518" t="str">
            <v>SS10730UN1600;WHITE;300</v>
          </cell>
          <cell r="F518" t="str">
            <v>UNTREATED</v>
          </cell>
          <cell r="G518" t="str">
            <v>N/A</v>
          </cell>
          <cell r="H518">
            <v>3200</v>
          </cell>
          <cell r="I518" t="str">
            <v>J1427155 177"X3.032"X.25</v>
          </cell>
          <cell r="J518">
            <v>1</v>
          </cell>
          <cell r="K518" t="str">
            <v>DIRECTION LABEL FOR UNWIND</v>
          </cell>
          <cell r="L518" t="str">
            <v>White</v>
          </cell>
          <cell r="M518" t="str">
            <v>S-2551 (45P)</v>
          </cell>
          <cell r="N518" t="str">
            <v xml:space="preserve">Braskem CP360H        </v>
          </cell>
          <cell r="O518" t="str">
            <v>ANY</v>
          </cell>
          <cell r="P518" t="str">
            <v>ANY</v>
          </cell>
          <cell r="Q518">
            <v>38247</v>
          </cell>
        </row>
        <row r="519">
          <cell r="A519" t="str">
            <v>1429574-W006EWH2070</v>
          </cell>
          <cell r="B519" t="str">
            <v>13HANES1429574-W006EWH2070</v>
          </cell>
          <cell r="C519">
            <v>13</v>
          </cell>
          <cell r="D519" t="str">
            <v>HANES</v>
          </cell>
          <cell r="E519" t="str">
            <v xml:space="preserve"> SS20730UN2070;WHITE;300 </v>
          </cell>
          <cell r="F519" t="str">
            <v>UNTREATED</v>
          </cell>
          <cell r="G519" t="str">
            <v>N/A</v>
          </cell>
          <cell r="H519">
            <v>3200</v>
          </cell>
          <cell r="I519" t="str">
            <v>J1427155 177"X3.032"X.25</v>
          </cell>
          <cell r="J519">
            <v>1</v>
          </cell>
          <cell r="K519" t="str">
            <v>DIRECTION LABEL FOR UNWIND</v>
          </cell>
          <cell r="L519" t="str">
            <v>White</v>
          </cell>
          <cell r="M519" t="str">
            <v>S-2551 (45P)</v>
          </cell>
          <cell r="N519" t="str">
            <v xml:space="preserve">Braskem CP360H        </v>
          </cell>
          <cell r="O519" t="str">
            <v>ANY</v>
          </cell>
          <cell r="P519" t="str">
            <v>ANY</v>
          </cell>
          <cell r="Q519">
            <v>38247</v>
          </cell>
        </row>
        <row r="520">
          <cell r="A520" t="str">
            <v>1429575-W006EWH2083</v>
          </cell>
          <cell r="B520" t="str">
            <v>13HANES1429575-W006EWH2083</v>
          </cell>
          <cell r="C520">
            <v>13</v>
          </cell>
          <cell r="D520" t="str">
            <v>HANES</v>
          </cell>
          <cell r="E520" t="str">
            <v xml:space="preserve">SS20730UN2083;WHITE;300 </v>
          </cell>
          <cell r="F520" t="str">
            <v>UNTREATED</v>
          </cell>
          <cell r="G520" t="str">
            <v>N/A</v>
          </cell>
          <cell r="H520">
            <v>3200</v>
          </cell>
          <cell r="I520" t="str">
            <v>J1427155 177"X3.032"X.25</v>
          </cell>
          <cell r="J520">
            <v>1</v>
          </cell>
          <cell r="K520" t="str">
            <v>DIRECTION LABEL FOR UNWIND</v>
          </cell>
          <cell r="L520" t="str">
            <v>White</v>
          </cell>
          <cell r="M520" t="str">
            <v>S-2551 (45P)</v>
          </cell>
          <cell r="N520" t="str">
            <v xml:space="preserve">Braskem CP360H        </v>
          </cell>
          <cell r="O520" t="str">
            <v>ANY</v>
          </cell>
          <cell r="P520" t="str">
            <v>ANY</v>
          </cell>
          <cell r="Q520">
            <v>38247</v>
          </cell>
        </row>
        <row r="521">
          <cell r="A521" t="str">
            <v>1429576-W006EWH2540</v>
          </cell>
          <cell r="B521" t="str">
            <v>13HANES1429576-W006EWH2540</v>
          </cell>
          <cell r="C521">
            <v>13</v>
          </cell>
          <cell r="D521" t="str">
            <v>HANES</v>
          </cell>
          <cell r="E521" t="str">
            <v>SS20730UN2540;WHITE;300</v>
          </cell>
          <cell r="F521" t="str">
            <v>UNTREATED</v>
          </cell>
          <cell r="G521" t="str">
            <v>N/A</v>
          </cell>
          <cell r="H521">
            <v>3200</v>
          </cell>
          <cell r="I521" t="str">
            <v>J1427155 177"X3.032"X.25</v>
          </cell>
          <cell r="J521">
            <v>1</v>
          </cell>
          <cell r="K521" t="str">
            <v>DIRECTION LABEL FOR UNWIND</v>
          </cell>
          <cell r="L521" t="str">
            <v>White</v>
          </cell>
          <cell r="M521" t="str">
            <v>S-2551 (45P)</v>
          </cell>
          <cell r="N521" t="str">
            <v xml:space="preserve">Braskem CP360H        </v>
          </cell>
          <cell r="O521" t="str">
            <v>ANY</v>
          </cell>
          <cell r="P521" t="str">
            <v>ANY</v>
          </cell>
          <cell r="Q521">
            <v>38247</v>
          </cell>
        </row>
        <row r="522">
          <cell r="A522" t="str">
            <v>W006EWH2667.</v>
          </cell>
          <cell r="B522" t="str">
            <v>13HANESW006EWH2667.</v>
          </cell>
          <cell r="C522">
            <v>13</v>
          </cell>
          <cell r="D522" t="str">
            <v>HANES</v>
          </cell>
          <cell r="E522" t="str">
            <v>2.15 OSY 105" TRIMMED WHITE SBPP</v>
          </cell>
          <cell r="F522" t="str">
            <v>UNTREATED</v>
          </cell>
          <cell r="G522" t="str">
            <v>N/A</v>
          </cell>
          <cell r="H522" t="str">
            <v>3,500 LY'S</v>
          </cell>
          <cell r="I522" t="str">
            <v>J1427155 177"X3.032"X.25</v>
          </cell>
          <cell r="J522">
            <v>1</v>
          </cell>
          <cell r="K522" t="str">
            <v>DIRECTION LABEL FOR UNWIND</v>
          </cell>
          <cell r="L522" t="str">
            <v>White</v>
          </cell>
          <cell r="M522" t="str">
            <v>2 - End discs           TAPED TO INSIDE OF CORE</v>
          </cell>
          <cell r="N522" t="str">
            <v xml:space="preserve">Braskem CP360H        </v>
          </cell>
          <cell r="O522" t="str">
            <v>ANY</v>
          </cell>
          <cell r="P522" t="str">
            <v>ANY</v>
          </cell>
          <cell r="Q522">
            <v>38247</v>
          </cell>
        </row>
        <row r="523">
          <cell r="A523" t="str">
            <v>1594466-W0080BL1867</v>
          </cell>
          <cell r="B523" t="str">
            <v>13NUTEX1594466-W0080BL1867</v>
          </cell>
          <cell r="C523">
            <v>13</v>
          </cell>
          <cell r="D523" t="str">
            <v>NUTEX</v>
          </cell>
          <cell r="E523" t="str">
            <v xml:space="preserve"> SS20400UN1867;BLACK;300 </v>
          </cell>
          <cell r="F523" t="str">
            <v>UNTREATED</v>
          </cell>
          <cell r="G523" t="str">
            <v>N/A</v>
          </cell>
          <cell r="H523">
            <v>2286</v>
          </cell>
          <cell r="I523" t="str">
            <v>J1427155 177"X3.032"X.25</v>
          </cell>
          <cell r="J523">
            <v>1</v>
          </cell>
          <cell r="K523" t="str">
            <v>DIRECTION LABEL FOR UNWIND</v>
          </cell>
          <cell r="L523" t="str">
            <v>White</v>
          </cell>
          <cell r="M523" t="str">
            <v>J1427219 29" PLAIN DISC</v>
          </cell>
          <cell r="N523" t="str">
            <v>BRASKEM CP360H</v>
          </cell>
          <cell r="O523" t="str">
            <v>W50260002</v>
          </cell>
          <cell r="P523" t="str">
            <v>ANY</v>
          </cell>
          <cell r="Q523">
            <v>37666</v>
          </cell>
        </row>
        <row r="524">
          <cell r="A524" t="str">
            <v>1429581-W0080BL1988</v>
          </cell>
          <cell r="B524" t="str">
            <v>13HANES1429581-W0080BL1988</v>
          </cell>
          <cell r="C524">
            <v>13</v>
          </cell>
          <cell r="D524" t="str">
            <v>HANES</v>
          </cell>
          <cell r="E524" t="str">
            <v xml:space="preserve"> SS20400UN1988;BLACK;300 </v>
          </cell>
          <cell r="F524" t="str">
            <v>UNTREATED</v>
          </cell>
          <cell r="G524" t="str">
            <v>N/A</v>
          </cell>
          <cell r="H524" t="str">
            <v>4,000 Target                   500 ly Increments</v>
          </cell>
          <cell r="I524" t="str">
            <v>J1427155 177"X3.032"X.25</v>
          </cell>
          <cell r="J524">
            <v>1</v>
          </cell>
          <cell r="K524" t="str">
            <v>DIRECTION LABEL FOR UNWIND</v>
          </cell>
          <cell r="L524" t="str">
            <v>White</v>
          </cell>
          <cell r="M524" t="str">
            <v>S-2550 (40C)</v>
          </cell>
          <cell r="N524" t="str">
            <v xml:space="preserve">Braskem CP360H        </v>
          </cell>
          <cell r="O524" t="str">
            <v>W50260002</v>
          </cell>
          <cell r="P524" t="str">
            <v>ANY</v>
          </cell>
          <cell r="Q524">
            <v>37666</v>
          </cell>
        </row>
        <row r="525">
          <cell r="A525" t="str">
            <v>1429583-W0080BL4064</v>
          </cell>
          <cell r="B525" t="str">
            <v>13HANES1429583-W0080BL4064</v>
          </cell>
          <cell r="C525">
            <v>13</v>
          </cell>
          <cell r="D525" t="str">
            <v>HANES</v>
          </cell>
          <cell r="E525" t="str">
            <v xml:space="preserve"> SS20400UN4064;BLACK;300 </v>
          </cell>
          <cell r="F525" t="str">
            <v>UNTREATED</v>
          </cell>
          <cell r="G525" t="str">
            <v>N/A</v>
          </cell>
          <cell r="H525" t="str">
            <v>4,000 Target                   500 ly Increments</v>
          </cell>
          <cell r="I525" t="str">
            <v>J1427155 177"X3.032"X.25</v>
          </cell>
          <cell r="J525">
            <v>1</v>
          </cell>
          <cell r="K525" t="str">
            <v>DIRECTION LABEL FOR UNWIND</v>
          </cell>
          <cell r="L525" t="str">
            <v>White</v>
          </cell>
          <cell r="M525" t="str">
            <v>S-2550 (40C)</v>
          </cell>
          <cell r="N525" t="str">
            <v xml:space="preserve">Braskem CP360H        </v>
          </cell>
          <cell r="O525" t="str">
            <v>W50260002</v>
          </cell>
          <cell r="P525" t="str">
            <v>ANY</v>
          </cell>
          <cell r="Q525">
            <v>37666</v>
          </cell>
        </row>
        <row r="526">
          <cell r="A526">
            <v>1614405</v>
          </cell>
          <cell r="B526" t="str">
            <v>13HANES1614405</v>
          </cell>
          <cell r="C526">
            <v>13</v>
          </cell>
          <cell r="D526" t="str">
            <v>HANES</v>
          </cell>
          <cell r="E526" t="str">
            <v>SS20475UN1829; BLACK; 300</v>
          </cell>
          <cell r="F526" t="str">
            <v>UNTREATED</v>
          </cell>
          <cell r="G526" t="str">
            <v>45" Target 40" Min 46" Max</v>
          </cell>
          <cell r="H526">
            <v>2286</v>
          </cell>
          <cell r="I526" t="str">
            <v>J1427155 177"X3.032"X.25</v>
          </cell>
          <cell r="J526">
            <v>1</v>
          </cell>
          <cell r="K526" t="str">
            <v>DIRECTION LABEL FOR UNWIND</v>
          </cell>
          <cell r="L526" t="str">
            <v>White</v>
          </cell>
          <cell r="M526" t="str">
            <v>J1427237 40" COMBO, H&amp;P, 3" CENTER</v>
          </cell>
          <cell r="N526" t="str">
            <v xml:space="preserve">Braskem CP360H        </v>
          </cell>
          <cell r="O526" t="str">
            <v>W50260002</v>
          </cell>
          <cell r="P526" t="str">
            <v>ANY</v>
          </cell>
          <cell r="Q526">
            <v>37666</v>
          </cell>
        </row>
        <row r="527">
          <cell r="A527" t="str">
            <v>W0080WH2096</v>
          </cell>
          <cell r="B527" t="str">
            <v>13HANESW0080WH2096</v>
          </cell>
          <cell r="C527">
            <v>13</v>
          </cell>
          <cell r="D527" t="str">
            <v>HANES</v>
          </cell>
          <cell r="E527" t="str">
            <v>1.18 OSY 82.5" TRIMMED WHITE SBPP</v>
          </cell>
          <cell r="F527" t="str">
            <v>UNTREATED</v>
          </cell>
          <cell r="G527" t="str">
            <v>N/A</v>
          </cell>
          <cell r="H527" t="str">
            <v>5,000 Target                   500 ly Increments</v>
          </cell>
          <cell r="I527" t="str">
            <v>J1427155 177"X3.032"X.25</v>
          </cell>
          <cell r="J527">
            <v>1</v>
          </cell>
          <cell r="K527" t="str">
            <v>DIRECTION LABEL FOR UNWIND</v>
          </cell>
          <cell r="L527" t="str">
            <v>White</v>
          </cell>
          <cell r="M527" t="str">
            <v>2 - End discs           TAPED TO INSIDE OF CORE</v>
          </cell>
          <cell r="N527" t="str">
            <v xml:space="preserve">Braskem CP360H        </v>
          </cell>
          <cell r="O527" t="str">
            <v>ANY</v>
          </cell>
          <cell r="P527" t="str">
            <v>ANY</v>
          </cell>
          <cell r="Q527">
            <v>37666</v>
          </cell>
        </row>
        <row r="528">
          <cell r="A528" t="str">
            <v>1429584-W0080WH3912</v>
          </cell>
          <cell r="B528" t="str">
            <v>13HANES1429584-W0080WH3912</v>
          </cell>
          <cell r="C528">
            <v>13</v>
          </cell>
          <cell r="D528" t="str">
            <v>HANES</v>
          </cell>
          <cell r="E528" t="str">
            <v xml:space="preserve"> SS20400UN3912;WHITE;300  </v>
          </cell>
          <cell r="F528" t="str">
            <v>UNTREATED</v>
          </cell>
          <cell r="G528" t="str">
            <v>N/A</v>
          </cell>
          <cell r="H528" t="str">
            <v>5,000 Target                   500 ly Increments</v>
          </cell>
          <cell r="I528" t="str">
            <v>J1427155 177"X3.032"X.25</v>
          </cell>
          <cell r="J528">
            <v>1</v>
          </cell>
          <cell r="K528" t="str">
            <v>DIRECTION LABEL FOR UNWIND</v>
          </cell>
          <cell r="L528" t="str">
            <v>White</v>
          </cell>
          <cell r="M528" t="str">
            <v>2 - End discs           TAPED TO INSIDE OF CORE</v>
          </cell>
          <cell r="N528" t="str">
            <v xml:space="preserve">Braskem CP360H        </v>
          </cell>
          <cell r="O528" t="str">
            <v>ANY</v>
          </cell>
          <cell r="P528" t="str">
            <v>ANY</v>
          </cell>
          <cell r="Q528">
            <v>37666</v>
          </cell>
        </row>
        <row r="529">
          <cell r="A529" t="str">
            <v>1429585-W0080WH4089</v>
          </cell>
          <cell r="B529" t="str">
            <v>13HANES1429585-W0080WH4089</v>
          </cell>
          <cell r="C529">
            <v>13</v>
          </cell>
          <cell r="D529" t="str">
            <v>HANES</v>
          </cell>
          <cell r="E529" t="str">
            <v xml:space="preserve"> SS20400UN4089;WHITE;300</v>
          </cell>
          <cell r="F529" t="str">
            <v>UNTREATED</v>
          </cell>
          <cell r="G529" t="str">
            <v>N/A</v>
          </cell>
          <cell r="H529" t="str">
            <v xml:space="preserve">5,000 Target                  </v>
          </cell>
          <cell r="I529" t="str">
            <v>J1427155 177"X3.032"X.25</v>
          </cell>
          <cell r="J529">
            <v>1</v>
          </cell>
          <cell r="K529" t="str">
            <v>DIRECTION LABEL FOR UNWIND</v>
          </cell>
          <cell r="L529" t="str">
            <v>White</v>
          </cell>
          <cell r="M529" t="str">
            <v>2 - End discs           TAPED TO INSIDE OF CORE</v>
          </cell>
          <cell r="N529" t="str">
            <v xml:space="preserve">Braskem CP360H        </v>
          </cell>
          <cell r="O529" t="str">
            <v>ANY</v>
          </cell>
          <cell r="P529" t="str">
            <v>ANY</v>
          </cell>
          <cell r="Q529">
            <v>37666</v>
          </cell>
        </row>
        <row r="530">
          <cell r="A530" t="str">
            <v>1429586-W0080WH4115</v>
          </cell>
          <cell r="B530" t="str">
            <v>13HANES1429586-W0080WH4115</v>
          </cell>
          <cell r="C530">
            <v>13</v>
          </cell>
          <cell r="D530" t="str">
            <v>HANES</v>
          </cell>
          <cell r="E530" t="str">
            <v xml:space="preserve">SS30400UN4115;WHITE;300 </v>
          </cell>
          <cell r="F530" t="str">
            <v>UNTREATED</v>
          </cell>
          <cell r="G530" t="str">
            <v>N/A</v>
          </cell>
          <cell r="H530" t="str">
            <v xml:space="preserve">5,000 Target                  </v>
          </cell>
          <cell r="I530" t="str">
            <v>J1427155 177"X3.032"X.25</v>
          </cell>
          <cell r="J530">
            <v>1</v>
          </cell>
          <cell r="K530" t="str">
            <v>DIRECTION LABEL FOR UNWIND</v>
          </cell>
          <cell r="L530" t="str">
            <v>White</v>
          </cell>
          <cell r="M530" t="str">
            <v>2 - End discs           TAPED TO INSIDE OF CORE</v>
          </cell>
          <cell r="N530" t="str">
            <v xml:space="preserve">Braskem CP360H        </v>
          </cell>
          <cell r="O530" t="str">
            <v>ANY</v>
          </cell>
          <cell r="P530" t="str">
            <v>ANY</v>
          </cell>
          <cell r="Q530">
            <v>37666</v>
          </cell>
        </row>
        <row r="531">
          <cell r="A531" t="str">
            <v>W0080WH4191</v>
          </cell>
          <cell r="B531" t="str">
            <v>13HANESW0080WH4191</v>
          </cell>
          <cell r="C531">
            <v>13</v>
          </cell>
          <cell r="D531" t="str">
            <v>HANES</v>
          </cell>
          <cell r="E531" t="str">
            <v>1.18 OSY 165" TRIMMED WHITE SBPP</v>
          </cell>
          <cell r="F531" t="str">
            <v>UNTREATED</v>
          </cell>
          <cell r="G531" t="str">
            <v>N/A</v>
          </cell>
          <cell r="H531" t="str">
            <v>5,000 Target                   500 ly Increments</v>
          </cell>
          <cell r="I531" t="str">
            <v>J1427155 177"X3.032"X.25</v>
          </cell>
          <cell r="J531">
            <v>1</v>
          </cell>
          <cell r="K531" t="str">
            <v>DIRECTION LABEL FOR UNWIND</v>
          </cell>
          <cell r="L531" t="str">
            <v>White</v>
          </cell>
          <cell r="M531" t="str">
            <v>2 - End discs           TAPED TO INSIDE OF CORE</v>
          </cell>
          <cell r="N531" t="str">
            <v xml:space="preserve">Braskem CP360H        </v>
          </cell>
          <cell r="O531" t="str">
            <v>ANY</v>
          </cell>
          <cell r="P531" t="str">
            <v>ANY</v>
          </cell>
          <cell r="Q531">
            <v>37666</v>
          </cell>
        </row>
        <row r="532">
          <cell r="A532">
            <v>1606382</v>
          </cell>
          <cell r="B532" t="str">
            <v>13HANES1606382</v>
          </cell>
          <cell r="C532">
            <v>13</v>
          </cell>
          <cell r="D532" t="str">
            <v>HANES</v>
          </cell>
          <cell r="E532" t="str">
            <v>SS20760UN0356;SILVER;300</v>
          </cell>
          <cell r="F532" t="str">
            <v>UNTREATED</v>
          </cell>
          <cell r="G532" t="str">
            <v>N/A</v>
          </cell>
          <cell r="H532">
            <v>2743</v>
          </cell>
          <cell r="I532" t="str">
            <v>J1427155 177"X3.032"X.25</v>
          </cell>
          <cell r="J532" t="str">
            <v>3, 4</v>
          </cell>
          <cell r="K532" t="str">
            <v>DIRECTION LABEL FOR UNWIND</v>
          </cell>
          <cell r="L532" t="str">
            <v>White</v>
          </cell>
          <cell r="M532" t="str">
            <v>J1427220 41" PLAIN DISC J1427221 42" DISC W/5" LIP</v>
          </cell>
          <cell r="N532" t="str">
            <v xml:space="preserve">Braskem CP360H        </v>
          </cell>
          <cell r="O532" t="str">
            <v>ANY</v>
          </cell>
          <cell r="P532" t="str">
            <v>ANY</v>
          </cell>
          <cell r="Q532">
            <v>38247</v>
          </cell>
        </row>
        <row r="533">
          <cell r="A533" t="str">
            <v>???-19</v>
          </cell>
          <cell r="B533" t="str">
            <v>13HANES???-19</v>
          </cell>
          <cell r="C533">
            <v>13</v>
          </cell>
          <cell r="D533" t="str">
            <v>HANES</v>
          </cell>
          <cell r="E533" t="str">
            <v>SS20760UN0483;SILVER;300</v>
          </cell>
          <cell r="F533" t="str">
            <v>UNTREATED</v>
          </cell>
          <cell r="G533" t="str">
            <v>N/A</v>
          </cell>
          <cell r="H533">
            <v>2743</v>
          </cell>
          <cell r="I533" t="str">
            <v>J1427155 177"X3.032"X.25</v>
          </cell>
          <cell r="J533" t="str">
            <v>2, 3</v>
          </cell>
          <cell r="K533" t="str">
            <v>DIRECTION LABEL FOR UNWIND</v>
          </cell>
          <cell r="L533" t="str">
            <v>White</v>
          </cell>
          <cell r="M533" t="str">
            <v>J1427220 41" PLAIN DISC J1427221 42" DISC W/5" LIP</v>
          </cell>
          <cell r="N533" t="str">
            <v xml:space="preserve">Braskem CP360H        </v>
          </cell>
          <cell r="O533" t="str">
            <v>ANY</v>
          </cell>
          <cell r="P533" t="str">
            <v>ANY</v>
          </cell>
          <cell r="Q533">
            <v>38247</v>
          </cell>
        </row>
        <row r="534">
          <cell r="A534" t="str">
            <v>????-73</v>
          </cell>
          <cell r="B534" t="str">
            <v>13HANES????-73</v>
          </cell>
          <cell r="C534">
            <v>13</v>
          </cell>
          <cell r="D534" t="str">
            <v>HANES</v>
          </cell>
          <cell r="E534" t="str">
            <v>SS20760UN1854;SILVER;300</v>
          </cell>
          <cell r="F534" t="str">
            <v>UNTREATED</v>
          </cell>
          <cell r="G534" t="str">
            <v>N/A</v>
          </cell>
          <cell r="H534">
            <v>2743</v>
          </cell>
          <cell r="I534" t="str">
            <v>J1427155 177"X3.032"X.25</v>
          </cell>
          <cell r="J534">
            <v>1</v>
          </cell>
          <cell r="K534" t="str">
            <v>DIRECTION LABEL FOR UNWIND</v>
          </cell>
          <cell r="L534" t="str">
            <v>White</v>
          </cell>
          <cell r="M534" t="str">
            <v>J1427237 (40C)</v>
          </cell>
          <cell r="N534" t="str">
            <v xml:space="preserve">Braskem CP360H        </v>
          </cell>
          <cell r="O534" t="str">
            <v>ANY</v>
          </cell>
          <cell r="P534" t="str">
            <v>ANY</v>
          </cell>
          <cell r="Q534">
            <v>38247</v>
          </cell>
        </row>
        <row r="535">
          <cell r="A535">
            <v>1606384</v>
          </cell>
          <cell r="B535" t="str">
            <v>13HANES1606384</v>
          </cell>
          <cell r="C535">
            <v>13</v>
          </cell>
          <cell r="D535" t="str">
            <v>HANES</v>
          </cell>
          <cell r="E535" t="str">
            <v>SS20760UN1918;SILVER;300</v>
          </cell>
          <cell r="F535" t="str">
            <v>UNTREATED</v>
          </cell>
          <cell r="G535" t="str">
            <v>N/A</v>
          </cell>
          <cell r="H535">
            <v>2743</v>
          </cell>
          <cell r="I535" t="str">
            <v>J1427155 177"X3.032"X.25</v>
          </cell>
          <cell r="J535">
            <v>1</v>
          </cell>
          <cell r="K535" t="str">
            <v>DIRECTION LABEL FOR UNWIND</v>
          </cell>
          <cell r="L535" t="str">
            <v>White</v>
          </cell>
          <cell r="M535" t="str">
            <v>J1427237 (40C)</v>
          </cell>
          <cell r="N535" t="str">
            <v xml:space="preserve">Braskem CP360H        </v>
          </cell>
          <cell r="O535" t="str">
            <v>ANY</v>
          </cell>
          <cell r="P535" t="str">
            <v>ANY</v>
          </cell>
          <cell r="Q535">
            <v>38247</v>
          </cell>
        </row>
        <row r="536">
          <cell r="A536">
            <v>1606383</v>
          </cell>
          <cell r="B536" t="str">
            <v>13HANES1606383</v>
          </cell>
          <cell r="C536">
            <v>13</v>
          </cell>
          <cell r="D536" t="str">
            <v>HANES</v>
          </cell>
          <cell r="E536" t="str">
            <v>SS20760UN2184;SILVER;300</v>
          </cell>
          <cell r="F536" t="str">
            <v>UNTREATED</v>
          </cell>
          <cell r="G536" t="str">
            <v>N/A</v>
          </cell>
          <cell r="H536">
            <v>2743</v>
          </cell>
          <cell r="I536" t="str">
            <v>J1427155 177"X3.032"X.25</v>
          </cell>
          <cell r="J536">
            <v>1</v>
          </cell>
          <cell r="K536" t="str">
            <v>DIRECTION LABEL FOR UNWIND</v>
          </cell>
          <cell r="L536" t="str">
            <v>White</v>
          </cell>
          <cell r="M536" t="str">
            <v>J1427237 (40C)</v>
          </cell>
          <cell r="N536" t="str">
            <v xml:space="preserve">Braskem CP360H        </v>
          </cell>
          <cell r="O536" t="str">
            <v>ANY</v>
          </cell>
          <cell r="P536" t="str">
            <v>ANY</v>
          </cell>
          <cell r="Q536">
            <v>38247</v>
          </cell>
        </row>
        <row r="537">
          <cell r="A537">
            <v>1431000</v>
          </cell>
          <cell r="B537" t="str">
            <v>13HANES1431000</v>
          </cell>
          <cell r="C537">
            <v>13</v>
          </cell>
          <cell r="D537" t="str">
            <v>HANES</v>
          </cell>
          <cell r="E537" t="str">
            <v>SS20680UN2082;   SILVER;   3</v>
          </cell>
          <cell r="F537" t="str">
            <v>UNTREATED</v>
          </cell>
          <cell r="G537" t="str">
            <v>N/A</v>
          </cell>
          <cell r="H537">
            <v>2743</v>
          </cell>
          <cell r="I537" t="str">
            <v>J1427155 177"X3.032"X.25</v>
          </cell>
          <cell r="J537">
            <v>1</v>
          </cell>
          <cell r="K537" t="str">
            <v>DIRECTION LABEL FOR UNWIND</v>
          </cell>
          <cell r="L537" t="str">
            <v>White</v>
          </cell>
          <cell r="M537" t="str">
            <v>J1427237 (40C)</v>
          </cell>
          <cell r="N537" t="str">
            <v xml:space="preserve">Braskem CP360H        </v>
          </cell>
          <cell r="O537" t="str">
            <v>ANY</v>
          </cell>
          <cell r="P537" t="str">
            <v>ANY</v>
          </cell>
          <cell r="Q537">
            <v>38247</v>
          </cell>
        </row>
        <row r="538">
          <cell r="A538">
            <v>1430999</v>
          </cell>
          <cell r="B538" t="str">
            <v>13HANES1430999</v>
          </cell>
          <cell r="C538">
            <v>13</v>
          </cell>
          <cell r="D538" t="str">
            <v>HANES</v>
          </cell>
          <cell r="E538" t="str">
            <v>SS20680UN4191;   SILVER;   3</v>
          </cell>
          <cell r="F538" t="str">
            <v>UNTREATED</v>
          </cell>
          <cell r="G538" t="str">
            <v>N/A</v>
          </cell>
          <cell r="H538">
            <v>2743</v>
          </cell>
          <cell r="I538" t="str">
            <v>J1427155 177"X3.032"X.25</v>
          </cell>
          <cell r="J538">
            <v>1</v>
          </cell>
          <cell r="K538" t="str">
            <v>DIRECTION LABEL FOR UNWIND</v>
          </cell>
          <cell r="L538" t="str">
            <v>White</v>
          </cell>
          <cell r="M538" t="str">
            <v>J1427237 (40C)</v>
          </cell>
          <cell r="N538" t="str">
            <v xml:space="preserve">Braskem CP360H        </v>
          </cell>
          <cell r="O538" t="str">
            <v>ANY</v>
          </cell>
          <cell r="P538" t="str">
            <v>ANY</v>
          </cell>
          <cell r="Q538">
            <v>38247</v>
          </cell>
        </row>
        <row r="539">
          <cell r="A539">
            <v>1430885</v>
          </cell>
          <cell r="B539" t="str">
            <v>13HANES1430885</v>
          </cell>
          <cell r="C539">
            <v>13</v>
          </cell>
          <cell r="D539" t="str">
            <v>HANES</v>
          </cell>
          <cell r="E539" t="str">
            <v>SS20760UN2082;   BLUE;   3</v>
          </cell>
          <cell r="F539" t="str">
            <v>UNTREATED</v>
          </cell>
          <cell r="G539" t="str">
            <v>N/A</v>
          </cell>
          <cell r="H539">
            <v>2743</v>
          </cell>
          <cell r="I539" t="str">
            <v>J1427155 177"X3.032"X.25</v>
          </cell>
          <cell r="J539">
            <v>1</v>
          </cell>
          <cell r="K539" t="str">
            <v>DIRECTION LABEL FOR UNWIND</v>
          </cell>
          <cell r="L539" t="str">
            <v>White</v>
          </cell>
          <cell r="M539" t="str">
            <v>J1427237 (40C)</v>
          </cell>
          <cell r="N539" t="str">
            <v xml:space="preserve">Braskem CP360H        </v>
          </cell>
          <cell r="O539" t="str">
            <v>ANY</v>
          </cell>
          <cell r="P539" t="str">
            <v>ANY</v>
          </cell>
          <cell r="Q539">
            <v>38247</v>
          </cell>
        </row>
        <row r="540">
          <cell r="A540">
            <v>1430884</v>
          </cell>
          <cell r="B540" t="str">
            <v>13HANES1430884</v>
          </cell>
          <cell r="C540">
            <v>13</v>
          </cell>
          <cell r="D540" t="str">
            <v>HANES</v>
          </cell>
          <cell r="E540" t="str">
            <v>SS20760UN4191;   BLUE;   3</v>
          </cell>
          <cell r="F540" t="str">
            <v>UNTREATED</v>
          </cell>
          <cell r="G540" t="str">
            <v>N/A</v>
          </cell>
          <cell r="H540">
            <v>2743</v>
          </cell>
          <cell r="I540" t="str">
            <v>J1427155 177"X3.032"X.25</v>
          </cell>
          <cell r="J540">
            <v>1</v>
          </cell>
          <cell r="K540" t="str">
            <v>DIRECTION LABEL FOR UNWIND</v>
          </cell>
          <cell r="L540" t="str">
            <v>White</v>
          </cell>
          <cell r="M540" t="str">
            <v>J1427237 (40C)</v>
          </cell>
          <cell r="N540" t="str">
            <v xml:space="preserve">Braskem CP360H        </v>
          </cell>
          <cell r="O540" t="str">
            <v>ANY</v>
          </cell>
          <cell r="P540" t="str">
            <v>ANY</v>
          </cell>
          <cell r="Q540">
            <v>38247</v>
          </cell>
        </row>
        <row r="541">
          <cell r="A541" t="str">
            <v>356-???</v>
          </cell>
          <cell r="B541" t="str">
            <v>13HANES356-???</v>
          </cell>
          <cell r="C541">
            <v>13</v>
          </cell>
          <cell r="D541" t="str">
            <v>HANES</v>
          </cell>
          <cell r="E541" t="str">
            <v xml:space="preserve"> SS20765UN0356;   SILVER;   3 </v>
          </cell>
          <cell r="F541" t="str">
            <v>UNTREATED</v>
          </cell>
          <cell r="G541" t="str">
            <v>N/A</v>
          </cell>
          <cell r="H541">
            <v>2743</v>
          </cell>
          <cell r="I541" t="str">
            <v>J1427155 177"X3.032"X.25</v>
          </cell>
          <cell r="J541">
            <v>1</v>
          </cell>
          <cell r="K541" t="str">
            <v>DIRECTION LABEL FOR UNWIND</v>
          </cell>
          <cell r="L541" t="str">
            <v>White</v>
          </cell>
          <cell r="M541" t="str">
            <v>J1427237 (40C)</v>
          </cell>
          <cell r="N541" t="str">
            <v xml:space="preserve">Braskem CP360H        </v>
          </cell>
          <cell r="O541" t="str">
            <v>ANY</v>
          </cell>
          <cell r="P541" t="str">
            <v>ANY</v>
          </cell>
          <cell r="Q541">
            <v>38247</v>
          </cell>
        </row>
        <row r="542">
          <cell r="A542" t="str">
            <v>1918-???</v>
          </cell>
          <cell r="B542" t="str">
            <v>13HANES1918-???</v>
          </cell>
          <cell r="C542">
            <v>13</v>
          </cell>
          <cell r="D542" t="str">
            <v>HANES</v>
          </cell>
          <cell r="E542" t="str">
            <v xml:space="preserve"> SS20765UN1918;   SILVER;   3 </v>
          </cell>
          <cell r="F542" t="str">
            <v>UNTREATED</v>
          </cell>
          <cell r="G542" t="str">
            <v>N/A</v>
          </cell>
          <cell r="H542">
            <v>2743</v>
          </cell>
          <cell r="I542" t="str">
            <v>J1427155 177"X3.032"X.25</v>
          </cell>
          <cell r="J542">
            <v>1</v>
          </cell>
          <cell r="K542" t="str">
            <v>DIRECTION LABEL FOR UNWIND</v>
          </cell>
          <cell r="L542" t="str">
            <v>White</v>
          </cell>
          <cell r="M542" t="str">
            <v>J1427237 (40C)</v>
          </cell>
          <cell r="N542" t="str">
            <v xml:space="preserve">Braskem CP360H        </v>
          </cell>
          <cell r="O542" t="str">
            <v>ANY</v>
          </cell>
          <cell r="P542" t="str">
            <v>ANY</v>
          </cell>
          <cell r="Q542">
            <v>38247</v>
          </cell>
        </row>
        <row r="543">
          <cell r="A543">
            <v>1431002</v>
          </cell>
          <cell r="B543" t="str">
            <v>13HANES1431002</v>
          </cell>
          <cell r="C543">
            <v>13</v>
          </cell>
          <cell r="D543" t="str">
            <v>HANES</v>
          </cell>
          <cell r="E543" t="str">
            <v>SS20760UN2082;   SILVER;   3</v>
          </cell>
          <cell r="F543" t="str">
            <v>UNTREATED</v>
          </cell>
          <cell r="G543" t="str">
            <v>N/A</v>
          </cell>
          <cell r="H543">
            <v>2743</v>
          </cell>
          <cell r="I543" t="str">
            <v>J1427155 177"X3.032"X.25</v>
          </cell>
          <cell r="J543">
            <v>1</v>
          </cell>
          <cell r="K543" t="str">
            <v>DIRECTION LABEL FOR UNWIND</v>
          </cell>
          <cell r="L543" t="str">
            <v>White</v>
          </cell>
          <cell r="M543" t="str">
            <v>J1427237 (40C)</v>
          </cell>
          <cell r="N543" t="str">
            <v xml:space="preserve">Braskem CP360H        </v>
          </cell>
          <cell r="O543" t="str">
            <v>ANY</v>
          </cell>
          <cell r="P543" t="str">
            <v>ANY</v>
          </cell>
          <cell r="Q543">
            <v>38247</v>
          </cell>
        </row>
        <row r="544">
          <cell r="A544" t="str">
            <v>2184-???</v>
          </cell>
          <cell r="B544" t="str">
            <v>13HANES2184-???</v>
          </cell>
          <cell r="C544">
            <v>13</v>
          </cell>
          <cell r="D544" t="str">
            <v>HANES</v>
          </cell>
          <cell r="E544" t="str">
            <v>SS20765UN2184;   SILVER;   3</v>
          </cell>
          <cell r="F544" t="str">
            <v>UNTREATED</v>
          </cell>
          <cell r="G544" t="str">
            <v>N/A</v>
          </cell>
          <cell r="H544">
            <v>2743</v>
          </cell>
          <cell r="I544" t="str">
            <v>J1427155 177"X3.032"X.25</v>
          </cell>
          <cell r="J544">
            <v>1</v>
          </cell>
          <cell r="K544" t="str">
            <v>DIRECTION LABEL FOR UNWIND</v>
          </cell>
          <cell r="L544" t="str">
            <v>White</v>
          </cell>
          <cell r="M544" t="str">
            <v>J1427237 (40C)</v>
          </cell>
          <cell r="N544" t="str">
            <v xml:space="preserve">Braskem CP360H        </v>
          </cell>
          <cell r="O544" t="str">
            <v>ANY</v>
          </cell>
          <cell r="P544" t="str">
            <v>ANY</v>
          </cell>
          <cell r="Q544">
            <v>38247</v>
          </cell>
        </row>
        <row r="545">
          <cell r="A545">
            <v>1431001</v>
          </cell>
          <cell r="B545" t="str">
            <v>13HANES1431001</v>
          </cell>
          <cell r="C545">
            <v>13</v>
          </cell>
          <cell r="D545" t="str">
            <v>HANES</v>
          </cell>
          <cell r="E545" t="str">
            <v xml:space="preserve"> SS20760UN4191;   SILVER;   3 </v>
          </cell>
          <cell r="F545" t="str">
            <v>UNTREATED</v>
          </cell>
          <cell r="G545" t="str">
            <v>N/A</v>
          </cell>
          <cell r="H545">
            <v>2743</v>
          </cell>
          <cell r="I545" t="str">
            <v>J1427155 177"X3.032"X.25</v>
          </cell>
          <cell r="J545">
            <v>1</v>
          </cell>
          <cell r="K545" t="str">
            <v>DIRECTION LABEL FOR UNWIND</v>
          </cell>
          <cell r="L545" t="str">
            <v>White</v>
          </cell>
          <cell r="M545" t="str">
            <v>J1427237 (40C)</v>
          </cell>
          <cell r="N545" t="str">
            <v xml:space="preserve">Braskem CP360H        </v>
          </cell>
          <cell r="O545" t="str">
            <v>ANY</v>
          </cell>
          <cell r="P545" t="str">
            <v>ANY</v>
          </cell>
          <cell r="Q545">
            <v>38247</v>
          </cell>
        </row>
        <row r="546">
          <cell r="A546">
            <v>1.4016500000000001</v>
          </cell>
          <cell r="B546" t="str">
            <v>13HANES1.40165</v>
          </cell>
          <cell r="C546">
            <v>13</v>
          </cell>
          <cell r="D546" t="str">
            <v>HANES</v>
          </cell>
          <cell r="E546" t="str">
            <v xml:space="preserve"> SS20476UN4191;BLACK;300 </v>
          </cell>
          <cell r="F546" t="str">
            <v>UNTREATED</v>
          </cell>
          <cell r="G546" t="str">
            <v>N/A</v>
          </cell>
          <cell r="H546" t="str">
            <v>4,000 Target                   500 ly Increments</v>
          </cell>
          <cell r="I546" t="str">
            <v>J1427155 177"X3.032"X.25</v>
          </cell>
          <cell r="J546">
            <v>1</v>
          </cell>
          <cell r="K546" t="str">
            <v>DIRECTION LABEL FOR UNWIND</v>
          </cell>
          <cell r="L546" t="str">
            <v>White</v>
          </cell>
          <cell r="M546" t="str">
            <v>S-2550 (40C)</v>
          </cell>
          <cell r="N546" t="str">
            <v xml:space="preserve">Braskem CP360H        </v>
          </cell>
          <cell r="O546" t="str">
            <v>W50260002</v>
          </cell>
          <cell r="P546" t="str">
            <v>ANY</v>
          </cell>
          <cell r="Q546">
            <v>37666</v>
          </cell>
        </row>
        <row r="547">
          <cell r="A547">
            <v>1606670</v>
          </cell>
          <cell r="B547" t="str">
            <v>13HANES1606670</v>
          </cell>
          <cell r="C547">
            <v>13</v>
          </cell>
          <cell r="D547" t="str">
            <v>HANES</v>
          </cell>
          <cell r="E547" t="str">
            <v xml:space="preserve"> SS20510UN1219; BLACK; 300</v>
          </cell>
          <cell r="F547" t="str">
            <v>UNTREATED</v>
          </cell>
          <cell r="G547" t="str">
            <v xml:space="preserve">TAR: 45"           Min:  40"         Max:  46" </v>
          </cell>
          <cell r="H547" t="str">
            <v>N/A</v>
          </cell>
          <cell r="I547" t="str">
            <v>J1427155 177"X3.032"X.25</v>
          </cell>
          <cell r="J547">
            <v>1</v>
          </cell>
          <cell r="K547" t="str">
            <v>DIRECTION LABEL FOR UNWIND</v>
          </cell>
          <cell r="L547" t="str">
            <v>White</v>
          </cell>
          <cell r="M547" t="str">
            <v>S-2550 (40C)</v>
          </cell>
          <cell r="N547" t="str">
            <v xml:space="preserve">Braskem CP360H        </v>
          </cell>
          <cell r="O547" t="str">
            <v>W50260002</v>
          </cell>
          <cell r="P547" t="str">
            <v>ANY</v>
          </cell>
          <cell r="Q547">
            <v>37666</v>
          </cell>
        </row>
        <row r="548">
          <cell r="A548">
            <v>1532093</v>
          </cell>
          <cell r="B548" t="str">
            <v>13HANES1532093</v>
          </cell>
          <cell r="C548">
            <v>13</v>
          </cell>
          <cell r="D548" t="str">
            <v>HANES</v>
          </cell>
          <cell r="E548" t="str">
            <v xml:space="preserve"> SS20795UN2083; BLACK; 300 </v>
          </cell>
          <cell r="F548" t="str">
            <v>UNTREATED</v>
          </cell>
          <cell r="G548" t="str">
            <v>N/A</v>
          </cell>
          <cell r="H548">
            <v>2286</v>
          </cell>
          <cell r="I548" t="str">
            <v>J1427155 177"X3.032"X.25</v>
          </cell>
          <cell r="J548">
            <v>1</v>
          </cell>
          <cell r="K548" t="str">
            <v>DIRECTION LABEL FOR UNWIND</v>
          </cell>
          <cell r="L548" t="str">
            <v>White</v>
          </cell>
          <cell r="M548" t="str">
            <v>J1427237 40C</v>
          </cell>
          <cell r="N548" t="str">
            <v xml:space="preserve">Braskem CP360H        </v>
          </cell>
          <cell r="O548" t="str">
            <v>ANY</v>
          </cell>
          <cell r="P548" t="str">
            <v>ANY</v>
          </cell>
          <cell r="Q548">
            <v>38247</v>
          </cell>
        </row>
        <row r="549">
          <cell r="A549">
            <v>1532092</v>
          </cell>
          <cell r="B549" t="str">
            <v>13HANES1532092</v>
          </cell>
          <cell r="C549">
            <v>13</v>
          </cell>
          <cell r="D549" t="str">
            <v>HANES</v>
          </cell>
          <cell r="E549" t="str">
            <v xml:space="preserve">SS20795UN4191; BLACK; 300 </v>
          </cell>
          <cell r="F549" t="str">
            <v>UNTREATED</v>
          </cell>
          <cell r="G549" t="str">
            <v>N/A</v>
          </cell>
          <cell r="H549">
            <v>2286</v>
          </cell>
          <cell r="I549" t="str">
            <v>J1427155 177"X3.032"X.25</v>
          </cell>
          <cell r="J549">
            <v>1</v>
          </cell>
          <cell r="K549" t="str">
            <v>DIRECTION LABEL FOR UNWIND</v>
          </cell>
          <cell r="L549" t="str">
            <v>White</v>
          </cell>
          <cell r="M549" t="str">
            <v>J1427237 40C</v>
          </cell>
          <cell r="N549" t="str">
            <v xml:space="preserve">Braskem CP360H        </v>
          </cell>
          <cell r="O549" t="str">
            <v>ANY</v>
          </cell>
          <cell r="P549" t="str">
            <v>ANY</v>
          </cell>
          <cell r="Q549">
            <v>38247</v>
          </cell>
        </row>
        <row r="550">
          <cell r="A550" t="str">
            <v>1429577-W006IBL0914</v>
          </cell>
          <cell r="B550" t="str">
            <v>13HANES1429577-W006IBL0914</v>
          </cell>
          <cell r="C550">
            <v>13</v>
          </cell>
          <cell r="D550" t="str">
            <v>HANES</v>
          </cell>
          <cell r="E550" t="str">
            <v xml:space="preserve"> SS20930UN0914;BLACK;300</v>
          </cell>
          <cell r="F550" t="str">
            <v>UNTREATED</v>
          </cell>
          <cell r="G550" t="str">
            <v>N/A</v>
          </cell>
          <cell r="H550">
            <v>2000</v>
          </cell>
          <cell r="I550" t="str">
            <v>J1427155 177"X3.032"X.25</v>
          </cell>
          <cell r="J550">
            <v>1</v>
          </cell>
          <cell r="K550" t="str">
            <v>DIRECTION LABEL FOR UNWIND</v>
          </cell>
          <cell r="L550" t="str">
            <v>White</v>
          </cell>
          <cell r="M550" t="str">
            <v>S-2013 (22L) N=2</v>
          </cell>
          <cell r="N550" t="str">
            <v xml:space="preserve">Braskem CP360H        </v>
          </cell>
          <cell r="O550" t="str">
            <v>ANY</v>
          </cell>
          <cell r="P550" t="str">
            <v>ANY</v>
          </cell>
          <cell r="Q550">
            <v>38247</v>
          </cell>
        </row>
        <row r="551">
          <cell r="A551" t="str">
            <v>1429578-W006IBL1219</v>
          </cell>
          <cell r="B551" t="str">
            <v>13HANES1429578-W006IBL1219</v>
          </cell>
          <cell r="C551">
            <v>13</v>
          </cell>
          <cell r="D551" t="str">
            <v>HANES</v>
          </cell>
          <cell r="E551" t="str">
            <v xml:space="preserve"> SS20930UN1219;BLACK;300 </v>
          </cell>
          <cell r="F551" t="str">
            <v>UNTREATED</v>
          </cell>
          <cell r="G551" t="str">
            <v>N/A</v>
          </cell>
          <cell r="H551">
            <v>2000</v>
          </cell>
          <cell r="I551" t="str">
            <v>J1427155 177"X3.032"X.25</v>
          </cell>
          <cell r="J551">
            <v>1</v>
          </cell>
          <cell r="K551" t="str">
            <v>DIRECTION LABEL FOR UNWIND</v>
          </cell>
          <cell r="L551" t="str">
            <v>White</v>
          </cell>
          <cell r="M551" t="str">
            <v>S-2550 (40C)</v>
          </cell>
          <cell r="N551" t="str">
            <v xml:space="preserve">Braskem CP360H        </v>
          </cell>
          <cell r="O551" t="str">
            <v>ANY</v>
          </cell>
          <cell r="P551" t="str">
            <v>ANY</v>
          </cell>
          <cell r="Q551">
            <v>38247</v>
          </cell>
        </row>
        <row r="552">
          <cell r="A552" t="str">
            <v>1577532-W006IBL1829</v>
          </cell>
          <cell r="B552" t="str">
            <v>13HANES1577532-W006IBL1829</v>
          </cell>
          <cell r="C552">
            <v>13</v>
          </cell>
          <cell r="D552" t="str">
            <v>HANES</v>
          </cell>
          <cell r="E552" t="str">
            <v>SS20930UN1829;BLACK;300</v>
          </cell>
          <cell r="F552" t="str">
            <v>UNTREATED</v>
          </cell>
          <cell r="G552" t="str">
            <v>N/A</v>
          </cell>
          <cell r="H552">
            <v>1829</v>
          </cell>
          <cell r="I552" t="str">
            <v>J1427155 177"X3.032"X.25</v>
          </cell>
          <cell r="J552">
            <v>1</v>
          </cell>
          <cell r="K552" t="str">
            <v>DIRECTION LABEL FOR UNWIND</v>
          </cell>
          <cell r="L552" t="str">
            <v>White</v>
          </cell>
          <cell r="M552" t="str">
            <v>J1427237 40 COMBO H AND P 3" CENTER</v>
          </cell>
          <cell r="N552" t="str">
            <v xml:space="preserve">Braskem CP360H        </v>
          </cell>
          <cell r="O552" t="str">
            <v>ANY</v>
          </cell>
          <cell r="P552" t="str">
            <v>ANY</v>
          </cell>
          <cell r="Q552">
            <v>38247</v>
          </cell>
        </row>
        <row r="553">
          <cell r="A553" t="str">
            <v>1429579-W006IBL3658</v>
          </cell>
          <cell r="B553" t="str">
            <v>13HANES1429579-W006IBL3658</v>
          </cell>
          <cell r="C553">
            <v>13</v>
          </cell>
          <cell r="D553" t="str">
            <v>HANES</v>
          </cell>
          <cell r="E553" t="str">
            <v>SS20930UN3658;BLACK;300</v>
          </cell>
          <cell r="F553" t="str">
            <v>UNTREATED</v>
          </cell>
          <cell r="G553" t="str">
            <v>N/A</v>
          </cell>
          <cell r="H553">
            <v>2000</v>
          </cell>
          <cell r="I553" t="str">
            <v>J1427155 177"X3.032"X.25</v>
          </cell>
          <cell r="J553">
            <v>1</v>
          </cell>
          <cell r="K553" t="str">
            <v>DIRECTION LABEL FOR UNWIND</v>
          </cell>
          <cell r="L553" t="str">
            <v>White</v>
          </cell>
          <cell r="M553" t="str">
            <v>S-2550 (40C)</v>
          </cell>
          <cell r="N553" t="str">
            <v xml:space="preserve">Braskem CP360H        </v>
          </cell>
          <cell r="O553" t="str">
            <v>ANY</v>
          </cell>
          <cell r="P553" t="str">
            <v>ANY</v>
          </cell>
          <cell r="Q553">
            <v>38247</v>
          </cell>
        </row>
        <row r="554">
          <cell r="A554" t="str">
            <v>1429580-W006IBL4140</v>
          </cell>
          <cell r="B554" t="str">
            <v>13HANES1429580-W006IBL4140</v>
          </cell>
          <cell r="C554">
            <v>13</v>
          </cell>
          <cell r="D554" t="str">
            <v>HANES</v>
          </cell>
          <cell r="E554" t="str">
            <v xml:space="preserve"> SS20930UN4140;BLACK;300 </v>
          </cell>
          <cell r="F554" t="str">
            <v>UNTREATED</v>
          </cell>
          <cell r="G554" t="str">
            <v>N/A</v>
          </cell>
          <cell r="H554" t="str">
            <v>2,250 Target</v>
          </cell>
          <cell r="I554" t="str">
            <v>J1427155 177"X3.032"X.25</v>
          </cell>
          <cell r="J554">
            <v>1</v>
          </cell>
          <cell r="K554" t="str">
            <v>DIRECTION LABEL FOR UNWIND</v>
          </cell>
          <cell r="L554" t="str">
            <v>White</v>
          </cell>
          <cell r="M554" t="str">
            <v>S-2550 (40C)</v>
          </cell>
          <cell r="N554" t="str">
            <v xml:space="preserve">Braskem CP360H        </v>
          </cell>
          <cell r="O554" t="str">
            <v>ANY</v>
          </cell>
          <cell r="P554" t="str">
            <v>ANY</v>
          </cell>
          <cell r="Q554">
            <v>38247</v>
          </cell>
        </row>
        <row r="555">
          <cell r="A555">
            <v>1430966</v>
          </cell>
          <cell r="B555" t="str">
            <v>13HANES1430966</v>
          </cell>
          <cell r="C555">
            <v>13</v>
          </cell>
          <cell r="D555" t="str">
            <v>HANES</v>
          </cell>
          <cell r="E555" t="str">
            <v xml:space="preserve"> SS20930UN4191;   BLACK;   3 </v>
          </cell>
          <cell r="F555" t="str">
            <v>UNTREATED</v>
          </cell>
          <cell r="G555" t="str">
            <v>N/A</v>
          </cell>
          <cell r="H555" t="str">
            <v>2,057 Target</v>
          </cell>
          <cell r="I555" t="str">
            <v>J1427155 177"X3.032"X.25</v>
          </cell>
          <cell r="J555">
            <v>1</v>
          </cell>
          <cell r="K555" t="str">
            <v>DIRECTION LABEL FOR UNWIND</v>
          </cell>
          <cell r="L555" t="str">
            <v>White</v>
          </cell>
          <cell r="M555" t="str">
            <v>J1427237 (40C)</v>
          </cell>
          <cell r="N555" t="str">
            <v xml:space="preserve">Braskem CP360H        </v>
          </cell>
          <cell r="O555" t="str">
            <v>ANY</v>
          </cell>
          <cell r="P555" t="str">
            <v>ANY</v>
          </cell>
          <cell r="Q555">
            <v>38247</v>
          </cell>
        </row>
        <row r="556">
          <cell r="A556" t="str">
            <v>4191-3000ly</v>
          </cell>
          <cell r="B556" t="str">
            <v>13HANES4191-3000ly</v>
          </cell>
          <cell r="C556">
            <v>13</v>
          </cell>
          <cell r="D556" t="str">
            <v>HANES</v>
          </cell>
          <cell r="E556" t="str">
            <v xml:space="preserve"> SS20930UN4191;   BLACK;   3 </v>
          </cell>
          <cell r="F556" t="str">
            <v>UNTREATED</v>
          </cell>
          <cell r="G556" t="str">
            <v>N/A</v>
          </cell>
          <cell r="H556" t="str">
            <v>2,743 Target</v>
          </cell>
          <cell r="I556" t="str">
            <v>J1427155 177"X3.032"X.25</v>
          </cell>
          <cell r="J556">
            <v>1</v>
          </cell>
          <cell r="K556" t="str">
            <v>DIRECTION LABEL FOR UNWIND</v>
          </cell>
          <cell r="L556" t="str">
            <v>White</v>
          </cell>
          <cell r="M556" t="str">
            <v>J1427237 (40C)</v>
          </cell>
          <cell r="N556" t="str">
            <v xml:space="preserve">Braskem CP360H        </v>
          </cell>
          <cell r="O556" t="str">
            <v>ANY</v>
          </cell>
          <cell r="P556" t="str">
            <v>ANY</v>
          </cell>
          <cell r="Q556">
            <v>38247</v>
          </cell>
        </row>
        <row r="557">
          <cell r="A557">
            <v>1609319</v>
          </cell>
          <cell r="B557" t="str">
            <v>13HANES1609319</v>
          </cell>
          <cell r="C557">
            <v>13</v>
          </cell>
          <cell r="D557" t="str">
            <v>HANES</v>
          </cell>
          <cell r="E557" t="str">
            <v xml:space="preserve"> SS20930UN2082;   BLACK;   3 </v>
          </cell>
          <cell r="F557" t="str">
            <v>UNTREATED</v>
          </cell>
          <cell r="G557" t="str">
            <v>N/A</v>
          </cell>
          <cell r="H557" t="str">
            <v>2,743 Target</v>
          </cell>
          <cell r="I557" t="str">
            <v>J1427155 177"X3.032"X.25</v>
          </cell>
          <cell r="J557">
            <v>1</v>
          </cell>
          <cell r="K557" t="str">
            <v>DIRECTION LABEL FOR UNWIND</v>
          </cell>
          <cell r="L557" t="str">
            <v>White</v>
          </cell>
          <cell r="M557" t="str">
            <v xml:space="preserve">J1427222-PKG,46" DISC WITH 5" LIP            1427238-PKG,45" PLAIN DISC </v>
          </cell>
          <cell r="N557" t="str">
            <v xml:space="preserve">Braskem CP360H        </v>
          </cell>
          <cell r="O557" t="str">
            <v>ANY</v>
          </cell>
          <cell r="P557" t="str">
            <v>ANY</v>
          </cell>
          <cell r="Q557">
            <v>38247</v>
          </cell>
        </row>
        <row r="558">
          <cell r="A558">
            <v>1609318</v>
          </cell>
          <cell r="B558" t="str">
            <v>13HANES1609318</v>
          </cell>
          <cell r="C558">
            <v>13</v>
          </cell>
          <cell r="D558" t="str">
            <v>HANES</v>
          </cell>
          <cell r="E558" t="str">
            <v xml:space="preserve"> SS20930UN4191; BLACK; 300 </v>
          </cell>
          <cell r="F558" t="str">
            <v>UNTREATED</v>
          </cell>
          <cell r="G558" t="str">
            <v>N/A</v>
          </cell>
          <cell r="H558" t="str">
            <v>2,743 Target</v>
          </cell>
          <cell r="I558" t="str">
            <v>J1427155 177"X3.032"X.25</v>
          </cell>
          <cell r="J558">
            <v>1</v>
          </cell>
          <cell r="K558" t="str">
            <v>DIRECTION LABEL FOR UNWIND</v>
          </cell>
          <cell r="L558" t="str">
            <v>White</v>
          </cell>
          <cell r="M558" t="str">
            <v>J1427238 45P n=2</v>
          </cell>
          <cell r="N558" t="str">
            <v xml:space="preserve">Braskem CP360H        </v>
          </cell>
          <cell r="O558" t="str">
            <v>ANY</v>
          </cell>
          <cell r="P558" t="str">
            <v>ANY</v>
          </cell>
          <cell r="Q558">
            <v>38247</v>
          </cell>
        </row>
        <row r="559">
          <cell r="A559" t="str">
            <v>W0095BL1219</v>
          </cell>
          <cell r="B559" t="str">
            <v>13HANESW0095BL1219</v>
          </cell>
          <cell r="C559">
            <v>13</v>
          </cell>
          <cell r="D559" t="str">
            <v>HANES</v>
          </cell>
          <cell r="E559" t="str">
            <v>1.40 OSY 48" TRIMMED BLACK SBPP</v>
          </cell>
          <cell r="F559" t="str">
            <v>UNTREATED</v>
          </cell>
          <cell r="G559" t="str">
            <v>N/A</v>
          </cell>
          <cell r="H559" t="str">
            <v xml:space="preserve">2,000 Target                   </v>
          </cell>
          <cell r="I559" t="str">
            <v>J1427155 177"X3.032"X.25</v>
          </cell>
          <cell r="J559">
            <v>1</v>
          </cell>
          <cell r="K559" t="str">
            <v>DIRECTION LABEL FOR UNWIND</v>
          </cell>
          <cell r="L559" t="str">
            <v>White</v>
          </cell>
          <cell r="M559" t="str">
            <v>S-2013 (22L) N=2</v>
          </cell>
          <cell r="N559" t="str">
            <v xml:space="preserve">Braskem CP360H        </v>
          </cell>
          <cell r="O559" t="str">
            <v>W50260002</v>
          </cell>
          <cell r="P559" t="str">
            <v>ANY</v>
          </cell>
          <cell r="Q559">
            <v>37668</v>
          </cell>
        </row>
        <row r="560">
          <cell r="A560" t="str">
            <v>W0095BL0914</v>
          </cell>
          <cell r="B560" t="str">
            <v>13HANESW0095BL0914</v>
          </cell>
          <cell r="C560">
            <v>13</v>
          </cell>
          <cell r="D560" t="str">
            <v>HANES</v>
          </cell>
          <cell r="E560" t="str">
            <v>1.40 OSY 36" TRIMMED BLACK SBPP</v>
          </cell>
          <cell r="F560" t="str">
            <v>UNTREATED</v>
          </cell>
          <cell r="G560" t="str">
            <v>N/A</v>
          </cell>
          <cell r="H560" t="str">
            <v xml:space="preserve">5,000 Target                   </v>
          </cell>
          <cell r="I560" t="str">
            <v>J1427155 177"X3.032"X.25</v>
          </cell>
          <cell r="J560">
            <v>1</v>
          </cell>
          <cell r="K560" t="str">
            <v>DIRECTION LABEL FOR UNWIND</v>
          </cell>
          <cell r="L560" t="str">
            <v>White</v>
          </cell>
          <cell r="M560" t="str">
            <v>S-2550 (40C)</v>
          </cell>
          <cell r="N560" t="str">
            <v xml:space="preserve">Braskem CP360H        </v>
          </cell>
          <cell r="O560" t="str">
            <v>W50260002</v>
          </cell>
          <cell r="P560" t="str">
            <v>ANY</v>
          </cell>
          <cell r="Q560">
            <v>37668</v>
          </cell>
        </row>
        <row r="561">
          <cell r="A561" t="str">
            <v>1458831-W0095BL3658</v>
          </cell>
          <cell r="B561" t="str">
            <v>13HANES1458831-W0095BL3658</v>
          </cell>
          <cell r="C561">
            <v>13</v>
          </cell>
          <cell r="D561" t="str">
            <v>HANES</v>
          </cell>
          <cell r="E561" t="str">
            <v>1.40 OSY 144" TRIMMED BLACK SBPP</v>
          </cell>
          <cell r="F561" t="str">
            <v>UNTREATED</v>
          </cell>
          <cell r="G561" t="str">
            <v>N/A</v>
          </cell>
          <cell r="H561" t="str">
            <v xml:space="preserve">2,000 Target                   </v>
          </cell>
          <cell r="I561" t="str">
            <v>J1427155 177"X3.032"X.25</v>
          </cell>
          <cell r="J561">
            <v>1</v>
          </cell>
          <cell r="K561" t="str">
            <v>DIRECTION LABEL FOR UNWIND</v>
          </cell>
          <cell r="L561" t="str">
            <v>White</v>
          </cell>
          <cell r="M561" t="str">
            <v>S-2013 (22L) N=2</v>
          </cell>
          <cell r="N561" t="str">
            <v xml:space="preserve">Braskem CP360H        </v>
          </cell>
          <cell r="O561" t="str">
            <v>W50260002</v>
          </cell>
          <cell r="P561" t="str">
            <v>ANY</v>
          </cell>
          <cell r="Q561">
            <v>37668</v>
          </cell>
        </row>
        <row r="562">
          <cell r="A562" t="str">
            <v>1429599-W0095BL4140</v>
          </cell>
          <cell r="B562" t="str">
            <v>13HANES1429599-W0095BL4140</v>
          </cell>
          <cell r="C562">
            <v>13</v>
          </cell>
          <cell r="D562" t="str">
            <v>HANES</v>
          </cell>
          <cell r="E562" t="str">
            <v>SS20475UN4140;BLACK;300</v>
          </cell>
          <cell r="F562" t="str">
            <v>UNTREATED</v>
          </cell>
          <cell r="G562" t="str">
            <v>N/A</v>
          </cell>
          <cell r="H562" t="str">
            <v xml:space="preserve">4,000 Target                   </v>
          </cell>
          <cell r="I562" t="str">
            <v>J1427155 177"X3.032"X.25</v>
          </cell>
          <cell r="J562">
            <v>1</v>
          </cell>
          <cell r="K562" t="str">
            <v>5% PER SHIPMENT OF SHORT DOFFS AT 2,000 LY                                        DIRECTION LABEL FOR UNWIND</v>
          </cell>
          <cell r="L562" t="str">
            <v>White</v>
          </cell>
          <cell r="M562" t="str">
            <v>S-2550 (40C)</v>
          </cell>
          <cell r="N562" t="str">
            <v xml:space="preserve">Braskem CP360H        </v>
          </cell>
          <cell r="O562" t="str">
            <v>W50260002</v>
          </cell>
          <cell r="P562" t="str">
            <v>ANY</v>
          </cell>
          <cell r="Q562">
            <v>37668</v>
          </cell>
        </row>
        <row r="563">
          <cell r="A563" t="str">
            <v>W0095BL4089</v>
          </cell>
          <cell r="B563" t="str">
            <v>13HANESW0095BL4089</v>
          </cell>
          <cell r="C563">
            <v>13</v>
          </cell>
          <cell r="D563" t="str">
            <v>HANES</v>
          </cell>
          <cell r="E563" t="str">
            <v>1.40 OSY 161" TRIMMED BLACK SBPP</v>
          </cell>
          <cell r="F563" t="str">
            <v>UNTREATED</v>
          </cell>
          <cell r="G563" t="str">
            <v>N/A</v>
          </cell>
          <cell r="H563" t="str">
            <v>3,500 Target</v>
          </cell>
          <cell r="I563" t="str">
            <v>J1427155 177"X3.032"X.25</v>
          </cell>
          <cell r="J563">
            <v>1</v>
          </cell>
          <cell r="K563" t="str">
            <v>5% PER SHIPMENT OF SHORT DOFFS AT 2,000 LY                                        DIRECTION LABEL FOR UNWIND</v>
          </cell>
          <cell r="L563" t="str">
            <v>White</v>
          </cell>
          <cell r="M563" t="str">
            <v>2 - End discs           TAPED TO INSIDE OF CORE</v>
          </cell>
          <cell r="N563" t="str">
            <v xml:space="preserve">Braskem CP360H        </v>
          </cell>
          <cell r="O563" t="str">
            <v>W50260002</v>
          </cell>
          <cell r="P563" t="str">
            <v>ANY</v>
          </cell>
          <cell r="Q563">
            <v>37668</v>
          </cell>
        </row>
        <row r="564">
          <cell r="A564" t="str">
            <v>W0095WH4089</v>
          </cell>
          <cell r="B564" t="str">
            <v>13HANESW0095WH4089</v>
          </cell>
          <cell r="C564">
            <v>13</v>
          </cell>
          <cell r="D564" t="str">
            <v>HANES</v>
          </cell>
          <cell r="E564" t="str">
            <v>1.40 OSY 161" TRIMMED WHITE SBPP</v>
          </cell>
          <cell r="F564" t="str">
            <v>UNTREATED</v>
          </cell>
          <cell r="G564" t="str">
            <v>N/A</v>
          </cell>
          <cell r="H564" t="str">
            <v xml:space="preserve">4,000 Target                   </v>
          </cell>
          <cell r="I564" t="str">
            <v>J1427155 177"X3.032"X.25</v>
          </cell>
          <cell r="J564">
            <v>1</v>
          </cell>
          <cell r="K564" t="str">
            <v>DIRECTION LABEL FOR UNWIND</v>
          </cell>
          <cell r="L564" t="str">
            <v>White</v>
          </cell>
          <cell r="M564" t="str">
            <v>2 - End discs           TAPED TO INSIDE OF CORE</v>
          </cell>
          <cell r="N564" t="str">
            <v xml:space="preserve">Braskem CP360H        </v>
          </cell>
          <cell r="O564" t="str">
            <v>ANY</v>
          </cell>
          <cell r="P564" t="str">
            <v>ANY</v>
          </cell>
          <cell r="Q564">
            <v>38247</v>
          </cell>
        </row>
        <row r="565">
          <cell r="A565" t="str">
            <v>W0096WH2096</v>
          </cell>
          <cell r="B565" t="str">
            <v>13HANESW0096WH2096</v>
          </cell>
          <cell r="C565">
            <v>13</v>
          </cell>
          <cell r="D565" t="str">
            <v>HANES</v>
          </cell>
          <cell r="E565" t="str">
            <v>1.40 OSY 82.5" TRIMMED WHITE SBPP</v>
          </cell>
          <cell r="F565" t="str">
            <v>UNTREATED</v>
          </cell>
          <cell r="G565" t="str">
            <v>N/A</v>
          </cell>
          <cell r="H565" t="str">
            <v>4,800 Target                   400 ly Increments</v>
          </cell>
          <cell r="I565" t="str">
            <v>J1427155 177"X3.032"X.25</v>
          </cell>
          <cell r="J565">
            <v>1</v>
          </cell>
          <cell r="K565" t="str">
            <v>DIRECTION LABEL FOR UNWIND</v>
          </cell>
          <cell r="L565" t="str">
            <v>White</v>
          </cell>
          <cell r="M565" t="str">
            <v>2 - End discs           TAPED TO INSIDE OF CORE</v>
          </cell>
          <cell r="N565" t="str">
            <v xml:space="preserve">Braskem CP360H        </v>
          </cell>
          <cell r="O565" t="str">
            <v>ANY</v>
          </cell>
          <cell r="P565" t="str">
            <v>ANY</v>
          </cell>
          <cell r="Q565">
            <v>39863</v>
          </cell>
        </row>
        <row r="566">
          <cell r="A566" t="str">
            <v>W0096WH4191</v>
          </cell>
          <cell r="B566" t="str">
            <v>13HANESW0096WH4191</v>
          </cell>
          <cell r="C566">
            <v>13</v>
          </cell>
          <cell r="D566" t="str">
            <v>HANES</v>
          </cell>
          <cell r="E566" t="str">
            <v>1.40 OSY 165" TRIMMED WHITE SBPP</v>
          </cell>
          <cell r="F566" t="str">
            <v>UNTREATED</v>
          </cell>
          <cell r="G566" t="str">
            <v>N/A</v>
          </cell>
          <cell r="H566" t="str">
            <v>6,000 Target                   500 ly Increments</v>
          </cell>
          <cell r="I566" t="str">
            <v>J1427155 177"X3.032"X.25</v>
          </cell>
          <cell r="J566">
            <v>1</v>
          </cell>
          <cell r="K566" t="str">
            <v>DIRECTION LABEL FOR UNWIND</v>
          </cell>
          <cell r="L566" t="str">
            <v>White</v>
          </cell>
          <cell r="M566" t="str">
            <v>2 - End discs           TAPED TO INSIDE OF CORE</v>
          </cell>
          <cell r="N566" t="str">
            <v xml:space="preserve">Braskem CP360H        </v>
          </cell>
          <cell r="O566" t="str">
            <v>ANY</v>
          </cell>
          <cell r="P566" t="str">
            <v>ANY</v>
          </cell>
          <cell r="Q566">
            <v>38247</v>
          </cell>
        </row>
        <row r="567">
          <cell r="A567" t="str">
            <v>1429603-W009CBL0914</v>
          </cell>
          <cell r="B567" t="str">
            <v>13HANES1429603-W009CBL0914</v>
          </cell>
          <cell r="C567">
            <v>13</v>
          </cell>
          <cell r="D567" t="str">
            <v>HANES</v>
          </cell>
          <cell r="E567" t="str">
            <v xml:space="preserve"> SS20645UN0914;BLACK;300 </v>
          </cell>
          <cell r="F567" t="str">
            <v>UNTREATED</v>
          </cell>
          <cell r="G567" t="str">
            <v>N/A</v>
          </cell>
          <cell r="H567">
            <v>2000</v>
          </cell>
          <cell r="I567" t="str">
            <v>J1427155 177"X3.032"X.25</v>
          </cell>
          <cell r="J567">
            <v>1</v>
          </cell>
          <cell r="K567" t="str">
            <v>5% PER SHIPMENT OF SHORT DOFFS AT 2,000 LY                                        DIRECTION LABEL FOR UNWIND</v>
          </cell>
          <cell r="L567" t="str">
            <v>White</v>
          </cell>
          <cell r="M567" t="str">
            <v>S-2550 (40C)</v>
          </cell>
          <cell r="N567" t="str">
            <v xml:space="preserve">Braskem CP360H        </v>
          </cell>
          <cell r="O567" t="str">
            <v>W50260002</v>
          </cell>
          <cell r="P567" t="str">
            <v>ANY</v>
          </cell>
          <cell r="Q567">
            <v>37668</v>
          </cell>
        </row>
        <row r="568">
          <cell r="A568" t="str">
            <v>1429604-W009CBL1219</v>
          </cell>
          <cell r="B568" t="str">
            <v>13HANES1429604-W009CBL1219</v>
          </cell>
          <cell r="C568">
            <v>13</v>
          </cell>
          <cell r="D568" t="str">
            <v>HANES</v>
          </cell>
          <cell r="E568" t="str">
            <v>SS20645UN1219;BLACK;300</v>
          </cell>
          <cell r="F568" t="str">
            <v>UNTREATED</v>
          </cell>
          <cell r="G568" t="str">
            <v>N/A</v>
          </cell>
          <cell r="H568">
            <v>2000</v>
          </cell>
          <cell r="I568" t="str">
            <v>J1427155 177"X3.032"X.25</v>
          </cell>
          <cell r="J568">
            <v>1</v>
          </cell>
          <cell r="K568" t="str">
            <v>5% PER SHIPMENT OF SHORT DOFFS AT 2,000 LY                                        DIRECTION LABEL FOR UNWIND</v>
          </cell>
          <cell r="L568" t="str">
            <v>White</v>
          </cell>
          <cell r="M568" t="str">
            <v>S-2550 (40C)</v>
          </cell>
          <cell r="N568" t="str">
            <v xml:space="preserve">Braskem CP360H        </v>
          </cell>
          <cell r="O568" t="str">
            <v>W50260002</v>
          </cell>
          <cell r="P568" t="str">
            <v>ANY</v>
          </cell>
          <cell r="Q568">
            <v>37668</v>
          </cell>
        </row>
        <row r="569">
          <cell r="A569" t="str">
            <v>W009CBL2057</v>
          </cell>
          <cell r="B569" t="str">
            <v>13HANESW009CBL2057</v>
          </cell>
          <cell r="C569">
            <v>13</v>
          </cell>
          <cell r="D569" t="str">
            <v>HANES</v>
          </cell>
          <cell r="E569" t="str">
            <v>1.90 OSY 81" TRIMMED BLACK SBPP</v>
          </cell>
          <cell r="F569" t="str">
            <v>UNTREATED</v>
          </cell>
          <cell r="G569" t="str">
            <v>N/A</v>
          </cell>
          <cell r="H569" t="str">
            <v>3,000 Target</v>
          </cell>
          <cell r="I569" t="str">
            <v>J1427155 177"X3.032"X.25</v>
          </cell>
          <cell r="J569">
            <v>1</v>
          </cell>
          <cell r="K569" t="str">
            <v>5% PER SHIPMENT OF SHORT DOFFS AT 2,000 LY                                        DIRECTION LABEL FOR UNWIND</v>
          </cell>
          <cell r="L569" t="str">
            <v>White</v>
          </cell>
          <cell r="M569" t="str">
            <v>2 - End discs           TAPED TO INSIDE OF CORE</v>
          </cell>
          <cell r="N569" t="str">
            <v xml:space="preserve">Braskem CP360H        </v>
          </cell>
          <cell r="O569" t="str">
            <v>W50260002</v>
          </cell>
          <cell r="P569" t="str">
            <v>ANY</v>
          </cell>
          <cell r="Q569">
            <v>37668</v>
          </cell>
        </row>
        <row r="570">
          <cell r="A570" t="str">
            <v>1430940-W009CBL2082</v>
          </cell>
          <cell r="B570" t="str">
            <v>13HANES1430940-W009CBL2082</v>
          </cell>
          <cell r="C570">
            <v>13</v>
          </cell>
          <cell r="D570" t="str">
            <v>HANES</v>
          </cell>
          <cell r="E570" t="str">
            <v>SS20645UN2082;   BLACK;   3</v>
          </cell>
          <cell r="F570" t="str">
            <v>UNTREATED</v>
          </cell>
          <cell r="G570" t="str">
            <v>N/A</v>
          </cell>
          <cell r="H570" t="str">
            <v>2,743 Target</v>
          </cell>
          <cell r="I570" t="str">
            <v>J1427155 177"X3.032"X.25</v>
          </cell>
          <cell r="J570">
            <v>1</v>
          </cell>
          <cell r="K570" t="str">
            <v>5% PER SHIPMENT OF SHORT DOFFS AT 2,000 LY                                        DIRECTION LABEL FOR UNWIND</v>
          </cell>
          <cell r="L570" t="str">
            <v>White</v>
          </cell>
          <cell r="M570" t="str">
            <v>J1427237 (40C)</v>
          </cell>
          <cell r="N570" t="str">
            <v xml:space="preserve">Braskem CP360H        </v>
          </cell>
          <cell r="O570" t="str">
            <v>W50260002</v>
          </cell>
          <cell r="P570" t="str">
            <v>ANY</v>
          </cell>
          <cell r="Q570">
            <v>37668</v>
          </cell>
        </row>
        <row r="571">
          <cell r="A571" t="str">
            <v>1430939-W009CBL4191</v>
          </cell>
          <cell r="B571" t="str">
            <v>13HANES1430939-W009CBL4191</v>
          </cell>
          <cell r="C571">
            <v>13</v>
          </cell>
          <cell r="D571" t="str">
            <v>HANES</v>
          </cell>
          <cell r="E571" t="str">
            <v>SS20645UN4191;   BLACK;   3</v>
          </cell>
          <cell r="F571" t="str">
            <v>UNTREATED</v>
          </cell>
          <cell r="G571" t="str">
            <v>N/A</v>
          </cell>
          <cell r="H571" t="str">
            <v>2,743 Target</v>
          </cell>
          <cell r="I571" t="str">
            <v>J1427155 177"X3.032"X.25</v>
          </cell>
          <cell r="J571">
            <v>1</v>
          </cell>
          <cell r="K571" t="str">
            <v>5% PER SHIPMENT OF SHORT DOFFS AT 2,000 LY                                        DIRECTION LABEL FOR UNWIND</v>
          </cell>
          <cell r="L571" t="str">
            <v>White</v>
          </cell>
          <cell r="M571" t="str">
            <v>J1427237 (40C)</v>
          </cell>
          <cell r="N571" t="str">
            <v xml:space="preserve">Braskem CP360H        </v>
          </cell>
          <cell r="O571" t="str">
            <v>W50260002</v>
          </cell>
          <cell r="P571" t="str">
            <v>ANY</v>
          </cell>
          <cell r="Q571">
            <v>37668</v>
          </cell>
        </row>
        <row r="572">
          <cell r="A572" t="str">
            <v>1429606-W009CBL3658</v>
          </cell>
          <cell r="B572" t="str">
            <v>13HANES1429606-W009CBL3658</v>
          </cell>
          <cell r="C572">
            <v>13</v>
          </cell>
          <cell r="D572" t="str">
            <v>HANES</v>
          </cell>
          <cell r="E572" t="str">
            <v xml:space="preserve"> SS20645UN3658;BLACK;300 </v>
          </cell>
          <cell r="F572" t="str">
            <v>UNTREATED</v>
          </cell>
          <cell r="G572" t="str">
            <v>N/A</v>
          </cell>
          <cell r="H572">
            <v>2000</v>
          </cell>
          <cell r="I572" t="str">
            <v>J1427155 177"X3.032"X.25</v>
          </cell>
          <cell r="J572">
            <v>1</v>
          </cell>
          <cell r="K572" t="str">
            <v>5% PER SHIPMENT OF SHORT DOFFS AT 2,000 LY                                        DIRECTION LABEL FOR UNWIND</v>
          </cell>
          <cell r="L572" t="str">
            <v>White</v>
          </cell>
          <cell r="M572" t="str">
            <v>S-2550 (40C)</v>
          </cell>
          <cell r="N572" t="str">
            <v xml:space="preserve">Braskem CP360H        </v>
          </cell>
          <cell r="O572" t="str">
            <v>W50260002</v>
          </cell>
          <cell r="P572" t="str">
            <v>ANY</v>
          </cell>
          <cell r="Q572">
            <v>37668</v>
          </cell>
        </row>
        <row r="573">
          <cell r="A573" t="str">
            <v>1429607-W009CBL4140</v>
          </cell>
          <cell r="B573" t="str">
            <v>13HANES1429607-W009CBL4140</v>
          </cell>
          <cell r="C573">
            <v>13</v>
          </cell>
          <cell r="D573" t="str">
            <v>HANES</v>
          </cell>
          <cell r="E573" t="str">
            <v xml:space="preserve"> SS20645UN4140;BLACK;300 </v>
          </cell>
          <cell r="F573" t="str">
            <v>UNTREATED</v>
          </cell>
          <cell r="G573" t="str">
            <v>N/A</v>
          </cell>
          <cell r="H573" t="str">
            <v>3,000 Target</v>
          </cell>
          <cell r="I573" t="str">
            <v>J1427155 177"X3.032"X.25</v>
          </cell>
          <cell r="J573">
            <v>1</v>
          </cell>
          <cell r="K573" t="str">
            <v>5% PER SHIPMENT OF SHORT DOFFS AT 2,000 LY                                        DIRECTION LABEL FOR UNWIND</v>
          </cell>
          <cell r="L573" t="str">
            <v>White</v>
          </cell>
          <cell r="M573" t="str">
            <v>S-2550 (40C)</v>
          </cell>
          <cell r="N573" t="str">
            <v xml:space="preserve">Braskem CP360H        </v>
          </cell>
          <cell r="O573" t="str">
            <v>W50260002</v>
          </cell>
          <cell r="P573" t="str">
            <v>ANY</v>
          </cell>
          <cell r="Q573">
            <v>37668</v>
          </cell>
        </row>
        <row r="574">
          <cell r="A574" t="str">
            <v>1429605-W009CBL2070</v>
          </cell>
          <cell r="B574" t="str">
            <v>13HANES1429605-W009CBL2070</v>
          </cell>
          <cell r="C574">
            <v>13</v>
          </cell>
          <cell r="D574" t="str">
            <v>HANES</v>
          </cell>
          <cell r="E574" t="str">
            <v>SS20645UN2070;BLACK;300</v>
          </cell>
          <cell r="F574" t="str">
            <v>UNTREATED</v>
          </cell>
          <cell r="G574" t="str">
            <v>N/A</v>
          </cell>
          <cell r="H574" t="str">
            <v>3,000 Target</v>
          </cell>
          <cell r="I574" t="str">
            <v>J1427155 177"X3.032"X.25</v>
          </cell>
          <cell r="J574">
            <v>1</v>
          </cell>
          <cell r="K574" t="str">
            <v>5% PER SHIPMENT OF SHORT DOFFS AT 2,000 LY                                        DIRECTION LABEL FOR UNWIND</v>
          </cell>
          <cell r="L574" t="str">
            <v>White</v>
          </cell>
          <cell r="M574" t="str">
            <v>S-2550 (40C)</v>
          </cell>
          <cell r="N574" t="str">
            <v xml:space="preserve">Braskem CP360H        </v>
          </cell>
          <cell r="O574" t="str">
            <v>W50260002</v>
          </cell>
          <cell r="P574" t="str">
            <v>ANY</v>
          </cell>
          <cell r="Q574">
            <v>37668</v>
          </cell>
        </row>
        <row r="575">
          <cell r="A575" t="str">
            <v>W009CWH1524</v>
          </cell>
          <cell r="B575" t="str">
            <v>13HANESW009CWH1524</v>
          </cell>
          <cell r="C575">
            <v>13</v>
          </cell>
          <cell r="D575" t="str">
            <v>HANES</v>
          </cell>
          <cell r="E575" t="str">
            <v>1.90 OSY 60" WHITE SB</v>
          </cell>
          <cell r="F575" t="str">
            <v>UNTREATED</v>
          </cell>
          <cell r="G575" t="str">
            <v>N/A</v>
          </cell>
          <cell r="H575" t="str">
            <v>3500 Target</v>
          </cell>
          <cell r="I575" t="str">
            <v>J1427155 177"X3.032"X.25</v>
          </cell>
          <cell r="J575">
            <v>1</v>
          </cell>
          <cell r="K575" t="str">
            <v>DIRECTION LABEL FOR UNWIND</v>
          </cell>
          <cell r="L575" t="str">
            <v>White</v>
          </cell>
          <cell r="M575" t="str">
            <v>TOP - End disc  BOT - End cap</v>
          </cell>
          <cell r="N575" t="str">
            <v>Braskem CP360H</v>
          </cell>
          <cell r="O575" t="str">
            <v>ANY</v>
          </cell>
          <cell r="P575" t="str">
            <v>ANY</v>
          </cell>
          <cell r="Q575">
            <v>40945</v>
          </cell>
        </row>
        <row r="576">
          <cell r="A576" t="str">
            <v>1429834-W800CWS0150</v>
          </cell>
          <cell r="B576" t="str">
            <v>13LAMBI1429834-W800CWS0150</v>
          </cell>
          <cell r="C576">
            <v>13</v>
          </cell>
          <cell r="D576" t="str">
            <v>LAMBI</v>
          </cell>
          <cell r="E576" t="str">
            <v xml:space="preserve"> SV20600UN0150;WHITE;300 </v>
          </cell>
          <cell r="F576" t="str">
            <v>UNTREATED</v>
          </cell>
          <cell r="G576" t="str">
            <v>30" Target 29.5" Min 31.5" Max</v>
          </cell>
          <cell r="H576" t="str">
            <v>N/A</v>
          </cell>
          <cell r="I576" t="str">
            <v>J1427155 177"X3.032"X.25</v>
          </cell>
          <cell r="J576">
            <v>8</v>
          </cell>
          <cell r="K576" t="str">
            <v>N/A</v>
          </cell>
          <cell r="L576" t="str">
            <v>White</v>
          </cell>
          <cell r="M576" t="str">
            <v>TOP - End disc  BOT - End cap</v>
          </cell>
          <cell r="N576" t="str">
            <v>Braskem CP360H       EXXON 6936G2</v>
          </cell>
          <cell r="O576" t="str">
            <v>W50260000</v>
          </cell>
          <cell r="P576" t="str">
            <v>ANY</v>
          </cell>
          <cell r="Q576">
            <v>39895</v>
          </cell>
        </row>
        <row r="577">
          <cell r="A577" t="str">
            <v>1429570-W006EWH0521.</v>
          </cell>
          <cell r="B577" t="str">
            <v>12Leggett &amp; Platt INC.1429570-W006EWH0521.</v>
          </cell>
          <cell r="C577">
            <v>12</v>
          </cell>
          <cell r="D577" t="str">
            <v>Leggett &amp; Platt INC.</v>
          </cell>
          <cell r="E577" t="str">
            <v>SS20730UN0521;WHITE;300</v>
          </cell>
          <cell r="F577" t="str">
            <v>UNTREATED</v>
          </cell>
          <cell r="G577" t="str">
            <v>N/A</v>
          </cell>
          <cell r="H577">
            <v>2743</v>
          </cell>
          <cell r="I577" t="str">
            <v>J1531314 524 mm x3"x0.25" PRECUT</v>
          </cell>
          <cell r="J577">
            <v>2</v>
          </cell>
          <cell r="K577" t="str">
            <v>N/A</v>
          </cell>
          <cell r="L577" t="str">
            <v>White</v>
          </cell>
          <cell r="M577" t="str">
            <v>J1427221 PKG, 42" DISC WITH 5" LIP J1427237 PKG, 40" COMBO, H AND P, 3" CENTER</v>
          </cell>
          <cell r="N577" t="str">
            <v>Braskem CP360H</v>
          </cell>
          <cell r="O577" t="str">
            <v>ANY</v>
          </cell>
          <cell r="P577" t="str">
            <v>ANY</v>
          </cell>
          <cell r="Q577">
            <v>39014</v>
          </cell>
        </row>
        <row r="578">
          <cell r="A578" t="str">
            <v>1429572-W006EWH0559.</v>
          </cell>
          <cell r="B578" t="str">
            <v>12Leggett &amp; Platt INC.1429572-W006EWH0559.</v>
          </cell>
          <cell r="C578">
            <v>12</v>
          </cell>
          <cell r="D578" t="str">
            <v>Leggett &amp; Platt INC.</v>
          </cell>
          <cell r="E578" t="str">
            <v>SS20730UN0559;WHITE;300</v>
          </cell>
          <cell r="F578" t="str">
            <v>UNTREATED</v>
          </cell>
          <cell r="G578" t="str">
            <v>N/A</v>
          </cell>
          <cell r="H578">
            <v>2743</v>
          </cell>
          <cell r="I578" t="str">
            <v>J1598879 562MMX3.032"X.25" PRECUT</v>
          </cell>
          <cell r="J578">
            <v>2</v>
          </cell>
          <cell r="K578" t="str">
            <v>N/A</v>
          </cell>
          <cell r="L578" t="str">
            <v>White</v>
          </cell>
          <cell r="M578" t="str">
            <v>J1427221 PKG, 42" DISC WITH 5" LIP J1427237 PKG, 40" COMBO, H AND P, 3" CENTER</v>
          </cell>
          <cell r="N578" t="str">
            <v>Braskem CP360H</v>
          </cell>
          <cell r="O578" t="str">
            <v>ANY</v>
          </cell>
          <cell r="P578" t="str">
            <v>ANY</v>
          </cell>
          <cell r="Q578">
            <v>39014</v>
          </cell>
        </row>
        <row r="579">
          <cell r="A579" t="str">
            <v>1458539-W002AWH0241</v>
          </cell>
          <cell r="B579" t="str">
            <v>13Leggett &amp; Platt INC.1458539-W002AWH0241</v>
          </cell>
          <cell r="C579">
            <v>13</v>
          </cell>
          <cell r="D579" t="str">
            <v>Leggett &amp; Platt INC.</v>
          </cell>
          <cell r="E579" t="str">
            <v>SS10510UN0241;WHITE;300</v>
          </cell>
          <cell r="F579" t="str">
            <v>UNTREATED</v>
          </cell>
          <cell r="G579" t="str">
            <v>N/A</v>
          </cell>
          <cell r="H579">
            <v>3200</v>
          </cell>
          <cell r="I579" t="str">
            <v>J1427155 177"X3.032"X.25</v>
          </cell>
          <cell r="J579">
            <v>5</v>
          </cell>
          <cell r="K579" t="str">
            <v>N/A</v>
          </cell>
          <cell r="L579" t="str">
            <v>White</v>
          </cell>
          <cell r="M579" t="str">
            <v>J1427235 PKG, 40" DISC WITH 5" LIP J1427234 PKG, 38" PLAIN DISC</v>
          </cell>
          <cell r="N579" t="str">
            <v>Braskem CP360H</v>
          </cell>
          <cell r="O579" t="str">
            <v>ANY</v>
          </cell>
          <cell r="P579" t="str">
            <v>ANY</v>
          </cell>
          <cell r="Q579">
            <v>39014</v>
          </cell>
        </row>
        <row r="580">
          <cell r="A580" t="str">
            <v>1458881-W002AWH0413</v>
          </cell>
          <cell r="B580" t="str">
            <v>13Leggett &amp; Platt INC.1458881-W002AWH0413</v>
          </cell>
          <cell r="C580">
            <v>13</v>
          </cell>
          <cell r="D580" t="str">
            <v>Leggett &amp; Platt INC.</v>
          </cell>
          <cell r="E580" t="str">
            <v>SS10510UN0413;WHITE;300</v>
          </cell>
          <cell r="F580" t="str">
            <v>UNTREATED</v>
          </cell>
          <cell r="G580" t="str">
            <v>N/A</v>
          </cell>
          <cell r="H580">
            <v>3200</v>
          </cell>
          <cell r="I580" t="str">
            <v>J1427155 177"X3.032"X.25</v>
          </cell>
          <cell r="J580">
            <v>3</v>
          </cell>
          <cell r="K580" t="str">
            <v>N/A</v>
          </cell>
          <cell r="L580" t="str">
            <v>White</v>
          </cell>
          <cell r="M580" t="str">
            <v>J1427235 PKG, 40" DISC WITH 5" LIP J1427234 PKG, 38" PLAIN DISC</v>
          </cell>
          <cell r="N580" t="str">
            <v>Braskem CP360H</v>
          </cell>
          <cell r="O580" t="str">
            <v>ANY</v>
          </cell>
          <cell r="P580" t="str">
            <v>ANY</v>
          </cell>
          <cell r="Q580">
            <v>39014</v>
          </cell>
        </row>
        <row r="581">
          <cell r="A581" t="str">
            <v>1458820-W002AWH0451</v>
          </cell>
          <cell r="B581" t="str">
            <v>13Leggett &amp; Platt INC.1458820-W002AWH0451</v>
          </cell>
          <cell r="C581">
            <v>13</v>
          </cell>
          <cell r="D581" t="str">
            <v>Leggett &amp; Platt INC.</v>
          </cell>
          <cell r="E581" t="str">
            <v>SS10510UN0451;WHITE;300</v>
          </cell>
          <cell r="F581" t="str">
            <v>UNTREATED</v>
          </cell>
          <cell r="G581" t="str">
            <v>N/A</v>
          </cell>
          <cell r="H581">
            <v>3200</v>
          </cell>
          <cell r="I581" t="str">
            <v>J1427155 177"X3.032"X.25</v>
          </cell>
          <cell r="J581" t="str">
            <v>2, 3</v>
          </cell>
          <cell r="K581" t="str">
            <v>N/A</v>
          </cell>
          <cell r="L581" t="str">
            <v>White</v>
          </cell>
          <cell r="M581" t="str">
            <v>J1427235 PKG, 40" DISC WITH 5" LIP J1427234 PKG, 38" PLAIN DISC</v>
          </cell>
          <cell r="N581" t="str">
            <v>Braskem CP360H</v>
          </cell>
          <cell r="O581" t="str">
            <v>ANY</v>
          </cell>
          <cell r="P581" t="str">
            <v>ANY</v>
          </cell>
          <cell r="Q581">
            <v>39014</v>
          </cell>
        </row>
        <row r="582">
          <cell r="A582" t="str">
            <v>1458882-W002AWH0572.</v>
          </cell>
          <cell r="B582" t="str">
            <v>13Leggett &amp; Platt INC.1458882-W002AWH0572.</v>
          </cell>
          <cell r="C582">
            <v>13</v>
          </cell>
          <cell r="D582" t="str">
            <v>Leggett &amp; Platt INC.</v>
          </cell>
          <cell r="E582" t="str">
            <v>SS10510UN0572;WHITE;300</v>
          </cell>
          <cell r="F582" t="str">
            <v>UNTREATED</v>
          </cell>
          <cell r="G582" t="str">
            <v>N/A</v>
          </cell>
          <cell r="H582">
            <v>3200</v>
          </cell>
          <cell r="I582" t="str">
            <v>J1427155 177"X3.032"X.25</v>
          </cell>
          <cell r="J582">
            <v>2</v>
          </cell>
          <cell r="K582" t="str">
            <v>N/A</v>
          </cell>
          <cell r="L582" t="str">
            <v>White</v>
          </cell>
          <cell r="M582" t="str">
            <v>J1427235 PKG, 40" DISC WITH 5" LIP J1427234 PKG, 38" PLAIN DISC</v>
          </cell>
          <cell r="N582" t="str">
            <v>Braskem CP360H</v>
          </cell>
          <cell r="O582" t="str">
            <v>ANY</v>
          </cell>
          <cell r="P582" t="str">
            <v>ANY</v>
          </cell>
          <cell r="Q582">
            <v>39014</v>
          </cell>
        </row>
        <row r="583">
          <cell r="A583" t="str">
            <v>1458767-W006DWH0343</v>
          </cell>
          <cell r="B583" t="str">
            <v>13Leggett &amp; Platt INC.1458767-W006DWH0343</v>
          </cell>
          <cell r="C583">
            <v>13</v>
          </cell>
          <cell r="D583" t="str">
            <v>Leggett &amp; Platt INC.</v>
          </cell>
          <cell r="E583" t="str">
            <v>SS20680UN0343;WHITE;300</v>
          </cell>
          <cell r="F583" t="str">
            <v>UNTREATED</v>
          </cell>
          <cell r="G583" t="str">
            <v>N/A</v>
          </cell>
          <cell r="H583">
            <v>3200</v>
          </cell>
          <cell r="I583" t="str">
            <v>J1427155 177"X3.032"X.25</v>
          </cell>
          <cell r="J583" t="str">
            <v>3,4</v>
          </cell>
          <cell r="K583" t="str">
            <v>N/A</v>
          </cell>
          <cell r="L583" t="str">
            <v>White</v>
          </cell>
          <cell r="M583" t="str">
            <v>J1427222 PKG, 46" DISC WITH 5" LIP J1427241 PKG, 44" COMBO, H AND P, 3" CENTER</v>
          </cell>
          <cell r="N583" t="str">
            <v>Braskem CP360H</v>
          </cell>
          <cell r="O583" t="str">
            <v>ANY</v>
          </cell>
          <cell r="P583" t="str">
            <v>ANY</v>
          </cell>
          <cell r="Q583">
            <v>39014</v>
          </cell>
        </row>
        <row r="584">
          <cell r="A584" t="str">
            <v>1551145-W006DWH0432</v>
          </cell>
          <cell r="B584" t="str">
            <v>13Leggett &amp; Platt INC.1551145-W006DWH0432</v>
          </cell>
          <cell r="C584">
            <v>13</v>
          </cell>
          <cell r="D584" t="str">
            <v>Leggett &amp; Platt INC.</v>
          </cell>
          <cell r="E584" t="str">
            <v>SS20680UN0432;WHITE;300</v>
          </cell>
          <cell r="F584" t="str">
            <v>UNTREATED</v>
          </cell>
          <cell r="G584" t="str">
            <v>N/A</v>
          </cell>
          <cell r="H584">
            <v>3200</v>
          </cell>
          <cell r="I584" t="str">
            <v>J1427155 177"X3.032"X.25</v>
          </cell>
          <cell r="J584" t="str">
            <v>2, 3</v>
          </cell>
          <cell r="K584" t="str">
            <v>N/A</v>
          </cell>
          <cell r="L584" t="str">
            <v>White</v>
          </cell>
          <cell r="M584" t="str">
            <v>J1427222 PKG, 46" DISC WITH 5" LIP J1427241 PKG, 44" COMBO, H AND P, 3" CENTER</v>
          </cell>
          <cell r="N584" t="str">
            <v>Braskem CP360H</v>
          </cell>
          <cell r="O584" t="str">
            <v>ANY</v>
          </cell>
          <cell r="P584" t="str">
            <v>ANY</v>
          </cell>
          <cell r="Q584">
            <v>39014</v>
          </cell>
        </row>
        <row r="585">
          <cell r="A585" t="str">
            <v>1429562-W006DWH0451</v>
          </cell>
          <cell r="B585" t="str">
            <v>13Leggett &amp; Platt INC.1429562-W006DWH0451</v>
          </cell>
          <cell r="C585">
            <v>13</v>
          </cell>
          <cell r="D585" t="str">
            <v>Leggett &amp; Platt INC.</v>
          </cell>
          <cell r="E585" t="str">
            <v>SS20680UN0451;WHITE;300</v>
          </cell>
          <cell r="F585" t="str">
            <v>UNTREATED</v>
          </cell>
          <cell r="G585" t="str">
            <v>N/A</v>
          </cell>
          <cell r="H585">
            <v>3200</v>
          </cell>
          <cell r="I585" t="str">
            <v>J1427155 177"X3.032"X.25</v>
          </cell>
          <cell r="J585" t="str">
            <v>2, 3</v>
          </cell>
          <cell r="K585" t="str">
            <v>N/A</v>
          </cell>
          <cell r="L585" t="str">
            <v>White</v>
          </cell>
          <cell r="M585" t="str">
            <v>J1427222 PKG, 46" DISC WITH 5" LIP J1427241 PKG, 44" COMBO, H AND P, 3" CENTER</v>
          </cell>
          <cell r="N585" t="str">
            <v>Braskem CP360H</v>
          </cell>
          <cell r="O585" t="str">
            <v>ANY</v>
          </cell>
          <cell r="P585" t="str">
            <v>ANY</v>
          </cell>
          <cell r="Q585">
            <v>39014</v>
          </cell>
        </row>
        <row r="586">
          <cell r="A586">
            <v>1559617</v>
          </cell>
          <cell r="B586" t="str">
            <v>13Leggett &amp; Platt INC.1559617</v>
          </cell>
          <cell r="C586">
            <v>13</v>
          </cell>
          <cell r="D586" t="str">
            <v>Leggett &amp; Platt INC.</v>
          </cell>
          <cell r="E586" t="str">
            <v>SS20680UN0464;WHITE;300</v>
          </cell>
          <cell r="F586" t="str">
            <v>UNTREATED</v>
          </cell>
          <cell r="G586" t="str">
            <v>N/A</v>
          </cell>
          <cell r="H586">
            <v>3200</v>
          </cell>
          <cell r="I586" t="str">
            <v>J1427155 177"X3.032"X.25</v>
          </cell>
          <cell r="J586" t="str">
            <v>2, 3</v>
          </cell>
          <cell r="K586" t="str">
            <v>N/A</v>
          </cell>
          <cell r="L586" t="str">
            <v>White</v>
          </cell>
          <cell r="M586" t="str">
            <v>J1427222 PKG, 46" DISC WITH 5" LIP J1427241 PKG, 44" COMBO, H AND P, 3" CENTER</v>
          </cell>
          <cell r="N586" t="str">
            <v>Braskem CP360H</v>
          </cell>
          <cell r="O586" t="str">
            <v>ANY</v>
          </cell>
          <cell r="P586" t="str">
            <v>ANY</v>
          </cell>
          <cell r="Q586">
            <v>39014</v>
          </cell>
        </row>
        <row r="587">
          <cell r="A587" t="str">
            <v>1458809-W006DWH0483</v>
          </cell>
          <cell r="B587" t="str">
            <v>13Leggett &amp; Platt INC.1458809-W006DWH0483</v>
          </cell>
          <cell r="C587">
            <v>13</v>
          </cell>
          <cell r="D587" t="str">
            <v>Leggett &amp; Platt INC.</v>
          </cell>
          <cell r="E587" t="str">
            <v>SS20680UN0483;WHITE;300</v>
          </cell>
          <cell r="F587" t="str">
            <v>UNTREATED</v>
          </cell>
          <cell r="G587" t="str">
            <v>N/A</v>
          </cell>
          <cell r="H587">
            <v>3200</v>
          </cell>
          <cell r="I587" t="str">
            <v>J1427155 177"X3.032"X.25</v>
          </cell>
          <cell r="J587" t="str">
            <v>2, 3</v>
          </cell>
          <cell r="K587" t="str">
            <v>N/A</v>
          </cell>
          <cell r="L587" t="str">
            <v>White</v>
          </cell>
          <cell r="M587" t="str">
            <v>J1427222 PKG, 46" DISC WITH 5" LIP J1427241 PKG, 44" COMBO, H AND P, 3" CENTER</v>
          </cell>
          <cell r="N587" t="str">
            <v>Braskem CP360H</v>
          </cell>
          <cell r="O587" t="str">
            <v>ANY</v>
          </cell>
          <cell r="P587" t="str">
            <v>ANY</v>
          </cell>
          <cell r="Q587">
            <v>39014</v>
          </cell>
        </row>
        <row r="588">
          <cell r="A588" t="str">
            <v>1429563-W006DWH0514</v>
          </cell>
          <cell r="B588" t="str">
            <v>13Leggett &amp; Platt INC.1429563-W006DWH0514</v>
          </cell>
          <cell r="C588">
            <v>13</v>
          </cell>
          <cell r="D588" t="str">
            <v>Leggett &amp; Platt INC.</v>
          </cell>
          <cell r="E588" t="str">
            <v>SS20680UN0514;WHITE;300</v>
          </cell>
          <cell r="F588" t="str">
            <v>UNTREATED</v>
          </cell>
          <cell r="G588" t="str">
            <v>N/A</v>
          </cell>
          <cell r="H588">
            <v>3200</v>
          </cell>
          <cell r="I588" t="str">
            <v>J1427155 177"X3.032"X.25</v>
          </cell>
          <cell r="J588">
            <v>2</v>
          </cell>
          <cell r="K588" t="str">
            <v>N/A</v>
          </cell>
          <cell r="L588" t="str">
            <v>White</v>
          </cell>
          <cell r="M588" t="str">
            <v>J1427222 PKG, 46" DISC WITH 5" LIP J1427241 PKG, 44" COMBO, H AND P, 3" CENTER</v>
          </cell>
          <cell r="N588" t="str">
            <v>Braskem CP360H</v>
          </cell>
          <cell r="O588" t="str">
            <v>ANY</v>
          </cell>
          <cell r="P588" t="str">
            <v>ANY</v>
          </cell>
          <cell r="Q588">
            <v>39014</v>
          </cell>
        </row>
        <row r="589">
          <cell r="A589" t="str">
            <v>1429564-W006DWH0521</v>
          </cell>
          <cell r="B589" t="str">
            <v>13Leggett &amp; Platt INC.1429564-W006DWH0521</v>
          </cell>
          <cell r="C589">
            <v>13</v>
          </cell>
          <cell r="D589" t="str">
            <v>Leggett &amp; Platt INC.</v>
          </cell>
          <cell r="E589" t="str">
            <v>SS20680UN0521;WHITE;300</v>
          </cell>
          <cell r="F589" t="str">
            <v>UNTREATED</v>
          </cell>
          <cell r="G589" t="str">
            <v>N/A</v>
          </cell>
          <cell r="H589">
            <v>3200</v>
          </cell>
          <cell r="I589" t="str">
            <v>J1427155 177"X3.032"X.25</v>
          </cell>
          <cell r="J589">
            <v>2</v>
          </cell>
          <cell r="K589" t="str">
            <v>N/A</v>
          </cell>
          <cell r="L589" t="str">
            <v>White</v>
          </cell>
          <cell r="M589" t="str">
            <v>J1427222 PKG, 46" DISC WITH 5" LIP J1427241 PKG, 44" COMBO, H AND P, 3" CENTER</v>
          </cell>
          <cell r="N589" t="str">
            <v>Braskem CP360H</v>
          </cell>
          <cell r="O589" t="str">
            <v>ANY</v>
          </cell>
          <cell r="P589" t="str">
            <v>ANY</v>
          </cell>
          <cell r="Q589">
            <v>39014</v>
          </cell>
        </row>
        <row r="590">
          <cell r="A590" t="str">
            <v>1508670-W006DWH0533</v>
          </cell>
          <cell r="B590" t="str">
            <v>13Leggett &amp; Platt INC.1508670-W006DWH0533</v>
          </cell>
          <cell r="C590">
            <v>13</v>
          </cell>
          <cell r="D590" t="str">
            <v>Leggett &amp; Platt INC.</v>
          </cell>
          <cell r="E590" t="str">
            <v>SS20680UN0533;WHITE;300</v>
          </cell>
          <cell r="F590" t="str">
            <v>UNTREATED</v>
          </cell>
          <cell r="G590" t="str">
            <v>N/A</v>
          </cell>
          <cell r="H590">
            <v>3200</v>
          </cell>
          <cell r="I590" t="str">
            <v>J1427155 177"X3.032"X.25</v>
          </cell>
          <cell r="J590">
            <v>2</v>
          </cell>
          <cell r="K590" t="str">
            <v>N/A</v>
          </cell>
          <cell r="L590" t="str">
            <v>White</v>
          </cell>
          <cell r="M590" t="str">
            <v>J1427222 PKG, 46" DISC WITH 5" LIP J1427241 PKG, 44" COMBO, H AND P, 3" CENTER</v>
          </cell>
          <cell r="N590" t="str">
            <v>Braskem CP360H</v>
          </cell>
          <cell r="O590" t="str">
            <v>ANY</v>
          </cell>
          <cell r="P590" t="str">
            <v>ANY</v>
          </cell>
          <cell r="Q590">
            <v>39014</v>
          </cell>
        </row>
        <row r="591">
          <cell r="A591" t="str">
            <v>1429565-W006DWH0552</v>
          </cell>
          <cell r="B591" t="str">
            <v>13Leggett &amp; Platt INC.1429565-W006DWH0552</v>
          </cell>
          <cell r="C591">
            <v>13</v>
          </cell>
          <cell r="D591" t="str">
            <v>Leggett &amp; Platt INC.</v>
          </cell>
          <cell r="E591" t="str">
            <v>SS20680UN0552;WHITE;300</v>
          </cell>
          <cell r="F591" t="str">
            <v>UNTREATED</v>
          </cell>
          <cell r="G591" t="str">
            <v>N/A</v>
          </cell>
          <cell r="H591">
            <v>3200</v>
          </cell>
          <cell r="I591" t="str">
            <v>J1427155 177"X3.032"X.25</v>
          </cell>
          <cell r="J591">
            <v>2</v>
          </cell>
          <cell r="K591" t="str">
            <v>N/A</v>
          </cell>
          <cell r="L591" t="str">
            <v>White</v>
          </cell>
          <cell r="M591" t="str">
            <v>J1427222 PKG, 46" DISC WITH 5" LIP J1427241 PKG, 44" COMBO, H AND P, 3" CENTER</v>
          </cell>
          <cell r="N591" t="str">
            <v>Braskem CP360H</v>
          </cell>
          <cell r="O591" t="str">
            <v>ANY</v>
          </cell>
          <cell r="P591" t="str">
            <v>ANY</v>
          </cell>
          <cell r="Q591">
            <v>39014</v>
          </cell>
        </row>
        <row r="592">
          <cell r="A592" t="str">
            <v>1458755-W006DWH0572</v>
          </cell>
          <cell r="B592" t="str">
            <v>13Leggett &amp; Platt INC.1458755-W006DWH0572</v>
          </cell>
          <cell r="C592">
            <v>13</v>
          </cell>
          <cell r="D592" t="str">
            <v>Leggett &amp; Platt INC.</v>
          </cell>
          <cell r="E592" t="str">
            <v>SS20680UN0572;WHITE;300</v>
          </cell>
          <cell r="F592" t="str">
            <v>UNTREATED</v>
          </cell>
          <cell r="G592" t="str">
            <v>N/A</v>
          </cell>
          <cell r="H592">
            <v>3200</v>
          </cell>
          <cell r="I592" t="str">
            <v>J1427155 177"X3.032"X.25</v>
          </cell>
          <cell r="J592">
            <v>2</v>
          </cell>
          <cell r="K592" t="str">
            <v>N/A</v>
          </cell>
          <cell r="L592" t="str">
            <v>White</v>
          </cell>
          <cell r="M592" t="str">
            <v>J1427222 PKG, 46" DISC WITH 5" LIP J1427241 PKG, 44" COMBO, H AND P, 3" CENTER</v>
          </cell>
          <cell r="N592" t="str">
            <v>Braskem CP360H</v>
          </cell>
          <cell r="O592" t="str">
            <v>ANY</v>
          </cell>
          <cell r="P592" t="str">
            <v>ANY</v>
          </cell>
          <cell r="Q592">
            <v>39014</v>
          </cell>
        </row>
        <row r="593">
          <cell r="A593" t="str">
            <v>W006EWH0502</v>
          </cell>
          <cell r="B593" t="str">
            <v>13Leggett &amp; Platt INC.W006EWH0502</v>
          </cell>
          <cell r="C593">
            <v>13</v>
          </cell>
          <cell r="D593" t="str">
            <v>Leggett &amp; Platt INC.</v>
          </cell>
          <cell r="E593" t="str">
            <v>SS20730UN0502;WHITE;300</v>
          </cell>
          <cell r="F593" t="str">
            <v>UNTREATED</v>
          </cell>
          <cell r="G593" t="str">
            <v>N/A</v>
          </cell>
          <cell r="H593">
            <v>3200</v>
          </cell>
          <cell r="I593" t="str">
            <v>J1427155 177"X3.032"X.25</v>
          </cell>
          <cell r="J593">
            <v>2</v>
          </cell>
          <cell r="K593" t="str">
            <v>2 ROLLS/PACK - 4 ROLLS PER PALLET  48X48</v>
          </cell>
          <cell r="L593" t="str">
            <v>White</v>
          </cell>
          <cell r="M593" t="str">
            <v>1427234 - 38P 1427235 - 40L</v>
          </cell>
          <cell r="N593" t="str">
            <v>Braskem CP360H</v>
          </cell>
          <cell r="O593" t="str">
            <v>ANY</v>
          </cell>
          <cell r="P593" t="str">
            <v>ANY</v>
          </cell>
          <cell r="Q593">
            <v>39014</v>
          </cell>
        </row>
        <row r="594">
          <cell r="A594" t="str">
            <v>1429570-W006EWH0521</v>
          </cell>
          <cell r="B594" t="str">
            <v>13Leggett &amp; Platt INC.1429570-W006EWH0521</v>
          </cell>
          <cell r="C594">
            <v>13</v>
          </cell>
          <cell r="D594" t="str">
            <v>Leggett &amp; Platt INC.</v>
          </cell>
          <cell r="E594" t="str">
            <v>SS20730UN0521;WHITE;300</v>
          </cell>
          <cell r="F594" t="str">
            <v>UNTREATED</v>
          </cell>
          <cell r="G594" t="str">
            <v>N/A</v>
          </cell>
          <cell r="H594">
            <v>2743</v>
          </cell>
          <cell r="I594" t="str">
            <v>J1427155 177"X3.032"X.25</v>
          </cell>
          <cell r="J594">
            <v>2</v>
          </cell>
          <cell r="K594" t="str">
            <v>2 ROLLS/PACK - 4 ROLLS PER PALLET  48X48</v>
          </cell>
          <cell r="L594" t="str">
            <v>White</v>
          </cell>
          <cell r="M594" t="str">
            <v>J1427221 PKG, 42" DISC WITH 5" LIP J1427237 PKG, 40" COMBO, H AND P, 3" CENTER</v>
          </cell>
          <cell r="N594" t="str">
            <v>Braskem CP360H</v>
          </cell>
          <cell r="O594" t="str">
            <v>ANY</v>
          </cell>
          <cell r="P594" t="str">
            <v>ANY</v>
          </cell>
          <cell r="Q594">
            <v>39014</v>
          </cell>
        </row>
        <row r="595">
          <cell r="A595" t="str">
            <v>1429571-W006EWH0540</v>
          </cell>
          <cell r="B595" t="str">
            <v>13Leggett &amp; Platt INC.1429571-W006EWH0540</v>
          </cell>
          <cell r="C595">
            <v>13</v>
          </cell>
          <cell r="D595" t="str">
            <v>Leggett &amp; Platt INC.</v>
          </cell>
          <cell r="E595" t="str">
            <v>SS20730UN0540;WHITE;300</v>
          </cell>
          <cell r="F595" t="str">
            <v>UNTREATED</v>
          </cell>
          <cell r="G595" t="str">
            <v>N/A</v>
          </cell>
          <cell r="H595">
            <v>2743</v>
          </cell>
          <cell r="I595" t="str">
            <v>J1427155 177"X3.032"X.25</v>
          </cell>
          <cell r="J595">
            <v>2</v>
          </cell>
          <cell r="K595" t="str">
            <v>N/A</v>
          </cell>
          <cell r="L595" t="str">
            <v>White</v>
          </cell>
          <cell r="M595" t="str">
            <v>J1427221 PKG, 42" DISC WITH 5" LIP J1427237 PKG, 40" COMBO, H AND P, 3" CENTER</v>
          </cell>
          <cell r="N595" t="str">
            <v>Braskem CP360H</v>
          </cell>
          <cell r="O595" t="str">
            <v>ANY</v>
          </cell>
          <cell r="P595" t="str">
            <v>ANY</v>
          </cell>
          <cell r="Q595">
            <v>39014</v>
          </cell>
        </row>
        <row r="596">
          <cell r="A596" t="str">
            <v>1429598-W0095BL3886</v>
          </cell>
          <cell r="B596" t="str">
            <v>13Leiterman Felt &amp; Nonwovens1429598-W0095BL3886</v>
          </cell>
          <cell r="C596">
            <v>13</v>
          </cell>
          <cell r="D596" t="str">
            <v>Leiterman Felt &amp; Nonwovens</v>
          </cell>
          <cell r="E596" t="str">
            <v>SS20475UN3886;BLACK;600</v>
          </cell>
          <cell r="F596" t="str">
            <v>UNTREATED</v>
          </cell>
          <cell r="G596" t="str">
            <v>N/A</v>
          </cell>
          <cell r="H596">
            <v>4000</v>
          </cell>
          <cell r="I596" t="str">
            <v>J1427140 175"X6.028"X.375"</v>
          </cell>
          <cell r="J596">
            <v>1</v>
          </cell>
          <cell r="K596" t="str">
            <v>N/A</v>
          </cell>
          <cell r="L596" t="str">
            <v>White</v>
          </cell>
          <cell r="M596" t="str">
            <v>S-2550 (40C)</v>
          </cell>
          <cell r="N596" t="str">
            <v>Braskem CP360H</v>
          </cell>
          <cell r="O596" t="str">
            <v>ANY</v>
          </cell>
          <cell r="P596" t="str">
            <v>ANY</v>
          </cell>
          <cell r="Q596">
            <v>39014</v>
          </cell>
        </row>
        <row r="597">
          <cell r="A597" t="str">
            <v>1429707-W5026WH0165</v>
          </cell>
          <cell r="B597" t="str">
            <v>13BONLAM1429707-W5026WH0165</v>
          </cell>
          <cell r="C597">
            <v>13</v>
          </cell>
          <cell r="D597" t="str">
            <v>BONLAM</v>
          </cell>
          <cell r="E597" t="str">
            <v xml:space="preserve"> SM30130UN0165;WHITE;300 </v>
          </cell>
          <cell r="F597" t="str">
            <v>UNTREATED</v>
          </cell>
          <cell r="G597" t="str">
            <v xml:space="preserve">Tar 38" Min 37" Max 39" </v>
          </cell>
          <cell r="H597" t="str">
            <v>N/A</v>
          </cell>
          <cell r="I597" t="str">
            <v>J1427155 177"X3.032"X.25</v>
          </cell>
          <cell r="J597" t="str">
            <v>7, 8</v>
          </cell>
          <cell r="K597" t="str">
            <v>SHORT DOFF MINIMUM SIZE = 7,655 LY'S</v>
          </cell>
          <cell r="L597" t="str">
            <v>White</v>
          </cell>
          <cell r="M597" t="str">
            <v xml:space="preserve">S-2547 (40L) S-2546 (38P) </v>
          </cell>
          <cell r="N597" t="str">
            <v>Braskem CP360H       EXXON 6936G2</v>
          </cell>
          <cell r="O597" t="str">
            <v>W50260000</v>
          </cell>
          <cell r="P597" t="str">
            <v>ANY</v>
          </cell>
          <cell r="Q597">
            <v>39895</v>
          </cell>
        </row>
        <row r="598">
          <cell r="A598" t="str">
            <v>W5026WH0200</v>
          </cell>
          <cell r="B598" t="str">
            <v>13BONLAMW5026WH0200</v>
          </cell>
          <cell r="C598">
            <v>13</v>
          </cell>
          <cell r="D598" t="str">
            <v>BONLAM</v>
          </cell>
          <cell r="E598" t="str">
            <v>13 GSM 200 MM WHITE SMS</v>
          </cell>
          <cell r="F598" t="str">
            <v>UNTREATED</v>
          </cell>
          <cell r="G598" t="str">
            <v xml:space="preserve">Tar 38" Min 37" Max 39" </v>
          </cell>
          <cell r="H598" t="str">
            <v>N/A</v>
          </cell>
          <cell r="I598" t="str">
            <v>J1427155 177"X3.032"X.25</v>
          </cell>
          <cell r="J598">
            <v>6</v>
          </cell>
          <cell r="K598" t="str">
            <v>SHORT DOFF MINIMUM SIZE = 7,655 LY'S</v>
          </cell>
          <cell r="L598" t="str">
            <v>White</v>
          </cell>
          <cell r="M598" t="str">
            <v xml:space="preserve">S-2547 (40L) S-2546 (38P) </v>
          </cell>
          <cell r="N598" t="str">
            <v>Braskem CP360H       EXXON 6936G2</v>
          </cell>
          <cell r="O598" t="str">
            <v>W50260000</v>
          </cell>
          <cell r="P598" t="str">
            <v>ANY</v>
          </cell>
          <cell r="Q598">
            <v>39895</v>
          </cell>
        </row>
        <row r="599">
          <cell r="A599" t="str">
            <v>1429708-W5026WH0210</v>
          </cell>
          <cell r="B599" t="str">
            <v>13BONLAM1429708-W5026WH0210</v>
          </cell>
          <cell r="C599">
            <v>13</v>
          </cell>
          <cell r="D599" t="str">
            <v>BONLAM</v>
          </cell>
          <cell r="E599" t="str">
            <v xml:space="preserve"> SM30130UN0210;WHITE;300</v>
          </cell>
          <cell r="F599" t="str">
            <v>UNTREATED</v>
          </cell>
          <cell r="G599" t="str">
            <v xml:space="preserve">Tar 38" Min 37" Max 39" </v>
          </cell>
          <cell r="H599" t="str">
            <v>N/A</v>
          </cell>
          <cell r="I599" t="str">
            <v>J1427155 177"X3.032"X.25</v>
          </cell>
          <cell r="J599">
            <v>6</v>
          </cell>
          <cell r="K599" t="str">
            <v>SHORT DOFF MINIMUM SIZE = 7,655 LY'S</v>
          </cell>
          <cell r="L599" t="str">
            <v>White</v>
          </cell>
          <cell r="M599" t="str">
            <v xml:space="preserve">S-2547 (40L) S-2546 (38P) </v>
          </cell>
          <cell r="N599" t="str">
            <v>Braskem CP360H       EXXON 6936G2</v>
          </cell>
          <cell r="O599" t="str">
            <v>W50260000</v>
          </cell>
          <cell r="P599" t="str">
            <v>ANY</v>
          </cell>
          <cell r="Q599">
            <v>39895</v>
          </cell>
        </row>
        <row r="600">
          <cell r="A600" t="str">
            <v>W5026WH0220</v>
          </cell>
          <cell r="B600" t="str">
            <v>13BONLAMW5026WH0220</v>
          </cell>
          <cell r="C600">
            <v>13</v>
          </cell>
          <cell r="D600" t="str">
            <v>BONLAM</v>
          </cell>
          <cell r="E600" t="str">
            <v>13 GSM 220 MM WHITE SMS</v>
          </cell>
          <cell r="F600" t="str">
            <v>UNTREATED</v>
          </cell>
          <cell r="G600" t="str">
            <v xml:space="preserve">Tar 38" Min 37" Max 39" </v>
          </cell>
          <cell r="H600" t="str">
            <v>N/A</v>
          </cell>
          <cell r="I600" t="str">
            <v>J1427155 177"X3.032"X.25</v>
          </cell>
          <cell r="J600" t="str">
            <v>5, 6</v>
          </cell>
          <cell r="K600" t="str">
            <v>SHORT DOFF MINIMUM SIZE = 7,655 LY'S</v>
          </cell>
          <cell r="L600" t="str">
            <v>White</v>
          </cell>
          <cell r="M600" t="str">
            <v xml:space="preserve">S-2547 (40L) S-2546 (38P) </v>
          </cell>
          <cell r="N600" t="str">
            <v>Braskem CP360H       EXXON 6936G2</v>
          </cell>
          <cell r="O600" t="str">
            <v>W50260000</v>
          </cell>
          <cell r="P600" t="str">
            <v>ANY</v>
          </cell>
          <cell r="Q600">
            <v>39895</v>
          </cell>
        </row>
        <row r="601">
          <cell r="A601" t="str">
            <v>1429709-W5026WH0230</v>
          </cell>
          <cell r="B601" t="str">
            <v>13BONLAM1429709-W5026WH0230</v>
          </cell>
          <cell r="C601">
            <v>13</v>
          </cell>
          <cell r="D601" t="str">
            <v>BONLAM</v>
          </cell>
          <cell r="E601" t="str">
            <v>SM30130UN0230;WHITE;300</v>
          </cell>
          <cell r="F601" t="str">
            <v>UNTREATED</v>
          </cell>
          <cell r="G601" t="str">
            <v xml:space="preserve">Tar 38" Min 37" Max 39" </v>
          </cell>
          <cell r="H601" t="str">
            <v>N/A</v>
          </cell>
          <cell r="I601" t="str">
            <v>J1427155 177"X3.032"X.25</v>
          </cell>
          <cell r="J601" t="str">
            <v>5, 6</v>
          </cell>
          <cell r="K601" t="str">
            <v>SHORT DOFF MINIMUM SIZE = 7,655 LY'S</v>
          </cell>
          <cell r="L601" t="str">
            <v>White</v>
          </cell>
          <cell r="M601" t="str">
            <v xml:space="preserve">S-2547 (40L) S-2546 (38P) </v>
          </cell>
          <cell r="N601" t="str">
            <v>Braskem CP360H       EXXON 6936G2</v>
          </cell>
          <cell r="O601" t="str">
            <v>W50260000</v>
          </cell>
          <cell r="P601" t="str">
            <v>ANY</v>
          </cell>
          <cell r="Q601">
            <v>39895</v>
          </cell>
        </row>
        <row r="602">
          <cell r="A602" t="str">
            <v>1429710-W5026WH0260</v>
          </cell>
          <cell r="B602" t="str">
            <v>13BONLAM1429710-W5026WH0260</v>
          </cell>
          <cell r="C602">
            <v>13</v>
          </cell>
          <cell r="D602" t="str">
            <v>BONLAM</v>
          </cell>
          <cell r="E602" t="str">
            <v xml:space="preserve">SM30130UN0260;WHITE;300 </v>
          </cell>
          <cell r="F602" t="str">
            <v>UNTREATED</v>
          </cell>
          <cell r="G602" t="str">
            <v xml:space="preserve">Tar 38" Min 37" Max 39" </v>
          </cell>
          <cell r="H602" t="str">
            <v>N/A</v>
          </cell>
          <cell r="I602" t="str">
            <v>J1427155 177"X3.032"X.25</v>
          </cell>
          <cell r="J602" t="str">
            <v>4, 5</v>
          </cell>
          <cell r="K602" t="str">
            <v>SHORT DOFF MINIMUM SIZE = 7,655 LY'S</v>
          </cell>
          <cell r="L602" t="str">
            <v>White</v>
          </cell>
          <cell r="M602" t="str">
            <v xml:space="preserve">S-2547 (40L) S-2546 (38P) </v>
          </cell>
          <cell r="N602" t="str">
            <v>Braskem CP360H       EXXON 6936G2</v>
          </cell>
          <cell r="O602" t="str">
            <v>W50260000</v>
          </cell>
          <cell r="P602" t="str">
            <v>ANY</v>
          </cell>
          <cell r="Q602">
            <v>39895</v>
          </cell>
        </row>
        <row r="603">
          <cell r="A603" t="str">
            <v>1429711-W5026WH0270</v>
          </cell>
          <cell r="B603" t="str">
            <v>13BONLAM1429711-W5026WH0270</v>
          </cell>
          <cell r="C603">
            <v>13</v>
          </cell>
          <cell r="D603" t="str">
            <v>BONLAM</v>
          </cell>
          <cell r="E603" t="str">
            <v xml:space="preserve"> SM30130UN0270;WHITE;300 </v>
          </cell>
          <cell r="F603" t="str">
            <v>UNTREATED</v>
          </cell>
          <cell r="G603" t="str">
            <v xml:space="preserve">Tar 38" Min 37" Max 39" </v>
          </cell>
          <cell r="H603" t="str">
            <v>N/A</v>
          </cell>
          <cell r="I603" t="str">
            <v>J1427155 177"X3.032"X.25</v>
          </cell>
          <cell r="J603" t="str">
            <v>4, 5</v>
          </cell>
          <cell r="K603" t="str">
            <v>SHORT DOFF MINIMUM SIZE = 7,655 LY'S</v>
          </cell>
          <cell r="L603" t="str">
            <v>White</v>
          </cell>
          <cell r="M603" t="str">
            <v xml:space="preserve">S-2547 (40L) S-2546 (38P) </v>
          </cell>
          <cell r="N603" t="str">
            <v>Braskem CP360H       EXXON 6936G2</v>
          </cell>
          <cell r="O603" t="str">
            <v>W50260000</v>
          </cell>
          <cell r="P603" t="str">
            <v>ANY</v>
          </cell>
          <cell r="Q603">
            <v>39895</v>
          </cell>
        </row>
        <row r="604">
          <cell r="A604" t="str">
            <v>1429712-W5026WH0300</v>
          </cell>
          <cell r="B604" t="str">
            <v>13BONLAM1429712-W5026WH0300</v>
          </cell>
          <cell r="C604">
            <v>13</v>
          </cell>
          <cell r="D604" t="str">
            <v>BONLAM</v>
          </cell>
          <cell r="E604" t="str">
            <v xml:space="preserve"> SM30130UN0300;WHITE;300  </v>
          </cell>
          <cell r="F604" t="str">
            <v>UNTREATED</v>
          </cell>
          <cell r="G604" t="str">
            <v xml:space="preserve">Tar 38" Min 37" Max 39" </v>
          </cell>
          <cell r="H604" t="str">
            <v>N/A</v>
          </cell>
          <cell r="I604" t="str">
            <v>J1427155 177"X3.032"X.25</v>
          </cell>
          <cell r="J604">
            <v>4</v>
          </cell>
          <cell r="K604" t="str">
            <v>NO SHORT DOFFS ALLOWED</v>
          </cell>
          <cell r="L604" t="str">
            <v>White</v>
          </cell>
          <cell r="M604" t="str">
            <v xml:space="preserve">S-2547 (40L) S-2546 (38P) </v>
          </cell>
          <cell r="N604" t="str">
            <v>Braskem CP360H       EXXON 6936G2</v>
          </cell>
          <cell r="O604" t="str">
            <v>W50260000</v>
          </cell>
          <cell r="P604" t="str">
            <v>ANY</v>
          </cell>
          <cell r="Q604">
            <v>39895</v>
          </cell>
        </row>
        <row r="605">
          <cell r="A605" t="str">
            <v>1429713-W5026WH0330</v>
          </cell>
          <cell r="B605" t="str">
            <v>13BONLAM1429713-W5026WH0330</v>
          </cell>
          <cell r="C605">
            <v>13</v>
          </cell>
          <cell r="D605" t="str">
            <v>BONLAM</v>
          </cell>
          <cell r="E605" t="str">
            <v>SM30130UN0330;WHITE;300</v>
          </cell>
          <cell r="F605" t="str">
            <v>UNTREATED</v>
          </cell>
          <cell r="G605" t="str">
            <v xml:space="preserve">Tar 38" Min 37" Max 39" </v>
          </cell>
          <cell r="H605" t="str">
            <v>N/A</v>
          </cell>
          <cell r="I605" t="str">
            <v>J1427155 177"X3.032"X.25</v>
          </cell>
          <cell r="J605" t="str">
            <v>3, 4</v>
          </cell>
          <cell r="K605" t="str">
            <v>SHORT DOFF MINIMUM SIZE = 7,655 LY'S</v>
          </cell>
          <cell r="L605" t="str">
            <v>White</v>
          </cell>
          <cell r="M605" t="str">
            <v xml:space="preserve">S-2547 (40L) S-2546 (38P) </v>
          </cell>
          <cell r="N605" t="str">
            <v>Braskem CP360H       EXXON 6936G2</v>
          </cell>
          <cell r="O605" t="str">
            <v>W50260000</v>
          </cell>
          <cell r="P605" t="str">
            <v>ANY</v>
          </cell>
          <cell r="Q605">
            <v>39895</v>
          </cell>
        </row>
        <row r="606">
          <cell r="A606" t="str">
            <v>1429825-W800CWH0120</v>
          </cell>
          <cell r="B606" t="str">
            <v>13BONLAM1429825-W800CWH0120</v>
          </cell>
          <cell r="C606">
            <v>13</v>
          </cell>
          <cell r="D606" t="str">
            <v>BONLAM</v>
          </cell>
          <cell r="E606" t="str">
            <v>SV20600UN0120;WHITE;300</v>
          </cell>
          <cell r="F606" t="str">
            <v>UNTREATED</v>
          </cell>
          <cell r="G606" t="str">
            <v>39" OD +/- 1"</v>
          </cell>
          <cell r="H606" t="str">
            <v>N/A</v>
          </cell>
          <cell r="I606" t="str">
            <v>J1427155 177"X3.032"X.25</v>
          </cell>
          <cell r="J606">
            <v>10</v>
          </cell>
          <cell r="K606" t="str">
            <v>N/A</v>
          </cell>
          <cell r="L606" t="str">
            <v>White</v>
          </cell>
          <cell r="M606" t="str">
            <v>J1427234 38" PLAIN DISC J1427235 40" DISC W/5" LIP</v>
          </cell>
          <cell r="N606" t="str">
            <v>Braskem CP360H       EXXON 6936G2</v>
          </cell>
          <cell r="O606" t="str">
            <v>W50260000</v>
          </cell>
          <cell r="P606" t="str">
            <v>ANY</v>
          </cell>
          <cell r="Q606">
            <v>39895</v>
          </cell>
        </row>
        <row r="607">
          <cell r="A607" t="str">
            <v>1429826-W800CWH0130</v>
          </cell>
          <cell r="B607" t="str">
            <v>13BONLAM1429826-W800CWH0130</v>
          </cell>
          <cell r="C607">
            <v>13</v>
          </cell>
          <cell r="D607" t="str">
            <v>BONLAM</v>
          </cell>
          <cell r="E607" t="str">
            <v xml:space="preserve"> SV20600UN0130;WHITE;675</v>
          </cell>
          <cell r="F607" t="str">
            <v>UNTREATED</v>
          </cell>
          <cell r="G607" t="str">
            <v>47" +/- 1"</v>
          </cell>
          <cell r="H607" t="str">
            <v>N/A</v>
          </cell>
          <cell r="I607" t="str">
            <v>J1427164 172"x6.75"x.375"</v>
          </cell>
          <cell r="J607" t="str">
            <v>9,10</v>
          </cell>
          <cell r="K607" t="str">
            <v>N/A</v>
          </cell>
          <cell r="L607" t="str">
            <v>White</v>
          </cell>
          <cell r="M607" t="str">
            <v>J1427223 47C J1427224 48L</v>
          </cell>
          <cell r="N607" t="str">
            <v>Braskem CP360H       EXXON 6936G2</v>
          </cell>
          <cell r="O607" t="str">
            <v>W50260000</v>
          </cell>
          <cell r="P607" t="str">
            <v>ANY</v>
          </cell>
          <cell r="Q607">
            <v>39895</v>
          </cell>
        </row>
        <row r="608">
          <cell r="A608" t="str">
            <v>1429829-W800CWH0208</v>
          </cell>
          <cell r="B608" t="str">
            <v>13BONLAM1429829-W800CWH0208</v>
          </cell>
          <cell r="C608">
            <v>13</v>
          </cell>
          <cell r="D608" t="str">
            <v>BONLAM</v>
          </cell>
          <cell r="E608" t="str">
            <v>SV20600UN0208;WHITE;675</v>
          </cell>
          <cell r="F608" t="str">
            <v>UNTREATED</v>
          </cell>
          <cell r="G608" t="str">
            <v>47" +/- 1"</v>
          </cell>
          <cell r="H608" t="str">
            <v>N/A</v>
          </cell>
          <cell r="I608" t="str">
            <v>J1427164 172"x6.75"x.375"</v>
          </cell>
          <cell r="J608">
            <v>6</v>
          </cell>
          <cell r="K608" t="str">
            <v>N/A</v>
          </cell>
          <cell r="L608" t="str">
            <v>White</v>
          </cell>
          <cell r="M608" t="str">
            <v>J1427223 47C J1427224 48L</v>
          </cell>
          <cell r="N608" t="str">
            <v>Braskem CP360H       EXXON 6936G2</v>
          </cell>
          <cell r="O608" t="str">
            <v>W50260000</v>
          </cell>
          <cell r="P608" t="str">
            <v>ANY</v>
          </cell>
          <cell r="Q608">
            <v>39895</v>
          </cell>
        </row>
        <row r="609">
          <cell r="A609" t="str">
            <v>1429830-W800CWH0260</v>
          </cell>
          <cell r="B609" t="str">
            <v>13BONLAM1429830-W800CWH0260</v>
          </cell>
          <cell r="C609">
            <v>13</v>
          </cell>
          <cell r="D609" t="str">
            <v>BONLAM</v>
          </cell>
          <cell r="E609" t="str">
            <v xml:space="preserve">SV20600UN0260;WHITE;675  </v>
          </cell>
          <cell r="F609" t="str">
            <v>UNTREATED</v>
          </cell>
          <cell r="G609" t="str">
            <v>47" +/- 1"</v>
          </cell>
          <cell r="H609" t="str">
            <v>N/A</v>
          </cell>
          <cell r="I609" t="str">
            <v>J1427164 172"x6.75"x.375"</v>
          </cell>
          <cell r="J609" t="str">
            <v>4, 5</v>
          </cell>
          <cell r="K609" t="str">
            <v>N/A</v>
          </cell>
          <cell r="L609" t="str">
            <v>White</v>
          </cell>
          <cell r="M609" t="str">
            <v>J1427223 47C J1427224 48L</v>
          </cell>
          <cell r="N609" t="str">
            <v>Braskem CP360H       EXXON 6936G2</v>
          </cell>
          <cell r="O609" t="str">
            <v>W50260000</v>
          </cell>
          <cell r="P609" t="str">
            <v>ANY</v>
          </cell>
          <cell r="Q609">
            <v>39895</v>
          </cell>
        </row>
        <row r="610">
          <cell r="A610" t="str">
            <v>1429831-W800CWH0290</v>
          </cell>
          <cell r="B610" t="str">
            <v>13BONLAM1429831-W800CWH0290</v>
          </cell>
          <cell r="C610">
            <v>13</v>
          </cell>
          <cell r="D610" t="str">
            <v>BONLAM</v>
          </cell>
          <cell r="E610" t="str">
            <v xml:space="preserve"> SV20600UN0290;WHITE;675 </v>
          </cell>
          <cell r="F610" t="str">
            <v>UNTREATED</v>
          </cell>
          <cell r="G610" t="str">
            <v>47" +/- 1"</v>
          </cell>
          <cell r="H610" t="str">
            <v>N/A</v>
          </cell>
          <cell r="I610" t="str">
            <v>J1427164 172"x6.75"x.375"</v>
          </cell>
          <cell r="J610">
            <v>4</v>
          </cell>
          <cell r="K610" t="str">
            <v>N/A</v>
          </cell>
          <cell r="L610" t="str">
            <v>White</v>
          </cell>
          <cell r="M610" t="str">
            <v>J1427223 47C J1427224 48L</v>
          </cell>
          <cell r="N610" t="str">
            <v>Braskem CP360H       EXXON 6936G2</v>
          </cell>
          <cell r="O610" t="str">
            <v>W50260000</v>
          </cell>
          <cell r="P610" t="str">
            <v>ANY</v>
          </cell>
          <cell r="Q610">
            <v>39895</v>
          </cell>
        </row>
        <row r="611">
          <cell r="A611" t="str">
            <v>1429828-W800CWH0150</v>
          </cell>
          <cell r="B611" t="str">
            <v>13BONLAM1429828-W800CWH0150</v>
          </cell>
          <cell r="C611">
            <v>13</v>
          </cell>
          <cell r="D611" t="str">
            <v>BONLAM</v>
          </cell>
          <cell r="E611" t="str">
            <v>SV20600UN0150;WHITE;300</v>
          </cell>
          <cell r="F611" t="str">
            <v>UNTREATED</v>
          </cell>
          <cell r="G611" t="str">
            <v>39" OD +/- 1"</v>
          </cell>
          <cell r="H611" t="str">
            <v>N/A</v>
          </cell>
          <cell r="I611" t="str">
            <v>J1427155 177"X3.032"X.25</v>
          </cell>
          <cell r="J611">
            <v>8</v>
          </cell>
          <cell r="K611" t="str">
            <v>N/A</v>
          </cell>
          <cell r="L611" t="str">
            <v>White</v>
          </cell>
          <cell r="M611" t="str">
            <v>J1427234 38" PLAIN DISC J1427235 40" DISC W/5" LIP</v>
          </cell>
          <cell r="N611" t="str">
            <v>Braskem CP360H       EXXON 6936G2</v>
          </cell>
          <cell r="O611" t="str">
            <v>W50260000</v>
          </cell>
          <cell r="P611" t="str">
            <v>ANY</v>
          </cell>
          <cell r="Q611">
            <v>39895</v>
          </cell>
        </row>
        <row r="612">
          <cell r="A612">
            <v>1579476</v>
          </cell>
          <cell r="B612" t="str">
            <v>123M1579476</v>
          </cell>
          <cell r="C612">
            <v>12</v>
          </cell>
          <cell r="D612" t="str">
            <v>3M</v>
          </cell>
          <cell r="E612" t="str">
            <v>SS10170PH2134;WHITE;300  0.5 OSY 84" WHITE PHILLIC</v>
          </cell>
          <cell r="F612" t="str">
            <v>TREATED</v>
          </cell>
          <cell r="G612" t="str">
            <v>N/A</v>
          </cell>
          <cell r="H612">
            <v>9418</v>
          </cell>
          <cell r="I612" t="str">
            <v>J1427149 131.5"X3.032"X.25"</v>
          </cell>
          <cell r="J612">
            <v>1</v>
          </cell>
          <cell r="K612" t="str">
            <v>PALLETIZE 48X48 HT                                                           NO SHORT DOFFS ALLOWED</v>
          </cell>
          <cell r="L612" t="str">
            <v>White</v>
          </cell>
          <cell r="M612" t="str">
            <v xml:space="preserve">J1427234 38P </v>
          </cell>
          <cell r="N612" t="str">
            <v>BRASKEM CP360H</v>
          </cell>
          <cell r="O612" t="str">
            <v>ANY</v>
          </cell>
          <cell r="P612" t="str">
            <v>ANY</v>
          </cell>
          <cell r="Q612">
            <v>40387</v>
          </cell>
        </row>
        <row r="613">
          <cell r="A613">
            <v>1579225</v>
          </cell>
          <cell r="B613" t="str">
            <v>123M1579225</v>
          </cell>
          <cell r="C613">
            <v>12</v>
          </cell>
          <cell r="D613" t="str">
            <v>3M</v>
          </cell>
          <cell r="E613" t="str">
            <v>SS10510PH1549;WHITE;300 51 GSM 61" WHITE PHILLIC</v>
          </cell>
          <cell r="F613" t="str">
            <v>TREATED</v>
          </cell>
          <cell r="G613" t="str">
            <v>N/A</v>
          </cell>
          <cell r="H613">
            <v>3566</v>
          </cell>
          <cell r="I613" t="str">
            <v>J1427149 131.5"X3.032"X.25"</v>
          </cell>
          <cell r="J613">
            <v>1</v>
          </cell>
          <cell r="K613" t="str">
            <v>PALLETIZE 48X48 HT                                                           NO SHORT DOFFS ALLOWED</v>
          </cell>
          <cell r="L613" t="str">
            <v>White</v>
          </cell>
          <cell r="M613" t="str">
            <v xml:space="preserve">J1427234 38P </v>
          </cell>
          <cell r="N613" t="str">
            <v>BRASKEM CP360H</v>
          </cell>
          <cell r="O613" t="str">
            <v>ANY</v>
          </cell>
          <cell r="P613" t="str">
            <v>ANY</v>
          </cell>
          <cell r="Q613">
            <v>40387</v>
          </cell>
        </row>
        <row r="614">
          <cell r="A614">
            <v>1579224</v>
          </cell>
          <cell r="B614" t="str">
            <v>123M1579224</v>
          </cell>
          <cell r="C614">
            <v>12</v>
          </cell>
          <cell r="D614" t="str">
            <v>3M</v>
          </cell>
          <cell r="E614" t="str">
            <v>SS10510UN1549;WHITE;300 51 GSM 1549MM WHITE</v>
          </cell>
          <cell r="F614" t="str">
            <v>UNTREATED</v>
          </cell>
          <cell r="G614" t="str">
            <v>N/A</v>
          </cell>
          <cell r="H614">
            <v>3566</v>
          </cell>
          <cell r="I614" t="str">
            <v>J1427149 131.5"X3.032"X.25"</v>
          </cell>
          <cell r="J614">
            <v>1</v>
          </cell>
          <cell r="K614" t="str">
            <v>PALLETIZE 48X48 HT                                                           NO SHORT DOFFS ALLOWED</v>
          </cell>
          <cell r="L614" t="str">
            <v>White</v>
          </cell>
          <cell r="M614" t="str">
            <v xml:space="preserve">J1427234 38P </v>
          </cell>
          <cell r="N614" t="str">
            <v>BRASKEM CP360H</v>
          </cell>
          <cell r="O614" t="str">
            <v>ANY</v>
          </cell>
          <cell r="P614" t="str">
            <v>ANY</v>
          </cell>
          <cell r="Q614">
            <v>40387</v>
          </cell>
        </row>
        <row r="615">
          <cell r="A615" t="str">
            <v>1429556-W006DAH0350</v>
          </cell>
          <cell r="B615" t="str">
            <v>123M1429556-W006DAH0350</v>
          </cell>
          <cell r="C615">
            <v>12</v>
          </cell>
          <cell r="D615" t="str">
            <v>3M</v>
          </cell>
          <cell r="E615" t="str">
            <v xml:space="preserve">SS10680UN0350;WHITEAH;300  68 GSM 350 MM WHITE </v>
          </cell>
          <cell r="F615" t="str">
            <v>UNTREATED</v>
          </cell>
          <cell r="G615" t="str">
            <v>N/A</v>
          </cell>
          <cell r="H615">
            <v>3718</v>
          </cell>
          <cell r="I615" t="str">
            <v>S-1352, 3" (.25")</v>
          </cell>
          <cell r="J615">
            <v>3</v>
          </cell>
          <cell r="K615" t="str">
            <v>PALLETIZE                                                             NO SHORT DOFFS ALLOWED</v>
          </cell>
          <cell r="L615" t="str">
            <v>White</v>
          </cell>
          <cell r="M615" t="str">
            <v xml:space="preserve">S-2094 (48L) S-2088 (47C) </v>
          </cell>
          <cell r="N615" t="str">
            <v>BRASKEM CP360H</v>
          </cell>
          <cell r="O615" t="str">
            <v>ANY</v>
          </cell>
          <cell r="P615" t="str">
            <v>ANY</v>
          </cell>
          <cell r="Q615">
            <v>40387</v>
          </cell>
        </row>
        <row r="616">
          <cell r="A616">
            <v>1541287</v>
          </cell>
          <cell r="B616" t="str">
            <v>13ONTEX1541287</v>
          </cell>
          <cell r="C616">
            <v>13</v>
          </cell>
          <cell r="D616" t="str">
            <v>ONTEX</v>
          </cell>
          <cell r="E616" t="str">
            <v>SV20500UN0150;WHITE;300</v>
          </cell>
          <cell r="F616" t="str">
            <v>UNTREATED</v>
          </cell>
          <cell r="G616" t="str">
            <v>38" OD +/- 1"</v>
          </cell>
          <cell r="H616">
            <v>3300</v>
          </cell>
          <cell r="I616" t="str">
            <v>J1427155 177"X3.032"X.25</v>
          </cell>
          <cell r="J616">
            <v>8</v>
          </cell>
          <cell r="K616" t="str">
            <v>N/A</v>
          </cell>
          <cell r="L616" t="str">
            <v>White</v>
          </cell>
          <cell r="M616" t="str">
            <v>J1427234 38" PLAIN DISC J1427235 40" LIP</v>
          </cell>
          <cell r="N616" t="str">
            <v>Braskem CP360H       EXXON 6936G2</v>
          </cell>
          <cell r="O616" t="str">
            <v>W50260000</v>
          </cell>
          <cell r="P616" t="str">
            <v>ANY</v>
          </cell>
          <cell r="Q616">
            <v>39895</v>
          </cell>
        </row>
        <row r="617">
          <cell r="A617" t="str">
            <v>WN00CWH0300</v>
          </cell>
          <cell r="B617" t="str">
            <v>133MWN00CWH0300</v>
          </cell>
          <cell r="C617">
            <v>13</v>
          </cell>
          <cell r="D617" t="str">
            <v>3M</v>
          </cell>
          <cell r="E617" t="str">
            <v>60 GSM 300 MM WHITE SCSMS</v>
          </cell>
          <cell r="F617" t="str">
            <v>UNTREATED</v>
          </cell>
          <cell r="G617" t="str">
            <v>39" OD +/- 1"</v>
          </cell>
          <cell r="H617" t="str">
            <v>N/A</v>
          </cell>
          <cell r="I617" t="str">
            <v>J1427155 177"X3.032"X.25</v>
          </cell>
          <cell r="J617">
            <v>2</v>
          </cell>
          <cell r="K617" t="str">
            <v>TRIAL LABELS WITH ATTENTION TO: RYAN LUEPKE</v>
          </cell>
          <cell r="L617" t="str">
            <v>White</v>
          </cell>
          <cell r="M617" t="str">
            <v>TOP - End disc  BOT - End cap</v>
          </cell>
          <cell r="N617" t="str">
            <v>Braskem CP360H       EXXON 6936G2</v>
          </cell>
          <cell r="O617" t="str">
            <v>W50260000</v>
          </cell>
          <cell r="P617" t="str">
            <v>ANY</v>
          </cell>
          <cell r="Q617">
            <v>39895</v>
          </cell>
        </row>
        <row r="618">
          <cell r="A618" t="str">
            <v>1429832-W800CWH1380</v>
          </cell>
          <cell r="B618" t="str">
            <v>13BONLAM1429832-W800CWH1380</v>
          </cell>
          <cell r="C618">
            <v>13</v>
          </cell>
          <cell r="D618" t="str">
            <v>BONLAM</v>
          </cell>
          <cell r="E618" t="str">
            <v xml:space="preserve">SV20600UN1380;WHITE;300 </v>
          </cell>
          <cell r="F618" t="str">
            <v>UNTREATED</v>
          </cell>
          <cell r="G618" t="str">
            <v>43" MAX OD</v>
          </cell>
          <cell r="H618" t="str">
            <v>N/A</v>
          </cell>
          <cell r="I618" t="str">
            <v>J1427140 175"X6.028"X.375"</v>
          </cell>
          <cell r="J618">
            <v>1</v>
          </cell>
          <cell r="K618" t="str">
            <v>N/A</v>
          </cell>
          <cell r="L618" t="str">
            <v>White</v>
          </cell>
          <cell r="M618" t="str">
            <v xml:space="preserve">S-2041 (41P) </v>
          </cell>
          <cell r="N618" t="str">
            <v>Braskem CP360H       EXXON 6936G2</v>
          </cell>
          <cell r="O618" t="str">
            <v>W50260000</v>
          </cell>
          <cell r="P618" t="str">
            <v>ANY</v>
          </cell>
          <cell r="Q618">
            <v>39895</v>
          </cell>
        </row>
        <row r="619">
          <cell r="A619" t="str">
            <v>1429833-W800CWH4120</v>
          </cell>
          <cell r="B619" t="str">
            <v>13BONLAM1429833-W800CWH4120</v>
          </cell>
          <cell r="C619">
            <v>13</v>
          </cell>
          <cell r="D619" t="str">
            <v>BONLAM</v>
          </cell>
          <cell r="E619" t="str">
            <v xml:space="preserve">SV20600UN4120;WHITE;600 </v>
          </cell>
          <cell r="F619" t="str">
            <v>UNTREATED</v>
          </cell>
          <cell r="G619" t="str">
            <v>43" MAX OD</v>
          </cell>
          <cell r="H619" t="str">
            <v>N/A</v>
          </cell>
          <cell r="I619" t="str">
            <v>J1427140 175"X6.028"X.375"</v>
          </cell>
          <cell r="J619">
            <v>1</v>
          </cell>
          <cell r="K619" t="str">
            <v>N/A</v>
          </cell>
          <cell r="L619" t="str">
            <v>White</v>
          </cell>
          <cell r="M619" t="str">
            <v xml:space="preserve">S-2041 (41P) </v>
          </cell>
          <cell r="N619" t="str">
            <v>Braskem CP360H       EXXON 6936G2</v>
          </cell>
          <cell r="O619" t="str">
            <v>W50260000</v>
          </cell>
          <cell r="P619" t="str">
            <v>ANY</v>
          </cell>
          <cell r="Q619">
            <v>39895</v>
          </cell>
        </row>
        <row r="620">
          <cell r="A620" t="str">
            <v>WN00CWH2000</v>
          </cell>
          <cell r="B620" t="str">
            <v>13BONLAMWN00CWH2000</v>
          </cell>
          <cell r="C620">
            <v>13</v>
          </cell>
          <cell r="D620" t="str">
            <v>BONLAM</v>
          </cell>
          <cell r="E620" t="str">
            <v>60 GSM 2000 MM WHITE SCSMS</v>
          </cell>
          <cell r="F620" t="str">
            <v>UNTREATED</v>
          </cell>
          <cell r="G620" t="str">
            <v>N/A</v>
          </cell>
          <cell r="H620">
            <v>3829</v>
          </cell>
          <cell r="I620" t="str">
            <v>J1427155 177"X3.032"X.25</v>
          </cell>
          <cell r="J620">
            <v>1</v>
          </cell>
          <cell r="K620" t="str">
            <v>TRIAL LABELS WITH ATTENTION TO:          ARTURO CEPEDA</v>
          </cell>
          <cell r="L620" t="str">
            <v>White</v>
          </cell>
          <cell r="M620" t="str">
            <v>J1427234 38P J1427235 40L</v>
          </cell>
          <cell r="N620" t="str">
            <v>Braskem CP360H       EXXON 6936G2</v>
          </cell>
          <cell r="O620" t="str">
            <v>W50260000</v>
          </cell>
          <cell r="P620" t="str">
            <v>ANY</v>
          </cell>
          <cell r="Q620">
            <v>39895</v>
          </cell>
        </row>
        <row r="621">
          <cell r="A621" t="str">
            <v>1429839-W8026WH0210</v>
          </cell>
          <cell r="B621" t="str">
            <v>13BONLAM1429839-W8026WH0210</v>
          </cell>
          <cell r="C621">
            <v>13</v>
          </cell>
          <cell r="D621" t="str">
            <v>BONLAM</v>
          </cell>
          <cell r="E621" t="str">
            <v>SV20130UN0210;WHITE;300</v>
          </cell>
          <cell r="F621" t="str">
            <v>UNTREATED</v>
          </cell>
          <cell r="G621" t="str">
            <v>38" +/- 1"</v>
          </cell>
          <cell r="H621" t="str">
            <v>N/A</v>
          </cell>
          <cell r="I621" t="str">
            <v>J1427155 177"X3.032"X.25</v>
          </cell>
          <cell r="J621">
            <v>6</v>
          </cell>
          <cell r="K621" t="str">
            <v>SHORT DOFF SIZE = 8000 LM                                               10% OF SHIPMENT</v>
          </cell>
          <cell r="L621" t="str">
            <v>White</v>
          </cell>
          <cell r="M621" t="str">
            <v>J1427234 38P J1427235 40L</v>
          </cell>
          <cell r="N621" t="str">
            <v>Braskem CP360H       EXXON 6936G2</v>
          </cell>
          <cell r="O621" t="str">
            <v>W50260000</v>
          </cell>
          <cell r="P621" t="str">
            <v>ANY</v>
          </cell>
          <cell r="Q621">
            <v>39895</v>
          </cell>
        </row>
        <row r="622">
          <cell r="A622" t="str">
            <v>1429840-W8026WH0230</v>
          </cell>
          <cell r="B622" t="str">
            <v>13BONLAM1429840-W8026WH0230</v>
          </cell>
          <cell r="C622">
            <v>13</v>
          </cell>
          <cell r="D622" t="str">
            <v>BONLAM</v>
          </cell>
          <cell r="E622" t="str">
            <v>SV20130UN0230;WHITE;300</v>
          </cell>
          <cell r="F622" t="str">
            <v>UNTREATED</v>
          </cell>
          <cell r="G622" t="str">
            <v>38" +/- 1"</v>
          </cell>
          <cell r="H622" t="str">
            <v>N/A</v>
          </cell>
          <cell r="I622" t="str">
            <v>J1427155 177"X3.032"X.25</v>
          </cell>
          <cell r="J622" t="str">
            <v>5,6</v>
          </cell>
          <cell r="K622" t="str">
            <v>SHORT DOFF SIZE = 8000 LM                                               10% OF SHIPMENT</v>
          </cell>
          <cell r="L622" t="str">
            <v>White</v>
          </cell>
          <cell r="M622" t="str">
            <v>J1427234 38P J1427235 40L</v>
          </cell>
          <cell r="N622" t="str">
            <v>Braskem CP360H       EXXON 6936G2</v>
          </cell>
          <cell r="O622" t="str">
            <v>W50260000</v>
          </cell>
          <cell r="P622" t="str">
            <v>ANY</v>
          </cell>
          <cell r="Q622">
            <v>39895</v>
          </cell>
        </row>
        <row r="623">
          <cell r="A623" t="str">
            <v>1429835-W8026LA0235</v>
          </cell>
          <cell r="B623" t="str">
            <v>13BONLAM/LAMBI1429835-W8026LA0235</v>
          </cell>
          <cell r="C623">
            <v>13</v>
          </cell>
          <cell r="D623" t="str">
            <v>BONLAM/LAMBI</v>
          </cell>
          <cell r="E623" t="str">
            <v xml:space="preserve"> SV20130UN0235;WHITE;300 </v>
          </cell>
          <cell r="F623" t="str">
            <v>UNTREATED</v>
          </cell>
          <cell r="G623" t="str">
            <v>780 mm Target 760 mm Minimum 800 Max</v>
          </cell>
          <cell r="H623" t="str">
            <v>N/A</v>
          </cell>
          <cell r="I623" t="str">
            <v>J1427155 177"X3.032"X.25</v>
          </cell>
          <cell r="J623">
            <v>5</v>
          </cell>
          <cell r="K623" t="str">
            <v>N/A</v>
          </cell>
          <cell r="L623" t="str">
            <v>White</v>
          </cell>
          <cell r="M623" t="str">
            <v>J1427226 30P J1427231 34.5L</v>
          </cell>
          <cell r="N623" t="str">
            <v>Braskem CP360H       EXXON 6936G2</v>
          </cell>
          <cell r="O623" t="str">
            <v>W50260000</v>
          </cell>
          <cell r="P623" t="str">
            <v>ANY</v>
          </cell>
          <cell r="Q623">
            <v>39895</v>
          </cell>
        </row>
        <row r="624">
          <cell r="A624" t="str">
            <v>1429841-W8026WH0260</v>
          </cell>
          <cell r="B624" t="str">
            <v>13BONLAM1429841-W8026WH0260</v>
          </cell>
          <cell r="C624">
            <v>13</v>
          </cell>
          <cell r="D624" t="str">
            <v>BONLAM</v>
          </cell>
          <cell r="E624" t="str">
            <v xml:space="preserve"> SV20130UN0260;WHITE;300</v>
          </cell>
          <cell r="F624" t="str">
            <v>UNTREATED</v>
          </cell>
          <cell r="G624" t="str">
            <v>38" +/- 1"</v>
          </cell>
          <cell r="H624" t="str">
            <v>N/A</v>
          </cell>
          <cell r="I624" t="str">
            <v>J1427155 177"X3.032"X.25</v>
          </cell>
          <cell r="J624">
            <v>4</v>
          </cell>
          <cell r="K624" t="str">
            <v>SHORT DOFF SIZE = 8000 LM                                               10% OF SHIPMENT</v>
          </cell>
          <cell r="L624" t="str">
            <v>White</v>
          </cell>
          <cell r="M624" t="str">
            <v>J1427234 38P J1427235 40L</v>
          </cell>
          <cell r="N624" t="str">
            <v>Braskem CP360H       EXXON 6936G2</v>
          </cell>
          <cell r="O624" t="str">
            <v>W50260000</v>
          </cell>
          <cell r="P624" t="str">
            <v>ANY</v>
          </cell>
          <cell r="Q624">
            <v>39895</v>
          </cell>
        </row>
        <row r="625">
          <cell r="A625" t="str">
            <v>1429842-W8026WH0270</v>
          </cell>
          <cell r="B625" t="str">
            <v>13BONLAM1429842-W8026WH0270</v>
          </cell>
          <cell r="C625">
            <v>13</v>
          </cell>
          <cell r="D625" t="str">
            <v>BONLAM</v>
          </cell>
          <cell r="E625" t="str">
            <v>SV20130UN0270;WHITE;300</v>
          </cell>
          <cell r="F625" t="str">
            <v>UNTREATED</v>
          </cell>
          <cell r="G625" t="str">
            <v>38" +/- 1"</v>
          </cell>
          <cell r="H625" t="str">
            <v>N/A</v>
          </cell>
          <cell r="I625" t="str">
            <v>J1427155 177"X3.032"X.25</v>
          </cell>
          <cell r="J625">
            <v>4</v>
          </cell>
          <cell r="K625" t="str">
            <v>SHORT DOFF SIZE = 8000 LM                                               10% OF SHIPMENT</v>
          </cell>
          <cell r="L625" t="str">
            <v>White</v>
          </cell>
          <cell r="M625" t="str">
            <v>J1427234 38P J1427235 40L</v>
          </cell>
          <cell r="N625" t="str">
            <v>Braskem CP360H       EXXON 6936G2</v>
          </cell>
          <cell r="O625" t="str">
            <v>W50260000</v>
          </cell>
          <cell r="P625" t="str">
            <v>ANY</v>
          </cell>
          <cell r="Q625">
            <v>39895</v>
          </cell>
        </row>
        <row r="626">
          <cell r="A626" t="str">
            <v>1429836-W8026LA0290</v>
          </cell>
          <cell r="B626" t="str">
            <v>13BONLAM/LAMBI1429836-W8026LA0290</v>
          </cell>
          <cell r="C626">
            <v>13</v>
          </cell>
          <cell r="D626" t="str">
            <v>BONLAM/LAMBI</v>
          </cell>
          <cell r="E626" t="str">
            <v xml:space="preserve">SV20130UN0290;WHITE;300 </v>
          </cell>
          <cell r="F626" t="str">
            <v>UNTREATED</v>
          </cell>
          <cell r="G626" t="str">
            <v>780 mm Target 760 mm Minimum 800 Max</v>
          </cell>
          <cell r="H626" t="str">
            <v>N/A</v>
          </cell>
          <cell r="I626" t="str">
            <v>J1427155 177"X3.032"X.25</v>
          </cell>
          <cell r="J626">
            <v>4</v>
          </cell>
          <cell r="K626" t="str">
            <v>N/A</v>
          </cell>
          <cell r="L626" t="str">
            <v>White</v>
          </cell>
          <cell r="M626" t="str">
            <v>J1427226 30P J1427231 34.5L</v>
          </cell>
          <cell r="N626" t="str">
            <v>Braskem CP360H       EXXON 6936G2</v>
          </cell>
          <cell r="O626" t="str">
            <v>W50260000</v>
          </cell>
          <cell r="P626" t="str">
            <v>ANY</v>
          </cell>
          <cell r="Q626">
            <v>39895</v>
          </cell>
        </row>
        <row r="627">
          <cell r="A627" t="str">
            <v>1429843-W8026WH0300</v>
          </cell>
          <cell r="B627" t="str">
            <v>13BONLAM1429843-W8026WH0300</v>
          </cell>
          <cell r="C627">
            <v>13</v>
          </cell>
          <cell r="D627" t="str">
            <v>BONLAM</v>
          </cell>
          <cell r="E627" t="str">
            <v xml:space="preserve"> SV20130UN0300;WHITE;300 </v>
          </cell>
          <cell r="F627" t="str">
            <v>UNTREATED</v>
          </cell>
          <cell r="G627" t="str">
            <v>38" +/- 1"</v>
          </cell>
          <cell r="H627" t="str">
            <v>N/A</v>
          </cell>
          <cell r="I627" t="str">
            <v>J1427155 177"X3.032"X.25</v>
          </cell>
          <cell r="J627">
            <v>4</v>
          </cell>
          <cell r="K627" t="str">
            <v>SHORT DOFF SIZE = 8000 LM                                               10% OF SHIPMENT</v>
          </cell>
          <cell r="L627" t="str">
            <v>White</v>
          </cell>
          <cell r="M627" t="str">
            <v>J1427234 38P J1427235 40L</v>
          </cell>
          <cell r="N627" t="str">
            <v>Braskem CP360H       EXXON 6936G2</v>
          </cell>
          <cell r="O627" t="str">
            <v>W50260000</v>
          </cell>
          <cell r="P627" t="str">
            <v>ANY</v>
          </cell>
          <cell r="Q627">
            <v>39895</v>
          </cell>
        </row>
        <row r="628">
          <cell r="A628" t="str">
            <v>1429837-W8026LA0315</v>
          </cell>
          <cell r="B628" t="str">
            <v>13BONLAM/LAMBI1429837-W8026LA0315</v>
          </cell>
          <cell r="C628">
            <v>13</v>
          </cell>
          <cell r="D628" t="str">
            <v>BONLAM/LAMBI</v>
          </cell>
          <cell r="E628" t="str">
            <v xml:space="preserve"> SV20130UN0315;WHITE;300</v>
          </cell>
          <cell r="F628" t="str">
            <v>UNTREATED</v>
          </cell>
          <cell r="G628" t="str">
            <v>780 mm Target 760 mm Minimum 800 Max</v>
          </cell>
          <cell r="H628" t="str">
            <v>N/A</v>
          </cell>
          <cell r="I628" t="str">
            <v>J1427155 177"X3.032"X.25</v>
          </cell>
          <cell r="J628">
            <v>4</v>
          </cell>
          <cell r="K628" t="str">
            <v>N/A</v>
          </cell>
          <cell r="L628" t="str">
            <v>White</v>
          </cell>
          <cell r="M628" t="str">
            <v>J1427226 30P J1427231 34.5L</v>
          </cell>
          <cell r="N628" t="str">
            <v>Braskem CP360H       EXXON 6936G2</v>
          </cell>
          <cell r="O628" t="str">
            <v>W50260000</v>
          </cell>
          <cell r="P628" t="str">
            <v>ANY</v>
          </cell>
          <cell r="Q628">
            <v>39895</v>
          </cell>
        </row>
        <row r="629">
          <cell r="A629" t="str">
            <v>1429838-W8026LA0330</v>
          </cell>
          <cell r="B629" t="str">
            <v>13BONLAM/LAMBI1429838-W8026LA0330</v>
          </cell>
          <cell r="C629">
            <v>13</v>
          </cell>
          <cell r="D629" t="str">
            <v>BONLAM/LAMBI</v>
          </cell>
          <cell r="E629" t="str">
            <v xml:space="preserve"> SV20130UN0330;WHITE;300 </v>
          </cell>
          <cell r="F629" t="str">
            <v>UNTREATED</v>
          </cell>
          <cell r="G629" t="str">
            <v>780 mm Target 760 mm Minimum 800 Max</v>
          </cell>
          <cell r="H629" t="str">
            <v>N/A</v>
          </cell>
          <cell r="I629" t="str">
            <v>J1427155 177"X3.032"X.25</v>
          </cell>
          <cell r="J629">
            <v>4</v>
          </cell>
          <cell r="K629" t="str">
            <v>N/A</v>
          </cell>
          <cell r="L629" t="str">
            <v>White</v>
          </cell>
          <cell r="M629" t="str">
            <v>J1427226 30P J1427231 34.5L</v>
          </cell>
          <cell r="N629" t="str">
            <v>Braskem CP360H       EXXON 6936G2</v>
          </cell>
          <cell r="O629" t="str">
            <v>W50260000</v>
          </cell>
          <cell r="P629" t="str">
            <v>ANY</v>
          </cell>
          <cell r="Q629">
            <v>39895</v>
          </cell>
        </row>
        <row r="630">
          <cell r="A630" t="str">
            <v>1429844-W8026WH0330</v>
          </cell>
          <cell r="B630" t="str">
            <v>13BONLAM1429844-W8026WH0330</v>
          </cell>
          <cell r="C630">
            <v>13</v>
          </cell>
          <cell r="D630" t="str">
            <v>BONLAM</v>
          </cell>
          <cell r="E630" t="str">
            <v xml:space="preserve"> SV20130UN0330;WHITE;300</v>
          </cell>
          <cell r="F630" t="str">
            <v>UNTREATED</v>
          </cell>
          <cell r="G630" t="str">
            <v>38" +/- 1"</v>
          </cell>
          <cell r="H630" t="str">
            <v>N/A</v>
          </cell>
          <cell r="I630" t="str">
            <v>J1427155 177"X3.032"X.25</v>
          </cell>
          <cell r="J630" t="str">
            <v>3, 4</v>
          </cell>
          <cell r="K630" t="str">
            <v>SHORT DOFF SIZE = 8000 LM                                               10% OF SHIPMENT</v>
          </cell>
          <cell r="L630" t="str">
            <v>White</v>
          </cell>
          <cell r="M630" t="str">
            <v>J1427234 38P J1427235 40L</v>
          </cell>
          <cell r="N630" t="str">
            <v>Braskem CP360H       EXXON 6936G2</v>
          </cell>
          <cell r="O630" t="str">
            <v>W50260000</v>
          </cell>
          <cell r="P630" t="str">
            <v>ANY</v>
          </cell>
          <cell r="Q630">
            <v>39895</v>
          </cell>
        </row>
        <row r="631">
          <cell r="A631" t="str">
            <v>1429845-W8026WH0350</v>
          </cell>
          <cell r="B631" t="str">
            <v>13BONLAM1429845-W8026WH0350</v>
          </cell>
          <cell r="C631">
            <v>13</v>
          </cell>
          <cell r="D631" t="str">
            <v>BONLAM</v>
          </cell>
          <cell r="E631" t="str">
            <v xml:space="preserve"> SV20130UN0350;WHITE;300 </v>
          </cell>
          <cell r="F631" t="str">
            <v>UNTREATED</v>
          </cell>
          <cell r="G631" t="str">
            <v>38" +/- 1"</v>
          </cell>
          <cell r="H631" t="str">
            <v>N/A</v>
          </cell>
          <cell r="I631" t="str">
            <v>J1427155 177"X3.032"X.25</v>
          </cell>
          <cell r="J631" t="str">
            <v>3, 4</v>
          </cell>
          <cell r="K631" t="str">
            <v>SHORT DOFF SIZE = 8000 LM                                               10% OF SHIPMENT</v>
          </cell>
          <cell r="L631" t="str">
            <v>White</v>
          </cell>
          <cell r="M631" t="str">
            <v>J1427234 38P J1427235 40L</v>
          </cell>
          <cell r="N631" t="str">
            <v>Braskem CP360H       EXXON 6936G2</v>
          </cell>
          <cell r="O631" t="str">
            <v>W50260000</v>
          </cell>
          <cell r="P631" t="str">
            <v>ANY</v>
          </cell>
          <cell r="Q631">
            <v>39895</v>
          </cell>
        </row>
        <row r="632">
          <cell r="A632" t="str">
            <v>1429709-W5026WH0230</v>
          </cell>
          <cell r="B632" t="str">
            <v>14MABESA1429709-W5026WH0230</v>
          </cell>
          <cell r="C632">
            <v>14</v>
          </cell>
          <cell r="D632" t="str">
            <v>MABESA</v>
          </cell>
          <cell r="E632" t="str">
            <v xml:space="preserve">SM30130UN0230;WHITE;300 </v>
          </cell>
          <cell r="F632" t="str">
            <v>UNTREATED</v>
          </cell>
          <cell r="G632" t="str">
            <v>38" +/- 1"</v>
          </cell>
          <cell r="H632" t="str">
            <v>N/A</v>
          </cell>
          <cell r="I632" t="str">
            <v>J1427155 177"X3.032"X.25</v>
          </cell>
          <cell r="J632" t="str">
            <v>5,6</v>
          </cell>
          <cell r="K632" t="str">
            <v>NO SHORT DOFFS ALLOWED</v>
          </cell>
          <cell r="L632" t="str">
            <v>White</v>
          </cell>
          <cell r="M632" t="str">
            <v>J1427234 38P</v>
          </cell>
          <cell r="N632" t="str">
            <v>Braskem CP360H       EXXON 6936G2</v>
          </cell>
          <cell r="O632" t="str">
            <v>W50260000</v>
          </cell>
          <cell r="P632" t="str">
            <v>ANY</v>
          </cell>
          <cell r="Q632">
            <v>39895</v>
          </cell>
        </row>
        <row r="633">
          <cell r="A633" t="str">
            <v>1429864-W8034WH0180</v>
          </cell>
          <cell r="B633" t="str">
            <v>13MABESA1429864-W8034WH0180</v>
          </cell>
          <cell r="C633">
            <v>13</v>
          </cell>
          <cell r="D633" t="str">
            <v>MABESA</v>
          </cell>
          <cell r="E633" t="str">
            <v xml:space="preserve"> SV20170UN0180;WHITE;300 </v>
          </cell>
          <cell r="F633" t="str">
            <v>UNTREATED</v>
          </cell>
          <cell r="G633" t="str">
            <v xml:space="preserve">940 mm Target 889 mm Min 1000 mm Max                      </v>
          </cell>
          <cell r="H633" t="str">
            <v>N/A</v>
          </cell>
          <cell r="I633" t="str">
            <v>J1427155 177"X3.032"X.25</v>
          </cell>
          <cell r="J633" t="str">
            <v>6, 7</v>
          </cell>
          <cell r="K633" t="str">
            <v>SHORT DOFF SIZE = 9000 LM                                               10% OF SHIPMENT</v>
          </cell>
          <cell r="L633" t="str">
            <v>White</v>
          </cell>
          <cell r="M633" t="str">
            <v>J1427232 36C J1427229 38L</v>
          </cell>
          <cell r="N633" t="str">
            <v>Braskem CP360H       EXXON 6936G2</v>
          </cell>
          <cell r="O633" t="str">
            <v>W50260000</v>
          </cell>
          <cell r="P633" t="str">
            <v>ANY</v>
          </cell>
          <cell r="Q633">
            <v>39895</v>
          </cell>
        </row>
        <row r="634">
          <cell r="A634" t="str">
            <v>1429865-W8034WH0210</v>
          </cell>
          <cell r="B634" t="str">
            <v>13MABESA1429865-W8034WH0210</v>
          </cell>
          <cell r="C634">
            <v>13</v>
          </cell>
          <cell r="D634" t="str">
            <v>MABESA</v>
          </cell>
          <cell r="E634" t="str">
            <v xml:space="preserve">SV20170UN0210;WHITE;300 </v>
          </cell>
          <cell r="F634" t="str">
            <v>UNTREATED</v>
          </cell>
          <cell r="G634" t="str">
            <v xml:space="preserve">940 mm Target 889 mm Min 1000 mm Max                      </v>
          </cell>
          <cell r="H634" t="str">
            <v>N/A</v>
          </cell>
          <cell r="I634" t="str">
            <v>J1427155 177"X3.032"X.25</v>
          </cell>
          <cell r="J634">
            <v>6</v>
          </cell>
          <cell r="K634" t="str">
            <v>SHORT DOFF SIZE = 9000 LM                                               10% OF SHIPMENT</v>
          </cell>
          <cell r="L634" t="str">
            <v>White</v>
          </cell>
          <cell r="M634" t="str">
            <v>J1427232 36C J1427229 38L</v>
          </cell>
          <cell r="N634" t="str">
            <v>Braskem CP360H       EXXON 6936G2</v>
          </cell>
          <cell r="O634" t="str">
            <v>W50260000</v>
          </cell>
          <cell r="P634" t="str">
            <v>ANY</v>
          </cell>
          <cell r="Q634">
            <v>39895</v>
          </cell>
        </row>
        <row r="635">
          <cell r="A635" t="str">
            <v>1429866-W8034WH0230</v>
          </cell>
          <cell r="B635" t="str">
            <v>13MABESA1429866-W8034WH0230</v>
          </cell>
          <cell r="C635">
            <v>13</v>
          </cell>
          <cell r="D635" t="str">
            <v>MABESA</v>
          </cell>
          <cell r="E635" t="str">
            <v>SV20170UN0230;WHITE;300</v>
          </cell>
          <cell r="F635" t="str">
            <v>UNTREATED</v>
          </cell>
          <cell r="G635" t="str">
            <v xml:space="preserve">940 mm Target 889 mm Min 1000 mm Max                      </v>
          </cell>
          <cell r="H635" t="str">
            <v>N/A</v>
          </cell>
          <cell r="I635" t="str">
            <v>J1427155 177"X3.032"X.25</v>
          </cell>
          <cell r="J635" t="str">
            <v>5,6</v>
          </cell>
          <cell r="K635" t="str">
            <v>SHORT DOFF SIZE = 9000 LM                                               10% OF SHIPMENT</v>
          </cell>
          <cell r="L635" t="str">
            <v>White</v>
          </cell>
          <cell r="M635" t="str">
            <v>J1427232 36C J1427229 38L</v>
          </cell>
          <cell r="N635" t="str">
            <v>Braskem CP360H       EXXON 6936G2</v>
          </cell>
          <cell r="O635" t="str">
            <v>W50260000</v>
          </cell>
          <cell r="P635" t="str">
            <v>ANY</v>
          </cell>
          <cell r="Q635">
            <v>39895</v>
          </cell>
        </row>
        <row r="636">
          <cell r="A636" t="str">
            <v>W8090WC0080</v>
          </cell>
          <cell r="B636" t="str">
            <v>13BONLAMW8090WC0080</v>
          </cell>
          <cell r="C636">
            <v>13</v>
          </cell>
          <cell r="D636" t="str">
            <v>BONLAM</v>
          </cell>
          <cell r="E636" t="str">
            <v>45 GSM 80 MM WHITE SCSMS</v>
          </cell>
          <cell r="F636" t="str">
            <v>UNTREATED</v>
          </cell>
          <cell r="G636" t="str">
            <v>44" MAX OD</v>
          </cell>
          <cell r="H636" t="str">
            <v>N/A</v>
          </cell>
          <cell r="I636" t="str">
            <v>J1427155 177"X3.032"X.25</v>
          </cell>
          <cell r="J636">
            <v>15</v>
          </cell>
          <cell r="K636" t="str">
            <v>N/A</v>
          </cell>
          <cell r="L636" t="str">
            <v>White</v>
          </cell>
          <cell r="M636" t="str">
            <v xml:space="preserve">S-2082 (42L) S-2550 (40C) </v>
          </cell>
          <cell r="N636" t="str">
            <v>Braskem CP360H       EXXON 6936G2</v>
          </cell>
          <cell r="O636" t="str">
            <v>W50260000</v>
          </cell>
          <cell r="P636" t="str">
            <v>ANY</v>
          </cell>
          <cell r="Q636">
            <v>39895</v>
          </cell>
        </row>
        <row r="637">
          <cell r="A637" t="str">
            <v>1429575-W006EWH2083</v>
          </cell>
          <cell r="B637" t="str">
            <v>13NUTEX1429575-W006EWH2083</v>
          </cell>
          <cell r="C637">
            <v>13</v>
          </cell>
          <cell r="D637" t="str">
            <v>NUTEX</v>
          </cell>
          <cell r="E637" t="str">
            <v xml:space="preserve"> SS20730UN2083;WHITE;300 </v>
          </cell>
          <cell r="F637" t="str">
            <v>UNTREATED</v>
          </cell>
          <cell r="G637" t="str">
            <v>N/A</v>
          </cell>
          <cell r="H637">
            <v>3500</v>
          </cell>
          <cell r="I637" t="str">
            <v>J1427155 177"X3.032"X.25</v>
          </cell>
          <cell r="J637">
            <v>1</v>
          </cell>
          <cell r="K637" t="str">
            <v>N/A</v>
          </cell>
          <cell r="L637" t="str">
            <v>WHITE</v>
          </cell>
          <cell r="M637" t="str">
            <v>J1427219 29" PLAIN DISC</v>
          </cell>
          <cell r="N637" t="str">
            <v>BRASKEM CP360H</v>
          </cell>
          <cell r="O637" t="str">
            <v>ANY</v>
          </cell>
          <cell r="P637" t="str">
            <v>ANY</v>
          </cell>
          <cell r="Q637">
            <v>37673</v>
          </cell>
        </row>
        <row r="638">
          <cell r="A638" t="str">
            <v>W502FWH1250</v>
          </cell>
          <cell r="B638" t="str">
            <v>13PfizerW502FWH1250</v>
          </cell>
          <cell r="C638">
            <v>13</v>
          </cell>
          <cell r="D638" t="str">
            <v>Pfizer</v>
          </cell>
          <cell r="E638" t="str">
            <v>76 GSM 1250 MM WHITE SMS</v>
          </cell>
          <cell r="F638" t="str">
            <v>UNTREATED</v>
          </cell>
          <cell r="G638" t="str">
            <v>39" +/- 1"</v>
          </cell>
          <cell r="H638" t="str">
            <v>N/A</v>
          </cell>
          <cell r="I638" t="str">
            <v>J1427140 175"X6.028"X.375"</v>
          </cell>
          <cell r="J638">
            <v>1</v>
          </cell>
          <cell r="K638" t="str">
            <v>CHEP 40X40 PALLETS</v>
          </cell>
          <cell r="L638" t="str">
            <v>White</v>
          </cell>
          <cell r="M638" t="str">
            <v>TOP - End disc  BOT - End cap</v>
          </cell>
          <cell r="N638" t="str">
            <v>Braskem CP360H       EXXON 6936G2</v>
          </cell>
          <cell r="O638" t="str">
            <v>W50260000</v>
          </cell>
          <cell r="P638" t="str">
            <v>ANY</v>
          </cell>
          <cell r="Q638">
            <v>38450</v>
          </cell>
        </row>
        <row r="639">
          <cell r="A639" t="str">
            <v>1429765-W5030VS0089</v>
          </cell>
          <cell r="B639" t="str">
            <v>13INVISTA1429765-W5030VS0089</v>
          </cell>
          <cell r="C639">
            <v>13</v>
          </cell>
          <cell r="D639" t="str">
            <v>INVISTA</v>
          </cell>
          <cell r="E639" t="str">
            <v xml:space="preserve">SM10150UN0089;WHITE;300 </v>
          </cell>
          <cell r="F639" t="str">
            <v>UNTREATED</v>
          </cell>
          <cell r="G639" t="str">
            <v>38" +/- 1"</v>
          </cell>
          <cell r="H639" t="str">
            <v>N/A</v>
          </cell>
          <cell r="I639" t="str">
            <v>J1427155 177"X3.032"X.25</v>
          </cell>
          <cell r="J639">
            <v>14</v>
          </cell>
          <cell r="K639" t="str">
            <v>N/A</v>
          </cell>
          <cell r="L639" t="str">
            <v>White</v>
          </cell>
          <cell r="M639" t="str">
            <v xml:space="preserve">S-2547 (40L) S-2546 (38P) </v>
          </cell>
          <cell r="N639" t="str">
            <v>Braskem CP360H       EXXON 6936G2</v>
          </cell>
          <cell r="O639" t="str">
            <v>W50260000</v>
          </cell>
          <cell r="P639" t="str">
            <v>ANY</v>
          </cell>
          <cell r="Q639">
            <v>38664</v>
          </cell>
        </row>
        <row r="640">
          <cell r="A640" t="str">
            <v>1429766-W5030VS0267</v>
          </cell>
          <cell r="B640" t="str">
            <v>13INVISTA1429766-W5030VS0267</v>
          </cell>
          <cell r="C640">
            <v>13</v>
          </cell>
          <cell r="D640" t="str">
            <v>INVISTA</v>
          </cell>
          <cell r="E640" t="str">
            <v xml:space="preserve">SM10150UN0267;WHITE;300 </v>
          </cell>
          <cell r="F640" t="str">
            <v>UNTREATED</v>
          </cell>
          <cell r="G640" t="str">
            <v>38" +/- 1"</v>
          </cell>
          <cell r="H640" t="str">
            <v>N/A</v>
          </cell>
          <cell r="I640" t="str">
            <v>J1427155 177"X3.032"X.25</v>
          </cell>
          <cell r="J640" t="str">
            <v>4, 5</v>
          </cell>
          <cell r="K640" t="str">
            <v>N/A</v>
          </cell>
          <cell r="L640" t="str">
            <v>White</v>
          </cell>
          <cell r="M640" t="str">
            <v xml:space="preserve">S-2547 (40L) S-2546 (38P) </v>
          </cell>
          <cell r="N640" t="str">
            <v>Braskem CP360H       EXXON 6936G2</v>
          </cell>
          <cell r="O640" t="str">
            <v>W50260000</v>
          </cell>
          <cell r="P640" t="str">
            <v>ANY</v>
          </cell>
          <cell r="Q640">
            <v>38664</v>
          </cell>
        </row>
        <row r="641">
          <cell r="A641">
            <v>1524158</v>
          </cell>
          <cell r="B641" t="str">
            <v>13DRYLOCK1524158</v>
          </cell>
          <cell r="C641">
            <v>13</v>
          </cell>
          <cell r="D641" t="str">
            <v>DRYLOCK</v>
          </cell>
          <cell r="E641" t="str">
            <v xml:space="preserve">SM10150UN0560;WHITE;300 </v>
          </cell>
          <cell r="F641" t="str">
            <v>UNTREATED</v>
          </cell>
          <cell r="G641" t="str">
            <v>38" +/- 1"</v>
          </cell>
          <cell r="H641" t="str">
            <v>N/A</v>
          </cell>
          <cell r="I641" t="str">
            <v>J1427155 177"X3.032"X.25</v>
          </cell>
          <cell r="J641">
            <v>2</v>
          </cell>
          <cell r="K641" t="str">
            <v>TRIAL LABELS WITH ATTENTION TO: FRANK GLAUG</v>
          </cell>
          <cell r="L641" t="str">
            <v>White</v>
          </cell>
          <cell r="M641" t="str">
            <v xml:space="preserve">S-2547 (40L) S-2546 (38P) </v>
          </cell>
          <cell r="N641" t="str">
            <v>Braskem CP360H       EXXON 6936G2</v>
          </cell>
          <cell r="O641" t="str">
            <v>W50260000</v>
          </cell>
          <cell r="P641" t="str">
            <v>ANY</v>
          </cell>
          <cell r="Q641">
            <v>38664</v>
          </cell>
        </row>
        <row r="642">
          <cell r="A642">
            <v>1524159</v>
          </cell>
          <cell r="B642" t="str">
            <v>13DRYLOCK1524159</v>
          </cell>
          <cell r="C642">
            <v>13</v>
          </cell>
          <cell r="D642" t="str">
            <v>DRYLOCK</v>
          </cell>
          <cell r="E642" t="str">
            <v xml:space="preserve">SM10170UN0560;WHITE;300 </v>
          </cell>
          <cell r="F642" t="str">
            <v>UNTREATED</v>
          </cell>
          <cell r="G642" t="str">
            <v>38" +/- 1"</v>
          </cell>
          <cell r="H642" t="str">
            <v>N/A</v>
          </cell>
          <cell r="I642" t="str">
            <v>J1427155 177"X3.032"X.25</v>
          </cell>
          <cell r="J642">
            <v>2</v>
          </cell>
          <cell r="K642" t="str">
            <v>TRIAL LABELS WITH ATTENTION TO: FRANK GLAUG</v>
          </cell>
          <cell r="L642" t="str">
            <v>YELLOW</v>
          </cell>
          <cell r="M642" t="str">
            <v xml:space="preserve">S-2547 (40L) S-2546 (38P) </v>
          </cell>
          <cell r="N642" t="str">
            <v>Braskem CP360H       EXXON 6936G2</v>
          </cell>
          <cell r="O642" t="str">
            <v>W50260000</v>
          </cell>
          <cell r="P642" t="str">
            <v>ANY</v>
          </cell>
          <cell r="Q642">
            <v>38664</v>
          </cell>
        </row>
        <row r="643">
          <cell r="A643" t="str">
            <v>1429753-W5030PB0546</v>
          </cell>
          <cell r="B643" t="str">
            <v>13PRINCIPLE BUSINESS1429753-W5030PB0546</v>
          </cell>
          <cell r="C643">
            <v>13</v>
          </cell>
          <cell r="D643" t="str">
            <v>PRINCIPLE BUSINESS</v>
          </cell>
          <cell r="E643" t="str">
            <v>SM10150UN0546;WHITEPB;300</v>
          </cell>
          <cell r="F643" t="str">
            <v>UNTREATED</v>
          </cell>
          <cell r="G643" t="str">
            <v>38" +/- 1"</v>
          </cell>
          <cell r="H643" t="str">
            <v>N/A</v>
          </cell>
          <cell r="I643" t="str">
            <v>J1427155 177"X3.032"X.25</v>
          </cell>
          <cell r="J643">
            <v>2</v>
          </cell>
          <cell r="K643" t="str">
            <v>N/A</v>
          </cell>
          <cell r="L643" t="str">
            <v>White</v>
          </cell>
          <cell r="M643" t="str">
            <v xml:space="preserve">S-2547 (40L) S-2546 (38P) </v>
          </cell>
          <cell r="N643" t="str">
            <v>Braskem CP360H       EXXON 6936G2</v>
          </cell>
          <cell r="O643" t="str">
            <v>W50260000</v>
          </cell>
          <cell r="P643" t="str">
            <v>ANY</v>
          </cell>
          <cell r="Q643">
            <v>38664</v>
          </cell>
        </row>
        <row r="644">
          <cell r="A644" t="str">
            <v>1429754-W5030PB0724</v>
          </cell>
          <cell r="B644" t="str">
            <v>13PRINCIPLE BUSINESS1429754-W5030PB0724</v>
          </cell>
          <cell r="C644">
            <v>13</v>
          </cell>
          <cell r="D644" t="str">
            <v>PRINCIPLE BUSINESS</v>
          </cell>
          <cell r="E644" t="str">
            <v xml:space="preserve"> SM10150UN0724;WHITEPB;300  </v>
          </cell>
          <cell r="F644" t="str">
            <v>UNTREATED</v>
          </cell>
          <cell r="G644" t="str">
            <v>38" +/- 1"</v>
          </cell>
          <cell r="H644" t="str">
            <v>N/A</v>
          </cell>
          <cell r="I644" t="str">
            <v>J1427155 177"X3.032"X.25</v>
          </cell>
          <cell r="J644" t="str">
            <v>1,2</v>
          </cell>
          <cell r="K644" t="str">
            <v>N/A</v>
          </cell>
          <cell r="L644" t="str">
            <v>White</v>
          </cell>
          <cell r="M644" t="str">
            <v xml:space="preserve">S-2547 (40L) S-2546 (38P) </v>
          </cell>
          <cell r="N644" t="str">
            <v>Braskem CP360H       EXXON 6936G2</v>
          </cell>
          <cell r="O644" t="str">
            <v>W50260000</v>
          </cell>
          <cell r="P644" t="str">
            <v>ANY</v>
          </cell>
          <cell r="Q644">
            <v>38664</v>
          </cell>
        </row>
        <row r="645">
          <cell r="A645" t="str">
            <v>1429755-W5030PB0737</v>
          </cell>
          <cell r="B645" t="str">
            <v>13PRINCIPLE BUSINESS1429755-W5030PB0737</v>
          </cell>
          <cell r="C645">
            <v>13</v>
          </cell>
          <cell r="D645" t="str">
            <v>PRINCIPLE BUSINESS</v>
          </cell>
          <cell r="E645" t="str">
            <v xml:space="preserve"> SM10150UN0737;WHITEPB;300 </v>
          </cell>
          <cell r="F645" t="str">
            <v>UNTREATED</v>
          </cell>
          <cell r="G645" t="str">
            <v>38" +/- 1"</v>
          </cell>
          <cell r="H645" t="str">
            <v>N/A</v>
          </cell>
          <cell r="I645" t="str">
            <v>J1427155 177"X3.032"X.25</v>
          </cell>
          <cell r="J645" t="str">
            <v>1,2</v>
          </cell>
          <cell r="K645" t="str">
            <v>N/A</v>
          </cell>
          <cell r="L645" t="str">
            <v>White</v>
          </cell>
          <cell r="M645" t="str">
            <v xml:space="preserve">S-2547 (40L) S-2546 (38P) </v>
          </cell>
          <cell r="N645" t="str">
            <v>Braskem CP360H       EXXON 6936G2</v>
          </cell>
          <cell r="O645" t="str">
            <v>W50260000</v>
          </cell>
          <cell r="P645" t="str">
            <v>ANY</v>
          </cell>
          <cell r="Q645">
            <v>38664</v>
          </cell>
        </row>
        <row r="646">
          <cell r="A646" t="str">
            <v>1429756-W5030PB0851</v>
          </cell>
          <cell r="B646" t="str">
            <v>13PRINCIPLE BUSINESS1429756-W5030PB0851</v>
          </cell>
          <cell r="C646">
            <v>13</v>
          </cell>
          <cell r="D646" t="str">
            <v>PRINCIPLE BUSINESS</v>
          </cell>
          <cell r="E646" t="str">
            <v xml:space="preserve">SM10150UN0851;WHITEPB;300 </v>
          </cell>
          <cell r="F646" t="str">
            <v>UNTREATED</v>
          </cell>
          <cell r="G646" t="str">
            <v>38" +/- 1"</v>
          </cell>
          <cell r="H646" t="str">
            <v>N/A</v>
          </cell>
          <cell r="I646" t="str">
            <v>J1427155 177"X3.032"X.25</v>
          </cell>
          <cell r="J646" t="str">
            <v>1,2</v>
          </cell>
          <cell r="K646" t="str">
            <v>N/A</v>
          </cell>
          <cell r="L646" t="str">
            <v>White</v>
          </cell>
          <cell r="M646" t="str">
            <v xml:space="preserve">S-2547 (40L) S-2546 (38P) </v>
          </cell>
          <cell r="N646" t="str">
            <v>Braskem CP360H       EXXON 6936G2</v>
          </cell>
          <cell r="O646" t="str">
            <v>W50260000</v>
          </cell>
          <cell r="P646" t="str">
            <v>ANY</v>
          </cell>
          <cell r="Q646">
            <v>38664</v>
          </cell>
        </row>
        <row r="647">
          <cell r="A647" t="str">
            <v>1429757-W5030PB0940</v>
          </cell>
          <cell r="B647" t="str">
            <v>13PRINCIPLE BUSINESS1429757-W5030PB0940</v>
          </cell>
          <cell r="C647">
            <v>13</v>
          </cell>
          <cell r="D647" t="str">
            <v>PRINCIPLE BUSINESS</v>
          </cell>
          <cell r="E647" t="str">
            <v xml:space="preserve"> SM10150UN0940;WHITEPB;300 </v>
          </cell>
          <cell r="F647" t="str">
            <v>UNTREATED</v>
          </cell>
          <cell r="G647" t="str">
            <v>38" +/- 1"</v>
          </cell>
          <cell r="H647" t="str">
            <v>N/A</v>
          </cell>
          <cell r="I647" t="str">
            <v>J1427155 177"X3.032"X.25</v>
          </cell>
          <cell r="J647">
            <v>1</v>
          </cell>
          <cell r="K647" t="str">
            <v>N/A</v>
          </cell>
          <cell r="L647" t="str">
            <v>White</v>
          </cell>
          <cell r="M647" t="str">
            <v xml:space="preserve">S-2547 (40L) S-2546 (38P) </v>
          </cell>
          <cell r="N647" t="str">
            <v>Braskem CP360H       EXXON 6936G2</v>
          </cell>
          <cell r="O647" t="str">
            <v>W50260000</v>
          </cell>
          <cell r="P647" t="str">
            <v>ANY</v>
          </cell>
          <cell r="Q647">
            <v>38664</v>
          </cell>
        </row>
        <row r="648">
          <cell r="A648" t="str">
            <v>1429758-W5030PB0953</v>
          </cell>
          <cell r="B648" t="str">
            <v>13PRINCIPLE BUSINESS1429758-W5030PB0953</v>
          </cell>
          <cell r="C648">
            <v>13</v>
          </cell>
          <cell r="D648" t="str">
            <v>PRINCIPLE BUSINESS</v>
          </cell>
          <cell r="E648" t="str">
            <v>SM10150UN0953;WHITEPB;300</v>
          </cell>
          <cell r="F648" t="str">
            <v>UNTREATED</v>
          </cell>
          <cell r="G648" t="str">
            <v>38" +/- 1"</v>
          </cell>
          <cell r="H648" t="str">
            <v>N/A</v>
          </cell>
          <cell r="I648" t="str">
            <v>J1427155 177"X3.032"X.25</v>
          </cell>
          <cell r="J648">
            <v>1</v>
          </cell>
          <cell r="K648" t="str">
            <v>N/A</v>
          </cell>
          <cell r="L648" t="str">
            <v>White</v>
          </cell>
          <cell r="M648" t="str">
            <v xml:space="preserve">S-2547 (40L) S-2546 (38P) </v>
          </cell>
          <cell r="N648" t="str">
            <v>Braskem CP360H       EXXON 6936G2</v>
          </cell>
          <cell r="O648" t="str">
            <v>W50260000</v>
          </cell>
          <cell r="P648" t="str">
            <v>ANY</v>
          </cell>
          <cell r="Q648">
            <v>38664</v>
          </cell>
        </row>
        <row r="649">
          <cell r="A649" t="str">
            <v>1429759-W5030PB1003</v>
          </cell>
          <cell r="B649" t="str">
            <v>13PRINCIPLE BUSINESS1429759-W5030PB1003</v>
          </cell>
          <cell r="C649">
            <v>13</v>
          </cell>
          <cell r="D649" t="str">
            <v>PRINCIPLE BUSINESS</v>
          </cell>
          <cell r="E649" t="str">
            <v>SM10150UN1003;WHITEPB;300</v>
          </cell>
          <cell r="F649" t="str">
            <v>UNTREATED</v>
          </cell>
          <cell r="G649" t="str">
            <v>38" +/- 1"</v>
          </cell>
          <cell r="H649" t="str">
            <v>N/A</v>
          </cell>
          <cell r="I649" t="str">
            <v>J1427155 177"X3.032"X.25</v>
          </cell>
          <cell r="J649">
            <v>1</v>
          </cell>
          <cell r="K649" t="str">
            <v>N/A</v>
          </cell>
          <cell r="L649" t="str">
            <v>White</v>
          </cell>
          <cell r="M649" t="str">
            <v xml:space="preserve">S-2547 (40L) S-2546 (38P) </v>
          </cell>
          <cell r="N649" t="str">
            <v>Braskem CP360H       EXXON 6936G2</v>
          </cell>
          <cell r="O649" t="str">
            <v>W50260000</v>
          </cell>
          <cell r="P649" t="str">
            <v>ANY</v>
          </cell>
          <cell r="Q649">
            <v>38664</v>
          </cell>
        </row>
        <row r="650">
          <cell r="A650" t="str">
            <v>1429760-W5030PB1181</v>
          </cell>
          <cell r="B650" t="str">
            <v>13PRINCIPLE BUSINESS1429760-W5030PB1181</v>
          </cell>
          <cell r="C650">
            <v>13</v>
          </cell>
          <cell r="D650" t="str">
            <v>PRINCIPLE BUSINESS</v>
          </cell>
          <cell r="E650" t="str">
            <v>SM10150UN1181;WHITEPB;300</v>
          </cell>
          <cell r="F650" t="str">
            <v>UNTREATED</v>
          </cell>
          <cell r="G650" t="str">
            <v>38" +/- 1"</v>
          </cell>
          <cell r="H650" t="str">
            <v>N/A</v>
          </cell>
          <cell r="I650" t="str">
            <v>J1427155 177"X3.032"X.25</v>
          </cell>
          <cell r="J650">
            <v>1</v>
          </cell>
          <cell r="K650" t="str">
            <v>N/A</v>
          </cell>
          <cell r="L650" t="str">
            <v>White</v>
          </cell>
          <cell r="M650" t="str">
            <v xml:space="preserve">S-2547 (40L) S-2546 (38P) </v>
          </cell>
          <cell r="N650" t="str">
            <v>Braskem CP360H       EXXON 6936G2</v>
          </cell>
          <cell r="O650" t="str">
            <v>W50260000</v>
          </cell>
          <cell r="P650" t="str">
            <v>ANY</v>
          </cell>
          <cell r="Q650">
            <v>38664</v>
          </cell>
        </row>
        <row r="651">
          <cell r="A651" t="str">
            <v>1429761-W5030PB1194</v>
          </cell>
          <cell r="B651" t="str">
            <v>13PRINCIPLE BUSINESS1429761-W5030PB1194</v>
          </cell>
          <cell r="C651">
            <v>13</v>
          </cell>
          <cell r="D651" t="str">
            <v>PRINCIPLE BUSINESS</v>
          </cell>
          <cell r="E651" t="str">
            <v xml:space="preserve"> SM10150UN1194;WHITEPB;300  </v>
          </cell>
          <cell r="F651" t="str">
            <v>UNTREATED</v>
          </cell>
          <cell r="G651" t="str">
            <v>38" +/- 1"</v>
          </cell>
          <cell r="H651" t="str">
            <v>N/A</v>
          </cell>
          <cell r="I651" t="str">
            <v>J1427155 177"X3.032"X.25</v>
          </cell>
          <cell r="J651">
            <v>1</v>
          </cell>
          <cell r="K651" t="str">
            <v>N/A</v>
          </cell>
          <cell r="L651" t="str">
            <v>White</v>
          </cell>
          <cell r="M651" t="str">
            <v xml:space="preserve">S-2547 (40L) S-2546 (38P) </v>
          </cell>
          <cell r="N651" t="str">
            <v>Braskem CP360H       EXXON 6936G2</v>
          </cell>
          <cell r="O651" t="str">
            <v>W50260000</v>
          </cell>
          <cell r="P651" t="str">
            <v>ANY</v>
          </cell>
          <cell r="Q651">
            <v>38664</v>
          </cell>
        </row>
        <row r="652">
          <cell r="A652" t="str">
            <v>1429774-W5034PM0127</v>
          </cell>
          <cell r="B652" t="str">
            <v>13PRINCIPLE BUSINESS1429774-W5034PM0127</v>
          </cell>
          <cell r="C652">
            <v>13</v>
          </cell>
          <cell r="D652" t="str">
            <v>PRINCIPLE BUSINESS</v>
          </cell>
          <cell r="E652" t="str">
            <v xml:space="preserve"> SM10170UN0127;WHITEPM;300 </v>
          </cell>
          <cell r="F652" t="str">
            <v>UNTREATED</v>
          </cell>
          <cell r="G652" t="str">
            <v>38" +/- 1"</v>
          </cell>
          <cell r="H652" t="str">
            <v>N/A</v>
          </cell>
          <cell r="I652" t="str">
            <v>J1427155 177"X3.032"X.25</v>
          </cell>
          <cell r="J652" t="str">
            <v>9,10</v>
          </cell>
          <cell r="K652" t="str">
            <v>N/A</v>
          </cell>
          <cell r="L652" t="str">
            <v>White</v>
          </cell>
          <cell r="M652" t="str">
            <v xml:space="preserve">S-2547 (40L) S-2546 (38P) </v>
          </cell>
          <cell r="N652" t="str">
            <v>Braskem CP360H       EXXON 6936G2</v>
          </cell>
          <cell r="O652" t="str">
            <v>W50260000</v>
          </cell>
          <cell r="P652" t="str">
            <v>ANY</v>
          </cell>
          <cell r="Q652">
            <v>38664</v>
          </cell>
        </row>
        <row r="653">
          <cell r="A653" t="str">
            <v>1429775-W5034WC0546</v>
          </cell>
          <cell r="B653" t="str">
            <v>13PRINCIPLE BUSINESS1429775-W5034WC0546</v>
          </cell>
          <cell r="C653">
            <v>13</v>
          </cell>
          <cell r="D653" t="str">
            <v>PRINCIPLE BUSINESS</v>
          </cell>
          <cell r="E653" t="str">
            <v>SM10170UN0546;WHITEWC;300</v>
          </cell>
          <cell r="F653" t="str">
            <v>UNTREATED</v>
          </cell>
          <cell r="G653" t="str">
            <v>33" +/- 1"</v>
          </cell>
          <cell r="H653" t="str">
            <v>N/A</v>
          </cell>
          <cell r="I653" t="str">
            <v>J1427155 177"X3.032"X.25</v>
          </cell>
          <cell r="J653">
            <v>2</v>
          </cell>
          <cell r="K653" t="str">
            <v>N/A</v>
          </cell>
          <cell r="L653" t="str">
            <v>YELLOW</v>
          </cell>
          <cell r="M653" t="str">
            <v xml:space="preserve">S-2540 (34.5L) S-2033 (33P) </v>
          </cell>
          <cell r="N653" t="str">
            <v>Braskem CP360H       EXXON 6936G2</v>
          </cell>
          <cell r="O653" t="str">
            <v>W50260000</v>
          </cell>
          <cell r="P653" t="str">
            <v>ANY</v>
          </cell>
          <cell r="Q653">
            <v>38664</v>
          </cell>
        </row>
        <row r="654">
          <cell r="A654" t="str">
            <v>1429776-W5034WC0654</v>
          </cell>
          <cell r="B654" t="str">
            <v>13PRINCIPLE BUSINESS1429776-W5034WC0654</v>
          </cell>
          <cell r="C654">
            <v>13</v>
          </cell>
          <cell r="D654" t="str">
            <v>PRINCIPLE BUSINESS</v>
          </cell>
          <cell r="E654" t="str">
            <v xml:space="preserve"> SM10170UN0654;WHITEWC;300 </v>
          </cell>
          <cell r="F654" t="str">
            <v>UNTREATED</v>
          </cell>
          <cell r="G654" t="str">
            <v>33" +/- 1"</v>
          </cell>
          <cell r="H654" t="str">
            <v>N/A</v>
          </cell>
          <cell r="I654" t="str">
            <v>J1427155 177"X3.032"X.25</v>
          </cell>
          <cell r="J654">
            <v>2</v>
          </cell>
          <cell r="K654" t="str">
            <v>N/A</v>
          </cell>
          <cell r="L654" t="str">
            <v>YELLOW</v>
          </cell>
          <cell r="M654" t="str">
            <v xml:space="preserve">S-2540 (34.5L) S-2033 (33P) </v>
          </cell>
          <cell r="N654" t="str">
            <v>Braskem CP360H       EXXON 6936G2</v>
          </cell>
          <cell r="O654" t="str">
            <v>W50260000</v>
          </cell>
          <cell r="P654" t="str">
            <v>ANY</v>
          </cell>
          <cell r="Q654">
            <v>38664</v>
          </cell>
        </row>
        <row r="655">
          <cell r="A655" t="str">
            <v>1429777-W5034WC0724</v>
          </cell>
          <cell r="B655" t="str">
            <v>13PRINCIPLE BUSINESS1429777-W5034WC0724</v>
          </cell>
          <cell r="C655">
            <v>13</v>
          </cell>
          <cell r="D655" t="str">
            <v>PRINCIPLE BUSINESS</v>
          </cell>
          <cell r="E655" t="str">
            <v xml:space="preserve">SM10170UN0724;WHITEWC;300 </v>
          </cell>
          <cell r="F655" t="str">
            <v>UNTREATED</v>
          </cell>
          <cell r="G655" t="str">
            <v>38" +/- 1"</v>
          </cell>
          <cell r="H655" t="str">
            <v>N/A</v>
          </cell>
          <cell r="I655" t="str">
            <v>J1427155 177"X3.032"X.25</v>
          </cell>
          <cell r="J655" t="str">
            <v>1,2</v>
          </cell>
          <cell r="K655" t="str">
            <v>N/A</v>
          </cell>
          <cell r="L655" t="str">
            <v>YELLOW</v>
          </cell>
          <cell r="M655" t="str">
            <v xml:space="preserve">S-2547 (40L) S-2546 (38P) </v>
          </cell>
          <cell r="N655" t="str">
            <v>Braskem CP360H       EXXON 6936G2</v>
          </cell>
          <cell r="O655" t="str">
            <v>W50260000</v>
          </cell>
          <cell r="P655" t="str">
            <v>ANY</v>
          </cell>
          <cell r="Q655">
            <v>38664</v>
          </cell>
        </row>
        <row r="656">
          <cell r="A656" t="str">
            <v>1429778-W5034WC0737</v>
          </cell>
          <cell r="B656" t="str">
            <v>13PRINCIPLE BUSINESS1429778-W5034WC0737</v>
          </cell>
          <cell r="C656">
            <v>13</v>
          </cell>
          <cell r="D656" t="str">
            <v>PRINCIPLE BUSINESS</v>
          </cell>
          <cell r="E656" t="str">
            <v xml:space="preserve"> SM10170UN0737;WHITEWC;300 </v>
          </cell>
          <cell r="F656" t="str">
            <v>UNTREATED</v>
          </cell>
          <cell r="G656" t="str">
            <v>38" +/- 1"</v>
          </cell>
          <cell r="H656" t="str">
            <v>N/A</v>
          </cell>
          <cell r="I656" t="str">
            <v>J1427155 177"X3.032"X.25</v>
          </cell>
          <cell r="J656" t="str">
            <v>1,2</v>
          </cell>
          <cell r="K656" t="str">
            <v>N/A</v>
          </cell>
          <cell r="L656" t="str">
            <v>YELLOW</v>
          </cell>
          <cell r="M656" t="str">
            <v xml:space="preserve">S-2547 (40L) S-2546 (38P) </v>
          </cell>
          <cell r="N656" t="str">
            <v>Braskem CP360H       EXXON 6936G2</v>
          </cell>
          <cell r="O656" t="str">
            <v>W50260000</v>
          </cell>
          <cell r="P656" t="str">
            <v>ANY</v>
          </cell>
          <cell r="Q656">
            <v>38664</v>
          </cell>
        </row>
        <row r="657">
          <cell r="A657" t="str">
            <v>1429779-W5034WC0787</v>
          </cell>
          <cell r="B657" t="str">
            <v>13PRINCIPLE BUSINESS1429779-W5034WC0787</v>
          </cell>
          <cell r="C657">
            <v>13</v>
          </cell>
          <cell r="D657" t="str">
            <v>PRINCIPLE BUSINESS</v>
          </cell>
          <cell r="E657" t="str">
            <v>SM10170UN0787;WHITEWC;300</v>
          </cell>
          <cell r="F657" t="str">
            <v>UNTREATED</v>
          </cell>
          <cell r="G657" t="str">
            <v>33" +/- 1"</v>
          </cell>
          <cell r="H657" t="str">
            <v>N/A</v>
          </cell>
          <cell r="I657" t="str">
            <v>J1427155 177"X3.032"X.25</v>
          </cell>
          <cell r="J657" t="str">
            <v>1,2</v>
          </cell>
          <cell r="K657" t="str">
            <v>N/A</v>
          </cell>
          <cell r="L657" t="str">
            <v>YELLOW</v>
          </cell>
          <cell r="M657" t="str">
            <v xml:space="preserve">S-2540 (34.5L) S-2033 (33P) </v>
          </cell>
          <cell r="N657" t="str">
            <v>Braskem CP360H       EXXON 6936G2</v>
          </cell>
          <cell r="O657" t="str">
            <v>W50260000</v>
          </cell>
          <cell r="P657" t="str">
            <v>ANY</v>
          </cell>
          <cell r="Q657">
            <v>38664</v>
          </cell>
        </row>
        <row r="658">
          <cell r="A658" t="str">
            <v>1429780-W5034WC0838</v>
          </cell>
          <cell r="B658" t="str">
            <v>13PRINCIPLE BUSINESS1429780-W5034WC0838</v>
          </cell>
          <cell r="C658">
            <v>13</v>
          </cell>
          <cell r="D658" t="str">
            <v>PRINCIPLE BUSINESS</v>
          </cell>
          <cell r="E658" t="str">
            <v>SM10170UN0838;WHITEWC;300</v>
          </cell>
          <cell r="F658" t="str">
            <v>UNTREATED</v>
          </cell>
          <cell r="G658" t="str">
            <v>33" +/- 1"</v>
          </cell>
          <cell r="H658" t="str">
            <v>N/A</v>
          </cell>
          <cell r="I658" t="str">
            <v>J1427155 177"X3.032"X.25</v>
          </cell>
          <cell r="J658" t="str">
            <v>1,2</v>
          </cell>
          <cell r="K658" t="str">
            <v>N/A</v>
          </cell>
          <cell r="L658" t="str">
            <v>YELLOW</v>
          </cell>
          <cell r="M658" t="str">
            <v xml:space="preserve">S-2540 (34.5L) S-2033 (33P) </v>
          </cell>
          <cell r="N658" t="str">
            <v>Braskem CP360H       EXXON 6936G2</v>
          </cell>
          <cell r="O658" t="str">
            <v>W50260000</v>
          </cell>
          <cell r="P658" t="str">
            <v>ANY</v>
          </cell>
          <cell r="Q658">
            <v>38664</v>
          </cell>
        </row>
        <row r="659">
          <cell r="A659" t="str">
            <v>1429781-W5034WC0851</v>
          </cell>
          <cell r="B659" t="str">
            <v>13PRINCIPLE BUSINESS1429781-W5034WC0851</v>
          </cell>
          <cell r="C659">
            <v>13</v>
          </cell>
          <cell r="D659" t="str">
            <v>PRINCIPLE BUSINESS</v>
          </cell>
          <cell r="E659" t="str">
            <v>SM10170UN0851;WHITEWC;300</v>
          </cell>
          <cell r="F659" t="str">
            <v>UNTREATED</v>
          </cell>
          <cell r="G659" t="str">
            <v>33" +/- 1"</v>
          </cell>
          <cell r="H659" t="str">
            <v>N/A</v>
          </cell>
          <cell r="I659" t="str">
            <v>J1427155 177"X3.032"X.25</v>
          </cell>
          <cell r="J659" t="str">
            <v>1,2</v>
          </cell>
          <cell r="K659" t="str">
            <v>N/A</v>
          </cell>
          <cell r="L659" t="str">
            <v>YELLOW</v>
          </cell>
          <cell r="M659" t="str">
            <v xml:space="preserve">S-2540 (34.5L) S-2033 (33P) </v>
          </cell>
          <cell r="N659" t="str">
            <v>Braskem CP360H       EXXON 6936G2</v>
          </cell>
          <cell r="O659" t="str">
            <v>W50260000</v>
          </cell>
          <cell r="P659" t="str">
            <v>ANY</v>
          </cell>
          <cell r="Q659">
            <v>38664</v>
          </cell>
        </row>
        <row r="660">
          <cell r="A660" t="str">
            <v>1429782-W5034WC0940</v>
          </cell>
          <cell r="B660" t="str">
            <v>13PRINCIPLE BUSINESS1429782-W5034WC0940</v>
          </cell>
          <cell r="C660">
            <v>13</v>
          </cell>
          <cell r="D660" t="str">
            <v>PRINCIPLE BUSINESS</v>
          </cell>
          <cell r="E660" t="str">
            <v xml:space="preserve"> SM10170UN0940;WHITEWC;300</v>
          </cell>
          <cell r="F660" t="str">
            <v>UNTREATED</v>
          </cell>
          <cell r="G660" t="str">
            <v>38" +/- 1"</v>
          </cell>
          <cell r="H660" t="str">
            <v>N/A</v>
          </cell>
          <cell r="I660" t="str">
            <v>J1427155 177"X3.032"X.25</v>
          </cell>
          <cell r="J660">
            <v>1</v>
          </cell>
          <cell r="K660" t="str">
            <v>N/A</v>
          </cell>
          <cell r="L660" t="str">
            <v>YELLOW</v>
          </cell>
          <cell r="M660" t="str">
            <v xml:space="preserve">S-2547 (40L) S-2546 (38P) </v>
          </cell>
          <cell r="N660" t="str">
            <v>Braskem CP360H       EXXON 6936G2</v>
          </cell>
          <cell r="O660" t="str">
            <v>W50260000</v>
          </cell>
          <cell r="P660" t="str">
            <v>ANY</v>
          </cell>
          <cell r="Q660">
            <v>38664</v>
          </cell>
        </row>
        <row r="661">
          <cell r="A661" t="str">
            <v>1429783-W5034WC0953</v>
          </cell>
          <cell r="B661" t="str">
            <v>13PRINCIPLE BUSINESS1429783-W5034WC0953</v>
          </cell>
          <cell r="C661">
            <v>13</v>
          </cell>
          <cell r="D661" t="str">
            <v>PRINCIPLE BUSINESS</v>
          </cell>
          <cell r="E661" t="str">
            <v xml:space="preserve"> SM10170UN0953;WHITEWC;300</v>
          </cell>
          <cell r="F661" t="str">
            <v>UNTREATED</v>
          </cell>
          <cell r="G661" t="str">
            <v>38" +/- 1"</v>
          </cell>
          <cell r="H661" t="str">
            <v>N/A</v>
          </cell>
          <cell r="I661" t="str">
            <v>J1427155 177"X3.032"X.25</v>
          </cell>
          <cell r="J661">
            <v>1</v>
          </cell>
          <cell r="K661" t="str">
            <v>N/A</v>
          </cell>
          <cell r="L661" t="str">
            <v>YELLOW</v>
          </cell>
          <cell r="M661" t="str">
            <v xml:space="preserve">S-2547 (40L) S-2546 (38P) </v>
          </cell>
          <cell r="N661" t="str">
            <v>Braskem CP360H       EXXON 6936G2</v>
          </cell>
          <cell r="O661" t="str">
            <v>W50260000</v>
          </cell>
          <cell r="P661" t="str">
            <v>ANY</v>
          </cell>
          <cell r="Q661">
            <v>38664</v>
          </cell>
        </row>
        <row r="662">
          <cell r="A662" t="str">
            <v>1429784-W5034WC1003</v>
          </cell>
          <cell r="B662" t="str">
            <v>13PRINCIPLE BUSINESS1429784-W5034WC1003</v>
          </cell>
          <cell r="C662">
            <v>13</v>
          </cell>
          <cell r="D662" t="str">
            <v>PRINCIPLE BUSINESS</v>
          </cell>
          <cell r="E662" t="str">
            <v>SM10170UN1003;WHITEWC;300</v>
          </cell>
          <cell r="F662" t="str">
            <v>UNTREATED</v>
          </cell>
          <cell r="G662" t="str">
            <v>38" +/- 1"</v>
          </cell>
          <cell r="H662" t="str">
            <v>N/A</v>
          </cell>
          <cell r="I662" t="str">
            <v>J1427155 177"X3.032"X.25</v>
          </cell>
          <cell r="J662">
            <v>1</v>
          </cell>
          <cell r="K662" t="str">
            <v>N/A</v>
          </cell>
          <cell r="L662" t="str">
            <v>YELLOW</v>
          </cell>
          <cell r="M662" t="str">
            <v xml:space="preserve">S-2547 (40L) S-2546 (38P) </v>
          </cell>
          <cell r="N662" t="str">
            <v>Braskem CP360H       EXXON 6936G2</v>
          </cell>
          <cell r="O662" t="str">
            <v>W50260000</v>
          </cell>
          <cell r="P662" t="str">
            <v>ANY</v>
          </cell>
          <cell r="Q662">
            <v>38664</v>
          </cell>
        </row>
        <row r="663">
          <cell r="A663" t="str">
            <v>1485387-W5034WC1065</v>
          </cell>
          <cell r="B663" t="str">
            <v>13ATTENDS HEALTH CARE1485387-W5034WC1065</v>
          </cell>
          <cell r="C663">
            <v>13</v>
          </cell>
          <cell r="D663" t="str">
            <v>ATTENDS HEALTH CARE</v>
          </cell>
          <cell r="E663" t="str">
            <v>SM10170UN1065;WHITEWC;300</v>
          </cell>
          <cell r="F663" t="str">
            <v>UNTREATED</v>
          </cell>
          <cell r="G663" t="str">
            <v>38" +/- 1"</v>
          </cell>
          <cell r="H663" t="str">
            <v>N/A</v>
          </cell>
          <cell r="I663" t="str">
            <v>J1427155 177"X3.032"X.25</v>
          </cell>
          <cell r="J663">
            <v>1</v>
          </cell>
          <cell r="K663" t="str">
            <v>N/A</v>
          </cell>
          <cell r="L663" t="str">
            <v>YELLOW</v>
          </cell>
          <cell r="M663" t="str">
            <v xml:space="preserve">S-2547 (40L) S-2546 (38P) </v>
          </cell>
          <cell r="N663" t="str">
            <v>Braskem CP360H       EXXON 6936G2</v>
          </cell>
          <cell r="O663" t="str">
            <v>W50260000</v>
          </cell>
          <cell r="P663" t="str">
            <v>ANY</v>
          </cell>
          <cell r="Q663">
            <v>38664</v>
          </cell>
        </row>
        <row r="664">
          <cell r="A664" t="str">
            <v>1429785-W5034WC1181</v>
          </cell>
          <cell r="B664" t="str">
            <v>13PRINCIPLE BUSINESS1429785-W5034WC1181</v>
          </cell>
          <cell r="C664">
            <v>13</v>
          </cell>
          <cell r="D664" t="str">
            <v>PRINCIPLE BUSINESS</v>
          </cell>
          <cell r="E664" t="str">
            <v>SM10170UN1181;WHITEWC;300</v>
          </cell>
          <cell r="F664" t="str">
            <v>UNTREATED</v>
          </cell>
          <cell r="G664" t="str">
            <v>38" +/- 1"</v>
          </cell>
          <cell r="H664" t="str">
            <v>N/A</v>
          </cell>
          <cell r="I664" t="str">
            <v>J1427155 177"X3.032"X.25</v>
          </cell>
          <cell r="J664">
            <v>1</v>
          </cell>
          <cell r="K664" t="str">
            <v>N/A</v>
          </cell>
          <cell r="L664" t="str">
            <v>YELLOW</v>
          </cell>
          <cell r="M664" t="str">
            <v xml:space="preserve">S-2547 (40L) S-2546 (38P) </v>
          </cell>
          <cell r="N664" t="str">
            <v>Braskem CP360H       EXXON 6936G2</v>
          </cell>
          <cell r="O664" t="str">
            <v>W50260000</v>
          </cell>
          <cell r="P664" t="str">
            <v>ANY</v>
          </cell>
          <cell r="Q664">
            <v>38664</v>
          </cell>
        </row>
        <row r="665">
          <cell r="A665" t="str">
            <v>1429786-W5034WC1194</v>
          </cell>
          <cell r="B665" t="str">
            <v>13PRINCIPLE BUSINESS1429786-W5034WC1194</v>
          </cell>
          <cell r="C665">
            <v>13</v>
          </cell>
          <cell r="D665" t="str">
            <v>PRINCIPLE BUSINESS</v>
          </cell>
          <cell r="E665" t="str">
            <v xml:space="preserve">SM10170UN1194;WHITEWC;300 </v>
          </cell>
          <cell r="F665" t="str">
            <v>UNTREATED</v>
          </cell>
          <cell r="G665" t="str">
            <v>38" +/- 1"</v>
          </cell>
          <cell r="H665" t="str">
            <v>N/A</v>
          </cell>
          <cell r="I665" t="str">
            <v>J1427155 177"X3.032"X.25</v>
          </cell>
          <cell r="J665">
            <v>1</v>
          </cell>
          <cell r="K665" t="str">
            <v>N/A</v>
          </cell>
          <cell r="L665" t="str">
            <v>YELLOW</v>
          </cell>
          <cell r="M665" t="str">
            <v xml:space="preserve">S-2547 (40L) S-2546 (38P) </v>
          </cell>
          <cell r="N665" t="str">
            <v>Braskem CP360H       EXXON 6936G2</v>
          </cell>
          <cell r="O665" t="str">
            <v>W50260000</v>
          </cell>
          <cell r="P665" t="str">
            <v>ANY</v>
          </cell>
          <cell r="Q665">
            <v>38664</v>
          </cell>
        </row>
        <row r="666">
          <cell r="A666" t="str">
            <v>W5027SC0127</v>
          </cell>
          <cell r="B666" t="str">
            <v>13SCAW5027SC0127</v>
          </cell>
          <cell r="C666">
            <v>13</v>
          </cell>
          <cell r="D666" t="str">
            <v>SCA</v>
          </cell>
          <cell r="E666" t="str">
            <v>13.5 GSM 127 MM WHITE SMS</v>
          </cell>
          <cell r="F666" t="str">
            <v>UNTREATED</v>
          </cell>
          <cell r="G666" t="str">
            <v>36" +/- 1"</v>
          </cell>
          <cell r="H666" t="str">
            <v>N/A</v>
          </cell>
          <cell r="I666" t="str">
            <v>J1427155 177"X3.032"X.25</v>
          </cell>
          <cell r="J666">
            <v>10</v>
          </cell>
          <cell r="K666" t="str">
            <v>NO SHORT DOFFS ALLOWED</v>
          </cell>
          <cell r="L666" t="str">
            <v>White</v>
          </cell>
          <cell r="M666" t="str">
            <v>TOP - End disc                    BOT - End cap</v>
          </cell>
          <cell r="N666" t="str">
            <v>Braskem CP360H       EXXON 6936G2</v>
          </cell>
          <cell r="O666" t="str">
            <v>W50260000</v>
          </cell>
          <cell r="P666" t="str">
            <v>ANY</v>
          </cell>
          <cell r="Q666">
            <v>39895</v>
          </cell>
        </row>
        <row r="667">
          <cell r="A667" t="str">
            <v>W5027SC0147</v>
          </cell>
          <cell r="B667" t="str">
            <v>13SCAW5027SC0147</v>
          </cell>
          <cell r="C667">
            <v>13</v>
          </cell>
          <cell r="D667" t="str">
            <v>SCA</v>
          </cell>
          <cell r="E667" t="str">
            <v>13.5 GSM 147 MM WHITE SMS</v>
          </cell>
          <cell r="F667" t="str">
            <v>UNTREATED</v>
          </cell>
          <cell r="G667" t="str">
            <v>36" +/- 1"</v>
          </cell>
          <cell r="H667" t="str">
            <v>N/A</v>
          </cell>
          <cell r="I667" t="str">
            <v>J1427155 177"X3.032"X.25</v>
          </cell>
          <cell r="J667" t="str">
            <v>8, 9</v>
          </cell>
          <cell r="K667" t="str">
            <v>NO SHORT DOFFS ALLOWED</v>
          </cell>
          <cell r="L667" t="str">
            <v>White</v>
          </cell>
          <cell r="M667" t="str">
            <v>TOP - End disc                    BOT - End cap</v>
          </cell>
          <cell r="N667" t="str">
            <v>Braskem CP360H       EXXON 6936G2</v>
          </cell>
          <cell r="O667" t="str">
            <v>W50260000</v>
          </cell>
          <cell r="P667" t="str">
            <v>ANY</v>
          </cell>
          <cell r="Q667">
            <v>39895</v>
          </cell>
        </row>
        <row r="668">
          <cell r="A668" t="str">
            <v>1429722-W5027SC0270</v>
          </cell>
          <cell r="B668" t="str">
            <v>13Essity-SCA1429722-W5027SC0270</v>
          </cell>
          <cell r="C668">
            <v>13</v>
          </cell>
          <cell r="D668" t="str">
            <v>Essity-SCA</v>
          </cell>
          <cell r="E668" t="str">
            <v xml:space="preserve"> SM10135UN0270;WHITE;600 </v>
          </cell>
          <cell r="F668" t="str">
            <v>UNTREATED</v>
          </cell>
          <cell r="G668" t="str">
            <v>46" +/- 1"</v>
          </cell>
          <cell r="H668" t="str">
            <v>N/A</v>
          </cell>
          <cell r="I668" t="str">
            <v>J1427140 175"X6.028"X.375"</v>
          </cell>
          <cell r="J668">
            <v>5</v>
          </cell>
          <cell r="K668" t="str">
            <v>NO SHORT DOFFS ALLOWED</v>
          </cell>
          <cell r="L668" t="str">
            <v>White</v>
          </cell>
          <cell r="M668" t="str">
            <v>J1427223 47" COMBO, H &amp; P 3" CENTER</v>
          </cell>
          <cell r="N668" t="str">
            <v>Braskem CP360H       EXXON 6936G2</v>
          </cell>
          <cell r="O668" t="str">
            <v>W50260000</v>
          </cell>
          <cell r="P668" t="str">
            <v>ANY</v>
          </cell>
          <cell r="Q668">
            <v>39895</v>
          </cell>
        </row>
        <row r="669">
          <cell r="A669" t="str">
            <v>1429723-W5027SC0310</v>
          </cell>
          <cell r="B669" t="str">
            <v>13Essity-SCA1429723-W5027SC0310</v>
          </cell>
          <cell r="C669">
            <v>13</v>
          </cell>
          <cell r="D669" t="str">
            <v>Essity-SCA</v>
          </cell>
          <cell r="E669" t="str">
            <v xml:space="preserve"> SM10135UN0310;WHITE;600  </v>
          </cell>
          <cell r="F669" t="str">
            <v>UNTREATED</v>
          </cell>
          <cell r="G669" t="str">
            <v>39" +/- 1"</v>
          </cell>
          <cell r="H669" t="str">
            <v>N/A</v>
          </cell>
          <cell r="I669" t="str">
            <v>J1427140 175"X6.028"X.375"</v>
          </cell>
          <cell r="J669">
            <v>4</v>
          </cell>
          <cell r="K669" t="str">
            <v>NO SHORT DOFFS ALLOWED</v>
          </cell>
          <cell r="L669" t="str">
            <v>White</v>
          </cell>
          <cell r="M669" t="str">
            <v xml:space="preserve">J1427235 40L J1427234 38P </v>
          </cell>
          <cell r="N669" t="str">
            <v>Braskem CP360H       EXXON 6936G2</v>
          </cell>
          <cell r="O669" t="str">
            <v>W50260000</v>
          </cell>
          <cell r="P669" t="str">
            <v>ANY</v>
          </cell>
          <cell r="Q669">
            <v>39895</v>
          </cell>
        </row>
        <row r="670">
          <cell r="A670" t="str">
            <v>1429762-W5030SC0320</v>
          </cell>
          <cell r="B670" t="str">
            <v>13Essity-SCA1429762-W5030SC0320</v>
          </cell>
          <cell r="C670">
            <v>13</v>
          </cell>
          <cell r="D670" t="str">
            <v>Essity-SCA</v>
          </cell>
          <cell r="E670" t="str">
            <v xml:space="preserve">SM10150UN0320;WHITE;675 </v>
          </cell>
          <cell r="F670" t="str">
            <v>UNTREATED</v>
          </cell>
          <cell r="G670" t="str">
            <v>46" +/- 1"</v>
          </cell>
          <cell r="H670" t="str">
            <v>N/A</v>
          </cell>
          <cell r="I670" t="str">
            <v>J1427164 172"x6.75"x.375"</v>
          </cell>
          <cell r="J670">
            <v>4</v>
          </cell>
          <cell r="K670" t="str">
            <v>NO SHORT DOFFS ALLOWED</v>
          </cell>
          <cell r="L670" t="str">
            <v>White</v>
          </cell>
          <cell r="M670" t="str">
            <v>J1427223 47" COMBO, H&amp;P, 3" CENTER J1427224 48" DISC W/5" LIP</v>
          </cell>
          <cell r="N670" t="str">
            <v>Braskem CP360H       EXXON 6936G2</v>
          </cell>
          <cell r="O670" t="str">
            <v>W50260000</v>
          </cell>
          <cell r="P670" t="str">
            <v>ANY</v>
          </cell>
          <cell r="Q670">
            <v>39895</v>
          </cell>
        </row>
        <row r="671">
          <cell r="A671" t="str">
            <v>1471720-W5027SC0270</v>
          </cell>
          <cell r="B671" t="str">
            <v>13Essity-SCA1471720-W5027SC0270</v>
          </cell>
          <cell r="C671">
            <v>13</v>
          </cell>
          <cell r="D671" t="str">
            <v>Essity-SCA</v>
          </cell>
          <cell r="E671" t="str">
            <v xml:space="preserve"> SM10135UN0270;WHITE;600 </v>
          </cell>
          <cell r="F671" t="str">
            <v>UNTREATED</v>
          </cell>
          <cell r="G671" t="str">
            <v>46" +/- 1"</v>
          </cell>
          <cell r="H671" t="str">
            <v>N/A</v>
          </cell>
          <cell r="I671" t="str">
            <v>J1427140 175"X6.028"X.375"</v>
          </cell>
          <cell r="J671">
            <v>5</v>
          </cell>
          <cell r="K671" t="str">
            <v>NO SHORT DOFFS ALLOWED</v>
          </cell>
          <cell r="L671" t="str">
            <v>White</v>
          </cell>
          <cell r="M671" t="str">
            <v>J1427223 47" COMBO, H&amp;P, 3" CENTER J1427224 48" DISC W/5" LIP</v>
          </cell>
          <cell r="N671" t="str">
            <v>Braskem CP360H       EXXON 6936G2</v>
          </cell>
          <cell r="O671" t="str">
            <v>W50260000</v>
          </cell>
          <cell r="P671" t="str">
            <v>ANY</v>
          </cell>
          <cell r="Q671">
            <v>39895</v>
          </cell>
        </row>
        <row r="672">
          <cell r="A672" t="str">
            <v>1429730-W5027SI0270</v>
          </cell>
          <cell r="B672" t="str">
            <v>13SCA-ITALY1429730-W5027SI0270</v>
          </cell>
          <cell r="C672">
            <v>13</v>
          </cell>
          <cell r="D672" t="str">
            <v>SCA-ITALY</v>
          </cell>
          <cell r="E672" t="str">
            <v xml:space="preserve"> SM10135UN0270;WHITE;600 </v>
          </cell>
          <cell r="F672" t="str">
            <v>UNTREATED</v>
          </cell>
          <cell r="G672" t="str">
            <v>30.3" MAX OD</v>
          </cell>
          <cell r="H672" t="str">
            <v>N/A</v>
          </cell>
          <cell r="I672" t="str">
            <v>J1427140 175"X6.028"X.375"</v>
          </cell>
          <cell r="J672">
            <v>5</v>
          </cell>
          <cell r="K672" t="str">
            <v>NO SHORT DOFFS ALLOWED</v>
          </cell>
          <cell r="L672" t="str">
            <v>White</v>
          </cell>
          <cell r="M672" t="str">
            <v>J1427219 29 P</v>
          </cell>
          <cell r="N672" t="str">
            <v>Braskem CP360H       EXXON 6936G2</v>
          </cell>
          <cell r="O672" t="str">
            <v>W50260000</v>
          </cell>
          <cell r="P672" t="str">
            <v>ANY</v>
          </cell>
          <cell r="Q672">
            <v>39895</v>
          </cell>
        </row>
        <row r="673">
          <cell r="A673" t="str">
            <v>W5027SC0526</v>
          </cell>
          <cell r="B673" t="str">
            <v>13SCAW5027SC0526</v>
          </cell>
          <cell r="C673">
            <v>13</v>
          </cell>
          <cell r="D673" t="str">
            <v>SCA</v>
          </cell>
          <cell r="E673" t="str">
            <v>13.5 GSM 526 MM WHITE SMS</v>
          </cell>
          <cell r="F673" t="str">
            <v>UNTREATED</v>
          </cell>
          <cell r="G673" t="str">
            <v>34.5" +/- 1"</v>
          </cell>
          <cell r="H673" t="str">
            <v>N/A</v>
          </cell>
          <cell r="I673" t="str">
            <v>J1427140 175"X6.028"X.375"</v>
          </cell>
          <cell r="J673">
            <v>2</v>
          </cell>
          <cell r="K673" t="str">
            <v>NO SHORT DOFFS ALLOWED</v>
          </cell>
          <cell r="L673" t="str">
            <v>White</v>
          </cell>
          <cell r="M673" t="str">
            <v>TOP - End disc                    BOT - End cap</v>
          </cell>
          <cell r="N673" t="str">
            <v>Braskem CP360H       EXXON 6936G2</v>
          </cell>
          <cell r="O673" t="str">
            <v>W50260000</v>
          </cell>
          <cell r="P673" t="str">
            <v>ANY</v>
          </cell>
          <cell r="Q673">
            <v>39895</v>
          </cell>
        </row>
        <row r="674">
          <cell r="A674" t="str">
            <v>W5027SC0530</v>
          </cell>
          <cell r="B674" t="str">
            <v>13SCAW5027SC0530</v>
          </cell>
          <cell r="C674">
            <v>13</v>
          </cell>
          <cell r="D674" t="str">
            <v>SCA</v>
          </cell>
          <cell r="E674" t="str">
            <v>13.5 GSM 530 MM WHITE SMS</v>
          </cell>
          <cell r="F674" t="str">
            <v>UNTREATED</v>
          </cell>
          <cell r="G674" t="str">
            <v>34.5" +/- 1"</v>
          </cell>
          <cell r="H674" t="str">
            <v>N/A</v>
          </cell>
          <cell r="I674" t="str">
            <v>J1427140 175"X6.028"X.375"</v>
          </cell>
          <cell r="J674">
            <v>2</v>
          </cell>
          <cell r="K674" t="str">
            <v>NO SHORT DOFFS ALLOWED</v>
          </cell>
          <cell r="L674" t="str">
            <v>White</v>
          </cell>
          <cell r="M674" t="str">
            <v>TOP - End disc                    BOT - End cap</v>
          </cell>
          <cell r="N674" t="str">
            <v>Braskem CP360H       EXXON 6936G2</v>
          </cell>
          <cell r="O674" t="str">
            <v>W50260000</v>
          </cell>
          <cell r="P674" t="str">
            <v>ANY</v>
          </cell>
          <cell r="Q674">
            <v>39895</v>
          </cell>
        </row>
        <row r="675">
          <cell r="A675" t="str">
            <v>W5027SC0630</v>
          </cell>
          <cell r="B675" t="str">
            <v>13SCAW5027SC0630</v>
          </cell>
          <cell r="C675">
            <v>13</v>
          </cell>
          <cell r="D675" t="str">
            <v>SCA</v>
          </cell>
          <cell r="E675" t="str">
            <v>13.5 GSM 630 MM WHITE SMS</v>
          </cell>
          <cell r="F675" t="str">
            <v>UNTREATED</v>
          </cell>
          <cell r="G675" t="str">
            <v>34.5" +/- 1"</v>
          </cell>
          <cell r="H675" t="str">
            <v>N/A</v>
          </cell>
          <cell r="I675" t="str">
            <v>J1427140 175"X6.028"X.375"</v>
          </cell>
          <cell r="J675">
            <v>2</v>
          </cell>
          <cell r="K675" t="str">
            <v>NO SHORT DOFFS ALLOWED</v>
          </cell>
          <cell r="L675" t="str">
            <v>White</v>
          </cell>
          <cell r="M675" t="str">
            <v>TOP - End disc                    BOT - End cap</v>
          </cell>
          <cell r="N675" t="str">
            <v>Braskem CP360H       EXXON 6936G2</v>
          </cell>
          <cell r="O675" t="str">
            <v>W50260000</v>
          </cell>
          <cell r="P675" t="str">
            <v>ANY</v>
          </cell>
          <cell r="Q675">
            <v>39895</v>
          </cell>
        </row>
        <row r="676">
          <cell r="A676" t="str">
            <v>W5027SC0640</v>
          </cell>
          <cell r="B676" t="str">
            <v>13SCAW5027SC0640</v>
          </cell>
          <cell r="C676">
            <v>13</v>
          </cell>
          <cell r="D676" t="str">
            <v>SCA</v>
          </cell>
          <cell r="E676" t="str">
            <v>13.5 GSM 640 MM WHITE SMS</v>
          </cell>
          <cell r="F676" t="str">
            <v>UNTREATED</v>
          </cell>
          <cell r="G676" t="str">
            <v>34.5" +/- 1"</v>
          </cell>
          <cell r="H676" t="str">
            <v>N/A</v>
          </cell>
          <cell r="I676" t="str">
            <v>J1427140 175"X6.028"X.375"</v>
          </cell>
          <cell r="J676">
            <v>2</v>
          </cell>
          <cell r="K676" t="str">
            <v>NO SHORT DOFFS ALLOWED</v>
          </cell>
          <cell r="L676" t="str">
            <v>White</v>
          </cell>
          <cell r="M676" t="str">
            <v>TOP - End disc                    BOT - End cap</v>
          </cell>
          <cell r="N676" t="str">
            <v>Braskem CP360H       EXXON 6936G2</v>
          </cell>
          <cell r="O676" t="str">
            <v>W50260000</v>
          </cell>
          <cell r="P676" t="str">
            <v>ANY</v>
          </cell>
          <cell r="Q676">
            <v>39895</v>
          </cell>
        </row>
        <row r="677">
          <cell r="A677" t="str">
            <v>W5027SC0695</v>
          </cell>
          <cell r="B677" t="str">
            <v>13SCAW5027SC0695</v>
          </cell>
          <cell r="C677">
            <v>13</v>
          </cell>
          <cell r="D677" t="str">
            <v>SCA</v>
          </cell>
          <cell r="E677" t="str">
            <v>13.5 GSM 695 MM WHITE SMS</v>
          </cell>
          <cell r="F677" t="str">
            <v>UNTREATED</v>
          </cell>
          <cell r="G677" t="str">
            <v>34.5" +/- 1"</v>
          </cell>
          <cell r="H677" t="str">
            <v>N/A</v>
          </cell>
          <cell r="I677" t="str">
            <v>J1427140 175"X6.028"X.375"</v>
          </cell>
          <cell r="J677" t="str">
            <v>1, 2</v>
          </cell>
          <cell r="K677" t="str">
            <v>NO SHORT DOFFS ALLOWED</v>
          </cell>
          <cell r="L677" t="str">
            <v>White</v>
          </cell>
          <cell r="M677" t="str">
            <v>TOP - End disc                    BOT - End cap</v>
          </cell>
          <cell r="N677" t="str">
            <v>Braskem CP360H       EXXON 6936G2</v>
          </cell>
          <cell r="O677" t="str">
            <v>W50260000</v>
          </cell>
          <cell r="P677" t="str">
            <v>ANY</v>
          </cell>
          <cell r="Q677">
            <v>39895</v>
          </cell>
        </row>
        <row r="678">
          <cell r="A678" t="str">
            <v>W5027SC0810</v>
          </cell>
          <cell r="B678" t="str">
            <v>13SCAW5027SC0810</v>
          </cell>
          <cell r="C678">
            <v>13</v>
          </cell>
          <cell r="D678" t="str">
            <v>SCA</v>
          </cell>
          <cell r="E678" t="str">
            <v>13.5 GSM 810 MM WHITE SMS</v>
          </cell>
          <cell r="F678" t="str">
            <v>UNTREATED</v>
          </cell>
          <cell r="G678" t="str">
            <v>34.5" +/- 1"</v>
          </cell>
          <cell r="H678" t="str">
            <v>N/A</v>
          </cell>
          <cell r="I678" t="str">
            <v>J1427140 175"X6.028"X.375"</v>
          </cell>
          <cell r="J678" t="str">
            <v>1, 2</v>
          </cell>
          <cell r="K678" t="str">
            <v>NO SHORT DOFFS ALLOWED</v>
          </cell>
          <cell r="L678" t="str">
            <v>White</v>
          </cell>
          <cell r="M678" t="str">
            <v>TOP - End disc                    BOT - End cap</v>
          </cell>
          <cell r="N678" t="str">
            <v>Braskem CP360H       EXXON 6936G2</v>
          </cell>
          <cell r="O678" t="str">
            <v>W50260000</v>
          </cell>
          <cell r="P678" t="str">
            <v>ANY</v>
          </cell>
          <cell r="Q678">
            <v>39895</v>
          </cell>
        </row>
        <row r="679">
          <cell r="A679" t="str">
            <v>W5027SC0840</v>
          </cell>
          <cell r="B679" t="str">
            <v>13SCAW5027SC0840</v>
          </cell>
          <cell r="C679">
            <v>13</v>
          </cell>
          <cell r="D679" t="str">
            <v>SCA</v>
          </cell>
          <cell r="E679" t="str">
            <v>13.5 GSM 840 MM WHITE SMS</v>
          </cell>
          <cell r="F679" t="str">
            <v>UNTREATED</v>
          </cell>
          <cell r="G679" t="str">
            <v>34.5" +/- 1"</v>
          </cell>
          <cell r="H679" t="str">
            <v>N/A</v>
          </cell>
          <cell r="I679" t="str">
            <v>J1427140 175"X6.028"X.375"</v>
          </cell>
          <cell r="J679" t="str">
            <v>1, 2</v>
          </cell>
          <cell r="K679" t="str">
            <v>NO SHORT DOFFS ALLOWED</v>
          </cell>
          <cell r="L679" t="str">
            <v>White</v>
          </cell>
          <cell r="M679" t="str">
            <v>TOP - End disc                    BOT - End cap</v>
          </cell>
          <cell r="N679" t="str">
            <v>Braskem CP360H       EXXON 6936G2</v>
          </cell>
          <cell r="O679" t="str">
            <v>W50260000</v>
          </cell>
          <cell r="P679" t="str">
            <v>ANY</v>
          </cell>
          <cell r="Q679">
            <v>39895</v>
          </cell>
        </row>
        <row r="680">
          <cell r="A680" t="str">
            <v>1429800-W506BWH0668</v>
          </cell>
          <cell r="B680" t="str">
            <v>13VELCRO1429800-W506BWH0668</v>
          </cell>
          <cell r="C680">
            <v>13</v>
          </cell>
          <cell r="D680" t="str">
            <v>VELCRO</v>
          </cell>
          <cell r="E680" t="str">
            <v xml:space="preserve">SM10580UN0668;WHITE;600 </v>
          </cell>
          <cell r="F680" t="str">
            <v>UNTREATED</v>
          </cell>
          <cell r="G680" t="str">
            <v>47" +/- 1"</v>
          </cell>
          <cell r="H680" t="str">
            <v>N/A</v>
          </cell>
          <cell r="I680" t="str">
            <v>J1427140 175"X6.028"X.375"</v>
          </cell>
          <cell r="J680" t="str">
            <v>1, 2</v>
          </cell>
          <cell r="K680" t="str">
            <v>N/A</v>
          </cell>
          <cell r="L680" t="str">
            <v>White</v>
          </cell>
          <cell r="M680" t="str">
            <v xml:space="preserve">S-2094 (48L) S-2088 (47C) </v>
          </cell>
          <cell r="N680" t="str">
            <v>Braskem CP360H       EXXON 6936G2</v>
          </cell>
          <cell r="O680" t="str">
            <v>W50260000</v>
          </cell>
          <cell r="P680" t="str">
            <v>ANY</v>
          </cell>
          <cell r="Q680">
            <v>39987</v>
          </cell>
        </row>
        <row r="681">
          <cell r="A681" t="str">
            <v>1429823-W800CKC0604</v>
          </cell>
          <cell r="B681" t="str">
            <v>13VELCRO1429823-W800CKC0604</v>
          </cell>
          <cell r="C681">
            <v>13</v>
          </cell>
          <cell r="D681" t="str">
            <v>VELCRO</v>
          </cell>
          <cell r="E681" t="str">
            <v xml:space="preserve"> SV20600UN0604;WHITE;600 </v>
          </cell>
          <cell r="F681" t="str">
            <v>UNTREATED</v>
          </cell>
          <cell r="G681" t="str">
            <v>N/A</v>
          </cell>
          <cell r="H681">
            <v>4376</v>
          </cell>
          <cell r="I681" t="str">
            <v>J1427140 175"X6.028"X.375"</v>
          </cell>
          <cell r="J681">
            <v>2</v>
          </cell>
          <cell r="K681" t="str">
            <v>N/A</v>
          </cell>
          <cell r="L681" t="str">
            <v>White</v>
          </cell>
          <cell r="M681" t="str">
            <v>TOP - End disc  BOT - End cap</v>
          </cell>
          <cell r="N681" t="str">
            <v>Braskem CP360H       EXXON 6936G2</v>
          </cell>
          <cell r="O681" t="str">
            <v>W50260000</v>
          </cell>
          <cell r="P681" t="str">
            <v>ANY</v>
          </cell>
          <cell r="Q681">
            <v>39895</v>
          </cell>
        </row>
        <row r="682">
          <cell r="A682" t="str">
            <v>1429824-W800CKC0680</v>
          </cell>
          <cell r="B682" t="str">
            <v>13VELCRO1429824-W800CKC0680</v>
          </cell>
          <cell r="C682">
            <v>13</v>
          </cell>
          <cell r="D682" t="str">
            <v>VELCRO</v>
          </cell>
          <cell r="E682" t="str">
            <v>SV20600UN0680;WHITE;600</v>
          </cell>
          <cell r="F682" t="str">
            <v>UNTREATED</v>
          </cell>
          <cell r="G682" t="str">
            <v>N/A</v>
          </cell>
          <cell r="H682">
            <v>4376</v>
          </cell>
          <cell r="I682" t="str">
            <v>J1427140 175"X6.028"X.375"</v>
          </cell>
          <cell r="J682" t="str">
            <v>1, 2</v>
          </cell>
          <cell r="K682" t="str">
            <v>N/A</v>
          </cell>
          <cell r="L682" t="str">
            <v>White</v>
          </cell>
          <cell r="M682" t="str">
            <v>S-2553 (50L) BOT S-2552 (48.5P) TOP</v>
          </cell>
          <cell r="N682" t="str">
            <v>Braskem CP360H       EXXON 6936G2</v>
          </cell>
          <cell r="O682" t="str">
            <v>W50260000</v>
          </cell>
          <cell r="P682" t="str">
            <v>ANY</v>
          </cell>
          <cell r="Q682">
            <v>39895</v>
          </cell>
        </row>
        <row r="683">
          <cell r="A683" t="str">
            <v>1429743-W502FWH0565..</v>
          </cell>
          <cell r="B683" t="str">
            <v>13ACTION FABRICATORS1429743-W502FWH0565..</v>
          </cell>
          <cell r="C683">
            <v>13</v>
          </cell>
          <cell r="D683" t="str">
            <v>ACTION FABRICATORS</v>
          </cell>
          <cell r="E683" t="str">
            <v xml:space="preserve"> SM10760UN0565;WHITE;600 </v>
          </cell>
          <cell r="F683" t="str">
            <v>UNTREATED</v>
          </cell>
          <cell r="G683" t="str">
            <v>40" MAX OD</v>
          </cell>
          <cell r="H683">
            <v>2734</v>
          </cell>
          <cell r="I683" t="str">
            <v>J1427140 175"X6.028"X.375"</v>
          </cell>
          <cell r="J683">
            <v>2</v>
          </cell>
          <cell r="K683" t="str">
            <v>42X42 HT PALLETS</v>
          </cell>
          <cell r="L683" t="str">
            <v>White</v>
          </cell>
          <cell r="M683" t="str">
            <v xml:space="preserve">S-2547 (40L) S-2546 (38P) </v>
          </cell>
          <cell r="N683" t="str">
            <v>Braskem CP360H       EXXON 6936G2</v>
          </cell>
          <cell r="O683" t="str">
            <v>W50260000</v>
          </cell>
          <cell r="P683" t="str">
            <v>ANY</v>
          </cell>
          <cell r="Q683">
            <v>38016</v>
          </cell>
        </row>
        <row r="684">
          <cell r="A684" t="str">
            <v>1429743-W502FWH0565.</v>
          </cell>
          <cell r="B684" t="str">
            <v>13LAMININ1429743-W502FWH0565.</v>
          </cell>
          <cell r="C684">
            <v>13</v>
          </cell>
          <cell r="D684" t="str">
            <v>LAMININ</v>
          </cell>
          <cell r="E684" t="str">
            <v xml:space="preserve"> SM10760UN0565;WHITE;600 </v>
          </cell>
          <cell r="F684" t="str">
            <v>UNTREATED</v>
          </cell>
          <cell r="G684" t="str">
            <v>40" MAX OD</v>
          </cell>
          <cell r="H684">
            <v>2734</v>
          </cell>
          <cell r="I684" t="str">
            <v>J1427140 175"X6.028"X.375"</v>
          </cell>
          <cell r="J684">
            <v>2</v>
          </cell>
          <cell r="K684" t="str">
            <v>42X42 HT PALLETS</v>
          </cell>
          <cell r="L684" t="str">
            <v>White</v>
          </cell>
          <cell r="M684" t="str">
            <v xml:space="preserve">S-2547 (40L) S-2546 (38P) </v>
          </cell>
          <cell r="N684" t="str">
            <v>Braskem CP360H       EXXON 6936G2</v>
          </cell>
          <cell r="O684" t="str">
            <v>W50260000</v>
          </cell>
          <cell r="P684" t="str">
            <v>ANY</v>
          </cell>
          <cell r="Q684">
            <v>38016</v>
          </cell>
        </row>
        <row r="685">
          <cell r="A685" t="str">
            <v>WN02FWH0110</v>
          </cell>
          <cell r="B685" t="str">
            <v>13DOMTAR WN02FWH0110</v>
          </cell>
          <cell r="C685">
            <v>13</v>
          </cell>
          <cell r="D685" t="str">
            <v xml:space="preserve">DOMTAR </v>
          </cell>
          <cell r="E685" t="str">
            <v>76 GSM 110 MM WHITE SMS</v>
          </cell>
          <cell r="F685" t="str">
            <v>UNTREATED</v>
          </cell>
          <cell r="G685" t="str">
            <v>40" MAX OD</v>
          </cell>
          <cell r="H685">
            <v>2734</v>
          </cell>
          <cell r="I685" t="str">
            <v>J1427140 175"X6.028"X.375"</v>
          </cell>
          <cell r="J685">
            <v>11</v>
          </cell>
          <cell r="K685" t="str">
            <v>TRIAL LABELS WITH ATTENTION TO: TOM KAISER</v>
          </cell>
          <cell r="L685" t="str">
            <v>White</v>
          </cell>
          <cell r="M685" t="str">
            <v xml:space="preserve">S-2547 (40L) S-2546 (38P) </v>
          </cell>
          <cell r="N685" t="str">
            <v>Braskem CP360H       EXXON 6936G2</v>
          </cell>
          <cell r="O685" t="str">
            <v>W50260000</v>
          </cell>
          <cell r="P685" t="str">
            <v>ANY</v>
          </cell>
          <cell r="Q685">
            <v>42774</v>
          </cell>
        </row>
        <row r="686">
          <cell r="A686" t="str">
            <v>1429740-W502FWH0127</v>
          </cell>
          <cell r="B686" t="str">
            <v>13WYETH1429740-W502FWH0127</v>
          </cell>
          <cell r="C686">
            <v>13</v>
          </cell>
          <cell r="D686" t="str">
            <v>WYETH</v>
          </cell>
          <cell r="E686" t="str">
            <v>SM10760UN0127;WHITE;600</v>
          </cell>
          <cell r="F686" t="str">
            <v>UNTREATED</v>
          </cell>
          <cell r="G686" t="str">
            <v>Target 39" Max 40"</v>
          </cell>
          <cell r="H686">
            <v>2734</v>
          </cell>
          <cell r="I686" t="str">
            <v>J1427140 175"X6.028"X.375"</v>
          </cell>
          <cell r="J686">
            <v>9</v>
          </cell>
          <cell r="K686" t="str">
            <v>42X42 HT PALLETS</v>
          </cell>
          <cell r="L686" t="str">
            <v>White</v>
          </cell>
          <cell r="M686" t="str">
            <v>J1427234 38" PLAIN DISC J1427235 40" DISC W/5" LIP</v>
          </cell>
          <cell r="N686" t="str">
            <v>Braskem CP360H       EXXON 6936G2</v>
          </cell>
          <cell r="O686" t="str">
            <v>W50260000</v>
          </cell>
          <cell r="P686" t="str">
            <v>ANY</v>
          </cell>
          <cell r="Q686">
            <v>38016</v>
          </cell>
        </row>
        <row r="687">
          <cell r="A687" t="str">
            <v>1429741-W502FWH0289</v>
          </cell>
          <cell r="B687" t="str">
            <v>13WYETH1429741-W502FWH0289</v>
          </cell>
          <cell r="C687">
            <v>13</v>
          </cell>
          <cell r="D687" t="str">
            <v>WYETH</v>
          </cell>
          <cell r="E687" t="str">
            <v xml:space="preserve"> SM10760UN0289;WHITE;600</v>
          </cell>
          <cell r="F687" t="str">
            <v>UNTREATED</v>
          </cell>
          <cell r="G687" t="str">
            <v>39" + /- 1"</v>
          </cell>
          <cell r="H687">
            <v>2734</v>
          </cell>
          <cell r="I687" t="str">
            <v>J1427140 175"X6.028"X.375"</v>
          </cell>
          <cell r="J687">
            <v>4</v>
          </cell>
          <cell r="K687" t="str">
            <v>42X42 HT PALLETS</v>
          </cell>
          <cell r="L687" t="str">
            <v>White</v>
          </cell>
          <cell r="M687" t="str">
            <v>J1427234 38" PLAIN DISC</v>
          </cell>
          <cell r="N687" t="str">
            <v>Braskem CP360H       EXXON 6936G2</v>
          </cell>
          <cell r="O687" t="str">
            <v>W50260000</v>
          </cell>
          <cell r="P687" t="str">
            <v>ANY</v>
          </cell>
          <cell r="Q687">
            <v>38016</v>
          </cell>
        </row>
        <row r="688">
          <cell r="A688" t="str">
            <v>1458806-W502FWH0297</v>
          </cell>
          <cell r="B688" t="str">
            <v>13WYETH1458806-W502FWH0297</v>
          </cell>
          <cell r="C688">
            <v>13</v>
          </cell>
          <cell r="D688" t="str">
            <v>WYETH</v>
          </cell>
          <cell r="E688" t="str">
            <v>SM10760UN0297;WHITE;600</v>
          </cell>
          <cell r="F688" t="str">
            <v>UNTREATED</v>
          </cell>
          <cell r="G688" t="str">
            <v>39" + /- 1"</v>
          </cell>
          <cell r="H688">
            <v>2734</v>
          </cell>
          <cell r="I688" t="str">
            <v>J1427140 175"X6.028"X.375"</v>
          </cell>
          <cell r="J688" t="str">
            <v>3, 4</v>
          </cell>
          <cell r="K688" t="str">
            <v>42X42 HT PALLETS</v>
          </cell>
          <cell r="L688" t="str">
            <v>White</v>
          </cell>
          <cell r="M688" t="str">
            <v>J1427221 42L J1427237 40C</v>
          </cell>
          <cell r="N688" t="str">
            <v>Braskem CP360H       EXXON 6936G2</v>
          </cell>
          <cell r="O688" t="str">
            <v>W50260000</v>
          </cell>
          <cell r="P688" t="str">
            <v>ANY</v>
          </cell>
          <cell r="Q688">
            <v>38016</v>
          </cell>
        </row>
        <row r="689">
          <cell r="A689" t="str">
            <v>1429742-W502FWH0337</v>
          </cell>
          <cell r="B689" t="str">
            <v>13WYETH1429742-W502FWH0337</v>
          </cell>
          <cell r="C689">
            <v>13</v>
          </cell>
          <cell r="D689" t="str">
            <v>WYETH</v>
          </cell>
          <cell r="E689" t="str">
            <v xml:space="preserve"> SM10760UN0337;WHITE;600 </v>
          </cell>
          <cell r="F689" t="str">
            <v>UNTREATED</v>
          </cell>
          <cell r="G689" t="str">
            <v>40" MAX OD</v>
          </cell>
          <cell r="H689">
            <v>2734</v>
          </cell>
          <cell r="I689" t="str">
            <v>J1427140 175"X6.028"X.375"</v>
          </cell>
          <cell r="J689" t="str">
            <v>3, 4</v>
          </cell>
          <cell r="K689" t="str">
            <v>42X42 HT PALLETS</v>
          </cell>
          <cell r="L689" t="str">
            <v>White</v>
          </cell>
          <cell r="M689" t="str">
            <v xml:space="preserve">S-2547 (40L) S-2546 (38P) </v>
          </cell>
          <cell r="N689" t="str">
            <v>Braskem CP360H       EXXON 6936G2</v>
          </cell>
          <cell r="O689" t="str">
            <v>W50260000</v>
          </cell>
          <cell r="P689" t="str">
            <v>ANY</v>
          </cell>
          <cell r="Q689">
            <v>38016</v>
          </cell>
        </row>
        <row r="690">
          <cell r="A690" t="str">
            <v>1429714-W5027AG0160</v>
          </cell>
          <cell r="B690" t="str">
            <v>14AHP1429714-W5027AG0160</v>
          </cell>
          <cell r="C690">
            <v>14</v>
          </cell>
          <cell r="D690" t="str">
            <v>AHP</v>
          </cell>
          <cell r="E690" t="str">
            <v xml:space="preserve">SM30135UN0160;WHITE;600  </v>
          </cell>
          <cell r="F690" t="str">
            <v>UNTREATED</v>
          </cell>
          <cell r="G690" t="str">
            <v>Tar-39" Min-38" Max-40"</v>
          </cell>
          <cell r="H690" t="str">
            <v>N/A</v>
          </cell>
          <cell r="I690" t="str">
            <v>S-1080 (6"X.375"X175")</v>
          </cell>
          <cell r="J690" t="str">
            <v>7,8</v>
          </cell>
          <cell r="K690" t="str">
            <v>N/A</v>
          </cell>
          <cell r="L690" t="str">
            <v>White</v>
          </cell>
          <cell r="M690" t="str">
            <v>S-2546 (38P) N=2</v>
          </cell>
          <cell r="N690" t="str">
            <v>Braskem CP360H       EXXON 6936G2</v>
          </cell>
          <cell r="O690">
            <v>39949</v>
          </cell>
          <cell r="P690" t="str">
            <v>ANY</v>
          </cell>
          <cell r="Q690">
            <v>39950</v>
          </cell>
        </row>
        <row r="691">
          <cell r="A691" t="str">
            <v>1429715-W5027AG0185</v>
          </cell>
          <cell r="B691" t="str">
            <v>14AHP1429715-W5027AG0185</v>
          </cell>
          <cell r="C691">
            <v>14</v>
          </cell>
          <cell r="D691" t="str">
            <v>AHP</v>
          </cell>
          <cell r="E691" t="str">
            <v xml:space="preserve">SM30135UN0185;WHITE;600 </v>
          </cell>
          <cell r="F691" t="str">
            <v>UNTREATED</v>
          </cell>
          <cell r="G691" t="str">
            <v>Tar-39" Min-38" Max-40"</v>
          </cell>
          <cell r="H691" t="str">
            <v>N/A</v>
          </cell>
          <cell r="I691" t="str">
            <v>S-1080 (6"X.375"X175")</v>
          </cell>
          <cell r="J691" t="str">
            <v>6,7</v>
          </cell>
          <cell r="K691" t="str">
            <v>N/A</v>
          </cell>
          <cell r="L691" t="str">
            <v>White</v>
          </cell>
          <cell r="M691" t="str">
            <v>S-2546 (38P) N=2</v>
          </cell>
          <cell r="N691" t="str">
            <v>Braskem CP360H       EXXON 6936G2</v>
          </cell>
          <cell r="O691">
            <v>39950</v>
          </cell>
          <cell r="P691" t="str">
            <v>ANY</v>
          </cell>
          <cell r="Q691">
            <v>39949</v>
          </cell>
        </row>
        <row r="692">
          <cell r="A692" t="str">
            <v>1559695-W5027AG0160</v>
          </cell>
          <cell r="B692" t="str">
            <v>14AHP1559695-W5027AG0160</v>
          </cell>
          <cell r="C692">
            <v>14</v>
          </cell>
          <cell r="D692" t="str">
            <v>AHP</v>
          </cell>
          <cell r="E692" t="str">
            <v xml:space="preserve">SM30135UN0160;WHITE;600  </v>
          </cell>
          <cell r="F692" t="str">
            <v>UNTREATED</v>
          </cell>
          <cell r="G692" t="str">
            <v>Tar - 1150 mm         Min - 1125 mm        Max - 1175 mm</v>
          </cell>
          <cell r="H692" t="str">
            <v>N/A</v>
          </cell>
          <cell r="I692" t="str">
            <v>S-1080 (6"X.375"X175")</v>
          </cell>
          <cell r="J692" t="str">
            <v>7,8</v>
          </cell>
          <cell r="K692" t="str">
            <v>N/A</v>
          </cell>
          <cell r="L692" t="str">
            <v>White</v>
          </cell>
          <cell r="M692" t="str">
            <v>S-2546 (38P) N=2</v>
          </cell>
          <cell r="N692" t="str">
            <v>Braskem CP360H       EXXON 6936G2</v>
          </cell>
          <cell r="O692">
            <v>39949</v>
          </cell>
        </row>
        <row r="693">
          <cell r="A693" t="str">
            <v>1479070-W5027AG0185.</v>
          </cell>
          <cell r="B693" t="str">
            <v>14AHP1479070-W5027AG0185.</v>
          </cell>
          <cell r="C693">
            <v>14</v>
          </cell>
          <cell r="D693" t="str">
            <v>AHP</v>
          </cell>
          <cell r="E693" t="str">
            <v xml:space="preserve">SM30135UN0185;WHITE;600;48"OD </v>
          </cell>
          <cell r="F693" t="str">
            <v>UNTREATED</v>
          </cell>
          <cell r="G693" t="str">
            <v>Tar - 1150 mm         Min - 1125 mm        Max - 1175 mm</v>
          </cell>
          <cell r="H693" t="str">
            <v>N/A</v>
          </cell>
          <cell r="I693" t="str">
            <v>S-1080 (6"X.375"X175")</v>
          </cell>
          <cell r="J693" t="str">
            <v>6,7</v>
          </cell>
          <cell r="K693" t="str">
            <v>N/A</v>
          </cell>
          <cell r="L693" t="str">
            <v>White</v>
          </cell>
          <cell r="M693" t="str">
            <v>J1427239</v>
          </cell>
          <cell r="N693" t="str">
            <v>Braskem CP360H       EXXON 6936G2</v>
          </cell>
          <cell r="O693">
            <v>39950</v>
          </cell>
        </row>
        <row r="694">
          <cell r="A694" t="str">
            <v>1559618-W5027AG0195</v>
          </cell>
          <cell r="B694" t="str">
            <v>14AHP1559618-W5027AG0195</v>
          </cell>
          <cell r="C694">
            <v>14</v>
          </cell>
          <cell r="D694" t="str">
            <v>AHP</v>
          </cell>
          <cell r="E694" t="str">
            <v xml:space="preserve">SM30135UN0195;WHITE;600  </v>
          </cell>
          <cell r="F694" t="str">
            <v>UNTREATED</v>
          </cell>
          <cell r="G694" t="str">
            <v>Tar - 1150 mm         Min - 1125 mm        Max - 1175 mm</v>
          </cell>
          <cell r="H694" t="str">
            <v>N/A</v>
          </cell>
          <cell r="I694" t="str">
            <v>S-1080 (6"X.375"X175")</v>
          </cell>
          <cell r="J694">
            <v>6</v>
          </cell>
          <cell r="K694" t="str">
            <v>N/A</v>
          </cell>
          <cell r="L694" t="str">
            <v>White</v>
          </cell>
          <cell r="M694" t="str">
            <v>S-2546 (38P) N=2</v>
          </cell>
          <cell r="N694" t="str">
            <v>Braskem CP360H       EXXON 6936G2</v>
          </cell>
          <cell r="O694">
            <v>39952</v>
          </cell>
        </row>
        <row r="695">
          <cell r="A695" t="str">
            <v>1559619-W5027AG0210</v>
          </cell>
          <cell r="B695" t="str">
            <v>14AHP1559619-W5027AG0210</v>
          </cell>
          <cell r="C695">
            <v>14</v>
          </cell>
          <cell r="D695" t="str">
            <v>AHP</v>
          </cell>
          <cell r="E695" t="str">
            <v xml:space="preserve">SM30135UN0210;WHITE;600 </v>
          </cell>
          <cell r="F695" t="str">
            <v>UNTREATED</v>
          </cell>
          <cell r="G695" t="str">
            <v>Tar - 1150 mm         Min - 1125 mm        Max - 1175 mm</v>
          </cell>
          <cell r="H695" t="str">
            <v>N/A</v>
          </cell>
          <cell r="I695" t="str">
            <v>S-1080 (6"X.375"X175")</v>
          </cell>
          <cell r="J695">
            <v>6</v>
          </cell>
          <cell r="K695" t="str">
            <v>N/A</v>
          </cell>
          <cell r="L695" t="str">
            <v>White</v>
          </cell>
          <cell r="M695" t="str">
            <v>S-2546 (38P) N=2</v>
          </cell>
          <cell r="N695" t="str">
            <v>Braskem CP360H       EXXON 6936G2</v>
          </cell>
          <cell r="O695">
            <v>39953</v>
          </cell>
        </row>
        <row r="696">
          <cell r="A696">
            <v>1563533</v>
          </cell>
          <cell r="B696" t="str">
            <v>14DOMTAR/AHP1563533</v>
          </cell>
          <cell r="C696">
            <v>14</v>
          </cell>
          <cell r="D696" t="str">
            <v>DOMTAR/AHP</v>
          </cell>
          <cell r="E696" t="str">
            <v>SM30135UN0185;BLUE;600</v>
          </cell>
          <cell r="F696" t="str">
            <v>UNTREATED</v>
          </cell>
          <cell r="G696" t="str">
            <v>39"  +/- 1"</v>
          </cell>
          <cell r="H696" t="str">
            <v>N/A</v>
          </cell>
          <cell r="I696" t="str">
            <v>S-1080 (6"X.375"X175")</v>
          </cell>
          <cell r="J696" t="str">
            <v>6,7</v>
          </cell>
          <cell r="K696" t="str">
            <v>N/A</v>
          </cell>
          <cell r="L696" t="str">
            <v>White</v>
          </cell>
          <cell r="M696" t="str">
            <v>S-2546 (38P) N=2</v>
          </cell>
          <cell r="N696" t="str">
            <v>Braskem CP360H       EXXON 6936G2</v>
          </cell>
          <cell r="O696">
            <v>14</v>
          </cell>
        </row>
        <row r="697">
          <cell r="A697">
            <v>1563534</v>
          </cell>
          <cell r="B697" t="str">
            <v>14DOMTAR/AHP1563534</v>
          </cell>
          <cell r="C697">
            <v>14</v>
          </cell>
          <cell r="D697" t="str">
            <v>DOMTAR/AHP</v>
          </cell>
          <cell r="E697" t="str">
            <v>SM30135UN0210;BLUE;600</v>
          </cell>
          <cell r="F697" t="str">
            <v>UNTREATED</v>
          </cell>
          <cell r="G697" t="str">
            <v>39"  +/- 1"</v>
          </cell>
          <cell r="H697" t="str">
            <v>N/A</v>
          </cell>
          <cell r="I697" t="str">
            <v>S-1080 (6"X.375"X175")</v>
          </cell>
          <cell r="J697">
            <v>6</v>
          </cell>
          <cell r="K697" t="str">
            <v>N/A</v>
          </cell>
          <cell r="L697" t="str">
            <v>White</v>
          </cell>
          <cell r="M697" t="str">
            <v>S-2546 (38P) N=2</v>
          </cell>
          <cell r="N697" t="str">
            <v>Braskem CP360H       EXXON 6936G2</v>
          </cell>
          <cell r="O697">
            <v>6</v>
          </cell>
        </row>
        <row r="698">
          <cell r="A698" t="str">
            <v>1479070-W5027AG0185.</v>
          </cell>
          <cell r="B698" t="str">
            <v>14AHP1479070-W5027AG0185.</v>
          </cell>
          <cell r="C698">
            <v>14</v>
          </cell>
          <cell r="D698" t="str">
            <v>AHP</v>
          </cell>
          <cell r="E698" t="str">
            <v xml:space="preserve">SM30135UN0185;WHITE;600;48"OD </v>
          </cell>
          <cell r="F698" t="str">
            <v>UNTREATED</v>
          </cell>
          <cell r="G698" t="str">
            <v>Tar - 1150 mm         Min - 1125 mm        Max - 1175 mm</v>
          </cell>
          <cell r="H698" t="str">
            <v>N/A</v>
          </cell>
          <cell r="I698" t="str">
            <v>S-1080 (6"X.375"X175")</v>
          </cell>
          <cell r="J698" t="str">
            <v>6,7</v>
          </cell>
          <cell r="K698" t="str">
            <v>N/A</v>
          </cell>
          <cell r="L698" t="str">
            <v>White</v>
          </cell>
          <cell r="M698" t="str">
            <v>J1427239</v>
          </cell>
          <cell r="N698" t="str">
            <v>Braskem CP360H       EXXON 6936G2</v>
          </cell>
          <cell r="O698">
            <v>39950</v>
          </cell>
          <cell r="P698" t="str">
            <v>ANY</v>
          </cell>
          <cell r="Q698">
            <v>39950</v>
          </cell>
        </row>
        <row r="699">
          <cell r="A699" t="str">
            <v>1429716-W5027AG0195</v>
          </cell>
          <cell r="B699" t="str">
            <v>14AHP1429716-W5027AG0195</v>
          </cell>
          <cell r="C699">
            <v>14</v>
          </cell>
          <cell r="D699" t="str">
            <v>AHP</v>
          </cell>
          <cell r="E699" t="str">
            <v xml:space="preserve">SM30135UN0195;WHITE;600  </v>
          </cell>
          <cell r="F699" t="str">
            <v>UNTREATED</v>
          </cell>
          <cell r="G699" t="str">
            <v>Tar-39" Min-38" Max-40"</v>
          </cell>
          <cell r="H699" t="str">
            <v>N/A</v>
          </cell>
          <cell r="I699" t="str">
            <v>S-1080 (6"X.375"X175")</v>
          </cell>
          <cell r="J699">
            <v>6</v>
          </cell>
          <cell r="K699" t="str">
            <v>N/A</v>
          </cell>
          <cell r="L699" t="str">
            <v>White</v>
          </cell>
          <cell r="M699" t="str">
            <v>S-2546 (38P) N=2</v>
          </cell>
          <cell r="N699" t="str">
            <v>Braskem CP360H       EXXON 6936G2</v>
          </cell>
          <cell r="O699">
            <v>39952</v>
          </cell>
        </row>
        <row r="700">
          <cell r="A700" t="str">
            <v>1429717-W5027AG0210</v>
          </cell>
          <cell r="B700" t="str">
            <v>14AHP1429717-W5027AG0210</v>
          </cell>
          <cell r="C700">
            <v>14</v>
          </cell>
          <cell r="D700" t="str">
            <v>AHP</v>
          </cell>
          <cell r="E700" t="str">
            <v xml:space="preserve">SM30135UN0210;WHITE;600 </v>
          </cell>
          <cell r="F700" t="str">
            <v>UNTREATED</v>
          </cell>
          <cell r="G700" t="str">
            <v>Tar-39" Min-38" Max-40"</v>
          </cell>
          <cell r="H700" t="str">
            <v>N/A</v>
          </cell>
          <cell r="I700" t="str">
            <v>S-1080 (6"X.375"X175")</v>
          </cell>
          <cell r="J700">
            <v>6</v>
          </cell>
          <cell r="K700" t="str">
            <v>N/A</v>
          </cell>
          <cell r="L700" t="str">
            <v>White</v>
          </cell>
          <cell r="M700" t="str">
            <v>S-2546 (38P) N=2</v>
          </cell>
          <cell r="N700" t="str">
            <v>Braskem CP360H       EXXON 6936G2</v>
          </cell>
          <cell r="O700">
            <v>39953</v>
          </cell>
          <cell r="P700" t="str">
            <v>ANY</v>
          </cell>
          <cell r="Q700">
            <v>39952</v>
          </cell>
        </row>
        <row r="701">
          <cell r="A701" t="str">
            <v>1429718-W5027AG0225</v>
          </cell>
          <cell r="B701" t="str">
            <v>14AHP1429718-W5027AG0225</v>
          </cell>
          <cell r="C701">
            <v>14</v>
          </cell>
          <cell r="D701" t="str">
            <v>AHP</v>
          </cell>
          <cell r="E701" t="str">
            <v xml:space="preserve"> SM30135UN0225;WHITE;600   </v>
          </cell>
          <cell r="F701" t="str">
            <v>UNTREATED</v>
          </cell>
          <cell r="G701" t="str">
            <v>Tar-39" Min-38" Max-40"</v>
          </cell>
          <cell r="H701" t="str">
            <v>N/A</v>
          </cell>
          <cell r="I701" t="str">
            <v>S-1080 (6"X.375"X175")</v>
          </cell>
          <cell r="J701" t="str">
            <v>5,6</v>
          </cell>
          <cell r="K701" t="str">
            <v>N/A</v>
          </cell>
          <cell r="L701" t="str">
            <v>White</v>
          </cell>
          <cell r="M701" t="str">
            <v>S-2546 (38P) N=2</v>
          </cell>
          <cell r="N701" t="str">
            <v>Braskem CP360H       EXXON 6936G2</v>
          </cell>
          <cell r="O701">
            <v>39955</v>
          </cell>
          <cell r="P701" t="str">
            <v>ANY</v>
          </cell>
          <cell r="Q701">
            <v>39953</v>
          </cell>
        </row>
        <row r="702">
          <cell r="A702" t="str">
            <v>1429719-W5027AG0228</v>
          </cell>
          <cell r="B702" t="str">
            <v>14AHP1429719-W5027AG0228</v>
          </cell>
          <cell r="C702">
            <v>14</v>
          </cell>
          <cell r="D702" t="str">
            <v>AHP</v>
          </cell>
          <cell r="E702" t="str">
            <v xml:space="preserve">SM30135UN0228;WHITE;600 </v>
          </cell>
          <cell r="F702" t="str">
            <v>UNTREATED</v>
          </cell>
          <cell r="G702" t="str">
            <v>Tar-39" Min-38" Max-40"</v>
          </cell>
          <cell r="H702" t="str">
            <v>N/A</v>
          </cell>
          <cell r="I702" t="str">
            <v>S-1080 (6"X.375"X175")</v>
          </cell>
          <cell r="J702" t="str">
            <v>5,6</v>
          </cell>
          <cell r="K702" t="str">
            <v>N/A</v>
          </cell>
          <cell r="L702" t="str">
            <v>White</v>
          </cell>
          <cell r="M702" t="str">
            <v>S-2546 (38P) N=2</v>
          </cell>
          <cell r="N702" t="str">
            <v>Braskem CP360H       EXXON 6936G2</v>
          </cell>
          <cell r="O702">
            <v>39955</v>
          </cell>
          <cell r="P702" t="str">
            <v>ANY</v>
          </cell>
          <cell r="Q702">
            <v>39955</v>
          </cell>
        </row>
        <row r="703">
          <cell r="A703" t="str">
            <v>1458817-W5422SE0095</v>
          </cell>
          <cell r="B703" t="str">
            <v>14IRVING CONSUMER PRODUCTS1458817-W5422SE0095</v>
          </cell>
          <cell r="C703">
            <v>14</v>
          </cell>
          <cell r="D703" t="str">
            <v>IRVING CONSUMER PRODUCTS</v>
          </cell>
          <cell r="E703" t="str">
            <v xml:space="preserve"> SM30110DS0095;SEAFOAM;600  </v>
          </cell>
          <cell r="F703" t="str">
            <v>DOUBLE KISS</v>
          </cell>
          <cell r="G703" t="str">
            <v>TAR:  1000 MM      MIN:  975 MM          MAX:  1025 MM</v>
          </cell>
          <cell r="H703" t="str">
            <v>N/A</v>
          </cell>
          <cell r="I703" t="str">
            <v>S-1080 (6"X.375"X175")</v>
          </cell>
          <cell r="J703">
            <v>13</v>
          </cell>
          <cell r="K703" t="str">
            <v>N/A</v>
          </cell>
          <cell r="L703" t="str">
            <v>White</v>
          </cell>
          <cell r="M703" t="str">
            <v>S-2546 (38P) N=2</v>
          </cell>
          <cell r="N703" t="str">
            <v>Braskem CP360H       EXXON 6936G2</v>
          </cell>
          <cell r="O703">
            <v>13</v>
          </cell>
          <cell r="P703" t="str">
            <v>ANY</v>
          </cell>
          <cell r="Q703">
            <v>39955</v>
          </cell>
        </row>
        <row r="704">
          <cell r="A704" t="str">
            <v>1458814-W5422KB0095</v>
          </cell>
          <cell r="B704" t="str">
            <v>14IRVING CONSUMER PRODUCTS1458814-W5422KB0095</v>
          </cell>
          <cell r="C704">
            <v>14</v>
          </cell>
          <cell r="D704" t="str">
            <v>IRVING CONSUMER PRODUCTS</v>
          </cell>
          <cell r="E704" t="str">
            <v xml:space="preserve">SM30110DS0095;KCBLUE;600 </v>
          </cell>
          <cell r="F704" t="str">
            <v>DOUBLE KISS</v>
          </cell>
          <cell r="G704" t="str">
            <v>TAR:  1000 MM      MIN:  975 MM          MAX:  1025 MM</v>
          </cell>
          <cell r="H704" t="str">
            <v>N/A</v>
          </cell>
          <cell r="I704" t="str">
            <v>S-1080 (6"X.375"X175")</v>
          </cell>
          <cell r="J704">
            <v>13</v>
          </cell>
          <cell r="K704" t="str">
            <v>N/A</v>
          </cell>
          <cell r="L704" t="str">
            <v>White</v>
          </cell>
          <cell r="M704" t="str">
            <v>S-2546 (38P) N=2</v>
          </cell>
          <cell r="N704" t="str">
            <v>Braskem CP360H       EXXON 6936G2</v>
          </cell>
          <cell r="O704">
            <v>13</v>
          </cell>
          <cell r="P704" t="str">
            <v>ANY</v>
          </cell>
          <cell r="Q704">
            <v>39955</v>
          </cell>
        </row>
        <row r="705">
          <cell r="A705" t="str">
            <v>1429725-W5027SE0178</v>
          </cell>
          <cell r="B705" t="str">
            <v>14IRVING PERSONAL CARE1429725-W5027SE0178</v>
          </cell>
          <cell r="C705">
            <v>14</v>
          </cell>
          <cell r="D705" t="str">
            <v>IRVING PERSONAL CARE</v>
          </cell>
          <cell r="E705" t="str">
            <v xml:space="preserve">SM30135UN0178;SEAFOAM;600 </v>
          </cell>
          <cell r="F705" t="str">
            <v>UNTREATED</v>
          </cell>
          <cell r="G705" t="str">
            <v>TAR:1194 MM MIN: 1168 MM MAX: 1219 MM</v>
          </cell>
          <cell r="H705" t="str">
            <v>N/A</v>
          </cell>
          <cell r="I705" t="str">
            <v>S-1080 (6"X.375"X175")</v>
          </cell>
          <cell r="J705">
            <v>7</v>
          </cell>
          <cell r="K705" t="str">
            <v>N/A</v>
          </cell>
          <cell r="L705" t="str">
            <v>White</v>
          </cell>
          <cell r="M705" t="str">
            <v>S-2546 (38P) N=2</v>
          </cell>
          <cell r="N705" t="str">
            <v>Braskem CP360H       EXXON 6936G2</v>
          </cell>
          <cell r="O705">
            <v>7</v>
          </cell>
        </row>
        <row r="706">
          <cell r="A706" t="str">
            <v>1429724-W5027SE0160</v>
          </cell>
          <cell r="B706" t="str">
            <v>14AHP1429724-W5027SE0160</v>
          </cell>
          <cell r="C706">
            <v>14</v>
          </cell>
          <cell r="D706" t="str">
            <v>AHP</v>
          </cell>
          <cell r="E706" t="str">
            <v xml:space="preserve">SM30135UN0160;SEAFOAM;600 </v>
          </cell>
          <cell r="F706" t="str">
            <v>UNTREATED</v>
          </cell>
          <cell r="G706" t="str">
            <v>Tar OD-39"                           Max OD-40"</v>
          </cell>
          <cell r="H706" t="str">
            <v>N/A</v>
          </cell>
          <cell r="I706" t="str">
            <v>S-1080 (6"X.375"X175")</v>
          </cell>
          <cell r="J706" t="str">
            <v>7,8</v>
          </cell>
          <cell r="K706" t="str">
            <v>N/A</v>
          </cell>
          <cell r="L706" t="str">
            <v>White</v>
          </cell>
          <cell r="M706" t="str">
            <v>S-2546 (38P) N=2</v>
          </cell>
          <cell r="N706" t="str">
            <v>Braskem CP360H       EXXON 6936G2</v>
          </cell>
          <cell r="O706">
            <v>14</v>
          </cell>
          <cell r="P706">
            <v>14</v>
          </cell>
          <cell r="Q706">
            <v>14</v>
          </cell>
        </row>
        <row r="707">
          <cell r="A707" t="str">
            <v>1429726-W5027SE0185</v>
          </cell>
          <cell r="B707" t="str">
            <v>14AHP1429726-W5027SE0185</v>
          </cell>
          <cell r="C707">
            <v>14</v>
          </cell>
          <cell r="D707" t="str">
            <v>AHP</v>
          </cell>
          <cell r="E707" t="str">
            <v xml:space="preserve">SM30135UN0185;SEAFOAM;600 </v>
          </cell>
          <cell r="F707" t="str">
            <v>UNTREATED</v>
          </cell>
          <cell r="G707" t="str">
            <v>Tar OD-39"                           Max OD-40"</v>
          </cell>
          <cell r="H707" t="str">
            <v>N/A</v>
          </cell>
          <cell r="I707" t="str">
            <v>S-1080 (6"X.375"X175")</v>
          </cell>
          <cell r="J707" t="str">
            <v>6,7</v>
          </cell>
          <cell r="K707" t="str">
            <v>N/A</v>
          </cell>
          <cell r="L707" t="str">
            <v>White</v>
          </cell>
          <cell r="M707" t="str">
            <v>S-2546 (38P) N=2</v>
          </cell>
          <cell r="N707" t="str">
            <v>Braskem CP360H       EXXON 6936G2</v>
          </cell>
          <cell r="O707">
            <v>14</v>
          </cell>
          <cell r="P707">
            <v>14</v>
          </cell>
          <cell r="Q707">
            <v>14</v>
          </cell>
        </row>
        <row r="708">
          <cell r="A708" t="str">
            <v>1429728-W5027SE0210</v>
          </cell>
          <cell r="B708" t="str">
            <v>14AHP1429728-W5027SE0210</v>
          </cell>
          <cell r="C708">
            <v>14</v>
          </cell>
          <cell r="D708" t="str">
            <v>AHP</v>
          </cell>
          <cell r="E708" t="str">
            <v>SM30135UN0210;SEAFOAM;600</v>
          </cell>
          <cell r="F708" t="str">
            <v>UNTREATED</v>
          </cell>
          <cell r="G708" t="str">
            <v>Tar-39" Min-38" Max-40"</v>
          </cell>
          <cell r="H708" t="str">
            <v>N/A</v>
          </cell>
          <cell r="I708" t="str">
            <v>S-1080 (6"X.375"X175")</v>
          </cell>
          <cell r="J708">
            <v>6</v>
          </cell>
          <cell r="K708" t="str">
            <v>N/A</v>
          </cell>
          <cell r="L708" t="str">
            <v>White</v>
          </cell>
          <cell r="M708" t="str">
            <v>S-2546 (38P) N=2</v>
          </cell>
          <cell r="N708" t="str">
            <v>Braskem CP360H       EXXON 6936G2</v>
          </cell>
          <cell r="O708">
            <v>39953</v>
          </cell>
          <cell r="P708" t="str">
            <v>ANY</v>
          </cell>
          <cell r="Q708">
            <v>39953</v>
          </cell>
        </row>
        <row r="709">
          <cell r="A709" t="str">
            <v>1429729-W5027SE0225</v>
          </cell>
          <cell r="B709" t="str">
            <v>14AHP1429729-W5027SE0225</v>
          </cell>
          <cell r="C709">
            <v>14</v>
          </cell>
          <cell r="D709" t="str">
            <v>AHP</v>
          </cell>
          <cell r="E709" t="str">
            <v xml:space="preserve">SM30135UN0225;SEAFOAM;600 </v>
          </cell>
          <cell r="F709" t="str">
            <v>UNTREATED</v>
          </cell>
          <cell r="G709" t="str">
            <v>Tar-39" Min-38" Max-40"</v>
          </cell>
          <cell r="H709" t="str">
            <v>N/A</v>
          </cell>
          <cell r="I709" t="str">
            <v>S-1080 (6"X.375"X175")</v>
          </cell>
          <cell r="J709" t="str">
            <v>5,6</v>
          </cell>
          <cell r="K709" t="str">
            <v>N/A</v>
          </cell>
          <cell r="L709" t="str">
            <v>White</v>
          </cell>
          <cell r="M709" t="str">
            <v>S-2546 (38P) N=2</v>
          </cell>
          <cell r="N709" t="str">
            <v>Braskem CP360H       EXXON 6936G2</v>
          </cell>
          <cell r="O709">
            <v>39955</v>
          </cell>
          <cell r="P709" t="str">
            <v>ANY</v>
          </cell>
          <cell r="Q709">
            <v>39955</v>
          </cell>
        </row>
        <row r="710">
          <cell r="A710" t="str">
            <v>1429809-W5420AC0110</v>
          </cell>
          <cell r="B710" t="str">
            <v>14AHP1429809-W5420AC0110</v>
          </cell>
          <cell r="C710">
            <v>14</v>
          </cell>
          <cell r="D710" t="str">
            <v>AHP</v>
          </cell>
          <cell r="E710" t="str">
            <v xml:space="preserve">SM30100DS0110;WHITE;300 </v>
          </cell>
          <cell r="F710" t="str">
            <v>DOUBLE KISS</v>
          </cell>
          <cell r="G710" t="str">
            <v>Tar-39" Min-38" Max-40"</v>
          </cell>
          <cell r="H710" t="str">
            <v>N/A</v>
          </cell>
          <cell r="I710" t="str">
            <v>S-1207, 3"x.25"x177"</v>
          </cell>
          <cell r="J710">
            <v>10</v>
          </cell>
          <cell r="K710" t="str">
            <v>N/A</v>
          </cell>
          <cell r="L710" t="str">
            <v>White</v>
          </cell>
          <cell r="M710" t="str">
            <v>S-2546 (38P) N=2</v>
          </cell>
          <cell r="N710" t="str">
            <v>Braskem CP360H       EXXON 6936G2</v>
          </cell>
          <cell r="O710">
            <v>39985</v>
          </cell>
          <cell r="P710">
            <v>39985</v>
          </cell>
          <cell r="Q710">
            <v>39985</v>
          </cell>
        </row>
        <row r="711">
          <cell r="A711" t="str">
            <v>1429810-W5420AC0130</v>
          </cell>
          <cell r="B711" t="str">
            <v>14AHP1429810-W5420AC0130</v>
          </cell>
          <cell r="C711">
            <v>14</v>
          </cell>
          <cell r="D711" t="str">
            <v>AHP</v>
          </cell>
          <cell r="E711" t="str">
            <v xml:space="preserve">SM30100DS0130;WHITE;300 </v>
          </cell>
          <cell r="F711" t="str">
            <v>DOUBLE KISS</v>
          </cell>
          <cell r="G711" t="str">
            <v>Tar-39" Min-38" Max-40"</v>
          </cell>
          <cell r="H711" t="str">
            <v>N/A</v>
          </cell>
          <cell r="I711" t="str">
            <v>S-1207, 3"x.25"x177"</v>
          </cell>
          <cell r="J711">
            <v>9</v>
          </cell>
          <cell r="K711" t="str">
            <v>N/A</v>
          </cell>
          <cell r="L711" t="str">
            <v>White</v>
          </cell>
          <cell r="M711" t="str">
            <v>S-2546 (38P) N=2</v>
          </cell>
          <cell r="N711" t="str">
            <v>Braskem CP360H       EXXON 6936G2</v>
          </cell>
          <cell r="O711">
            <v>39986</v>
          </cell>
          <cell r="P711" t="str">
            <v>ANY</v>
          </cell>
          <cell r="Q711">
            <v>39985</v>
          </cell>
        </row>
        <row r="712">
          <cell r="A712" t="str">
            <v>1429811-W5420AC0247</v>
          </cell>
          <cell r="B712" t="str">
            <v>14AHP1429811-W5420AC0247</v>
          </cell>
          <cell r="C712">
            <v>14</v>
          </cell>
          <cell r="D712" t="str">
            <v>AHP</v>
          </cell>
          <cell r="E712" t="str">
            <v xml:space="preserve">SM30100DS0130;WHITE;300 </v>
          </cell>
          <cell r="F712" t="str">
            <v>DOUBLE KISS</v>
          </cell>
          <cell r="G712" t="str">
            <v>Tar-39" Min-38" Max-40"</v>
          </cell>
          <cell r="H712" t="str">
            <v>N/A</v>
          </cell>
          <cell r="I712" t="str">
            <v>S-1207, 3"x.25"x177"</v>
          </cell>
          <cell r="J712">
            <v>5</v>
          </cell>
          <cell r="K712" t="str">
            <v>N/A</v>
          </cell>
          <cell r="L712" t="str">
            <v>White</v>
          </cell>
          <cell r="M712" t="str">
            <v>S-2546 (38P) N=2</v>
          </cell>
          <cell r="N712" t="str">
            <v>Braskem CP360H       EXXON 6936G2</v>
          </cell>
          <cell r="O712">
            <v>39987</v>
          </cell>
          <cell r="P712" t="str">
            <v>ANY</v>
          </cell>
          <cell r="Q712">
            <v>39986</v>
          </cell>
        </row>
        <row r="713">
          <cell r="A713" t="str">
            <v>1429815-W5727110160</v>
          </cell>
          <cell r="B713" t="str">
            <v>14AHP1429815-W5727110160</v>
          </cell>
          <cell r="C713">
            <v>14</v>
          </cell>
          <cell r="D713" t="str">
            <v>AHP</v>
          </cell>
          <cell r="E713" t="str">
            <v>SM30135ZT0160;WHITE;300</v>
          </cell>
          <cell r="F713" t="str">
            <v>TREATED</v>
          </cell>
          <cell r="G713" t="str">
            <v>39" +/- 1"</v>
          </cell>
          <cell r="H713" t="str">
            <v>N/A</v>
          </cell>
          <cell r="I713" t="str">
            <v>S-1207, 3"x.25"x177"</v>
          </cell>
          <cell r="J713" t="str">
            <v>6,7</v>
          </cell>
          <cell r="K713" t="str">
            <v>N/A</v>
          </cell>
          <cell r="L713" t="str">
            <v>White</v>
          </cell>
          <cell r="M713" t="str">
            <v>S-2546 (38P) N=2</v>
          </cell>
          <cell r="N713" t="str">
            <v>TOTAL                     EXXON  6936G2</v>
          </cell>
          <cell r="O713">
            <v>14</v>
          </cell>
          <cell r="P713" t="str">
            <v>ANY</v>
          </cell>
          <cell r="Q713">
            <v>39987</v>
          </cell>
        </row>
        <row r="714">
          <cell r="A714" t="str">
            <v>W0050AH0487</v>
          </cell>
          <cell r="B714" t="str">
            <v>14ATTENDS HEALTH CAREW0050AH0487</v>
          </cell>
          <cell r="C714">
            <v>14</v>
          </cell>
          <cell r="D714" t="str">
            <v>ATTENDS HEALTH CARE</v>
          </cell>
          <cell r="E714" t="str">
            <v xml:space="preserve">                                                                                </v>
          </cell>
          <cell r="F714" t="str">
            <v>UNTREATED</v>
          </cell>
          <cell r="G714" t="str">
            <v>34" +/- 1"</v>
          </cell>
          <cell r="H714" t="str">
            <v>N/A</v>
          </cell>
          <cell r="I714" t="str">
            <v>S-1207, 3"x.25"x177"</v>
          </cell>
          <cell r="J714" t="str">
            <v>2,3</v>
          </cell>
          <cell r="K714" t="str">
            <v>YOU WILL HAVE AN ADDITIONAL BAR CODE LABEL FOR THE PACK IF YOU DON'T GET THE ADDITIONAL LABEL PLEASE CALL LISA WEEKS</v>
          </cell>
          <cell r="L714" t="str">
            <v>White</v>
          </cell>
          <cell r="M714" t="str">
            <v>TOP - End disc  BOT - End Disc</v>
          </cell>
          <cell r="N714" t="str">
            <v xml:space="preserve">Braskem CP360H                      </v>
          </cell>
          <cell r="O714">
            <v>14</v>
          </cell>
          <cell r="P714">
            <v>14</v>
          </cell>
          <cell r="Q714">
            <v>14</v>
          </cell>
        </row>
        <row r="715">
          <cell r="A715" t="str">
            <v>W0050AH0635</v>
          </cell>
          <cell r="B715" t="str">
            <v>14ATTENDS HEALTH CAREW0050AH0635</v>
          </cell>
          <cell r="C715">
            <v>14</v>
          </cell>
          <cell r="D715" t="str">
            <v>ATTENDS HEALTH CARE</v>
          </cell>
          <cell r="E715" t="str">
            <v xml:space="preserve">    Address                            N New/Rplc                               </v>
          </cell>
          <cell r="F715" t="str">
            <v>UNTREATED</v>
          </cell>
          <cell r="G715" t="str">
            <v>34"                                 +/- 1"</v>
          </cell>
          <cell r="H715" t="str">
            <v>N/A</v>
          </cell>
          <cell r="I715" t="str">
            <v>S-1207, 3"x.25"x177"</v>
          </cell>
          <cell r="J715" t="str">
            <v>1,2</v>
          </cell>
          <cell r="K715" t="str">
            <v>YOU WILL HAVE AN ADDITIONAL BAR CODE LABEL FOR THE PACK IF YOU DON'T GET THE ADDITIONAL LABEL PLEASE CALL LISA WEEKS</v>
          </cell>
          <cell r="L715" t="str">
            <v>White</v>
          </cell>
          <cell r="M715" t="str">
            <v>TOP - End disc  BOT - End Disc</v>
          </cell>
          <cell r="N715" t="str">
            <v xml:space="preserve">Braskem CP360H                     </v>
          </cell>
          <cell r="O715">
            <v>14</v>
          </cell>
          <cell r="P715" t="str">
            <v>ANY</v>
          </cell>
          <cell r="Q715">
            <v>39988</v>
          </cell>
        </row>
        <row r="716">
          <cell r="A716" t="str">
            <v>W0050AH0762</v>
          </cell>
          <cell r="B716" t="str">
            <v>14ATTENDS HEALTH CAREW0050AH0762</v>
          </cell>
          <cell r="C716">
            <v>14</v>
          </cell>
          <cell r="D716" t="str">
            <v>ATTENDS HEALTH CARE</v>
          </cell>
          <cell r="E716" t="str">
            <v xml:space="preserve"> Ty  Number      X-Ref Item Number     R  Item #        X-Ref Description       </v>
          </cell>
          <cell r="F716" t="str">
            <v>UNTREATED</v>
          </cell>
          <cell r="G716" t="str">
            <v>34"                                 +/- 1"</v>
          </cell>
          <cell r="H716" t="str">
            <v>N/A</v>
          </cell>
          <cell r="I716" t="str">
            <v>S-1207, 3"x.25"x177"</v>
          </cell>
          <cell r="J716" t="str">
            <v>1,2</v>
          </cell>
          <cell r="K716" t="str">
            <v>YOU WILL HAVE AN ADDITIONAL BAR CODE LABEL FOR THE PACK IF YOU DON'T GET THE ADDITIONAL LABEL PLEASE CALL LISA WEEKS</v>
          </cell>
          <cell r="L716" t="str">
            <v>White</v>
          </cell>
          <cell r="M716" t="str">
            <v>TOP - End disc  BOT - End Disc</v>
          </cell>
          <cell r="N716" t="str">
            <v xml:space="preserve">Braskem CP360H                      </v>
          </cell>
          <cell r="O716">
            <v>14</v>
          </cell>
          <cell r="P716" t="str">
            <v>ANY</v>
          </cell>
          <cell r="Q716">
            <v>39989</v>
          </cell>
        </row>
        <row r="717">
          <cell r="A717" t="str">
            <v>W0050AH0801</v>
          </cell>
          <cell r="B717" t="str">
            <v>14ATTENDS HEALTH CAREW0050AH0801</v>
          </cell>
          <cell r="C717">
            <v>14</v>
          </cell>
          <cell r="D717" t="str">
            <v>ATTENDS HEALTH CARE</v>
          </cell>
          <cell r="E717" t="str">
            <v xml:space="preserve"> XE          W5420AC0247                          SM30100DS0130;WHITE;300       </v>
          </cell>
          <cell r="F717" t="str">
            <v>UNTREATED</v>
          </cell>
          <cell r="G717" t="str">
            <v>34"                                 +/- 1"</v>
          </cell>
          <cell r="H717" t="str">
            <v>N/A</v>
          </cell>
          <cell r="I717" t="str">
            <v>S-1207, 3"x.25"x177"</v>
          </cell>
          <cell r="J717" t="str">
            <v>1,2</v>
          </cell>
          <cell r="K717" t="str">
            <v>YOU WILL HAVE AN ADDITIONAL BAR CODE LABEL FOR THE PACK IF YOU DON'T GET THE ADDITIONAL LABEL PLEASE CALL LISA WEEKS</v>
          </cell>
          <cell r="L717" t="str">
            <v>White</v>
          </cell>
          <cell r="M717" t="str">
            <v>TOP - End disc  BOT - End Disc</v>
          </cell>
          <cell r="N717" t="str">
            <v xml:space="preserve">Braskem CP360H                      </v>
          </cell>
          <cell r="O717">
            <v>14</v>
          </cell>
        </row>
        <row r="718">
          <cell r="A718" t="str">
            <v>W5024WH0647</v>
          </cell>
          <cell r="B718" t="str">
            <v>14ATTENDS HEALTH CAREW5024WH0647</v>
          </cell>
          <cell r="C718">
            <v>14</v>
          </cell>
          <cell r="D718" t="str">
            <v>ATTENDS HEALTH CARE</v>
          </cell>
          <cell r="E718" t="str">
            <v xml:space="preserve">                                                                                </v>
          </cell>
          <cell r="F718" t="str">
            <v>UNTREATED</v>
          </cell>
          <cell r="G718" t="str">
            <v>43.5" +/- 1"</v>
          </cell>
          <cell r="H718" t="str">
            <v>N/A</v>
          </cell>
          <cell r="I718" t="str">
            <v>S-1207, 3"x.25"x177"</v>
          </cell>
          <cell r="J718" t="str">
            <v>1,2</v>
          </cell>
          <cell r="K718" t="str">
            <v>YOU WILL HAVE AN ADDITIONAL BAR CODE LABEL FOR THE PACK IF YOU DON'T GET THE ADDITIONAL LABEL PLEASE CALL LISA WEEKS</v>
          </cell>
          <cell r="L718" t="str">
            <v>White</v>
          </cell>
          <cell r="M718" t="str">
            <v>TOP - End disc  BOT - End Disc</v>
          </cell>
          <cell r="N718" t="str">
            <v>Braskem CP360H                      EXXON  6936G2</v>
          </cell>
          <cell r="O718">
            <v>14</v>
          </cell>
        </row>
        <row r="719">
          <cell r="A719" t="str">
            <v>W5024WH0744</v>
          </cell>
          <cell r="B719" t="str">
            <v>14ATTENDS HEALTH CAREW5024WH0744</v>
          </cell>
          <cell r="C719">
            <v>14</v>
          </cell>
          <cell r="D719" t="str">
            <v>ATTENDS HEALTH CARE</v>
          </cell>
          <cell r="E719" t="str">
            <v xml:space="preserve">                                                                                </v>
          </cell>
          <cell r="F719" t="str">
            <v>UNTREATED</v>
          </cell>
          <cell r="G719" t="str">
            <v>43.5" +/- 1"</v>
          </cell>
          <cell r="H719" t="str">
            <v>N/A</v>
          </cell>
          <cell r="I719" t="str">
            <v>S-1207, 3"x.25"x177"</v>
          </cell>
          <cell r="J719">
            <v>1</v>
          </cell>
          <cell r="K719" t="str">
            <v>YOU WILL HAVE AN ADDITIONAL BAR CODE LABEL FOR THE PACK IF YOU DON'T GET THE ADDITIONAL LABEL PLEASE CALL LISA WEEKS</v>
          </cell>
          <cell r="L719" t="str">
            <v>White</v>
          </cell>
          <cell r="M719" t="str">
            <v>TOP - End disc  BOT - End Disc</v>
          </cell>
          <cell r="N719" t="str">
            <v>Braskem CP360H                      EXXON  6936G2</v>
          </cell>
          <cell r="O719">
            <v>1</v>
          </cell>
        </row>
        <row r="720">
          <cell r="A720" t="str">
            <v>W5024WH0811</v>
          </cell>
          <cell r="B720" t="str">
            <v>14ATTENDS HEALTH CAREW5024WH0811</v>
          </cell>
          <cell r="C720">
            <v>14</v>
          </cell>
          <cell r="D720" t="str">
            <v>ATTENDS HEALTH CARE</v>
          </cell>
          <cell r="E720" t="str">
            <v xml:space="preserve">                                                                                </v>
          </cell>
          <cell r="F720" t="str">
            <v>UNTREATED</v>
          </cell>
          <cell r="G720" t="str">
            <v>43.5" +/- 1"</v>
          </cell>
          <cell r="H720" t="str">
            <v>N/A</v>
          </cell>
          <cell r="I720" t="str">
            <v>S-1207, 3"x.25"x177"</v>
          </cell>
          <cell r="J720">
            <v>1</v>
          </cell>
          <cell r="K720" t="str">
            <v>YOU WILL HAVE AN ADDITIONAL BAR CODE LABEL FOR THE PACK IF YOU DON'T GET THE ADDITIONAL LABEL PLEASE CALL LISA WEEKS</v>
          </cell>
          <cell r="L720" t="str">
            <v>White</v>
          </cell>
          <cell r="M720" t="str">
            <v>TOP - End disc  BOT - End Disc</v>
          </cell>
          <cell r="N720" t="str">
            <v>Braskem CP360H                      EXXON  6936G2</v>
          </cell>
          <cell r="O720">
            <v>1</v>
          </cell>
        </row>
        <row r="721">
          <cell r="A721" t="str">
            <v>W5024WH0873</v>
          </cell>
          <cell r="B721" t="str">
            <v>14ATTENDS HEALTH CAREW5024WH0873</v>
          </cell>
          <cell r="C721">
            <v>14</v>
          </cell>
          <cell r="D721" t="str">
            <v>ATTENDS HEALTH CARE</v>
          </cell>
          <cell r="E721" t="str">
            <v xml:space="preserve">                                                                                </v>
          </cell>
          <cell r="F721" t="str">
            <v>UNTREATED</v>
          </cell>
          <cell r="G721" t="str">
            <v>43.5" +/- 1"</v>
          </cell>
          <cell r="H721" t="str">
            <v>N/A</v>
          </cell>
          <cell r="I721" t="str">
            <v>S-1207, 3"x.25"x177"</v>
          </cell>
          <cell r="J721">
            <v>1</v>
          </cell>
          <cell r="K721" t="str">
            <v>YOU WILL HAVE AN ADDITIONAL BAR CODE LABEL FOR THE PACK IF YOU DON'T GET THE ADDITIONAL LABEL PLEASE CALL LISA WEEKS</v>
          </cell>
          <cell r="L721" t="str">
            <v>White</v>
          </cell>
          <cell r="M721" t="str">
            <v>TOP - End disc  BOT - End Disc</v>
          </cell>
          <cell r="N721" t="str">
            <v>Braskem CP360H                      EXXON  6936G2</v>
          </cell>
          <cell r="O721">
            <v>1</v>
          </cell>
          <cell r="P721">
            <v>1</v>
          </cell>
          <cell r="Q721">
            <v>1</v>
          </cell>
        </row>
        <row r="722">
          <cell r="A722" t="str">
            <v>W5024WH0990</v>
          </cell>
          <cell r="B722" t="str">
            <v>14ATTENDS HEALTH CAREW5024WH0990</v>
          </cell>
          <cell r="C722">
            <v>14</v>
          </cell>
          <cell r="D722" t="str">
            <v>ATTENDS HEALTH CARE</v>
          </cell>
          <cell r="E722" t="str">
            <v xml:space="preserve">                                                                                </v>
          </cell>
          <cell r="F722" t="str">
            <v>UNTREATED</v>
          </cell>
          <cell r="G722" t="str">
            <v>43.5" +/- 1"</v>
          </cell>
          <cell r="H722" t="str">
            <v>N/A</v>
          </cell>
          <cell r="I722" t="str">
            <v>S-1207, 3"x.25"x177"</v>
          </cell>
          <cell r="J722">
            <v>1</v>
          </cell>
          <cell r="K722" t="str">
            <v>YOU WILL HAVE AN ADDITIONAL BAR CODE LABEL FOR THE PACK IF YOU DON'T GET THE ADDITIONAL LABEL PLEASE CALL LISA WEEKS</v>
          </cell>
          <cell r="L722" t="str">
            <v>White</v>
          </cell>
          <cell r="M722" t="str">
            <v>TOP - End disc  BOT - End Disc</v>
          </cell>
          <cell r="N722" t="str">
            <v>Braskem CP360H                      EXXON  6936G2</v>
          </cell>
          <cell r="O722">
            <v>1</v>
          </cell>
          <cell r="P722">
            <v>1</v>
          </cell>
          <cell r="Q722">
            <v>1</v>
          </cell>
        </row>
        <row r="723">
          <cell r="A723" t="str">
            <v>W5024WH1066</v>
          </cell>
          <cell r="B723" t="str">
            <v>14ATTENDS HEALTH CAREW5024WH1066</v>
          </cell>
          <cell r="C723">
            <v>14</v>
          </cell>
          <cell r="D723" t="str">
            <v>ATTENDS HEALTH CARE</v>
          </cell>
          <cell r="E723" t="str">
            <v xml:space="preserve">                                                                                </v>
          </cell>
          <cell r="F723" t="str">
            <v>UNTREATED</v>
          </cell>
          <cell r="G723" t="str">
            <v>43.5" +/- 1"</v>
          </cell>
          <cell r="H723" t="str">
            <v>N/A</v>
          </cell>
          <cell r="I723" t="str">
            <v>S-1207, 3"x.25"x177"</v>
          </cell>
          <cell r="J723">
            <v>1</v>
          </cell>
          <cell r="K723" t="str">
            <v>YOU WILL HAVE AN ADDITIONAL BAR CODE LABEL FOR THE PACK IF YOU DON'T GET THE ADDITIONAL LABEL PLEASE CALL LISA WEEKS</v>
          </cell>
          <cell r="L723" t="str">
            <v>White</v>
          </cell>
          <cell r="M723" t="str">
            <v>TOP - End disc  BOT - End Disc</v>
          </cell>
          <cell r="N723" t="str">
            <v>Braskem CP360H                      EXXON  6936G2</v>
          </cell>
          <cell r="O723">
            <v>1</v>
          </cell>
          <cell r="P723">
            <v>1</v>
          </cell>
          <cell r="Q723">
            <v>1</v>
          </cell>
        </row>
        <row r="724">
          <cell r="A724" t="str">
            <v>W5024WH1086</v>
          </cell>
          <cell r="B724" t="str">
            <v>14ATTENDS HEALTH CAREW5024WH1086</v>
          </cell>
          <cell r="C724">
            <v>14</v>
          </cell>
          <cell r="D724" t="str">
            <v>ATTENDS HEALTH CARE</v>
          </cell>
          <cell r="E724" t="str">
            <v xml:space="preserve">                                                                                </v>
          </cell>
          <cell r="F724" t="str">
            <v>UNTREATED</v>
          </cell>
          <cell r="G724" t="str">
            <v>43.5" +/- 1"</v>
          </cell>
          <cell r="H724" t="str">
            <v>N/A</v>
          </cell>
          <cell r="I724" t="str">
            <v>S-1207, 3"x.25"x177"</v>
          </cell>
          <cell r="J724">
            <v>1</v>
          </cell>
          <cell r="K724" t="str">
            <v>YOU WILL HAVE AN ADDITIONAL BAR CODE LABEL FOR THE PACK IF YOU DON'T GET THE ADDITIONAL LABEL PLEASE CALL LISA WEEKS</v>
          </cell>
          <cell r="L724" t="str">
            <v>White</v>
          </cell>
          <cell r="M724" t="str">
            <v>TOP - End disc  BOT - End Disc</v>
          </cell>
          <cell r="N724" t="str">
            <v>Braskem CP360H                      EXXON  6936G2</v>
          </cell>
          <cell r="O724">
            <v>1</v>
          </cell>
          <cell r="P724">
            <v>1</v>
          </cell>
          <cell r="Q724">
            <v>1</v>
          </cell>
        </row>
        <row r="725">
          <cell r="A725" t="str">
            <v>1429707-W5026WH0165.</v>
          </cell>
          <cell r="B725" t="str">
            <v>14BONLAM 1429707-W5026WH0165.</v>
          </cell>
          <cell r="C725">
            <v>14</v>
          </cell>
          <cell r="D725" t="str">
            <v xml:space="preserve">BONLAM </v>
          </cell>
          <cell r="E725" t="str">
            <v xml:space="preserve">SM30130UN0165;WHITE;300 </v>
          </cell>
          <cell r="F725" t="str">
            <v>UNTREATED</v>
          </cell>
          <cell r="G725" t="str">
            <v xml:space="preserve">Tar 38" Min 37" Max 39" </v>
          </cell>
          <cell r="H725" t="str">
            <v>N/A</v>
          </cell>
          <cell r="I725" t="str">
            <v>S-1207, 3"x.25"x177"</v>
          </cell>
          <cell r="J725" t="str">
            <v>7,8</v>
          </cell>
          <cell r="K725" t="str">
            <v>NO SHORT DOFFS ALLOWED</v>
          </cell>
          <cell r="L725" t="str">
            <v>White</v>
          </cell>
          <cell r="M725" t="str">
            <v>S-2546 (38P) N=2</v>
          </cell>
          <cell r="N725" t="str">
            <v>Braskem CP360H       EXXON 6936G2</v>
          </cell>
          <cell r="O725">
            <v>39895</v>
          </cell>
          <cell r="P725">
            <v>39895</v>
          </cell>
          <cell r="Q725">
            <v>39895</v>
          </cell>
        </row>
        <row r="726">
          <cell r="A726" t="str">
            <v>1429708-W5026WH0210.</v>
          </cell>
          <cell r="B726" t="str">
            <v>14BONLAM 1429708-W5026WH0210.</v>
          </cell>
          <cell r="C726">
            <v>14</v>
          </cell>
          <cell r="D726" t="str">
            <v xml:space="preserve">BONLAM </v>
          </cell>
          <cell r="E726" t="str">
            <v xml:space="preserve"> SM30130UN0210;WHITE;300   </v>
          </cell>
          <cell r="F726" t="str">
            <v>UNTREATED</v>
          </cell>
          <cell r="G726" t="str">
            <v xml:space="preserve">Tar 38" Min 37" Max 39" </v>
          </cell>
          <cell r="H726" t="str">
            <v>N/A</v>
          </cell>
          <cell r="I726" t="str">
            <v>S-1207, 3"x.25"x177"</v>
          </cell>
          <cell r="J726">
            <v>6</v>
          </cell>
          <cell r="K726" t="str">
            <v>NO SHORT DOFFS ALLOWED</v>
          </cell>
          <cell r="L726" t="str">
            <v>White</v>
          </cell>
          <cell r="M726" t="str">
            <v>S-2546 (38P) N=2</v>
          </cell>
          <cell r="N726" t="str">
            <v>Braskem CP360H       EXXON 6936G2</v>
          </cell>
          <cell r="O726">
            <v>39895</v>
          </cell>
          <cell r="P726">
            <v>39895</v>
          </cell>
          <cell r="Q726">
            <v>39895</v>
          </cell>
        </row>
        <row r="727">
          <cell r="A727" t="str">
            <v>1429709-W5026WH0230.</v>
          </cell>
          <cell r="B727" t="str">
            <v>14BONLAM 1429709-W5026WH0230.</v>
          </cell>
          <cell r="C727">
            <v>14</v>
          </cell>
          <cell r="D727" t="str">
            <v xml:space="preserve">BONLAM </v>
          </cell>
          <cell r="E727" t="str">
            <v xml:space="preserve">SM30130UN0230;WHITE;300  </v>
          </cell>
          <cell r="F727" t="str">
            <v>UNTREATED</v>
          </cell>
          <cell r="G727" t="str">
            <v xml:space="preserve">Tar 38" Min 37" Max 39" </v>
          </cell>
          <cell r="H727" t="str">
            <v>N/A</v>
          </cell>
          <cell r="I727" t="str">
            <v>S-1207, 3"x.25"x177"</v>
          </cell>
          <cell r="J727" t="str">
            <v>5,6</v>
          </cell>
          <cell r="K727" t="str">
            <v>NO SHORT DOFFS ALLOWED</v>
          </cell>
          <cell r="L727" t="str">
            <v>White</v>
          </cell>
          <cell r="M727" t="str">
            <v>S-2546 (38P) N=2</v>
          </cell>
          <cell r="N727" t="str">
            <v>Braskem CP360H       EXXON 6936G2</v>
          </cell>
          <cell r="O727">
            <v>39895</v>
          </cell>
          <cell r="P727">
            <v>39895</v>
          </cell>
          <cell r="Q727">
            <v>39895</v>
          </cell>
        </row>
        <row r="728">
          <cell r="A728" t="str">
            <v>1429710-W5026WH0260.</v>
          </cell>
          <cell r="B728" t="str">
            <v>14BONLAM 1429710-W5026WH0260.</v>
          </cell>
          <cell r="C728">
            <v>14</v>
          </cell>
          <cell r="D728" t="str">
            <v xml:space="preserve">BONLAM </v>
          </cell>
          <cell r="E728" t="str">
            <v xml:space="preserve">SM30130UN0260;WHITE;300  </v>
          </cell>
          <cell r="F728" t="str">
            <v>UNTREATED</v>
          </cell>
          <cell r="G728" t="str">
            <v xml:space="preserve">Tar 38" Min 37" Max 39" </v>
          </cell>
          <cell r="H728" t="str">
            <v>N/A</v>
          </cell>
          <cell r="I728" t="str">
            <v>S-1207, 3"x.25"x177"</v>
          </cell>
          <cell r="J728" t="str">
            <v>4,5</v>
          </cell>
          <cell r="K728" t="str">
            <v>NO SHORT DOFFS ALLOWED</v>
          </cell>
          <cell r="L728" t="str">
            <v>White</v>
          </cell>
          <cell r="M728" t="str">
            <v>S-2546 (38P) N=2</v>
          </cell>
          <cell r="N728" t="str">
            <v>Braskem CP360H       EXXON 6936G2</v>
          </cell>
          <cell r="O728">
            <v>39895</v>
          </cell>
          <cell r="P728">
            <v>39895</v>
          </cell>
          <cell r="Q728">
            <v>39895</v>
          </cell>
        </row>
        <row r="729">
          <cell r="A729" t="str">
            <v>1429711-W5026WH0270.</v>
          </cell>
          <cell r="B729" t="str">
            <v>14BONLAM 1429711-W5026WH0270.</v>
          </cell>
          <cell r="C729">
            <v>14</v>
          </cell>
          <cell r="D729" t="str">
            <v xml:space="preserve">BONLAM </v>
          </cell>
          <cell r="E729" t="str">
            <v xml:space="preserve">SM30130UN0270;WHITE;300  </v>
          </cell>
          <cell r="F729" t="str">
            <v>UNTREATED</v>
          </cell>
          <cell r="G729" t="str">
            <v xml:space="preserve">Tar 38" Min 37" Max 39" </v>
          </cell>
          <cell r="H729" t="str">
            <v>N/A</v>
          </cell>
          <cell r="I729" t="str">
            <v>S-1207, 3"x.25"x177"</v>
          </cell>
          <cell r="J729" t="str">
            <v>4,5</v>
          </cell>
          <cell r="K729" t="str">
            <v>NO SHORT DOFFS ALLOWED</v>
          </cell>
          <cell r="L729" t="str">
            <v>White</v>
          </cell>
          <cell r="M729" t="str">
            <v>S-2546 (38P) N=2</v>
          </cell>
          <cell r="N729" t="str">
            <v>Braskem CP360H       EXXON 6936G2</v>
          </cell>
          <cell r="O729">
            <v>39895</v>
          </cell>
          <cell r="P729">
            <v>39895</v>
          </cell>
          <cell r="Q729">
            <v>39895</v>
          </cell>
        </row>
        <row r="730">
          <cell r="A730" t="str">
            <v>1429712-W5026WH0300.</v>
          </cell>
          <cell r="B730" t="str">
            <v>14BONLAM 1429712-W5026WH0300.</v>
          </cell>
          <cell r="C730">
            <v>14</v>
          </cell>
          <cell r="D730" t="str">
            <v xml:space="preserve">BONLAM </v>
          </cell>
          <cell r="E730" t="str">
            <v xml:space="preserve"> SM30130UN0300;WHITE;300 </v>
          </cell>
          <cell r="F730" t="str">
            <v>UNTREATED</v>
          </cell>
          <cell r="G730" t="str">
            <v xml:space="preserve">Tar 38" Min 37" Max 39" </v>
          </cell>
          <cell r="H730" t="str">
            <v>N/A</v>
          </cell>
          <cell r="I730" t="str">
            <v>S-1207, 3"x.25"x177"</v>
          </cell>
          <cell r="J730">
            <v>4</v>
          </cell>
          <cell r="K730" t="str">
            <v>NO SHORT DOFFS ALLOWED</v>
          </cell>
          <cell r="L730" t="str">
            <v>White</v>
          </cell>
          <cell r="M730" t="str">
            <v>S-2546 (38P) N=2</v>
          </cell>
          <cell r="N730" t="str">
            <v>Braskem CP360H       EXXON 6936G2</v>
          </cell>
          <cell r="O730">
            <v>39895</v>
          </cell>
          <cell r="P730">
            <v>39895</v>
          </cell>
          <cell r="Q730">
            <v>39895</v>
          </cell>
        </row>
        <row r="731">
          <cell r="A731" t="str">
            <v>1429713-W5026WH0330.</v>
          </cell>
          <cell r="B731" t="str">
            <v>14BONLAM 1429713-W5026WH0330.</v>
          </cell>
          <cell r="C731">
            <v>14</v>
          </cell>
          <cell r="D731" t="str">
            <v xml:space="preserve">BONLAM </v>
          </cell>
          <cell r="E731" t="str">
            <v xml:space="preserve"> SM30130UN0330;WHITE;300 </v>
          </cell>
          <cell r="F731" t="str">
            <v>UNTREATED</v>
          </cell>
          <cell r="G731" t="str">
            <v xml:space="preserve">Tar 38" Min 37" Max 39" </v>
          </cell>
          <cell r="H731" t="str">
            <v>N/A</v>
          </cell>
          <cell r="I731" t="str">
            <v>S-1207, 3"x.25"x177"</v>
          </cell>
          <cell r="J731" t="str">
            <v>3,4</v>
          </cell>
          <cell r="K731" t="str">
            <v>NO SHORT DOFFS ALLOWED</v>
          </cell>
          <cell r="L731" t="str">
            <v>White</v>
          </cell>
          <cell r="M731" t="str">
            <v>S-2546 (38P) N=2</v>
          </cell>
          <cell r="N731" t="str">
            <v>Braskem CP360H       EXXON 6936G2</v>
          </cell>
          <cell r="O731">
            <v>39895</v>
          </cell>
          <cell r="P731">
            <v>39895</v>
          </cell>
          <cell r="Q731">
            <v>39895</v>
          </cell>
        </row>
        <row r="732">
          <cell r="A732" t="str">
            <v>1429481 - W0024CV0438</v>
          </cell>
          <cell r="B732" t="str">
            <v>14COVIDIEN1429481 - W0024CV0438</v>
          </cell>
          <cell r="C732">
            <v>14</v>
          </cell>
          <cell r="D732" t="str">
            <v>COVIDIEN</v>
          </cell>
          <cell r="E732" t="str">
            <v>SS30120UN0438;WHITECV;600</v>
          </cell>
          <cell r="F732" t="str">
            <v>UNTREATED</v>
          </cell>
          <cell r="G732" t="str">
            <v>36.5" +/- 1"</v>
          </cell>
          <cell r="H732" t="str">
            <v>N/A</v>
          </cell>
          <cell r="I732" t="str">
            <v>S-1080 (6"X.375"X175")</v>
          </cell>
          <cell r="J732" t="str">
            <v>2,3</v>
          </cell>
          <cell r="K732" t="str">
            <v>N/A</v>
          </cell>
          <cell r="L732" t="str">
            <v>ORANGE</v>
          </cell>
          <cell r="M732" t="str">
            <v>S-2544 (36C)</v>
          </cell>
          <cell r="N732" t="str">
            <v>Total M3766</v>
          </cell>
          <cell r="O732">
            <v>14</v>
          </cell>
          <cell r="P732">
            <v>14</v>
          </cell>
          <cell r="Q732">
            <v>14</v>
          </cell>
        </row>
        <row r="733">
          <cell r="A733" t="str">
            <v>1429482 - W0024CV0622</v>
          </cell>
          <cell r="B733" t="str">
            <v>14COVIDIEN1429482 - W0024CV0622</v>
          </cell>
          <cell r="C733">
            <v>14</v>
          </cell>
          <cell r="D733" t="str">
            <v>COVIDIEN</v>
          </cell>
          <cell r="E733" t="str">
            <v xml:space="preserve"> SS30120UN0622;WHITECV;600 </v>
          </cell>
          <cell r="F733" t="str">
            <v>UNTREATED</v>
          </cell>
          <cell r="G733" t="str">
            <v>36.5" +/- 1"</v>
          </cell>
          <cell r="H733" t="str">
            <v>N/A</v>
          </cell>
          <cell r="I733" t="str">
            <v>S-1080 (6"X.375"X175")</v>
          </cell>
          <cell r="J733" t="str">
            <v>1,2</v>
          </cell>
          <cell r="K733" t="str">
            <v>N/A</v>
          </cell>
          <cell r="L733" t="str">
            <v>ORANGE</v>
          </cell>
          <cell r="M733" t="str">
            <v>S-2544 (36C)</v>
          </cell>
          <cell r="N733" t="str">
            <v>Total M3766</v>
          </cell>
          <cell r="O733">
            <v>14</v>
          </cell>
          <cell r="P733">
            <v>14</v>
          </cell>
          <cell r="Q733">
            <v>14</v>
          </cell>
        </row>
        <row r="734">
          <cell r="A734" t="str">
            <v>1429483 - W0024CV0749</v>
          </cell>
          <cell r="B734" t="str">
            <v>14COVIDIEN1429483 - W0024CV0749</v>
          </cell>
          <cell r="C734">
            <v>14</v>
          </cell>
          <cell r="D734" t="str">
            <v>COVIDIEN</v>
          </cell>
          <cell r="E734" t="str">
            <v xml:space="preserve">SS30120UN0749;WHITECV;600 </v>
          </cell>
          <cell r="F734" t="str">
            <v>UNTREATED</v>
          </cell>
          <cell r="G734" t="str">
            <v>36.5" +/- 1"</v>
          </cell>
          <cell r="H734" t="str">
            <v>N/A</v>
          </cell>
          <cell r="I734" t="str">
            <v>S-1080 (6"X.375"X175")</v>
          </cell>
          <cell r="J734" t="str">
            <v>1,2</v>
          </cell>
          <cell r="K734" t="str">
            <v>N/A</v>
          </cell>
          <cell r="L734" t="str">
            <v>ORANGE</v>
          </cell>
          <cell r="M734" t="str">
            <v>S-2544 (36C)</v>
          </cell>
          <cell r="N734" t="str">
            <v>Total M3766</v>
          </cell>
          <cell r="O734">
            <v>14</v>
          </cell>
          <cell r="P734">
            <v>14</v>
          </cell>
          <cell r="Q734">
            <v>14</v>
          </cell>
        </row>
        <row r="735">
          <cell r="A735" t="str">
            <v>1429484 - W0024CV0800</v>
          </cell>
          <cell r="B735" t="str">
            <v>14COVIDIEN1429484 - W0024CV0800</v>
          </cell>
          <cell r="C735">
            <v>14</v>
          </cell>
          <cell r="D735" t="str">
            <v>COVIDIEN</v>
          </cell>
          <cell r="E735" t="str">
            <v xml:space="preserve"> SS30120UN0800;WHITECV;600   </v>
          </cell>
          <cell r="F735" t="str">
            <v>UNTREATED</v>
          </cell>
          <cell r="G735" t="str">
            <v>36.5" +/- 1"</v>
          </cell>
          <cell r="H735" t="str">
            <v>N/A</v>
          </cell>
          <cell r="I735" t="str">
            <v>S-1080 (6"X.375"X175")</v>
          </cell>
          <cell r="J735" t="str">
            <v>1,2</v>
          </cell>
          <cell r="K735" t="str">
            <v>N/A</v>
          </cell>
          <cell r="L735" t="str">
            <v>ORANGE</v>
          </cell>
          <cell r="M735" t="str">
            <v>S-2544 (36C)</v>
          </cell>
          <cell r="N735" t="str">
            <v>Total M3766</v>
          </cell>
          <cell r="O735">
            <v>14</v>
          </cell>
          <cell r="P735">
            <v>14</v>
          </cell>
          <cell r="Q735">
            <v>14</v>
          </cell>
        </row>
        <row r="736">
          <cell r="A736" t="str">
            <v>1541851-W0420CV0330</v>
          </cell>
          <cell r="B736" t="str">
            <v>14CARDINAL / MEDTRONIC1541851-W0420CV0330</v>
          </cell>
          <cell r="C736">
            <v>14</v>
          </cell>
          <cell r="D736" t="str">
            <v>CARDINAL / MEDTRONIC</v>
          </cell>
          <cell r="E736" t="str">
            <v xml:space="preserve"> SS30100DS0330;WHITECV;300   </v>
          </cell>
          <cell r="F736" t="str">
            <v>SINGLE KISS</v>
          </cell>
          <cell r="G736" t="str">
            <v>35" +/- 1"</v>
          </cell>
          <cell r="H736" t="str">
            <v>N/A</v>
          </cell>
          <cell r="I736" t="str">
            <v>S-1207, 3"x.25"x177"</v>
          </cell>
          <cell r="J736" t="str">
            <v>3,4</v>
          </cell>
          <cell r="K736" t="str">
            <v>N/A</v>
          </cell>
          <cell r="L736" t="str">
            <v>Yellow</v>
          </cell>
          <cell r="M736" t="str">
            <v>S-2539 (34.5P) N2</v>
          </cell>
          <cell r="N736" t="str">
            <v xml:space="preserve">Braskem CP360H                     </v>
          </cell>
          <cell r="O736">
            <v>14</v>
          </cell>
        </row>
        <row r="737">
          <cell r="A737" t="str">
            <v>1429650-W0420CV0343</v>
          </cell>
          <cell r="B737" t="str">
            <v>14COVIDIEN1429650-W0420CV0343</v>
          </cell>
          <cell r="C737">
            <v>14</v>
          </cell>
          <cell r="D737" t="str">
            <v>COVIDIEN</v>
          </cell>
          <cell r="E737" t="str">
            <v xml:space="preserve"> SS30100DS0343;WHITECV;300   </v>
          </cell>
          <cell r="F737" t="str">
            <v>SINGLE KISS</v>
          </cell>
          <cell r="G737" t="str">
            <v>35" +/- 1"</v>
          </cell>
          <cell r="H737" t="str">
            <v>N/A</v>
          </cell>
          <cell r="I737" t="str">
            <v>S-1207, 3"x.25"x177"</v>
          </cell>
          <cell r="J737" t="str">
            <v>3,4</v>
          </cell>
          <cell r="K737" t="str">
            <v>N/A</v>
          </cell>
          <cell r="L737" t="str">
            <v>Yellow</v>
          </cell>
          <cell r="M737" t="str">
            <v>S-2539 (34.5P) N2</v>
          </cell>
          <cell r="N737" t="str">
            <v xml:space="preserve">Braskem CP360H                     </v>
          </cell>
          <cell r="O737">
            <v>39912</v>
          </cell>
          <cell r="P737">
            <v>39912</v>
          </cell>
          <cell r="Q737">
            <v>39912</v>
          </cell>
        </row>
        <row r="738">
          <cell r="A738" t="str">
            <v>1429665-W0724550438</v>
          </cell>
          <cell r="B738" t="str">
            <v>14COVIDIEN1429665-W0724550438</v>
          </cell>
          <cell r="C738">
            <v>14</v>
          </cell>
          <cell r="D738" t="str">
            <v>COVIDIEN</v>
          </cell>
          <cell r="E738" t="str">
            <v xml:space="preserve">SS30120ZT0438;WHITE;300 </v>
          </cell>
          <cell r="F738" t="str">
            <v>SINGLE KISS</v>
          </cell>
          <cell r="G738" t="str">
            <v>36.5" +/- 1"</v>
          </cell>
          <cell r="H738" t="str">
            <v>N/A</v>
          </cell>
          <cell r="I738" t="str">
            <v>S-1207, 3"x.25"x177"</v>
          </cell>
          <cell r="J738" t="str">
            <v>2,3</v>
          </cell>
          <cell r="K738" t="str">
            <v>N/A</v>
          </cell>
          <cell r="L738" t="str">
            <v>White</v>
          </cell>
          <cell r="M738" t="str">
            <v>S-2544 (36C)</v>
          </cell>
          <cell r="N738" t="str">
            <v>Total M3766</v>
          </cell>
          <cell r="O738">
            <v>14</v>
          </cell>
          <cell r="P738">
            <v>14</v>
          </cell>
          <cell r="Q738">
            <v>14</v>
          </cell>
        </row>
        <row r="739">
          <cell r="A739" t="str">
            <v>1429666-W0724550622</v>
          </cell>
          <cell r="B739" t="str">
            <v>14COVIDIEN1429666-W0724550622</v>
          </cell>
          <cell r="C739">
            <v>14</v>
          </cell>
          <cell r="D739" t="str">
            <v>COVIDIEN</v>
          </cell>
          <cell r="E739" t="str">
            <v xml:space="preserve">SS30120ZT0622;WHITE;300 </v>
          </cell>
          <cell r="F739" t="str">
            <v>SINGLE KISS</v>
          </cell>
          <cell r="G739" t="str">
            <v>36.5" +/- 1"</v>
          </cell>
          <cell r="H739" t="str">
            <v>N/A</v>
          </cell>
          <cell r="I739" t="str">
            <v>S-1207, 3"x.25"x177"</v>
          </cell>
          <cell r="J739" t="str">
            <v>1,2</v>
          </cell>
          <cell r="K739" t="str">
            <v>N/A</v>
          </cell>
          <cell r="L739" t="str">
            <v>White</v>
          </cell>
          <cell r="M739" t="str">
            <v>S-2544 (36C)</v>
          </cell>
          <cell r="N739" t="str">
            <v>Total M3766</v>
          </cell>
          <cell r="O739">
            <v>14</v>
          </cell>
          <cell r="P739">
            <v>14</v>
          </cell>
          <cell r="Q739">
            <v>14</v>
          </cell>
        </row>
        <row r="740">
          <cell r="A740" t="str">
            <v>1429667-W0724550749</v>
          </cell>
          <cell r="B740" t="str">
            <v>14COVIDIEN1429667-W0724550749</v>
          </cell>
          <cell r="C740">
            <v>14</v>
          </cell>
          <cell r="D740" t="str">
            <v>COVIDIEN</v>
          </cell>
          <cell r="E740" t="str">
            <v xml:space="preserve"> SS30120ZT0749;WHITE;300  </v>
          </cell>
          <cell r="F740" t="str">
            <v>SINGLE KISS</v>
          </cell>
          <cell r="G740" t="str">
            <v>36.5" +/- 1"</v>
          </cell>
          <cell r="H740" t="str">
            <v>N/A</v>
          </cell>
          <cell r="I740" t="str">
            <v>S-1207, 3"x.25"x177"</v>
          </cell>
          <cell r="J740" t="str">
            <v>1,2</v>
          </cell>
          <cell r="K740" t="str">
            <v>N/A</v>
          </cell>
          <cell r="L740" t="str">
            <v>White</v>
          </cell>
          <cell r="M740" t="str">
            <v>S-2544 (36C)</v>
          </cell>
          <cell r="N740" t="str">
            <v>Total M3766</v>
          </cell>
          <cell r="O740">
            <v>14</v>
          </cell>
          <cell r="P740">
            <v>14</v>
          </cell>
          <cell r="Q740">
            <v>14</v>
          </cell>
        </row>
        <row r="741">
          <cell r="A741" t="str">
            <v>1429668-W0724550800</v>
          </cell>
          <cell r="B741" t="str">
            <v>14COVIDIEN1429668-W0724550800</v>
          </cell>
          <cell r="C741">
            <v>14</v>
          </cell>
          <cell r="D741" t="str">
            <v>COVIDIEN</v>
          </cell>
          <cell r="E741" t="str">
            <v xml:space="preserve"> SS30120ZT0800;WHITE;300  </v>
          </cell>
          <cell r="F741" t="str">
            <v>SINGLE KISS</v>
          </cell>
          <cell r="G741" t="str">
            <v>36.5" +/- 1"</v>
          </cell>
          <cell r="H741" t="str">
            <v>N/A</v>
          </cell>
          <cell r="I741" t="str">
            <v>S-1207, 3"x.25"x177"</v>
          </cell>
          <cell r="J741" t="str">
            <v>1,2</v>
          </cell>
          <cell r="K741" t="str">
            <v>N/A</v>
          </cell>
          <cell r="L741" t="str">
            <v>White</v>
          </cell>
          <cell r="M741" t="str">
            <v>S-2544 (36C)</v>
          </cell>
          <cell r="N741" t="str">
            <v>Total M3766</v>
          </cell>
          <cell r="O741">
            <v>14</v>
          </cell>
          <cell r="P741">
            <v>14</v>
          </cell>
          <cell r="Q741">
            <v>14</v>
          </cell>
        </row>
        <row r="742">
          <cell r="A742" t="str">
            <v>1462606-W5024CV0575</v>
          </cell>
          <cell r="B742" t="str">
            <v>14COVIDIEN1462606-W5024CV0575</v>
          </cell>
          <cell r="C742">
            <v>14</v>
          </cell>
          <cell r="D742" t="str">
            <v>COVIDIEN</v>
          </cell>
          <cell r="E742" t="str">
            <v xml:space="preserve">SM10120UN0575;WHITE;300 </v>
          </cell>
          <cell r="F742" t="str">
            <v>UNTREATED</v>
          </cell>
          <cell r="G742" t="str">
            <v>42" +/- 1"</v>
          </cell>
          <cell r="H742" t="str">
            <v>N/A</v>
          </cell>
          <cell r="I742" t="str">
            <v>S-1207, 3"x.25"x177"</v>
          </cell>
          <cell r="J742">
            <v>2</v>
          </cell>
          <cell r="K742" t="str">
            <v>N/A</v>
          </cell>
          <cell r="L742" t="str">
            <v>White</v>
          </cell>
          <cell r="M742" t="str">
            <v>S-2041 (41C)</v>
          </cell>
          <cell r="N742" t="str">
            <v>Braskem CP360H                      EXXON ACHIEVE 6936G2</v>
          </cell>
          <cell r="O742">
            <v>39944</v>
          </cell>
          <cell r="P742">
            <v>39944</v>
          </cell>
          <cell r="Q742">
            <v>39944</v>
          </cell>
        </row>
        <row r="743">
          <cell r="A743" t="str">
            <v>1462601-W5024CV0626</v>
          </cell>
          <cell r="B743" t="str">
            <v>14COVIDIEN1462601-W5024CV0626</v>
          </cell>
          <cell r="C743">
            <v>14</v>
          </cell>
          <cell r="D743" t="str">
            <v>COVIDIEN</v>
          </cell>
          <cell r="E743" t="str">
            <v xml:space="preserve"> SM10120UN0626;WHITE;300   </v>
          </cell>
          <cell r="F743" t="str">
            <v>UNTREATED</v>
          </cell>
          <cell r="G743" t="str">
            <v>42" +/- 1"</v>
          </cell>
          <cell r="H743" t="str">
            <v>N/A</v>
          </cell>
          <cell r="I743" t="str">
            <v>S-1207, 3"x.25"x177"</v>
          </cell>
          <cell r="J743">
            <v>2</v>
          </cell>
          <cell r="K743" t="str">
            <v>N/A</v>
          </cell>
          <cell r="L743" t="str">
            <v>White</v>
          </cell>
          <cell r="M743" t="str">
            <v>S-2041 (41C)</v>
          </cell>
          <cell r="N743" t="str">
            <v>Braskem CP360H                      EXXON ACHIEVE 6936G2</v>
          </cell>
          <cell r="O743">
            <v>39945</v>
          </cell>
          <cell r="P743">
            <v>39945</v>
          </cell>
          <cell r="Q743">
            <v>39945</v>
          </cell>
        </row>
        <row r="744">
          <cell r="A744" t="str">
            <v>1429677-W0825180145</v>
          </cell>
          <cell r="B744" t="str">
            <v>14FIRST QUALITY BABY PRODUCTS1429677-W0825180145</v>
          </cell>
          <cell r="C744">
            <v>14</v>
          </cell>
          <cell r="D744" t="str">
            <v>FIRST QUALITY BABY PRODUCTS</v>
          </cell>
          <cell r="E744" t="str">
            <v xml:space="preserve">SS30125ZB0145;FQGREEN;675 </v>
          </cell>
          <cell r="F744" t="str">
            <v>SINGLE KISS</v>
          </cell>
          <cell r="G744" t="str">
            <v>55"                                        + / - 2"                          OD Target</v>
          </cell>
          <cell r="H744" t="str">
            <v>N/A</v>
          </cell>
          <cell r="I744" t="str">
            <v>S-1680, 6.75" x 0.375" x 172"</v>
          </cell>
          <cell r="J744" t="str">
            <v>8,9</v>
          </cell>
          <cell r="K744" t="str">
            <v>N/A</v>
          </cell>
          <cell r="L744" t="str">
            <v>White</v>
          </cell>
          <cell r="M744" t="str">
            <v>S-2585 (54P) N=2</v>
          </cell>
          <cell r="N744" t="str">
            <v xml:space="preserve">Braskem CP360H                     </v>
          </cell>
          <cell r="O744">
            <v>14</v>
          </cell>
          <cell r="P744">
            <v>14</v>
          </cell>
          <cell r="Q744">
            <v>14</v>
          </cell>
        </row>
        <row r="745">
          <cell r="A745" t="str">
            <v>1429674-W0825150178</v>
          </cell>
          <cell r="B745" t="str">
            <v>14FIRST QUALITY BABY PRODUCTS1429674-W0825150178</v>
          </cell>
          <cell r="C745">
            <v>14</v>
          </cell>
          <cell r="D745" t="str">
            <v>FIRST QUALITY BABY PRODUCTS</v>
          </cell>
          <cell r="E745" t="str">
            <v xml:space="preserve">SS30125ZB0178;FQGREEN;675 </v>
          </cell>
          <cell r="F745" t="str">
            <v>SINGLE KISS</v>
          </cell>
          <cell r="G745" t="str">
            <v>55"                                 +/- 2"                       Target OD</v>
          </cell>
          <cell r="H745" t="str">
            <v>N/A</v>
          </cell>
          <cell r="I745" t="str">
            <v>S-1680, 6.75" x 0.375" x 172"</v>
          </cell>
          <cell r="J745">
            <v>7</v>
          </cell>
          <cell r="K745" t="str">
            <v>N/A</v>
          </cell>
          <cell r="L745" t="str">
            <v>White</v>
          </cell>
          <cell r="M745" t="str">
            <v>S-2585 (54P) N=2</v>
          </cell>
          <cell r="N745" t="str">
            <v xml:space="preserve">Braskem CP360H                      </v>
          </cell>
          <cell r="O745">
            <v>39929</v>
          </cell>
          <cell r="P745">
            <v>39929</v>
          </cell>
          <cell r="Q745">
            <v>39929</v>
          </cell>
        </row>
        <row r="746">
          <cell r="A746" t="str">
            <v>1429678-W0825180163</v>
          </cell>
          <cell r="B746" t="str">
            <v>14FIRST QUALITY BABY PRODUCTS1429678-W0825180163</v>
          </cell>
          <cell r="C746">
            <v>14</v>
          </cell>
          <cell r="D746" t="str">
            <v>FIRST QUALITY BABY PRODUCTS</v>
          </cell>
          <cell r="E746" t="str">
            <v xml:space="preserve">SS30125ZB0163;FQGREEN;675 </v>
          </cell>
          <cell r="F746" t="str">
            <v>SINGLE KISS</v>
          </cell>
          <cell r="G746" t="str">
            <v>55"                                 +/- 2"                       Target OD</v>
          </cell>
          <cell r="H746" t="str">
            <v>N/A</v>
          </cell>
          <cell r="I746" t="str">
            <v>S-1680, 6.75" x 0.375" x 172"</v>
          </cell>
          <cell r="J746">
            <v>8</v>
          </cell>
          <cell r="K746" t="str">
            <v>N/A</v>
          </cell>
          <cell r="L746" t="str">
            <v>White</v>
          </cell>
          <cell r="M746" t="str">
            <v>S-2585 (54P) N=2</v>
          </cell>
          <cell r="N746" t="str">
            <v xml:space="preserve">Braskem CP360H                      </v>
          </cell>
          <cell r="O746">
            <v>39933</v>
          </cell>
          <cell r="P746">
            <v>39933</v>
          </cell>
          <cell r="Q746">
            <v>39933</v>
          </cell>
        </row>
        <row r="747">
          <cell r="A747" t="str">
            <v>1429679-W0825190175</v>
          </cell>
          <cell r="B747" t="str">
            <v>14FIRST QUALITY BABY PRODUCTS1429679-W0825190175</v>
          </cell>
          <cell r="C747">
            <v>14</v>
          </cell>
          <cell r="D747" t="str">
            <v>FIRST QUALITY BABY PRODUCTS</v>
          </cell>
          <cell r="E747" t="str">
            <v>SS30125ZB0175;FQGREEN;675</v>
          </cell>
          <cell r="F747" t="str">
            <v>SINGLE KISS</v>
          </cell>
          <cell r="G747" t="str">
            <v>55"                                 +/- 2"                       Target OD</v>
          </cell>
          <cell r="H747" t="str">
            <v>N/A</v>
          </cell>
          <cell r="I747" t="str">
            <v>S-1680, 6.75" x 0.375" x 172"</v>
          </cell>
          <cell r="J747">
            <v>7</v>
          </cell>
          <cell r="K747" t="str">
            <v>N/A</v>
          </cell>
          <cell r="L747" t="str">
            <v>White</v>
          </cell>
          <cell r="M747" t="str">
            <v>S-2585 (54P) N=2</v>
          </cell>
          <cell r="N747" t="str">
            <v xml:space="preserve">Braskem CP360H                      </v>
          </cell>
          <cell r="O747">
            <v>39935</v>
          </cell>
          <cell r="P747" t="str">
            <v>ANY</v>
          </cell>
          <cell r="Q747">
            <v>39944</v>
          </cell>
        </row>
        <row r="748">
          <cell r="A748" t="str">
            <v>1429675-W0825160343</v>
          </cell>
          <cell r="B748" t="str">
            <v>14FIRST QUALITY PRODUCTS1429675-W0825160343</v>
          </cell>
          <cell r="C748">
            <v>14</v>
          </cell>
          <cell r="D748" t="str">
            <v>FIRST QUALITY PRODUCTS</v>
          </cell>
          <cell r="E748" t="str">
            <v xml:space="preserve">SS30125ZB0343;FQGREEN;675 </v>
          </cell>
          <cell r="F748" t="str">
            <v>SINGLE KISS</v>
          </cell>
          <cell r="G748" t="str">
            <v>54"                                 +/- 2"</v>
          </cell>
          <cell r="H748" t="str">
            <v>N/A</v>
          </cell>
          <cell r="I748" t="str">
            <v>S-1680, 6.75" x 0.375" x 172"</v>
          </cell>
          <cell r="J748">
            <v>3</v>
          </cell>
          <cell r="K748" t="str">
            <v>N/A</v>
          </cell>
          <cell r="L748" t="str">
            <v>White</v>
          </cell>
          <cell r="M748" t="str">
            <v>S-2585 (54P) N=2</v>
          </cell>
          <cell r="N748" t="str">
            <v xml:space="preserve">Braskem CP360H                      </v>
          </cell>
          <cell r="O748">
            <v>39930</v>
          </cell>
          <cell r="P748" t="str">
            <v>ANY</v>
          </cell>
          <cell r="Q748">
            <v>39945</v>
          </cell>
        </row>
        <row r="749">
          <cell r="A749" t="str">
            <v>1429676-W0825170200</v>
          </cell>
          <cell r="B749" t="str">
            <v>14FIRST QUALITY PRODUCTS1429676-W0825170200</v>
          </cell>
          <cell r="C749">
            <v>14</v>
          </cell>
          <cell r="D749" t="str">
            <v>FIRST QUALITY PRODUCTS</v>
          </cell>
          <cell r="E749" t="str">
            <v xml:space="preserve">SS30125ZB0200;FQGREEN;675   </v>
          </cell>
          <cell r="F749" t="str">
            <v>SINGLE KISS</v>
          </cell>
          <cell r="G749" t="str">
            <v>54"                                 +/- 2"</v>
          </cell>
          <cell r="H749" t="str">
            <v>N/A</v>
          </cell>
          <cell r="I749" t="str">
            <v>S-1680, 6.75" x 0.375" x 172"</v>
          </cell>
          <cell r="J749">
            <v>6</v>
          </cell>
          <cell r="K749" t="str">
            <v>N/A</v>
          </cell>
          <cell r="L749" t="str">
            <v>White</v>
          </cell>
          <cell r="M749" t="str">
            <v>S-2585 (54P) N=2</v>
          </cell>
          <cell r="N749" t="str">
            <v xml:space="preserve">Braskem CP360H                      </v>
          </cell>
          <cell r="O749">
            <v>6</v>
          </cell>
          <cell r="P749">
            <v>6</v>
          </cell>
        </row>
        <row r="750">
          <cell r="A750" t="str">
            <v>1429697-W5020HA0775</v>
          </cell>
          <cell r="B750" t="str">
            <v>14HARTMANN USA1429697-W5020HA0775</v>
          </cell>
          <cell r="C750">
            <v>14</v>
          </cell>
          <cell r="D750" t="str">
            <v>HARTMANN USA</v>
          </cell>
          <cell r="E750" t="str">
            <v xml:space="preserve"> SM30100UN0775;WHITE;300 </v>
          </cell>
          <cell r="F750" t="str">
            <v>UNTREATED</v>
          </cell>
          <cell r="G750" t="str">
            <v>35" +/- 1"</v>
          </cell>
          <cell r="H750" t="str">
            <v>N/A</v>
          </cell>
          <cell r="I750" t="str">
            <v>S-1207, 3"x.25"x177"</v>
          </cell>
          <cell r="J750" t="str">
            <v>1,2</v>
          </cell>
          <cell r="K750" t="str">
            <v>SHORT DOFF MIN OD: 30"</v>
          </cell>
          <cell r="L750" t="str">
            <v>Yellow</v>
          </cell>
          <cell r="M750" t="str">
            <v>TOP - End disc  BOT - End Disc</v>
          </cell>
          <cell r="N750" t="str">
            <v>Braskem CP360H                      EXXON ACHIEVE 6936G3</v>
          </cell>
          <cell r="O750">
            <v>39941</v>
          </cell>
          <cell r="P750" t="str">
            <v>W50260014</v>
          </cell>
          <cell r="Q750">
            <v>39929</v>
          </cell>
        </row>
        <row r="751">
          <cell r="A751" t="str">
            <v>1429698-W5020HA0864</v>
          </cell>
          <cell r="B751" t="str">
            <v>14HARTMANN USA1429698-W5020HA0864</v>
          </cell>
          <cell r="C751">
            <v>14</v>
          </cell>
          <cell r="D751" t="str">
            <v>HARTMANN USA</v>
          </cell>
          <cell r="E751" t="str">
            <v xml:space="preserve">SM30100UN0864;WHITE;300 </v>
          </cell>
          <cell r="F751" t="str">
            <v>UNTREATED</v>
          </cell>
          <cell r="G751" t="str">
            <v>35" +/- 1"</v>
          </cell>
          <cell r="H751" t="str">
            <v>N/A</v>
          </cell>
          <cell r="I751" t="str">
            <v>S-1207, 3"x.25"x177"</v>
          </cell>
          <cell r="J751" t="str">
            <v>1,2</v>
          </cell>
          <cell r="K751" t="str">
            <v>SHORT DOFF MIN OD: 30"</v>
          </cell>
          <cell r="L751" t="str">
            <v>Yellow</v>
          </cell>
          <cell r="M751" t="str">
            <v>TOP - End disc  BOT - End Disc</v>
          </cell>
          <cell r="N751" t="str">
            <v>Braskem CP360H                      EXXON ACHIEVE 6936G3</v>
          </cell>
          <cell r="O751">
            <v>39943</v>
          </cell>
          <cell r="P751" t="str">
            <v>W50260014</v>
          </cell>
          <cell r="Q751">
            <v>39933</v>
          </cell>
        </row>
        <row r="752">
          <cell r="A752" t="str">
            <v>1458847-W5416WH0425</v>
          </cell>
          <cell r="B752" t="str">
            <v>14INNOVATIVE DISPOSABLES1458847-W5416WH0425</v>
          </cell>
          <cell r="C752">
            <v>14</v>
          </cell>
          <cell r="D752" t="str">
            <v>INNOVATIVE DISPOSABLES</v>
          </cell>
          <cell r="E752" t="str">
            <v xml:space="preserve">SM30080DS0425;WHITE;300   </v>
          </cell>
          <cell r="F752" t="str">
            <v>SINGLE KISS</v>
          </cell>
          <cell r="G752" t="str">
            <v>44" +/- 1"</v>
          </cell>
          <cell r="H752" t="str">
            <v>N/A</v>
          </cell>
          <cell r="I752" t="str">
            <v>S-1207, 3"x.25"x177"</v>
          </cell>
          <cell r="J752">
            <v>3</v>
          </cell>
          <cell r="K752" t="str">
            <v>N/A</v>
          </cell>
          <cell r="L752" t="str">
            <v>White</v>
          </cell>
          <cell r="M752" t="str">
            <v>TOP - End disc  BOT - End Disc</v>
          </cell>
          <cell r="N752" t="str">
            <v>Braskem CP360H                      EXXON ACHIEVE 6936G3</v>
          </cell>
          <cell r="O752">
            <v>3</v>
          </cell>
          <cell r="P752" t="str">
            <v>W50260014</v>
          </cell>
          <cell r="Q752">
            <v>39935</v>
          </cell>
        </row>
        <row r="753">
          <cell r="A753" t="str">
            <v>W5416WH0552</v>
          </cell>
          <cell r="B753" t="str">
            <v>14INNOVATIVE DISPOSABLESW5416WH0552</v>
          </cell>
          <cell r="C753">
            <v>14</v>
          </cell>
          <cell r="D753" t="str">
            <v>INNOVATIVE DISPOSABLES</v>
          </cell>
          <cell r="E753" t="str">
            <v>8 GSM 21.75" WHITE TREATED SSMMS</v>
          </cell>
          <cell r="F753" t="str">
            <v>SINGLE KISS</v>
          </cell>
          <cell r="G753" t="str">
            <v>44" +/- 1"</v>
          </cell>
          <cell r="H753" t="str">
            <v>N/A</v>
          </cell>
          <cell r="I753" t="str">
            <v>S-1207, 3"x.25"x177"</v>
          </cell>
          <cell r="J753">
            <v>2</v>
          </cell>
          <cell r="K753" t="str">
            <v>N/A</v>
          </cell>
          <cell r="L753" t="str">
            <v>White</v>
          </cell>
          <cell r="M753" t="str">
            <v>TOP - End disc  BOT - End Disc</v>
          </cell>
          <cell r="N753" t="str">
            <v>Braskem CP360H                      EXXON ACHIEVE 6936G3</v>
          </cell>
          <cell r="O753">
            <v>2</v>
          </cell>
          <cell r="P753" t="str">
            <v>W50260014</v>
          </cell>
          <cell r="Q753">
            <v>39930</v>
          </cell>
        </row>
        <row r="754">
          <cell r="A754" t="str">
            <v>W5416WH0576</v>
          </cell>
          <cell r="B754" t="str">
            <v>14INNOVATIVE DISPOSABLESW5416WH0576</v>
          </cell>
          <cell r="C754">
            <v>14</v>
          </cell>
          <cell r="D754" t="str">
            <v>INNOVATIVE DISPOSABLES</v>
          </cell>
          <cell r="E754" t="str">
            <v>8 GSM 576 MM WHITE TREATED SSMMS</v>
          </cell>
          <cell r="F754" t="str">
            <v>SINGLE KISS</v>
          </cell>
          <cell r="G754" t="str">
            <v>44" +/- 1"</v>
          </cell>
          <cell r="H754" t="str">
            <v>N/A</v>
          </cell>
          <cell r="I754" t="str">
            <v>S-1207, 3"x.25"x177"</v>
          </cell>
          <cell r="J754">
            <v>2</v>
          </cell>
          <cell r="K754" t="str">
            <v>N/A</v>
          </cell>
          <cell r="L754" t="str">
            <v>White</v>
          </cell>
          <cell r="M754" t="str">
            <v>TOP - End disc  BOT - End Disc</v>
          </cell>
          <cell r="N754" t="str">
            <v>Braskem CP360H                      EXXON ACHIEVE 6936G3</v>
          </cell>
          <cell r="O754">
            <v>2</v>
          </cell>
        </row>
        <row r="755">
          <cell r="A755" t="str">
            <v>W5416WH0610</v>
          </cell>
          <cell r="B755" t="str">
            <v>14INNOVATIVE DISPOSABLESW5416WH0610</v>
          </cell>
          <cell r="C755">
            <v>14</v>
          </cell>
          <cell r="D755" t="str">
            <v>INNOVATIVE DISPOSABLES</v>
          </cell>
          <cell r="E755" t="str">
            <v>8 GSM 24" WHITE TREATED SSMMS</v>
          </cell>
          <cell r="F755" t="str">
            <v>SINGLE KISS</v>
          </cell>
          <cell r="G755" t="str">
            <v>44" +/- 1"</v>
          </cell>
          <cell r="H755" t="str">
            <v>N/A</v>
          </cell>
          <cell r="I755" t="str">
            <v>S-1207, 3"x.25"x177"</v>
          </cell>
          <cell r="J755">
            <v>2</v>
          </cell>
          <cell r="K755" t="str">
            <v>N/A</v>
          </cell>
          <cell r="L755" t="str">
            <v>White</v>
          </cell>
          <cell r="M755" t="str">
            <v>TOP - End disc  BOT - End Disc</v>
          </cell>
          <cell r="N755" t="str">
            <v>Braskem CP360H                      EXXON ACHIEVE 6936G3</v>
          </cell>
          <cell r="O755">
            <v>2</v>
          </cell>
          <cell r="P755" t="str">
            <v>ANY</v>
          </cell>
          <cell r="Q755">
            <v>39940</v>
          </cell>
        </row>
        <row r="756">
          <cell r="A756" t="str">
            <v>1458811-W5416WH0622</v>
          </cell>
          <cell r="B756" t="str">
            <v>14INNOVATIVE DISPOSABLES1458811-W5416WH0622</v>
          </cell>
          <cell r="C756">
            <v>14</v>
          </cell>
          <cell r="D756" t="str">
            <v>INNOVATIVE DISPOSABLES</v>
          </cell>
          <cell r="E756" t="str">
            <v xml:space="preserve">SM30080DS0622;WHITE;300  </v>
          </cell>
          <cell r="F756" t="str">
            <v>SINGLE KISS</v>
          </cell>
          <cell r="G756" t="str">
            <v>44" +/- 1"</v>
          </cell>
          <cell r="H756" t="str">
            <v>N/A</v>
          </cell>
          <cell r="I756" t="str">
            <v>S-1207, 3"x.25"x177"</v>
          </cell>
          <cell r="J756">
            <v>2</v>
          </cell>
          <cell r="K756" t="str">
            <v>N/A</v>
          </cell>
          <cell r="L756" t="str">
            <v>White</v>
          </cell>
          <cell r="M756" t="str">
            <v>TOP - End disc  BOT - End Disc</v>
          </cell>
          <cell r="N756" t="str">
            <v>Braskem CP360H                      EXXON ACHIEVE 6936G3</v>
          </cell>
          <cell r="O756">
            <v>2</v>
          </cell>
          <cell r="P756" t="str">
            <v>ANY</v>
          </cell>
          <cell r="Q756">
            <v>39941</v>
          </cell>
        </row>
        <row r="757">
          <cell r="A757" t="str">
            <v>W5416WH0730</v>
          </cell>
          <cell r="B757" t="str">
            <v>14INNOVATIVE DISPOSABLESW5416WH0730</v>
          </cell>
          <cell r="C757">
            <v>14</v>
          </cell>
          <cell r="D757" t="str">
            <v>INNOVATIVE DISPOSABLES</v>
          </cell>
          <cell r="E757" t="str">
            <v>8 GSM 28.75" WHITE TREATED SSMMS</v>
          </cell>
          <cell r="F757" t="str">
            <v>SINGLE KISS</v>
          </cell>
          <cell r="G757" t="str">
            <v>44" +/- 1"</v>
          </cell>
          <cell r="H757" t="str">
            <v>N/A</v>
          </cell>
          <cell r="I757" t="str">
            <v>S-1207, 3"x.25"x177"</v>
          </cell>
          <cell r="J757" t="str">
            <v>1,2</v>
          </cell>
          <cell r="K757" t="str">
            <v>N/A</v>
          </cell>
          <cell r="L757" t="str">
            <v>White</v>
          </cell>
          <cell r="M757" t="str">
            <v>TOP - End disc  BOT - End Disc</v>
          </cell>
          <cell r="N757" t="str">
            <v>Braskem CP360H                      EXXON ACHIEVE 6936G3</v>
          </cell>
          <cell r="O757">
            <v>14</v>
          </cell>
          <cell r="P757" t="str">
            <v>ANY</v>
          </cell>
          <cell r="Q757">
            <v>39942</v>
          </cell>
        </row>
        <row r="758">
          <cell r="A758" t="str">
            <v>1458922-W5416WH0756</v>
          </cell>
          <cell r="B758" t="str">
            <v>14INNOVATIVE DISPOSABLES1458922-W5416WH0756</v>
          </cell>
          <cell r="C758">
            <v>14</v>
          </cell>
          <cell r="D758" t="str">
            <v>INNOVATIVE DISPOSABLES</v>
          </cell>
          <cell r="E758" t="str">
            <v>SM30080DS0756;WHITE;300</v>
          </cell>
          <cell r="F758" t="str">
            <v>SINGLE KISS</v>
          </cell>
          <cell r="G758" t="str">
            <v>44" +/- 1"</v>
          </cell>
          <cell r="H758" t="str">
            <v>N/A</v>
          </cell>
          <cell r="I758" t="str">
            <v>S-1207, 3"x.25"x177"</v>
          </cell>
          <cell r="J758" t="str">
            <v>1,2</v>
          </cell>
          <cell r="K758" t="str">
            <v>N/A</v>
          </cell>
          <cell r="L758" t="str">
            <v>White</v>
          </cell>
          <cell r="M758" t="str">
            <v>TOP - End disc  BOT - End Disc</v>
          </cell>
          <cell r="N758" t="str">
            <v>Braskem CP360H                      EXXON ACHIEVE 6936G4</v>
          </cell>
          <cell r="O758">
            <v>14</v>
          </cell>
          <cell r="P758" t="str">
            <v>ANY</v>
          </cell>
          <cell r="Q758">
            <v>39943</v>
          </cell>
        </row>
        <row r="759">
          <cell r="A759" t="str">
            <v>W5416WH0895</v>
          </cell>
          <cell r="B759" t="str">
            <v>14INNOVATIVE DISPOSABLESW5416WH0895</v>
          </cell>
          <cell r="C759">
            <v>14</v>
          </cell>
          <cell r="D759" t="str">
            <v>INNOVATIVE DISPOSABLES</v>
          </cell>
          <cell r="E759" t="str">
            <v>8 GSM 35.25" WHITE TREATED SSMMS</v>
          </cell>
          <cell r="F759" t="str">
            <v>SINGLE KISS</v>
          </cell>
          <cell r="G759" t="str">
            <v>35" +/- 1"</v>
          </cell>
          <cell r="H759" t="str">
            <v>N/A</v>
          </cell>
          <cell r="I759" t="str">
            <v>S-1207, 3"x.25"x177"</v>
          </cell>
          <cell r="J759" t="str">
            <v>1,2</v>
          </cell>
          <cell r="K759" t="str">
            <v>N/A</v>
          </cell>
          <cell r="L759" t="str">
            <v>White</v>
          </cell>
          <cell r="M759" t="str">
            <v>TOP - End disc  BOT - End Disc</v>
          </cell>
          <cell r="N759" t="str">
            <v>Braskem CP360H                      EXXON ACHIEVE 6936G4</v>
          </cell>
          <cell r="O759">
            <v>14</v>
          </cell>
          <cell r="P759" t="str">
            <v>ANY</v>
          </cell>
          <cell r="Q759">
            <v>39973</v>
          </cell>
        </row>
        <row r="760">
          <cell r="A760" t="str">
            <v>1458820-W002AWH0451.</v>
          </cell>
          <cell r="B760" t="str">
            <v>14Leggett &amp; Platt INC.1458820-W002AWH0451.</v>
          </cell>
          <cell r="C760">
            <v>14</v>
          </cell>
          <cell r="D760" t="str">
            <v>Leggett &amp; Platt INC.</v>
          </cell>
          <cell r="E760" t="str">
            <v xml:space="preserve">SS10510UN0451;WHITE;300 </v>
          </cell>
          <cell r="F760" t="str">
            <v>UNTREATED</v>
          </cell>
          <cell r="G760" t="str">
            <v>N/A</v>
          </cell>
          <cell r="H760">
            <v>3200</v>
          </cell>
          <cell r="I760" t="str">
            <v>S-1207, 3"x.25"x177"</v>
          </cell>
          <cell r="J760" t="str">
            <v>2, 3</v>
          </cell>
          <cell r="K760" t="str">
            <v>N/A</v>
          </cell>
          <cell r="L760" t="str">
            <v>White</v>
          </cell>
          <cell r="M760" t="str">
            <v>J1427238 45P n=2</v>
          </cell>
          <cell r="N760" t="str">
            <v>Braskem CP360H</v>
          </cell>
          <cell r="O760" t="str">
            <v>ANY</v>
          </cell>
          <cell r="P760" t="str">
            <v>ANY</v>
          </cell>
          <cell r="Q760">
            <v>39975</v>
          </cell>
        </row>
        <row r="761">
          <cell r="A761" t="str">
            <v>1458821-W002AWH0552.</v>
          </cell>
          <cell r="B761" t="str">
            <v>14Leggett &amp; Platt INC.1458821-W002AWH0552.</v>
          </cell>
          <cell r="C761">
            <v>14</v>
          </cell>
          <cell r="D761" t="str">
            <v>Leggett &amp; Platt INC.</v>
          </cell>
          <cell r="E761" t="str">
            <v xml:space="preserve">SS10510UN0552;WHITE;300 </v>
          </cell>
          <cell r="F761" t="str">
            <v>UNTREATED</v>
          </cell>
          <cell r="G761" t="str">
            <v>N/A</v>
          </cell>
          <cell r="H761">
            <v>3200</v>
          </cell>
          <cell r="I761" t="str">
            <v>S-1207, 3"x.25"x177"</v>
          </cell>
          <cell r="J761">
            <v>2</v>
          </cell>
          <cell r="K761" t="str">
            <v xml:space="preserve">DIRECTION LABEL FOR UNWIND                       </v>
          </cell>
          <cell r="L761" t="str">
            <v>White</v>
          </cell>
          <cell r="M761" t="str">
            <v>J1427238 45P n=2</v>
          </cell>
          <cell r="N761" t="str">
            <v xml:space="preserve">Braskem CP360H        </v>
          </cell>
          <cell r="O761" t="str">
            <v>ANY</v>
          </cell>
          <cell r="P761" t="str">
            <v>ANY</v>
          </cell>
          <cell r="Q761">
            <v>39979</v>
          </cell>
        </row>
        <row r="762">
          <cell r="A762" t="str">
            <v>1458882-W002AWH0572.</v>
          </cell>
          <cell r="B762" t="str">
            <v>14Leggett &amp; Platt INC.1458882-W002AWH0572.</v>
          </cell>
          <cell r="C762">
            <v>14</v>
          </cell>
          <cell r="D762" t="str">
            <v>Leggett &amp; Platt INC.</v>
          </cell>
          <cell r="E762" t="str">
            <v xml:space="preserve"> SS10510UN0572;WHITE;300  </v>
          </cell>
          <cell r="F762" t="str">
            <v>UNTREATED</v>
          </cell>
          <cell r="G762" t="str">
            <v>N/A</v>
          </cell>
          <cell r="H762">
            <v>3200</v>
          </cell>
          <cell r="I762" t="str">
            <v>S-1207, 3"x.25"x177"</v>
          </cell>
          <cell r="J762">
            <v>2</v>
          </cell>
          <cell r="K762" t="str">
            <v>N/A</v>
          </cell>
          <cell r="L762" t="str">
            <v>White</v>
          </cell>
          <cell r="M762" t="str">
            <v>J1427238 45P n=2</v>
          </cell>
          <cell r="N762" t="str">
            <v>Braskem CP360H</v>
          </cell>
          <cell r="O762" t="str">
            <v>ANY</v>
          </cell>
          <cell r="P762">
            <v>2</v>
          </cell>
          <cell r="Q762">
            <v>2</v>
          </cell>
          <cell r="R762">
            <v>2</v>
          </cell>
          <cell r="S762">
            <v>2</v>
          </cell>
          <cell r="T762">
            <v>2</v>
          </cell>
          <cell r="U762">
            <v>2</v>
          </cell>
          <cell r="V762">
            <v>2</v>
          </cell>
          <cell r="W762">
            <v>2</v>
          </cell>
          <cell r="X762">
            <v>2</v>
          </cell>
          <cell r="Y762">
            <v>2</v>
          </cell>
          <cell r="Z762">
            <v>2</v>
          </cell>
          <cell r="AA762">
            <v>2</v>
          </cell>
          <cell r="AB762">
            <v>2</v>
          </cell>
          <cell r="AC762">
            <v>2</v>
          </cell>
          <cell r="AD762">
            <v>2</v>
          </cell>
          <cell r="AE762">
            <v>2</v>
          </cell>
          <cell r="AF762">
            <v>2</v>
          </cell>
          <cell r="AG762">
            <v>2</v>
          </cell>
          <cell r="AH762">
            <v>2</v>
          </cell>
          <cell r="AI762">
            <v>2</v>
          </cell>
          <cell r="AJ762">
            <v>2</v>
          </cell>
          <cell r="AK762">
            <v>2</v>
          </cell>
          <cell r="AL762">
            <v>2</v>
          </cell>
          <cell r="AM762">
            <v>2</v>
          </cell>
          <cell r="AN762">
            <v>2</v>
          </cell>
          <cell r="AO762">
            <v>2</v>
          </cell>
          <cell r="AP762">
            <v>2</v>
          </cell>
          <cell r="AQ762">
            <v>2</v>
          </cell>
          <cell r="AR762">
            <v>2</v>
          </cell>
          <cell r="AS762">
            <v>2</v>
          </cell>
          <cell r="AT762">
            <v>2</v>
          </cell>
          <cell r="AU762">
            <v>2</v>
          </cell>
          <cell r="AV762">
            <v>2</v>
          </cell>
          <cell r="AW762">
            <v>2</v>
          </cell>
          <cell r="AX762">
            <v>2</v>
          </cell>
          <cell r="AY762">
            <v>2</v>
          </cell>
          <cell r="AZ762">
            <v>2</v>
          </cell>
          <cell r="BA762">
            <v>2</v>
          </cell>
          <cell r="BB762">
            <v>2</v>
          </cell>
          <cell r="BC762">
            <v>2</v>
          </cell>
          <cell r="BD762">
            <v>2</v>
          </cell>
          <cell r="BE762">
            <v>2</v>
          </cell>
          <cell r="BF762">
            <v>2</v>
          </cell>
          <cell r="BG762">
            <v>2</v>
          </cell>
          <cell r="BH762">
            <v>2</v>
          </cell>
          <cell r="BI762">
            <v>2</v>
          </cell>
          <cell r="BJ762">
            <v>2</v>
          </cell>
          <cell r="BK762">
            <v>2</v>
          </cell>
          <cell r="BL762">
            <v>2</v>
          </cell>
          <cell r="BM762">
            <v>2</v>
          </cell>
          <cell r="BN762">
            <v>2</v>
          </cell>
          <cell r="BO762">
            <v>2</v>
          </cell>
          <cell r="BP762">
            <v>2</v>
          </cell>
          <cell r="BQ762">
            <v>2</v>
          </cell>
          <cell r="BR762">
            <v>2</v>
          </cell>
          <cell r="BS762">
            <v>2</v>
          </cell>
          <cell r="BT762">
            <v>2</v>
          </cell>
          <cell r="BU762">
            <v>2</v>
          </cell>
          <cell r="BV762">
            <v>2</v>
          </cell>
          <cell r="BW762">
            <v>2</v>
          </cell>
          <cell r="BX762">
            <v>2</v>
          </cell>
          <cell r="BY762">
            <v>2</v>
          </cell>
          <cell r="BZ762">
            <v>2</v>
          </cell>
          <cell r="CA762">
            <v>2</v>
          </cell>
          <cell r="CB762">
            <v>2</v>
          </cell>
          <cell r="CC762">
            <v>2</v>
          </cell>
          <cell r="CD762">
            <v>2</v>
          </cell>
          <cell r="CE762">
            <v>2</v>
          </cell>
          <cell r="CF762">
            <v>2</v>
          </cell>
          <cell r="CG762">
            <v>2</v>
          </cell>
          <cell r="CH762">
            <v>2</v>
          </cell>
          <cell r="CI762">
            <v>2</v>
          </cell>
          <cell r="CJ762">
            <v>2</v>
          </cell>
          <cell r="CK762">
            <v>2</v>
          </cell>
          <cell r="CL762">
            <v>2</v>
          </cell>
          <cell r="CM762">
            <v>2</v>
          </cell>
          <cell r="CN762">
            <v>2</v>
          </cell>
          <cell r="CO762">
            <v>2</v>
          </cell>
          <cell r="CP762">
            <v>2</v>
          </cell>
          <cell r="CQ762">
            <v>2</v>
          </cell>
          <cell r="CR762">
            <v>2</v>
          </cell>
          <cell r="CS762">
            <v>2</v>
          </cell>
          <cell r="CT762">
            <v>2</v>
          </cell>
          <cell r="CU762">
            <v>2</v>
          </cell>
          <cell r="CV762">
            <v>2</v>
          </cell>
          <cell r="CW762">
            <v>2</v>
          </cell>
          <cell r="CX762">
            <v>2</v>
          </cell>
          <cell r="CY762">
            <v>2</v>
          </cell>
          <cell r="CZ762">
            <v>2</v>
          </cell>
          <cell r="DA762">
            <v>2</v>
          </cell>
          <cell r="DB762">
            <v>2</v>
          </cell>
          <cell r="DC762">
            <v>2</v>
          </cell>
          <cell r="DD762">
            <v>2</v>
          </cell>
          <cell r="DE762">
            <v>2</v>
          </cell>
          <cell r="DF762">
            <v>2</v>
          </cell>
          <cell r="DG762">
            <v>2</v>
          </cell>
          <cell r="DH762">
            <v>2</v>
          </cell>
          <cell r="DI762">
            <v>2</v>
          </cell>
          <cell r="DJ762">
            <v>2</v>
          </cell>
          <cell r="DK762">
            <v>2</v>
          </cell>
          <cell r="DL762">
            <v>2</v>
          </cell>
          <cell r="DM762">
            <v>2</v>
          </cell>
          <cell r="DN762">
            <v>2</v>
          </cell>
          <cell r="DO762">
            <v>2</v>
          </cell>
          <cell r="DP762">
            <v>2</v>
          </cell>
          <cell r="DQ762">
            <v>2</v>
          </cell>
          <cell r="DR762">
            <v>2</v>
          </cell>
          <cell r="DS762">
            <v>2</v>
          </cell>
          <cell r="DT762">
            <v>2</v>
          </cell>
          <cell r="DU762">
            <v>2</v>
          </cell>
          <cell r="DV762">
            <v>2</v>
          </cell>
          <cell r="DW762">
            <v>2</v>
          </cell>
          <cell r="DX762">
            <v>2</v>
          </cell>
          <cell r="DY762">
            <v>2</v>
          </cell>
          <cell r="DZ762">
            <v>2</v>
          </cell>
          <cell r="EA762">
            <v>2</v>
          </cell>
          <cell r="EB762">
            <v>2</v>
          </cell>
          <cell r="EC762">
            <v>2</v>
          </cell>
          <cell r="ED762">
            <v>2</v>
          </cell>
          <cell r="EE762">
            <v>2</v>
          </cell>
          <cell r="EF762">
            <v>2</v>
          </cell>
          <cell r="EG762">
            <v>2</v>
          </cell>
          <cell r="EH762">
            <v>2</v>
          </cell>
          <cell r="EI762">
            <v>2</v>
          </cell>
          <cell r="EJ762">
            <v>2</v>
          </cell>
          <cell r="EK762">
            <v>2</v>
          </cell>
          <cell r="EL762">
            <v>2</v>
          </cell>
          <cell r="EM762">
            <v>2</v>
          </cell>
          <cell r="EN762">
            <v>2</v>
          </cell>
          <cell r="EO762">
            <v>2</v>
          </cell>
          <cell r="EP762">
            <v>2</v>
          </cell>
          <cell r="EQ762">
            <v>2</v>
          </cell>
          <cell r="ER762">
            <v>2</v>
          </cell>
          <cell r="ES762">
            <v>2</v>
          </cell>
          <cell r="ET762">
            <v>2</v>
          </cell>
          <cell r="EU762">
            <v>2</v>
          </cell>
          <cell r="EV762">
            <v>2</v>
          </cell>
          <cell r="EW762">
            <v>2</v>
          </cell>
          <cell r="EX762">
            <v>2</v>
          </cell>
          <cell r="EY762">
            <v>2</v>
          </cell>
          <cell r="EZ762">
            <v>2</v>
          </cell>
          <cell r="FA762">
            <v>2</v>
          </cell>
          <cell r="FB762">
            <v>2</v>
          </cell>
          <cell r="FC762">
            <v>2</v>
          </cell>
          <cell r="FD762">
            <v>2</v>
          </cell>
          <cell r="FE762">
            <v>2</v>
          </cell>
          <cell r="FF762">
            <v>2</v>
          </cell>
          <cell r="FG762">
            <v>2</v>
          </cell>
          <cell r="FH762">
            <v>2</v>
          </cell>
          <cell r="FI762">
            <v>2</v>
          </cell>
          <cell r="FJ762">
            <v>2</v>
          </cell>
          <cell r="FK762">
            <v>2</v>
          </cell>
          <cell r="FL762">
            <v>2</v>
          </cell>
          <cell r="FM762">
            <v>2</v>
          </cell>
          <cell r="FN762">
            <v>2</v>
          </cell>
          <cell r="FO762">
            <v>2</v>
          </cell>
          <cell r="FP762">
            <v>2</v>
          </cell>
          <cell r="FQ762">
            <v>2</v>
          </cell>
          <cell r="FR762">
            <v>2</v>
          </cell>
          <cell r="FS762">
            <v>2</v>
          </cell>
          <cell r="FT762">
            <v>2</v>
          </cell>
          <cell r="FU762">
            <v>2</v>
          </cell>
          <cell r="FV762">
            <v>2</v>
          </cell>
          <cell r="FW762">
            <v>2</v>
          </cell>
          <cell r="FX762">
            <v>2</v>
          </cell>
          <cell r="FY762">
            <v>2</v>
          </cell>
          <cell r="FZ762">
            <v>2</v>
          </cell>
          <cell r="GA762">
            <v>2</v>
          </cell>
          <cell r="GB762">
            <v>2</v>
          </cell>
          <cell r="GC762">
            <v>2</v>
          </cell>
          <cell r="GD762">
            <v>2</v>
          </cell>
          <cell r="GE762">
            <v>2</v>
          </cell>
          <cell r="GF762">
            <v>2</v>
          </cell>
          <cell r="GG762">
            <v>2</v>
          </cell>
          <cell r="GH762">
            <v>2</v>
          </cell>
          <cell r="GI762">
            <v>2</v>
          </cell>
          <cell r="GJ762">
            <v>2</v>
          </cell>
          <cell r="GK762">
            <v>2</v>
          </cell>
          <cell r="GL762">
            <v>2</v>
          </cell>
          <cell r="GM762">
            <v>2</v>
          </cell>
          <cell r="GN762">
            <v>2</v>
          </cell>
          <cell r="GO762">
            <v>2</v>
          </cell>
          <cell r="GP762">
            <v>2</v>
          </cell>
          <cell r="GQ762">
            <v>2</v>
          </cell>
          <cell r="GR762">
            <v>2</v>
          </cell>
          <cell r="GS762">
            <v>2</v>
          </cell>
          <cell r="GT762">
            <v>2</v>
          </cell>
          <cell r="GU762">
            <v>2</v>
          </cell>
          <cell r="GV762">
            <v>2</v>
          </cell>
          <cell r="GW762">
            <v>2</v>
          </cell>
          <cell r="GX762">
            <v>2</v>
          </cell>
          <cell r="GY762">
            <v>2</v>
          </cell>
          <cell r="GZ762">
            <v>2</v>
          </cell>
          <cell r="HA762">
            <v>2</v>
          </cell>
          <cell r="HB762">
            <v>2</v>
          </cell>
          <cell r="HC762">
            <v>2</v>
          </cell>
          <cell r="HD762">
            <v>2</v>
          </cell>
          <cell r="HE762">
            <v>2</v>
          </cell>
          <cell r="HF762">
            <v>2</v>
          </cell>
          <cell r="HG762">
            <v>2</v>
          </cell>
          <cell r="HH762">
            <v>2</v>
          </cell>
          <cell r="HI762">
            <v>2</v>
          </cell>
          <cell r="HJ762">
            <v>2</v>
          </cell>
          <cell r="HK762">
            <v>2</v>
          </cell>
          <cell r="HL762">
            <v>2</v>
          </cell>
          <cell r="HM762">
            <v>2</v>
          </cell>
          <cell r="HN762">
            <v>2</v>
          </cell>
          <cell r="HO762">
            <v>2</v>
          </cell>
          <cell r="HP762">
            <v>2</v>
          </cell>
          <cell r="HQ762">
            <v>2</v>
          </cell>
          <cell r="HR762">
            <v>2</v>
          </cell>
          <cell r="HS762">
            <v>2</v>
          </cell>
          <cell r="HT762">
            <v>2</v>
          </cell>
          <cell r="HU762">
            <v>2</v>
          </cell>
          <cell r="HV762">
            <v>2</v>
          </cell>
          <cell r="HW762">
            <v>2</v>
          </cell>
          <cell r="HX762">
            <v>2</v>
          </cell>
          <cell r="HY762">
            <v>2</v>
          </cell>
          <cell r="HZ762">
            <v>2</v>
          </cell>
          <cell r="IA762">
            <v>2</v>
          </cell>
          <cell r="IB762">
            <v>2</v>
          </cell>
          <cell r="IC762">
            <v>2</v>
          </cell>
          <cell r="ID762">
            <v>2</v>
          </cell>
          <cell r="IE762">
            <v>2</v>
          </cell>
          <cell r="IF762">
            <v>2</v>
          </cell>
          <cell r="IG762">
            <v>2</v>
          </cell>
          <cell r="IH762">
            <v>2</v>
          </cell>
          <cell r="II762">
            <v>2</v>
          </cell>
          <cell r="IJ762">
            <v>2</v>
          </cell>
          <cell r="IK762">
            <v>2</v>
          </cell>
          <cell r="IL762">
            <v>2</v>
          </cell>
          <cell r="IM762">
            <v>2</v>
          </cell>
          <cell r="IN762">
            <v>2</v>
          </cell>
          <cell r="IO762">
            <v>2</v>
          </cell>
          <cell r="IP762">
            <v>2</v>
          </cell>
          <cell r="IQ762">
            <v>2</v>
          </cell>
          <cell r="IR762">
            <v>2</v>
          </cell>
          <cell r="IS762">
            <v>2</v>
          </cell>
          <cell r="IT762">
            <v>2</v>
          </cell>
          <cell r="IU762">
            <v>2</v>
          </cell>
          <cell r="IV762">
            <v>2</v>
          </cell>
          <cell r="IW762">
            <v>2</v>
          </cell>
          <cell r="IX762">
            <v>2</v>
          </cell>
          <cell r="IY762">
            <v>2</v>
          </cell>
          <cell r="IZ762">
            <v>2</v>
          </cell>
          <cell r="JA762">
            <v>2</v>
          </cell>
          <cell r="JB762">
            <v>2</v>
          </cell>
          <cell r="JC762">
            <v>2</v>
          </cell>
          <cell r="JD762">
            <v>2</v>
          </cell>
          <cell r="JE762">
            <v>2</v>
          </cell>
          <cell r="JF762">
            <v>2</v>
          </cell>
          <cell r="JG762">
            <v>2</v>
          </cell>
          <cell r="JH762">
            <v>2</v>
          </cell>
          <cell r="JI762">
            <v>2</v>
          </cell>
          <cell r="JJ762">
            <v>2</v>
          </cell>
          <cell r="JK762">
            <v>2</v>
          </cell>
          <cell r="JL762">
            <v>2</v>
          </cell>
          <cell r="JM762">
            <v>2</v>
          </cell>
          <cell r="JN762">
            <v>2</v>
          </cell>
          <cell r="JO762">
            <v>2</v>
          </cell>
          <cell r="JP762">
            <v>2</v>
          </cell>
          <cell r="JQ762">
            <v>2</v>
          </cell>
          <cell r="JR762">
            <v>2</v>
          </cell>
          <cell r="JS762">
            <v>2</v>
          </cell>
          <cell r="JT762">
            <v>2</v>
          </cell>
          <cell r="JU762">
            <v>2</v>
          </cell>
          <cell r="JV762">
            <v>2</v>
          </cell>
          <cell r="JW762">
            <v>2</v>
          </cell>
          <cell r="JX762">
            <v>2</v>
          </cell>
          <cell r="JY762">
            <v>2</v>
          </cell>
          <cell r="JZ762">
            <v>2</v>
          </cell>
          <cell r="KA762">
            <v>2</v>
          </cell>
          <cell r="KB762">
            <v>2</v>
          </cell>
          <cell r="KC762">
            <v>2</v>
          </cell>
          <cell r="KD762">
            <v>2</v>
          </cell>
          <cell r="KE762">
            <v>2</v>
          </cell>
          <cell r="KF762">
            <v>2</v>
          </cell>
          <cell r="KG762">
            <v>2</v>
          </cell>
          <cell r="KH762">
            <v>2</v>
          </cell>
          <cell r="KI762">
            <v>2</v>
          </cell>
          <cell r="KJ762">
            <v>2</v>
          </cell>
          <cell r="KK762">
            <v>2</v>
          </cell>
          <cell r="KL762">
            <v>2</v>
          </cell>
          <cell r="KM762">
            <v>2</v>
          </cell>
          <cell r="KN762">
            <v>2</v>
          </cell>
          <cell r="KO762">
            <v>2</v>
          </cell>
          <cell r="KP762">
            <v>2</v>
          </cell>
          <cell r="KQ762">
            <v>2</v>
          </cell>
          <cell r="KR762">
            <v>2</v>
          </cell>
          <cell r="KS762">
            <v>2</v>
          </cell>
          <cell r="KT762">
            <v>2</v>
          </cell>
          <cell r="KU762">
            <v>2</v>
          </cell>
          <cell r="KV762">
            <v>2</v>
          </cell>
          <cell r="KW762">
            <v>2</v>
          </cell>
          <cell r="KX762">
            <v>2</v>
          </cell>
          <cell r="KY762">
            <v>2</v>
          </cell>
          <cell r="KZ762">
            <v>2</v>
          </cell>
          <cell r="LA762">
            <v>2</v>
          </cell>
          <cell r="LB762">
            <v>2</v>
          </cell>
          <cell r="LC762">
            <v>2</v>
          </cell>
          <cell r="LD762">
            <v>2</v>
          </cell>
          <cell r="LE762">
            <v>2</v>
          </cell>
          <cell r="LF762">
            <v>2</v>
          </cell>
          <cell r="LG762">
            <v>2</v>
          </cell>
          <cell r="LH762">
            <v>2</v>
          </cell>
          <cell r="LI762">
            <v>2</v>
          </cell>
          <cell r="LJ762">
            <v>2</v>
          </cell>
          <cell r="LK762">
            <v>2</v>
          </cell>
          <cell r="LL762">
            <v>2</v>
          </cell>
          <cell r="LM762">
            <v>2</v>
          </cell>
          <cell r="LN762">
            <v>2</v>
          </cell>
          <cell r="LO762">
            <v>2</v>
          </cell>
          <cell r="LP762">
            <v>2</v>
          </cell>
          <cell r="LQ762">
            <v>2</v>
          </cell>
          <cell r="LR762">
            <v>2</v>
          </cell>
          <cell r="LS762">
            <v>2</v>
          </cell>
          <cell r="LT762">
            <v>2</v>
          </cell>
          <cell r="LU762">
            <v>2</v>
          </cell>
          <cell r="LV762">
            <v>2</v>
          </cell>
          <cell r="LW762">
            <v>2</v>
          </cell>
          <cell r="LX762">
            <v>2</v>
          </cell>
          <cell r="LY762">
            <v>2</v>
          </cell>
          <cell r="LZ762">
            <v>2</v>
          </cell>
          <cell r="MA762">
            <v>2</v>
          </cell>
          <cell r="MB762">
            <v>2</v>
          </cell>
          <cell r="MC762">
            <v>2</v>
          </cell>
          <cell r="MD762">
            <v>2</v>
          </cell>
          <cell r="ME762">
            <v>2</v>
          </cell>
          <cell r="MF762">
            <v>2</v>
          </cell>
          <cell r="MG762">
            <v>2</v>
          </cell>
          <cell r="MH762">
            <v>2</v>
          </cell>
          <cell r="MI762">
            <v>2</v>
          </cell>
          <cell r="MJ762">
            <v>2</v>
          </cell>
          <cell r="MK762">
            <v>2</v>
          </cell>
          <cell r="ML762">
            <v>2</v>
          </cell>
          <cell r="MM762">
            <v>2</v>
          </cell>
          <cell r="MN762">
            <v>2</v>
          </cell>
          <cell r="MO762">
            <v>2</v>
          </cell>
          <cell r="MP762">
            <v>2</v>
          </cell>
          <cell r="MQ762">
            <v>2</v>
          </cell>
          <cell r="MR762">
            <v>2</v>
          </cell>
          <cell r="MS762">
            <v>2</v>
          </cell>
          <cell r="MT762">
            <v>2</v>
          </cell>
          <cell r="MU762">
            <v>2</v>
          </cell>
          <cell r="MV762">
            <v>2</v>
          </cell>
          <cell r="MW762">
            <v>2</v>
          </cell>
          <cell r="MX762">
            <v>2</v>
          </cell>
          <cell r="MY762">
            <v>2</v>
          </cell>
          <cell r="MZ762">
            <v>2</v>
          </cell>
          <cell r="NA762">
            <v>2</v>
          </cell>
          <cell r="NB762">
            <v>2</v>
          </cell>
          <cell r="NC762">
            <v>2</v>
          </cell>
          <cell r="ND762">
            <v>2</v>
          </cell>
          <cell r="NE762">
            <v>2</v>
          </cell>
          <cell r="NF762">
            <v>2</v>
          </cell>
          <cell r="NG762">
            <v>2</v>
          </cell>
          <cell r="NH762">
            <v>2</v>
          </cell>
          <cell r="NI762">
            <v>2</v>
          </cell>
          <cell r="NJ762">
            <v>2</v>
          </cell>
          <cell r="NK762">
            <v>2</v>
          </cell>
          <cell r="NL762">
            <v>2</v>
          </cell>
          <cell r="NM762">
            <v>2</v>
          </cell>
          <cell r="NN762">
            <v>2</v>
          </cell>
          <cell r="NO762">
            <v>2</v>
          </cell>
          <cell r="NP762">
            <v>2</v>
          </cell>
          <cell r="NQ762">
            <v>2</v>
          </cell>
          <cell r="NR762">
            <v>2</v>
          </cell>
          <cell r="NS762">
            <v>2</v>
          </cell>
          <cell r="NT762">
            <v>2</v>
          </cell>
          <cell r="NU762">
            <v>2</v>
          </cell>
          <cell r="NV762">
            <v>2</v>
          </cell>
          <cell r="NW762">
            <v>2</v>
          </cell>
          <cell r="NX762">
            <v>2</v>
          </cell>
          <cell r="NY762">
            <v>2</v>
          </cell>
          <cell r="NZ762">
            <v>2</v>
          </cell>
          <cell r="OA762">
            <v>2</v>
          </cell>
          <cell r="OB762">
            <v>2</v>
          </cell>
          <cell r="OC762">
            <v>2</v>
          </cell>
          <cell r="OD762">
            <v>2</v>
          </cell>
          <cell r="OE762">
            <v>2</v>
          </cell>
          <cell r="OF762">
            <v>2</v>
          </cell>
          <cell r="OG762">
            <v>2</v>
          </cell>
          <cell r="OH762">
            <v>2</v>
          </cell>
          <cell r="OI762">
            <v>2</v>
          </cell>
          <cell r="OJ762">
            <v>2</v>
          </cell>
          <cell r="OK762">
            <v>2</v>
          </cell>
          <cell r="OL762">
            <v>2</v>
          </cell>
          <cell r="OM762">
            <v>2</v>
          </cell>
          <cell r="ON762">
            <v>2</v>
          </cell>
          <cell r="OO762">
            <v>2</v>
          </cell>
          <cell r="OP762">
            <v>2</v>
          </cell>
          <cell r="OQ762">
            <v>2</v>
          </cell>
          <cell r="OR762">
            <v>2</v>
          </cell>
          <cell r="OS762">
            <v>2</v>
          </cell>
          <cell r="OT762">
            <v>2</v>
          </cell>
          <cell r="OU762">
            <v>2</v>
          </cell>
          <cell r="OV762">
            <v>2</v>
          </cell>
          <cell r="OW762">
            <v>2</v>
          </cell>
          <cell r="OX762">
            <v>2</v>
          </cell>
          <cell r="OY762">
            <v>2</v>
          </cell>
          <cell r="OZ762">
            <v>2</v>
          </cell>
          <cell r="PA762">
            <v>2</v>
          </cell>
          <cell r="PB762">
            <v>2</v>
          </cell>
          <cell r="PC762">
            <v>2</v>
          </cell>
          <cell r="PD762">
            <v>2</v>
          </cell>
          <cell r="PE762">
            <v>2</v>
          </cell>
          <cell r="PF762">
            <v>2</v>
          </cell>
          <cell r="PG762">
            <v>2</v>
          </cell>
          <cell r="PH762">
            <v>2</v>
          </cell>
          <cell r="PI762">
            <v>2</v>
          </cell>
          <cell r="PJ762">
            <v>2</v>
          </cell>
          <cell r="PK762">
            <v>2</v>
          </cell>
          <cell r="PL762">
            <v>2</v>
          </cell>
          <cell r="PM762">
            <v>2</v>
          </cell>
          <cell r="PN762">
            <v>2</v>
          </cell>
          <cell r="PO762">
            <v>2</v>
          </cell>
          <cell r="PP762">
            <v>2</v>
          </cell>
          <cell r="PQ762">
            <v>2</v>
          </cell>
          <cell r="PR762">
            <v>2</v>
          </cell>
          <cell r="PS762">
            <v>2</v>
          </cell>
          <cell r="PT762">
            <v>2</v>
          </cell>
          <cell r="PU762">
            <v>2</v>
          </cell>
          <cell r="PV762">
            <v>2</v>
          </cell>
          <cell r="PW762">
            <v>2</v>
          </cell>
          <cell r="PX762">
            <v>2</v>
          </cell>
          <cell r="PY762">
            <v>2</v>
          </cell>
          <cell r="PZ762">
            <v>2</v>
          </cell>
          <cell r="QA762">
            <v>2</v>
          </cell>
          <cell r="QB762">
            <v>2</v>
          </cell>
          <cell r="QC762">
            <v>2</v>
          </cell>
          <cell r="QD762">
            <v>2</v>
          </cell>
          <cell r="QE762">
            <v>2</v>
          </cell>
          <cell r="QF762">
            <v>2</v>
          </cell>
          <cell r="QG762">
            <v>2</v>
          </cell>
          <cell r="QH762">
            <v>2</v>
          </cell>
          <cell r="QI762">
            <v>2</v>
          </cell>
          <cell r="QJ762">
            <v>2</v>
          </cell>
          <cell r="QK762">
            <v>2</v>
          </cell>
          <cell r="QL762">
            <v>2</v>
          </cell>
          <cell r="QM762">
            <v>2</v>
          </cell>
          <cell r="QN762">
            <v>2</v>
          </cell>
          <cell r="QO762">
            <v>2</v>
          </cell>
          <cell r="QP762">
            <v>2</v>
          </cell>
          <cell r="QQ762">
            <v>2</v>
          </cell>
          <cell r="QR762">
            <v>2</v>
          </cell>
          <cell r="QS762">
            <v>2</v>
          </cell>
          <cell r="QT762">
            <v>2</v>
          </cell>
          <cell r="QU762">
            <v>2</v>
          </cell>
          <cell r="QV762">
            <v>2</v>
          </cell>
          <cell r="QW762">
            <v>2</v>
          </cell>
          <cell r="QX762">
            <v>2</v>
          </cell>
          <cell r="QY762">
            <v>2</v>
          </cell>
          <cell r="QZ762">
            <v>2</v>
          </cell>
          <cell r="RA762">
            <v>2</v>
          </cell>
          <cell r="RB762">
            <v>2</v>
          </cell>
          <cell r="RC762">
            <v>2</v>
          </cell>
          <cell r="RD762">
            <v>2</v>
          </cell>
          <cell r="RE762">
            <v>2</v>
          </cell>
          <cell r="RF762">
            <v>2</v>
          </cell>
          <cell r="RG762">
            <v>2</v>
          </cell>
          <cell r="RH762">
            <v>2</v>
          </cell>
          <cell r="RI762">
            <v>2</v>
          </cell>
          <cell r="RJ762">
            <v>2</v>
          </cell>
          <cell r="RK762">
            <v>2</v>
          </cell>
          <cell r="RL762">
            <v>2</v>
          </cell>
          <cell r="RM762">
            <v>2</v>
          </cell>
          <cell r="RN762">
            <v>2</v>
          </cell>
          <cell r="RO762">
            <v>2</v>
          </cell>
          <cell r="RP762">
            <v>2</v>
          </cell>
          <cell r="RQ762">
            <v>2</v>
          </cell>
          <cell r="RR762">
            <v>2</v>
          </cell>
          <cell r="RS762">
            <v>2</v>
          </cell>
          <cell r="RT762">
            <v>2</v>
          </cell>
          <cell r="RU762">
            <v>2</v>
          </cell>
          <cell r="RV762">
            <v>2</v>
          </cell>
          <cell r="RW762">
            <v>2</v>
          </cell>
          <cell r="RX762">
            <v>2</v>
          </cell>
          <cell r="RY762">
            <v>2</v>
          </cell>
          <cell r="RZ762">
            <v>2</v>
          </cell>
          <cell r="SA762">
            <v>2</v>
          </cell>
          <cell r="SB762">
            <v>2</v>
          </cell>
          <cell r="SC762">
            <v>2</v>
          </cell>
          <cell r="SD762">
            <v>2</v>
          </cell>
          <cell r="SE762">
            <v>2</v>
          </cell>
          <cell r="SF762">
            <v>2</v>
          </cell>
          <cell r="SG762">
            <v>2</v>
          </cell>
          <cell r="SH762">
            <v>2</v>
          </cell>
          <cell r="SI762">
            <v>2</v>
          </cell>
          <cell r="SJ762">
            <v>2</v>
          </cell>
          <cell r="SK762">
            <v>2</v>
          </cell>
          <cell r="SL762">
            <v>2</v>
          </cell>
          <cell r="SM762">
            <v>2</v>
          </cell>
          <cell r="SN762">
            <v>2</v>
          </cell>
          <cell r="SO762">
            <v>2</v>
          </cell>
          <cell r="SP762">
            <v>2</v>
          </cell>
          <cell r="SQ762">
            <v>2</v>
          </cell>
          <cell r="SR762">
            <v>2</v>
          </cell>
          <cell r="SS762">
            <v>2</v>
          </cell>
          <cell r="ST762">
            <v>2</v>
          </cell>
          <cell r="SU762">
            <v>2</v>
          </cell>
          <cell r="SV762">
            <v>2</v>
          </cell>
          <cell r="SW762">
            <v>2</v>
          </cell>
          <cell r="SX762">
            <v>2</v>
          </cell>
          <cell r="SY762">
            <v>2</v>
          </cell>
          <cell r="SZ762">
            <v>2</v>
          </cell>
          <cell r="TA762">
            <v>2</v>
          </cell>
          <cell r="TB762">
            <v>2</v>
          </cell>
          <cell r="TC762">
            <v>2</v>
          </cell>
          <cell r="TD762">
            <v>2</v>
          </cell>
          <cell r="TE762">
            <v>2</v>
          </cell>
          <cell r="TF762">
            <v>2</v>
          </cell>
          <cell r="TG762">
            <v>2</v>
          </cell>
          <cell r="TH762">
            <v>2</v>
          </cell>
          <cell r="TI762">
            <v>2</v>
          </cell>
          <cell r="TJ762">
            <v>2</v>
          </cell>
          <cell r="TK762">
            <v>2</v>
          </cell>
          <cell r="TL762">
            <v>2</v>
          </cell>
          <cell r="TM762">
            <v>2</v>
          </cell>
          <cell r="TN762">
            <v>2</v>
          </cell>
          <cell r="TO762">
            <v>2</v>
          </cell>
          <cell r="TP762">
            <v>2</v>
          </cell>
          <cell r="TQ762">
            <v>2</v>
          </cell>
          <cell r="TR762">
            <v>2</v>
          </cell>
          <cell r="TS762">
            <v>2</v>
          </cell>
          <cell r="TT762">
            <v>2</v>
          </cell>
          <cell r="TU762">
            <v>2</v>
          </cell>
          <cell r="TV762">
            <v>2</v>
          </cell>
          <cell r="TW762">
            <v>2</v>
          </cell>
          <cell r="TX762">
            <v>2</v>
          </cell>
          <cell r="TY762">
            <v>2</v>
          </cell>
          <cell r="TZ762">
            <v>2</v>
          </cell>
          <cell r="UA762">
            <v>2</v>
          </cell>
          <cell r="UB762">
            <v>2</v>
          </cell>
          <cell r="UC762">
            <v>2</v>
          </cell>
          <cell r="UD762">
            <v>2</v>
          </cell>
          <cell r="UE762">
            <v>2</v>
          </cell>
          <cell r="UF762">
            <v>2</v>
          </cell>
          <cell r="UG762">
            <v>2</v>
          </cell>
          <cell r="UH762">
            <v>2</v>
          </cell>
          <cell r="UI762">
            <v>2</v>
          </cell>
          <cell r="UJ762">
            <v>2</v>
          </cell>
          <cell r="UK762">
            <v>2</v>
          </cell>
          <cell r="UL762">
            <v>2</v>
          </cell>
          <cell r="UM762">
            <v>2</v>
          </cell>
          <cell r="UN762">
            <v>2</v>
          </cell>
          <cell r="UO762">
            <v>2</v>
          </cell>
          <cell r="UP762">
            <v>2</v>
          </cell>
          <cell r="UQ762">
            <v>2</v>
          </cell>
          <cell r="UR762">
            <v>2</v>
          </cell>
          <cell r="US762">
            <v>2</v>
          </cell>
          <cell r="UT762">
            <v>2</v>
          </cell>
          <cell r="UU762">
            <v>2</v>
          </cell>
          <cell r="UV762">
            <v>2</v>
          </cell>
          <cell r="UW762">
            <v>2</v>
          </cell>
          <cell r="UX762">
            <v>2</v>
          </cell>
          <cell r="UY762">
            <v>2</v>
          </cell>
          <cell r="UZ762">
            <v>2</v>
          </cell>
          <cell r="VA762">
            <v>2</v>
          </cell>
          <cell r="VB762">
            <v>2</v>
          </cell>
          <cell r="VC762">
            <v>2</v>
          </cell>
          <cell r="VD762">
            <v>2</v>
          </cell>
          <cell r="VE762">
            <v>2</v>
          </cell>
          <cell r="VF762">
            <v>2</v>
          </cell>
          <cell r="VG762">
            <v>2</v>
          </cell>
          <cell r="VH762">
            <v>2</v>
          </cell>
          <cell r="VI762">
            <v>2</v>
          </cell>
          <cell r="VJ762">
            <v>2</v>
          </cell>
          <cell r="VK762">
            <v>2</v>
          </cell>
          <cell r="VL762">
            <v>2</v>
          </cell>
          <cell r="VM762">
            <v>2</v>
          </cell>
          <cell r="VN762">
            <v>2</v>
          </cell>
          <cell r="VO762">
            <v>2</v>
          </cell>
          <cell r="VP762">
            <v>2</v>
          </cell>
          <cell r="VQ762">
            <v>2</v>
          </cell>
          <cell r="VR762">
            <v>2</v>
          </cell>
          <cell r="VS762">
            <v>2</v>
          </cell>
          <cell r="VT762">
            <v>2</v>
          </cell>
          <cell r="VU762">
            <v>2</v>
          </cell>
          <cell r="VV762">
            <v>2</v>
          </cell>
          <cell r="VW762">
            <v>2</v>
          </cell>
          <cell r="VX762">
            <v>2</v>
          </cell>
          <cell r="VY762">
            <v>2</v>
          </cell>
          <cell r="VZ762">
            <v>2</v>
          </cell>
          <cell r="WA762">
            <v>2</v>
          </cell>
          <cell r="WB762">
            <v>2</v>
          </cell>
          <cell r="WC762">
            <v>2</v>
          </cell>
          <cell r="WD762">
            <v>2</v>
          </cell>
          <cell r="WE762">
            <v>2</v>
          </cell>
          <cell r="WF762">
            <v>2</v>
          </cell>
          <cell r="WG762">
            <v>2</v>
          </cell>
          <cell r="WH762">
            <v>2</v>
          </cell>
          <cell r="WI762">
            <v>2</v>
          </cell>
          <cell r="WJ762">
            <v>2</v>
          </cell>
          <cell r="WK762">
            <v>2</v>
          </cell>
          <cell r="WL762">
            <v>2</v>
          </cell>
          <cell r="WM762">
            <v>2</v>
          </cell>
          <cell r="WN762">
            <v>2</v>
          </cell>
          <cell r="WO762">
            <v>2</v>
          </cell>
          <cell r="WP762">
            <v>2</v>
          </cell>
          <cell r="WQ762">
            <v>2</v>
          </cell>
          <cell r="WR762">
            <v>2</v>
          </cell>
          <cell r="WS762">
            <v>2</v>
          </cell>
          <cell r="WT762">
            <v>2</v>
          </cell>
          <cell r="WU762">
            <v>2</v>
          </cell>
          <cell r="WV762">
            <v>2</v>
          </cell>
          <cell r="WW762">
            <v>2</v>
          </cell>
          <cell r="WX762">
            <v>2</v>
          </cell>
          <cell r="WY762">
            <v>2</v>
          </cell>
          <cell r="WZ762">
            <v>2</v>
          </cell>
          <cell r="XA762">
            <v>2</v>
          </cell>
          <cell r="XB762">
            <v>2</v>
          </cell>
          <cell r="XC762">
            <v>2</v>
          </cell>
          <cell r="XD762">
            <v>2</v>
          </cell>
          <cell r="XE762">
            <v>2</v>
          </cell>
          <cell r="XF762">
            <v>2</v>
          </cell>
          <cell r="XG762">
            <v>2</v>
          </cell>
          <cell r="XH762">
            <v>2</v>
          </cell>
          <cell r="XI762">
            <v>2</v>
          </cell>
          <cell r="XJ762">
            <v>2</v>
          </cell>
          <cell r="XK762">
            <v>2</v>
          </cell>
          <cell r="XL762">
            <v>2</v>
          </cell>
          <cell r="XM762">
            <v>2</v>
          </cell>
          <cell r="XN762">
            <v>2</v>
          </cell>
          <cell r="XO762">
            <v>2</v>
          </cell>
          <cell r="XP762">
            <v>2</v>
          </cell>
          <cell r="XQ762">
            <v>2</v>
          </cell>
          <cell r="XR762">
            <v>2</v>
          </cell>
          <cell r="XS762">
            <v>2</v>
          </cell>
          <cell r="XT762">
            <v>2</v>
          </cell>
          <cell r="XU762">
            <v>2</v>
          </cell>
          <cell r="XV762">
            <v>2</v>
          </cell>
          <cell r="XW762">
            <v>2</v>
          </cell>
          <cell r="XX762">
            <v>2</v>
          </cell>
          <cell r="XY762">
            <v>2</v>
          </cell>
          <cell r="XZ762">
            <v>2</v>
          </cell>
          <cell r="YA762">
            <v>2</v>
          </cell>
          <cell r="YB762">
            <v>2</v>
          </cell>
          <cell r="YC762">
            <v>2</v>
          </cell>
          <cell r="YD762">
            <v>2</v>
          </cell>
          <cell r="YE762">
            <v>2</v>
          </cell>
          <cell r="YF762">
            <v>2</v>
          </cell>
          <cell r="YG762">
            <v>2</v>
          </cell>
          <cell r="YH762">
            <v>2</v>
          </cell>
          <cell r="YI762">
            <v>2</v>
          </cell>
          <cell r="YJ762">
            <v>2</v>
          </cell>
          <cell r="YK762">
            <v>2</v>
          </cell>
          <cell r="YL762">
            <v>2</v>
          </cell>
          <cell r="YM762">
            <v>2</v>
          </cell>
          <cell r="YN762">
            <v>2</v>
          </cell>
          <cell r="YO762">
            <v>2</v>
          </cell>
          <cell r="YP762">
            <v>2</v>
          </cell>
          <cell r="YQ762">
            <v>2</v>
          </cell>
          <cell r="YR762">
            <v>2</v>
          </cell>
          <cell r="YS762">
            <v>2</v>
          </cell>
          <cell r="YT762">
            <v>2</v>
          </cell>
          <cell r="YU762">
            <v>2</v>
          </cell>
          <cell r="YV762">
            <v>2</v>
          </cell>
          <cell r="YW762">
            <v>2</v>
          </cell>
          <cell r="YX762">
            <v>2</v>
          </cell>
          <cell r="YY762">
            <v>2</v>
          </cell>
          <cell r="YZ762">
            <v>2</v>
          </cell>
          <cell r="ZA762">
            <v>2</v>
          </cell>
          <cell r="ZB762">
            <v>2</v>
          </cell>
          <cell r="ZC762">
            <v>2</v>
          </cell>
          <cell r="ZD762">
            <v>2</v>
          </cell>
          <cell r="ZE762">
            <v>2</v>
          </cell>
          <cell r="ZF762">
            <v>2</v>
          </cell>
          <cell r="ZG762">
            <v>2</v>
          </cell>
          <cell r="ZH762">
            <v>2</v>
          </cell>
          <cell r="ZI762">
            <v>2</v>
          </cell>
          <cell r="ZJ762">
            <v>2</v>
          </cell>
          <cell r="ZK762">
            <v>2</v>
          </cell>
          <cell r="ZL762">
            <v>2</v>
          </cell>
          <cell r="ZM762">
            <v>2</v>
          </cell>
          <cell r="ZN762">
            <v>2</v>
          </cell>
          <cell r="ZO762">
            <v>2</v>
          </cell>
          <cell r="ZP762">
            <v>2</v>
          </cell>
          <cell r="ZQ762">
            <v>2</v>
          </cell>
          <cell r="ZR762">
            <v>2</v>
          </cell>
          <cell r="ZS762">
            <v>2</v>
          </cell>
          <cell r="ZT762">
            <v>2</v>
          </cell>
          <cell r="ZU762">
            <v>2</v>
          </cell>
          <cell r="ZV762">
            <v>2</v>
          </cell>
          <cell r="ZW762">
            <v>2</v>
          </cell>
          <cell r="ZX762">
            <v>2</v>
          </cell>
          <cell r="ZY762">
            <v>2</v>
          </cell>
          <cell r="ZZ762">
            <v>2</v>
          </cell>
          <cell r="AAA762">
            <v>2</v>
          </cell>
          <cell r="AAB762">
            <v>2</v>
          </cell>
          <cell r="AAC762">
            <v>2</v>
          </cell>
          <cell r="AAD762">
            <v>2</v>
          </cell>
          <cell r="AAE762">
            <v>2</v>
          </cell>
          <cell r="AAF762">
            <v>2</v>
          </cell>
          <cell r="AAG762">
            <v>2</v>
          </cell>
          <cell r="AAH762">
            <v>2</v>
          </cell>
          <cell r="AAI762">
            <v>2</v>
          </cell>
          <cell r="AAJ762">
            <v>2</v>
          </cell>
          <cell r="AAK762">
            <v>2</v>
          </cell>
          <cell r="AAL762">
            <v>2</v>
          </cell>
          <cell r="AAM762">
            <v>2</v>
          </cell>
          <cell r="AAN762">
            <v>2</v>
          </cell>
          <cell r="AAO762">
            <v>2</v>
          </cell>
          <cell r="AAP762">
            <v>2</v>
          </cell>
          <cell r="AAQ762">
            <v>2</v>
          </cell>
          <cell r="AAR762">
            <v>2</v>
          </cell>
          <cell r="AAS762">
            <v>2</v>
          </cell>
          <cell r="AAT762">
            <v>2</v>
          </cell>
          <cell r="AAU762">
            <v>2</v>
          </cell>
          <cell r="AAV762">
            <v>2</v>
          </cell>
          <cell r="AAW762">
            <v>2</v>
          </cell>
          <cell r="AAX762">
            <v>2</v>
          </cell>
          <cell r="AAY762">
            <v>2</v>
          </cell>
          <cell r="AAZ762">
            <v>2</v>
          </cell>
          <cell r="ABA762">
            <v>2</v>
          </cell>
          <cell r="ABB762">
            <v>2</v>
          </cell>
          <cell r="ABC762">
            <v>2</v>
          </cell>
          <cell r="ABD762">
            <v>2</v>
          </cell>
          <cell r="ABE762">
            <v>2</v>
          </cell>
          <cell r="ABF762">
            <v>2</v>
          </cell>
          <cell r="ABG762">
            <v>2</v>
          </cell>
          <cell r="ABH762">
            <v>2</v>
          </cell>
          <cell r="ABI762">
            <v>2</v>
          </cell>
          <cell r="ABJ762">
            <v>2</v>
          </cell>
          <cell r="ABK762">
            <v>2</v>
          </cell>
          <cell r="ABL762">
            <v>2</v>
          </cell>
          <cell r="ABM762">
            <v>2</v>
          </cell>
          <cell r="ABN762">
            <v>2</v>
          </cell>
          <cell r="ABO762">
            <v>2</v>
          </cell>
          <cell r="ABP762">
            <v>2</v>
          </cell>
          <cell r="ABQ762">
            <v>2</v>
          </cell>
          <cell r="ABR762">
            <v>2</v>
          </cell>
          <cell r="ABS762">
            <v>2</v>
          </cell>
          <cell r="ABT762">
            <v>2</v>
          </cell>
          <cell r="ABU762">
            <v>2</v>
          </cell>
          <cell r="ABV762">
            <v>2</v>
          </cell>
          <cell r="ABW762">
            <v>2</v>
          </cell>
          <cell r="ABX762">
            <v>2</v>
          </cell>
          <cell r="ABY762">
            <v>2</v>
          </cell>
          <cell r="ABZ762">
            <v>2</v>
          </cell>
          <cell r="ACA762">
            <v>2</v>
          </cell>
          <cell r="ACB762">
            <v>2</v>
          </cell>
          <cell r="ACC762">
            <v>2</v>
          </cell>
          <cell r="ACD762">
            <v>2</v>
          </cell>
          <cell r="ACE762">
            <v>2</v>
          </cell>
          <cell r="ACF762">
            <v>2</v>
          </cell>
          <cell r="ACG762">
            <v>2</v>
          </cell>
          <cell r="ACH762">
            <v>2</v>
          </cell>
          <cell r="ACI762">
            <v>2</v>
          </cell>
          <cell r="ACJ762">
            <v>2</v>
          </cell>
          <cell r="ACK762">
            <v>2</v>
          </cell>
          <cell r="ACL762">
            <v>2</v>
          </cell>
          <cell r="ACM762">
            <v>2</v>
          </cell>
          <cell r="ACN762">
            <v>2</v>
          </cell>
          <cell r="ACO762">
            <v>2</v>
          </cell>
          <cell r="ACP762">
            <v>2</v>
          </cell>
          <cell r="ACQ762">
            <v>2</v>
          </cell>
          <cell r="ACR762">
            <v>2</v>
          </cell>
          <cell r="ACS762">
            <v>2</v>
          </cell>
          <cell r="ACT762">
            <v>2</v>
          </cell>
          <cell r="ACU762">
            <v>2</v>
          </cell>
          <cell r="ACV762">
            <v>2</v>
          </cell>
          <cell r="ACW762">
            <v>2</v>
          </cell>
          <cell r="ACX762">
            <v>2</v>
          </cell>
          <cell r="ACY762">
            <v>2</v>
          </cell>
          <cell r="ACZ762">
            <v>2</v>
          </cell>
          <cell r="ADA762">
            <v>2</v>
          </cell>
          <cell r="ADB762">
            <v>2</v>
          </cell>
          <cell r="ADC762">
            <v>2</v>
          </cell>
          <cell r="ADD762">
            <v>2</v>
          </cell>
          <cell r="ADE762">
            <v>2</v>
          </cell>
          <cell r="ADF762">
            <v>2</v>
          </cell>
          <cell r="ADG762">
            <v>2</v>
          </cell>
          <cell r="ADH762">
            <v>2</v>
          </cell>
          <cell r="ADI762">
            <v>2</v>
          </cell>
          <cell r="ADJ762">
            <v>2</v>
          </cell>
          <cell r="ADK762">
            <v>2</v>
          </cell>
          <cell r="ADL762">
            <v>2</v>
          </cell>
          <cell r="ADM762">
            <v>2</v>
          </cell>
          <cell r="ADN762">
            <v>2</v>
          </cell>
          <cell r="ADO762">
            <v>2</v>
          </cell>
          <cell r="ADP762">
            <v>2</v>
          </cell>
          <cell r="ADQ762">
            <v>2</v>
          </cell>
          <cell r="ADR762">
            <v>2</v>
          </cell>
          <cell r="ADS762">
            <v>2</v>
          </cell>
          <cell r="ADT762">
            <v>2</v>
          </cell>
          <cell r="ADU762">
            <v>2</v>
          </cell>
          <cell r="ADV762">
            <v>2</v>
          </cell>
          <cell r="ADW762">
            <v>2</v>
          </cell>
          <cell r="ADX762">
            <v>2</v>
          </cell>
          <cell r="ADY762">
            <v>2</v>
          </cell>
          <cell r="ADZ762">
            <v>2</v>
          </cell>
          <cell r="AEA762">
            <v>2</v>
          </cell>
          <cell r="AEB762">
            <v>2</v>
          </cell>
          <cell r="AEC762">
            <v>2</v>
          </cell>
          <cell r="AED762">
            <v>2</v>
          </cell>
          <cell r="AEE762">
            <v>2</v>
          </cell>
          <cell r="AEF762">
            <v>2</v>
          </cell>
          <cell r="AEG762">
            <v>2</v>
          </cell>
          <cell r="AEH762">
            <v>2</v>
          </cell>
          <cell r="AEI762">
            <v>2</v>
          </cell>
          <cell r="AEJ762">
            <v>2</v>
          </cell>
          <cell r="AEK762">
            <v>2</v>
          </cell>
          <cell r="AEL762">
            <v>2</v>
          </cell>
          <cell r="AEM762">
            <v>2</v>
          </cell>
          <cell r="AEN762">
            <v>2</v>
          </cell>
          <cell r="AEO762">
            <v>2</v>
          </cell>
          <cell r="AEP762">
            <v>2</v>
          </cell>
          <cell r="AEQ762">
            <v>2</v>
          </cell>
          <cell r="AER762">
            <v>2</v>
          </cell>
          <cell r="AES762">
            <v>2</v>
          </cell>
          <cell r="AET762">
            <v>2</v>
          </cell>
          <cell r="AEU762">
            <v>2</v>
          </cell>
          <cell r="AEV762">
            <v>2</v>
          </cell>
          <cell r="AEW762">
            <v>2</v>
          </cell>
          <cell r="AEX762">
            <v>2</v>
          </cell>
          <cell r="AEY762">
            <v>2</v>
          </cell>
          <cell r="AEZ762">
            <v>2</v>
          </cell>
          <cell r="AFA762">
            <v>2</v>
          </cell>
          <cell r="AFB762">
            <v>2</v>
          </cell>
          <cell r="AFC762">
            <v>2</v>
          </cell>
          <cell r="AFD762">
            <v>2</v>
          </cell>
          <cell r="AFE762">
            <v>2</v>
          </cell>
          <cell r="AFF762">
            <v>2</v>
          </cell>
          <cell r="AFG762">
            <v>2</v>
          </cell>
          <cell r="AFH762">
            <v>2</v>
          </cell>
          <cell r="AFI762">
            <v>2</v>
          </cell>
          <cell r="AFJ762">
            <v>2</v>
          </cell>
          <cell r="AFK762">
            <v>2</v>
          </cell>
          <cell r="AFL762">
            <v>2</v>
          </cell>
          <cell r="AFM762">
            <v>2</v>
          </cell>
          <cell r="AFN762">
            <v>2</v>
          </cell>
          <cell r="AFO762">
            <v>2</v>
          </cell>
          <cell r="AFP762">
            <v>2</v>
          </cell>
          <cell r="AFQ762">
            <v>2</v>
          </cell>
          <cell r="AFR762">
            <v>2</v>
          </cell>
          <cell r="AFS762">
            <v>2</v>
          </cell>
          <cell r="AFT762">
            <v>2</v>
          </cell>
          <cell r="AFU762">
            <v>2</v>
          </cell>
          <cell r="AFV762">
            <v>2</v>
          </cell>
          <cell r="AFW762">
            <v>2</v>
          </cell>
          <cell r="AFX762">
            <v>2</v>
          </cell>
          <cell r="AFY762">
            <v>2</v>
          </cell>
          <cell r="AFZ762">
            <v>2</v>
          </cell>
          <cell r="AGA762">
            <v>2</v>
          </cell>
          <cell r="AGB762">
            <v>2</v>
          </cell>
          <cell r="AGC762">
            <v>2</v>
          </cell>
          <cell r="AGD762">
            <v>2</v>
          </cell>
          <cell r="AGE762">
            <v>2</v>
          </cell>
          <cell r="AGF762">
            <v>2</v>
          </cell>
          <cell r="AGG762">
            <v>2</v>
          </cell>
          <cell r="AGH762">
            <v>2</v>
          </cell>
          <cell r="AGI762">
            <v>2</v>
          </cell>
          <cell r="AGJ762">
            <v>2</v>
          </cell>
          <cell r="AGK762">
            <v>2</v>
          </cell>
          <cell r="AGL762">
            <v>2</v>
          </cell>
          <cell r="AGM762">
            <v>2</v>
          </cell>
          <cell r="AGN762">
            <v>2</v>
          </cell>
          <cell r="AGO762">
            <v>2</v>
          </cell>
          <cell r="AGP762">
            <v>2</v>
          </cell>
          <cell r="AGQ762">
            <v>2</v>
          </cell>
          <cell r="AGR762">
            <v>2</v>
          </cell>
          <cell r="AGS762">
            <v>2</v>
          </cell>
          <cell r="AGT762">
            <v>2</v>
          </cell>
          <cell r="AGU762">
            <v>2</v>
          </cell>
          <cell r="AGV762">
            <v>2</v>
          </cell>
          <cell r="AGW762">
            <v>2</v>
          </cell>
          <cell r="AGX762">
            <v>2</v>
          </cell>
          <cell r="AGY762">
            <v>2</v>
          </cell>
          <cell r="AGZ762">
            <v>2</v>
          </cell>
          <cell r="AHA762">
            <v>2</v>
          </cell>
          <cell r="AHB762">
            <v>2</v>
          </cell>
          <cell r="AHC762">
            <v>2</v>
          </cell>
          <cell r="AHD762">
            <v>2</v>
          </cell>
          <cell r="AHE762">
            <v>2</v>
          </cell>
          <cell r="AHF762">
            <v>2</v>
          </cell>
          <cell r="AHG762">
            <v>2</v>
          </cell>
          <cell r="AHH762">
            <v>2</v>
          </cell>
          <cell r="AHI762">
            <v>2</v>
          </cell>
          <cell r="AHJ762">
            <v>2</v>
          </cell>
          <cell r="AHK762">
            <v>2</v>
          </cell>
          <cell r="AHL762">
            <v>2</v>
          </cell>
          <cell r="AHM762">
            <v>2</v>
          </cell>
          <cell r="AHN762">
            <v>2</v>
          </cell>
          <cell r="AHO762">
            <v>2</v>
          </cell>
          <cell r="AHP762">
            <v>2</v>
          </cell>
          <cell r="AHQ762">
            <v>2</v>
          </cell>
          <cell r="AHR762">
            <v>2</v>
          </cell>
          <cell r="AHS762">
            <v>2</v>
          </cell>
          <cell r="AHT762">
            <v>2</v>
          </cell>
          <cell r="AHU762">
            <v>2</v>
          </cell>
          <cell r="AHV762">
            <v>2</v>
          </cell>
          <cell r="AHW762">
            <v>2</v>
          </cell>
          <cell r="AHX762">
            <v>2</v>
          </cell>
          <cell r="AHY762">
            <v>2</v>
          </cell>
          <cell r="AHZ762">
            <v>2</v>
          </cell>
          <cell r="AIA762">
            <v>2</v>
          </cell>
          <cell r="AIB762">
            <v>2</v>
          </cell>
          <cell r="AIC762">
            <v>2</v>
          </cell>
          <cell r="AID762">
            <v>2</v>
          </cell>
          <cell r="AIE762">
            <v>2</v>
          </cell>
          <cell r="AIF762">
            <v>2</v>
          </cell>
          <cell r="AIG762">
            <v>2</v>
          </cell>
          <cell r="AIH762">
            <v>2</v>
          </cell>
          <cell r="AII762">
            <v>2</v>
          </cell>
          <cell r="AIJ762">
            <v>2</v>
          </cell>
          <cell r="AIK762">
            <v>2</v>
          </cell>
          <cell r="AIL762">
            <v>2</v>
          </cell>
          <cell r="AIM762">
            <v>2</v>
          </cell>
          <cell r="AIN762">
            <v>2</v>
          </cell>
          <cell r="AIO762">
            <v>2</v>
          </cell>
          <cell r="AIP762">
            <v>2</v>
          </cell>
          <cell r="AIQ762">
            <v>2</v>
          </cell>
          <cell r="AIR762">
            <v>2</v>
          </cell>
          <cell r="AIS762">
            <v>2</v>
          </cell>
          <cell r="AIT762">
            <v>2</v>
          </cell>
          <cell r="AIU762">
            <v>2</v>
          </cell>
          <cell r="AIV762">
            <v>2</v>
          </cell>
          <cell r="AIW762">
            <v>2</v>
          </cell>
          <cell r="AIX762">
            <v>2</v>
          </cell>
          <cell r="AIY762">
            <v>2</v>
          </cell>
          <cell r="AIZ762">
            <v>2</v>
          </cell>
          <cell r="AJA762">
            <v>2</v>
          </cell>
          <cell r="AJB762">
            <v>2</v>
          </cell>
          <cell r="AJC762">
            <v>2</v>
          </cell>
          <cell r="AJD762">
            <v>2</v>
          </cell>
          <cell r="AJE762">
            <v>2</v>
          </cell>
          <cell r="AJF762">
            <v>2</v>
          </cell>
          <cell r="AJG762">
            <v>2</v>
          </cell>
          <cell r="AJH762">
            <v>2</v>
          </cell>
          <cell r="AJI762">
            <v>2</v>
          </cell>
          <cell r="AJJ762">
            <v>2</v>
          </cell>
          <cell r="AJK762">
            <v>2</v>
          </cell>
          <cell r="AJL762">
            <v>2</v>
          </cell>
          <cell r="AJM762">
            <v>2</v>
          </cell>
          <cell r="AJN762">
            <v>2</v>
          </cell>
          <cell r="AJO762">
            <v>2</v>
          </cell>
          <cell r="AJP762">
            <v>2</v>
          </cell>
          <cell r="AJQ762">
            <v>2</v>
          </cell>
          <cell r="AJR762">
            <v>2</v>
          </cell>
          <cell r="AJS762">
            <v>2</v>
          </cell>
          <cell r="AJT762">
            <v>2</v>
          </cell>
          <cell r="AJU762">
            <v>2</v>
          </cell>
          <cell r="AJV762">
            <v>2</v>
          </cell>
          <cell r="AJW762">
            <v>2</v>
          </cell>
          <cell r="AJX762">
            <v>2</v>
          </cell>
          <cell r="AJY762">
            <v>2</v>
          </cell>
          <cell r="AJZ762">
            <v>2</v>
          </cell>
          <cell r="AKA762">
            <v>2</v>
          </cell>
          <cell r="AKB762">
            <v>2</v>
          </cell>
          <cell r="AKC762">
            <v>2</v>
          </cell>
          <cell r="AKD762">
            <v>2</v>
          </cell>
          <cell r="AKE762">
            <v>2</v>
          </cell>
          <cell r="AKF762">
            <v>2</v>
          </cell>
          <cell r="AKG762">
            <v>2</v>
          </cell>
          <cell r="AKH762">
            <v>2</v>
          </cell>
          <cell r="AKI762">
            <v>2</v>
          </cell>
          <cell r="AKJ762">
            <v>2</v>
          </cell>
          <cell r="AKK762">
            <v>2</v>
          </cell>
          <cell r="AKL762">
            <v>2</v>
          </cell>
          <cell r="AKM762">
            <v>2</v>
          </cell>
          <cell r="AKN762">
            <v>2</v>
          </cell>
          <cell r="AKO762">
            <v>2</v>
          </cell>
          <cell r="AKP762">
            <v>2</v>
          </cell>
          <cell r="AKQ762">
            <v>2</v>
          </cell>
          <cell r="AKR762">
            <v>2</v>
          </cell>
          <cell r="AKS762">
            <v>2</v>
          </cell>
          <cell r="AKT762">
            <v>2</v>
          </cell>
          <cell r="AKU762">
            <v>2</v>
          </cell>
          <cell r="AKV762">
            <v>2</v>
          </cell>
          <cell r="AKW762">
            <v>2</v>
          </cell>
          <cell r="AKX762">
            <v>2</v>
          </cell>
          <cell r="AKY762">
            <v>2</v>
          </cell>
          <cell r="AKZ762">
            <v>2</v>
          </cell>
          <cell r="ALA762">
            <v>2</v>
          </cell>
          <cell r="ALB762">
            <v>2</v>
          </cell>
          <cell r="ALC762">
            <v>2</v>
          </cell>
          <cell r="ALD762">
            <v>2</v>
          </cell>
          <cell r="ALE762">
            <v>2</v>
          </cell>
          <cell r="ALF762">
            <v>2</v>
          </cell>
          <cell r="ALG762">
            <v>2</v>
          </cell>
          <cell r="ALH762">
            <v>2</v>
          </cell>
          <cell r="ALI762">
            <v>2</v>
          </cell>
          <cell r="ALJ762">
            <v>2</v>
          </cell>
          <cell r="ALK762">
            <v>2</v>
          </cell>
          <cell r="ALL762">
            <v>2</v>
          </cell>
          <cell r="ALM762">
            <v>2</v>
          </cell>
          <cell r="ALN762">
            <v>2</v>
          </cell>
          <cell r="ALO762">
            <v>2</v>
          </cell>
          <cell r="ALP762">
            <v>2</v>
          </cell>
          <cell r="ALQ762">
            <v>2</v>
          </cell>
          <cell r="ALR762">
            <v>2</v>
          </cell>
          <cell r="ALS762">
            <v>2</v>
          </cell>
          <cell r="ALT762">
            <v>2</v>
          </cell>
          <cell r="ALU762">
            <v>2</v>
          </cell>
          <cell r="ALV762">
            <v>2</v>
          </cell>
          <cell r="ALW762">
            <v>2</v>
          </cell>
          <cell r="ALX762">
            <v>2</v>
          </cell>
          <cell r="ALY762">
            <v>2</v>
          </cell>
          <cell r="ALZ762">
            <v>2</v>
          </cell>
          <cell r="AMA762">
            <v>2</v>
          </cell>
          <cell r="AMB762">
            <v>2</v>
          </cell>
          <cell r="AMC762">
            <v>2</v>
          </cell>
          <cell r="AMD762">
            <v>2</v>
          </cell>
          <cell r="AME762">
            <v>2</v>
          </cell>
          <cell r="AMF762">
            <v>2</v>
          </cell>
          <cell r="AMG762">
            <v>2</v>
          </cell>
          <cell r="AMH762">
            <v>2</v>
          </cell>
          <cell r="AMI762">
            <v>2</v>
          </cell>
          <cell r="AMJ762">
            <v>2</v>
          </cell>
          <cell r="AMK762">
            <v>2</v>
          </cell>
          <cell r="AML762">
            <v>2</v>
          </cell>
          <cell r="AMM762">
            <v>2</v>
          </cell>
          <cell r="AMN762">
            <v>2</v>
          </cell>
          <cell r="AMO762">
            <v>2</v>
          </cell>
          <cell r="AMP762">
            <v>2</v>
          </cell>
          <cell r="AMQ762">
            <v>2</v>
          </cell>
          <cell r="AMR762">
            <v>2</v>
          </cell>
          <cell r="AMS762">
            <v>2</v>
          </cell>
          <cell r="AMT762">
            <v>2</v>
          </cell>
          <cell r="AMU762">
            <v>2</v>
          </cell>
          <cell r="AMV762">
            <v>2</v>
          </cell>
          <cell r="AMW762">
            <v>2</v>
          </cell>
          <cell r="AMX762">
            <v>2</v>
          </cell>
          <cell r="AMY762">
            <v>2</v>
          </cell>
          <cell r="AMZ762">
            <v>2</v>
          </cell>
          <cell r="ANA762">
            <v>2</v>
          </cell>
          <cell r="ANB762">
            <v>2</v>
          </cell>
          <cell r="ANC762">
            <v>2</v>
          </cell>
          <cell r="AND762">
            <v>2</v>
          </cell>
          <cell r="ANE762">
            <v>2</v>
          </cell>
          <cell r="ANF762">
            <v>2</v>
          </cell>
          <cell r="ANG762">
            <v>2</v>
          </cell>
          <cell r="ANH762">
            <v>2</v>
          </cell>
          <cell r="ANI762">
            <v>2</v>
          </cell>
          <cell r="ANJ762">
            <v>2</v>
          </cell>
          <cell r="ANK762">
            <v>2</v>
          </cell>
          <cell r="ANL762">
            <v>2</v>
          </cell>
          <cell r="ANM762">
            <v>2</v>
          </cell>
          <cell r="ANN762">
            <v>2</v>
          </cell>
          <cell r="ANO762">
            <v>2</v>
          </cell>
          <cell r="ANP762">
            <v>2</v>
          </cell>
          <cell r="ANQ762">
            <v>2</v>
          </cell>
          <cell r="ANR762">
            <v>2</v>
          </cell>
          <cell r="ANS762">
            <v>2</v>
          </cell>
          <cell r="ANT762">
            <v>2</v>
          </cell>
          <cell r="ANU762">
            <v>2</v>
          </cell>
          <cell r="ANV762">
            <v>2</v>
          </cell>
          <cell r="ANW762">
            <v>2</v>
          </cell>
          <cell r="ANX762">
            <v>2</v>
          </cell>
          <cell r="ANY762">
            <v>2</v>
          </cell>
          <cell r="ANZ762">
            <v>2</v>
          </cell>
          <cell r="AOA762">
            <v>2</v>
          </cell>
          <cell r="AOB762">
            <v>2</v>
          </cell>
          <cell r="AOC762">
            <v>2</v>
          </cell>
          <cell r="AOD762">
            <v>2</v>
          </cell>
          <cell r="AOE762">
            <v>2</v>
          </cell>
          <cell r="AOF762">
            <v>2</v>
          </cell>
          <cell r="AOG762">
            <v>2</v>
          </cell>
          <cell r="AOH762">
            <v>2</v>
          </cell>
          <cell r="AOI762">
            <v>2</v>
          </cell>
          <cell r="AOJ762">
            <v>2</v>
          </cell>
          <cell r="AOK762">
            <v>2</v>
          </cell>
          <cell r="AOL762">
            <v>2</v>
          </cell>
          <cell r="AOM762">
            <v>2</v>
          </cell>
          <cell r="AON762">
            <v>2</v>
          </cell>
          <cell r="AOO762">
            <v>2</v>
          </cell>
          <cell r="AOP762">
            <v>2</v>
          </cell>
          <cell r="AOQ762">
            <v>2</v>
          </cell>
          <cell r="AOR762">
            <v>2</v>
          </cell>
          <cell r="AOS762">
            <v>2</v>
          </cell>
          <cell r="AOT762">
            <v>2</v>
          </cell>
          <cell r="AOU762">
            <v>2</v>
          </cell>
          <cell r="AOV762">
            <v>2</v>
          </cell>
          <cell r="AOW762">
            <v>2</v>
          </cell>
          <cell r="AOX762">
            <v>2</v>
          </cell>
          <cell r="AOY762">
            <v>2</v>
          </cell>
          <cell r="AOZ762">
            <v>2</v>
          </cell>
          <cell r="APA762">
            <v>2</v>
          </cell>
          <cell r="APB762">
            <v>2</v>
          </cell>
          <cell r="APC762">
            <v>2</v>
          </cell>
          <cell r="APD762">
            <v>2</v>
          </cell>
          <cell r="APE762">
            <v>2</v>
          </cell>
          <cell r="APF762">
            <v>2</v>
          </cell>
          <cell r="APG762">
            <v>2</v>
          </cell>
          <cell r="APH762">
            <v>2</v>
          </cell>
          <cell r="API762">
            <v>2</v>
          </cell>
          <cell r="APJ762">
            <v>2</v>
          </cell>
          <cell r="APK762">
            <v>2</v>
          </cell>
          <cell r="APL762">
            <v>2</v>
          </cell>
          <cell r="APM762">
            <v>2</v>
          </cell>
          <cell r="APN762">
            <v>2</v>
          </cell>
          <cell r="APO762">
            <v>2</v>
          </cell>
          <cell r="APP762">
            <v>2</v>
          </cell>
          <cell r="APQ762">
            <v>2</v>
          </cell>
          <cell r="APR762">
            <v>2</v>
          </cell>
          <cell r="APS762">
            <v>2</v>
          </cell>
          <cell r="APT762">
            <v>2</v>
          </cell>
          <cell r="APU762">
            <v>2</v>
          </cell>
          <cell r="APV762">
            <v>2</v>
          </cell>
          <cell r="APW762">
            <v>2</v>
          </cell>
          <cell r="APX762">
            <v>2</v>
          </cell>
          <cell r="APY762">
            <v>2</v>
          </cell>
          <cell r="APZ762">
            <v>2</v>
          </cell>
          <cell r="AQA762">
            <v>2</v>
          </cell>
          <cell r="AQB762">
            <v>2</v>
          </cell>
          <cell r="AQC762">
            <v>2</v>
          </cell>
          <cell r="AQD762">
            <v>2</v>
          </cell>
          <cell r="AQE762">
            <v>2</v>
          </cell>
          <cell r="AQF762">
            <v>2</v>
          </cell>
          <cell r="AQG762">
            <v>2</v>
          </cell>
          <cell r="AQH762">
            <v>2</v>
          </cell>
          <cell r="AQI762">
            <v>2</v>
          </cell>
          <cell r="AQJ762">
            <v>2</v>
          </cell>
          <cell r="AQK762">
            <v>2</v>
          </cell>
          <cell r="AQL762">
            <v>2</v>
          </cell>
          <cell r="AQM762">
            <v>2</v>
          </cell>
          <cell r="AQN762">
            <v>2</v>
          </cell>
          <cell r="AQO762">
            <v>2</v>
          </cell>
          <cell r="AQP762">
            <v>2</v>
          </cell>
          <cell r="AQQ762">
            <v>2</v>
          </cell>
          <cell r="AQR762">
            <v>2</v>
          </cell>
          <cell r="AQS762">
            <v>2</v>
          </cell>
          <cell r="AQT762">
            <v>2</v>
          </cell>
          <cell r="AQU762">
            <v>2</v>
          </cell>
          <cell r="AQV762">
            <v>2</v>
          </cell>
          <cell r="AQW762">
            <v>2</v>
          </cell>
          <cell r="AQX762">
            <v>2</v>
          </cell>
          <cell r="AQY762">
            <v>2</v>
          </cell>
          <cell r="AQZ762">
            <v>2</v>
          </cell>
          <cell r="ARA762">
            <v>2</v>
          </cell>
          <cell r="ARB762">
            <v>2</v>
          </cell>
          <cell r="ARC762">
            <v>2</v>
          </cell>
          <cell r="ARD762">
            <v>2</v>
          </cell>
          <cell r="ARE762">
            <v>2</v>
          </cell>
          <cell r="ARF762">
            <v>2</v>
          </cell>
          <cell r="ARG762">
            <v>2</v>
          </cell>
          <cell r="ARH762">
            <v>2</v>
          </cell>
          <cell r="ARI762">
            <v>2</v>
          </cell>
          <cell r="ARJ762">
            <v>2</v>
          </cell>
          <cell r="ARK762">
            <v>2</v>
          </cell>
          <cell r="ARL762">
            <v>2</v>
          </cell>
          <cell r="ARM762">
            <v>2</v>
          </cell>
          <cell r="ARN762">
            <v>2</v>
          </cell>
          <cell r="ARO762">
            <v>2</v>
          </cell>
          <cell r="ARP762">
            <v>2</v>
          </cell>
          <cell r="ARQ762">
            <v>2</v>
          </cell>
          <cell r="ARR762">
            <v>2</v>
          </cell>
          <cell r="ARS762">
            <v>2</v>
          </cell>
          <cell r="ART762">
            <v>2</v>
          </cell>
          <cell r="ARU762">
            <v>2</v>
          </cell>
          <cell r="ARV762">
            <v>2</v>
          </cell>
          <cell r="ARW762">
            <v>2</v>
          </cell>
          <cell r="ARX762">
            <v>2</v>
          </cell>
          <cell r="ARY762">
            <v>2</v>
          </cell>
          <cell r="ARZ762">
            <v>2</v>
          </cell>
          <cell r="ASA762">
            <v>2</v>
          </cell>
          <cell r="ASB762">
            <v>2</v>
          </cell>
          <cell r="ASC762">
            <v>2</v>
          </cell>
          <cell r="ASD762">
            <v>2</v>
          </cell>
          <cell r="ASE762">
            <v>2</v>
          </cell>
          <cell r="ASF762">
            <v>2</v>
          </cell>
          <cell r="ASG762">
            <v>2</v>
          </cell>
          <cell r="ASH762">
            <v>2</v>
          </cell>
          <cell r="ASI762">
            <v>2</v>
          </cell>
          <cell r="ASJ762">
            <v>2</v>
          </cell>
          <cell r="ASK762">
            <v>2</v>
          </cell>
          <cell r="ASL762">
            <v>2</v>
          </cell>
          <cell r="ASM762">
            <v>2</v>
          </cell>
          <cell r="ASN762">
            <v>2</v>
          </cell>
          <cell r="ASO762">
            <v>2</v>
          </cell>
          <cell r="ASP762">
            <v>2</v>
          </cell>
          <cell r="ASQ762">
            <v>2</v>
          </cell>
          <cell r="ASR762">
            <v>2</v>
          </cell>
          <cell r="ASS762">
            <v>2</v>
          </cell>
          <cell r="AST762">
            <v>2</v>
          </cell>
          <cell r="ASU762">
            <v>2</v>
          </cell>
          <cell r="ASV762">
            <v>2</v>
          </cell>
          <cell r="ASW762">
            <v>2</v>
          </cell>
          <cell r="ASX762">
            <v>2</v>
          </cell>
          <cell r="ASY762">
            <v>2</v>
          </cell>
          <cell r="ASZ762">
            <v>2</v>
          </cell>
          <cell r="ATA762">
            <v>2</v>
          </cell>
          <cell r="ATB762">
            <v>2</v>
          </cell>
          <cell r="ATC762">
            <v>2</v>
          </cell>
          <cell r="ATD762">
            <v>2</v>
          </cell>
          <cell r="ATE762">
            <v>2</v>
          </cell>
          <cell r="ATF762">
            <v>2</v>
          </cell>
          <cell r="ATG762">
            <v>2</v>
          </cell>
          <cell r="ATH762">
            <v>2</v>
          </cell>
          <cell r="ATI762">
            <v>2</v>
          </cell>
          <cell r="ATJ762">
            <v>2</v>
          </cell>
          <cell r="ATK762">
            <v>2</v>
          </cell>
          <cell r="ATL762">
            <v>2</v>
          </cell>
          <cell r="ATM762">
            <v>2</v>
          </cell>
          <cell r="ATN762">
            <v>2</v>
          </cell>
          <cell r="ATO762">
            <v>2</v>
          </cell>
          <cell r="ATP762">
            <v>2</v>
          </cell>
          <cell r="ATQ762">
            <v>2</v>
          </cell>
          <cell r="ATR762">
            <v>2</v>
          </cell>
          <cell r="ATS762">
            <v>2</v>
          </cell>
          <cell r="ATT762">
            <v>2</v>
          </cell>
          <cell r="ATU762">
            <v>2</v>
          </cell>
          <cell r="ATV762">
            <v>2</v>
          </cell>
          <cell r="ATW762">
            <v>2</v>
          </cell>
          <cell r="ATX762">
            <v>2</v>
          </cell>
          <cell r="ATY762">
            <v>2</v>
          </cell>
          <cell r="ATZ762">
            <v>2</v>
          </cell>
          <cell r="AUA762">
            <v>2</v>
          </cell>
          <cell r="AUB762">
            <v>2</v>
          </cell>
          <cell r="AUC762">
            <v>2</v>
          </cell>
          <cell r="AUD762">
            <v>2</v>
          </cell>
          <cell r="AUE762">
            <v>2</v>
          </cell>
          <cell r="AUF762">
            <v>2</v>
          </cell>
          <cell r="AUG762">
            <v>2</v>
          </cell>
          <cell r="AUH762">
            <v>2</v>
          </cell>
          <cell r="AUI762">
            <v>2</v>
          </cell>
          <cell r="AUJ762">
            <v>2</v>
          </cell>
          <cell r="AUK762">
            <v>2</v>
          </cell>
          <cell r="AUL762">
            <v>2</v>
          </cell>
          <cell r="AUM762">
            <v>2</v>
          </cell>
          <cell r="AUN762">
            <v>2</v>
          </cell>
          <cell r="AUO762">
            <v>2</v>
          </cell>
          <cell r="AUP762">
            <v>2</v>
          </cell>
          <cell r="AUQ762">
            <v>2</v>
          </cell>
          <cell r="AUR762">
            <v>2</v>
          </cell>
          <cell r="AUS762">
            <v>2</v>
          </cell>
          <cell r="AUT762">
            <v>2</v>
          </cell>
          <cell r="AUU762">
            <v>2</v>
          </cell>
          <cell r="AUV762">
            <v>2</v>
          </cell>
          <cell r="AUW762">
            <v>2</v>
          </cell>
          <cell r="AUX762">
            <v>2</v>
          </cell>
          <cell r="AUY762">
            <v>2</v>
          </cell>
          <cell r="AUZ762">
            <v>2</v>
          </cell>
          <cell r="AVA762">
            <v>2</v>
          </cell>
          <cell r="AVB762">
            <v>2</v>
          </cell>
          <cell r="AVC762">
            <v>2</v>
          </cell>
          <cell r="AVD762">
            <v>2</v>
          </cell>
          <cell r="AVE762">
            <v>2</v>
          </cell>
          <cell r="AVF762">
            <v>2</v>
          </cell>
          <cell r="AVG762">
            <v>2</v>
          </cell>
          <cell r="AVH762">
            <v>2</v>
          </cell>
          <cell r="AVI762">
            <v>2</v>
          </cell>
          <cell r="AVJ762">
            <v>2</v>
          </cell>
          <cell r="AVK762">
            <v>2</v>
          </cell>
          <cell r="AVL762">
            <v>2</v>
          </cell>
          <cell r="AVM762">
            <v>2</v>
          </cell>
          <cell r="AVN762">
            <v>2</v>
          </cell>
          <cell r="AVO762">
            <v>2</v>
          </cell>
          <cell r="AVP762">
            <v>2</v>
          </cell>
          <cell r="AVQ762">
            <v>2</v>
          </cell>
          <cell r="AVR762">
            <v>2</v>
          </cell>
          <cell r="AVS762">
            <v>2</v>
          </cell>
          <cell r="AVT762">
            <v>2</v>
          </cell>
          <cell r="AVU762">
            <v>2</v>
          </cell>
          <cell r="AVV762">
            <v>2</v>
          </cell>
          <cell r="AVW762">
            <v>2</v>
          </cell>
          <cell r="AVX762">
            <v>2</v>
          </cell>
          <cell r="AVY762">
            <v>2</v>
          </cell>
          <cell r="AVZ762">
            <v>2</v>
          </cell>
          <cell r="AWA762">
            <v>2</v>
          </cell>
          <cell r="AWB762">
            <v>2</v>
          </cell>
          <cell r="AWC762">
            <v>2</v>
          </cell>
          <cell r="AWD762">
            <v>2</v>
          </cell>
          <cell r="AWE762">
            <v>2</v>
          </cell>
          <cell r="AWF762">
            <v>2</v>
          </cell>
          <cell r="AWG762">
            <v>2</v>
          </cell>
          <cell r="AWH762">
            <v>2</v>
          </cell>
          <cell r="AWI762">
            <v>2</v>
          </cell>
          <cell r="AWJ762">
            <v>2</v>
          </cell>
          <cell r="AWK762">
            <v>2</v>
          </cell>
          <cell r="AWL762">
            <v>2</v>
          </cell>
          <cell r="AWM762">
            <v>2</v>
          </cell>
          <cell r="AWN762">
            <v>2</v>
          </cell>
          <cell r="AWO762">
            <v>2</v>
          </cell>
          <cell r="AWP762">
            <v>2</v>
          </cell>
          <cell r="AWQ762">
            <v>2</v>
          </cell>
          <cell r="AWR762">
            <v>2</v>
          </cell>
          <cell r="AWS762">
            <v>2</v>
          </cell>
          <cell r="AWT762">
            <v>2</v>
          </cell>
          <cell r="AWU762">
            <v>2</v>
          </cell>
          <cell r="AWV762">
            <v>2</v>
          </cell>
          <cell r="AWW762">
            <v>2</v>
          </cell>
          <cell r="AWX762">
            <v>2</v>
          </cell>
          <cell r="AWY762">
            <v>2</v>
          </cell>
          <cell r="AWZ762">
            <v>2</v>
          </cell>
          <cell r="AXA762">
            <v>2</v>
          </cell>
          <cell r="AXB762">
            <v>2</v>
          </cell>
          <cell r="AXC762">
            <v>2</v>
          </cell>
          <cell r="AXD762">
            <v>2</v>
          </cell>
          <cell r="AXE762">
            <v>2</v>
          </cell>
          <cell r="AXF762">
            <v>2</v>
          </cell>
          <cell r="AXG762">
            <v>2</v>
          </cell>
          <cell r="AXH762">
            <v>2</v>
          </cell>
          <cell r="AXI762">
            <v>2</v>
          </cell>
          <cell r="AXJ762">
            <v>2</v>
          </cell>
          <cell r="AXK762">
            <v>2</v>
          </cell>
          <cell r="AXL762">
            <v>2</v>
          </cell>
          <cell r="AXM762">
            <v>2</v>
          </cell>
          <cell r="AXN762">
            <v>2</v>
          </cell>
          <cell r="AXO762">
            <v>2</v>
          </cell>
          <cell r="AXP762">
            <v>2</v>
          </cell>
          <cell r="AXQ762">
            <v>2</v>
          </cell>
          <cell r="AXR762">
            <v>2</v>
          </cell>
          <cell r="AXS762">
            <v>2</v>
          </cell>
          <cell r="AXT762">
            <v>2</v>
          </cell>
          <cell r="AXU762">
            <v>2</v>
          </cell>
          <cell r="AXV762">
            <v>2</v>
          </cell>
          <cell r="AXW762">
            <v>2</v>
          </cell>
          <cell r="AXX762">
            <v>2</v>
          </cell>
          <cell r="AXY762">
            <v>2</v>
          </cell>
          <cell r="AXZ762">
            <v>2</v>
          </cell>
          <cell r="AYA762">
            <v>2</v>
          </cell>
          <cell r="AYB762">
            <v>2</v>
          </cell>
          <cell r="AYC762">
            <v>2</v>
          </cell>
          <cell r="AYD762">
            <v>2</v>
          </cell>
          <cell r="AYE762">
            <v>2</v>
          </cell>
          <cell r="AYF762">
            <v>2</v>
          </cell>
          <cell r="AYG762">
            <v>2</v>
          </cell>
          <cell r="AYH762">
            <v>2</v>
          </cell>
          <cell r="AYI762">
            <v>2</v>
          </cell>
          <cell r="AYJ762">
            <v>2</v>
          </cell>
          <cell r="AYK762">
            <v>2</v>
          </cell>
          <cell r="AYL762">
            <v>2</v>
          </cell>
          <cell r="AYM762">
            <v>2</v>
          </cell>
          <cell r="AYN762">
            <v>2</v>
          </cell>
          <cell r="AYO762">
            <v>2</v>
          </cell>
          <cell r="AYP762">
            <v>2</v>
          </cell>
          <cell r="AYQ762">
            <v>2</v>
          </cell>
          <cell r="AYR762">
            <v>2</v>
          </cell>
          <cell r="AYS762">
            <v>2</v>
          </cell>
          <cell r="AYT762">
            <v>2</v>
          </cell>
          <cell r="AYU762">
            <v>2</v>
          </cell>
          <cell r="AYV762">
            <v>2</v>
          </cell>
          <cell r="AYW762">
            <v>2</v>
          </cell>
          <cell r="AYX762">
            <v>2</v>
          </cell>
          <cell r="AYY762">
            <v>2</v>
          </cell>
          <cell r="AYZ762">
            <v>2</v>
          </cell>
          <cell r="AZA762">
            <v>2</v>
          </cell>
          <cell r="AZB762">
            <v>2</v>
          </cell>
          <cell r="AZC762">
            <v>2</v>
          </cell>
          <cell r="AZD762">
            <v>2</v>
          </cell>
          <cell r="AZE762">
            <v>2</v>
          </cell>
          <cell r="AZF762">
            <v>2</v>
          </cell>
          <cell r="AZG762">
            <v>2</v>
          </cell>
          <cell r="AZH762">
            <v>2</v>
          </cell>
          <cell r="AZI762">
            <v>2</v>
          </cell>
          <cell r="AZJ762">
            <v>2</v>
          </cell>
          <cell r="AZK762">
            <v>2</v>
          </cell>
          <cell r="AZL762">
            <v>2</v>
          </cell>
          <cell r="AZM762">
            <v>2</v>
          </cell>
          <cell r="AZN762">
            <v>2</v>
          </cell>
          <cell r="AZO762">
            <v>2</v>
          </cell>
          <cell r="AZP762">
            <v>2</v>
          </cell>
          <cell r="AZQ762">
            <v>2</v>
          </cell>
          <cell r="AZR762">
            <v>2</v>
          </cell>
          <cell r="AZS762">
            <v>2</v>
          </cell>
          <cell r="AZT762">
            <v>2</v>
          </cell>
          <cell r="AZU762">
            <v>2</v>
          </cell>
          <cell r="AZV762">
            <v>2</v>
          </cell>
          <cell r="AZW762">
            <v>2</v>
          </cell>
          <cell r="AZX762">
            <v>2</v>
          </cell>
          <cell r="AZY762">
            <v>2</v>
          </cell>
          <cell r="AZZ762">
            <v>2</v>
          </cell>
          <cell r="BAA762">
            <v>2</v>
          </cell>
          <cell r="BAB762">
            <v>2</v>
          </cell>
          <cell r="BAC762">
            <v>2</v>
          </cell>
          <cell r="BAD762">
            <v>2</v>
          </cell>
          <cell r="BAE762">
            <v>2</v>
          </cell>
          <cell r="BAF762">
            <v>2</v>
          </cell>
          <cell r="BAG762">
            <v>2</v>
          </cell>
          <cell r="BAH762">
            <v>2</v>
          </cell>
          <cell r="BAI762">
            <v>2</v>
          </cell>
          <cell r="BAJ762">
            <v>2</v>
          </cell>
          <cell r="BAK762">
            <v>2</v>
          </cell>
          <cell r="BAL762">
            <v>2</v>
          </cell>
          <cell r="BAM762">
            <v>2</v>
          </cell>
          <cell r="BAN762">
            <v>2</v>
          </cell>
          <cell r="BAO762">
            <v>2</v>
          </cell>
          <cell r="BAP762">
            <v>2</v>
          </cell>
          <cell r="BAQ762">
            <v>2</v>
          </cell>
          <cell r="BAR762">
            <v>2</v>
          </cell>
          <cell r="BAS762">
            <v>2</v>
          </cell>
          <cell r="BAT762">
            <v>2</v>
          </cell>
          <cell r="BAU762">
            <v>2</v>
          </cell>
          <cell r="BAV762">
            <v>2</v>
          </cell>
          <cell r="BAW762">
            <v>2</v>
          </cell>
          <cell r="BAX762">
            <v>2</v>
          </cell>
          <cell r="BAY762">
            <v>2</v>
          </cell>
          <cell r="BAZ762">
            <v>2</v>
          </cell>
          <cell r="BBA762">
            <v>2</v>
          </cell>
          <cell r="BBB762">
            <v>2</v>
          </cell>
          <cell r="BBC762">
            <v>2</v>
          </cell>
          <cell r="BBD762">
            <v>2</v>
          </cell>
          <cell r="BBE762">
            <v>2</v>
          </cell>
          <cell r="BBF762">
            <v>2</v>
          </cell>
          <cell r="BBG762">
            <v>2</v>
          </cell>
          <cell r="BBH762">
            <v>2</v>
          </cell>
          <cell r="BBI762">
            <v>2</v>
          </cell>
          <cell r="BBJ762">
            <v>2</v>
          </cell>
          <cell r="BBK762">
            <v>2</v>
          </cell>
          <cell r="BBL762">
            <v>2</v>
          </cell>
          <cell r="BBM762">
            <v>2</v>
          </cell>
          <cell r="BBN762">
            <v>2</v>
          </cell>
          <cell r="BBO762">
            <v>2</v>
          </cell>
          <cell r="BBP762">
            <v>2</v>
          </cell>
          <cell r="BBQ762">
            <v>2</v>
          </cell>
          <cell r="BBR762">
            <v>2</v>
          </cell>
          <cell r="BBS762">
            <v>2</v>
          </cell>
          <cell r="BBT762">
            <v>2</v>
          </cell>
          <cell r="BBU762">
            <v>2</v>
          </cell>
          <cell r="BBV762">
            <v>2</v>
          </cell>
          <cell r="BBW762">
            <v>2</v>
          </cell>
          <cell r="BBX762">
            <v>2</v>
          </cell>
          <cell r="BBY762">
            <v>2</v>
          </cell>
          <cell r="BBZ762">
            <v>2</v>
          </cell>
          <cell r="BCA762">
            <v>2</v>
          </cell>
          <cell r="BCB762">
            <v>2</v>
          </cell>
          <cell r="BCC762">
            <v>2</v>
          </cell>
          <cell r="BCD762">
            <v>2</v>
          </cell>
          <cell r="BCE762">
            <v>2</v>
          </cell>
          <cell r="BCF762">
            <v>2</v>
          </cell>
          <cell r="BCG762">
            <v>2</v>
          </cell>
          <cell r="BCH762">
            <v>2</v>
          </cell>
          <cell r="BCI762">
            <v>2</v>
          </cell>
          <cell r="BCJ762">
            <v>2</v>
          </cell>
          <cell r="BCK762">
            <v>2</v>
          </cell>
          <cell r="BCL762">
            <v>2</v>
          </cell>
          <cell r="BCM762">
            <v>2</v>
          </cell>
          <cell r="BCN762">
            <v>2</v>
          </cell>
          <cell r="BCO762">
            <v>2</v>
          </cell>
          <cell r="BCP762">
            <v>2</v>
          </cell>
          <cell r="BCQ762">
            <v>2</v>
          </cell>
          <cell r="BCR762">
            <v>2</v>
          </cell>
          <cell r="BCS762">
            <v>2</v>
          </cell>
          <cell r="BCT762">
            <v>2</v>
          </cell>
          <cell r="BCU762">
            <v>2</v>
          </cell>
          <cell r="BCV762">
            <v>2</v>
          </cell>
          <cell r="BCW762">
            <v>2</v>
          </cell>
          <cell r="BCX762">
            <v>2</v>
          </cell>
          <cell r="BCY762">
            <v>2</v>
          </cell>
          <cell r="BCZ762">
            <v>2</v>
          </cell>
          <cell r="BDA762">
            <v>2</v>
          </cell>
          <cell r="BDB762">
            <v>2</v>
          </cell>
          <cell r="BDC762">
            <v>2</v>
          </cell>
          <cell r="BDD762">
            <v>2</v>
          </cell>
          <cell r="BDE762">
            <v>2</v>
          </cell>
          <cell r="BDF762">
            <v>2</v>
          </cell>
          <cell r="BDG762">
            <v>2</v>
          </cell>
          <cell r="BDH762">
            <v>2</v>
          </cell>
          <cell r="BDI762">
            <v>2</v>
          </cell>
          <cell r="BDJ762">
            <v>2</v>
          </cell>
          <cell r="BDK762">
            <v>2</v>
          </cell>
          <cell r="BDL762">
            <v>2</v>
          </cell>
          <cell r="BDM762">
            <v>2</v>
          </cell>
          <cell r="BDN762">
            <v>2</v>
          </cell>
          <cell r="BDO762">
            <v>2</v>
          </cell>
          <cell r="BDP762">
            <v>2</v>
          </cell>
          <cell r="BDQ762">
            <v>2</v>
          </cell>
          <cell r="BDR762">
            <v>2</v>
          </cell>
          <cell r="BDS762">
            <v>2</v>
          </cell>
          <cell r="BDT762">
            <v>2</v>
          </cell>
          <cell r="BDU762">
            <v>2</v>
          </cell>
          <cell r="BDV762">
            <v>2</v>
          </cell>
          <cell r="BDW762">
            <v>2</v>
          </cell>
          <cell r="BDX762">
            <v>2</v>
          </cell>
          <cell r="BDY762">
            <v>2</v>
          </cell>
          <cell r="BDZ762">
            <v>2</v>
          </cell>
          <cell r="BEA762">
            <v>2</v>
          </cell>
          <cell r="BEB762">
            <v>2</v>
          </cell>
          <cell r="BEC762">
            <v>2</v>
          </cell>
          <cell r="BED762">
            <v>2</v>
          </cell>
          <cell r="BEE762">
            <v>2</v>
          </cell>
          <cell r="BEF762">
            <v>2</v>
          </cell>
          <cell r="BEG762">
            <v>2</v>
          </cell>
          <cell r="BEH762">
            <v>2</v>
          </cell>
          <cell r="BEI762">
            <v>2</v>
          </cell>
          <cell r="BEJ762">
            <v>2</v>
          </cell>
          <cell r="BEK762">
            <v>2</v>
          </cell>
          <cell r="BEL762">
            <v>2</v>
          </cell>
          <cell r="BEM762">
            <v>2</v>
          </cell>
          <cell r="BEN762">
            <v>2</v>
          </cell>
          <cell r="BEO762">
            <v>2</v>
          </cell>
          <cell r="BEP762">
            <v>2</v>
          </cell>
          <cell r="BEQ762">
            <v>2</v>
          </cell>
          <cell r="BER762">
            <v>2</v>
          </cell>
          <cell r="BES762">
            <v>2</v>
          </cell>
          <cell r="BET762">
            <v>2</v>
          </cell>
          <cell r="BEU762">
            <v>2</v>
          </cell>
          <cell r="BEV762">
            <v>2</v>
          </cell>
          <cell r="BEW762">
            <v>2</v>
          </cell>
          <cell r="BEX762">
            <v>2</v>
          </cell>
          <cell r="BEY762">
            <v>2</v>
          </cell>
          <cell r="BEZ762">
            <v>2</v>
          </cell>
          <cell r="BFA762">
            <v>2</v>
          </cell>
          <cell r="BFB762">
            <v>2</v>
          </cell>
          <cell r="BFC762">
            <v>2</v>
          </cell>
          <cell r="BFD762">
            <v>2</v>
          </cell>
          <cell r="BFE762">
            <v>2</v>
          </cell>
          <cell r="BFF762">
            <v>2</v>
          </cell>
          <cell r="BFG762">
            <v>2</v>
          </cell>
          <cell r="BFH762">
            <v>2</v>
          </cell>
          <cell r="BFI762">
            <v>2</v>
          </cell>
          <cell r="BFJ762">
            <v>2</v>
          </cell>
          <cell r="BFK762">
            <v>2</v>
          </cell>
          <cell r="BFL762">
            <v>2</v>
          </cell>
          <cell r="BFM762">
            <v>2</v>
          </cell>
          <cell r="BFN762">
            <v>2</v>
          </cell>
          <cell r="BFO762">
            <v>2</v>
          </cell>
          <cell r="BFP762">
            <v>2</v>
          </cell>
          <cell r="BFQ762">
            <v>2</v>
          </cell>
          <cell r="BFR762">
            <v>2</v>
          </cell>
          <cell r="BFS762">
            <v>2</v>
          </cell>
          <cell r="BFT762">
            <v>2</v>
          </cell>
          <cell r="BFU762">
            <v>2</v>
          </cell>
          <cell r="BFV762">
            <v>2</v>
          </cell>
          <cell r="BFW762">
            <v>2</v>
          </cell>
          <cell r="BFX762">
            <v>2</v>
          </cell>
          <cell r="BFY762">
            <v>2</v>
          </cell>
          <cell r="BFZ762">
            <v>2</v>
          </cell>
          <cell r="BGA762">
            <v>2</v>
          </cell>
          <cell r="BGB762">
            <v>2</v>
          </cell>
          <cell r="BGC762">
            <v>2</v>
          </cell>
          <cell r="BGD762">
            <v>2</v>
          </cell>
          <cell r="BGE762">
            <v>2</v>
          </cell>
          <cell r="BGF762">
            <v>2</v>
          </cell>
          <cell r="BGG762">
            <v>2</v>
          </cell>
          <cell r="BGH762">
            <v>2</v>
          </cell>
          <cell r="BGI762">
            <v>2</v>
          </cell>
          <cell r="BGJ762">
            <v>2</v>
          </cell>
          <cell r="BGK762">
            <v>2</v>
          </cell>
          <cell r="BGL762">
            <v>2</v>
          </cell>
          <cell r="BGM762">
            <v>2</v>
          </cell>
          <cell r="BGN762">
            <v>2</v>
          </cell>
          <cell r="BGO762">
            <v>2</v>
          </cell>
          <cell r="BGP762">
            <v>2</v>
          </cell>
          <cell r="BGQ762">
            <v>2</v>
          </cell>
          <cell r="BGR762">
            <v>2</v>
          </cell>
          <cell r="BGS762">
            <v>2</v>
          </cell>
          <cell r="BGT762">
            <v>2</v>
          </cell>
          <cell r="BGU762">
            <v>2</v>
          </cell>
          <cell r="BGV762">
            <v>2</v>
          </cell>
          <cell r="BGW762">
            <v>2</v>
          </cell>
          <cell r="BGX762">
            <v>2</v>
          </cell>
          <cell r="BGY762">
            <v>2</v>
          </cell>
          <cell r="BGZ762">
            <v>2</v>
          </cell>
          <cell r="BHA762">
            <v>2</v>
          </cell>
          <cell r="BHB762">
            <v>2</v>
          </cell>
          <cell r="BHC762">
            <v>2</v>
          </cell>
          <cell r="BHD762">
            <v>2</v>
          </cell>
          <cell r="BHE762">
            <v>2</v>
          </cell>
          <cell r="BHF762">
            <v>2</v>
          </cell>
          <cell r="BHG762">
            <v>2</v>
          </cell>
          <cell r="BHH762">
            <v>2</v>
          </cell>
          <cell r="BHI762">
            <v>2</v>
          </cell>
          <cell r="BHJ762">
            <v>2</v>
          </cell>
          <cell r="BHK762">
            <v>2</v>
          </cell>
          <cell r="BHL762">
            <v>2</v>
          </cell>
          <cell r="BHM762">
            <v>2</v>
          </cell>
          <cell r="BHN762">
            <v>2</v>
          </cell>
          <cell r="BHO762">
            <v>2</v>
          </cell>
          <cell r="BHP762">
            <v>2</v>
          </cell>
          <cell r="BHQ762">
            <v>2</v>
          </cell>
          <cell r="BHR762">
            <v>2</v>
          </cell>
          <cell r="BHS762">
            <v>2</v>
          </cell>
          <cell r="BHT762">
            <v>2</v>
          </cell>
          <cell r="BHU762">
            <v>2</v>
          </cell>
          <cell r="BHV762">
            <v>2</v>
          </cell>
          <cell r="BHW762">
            <v>2</v>
          </cell>
          <cell r="BHX762">
            <v>2</v>
          </cell>
          <cell r="BHY762">
            <v>2</v>
          </cell>
          <cell r="BHZ762">
            <v>2</v>
          </cell>
          <cell r="BIA762">
            <v>2</v>
          </cell>
          <cell r="BIB762">
            <v>2</v>
          </cell>
          <cell r="BIC762">
            <v>2</v>
          </cell>
          <cell r="BID762">
            <v>2</v>
          </cell>
          <cell r="BIE762">
            <v>2</v>
          </cell>
          <cell r="BIF762">
            <v>2</v>
          </cell>
          <cell r="BIG762">
            <v>2</v>
          </cell>
          <cell r="BIH762">
            <v>2</v>
          </cell>
          <cell r="BII762">
            <v>2</v>
          </cell>
          <cell r="BIJ762">
            <v>2</v>
          </cell>
          <cell r="BIK762">
            <v>2</v>
          </cell>
          <cell r="BIL762">
            <v>2</v>
          </cell>
          <cell r="BIM762">
            <v>2</v>
          </cell>
          <cell r="BIN762">
            <v>2</v>
          </cell>
          <cell r="BIO762">
            <v>2</v>
          </cell>
          <cell r="BIP762">
            <v>2</v>
          </cell>
          <cell r="BIQ762">
            <v>2</v>
          </cell>
          <cell r="BIR762">
            <v>2</v>
          </cell>
          <cell r="BIS762">
            <v>2</v>
          </cell>
          <cell r="BIT762">
            <v>2</v>
          </cell>
          <cell r="BIU762">
            <v>2</v>
          </cell>
          <cell r="BIV762">
            <v>2</v>
          </cell>
          <cell r="BIW762">
            <v>2</v>
          </cell>
          <cell r="BIX762">
            <v>2</v>
          </cell>
          <cell r="BIY762">
            <v>2</v>
          </cell>
          <cell r="BIZ762">
            <v>2</v>
          </cell>
          <cell r="BJA762">
            <v>2</v>
          </cell>
          <cell r="BJB762">
            <v>2</v>
          </cell>
          <cell r="BJC762">
            <v>2</v>
          </cell>
          <cell r="BJD762">
            <v>2</v>
          </cell>
          <cell r="BJE762">
            <v>2</v>
          </cell>
          <cell r="BJF762">
            <v>2</v>
          </cell>
          <cell r="BJG762">
            <v>2</v>
          </cell>
          <cell r="BJH762">
            <v>2</v>
          </cell>
          <cell r="BJI762">
            <v>2</v>
          </cell>
          <cell r="BJJ762">
            <v>2</v>
          </cell>
          <cell r="BJK762">
            <v>2</v>
          </cell>
          <cell r="BJL762">
            <v>2</v>
          </cell>
          <cell r="BJM762">
            <v>2</v>
          </cell>
          <cell r="BJN762">
            <v>2</v>
          </cell>
          <cell r="BJO762">
            <v>2</v>
          </cell>
          <cell r="BJP762">
            <v>2</v>
          </cell>
          <cell r="BJQ762">
            <v>2</v>
          </cell>
          <cell r="BJR762">
            <v>2</v>
          </cell>
          <cell r="BJS762">
            <v>2</v>
          </cell>
          <cell r="BJT762">
            <v>2</v>
          </cell>
          <cell r="BJU762">
            <v>2</v>
          </cell>
          <cell r="BJV762">
            <v>2</v>
          </cell>
          <cell r="BJW762">
            <v>2</v>
          </cell>
          <cell r="BJX762">
            <v>2</v>
          </cell>
          <cell r="BJY762">
            <v>2</v>
          </cell>
          <cell r="BJZ762">
            <v>2</v>
          </cell>
          <cell r="BKA762">
            <v>2</v>
          </cell>
          <cell r="BKB762">
            <v>2</v>
          </cell>
          <cell r="BKC762">
            <v>2</v>
          </cell>
          <cell r="BKD762">
            <v>2</v>
          </cell>
          <cell r="BKE762">
            <v>2</v>
          </cell>
          <cell r="BKF762">
            <v>2</v>
          </cell>
          <cell r="BKG762">
            <v>2</v>
          </cell>
          <cell r="BKH762">
            <v>2</v>
          </cell>
          <cell r="BKI762">
            <v>2</v>
          </cell>
          <cell r="BKJ762">
            <v>2</v>
          </cell>
          <cell r="BKK762">
            <v>2</v>
          </cell>
          <cell r="BKL762">
            <v>2</v>
          </cell>
          <cell r="BKM762">
            <v>2</v>
          </cell>
          <cell r="BKN762">
            <v>2</v>
          </cell>
          <cell r="BKO762">
            <v>2</v>
          </cell>
          <cell r="BKP762">
            <v>2</v>
          </cell>
          <cell r="BKQ762">
            <v>2</v>
          </cell>
          <cell r="BKR762">
            <v>2</v>
          </cell>
          <cell r="BKS762">
            <v>2</v>
          </cell>
          <cell r="BKT762">
            <v>2</v>
          </cell>
          <cell r="BKU762">
            <v>2</v>
          </cell>
          <cell r="BKV762">
            <v>2</v>
          </cell>
          <cell r="BKW762">
            <v>2</v>
          </cell>
          <cell r="BKX762">
            <v>2</v>
          </cell>
          <cell r="BKY762">
            <v>2</v>
          </cell>
          <cell r="BKZ762">
            <v>2</v>
          </cell>
          <cell r="BLA762">
            <v>2</v>
          </cell>
          <cell r="BLB762">
            <v>2</v>
          </cell>
          <cell r="BLC762">
            <v>2</v>
          </cell>
          <cell r="BLD762">
            <v>2</v>
          </cell>
          <cell r="BLE762">
            <v>2</v>
          </cell>
          <cell r="BLF762">
            <v>2</v>
          </cell>
          <cell r="BLG762">
            <v>2</v>
          </cell>
          <cell r="BLH762">
            <v>2</v>
          </cell>
          <cell r="BLI762">
            <v>2</v>
          </cell>
          <cell r="BLJ762">
            <v>2</v>
          </cell>
          <cell r="BLK762">
            <v>2</v>
          </cell>
          <cell r="BLL762">
            <v>2</v>
          </cell>
          <cell r="BLM762">
            <v>2</v>
          </cell>
          <cell r="BLN762">
            <v>2</v>
          </cell>
          <cell r="BLO762">
            <v>2</v>
          </cell>
          <cell r="BLP762">
            <v>2</v>
          </cell>
          <cell r="BLQ762">
            <v>2</v>
          </cell>
          <cell r="BLR762">
            <v>2</v>
          </cell>
          <cell r="BLS762">
            <v>2</v>
          </cell>
          <cell r="BLT762">
            <v>2</v>
          </cell>
          <cell r="BLU762">
            <v>2</v>
          </cell>
          <cell r="BLV762">
            <v>2</v>
          </cell>
          <cell r="BLW762">
            <v>2</v>
          </cell>
          <cell r="BLX762">
            <v>2</v>
          </cell>
          <cell r="BLY762">
            <v>2</v>
          </cell>
          <cell r="BLZ762">
            <v>2</v>
          </cell>
          <cell r="BMA762">
            <v>2</v>
          </cell>
          <cell r="BMB762">
            <v>2</v>
          </cell>
          <cell r="BMC762">
            <v>2</v>
          </cell>
          <cell r="BMD762">
            <v>2</v>
          </cell>
          <cell r="BME762">
            <v>2</v>
          </cell>
          <cell r="BMF762">
            <v>2</v>
          </cell>
          <cell r="BMG762">
            <v>2</v>
          </cell>
          <cell r="BMH762">
            <v>2</v>
          </cell>
          <cell r="BMI762">
            <v>2</v>
          </cell>
          <cell r="BMJ762">
            <v>2</v>
          </cell>
          <cell r="BMK762">
            <v>2</v>
          </cell>
          <cell r="BML762">
            <v>2</v>
          </cell>
          <cell r="BMM762">
            <v>2</v>
          </cell>
          <cell r="BMN762">
            <v>2</v>
          </cell>
          <cell r="BMO762">
            <v>2</v>
          </cell>
          <cell r="BMP762">
            <v>2</v>
          </cell>
          <cell r="BMQ762">
            <v>2</v>
          </cell>
          <cell r="BMR762">
            <v>2</v>
          </cell>
          <cell r="BMS762">
            <v>2</v>
          </cell>
          <cell r="BMT762">
            <v>2</v>
          </cell>
          <cell r="BMU762">
            <v>2</v>
          </cell>
          <cell r="BMV762">
            <v>2</v>
          </cell>
          <cell r="BMW762">
            <v>2</v>
          </cell>
          <cell r="BMX762">
            <v>2</v>
          </cell>
          <cell r="BMY762">
            <v>2</v>
          </cell>
          <cell r="BMZ762">
            <v>2</v>
          </cell>
          <cell r="BNA762">
            <v>2</v>
          </cell>
          <cell r="BNB762">
            <v>2</v>
          </cell>
          <cell r="BNC762">
            <v>2</v>
          </cell>
          <cell r="BND762">
            <v>2</v>
          </cell>
          <cell r="BNE762">
            <v>2</v>
          </cell>
          <cell r="BNF762">
            <v>2</v>
          </cell>
          <cell r="BNG762">
            <v>2</v>
          </cell>
          <cell r="BNH762">
            <v>2</v>
          </cell>
          <cell r="BNI762">
            <v>2</v>
          </cell>
          <cell r="BNJ762">
            <v>2</v>
          </cell>
          <cell r="BNK762">
            <v>2</v>
          </cell>
          <cell r="BNL762">
            <v>2</v>
          </cell>
          <cell r="BNM762">
            <v>2</v>
          </cell>
          <cell r="BNN762">
            <v>2</v>
          </cell>
          <cell r="BNO762">
            <v>2</v>
          </cell>
          <cell r="BNP762">
            <v>2</v>
          </cell>
          <cell r="BNQ762">
            <v>2</v>
          </cell>
          <cell r="BNR762">
            <v>2</v>
          </cell>
          <cell r="BNS762">
            <v>2</v>
          </cell>
          <cell r="BNT762">
            <v>2</v>
          </cell>
          <cell r="BNU762">
            <v>2</v>
          </cell>
          <cell r="BNV762">
            <v>2</v>
          </cell>
          <cell r="BNW762">
            <v>2</v>
          </cell>
          <cell r="BNX762">
            <v>2</v>
          </cell>
          <cell r="BNY762">
            <v>2</v>
          </cell>
          <cell r="BNZ762">
            <v>2</v>
          </cell>
          <cell r="BOA762">
            <v>2</v>
          </cell>
          <cell r="BOB762">
            <v>2</v>
          </cell>
          <cell r="BOC762">
            <v>2</v>
          </cell>
          <cell r="BOD762">
            <v>2</v>
          </cell>
          <cell r="BOE762">
            <v>2</v>
          </cell>
          <cell r="BOF762">
            <v>2</v>
          </cell>
          <cell r="BOG762">
            <v>2</v>
          </cell>
          <cell r="BOH762">
            <v>2</v>
          </cell>
          <cell r="BOI762">
            <v>2</v>
          </cell>
          <cell r="BOJ762">
            <v>2</v>
          </cell>
          <cell r="BOK762">
            <v>2</v>
          </cell>
          <cell r="BOL762">
            <v>2</v>
          </cell>
          <cell r="BOM762">
            <v>2</v>
          </cell>
          <cell r="BON762">
            <v>2</v>
          </cell>
          <cell r="BOO762">
            <v>2</v>
          </cell>
          <cell r="BOP762">
            <v>2</v>
          </cell>
          <cell r="BOQ762">
            <v>2</v>
          </cell>
          <cell r="BOR762">
            <v>2</v>
          </cell>
          <cell r="BOS762">
            <v>2</v>
          </cell>
          <cell r="BOT762">
            <v>2</v>
          </cell>
          <cell r="BOU762">
            <v>2</v>
          </cell>
          <cell r="BOV762">
            <v>2</v>
          </cell>
          <cell r="BOW762">
            <v>2</v>
          </cell>
          <cell r="BOX762">
            <v>2</v>
          </cell>
          <cell r="BOY762">
            <v>2</v>
          </cell>
          <cell r="BOZ762">
            <v>2</v>
          </cell>
          <cell r="BPA762">
            <v>2</v>
          </cell>
          <cell r="BPB762">
            <v>2</v>
          </cell>
          <cell r="BPC762">
            <v>2</v>
          </cell>
          <cell r="BPD762">
            <v>2</v>
          </cell>
          <cell r="BPE762">
            <v>2</v>
          </cell>
          <cell r="BPF762">
            <v>2</v>
          </cell>
          <cell r="BPG762">
            <v>2</v>
          </cell>
          <cell r="BPH762">
            <v>2</v>
          </cell>
          <cell r="BPI762">
            <v>2</v>
          </cell>
          <cell r="BPJ762">
            <v>2</v>
          </cell>
          <cell r="BPK762">
            <v>2</v>
          </cell>
          <cell r="BPL762">
            <v>2</v>
          </cell>
          <cell r="BPM762">
            <v>2</v>
          </cell>
          <cell r="BPN762">
            <v>2</v>
          </cell>
          <cell r="BPO762">
            <v>2</v>
          </cell>
          <cell r="BPP762">
            <v>2</v>
          </cell>
          <cell r="BPQ762">
            <v>2</v>
          </cell>
          <cell r="BPR762">
            <v>2</v>
          </cell>
          <cell r="BPS762">
            <v>2</v>
          </cell>
          <cell r="BPT762">
            <v>2</v>
          </cell>
          <cell r="BPU762">
            <v>2</v>
          </cell>
          <cell r="BPV762">
            <v>2</v>
          </cell>
          <cell r="BPW762">
            <v>2</v>
          </cell>
          <cell r="BPX762">
            <v>2</v>
          </cell>
          <cell r="BPY762">
            <v>2</v>
          </cell>
          <cell r="BPZ762">
            <v>2</v>
          </cell>
          <cell r="BQA762">
            <v>2</v>
          </cell>
          <cell r="BQB762">
            <v>2</v>
          </cell>
          <cell r="BQC762">
            <v>2</v>
          </cell>
          <cell r="BQD762">
            <v>2</v>
          </cell>
          <cell r="BQE762">
            <v>2</v>
          </cell>
          <cell r="BQF762">
            <v>2</v>
          </cell>
          <cell r="BQG762">
            <v>2</v>
          </cell>
          <cell r="BQH762">
            <v>2</v>
          </cell>
          <cell r="BQI762">
            <v>2</v>
          </cell>
          <cell r="BQJ762">
            <v>2</v>
          </cell>
          <cell r="BQK762">
            <v>2</v>
          </cell>
          <cell r="BQL762">
            <v>2</v>
          </cell>
          <cell r="BQM762">
            <v>2</v>
          </cell>
          <cell r="BQN762">
            <v>2</v>
          </cell>
          <cell r="BQO762">
            <v>2</v>
          </cell>
          <cell r="BQP762">
            <v>2</v>
          </cell>
          <cell r="BQQ762">
            <v>2</v>
          </cell>
          <cell r="BQR762">
            <v>2</v>
          </cell>
          <cell r="BQS762">
            <v>2</v>
          </cell>
          <cell r="BQT762">
            <v>2</v>
          </cell>
          <cell r="BQU762">
            <v>2</v>
          </cell>
          <cell r="BQV762">
            <v>2</v>
          </cell>
          <cell r="BQW762">
            <v>2</v>
          </cell>
          <cell r="BQX762">
            <v>2</v>
          </cell>
          <cell r="BQY762">
            <v>2</v>
          </cell>
          <cell r="BQZ762">
            <v>2</v>
          </cell>
          <cell r="BRA762">
            <v>2</v>
          </cell>
          <cell r="BRB762">
            <v>2</v>
          </cell>
          <cell r="BRC762">
            <v>2</v>
          </cell>
          <cell r="BRD762">
            <v>2</v>
          </cell>
          <cell r="BRE762">
            <v>2</v>
          </cell>
          <cell r="BRF762">
            <v>2</v>
          </cell>
          <cell r="BRG762">
            <v>2</v>
          </cell>
          <cell r="BRH762">
            <v>2</v>
          </cell>
          <cell r="BRI762">
            <v>2</v>
          </cell>
          <cell r="BRJ762">
            <v>2</v>
          </cell>
          <cell r="BRK762">
            <v>2</v>
          </cell>
          <cell r="BRL762">
            <v>2</v>
          </cell>
          <cell r="BRM762">
            <v>2</v>
          </cell>
          <cell r="BRN762">
            <v>2</v>
          </cell>
          <cell r="BRO762">
            <v>2</v>
          </cell>
          <cell r="BRP762">
            <v>2</v>
          </cell>
          <cell r="BRQ762">
            <v>2</v>
          </cell>
          <cell r="BRR762">
            <v>2</v>
          </cell>
          <cell r="BRS762">
            <v>2</v>
          </cell>
          <cell r="BRT762">
            <v>2</v>
          </cell>
          <cell r="BRU762">
            <v>2</v>
          </cell>
          <cell r="BRV762">
            <v>2</v>
          </cell>
          <cell r="BRW762">
            <v>2</v>
          </cell>
          <cell r="BRX762">
            <v>2</v>
          </cell>
          <cell r="BRY762">
            <v>2</v>
          </cell>
          <cell r="BRZ762">
            <v>2</v>
          </cell>
          <cell r="BSA762">
            <v>2</v>
          </cell>
          <cell r="BSB762">
            <v>2</v>
          </cell>
          <cell r="BSC762">
            <v>2</v>
          </cell>
          <cell r="BSD762">
            <v>2</v>
          </cell>
          <cell r="BSE762">
            <v>2</v>
          </cell>
          <cell r="BSF762">
            <v>2</v>
          </cell>
          <cell r="BSG762">
            <v>2</v>
          </cell>
          <cell r="BSH762">
            <v>2</v>
          </cell>
          <cell r="BSI762">
            <v>2</v>
          </cell>
          <cell r="BSJ762">
            <v>2</v>
          </cell>
          <cell r="BSK762">
            <v>2</v>
          </cell>
          <cell r="BSL762">
            <v>2</v>
          </cell>
          <cell r="BSM762">
            <v>2</v>
          </cell>
          <cell r="BSN762">
            <v>2</v>
          </cell>
          <cell r="BSO762">
            <v>2</v>
          </cell>
          <cell r="BSP762">
            <v>2</v>
          </cell>
          <cell r="BSQ762">
            <v>2</v>
          </cell>
          <cell r="BSR762">
            <v>2</v>
          </cell>
          <cell r="BSS762">
            <v>2</v>
          </cell>
          <cell r="BST762">
            <v>2</v>
          </cell>
          <cell r="BSU762">
            <v>2</v>
          </cell>
          <cell r="BSV762">
            <v>2</v>
          </cell>
          <cell r="BSW762">
            <v>2</v>
          </cell>
          <cell r="BSX762">
            <v>2</v>
          </cell>
          <cell r="BSY762">
            <v>2</v>
          </cell>
          <cell r="BSZ762">
            <v>2</v>
          </cell>
          <cell r="BTA762">
            <v>2</v>
          </cell>
          <cell r="BTB762">
            <v>2</v>
          </cell>
          <cell r="BTC762">
            <v>2</v>
          </cell>
          <cell r="BTD762">
            <v>2</v>
          </cell>
          <cell r="BTE762">
            <v>2</v>
          </cell>
          <cell r="BTF762">
            <v>2</v>
          </cell>
          <cell r="BTG762">
            <v>2</v>
          </cell>
          <cell r="BTH762">
            <v>2</v>
          </cell>
          <cell r="BTI762">
            <v>2</v>
          </cell>
          <cell r="BTJ762">
            <v>2</v>
          </cell>
          <cell r="BTK762">
            <v>2</v>
          </cell>
          <cell r="BTL762">
            <v>2</v>
          </cell>
          <cell r="BTM762">
            <v>2</v>
          </cell>
          <cell r="BTN762">
            <v>2</v>
          </cell>
          <cell r="BTO762">
            <v>2</v>
          </cell>
          <cell r="BTP762">
            <v>2</v>
          </cell>
          <cell r="BTQ762">
            <v>2</v>
          </cell>
          <cell r="BTR762">
            <v>2</v>
          </cell>
          <cell r="BTS762">
            <v>2</v>
          </cell>
          <cell r="BTT762">
            <v>2</v>
          </cell>
          <cell r="BTU762">
            <v>2</v>
          </cell>
          <cell r="BTV762">
            <v>2</v>
          </cell>
          <cell r="BTW762">
            <v>2</v>
          </cell>
          <cell r="BTX762">
            <v>2</v>
          </cell>
          <cell r="BTY762">
            <v>2</v>
          </cell>
          <cell r="BTZ762">
            <v>2</v>
          </cell>
          <cell r="BUA762">
            <v>2</v>
          </cell>
          <cell r="BUB762">
            <v>2</v>
          </cell>
          <cell r="BUC762">
            <v>2</v>
          </cell>
          <cell r="BUD762">
            <v>2</v>
          </cell>
          <cell r="BUE762">
            <v>2</v>
          </cell>
          <cell r="BUF762">
            <v>2</v>
          </cell>
          <cell r="BUG762">
            <v>2</v>
          </cell>
          <cell r="BUH762">
            <v>2</v>
          </cell>
          <cell r="BUI762">
            <v>2</v>
          </cell>
          <cell r="BUJ762">
            <v>2</v>
          </cell>
          <cell r="BUK762">
            <v>2</v>
          </cell>
          <cell r="BUL762">
            <v>2</v>
          </cell>
          <cell r="BUM762">
            <v>2</v>
          </cell>
          <cell r="BUN762">
            <v>2</v>
          </cell>
          <cell r="BUO762">
            <v>2</v>
          </cell>
          <cell r="BUP762">
            <v>2</v>
          </cell>
          <cell r="BUQ762">
            <v>2</v>
          </cell>
          <cell r="BUR762">
            <v>2</v>
          </cell>
          <cell r="BUS762">
            <v>2</v>
          </cell>
          <cell r="BUT762">
            <v>2</v>
          </cell>
          <cell r="BUU762">
            <v>2</v>
          </cell>
          <cell r="BUV762">
            <v>2</v>
          </cell>
          <cell r="BUW762">
            <v>2</v>
          </cell>
          <cell r="BUX762">
            <v>2</v>
          </cell>
          <cell r="BUY762">
            <v>2</v>
          </cell>
          <cell r="BUZ762">
            <v>2</v>
          </cell>
          <cell r="BVA762">
            <v>2</v>
          </cell>
          <cell r="BVB762">
            <v>2</v>
          </cell>
          <cell r="BVC762">
            <v>2</v>
          </cell>
          <cell r="BVD762">
            <v>2</v>
          </cell>
          <cell r="BVE762">
            <v>2</v>
          </cell>
          <cell r="BVF762">
            <v>2</v>
          </cell>
          <cell r="BVG762">
            <v>2</v>
          </cell>
          <cell r="BVH762">
            <v>2</v>
          </cell>
          <cell r="BVI762">
            <v>2</v>
          </cell>
          <cell r="BVJ762">
            <v>2</v>
          </cell>
          <cell r="BVK762">
            <v>2</v>
          </cell>
          <cell r="BVL762">
            <v>2</v>
          </cell>
          <cell r="BVM762">
            <v>2</v>
          </cell>
          <cell r="BVN762">
            <v>2</v>
          </cell>
          <cell r="BVO762">
            <v>2</v>
          </cell>
          <cell r="BVP762">
            <v>2</v>
          </cell>
          <cell r="BVQ762">
            <v>2</v>
          </cell>
          <cell r="BVR762">
            <v>2</v>
          </cell>
          <cell r="BVS762">
            <v>2</v>
          </cell>
          <cell r="BVT762">
            <v>2</v>
          </cell>
          <cell r="BVU762">
            <v>2</v>
          </cell>
          <cell r="BVV762">
            <v>2</v>
          </cell>
          <cell r="BVW762">
            <v>2</v>
          </cell>
          <cell r="BVX762">
            <v>2</v>
          </cell>
          <cell r="BVY762">
            <v>2</v>
          </cell>
          <cell r="BVZ762">
            <v>2</v>
          </cell>
          <cell r="BWA762">
            <v>2</v>
          </cell>
          <cell r="BWB762">
            <v>2</v>
          </cell>
          <cell r="BWC762">
            <v>2</v>
          </cell>
          <cell r="BWD762">
            <v>2</v>
          </cell>
          <cell r="BWE762">
            <v>2</v>
          </cell>
          <cell r="BWF762">
            <v>2</v>
          </cell>
          <cell r="BWG762">
            <v>2</v>
          </cell>
          <cell r="BWH762">
            <v>2</v>
          </cell>
          <cell r="BWI762">
            <v>2</v>
          </cell>
          <cell r="BWJ762">
            <v>2</v>
          </cell>
          <cell r="BWK762">
            <v>2</v>
          </cell>
          <cell r="BWL762">
            <v>2</v>
          </cell>
          <cell r="BWM762">
            <v>2</v>
          </cell>
          <cell r="BWN762">
            <v>2</v>
          </cell>
          <cell r="BWO762">
            <v>2</v>
          </cell>
          <cell r="BWP762">
            <v>2</v>
          </cell>
          <cell r="BWQ762">
            <v>2</v>
          </cell>
          <cell r="BWR762">
            <v>2</v>
          </cell>
          <cell r="BWS762">
            <v>2</v>
          </cell>
          <cell r="BWT762">
            <v>2</v>
          </cell>
          <cell r="BWU762">
            <v>2</v>
          </cell>
          <cell r="BWV762">
            <v>2</v>
          </cell>
          <cell r="BWW762">
            <v>2</v>
          </cell>
          <cell r="BWX762">
            <v>2</v>
          </cell>
          <cell r="BWY762">
            <v>2</v>
          </cell>
          <cell r="BWZ762">
            <v>2</v>
          </cell>
          <cell r="BXA762">
            <v>2</v>
          </cell>
          <cell r="BXB762">
            <v>2</v>
          </cell>
          <cell r="BXC762">
            <v>2</v>
          </cell>
          <cell r="BXD762">
            <v>2</v>
          </cell>
          <cell r="BXE762">
            <v>2</v>
          </cell>
          <cell r="BXF762">
            <v>2</v>
          </cell>
          <cell r="BXG762">
            <v>2</v>
          </cell>
          <cell r="BXH762">
            <v>2</v>
          </cell>
          <cell r="BXI762">
            <v>2</v>
          </cell>
          <cell r="BXJ762">
            <v>2</v>
          </cell>
          <cell r="BXK762">
            <v>2</v>
          </cell>
          <cell r="BXL762">
            <v>2</v>
          </cell>
          <cell r="BXM762">
            <v>2</v>
          </cell>
          <cell r="BXN762">
            <v>2</v>
          </cell>
          <cell r="BXO762">
            <v>2</v>
          </cell>
          <cell r="BXP762">
            <v>2</v>
          </cell>
          <cell r="BXQ762">
            <v>2</v>
          </cell>
          <cell r="BXR762">
            <v>2</v>
          </cell>
          <cell r="BXS762">
            <v>2</v>
          </cell>
          <cell r="BXT762">
            <v>2</v>
          </cell>
          <cell r="BXU762">
            <v>2</v>
          </cell>
          <cell r="BXV762">
            <v>2</v>
          </cell>
          <cell r="BXW762">
            <v>2</v>
          </cell>
          <cell r="BXX762">
            <v>2</v>
          </cell>
          <cell r="BXY762">
            <v>2</v>
          </cell>
          <cell r="BXZ762">
            <v>2</v>
          </cell>
          <cell r="BYA762">
            <v>2</v>
          </cell>
          <cell r="BYB762">
            <v>2</v>
          </cell>
          <cell r="BYC762">
            <v>2</v>
          </cell>
          <cell r="BYD762">
            <v>2</v>
          </cell>
          <cell r="BYE762">
            <v>2</v>
          </cell>
          <cell r="BYF762">
            <v>2</v>
          </cell>
          <cell r="BYG762">
            <v>2</v>
          </cell>
          <cell r="BYH762">
            <v>2</v>
          </cell>
          <cell r="BYI762">
            <v>2</v>
          </cell>
          <cell r="BYJ762">
            <v>2</v>
          </cell>
          <cell r="BYK762">
            <v>2</v>
          </cell>
          <cell r="BYL762">
            <v>2</v>
          </cell>
          <cell r="BYM762">
            <v>2</v>
          </cell>
          <cell r="BYN762">
            <v>2</v>
          </cell>
          <cell r="BYO762">
            <v>2</v>
          </cell>
          <cell r="BYP762">
            <v>2</v>
          </cell>
          <cell r="BYQ762">
            <v>2</v>
          </cell>
          <cell r="BYR762">
            <v>2</v>
          </cell>
          <cell r="BYS762">
            <v>2</v>
          </cell>
          <cell r="BYT762">
            <v>2</v>
          </cell>
          <cell r="BYU762">
            <v>2</v>
          </cell>
          <cell r="BYV762">
            <v>2</v>
          </cell>
          <cell r="BYW762">
            <v>2</v>
          </cell>
          <cell r="BYX762">
            <v>2</v>
          </cell>
          <cell r="BYY762">
            <v>2</v>
          </cell>
          <cell r="BYZ762">
            <v>2</v>
          </cell>
          <cell r="BZA762">
            <v>2</v>
          </cell>
          <cell r="BZB762">
            <v>2</v>
          </cell>
          <cell r="BZC762">
            <v>2</v>
          </cell>
          <cell r="BZD762">
            <v>2</v>
          </cell>
          <cell r="BZE762">
            <v>2</v>
          </cell>
          <cell r="BZF762">
            <v>2</v>
          </cell>
          <cell r="BZG762">
            <v>2</v>
          </cell>
          <cell r="BZH762">
            <v>2</v>
          </cell>
          <cell r="BZI762">
            <v>2</v>
          </cell>
          <cell r="BZJ762">
            <v>2</v>
          </cell>
          <cell r="BZK762">
            <v>2</v>
          </cell>
          <cell r="BZL762">
            <v>2</v>
          </cell>
          <cell r="BZM762">
            <v>2</v>
          </cell>
          <cell r="BZN762">
            <v>2</v>
          </cell>
          <cell r="BZO762">
            <v>2</v>
          </cell>
          <cell r="BZP762">
            <v>2</v>
          </cell>
          <cell r="BZQ762">
            <v>2</v>
          </cell>
          <cell r="BZR762">
            <v>2</v>
          </cell>
          <cell r="BZS762">
            <v>2</v>
          </cell>
          <cell r="BZT762">
            <v>2</v>
          </cell>
          <cell r="BZU762">
            <v>2</v>
          </cell>
          <cell r="BZV762">
            <v>2</v>
          </cell>
          <cell r="BZW762">
            <v>2</v>
          </cell>
          <cell r="BZX762">
            <v>2</v>
          </cell>
          <cell r="BZY762">
            <v>2</v>
          </cell>
          <cell r="BZZ762">
            <v>2</v>
          </cell>
          <cell r="CAA762">
            <v>2</v>
          </cell>
          <cell r="CAB762">
            <v>2</v>
          </cell>
          <cell r="CAC762">
            <v>2</v>
          </cell>
          <cell r="CAD762">
            <v>2</v>
          </cell>
          <cell r="CAE762">
            <v>2</v>
          </cell>
          <cell r="CAF762">
            <v>2</v>
          </cell>
          <cell r="CAG762">
            <v>2</v>
          </cell>
          <cell r="CAH762">
            <v>2</v>
          </cell>
          <cell r="CAI762">
            <v>2</v>
          </cell>
          <cell r="CAJ762">
            <v>2</v>
          </cell>
          <cell r="CAK762">
            <v>2</v>
          </cell>
          <cell r="CAL762">
            <v>2</v>
          </cell>
          <cell r="CAM762">
            <v>2</v>
          </cell>
          <cell r="CAN762">
            <v>2</v>
          </cell>
          <cell r="CAO762">
            <v>2</v>
          </cell>
          <cell r="CAP762">
            <v>2</v>
          </cell>
          <cell r="CAQ762">
            <v>2</v>
          </cell>
          <cell r="CAR762">
            <v>2</v>
          </cell>
          <cell r="CAS762">
            <v>2</v>
          </cell>
          <cell r="CAT762">
            <v>2</v>
          </cell>
          <cell r="CAU762">
            <v>2</v>
          </cell>
          <cell r="CAV762">
            <v>2</v>
          </cell>
          <cell r="CAW762">
            <v>2</v>
          </cell>
          <cell r="CAX762">
            <v>2</v>
          </cell>
          <cell r="CAY762">
            <v>2</v>
          </cell>
          <cell r="CAZ762">
            <v>2</v>
          </cell>
          <cell r="CBA762">
            <v>2</v>
          </cell>
          <cell r="CBB762">
            <v>2</v>
          </cell>
          <cell r="CBC762">
            <v>2</v>
          </cell>
          <cell r="CBD762">
            <v>2</v>
          </cell>
          <cell r="CBE762">
            <v>2</v>
          </cell>
          <cell r="CBF762">
            <v>2</v>
          </cell>
          <cell r="CBG762">
            <v>2</v>
          </cell>
          <cell r="CBH762">
            <v>2</v>
          </cell>
          <cell r="CBI762">
            <v>2</v>
          </cell>
          <cell r="CBJ762">
            <v>2</v>
          </cell>
          <cell r="CBK762">
            <v>2</v>
          </cell>
          <cell r="CBL762">
            <v>2</v>
          </cell>
          <cell r="CBM762">
            <v>2</v>
          </cell>
          <cell r="CBN762">
            <v>2</v>
          </cell>
          <cell r="CBO762">
            <v>2</v>
          </cell>
          <cell r="CBP762">
            <v>2</v>
          </cell>
          <cell r="CBQ762">
            <v>2</v>
          </cell>
          <cell r="CBR762">
            <v>2</v>
          </cell>
          <cell r="CBS762">
            <v>2</v>
          </cell>
          <cell r="CBT762">
            <v>2</v>
          </cell>
          <cell r="CBU762">
            <v>2</v>
          </cell>
          <cell r="CBV762">
            <v>2</v>
          </cell>
          <cell r="CBW762">
            <v>2</v>
          </cell>
          <cell r="CBX762">
            <v>2</v>
          </cell>
          <cell r="CBY762">
            <v>2</v>
          </cell>
          <cell r="CBZ762">
            <v>2</v>
          </cell>
          <cell r="CCA762">
            <v>2</v>
          </cell>
          <cell r="CCB762">
            <v>2</v>
          </cell>
          <cell r="CCC762">
            <v>2</v>
          </cell>
          <cell r="CCD762">
            <v>2</v>
          </cell>
          <cell r="CCE762">
            <v>2</v>
          </cell>
          <cell r="CCF762">
            <v>2</v>
          </cell>
          <cell r="CCG762">
            <v>2</v>
          </cell>
          <cell r="CCH762">
            <v>2</v>
          </cell>
          <cell r="CCI762">
            <v>2</v>
          </cell>
          <cell r="CCJ762">
            <v>2</v>
          </cell>
          <cell r="CCK762">
            <v>2</v>
          </cell>
          <cell r="CCL762">
            <v>2</v>
          </cell>
          <cell r="CCM762">
            <v>2</v>
          </cell>
          <cell r="CCN762">
            <v>2</v>
          </cell>
          <cell r="CCO762">
            <v>2</v>
          </cell>
          <cell r="CCP762">
            <v>2</v>
          </cell>
          <cell r="CCQ762">
            <v>2</v>
          </cell>
          <cell r="CCR762">
            <v>2</v>
          </cell>
          <cell r="CCS762">
            <v>2</v>
          </cell>
          <cell r="CCT762">
            <v>2</v>
          </cell>
          <cell r="CCU762">
            <v>2</v>
          </cell>
          <cell r="CCV762">
            <v>2</v>
          </cell>
          <cell r="CCW762">
            <v>2</v>
          </cell>
          <cell r="CCX762">
            <v>2</v>
          </cell>
          <cell r="CCY762">
            <v>2</v>
          </cell>
          <cell r="CCZ762">
            <v>2</v>
          </cell>
          <cell r="CDA762">
            <v>2</v>
          </cell>
          <cell r="CDB762">
            <v>2</v>
          </cell>
          <cell r="CDC762">
            <v>2</v>
          </cell>
          <cell r="CDD762">
            <v>2</v>
          </cell>
          <cell r="CDE762">
            <v>2</v>
          </cell>
          <cell r="CDF762">
            <v>2</v>
          </cell>
          <cell r="CDG762">
            <v>2</v>
          </cell>
          <cell r="CDH762">
            <v>2</v>
          </cell>
          <cell r="CDI762">
            <v>2</v>
          </cell>
          <cell r="CDJ762">
            <v>2</v>
          </cell>
          <cell r="CDK762">
            <v>2</v>
          </cell>
          <cell r="CDL762">
            <v>2</v>
          </cell>
          <cell r="CDM762">
            <v>2</v>
          </cell>
          <cell r="CDN762">
            <v>2</v>
          </cell>
          <cell r="CDO762">
            <v>2</v>
          </cell>
          <cell r="CDP762">
            <v>2</v>
          </cell>
          <cell r="CDQ762">
            <v>2</v>
          </cell>
          <cell r="CDR762">
            <v>2</v>
          </cell>
          <cell r="CDS762">
            <v>2</v>
          </cell>
          <cell r="CDT762">
            <v>2</v>
          </cell>
          <cell r="CDU762">
            <v>2</v>
          </cell>
          <cell r="CDV762">
            <v>2</v>
          </cell>
          <cell r="CDW762">
            <v>2</v>
          </cell>
          <cell r="CDX762">
            <v>2</v>
          </cell>
          <cell r="CDY762">
            <v>2</v>
          </cell>
          <cell r="CDZ762">
            <v>2</v>
          </cell>
          <cell r="CEA762">
            <v>2</v>
          </cell>
          <cell r="CEB762">
            <v>2</v>
          </cell>
          <cell r="CEC762">
            <v>2</v>
          </cell>
          <cell r="CED762">
            <v>2</v>
          </cell>
          <cell r="CEE762">
            <v>2</v>
          </cell>
          <cell r="CEF762">
            <v>2</v>
          </cell>
          <cell r="CEG762">
            <v>2</v>
          </cell>
          <cell r="CEH762">
            <v>2</v>
          </cell>
          <cell r="CEI762">
            <v>2</v>
          </cell>
          <cell r="CEJ762">
            <v>2</v>
          </cell>
          <cell r="CEK762">
            <v>2</v>
          </cell>
          <cell r="CEL762">
            <v>2</v>
          </cell>
          <cell r="CEM762">
            <v>2</v>
          </cell>
          <cell r="CEN762">
            <v>2</v>
          </cell>
          <cell r="CEO762">
            <v>2</v>
          </cell>
          <cell r="CEP762">
            <v>2</v>
          </cell>
          <cell r="CEQ762">
            <v>2</v>
          </cell>
          <cell r="CER762">
            <v>2</v>
          </cell>
          <cell r="CES762">
            <v>2</v>
          </cell>
          <cell r="CET762">
            <v>2</v>
          </cell>
          <cell r="CEU762">
            <v>2</v>
          </cell>
          <cell r="CEV762">
            <v>2</v>
          </cell>
          <cell r="CEW762">
            <v>2</v>
          </cell>
          <cell r="CEX762">
            <v>2</v>
          </cell>
          <cell r="CEY762">
            <v>2</v>
          </cell>
          <cell r="CEZ762">
            <v>2</v>
          </cell>
          <cell r="CFA762">
            <v>2</v>
          </cell>
          <cell r="CFB762">
            <v>2</v>
          </cell>
          <cell r="CFC762">
            <v>2</v>
          </cell>
          <cell r="CFD762">
            <v>2</v>
          </cell>
          <cell r="CFE762">
            <v>2</v>
          </cell>
          <cell r="CFF762">
            <v>2</v>
          </cell>
          <cell r="CFG762">
            <v>2</v>
          </cell>
          <cell r="CFH762">
            <v>2</v>
          </cell>
          <cell r="CFI762">
            <v>2</v>
          </cell>
          <cell r="CFJ762">
            <v>2</v>
          </cell>
          <cell r="CFK762">
            <v>2</v>
          </cell>
          <cell r="CFL762">
            <v>2</v>
          </cell>
          <cell r="CFM762">
            <v>2</v>
          </cell>
          <cell r="CFN762">
            <v>2</v>
          </cell>
          <cell r="CFO762">
            <v>2</v>
          </cell>
          <cell r="CFP762">
            <v>2</v>
          </cell>
          <cell r="CFQ762">
            <v>2</v>
          </cell>
          <cell r="CFR762">
            <v>2</v>
          </cell>
          <cell r="CFS762">
            <v>2</v>
          </cell>
          <cell r="CFT762">
            <v>2</v>
          </cell>
          <cell r="CFU762">
            <v>2</v>
          </cell>
          <cell r="CFV762">
            <v>2</v>
          </cell>
          <cell r="CFW762">
            <v>2</v>
          </cell>
          <cell r="CFX762">
            <v>2</v>
          </cell>
          <cell r="CFY762">
            <v>2</v>
          </cell>
          <cell r="CFZ762">
            <v>2</v>
          </cell>
          <cell r="CGA762">
            <v>2</v>
          </cell>
          <cell r="CGB762">
            <v>2</v>
          </cell>
          <cell r="CGC762">
            <v>2</v>
          </cell>
          <cell r="CGD762">
            <v>2</v>
          </cell>
          <cell r="CGE762">
            <v>2</v>
          </cell>
          <cell r="CGF762">
            <v>2</v>
          </cell>
          <cell r="CGG762">
            <v>2</v>
          </cell>
          <cell r="CGH762">
            <v>2</v>
          </cell>
          <cell r="CGI762">
            <v>2</v>
          </cell>
          <cell r="CGJ762">
            <v>2</v>
          </cell>
          <cell r="CGK762">
            <v>2</v>
          </cell>
          <cell r="CGL762">
            <v>2</v>
          </cell>
          <cell r="CGM762">
            <v>2</v>
          </cell>
          <cell r="CGN762">
            <v>2</v>
          </cell>
          <cell r="CGO762">
            <v>2</v>
          </cell>
          <cell r="CGP762">
            <v>2</v>
          </cell>
          <cell r="CGQ762">
            <v>2</v>
          </cell>
          <cell r="CGR762">
            <v>2</v>
          </cell>
          <cell r="CGS762">
            <v>2</v>
          </cell>
          <cell r="CGT762">
            <v>2</v>
          </cell>
          <cell r="CGU762">
            <v>2</v>
          </cell>
          <cell r="CGV762">
            <v>2</v>
          </cell>
          <cell r="CGW762">
            <v>2</v>
          </cell>
          <cell r="CGX762">
            <v>2</v>
          </cell>
          <cell r="CGY762">
            <v>2</v>
          </cell>
          <cell r="CGZ762">
            <v>2</v>
          </cell>
          <cell r="CHA762">
            <v>2</v>
          </cell>
          <cell r="CHB762">
            <v>2</v>
          </cell>
          <cell r="CHC762">
            <v>2</v>
          </cell>
          <cell r="CHD762">
            <v>2</v>
          </cell>
          <cell r="CHE762">
            <v>2</v>
          </cell>
          <cell r="CHF762">
            <v>2</v>
          </cell>
          <cell r="CHG762">
            <v>2</v>
          </cell>
          <cell r="CHH762">
            <v>2</v>
          </cell>
          <cell r="CHI762">
            <v>2</v>
          </cell>
          <cell r="CHJ762">
            <v>2</v>
          </cell>
          <cell r="CHK762">
            <v>2</v>
          </cell>
          <cell r="CHL762">
            <v>2</v>
          </cell>
          <cell r="CHM762">
            <v>2</v>
          </cell>
          <cell r="CHN762">
            <v>2</v>
          </cell>
          <cell r="CHO762">
            <v>2</v>
          </cell>
          <cell r="CHP762">
            <v>2</v>
          </cell>
          <cell r="CHQ762">
            <v>2</v>
          </cell>
          <cell r="CHR762">
            <v>2</v>
          </cell>
          <cell r="CHS762">
            <v>2</v>
          </cell>
          <cell r="CHT762">
            <v>2</v>
          </cell>
          <cell r="CHU762">
            <v>2</v>
          </cell>
          <cell r="CHV762">
            <v>2</v>
          </cell>
          <cell r="CHW762">
            <v>2</v>
          </cell>
          <cell r="CHX762">
            <v>2</v>
          </cell>
          <cell r="CHY762">
            <v>2</v>
          </cell>
          <cell r="CHZ762">
            <v>2</v>
          </cell>
          <cell r="CIA762">
            <v>2</v>
          </cell>
          <cell r="CIB762">
            <v>2</v>
          </cell>
          <cell r="CIC762">
            <v>2</v>
          </cell>
          <cell r="CID762">
            <v>2</v>
          </cell>
          <cell r="CIE762">
            <v>2</v>
          </cell>
          <cell r="CIF762">
            <v>2</v>
          </cell>
          <cell r="CIG762">
            <v>2</v>
          </cell>
          <cell r="CIH762">
            <v>2</v>
          </cell>
          <cell r="CII762">
            <v>2</v>
          </cell>
          <cell r="CIJ762">
            <v>2</v>
          </cell>
          <cell r="CIK762">
            <v>2</v>
          </cell>
          <cell r="CIL762">
            <v>2</v>
          </cell>
          <cell r="CIM762">
            <v>2</v>
          </cell>
          <cell r="CIN762">
            <v>2</v>
          </cell>
          <cell r="CIO762">
            <v>2</v>
          </cell>
          <cell r="CIP762">
            <v>2</v>
          </cell>
          <cell r="CIQ762">
            <v>2</v>
          </cell>
          <cell r="CIR762">
            <v>2</v>
          </cell>
          <cell r="CIS762">
            <v>2</v>
          </cell>
          <cell r="CIT762">
            <v>2</v>
          </cell>
          <cell r="CIU762">
            <v>2</v>
          </cell>
          <cell r="CIV762">
            <v>2</v>
          </cell>
          <cell r="CIW762">
            <v>2</v>
          </cell>
          <cell r="CIX762">
            <v>2</v>
          </cell>
          <cell r="CIY762">
            <v>2</v>
          </cell>
          <cell r="CIZ762">
            <v>2</v>
          </cell>
          <cell r="CJA762">
            <v>2</v>
          </cell>
          <cell r="CJB762">
            <v>2</v>
          </cell>
          <cell r="CJC762">
            <v>2</v>
          </cell>
          <cell r="CJD762">
            <v>2</v>
          </cell>
          <cell r="CJE762">
            <v>2</v>
          </cell>
          <cell r="CJF762">
            <v>2</v>
          </cell>
          <cell r="CJG762">
            <v>2</v>
          </cell>
          <cell r="CJH762">
            <v>2</v>
          </cell>
          <cell r="CJI762">
            <v>2</v>
          </cell>
          <cell r="CJJ762">
            <v>2</v>
          </cell>
          <cell r="CJK762">
            <v>2</v>
          </cell>
          <cell r="CJL762">
            <v>2</v>
          </cell>
          <cell r="CJM762">
            <v>2</v>
          </cell>
          <cell r="CJN762">
            <v>2</v>
          </cell>
          <cell r="CJO762">
            <v>2</v>
          </cell>
          <cell r="CJP762">
            <v>2</v>
          </cell>
          <cell r="CJQ762">
            <v>2</v>
          </cell>
          <cell r="CJR762">
            <v>2</v>
          </cell>
          <cell r="CJS762">
            <v>2</v>
          </cell>
          <cell r="CJT762">
            <v>2</v>
          </cell>
          <cell r="CJU762">
            <v>2</v>
          </cell>
          <cell r="CJV762">
            <v>2</v>
          </cell>
          <cell r="CJW762">
            <v>2</v>
          </cell>
          <cell r="CJX762">
            <v>2</v>
          </cell>
          <cell r="CJY762">
            <v>2</v>
          </cell>
          <cell r="CJZ762">
            <v>2</v>
          </cell>
          <cell r="CKA762">
            <v>2</v>
          </cell>
          <cell r="CKB762">
            <v>2</v>
          </cell>
          <cell r="CKC762">
            <v>2</v>
          </cell>
          <cell r="CKD762">
            <v>2</v>
          </cell>
          <cell r="CKE762">
            <v>2</v>
          </cell>
          <cell r="CKF762">
            <v>2</v>
          </cell>
          <cell r="CKG762">
            <v>2</v>
          </cell>
          <cell r="CKH762">
            <v>2</v>
          </cell>
          <cell r="CKI762">
            <v>2</v>
          </cell>
          <cell r="CKJ762">
            <v>2</v>
          </cell>
          <cell r="CKK762">
            <v>2</v>
          </cell>
          <cell r="CKL762">
            <v>2</v>
          </cell>
          <cell r="CKM762">
            <v>2</v>
          </cell>
          <cell r="CKN762">
            <v>2</v>
          </cell>
          <cell r="CKO762">
            <v>2</v>
          </cell>
          <cell r="CKP762">
            <v>2</v>
          </cell>
          <cell r="CKQ762">
            <v>2</v>
          </cell>
          <cell r="CKR762">
            <v>2</v>
          </cell>
          <cell r="CKS762">
            <v>2</v>
          </cell>
          <cell r="CKT762">
            <v>2</v>
          </cell>
          <cell r="CKU762">
            <v>2</v>
          </cell>
          <cell r="CKV762">
            <v>2</v>
          </cell>
          <cell r="CKW762">
            <v>2</v>
          </cell>
          <cell r="CKX762">
            <v>2</v>
          </cell>
          <cell r="CKY762">
            <v>2</v>
          </cell>
          <cell r="CKZ762">
            <v>2</v>
          </cell>
          <cell r="CLA762">
            <v>2</v>
          </cell>
          <cell r="CLB762">
            <v>2</v>
          </cell>
          <cell r="CLC762">
            <v>2</v>
          </cell>
          <cell r="CLD762">
            <v>2</v>
          </cell>
          <cell r="CLE762">
            <v>2</v>
          </cell>
          <cell r="CLF762">
            <v>2</v>
          </cell>
          <cell r="CLG762">
            <v>2</v>
          </cell>
          <cell r="CLH762">
            <v>2</v>
          </cell>
          <cell r="CLI762">
            <v>2</v>
          </cell>
          <cell r="CLJ762">
            <v>2</v>
          </cell>
          <cell r="CLK762">
            <v>2</v>
          </cell>
          <cell r="CLL762">
            <v>2</v>
          </cell>
          <cell r="CLM762">
            <v>2</v>
          </cell>
          <cell r="CLN762">
            <v>2</v>
          </cell>
          <cell r="CLO762">
            <v>2</v>
          </cell>
          <cell r="CLP762">
            <v>2</v>
          </cell>
          <cell r="CLQ762">
            <v>2</v>
          </cell>
          <cell r="CLR762">
            <v>2</v>
          </cell>
          <cell r="CLS762">
            <v>2</v>
          </cell>
          <cell r="CLT762">
            <v>2</v>
          </cell>
          <cell r="CLU762">
            <v>2</v>
          </cell>
          <cell r="CLV762">
            <v>2</v>
          </cell>
          <cell r="CLW762">
            <v>2</v>
          </cell>
          <cell r="CLX762">
            <v>2</v>
          </cell>
          <cell r="CLY762">
            <v>2</v>
          </cell>
          <cell r="CLZ762">
            <v>2</v>
          </cell>
          <cell r="CMA762">
            <v>2</v>
          </cell>
          <cell r="CMB762">
            <v>2</v>
          </cell>
          <cell r="CMC762">
            <v>2</v>
          </cell>
          <cell r="CMD762">
            <v>2</v>
          </cell>
          <cell r="CME762">
            <v>2</v>
          </cell>
          <cell r="CMF762">
            <v>2</v>
          </cell>
          <cell r="CMG762">
            <v>2</v>
          </cell>
          <cell r="CMH762">
            <v>2</v>
          </cell>
          <cell r="CMI762">
            <v>2</v>
          </cell>
          <cell r="CMJ762">
            <v>2</v>
          </cell>
          <cell r="CMK762">
            <v>2</v>
          </cell>
          <cell r="CML762">
            <v>2</v>
          </cell>
          <cell r="CMM762">
            <v>2</v>
          </cell>
          <cell r="CMN762">
            <v>2</v>
          </cell>
          <cell r="CMO762">
            <v>2</v>
          </cell>
          <cell r="CMP762">
            <v>2</v>
          </cell>
          <cell r="CMQ762">
            <v>2</v>
          </cell>
          <cell r="CMR762">
            <v>2</v>
          </cell>
          <cell r="CMS762">
            <v>2</v>
          </cell>
          <cell r="CMT762">
            <v>2</v>
          </cell>
          <cell r="CMU762">
            <v>2</v>
          </cell>
          <cell r="CMV762">
            <v>2</v>
          </cell>
          <cell r="CMW762">
            <v>2</v>
          </cell>
          <cell r="CMX762">
            <v>2</v>
          </cell>
          <cell r="CMY762">
            <v>2</v>
          </cell>
          <cell r="CMZ762">
            <v>2</v>
          </cell>
          <cell r="CNA762">
            <v>2</v>
          </cell>
          <cell r="CNB762">
            <v>2</v>
          </cell>
          <cell r="CNC762">
            <v>2</v>
          </cell>
          <cell r="CND762">
            <v>2</v>
          </cell>
          <cell r="CNE762">
            <v>2</v>
          </cell>
          <cell r="CNF762">
            <v>2</v>
          </cell>
          <cell r="CNG762">
            <v>2</v>
          </cell>
          <cell r="CNH762">
            <v>2</v>
          </cell>
          <cell r="CNI762">
            <v>2</v>
          </cell>
          <cell r="CNJ762">
            <v>2</v>
          </cell>
          <cell r="CNK762">
            <v>2</v>
          </cell>
          <cell r="CNL762">
            <v>2</v>
          </cell>
          <cell r="CNM762">
            <v>2</v>
          </cell>
          <cell r="CNN762">
            <v>2</v>
          </cell>
          <cell r="CNO762">
            <v>2</v>
          </cell>
          <cell r="CNP762">
            <v>2</v>
          </cell>
          <cell r="CNQ762">
            <v>2</v>
          </cell>
          <cell r="CNR762">
            <v>2</v>
          </cell>
          <cell r="CNS762">
            <v>2</v>
          </cell>
          <cell r="CNT762">
            <v>2</v>
          </cell>
          <cell r="CNU762">
            <v>2</v>
          </cell>
          <cell r="CNV762">
            <v>2</v>
          </cell>
          <cell r="CNW762">
            <v>2</v>
          </cell>
          <cell r="CNX762">
            <v>2</v>
          </cell>
          <cell r="CNY762">
            <v>2</v>
          </cell>
          <cell r="CNZ762">
            <v>2</v>
          </cell>
          <cell r="COA762">
            <v>2</v>
          </cell>
          <cell r="COB762">
            <v>2</v>
          </cell>
          <cell r="COC762">
            <v>2</v>
          </cell>
          <cell r="COD762">
            <v>2</v>
          </cell>
          <cell r="COE762">
            <v>2</v>
          </cell>
          <cell r="COF762">
            <v>2</v>
          </cell>
          <cell r="COG762">
            <v>2</v>
          </cell>
          <cell r="COH762">
            <v>2</v>
          </cell>
          <cell r="COI762">
            <v>2</v>
          </cell>
          <cell r="COJ762">
            <v>2</v>
          </cell>
          <cell r="COK762">
            <v>2</v>
          </cell>
          <cell r="COL762">
            <v>2</v>
          </cell>
          <cell r="COM762">
            <v>2</v>
          </cell>
          <cell r="CON762">
            <v>2</v>
          </cell>
          <cell r="COO762">
            <v>2</v>
          </cell>
          <cell r="COP762">
            <v>2</v>
          </cell>
          <cell r="COQ762">
            <v>2</v>
          </cell>
          <cell r="COR762">
            <v>2</v>
          </cell>
          <cell r="COS762">
            <v>2</v>
          </cell>
          <cell r="COT762">
            <v>2</v>
          </cell>
          <cell r="COU762">
            <v>2</v>
          </cell>
          <cell r="COV762">
            <v>2</v>
          </cell>
          <cell r="COW762">
            <v>2</v>
          </cell>
          <cell r="COX762">
            <v>2</v>
          </cell>
          <cell r="COY762">
            <v>2</v>
          </cell>
          <cell r="COZ762">
            <v>2</v>
          </cell>
          <cell r="CPA762">
            <v>2</v>
          </cell>
          <cell r="CPB762">
            <v>2</v>
          </cell>
          <cell r="CPC762">
            <v>2</v>
          </cell>
          <cell r="CPD762">
            <v>2</v>
          </cell>
          <cell r="CPE762">
            <v>2</v>
          </cell>
          <cell r="CPF762">
            <v>2</v>
          </cell>
          <cell r="CPG762">
            <v>2</v>
          </cell>
          <cell r="CPH762">
            <v>2</v>
          </cell>
          <cell r="CPI762">
            <v>2</v>
          </cell>
          <cell r="CPJ762">
            <v>2</v>
          </cell>
          <cell r="CPK762">
            <v>2</v>
          </cell>
          <cell r="CPL762">
            <v>2</v>
          </cell>
          <cell r="CPM762">
            <v>2</v>
          </cell>
          <cell r="CPN762">
            <v>2</v>
          </cell>
          <cell r="CPO762">
            <v>2</v>
          </cell>
          <cell r="CPP762">
            <v>2</v>
          </cell>
          <cell r="CPQ762">
            <v>2</v>
          </cell>
          <cell r="CPR762">
            <v>2</v>
          </cell>
          <cell r="CPS762">
            <v>2</v>
          </cell>
          <cell r="CPT762">
            <v>2</v>
          </cell>
          <cell r="CPU762">
            <v>2</v>
          </cell>
          <cell r="CPV762">
            <v>2</v>
          </cell>
          <cell r="CPW762">
            <v>2</v>
          </cell>
          <cell r="CPX762">
            <v>2</v>
          </cell>
          <cell r="CPY762">
            <v>2</v>
          </cell>
          <cell r="CPZ762">
            <v>2</v>
          </cell>
          <cell r="CQA762">
            <v>2</v>
          </cell>
          <cell r="CQB762">
            <v>2</v>
          </cell>
          <cell r="CQC762">
            <v>2</v>
          </cell>
          <cell r="CQD762">
            <v>2</v>
          </cell>
          <cell r="CQE762">
            <v>2</v>
          </cell>
          <cell r="CQF762">
            <v>2</v>
          </cell>
          <cell r="CQG762">
            <v>2</v>
          </cell>
          <cell r="CQH762">
            <v>2</v>
          </cell>
          <cell r="CQI762">
            <v>2</v>
          </cell>
          <cell r="CQJ762">
            <v>2</v>
          </cell>
          <cell r="CQK762">
            <v>2</v>
          </cell>
          <cell r="CQL762">
            <v>2</v>
          </cell>
          <cell r="CQM762">
            <v>2</v>
          </cell>
          <cell r="CQN762">
            <v>2</v>
          </cell>
          <cell r="CQO762">
            <v>2</v>
          </cell>
          <cell r="CQP762">
            <v>2</v>
          </cell>
          <cell r="CQQ762">
            <v>2</v>
          </cell>
          <cell r="CQR762">
            <v>2</v>
          </cell>
          <cell r="CQS762">
            <v>2</v>
          </cell>
          <cell r="CQT762">
            <v>2</v>
          </cell>
          <cell r="CQU762">
            <v>2</v>
          </cell>
          <cell r="CQV762">
            <v>2</v>
          </cell>
          <cell r="CQW762">
            <v>2</v>
          </cell>
          <cell r="CQX762">
            <v>2</v>
          </cell>
          <cell r="CQY762">
            <v>2</v>
          </cell>
          <cell r="CQZ762">
            <v>2</v>
          </cell>
          <cell r="CRA762">
            <v>2</v>
          </cell>
          <cell r="CRB762">
            <v>2</v>
          </cell>
          <cell r="CRC762">
            <v>2</v>
          </cell>
          <cell r="CRD762">
            <v>2</v>
          </cell>
          <cell r="CRE762">
            <v>2</v>
          </cell>
          <cell r="CRF762">
            <v>2</v>
          </cell>
          <cell r="CRG762">
            <v>2</v>
          </cell>
          <cell r="CRH762">
            <v>2</v>
          </cell>
          <cell r="CRI762">
            <v>2</v>
          </cell>
          <cell r="CRJ762">
            <v>2</v>
          </cell>
          <cell r="CRK762">
            <v>2</v>
          </cell>
          <cell r="CRL762">
            <v>2</v>
          </cell>
          <cell r="CRM762">
            <v>2</v>
          </cell>
          <cell r="CRN762">
            <v>2</v>
          </cell>
          <cell r="CRO762">
            <v>2</v>
          </cell>
          <cell r="CRP762">
            <v>2</v>
          </cell>
          <cell r="CRQ762">
            <v>2</v>
          </cell>
          <cell r="CRR762">
            <v>2</v>
          </cell>
          <cell r="CRS762">
            <v>2</v>
          </cell>
          <cell r="CRT762">
            <v>2</v>
          </cell>
          <cell r="CRU762">
            <v>2</v>
          </cell>
          <cell r="CRV762">
            <v>2</v>
          </cell>
          <cell r="CRW762">
            <v>2</v>
          </cell>
          <cell r="CRX762">
            <v>2</v>
          </cell>
          <cell r="CRY762">
            <v>2</v>
          </cell>
          <cell r="CRZ762">
            <v>2</v>
          </cell>
          <cell r="CSA762">
            <v>2</v>
          </cell>
          <cell r="CSB762">
            <v>2</v>
          </cell>
          <cell r="CSC762">
            <v>2</v>
          </cell>
          <cell r="CSD762">
            <v>2</v>
          </cell>
          <cell r="CSE762">
            <v>2</v>
          </cell>
          <cell r="CSF762">
            <v>2</v>
          </cell>
          <cell r="CSG762">
            <v>2</v>
          </cell>
          <cell r="CSH762">
            <v>2</v>
          </cell>
          <cell r="CSI762">
            <v>2</v>
          </cell>
          <cell r="CSJ762">
            <v>2</v>
          </cell>
          <cell r="CSK762">
            <v>2</v>
          </cell>
          <cell r="CSL762">
            <v>2</v>
          </cell>
          <cell r="CSM762">
            <v>2</v>
          </cell>
          <cell r="CSN762">
            <v>2</v>
          </cell>
          <cell r="CSO762">
            <v>2</v>
          </cell>
          <cell r="CSP762">
            <v>2</v>
          </cell>
          <cell r="CSQ762">
            <v>2</v>
          </cell>
          <cell r="CSR762">
            <v>2</v>
          </cell>
          <cell r="CSS762">
            <v>2</v>
          </cell>
          <cell r="CST762">
            <v>2</v>
          </cell>
          <cell r="CSU762">
            <v>2</v>
          </cell>
          <cell r="CSV762">
            <v>2</v>
          </cell>
          <cell r="CSW762">
            <v>2</v>
          </cell>
          <cell r="CSX762">
            <v>2</v>
          </cell>
          <cell r="CSY762">
            <v>2</v>
          </cell>
          <cell r="CSZ762">
            <v>2</v>
          </cell>
          <cell r="CTA762">
            <v>2</v>
          </cell>
          <cell r="CTB762">
            <v>2</v>
          </cell>
          <cell r="CTC762">
            <v>2</v>
          </cell>
          <cell r="CTD762">
            <v>2</v>
          </cell>
          <cell r="CTE762">
            <v>2</v>
          </cell>
          <cell r="CTF762">
            <v>2</v>
          </cell>
          <cell r="CTG762">
            <v>2</v>
          </cell>
          <cell r="CTH762">
            <v>2</v>
          </cell>
          <cell r="CTI762">
            <v>2</v>
          </cell>
          <cell r="CTJ762">
            <v>2</v>
          </cell>
          <cell r="CTK762">
            <v>2</v>
          </cell>
          <cell r="CTL762">
            <v>2</v>
          </cell>
          <cell r="CTM762">
            <v>2</v>
          </cell>
          <cell r="CTN762">
            <v>2</v>
          </cell>
          <cell r="CTO762">
            <v>2</v>
          </cell>
          <cell r="CTP762">
            <v>2</v>
          </cell>
          <cell r="CTQ762">
            <v>2</v>
          </cell>
          <cell r="CTR762">
            <v>2</v>
          </cell>
          <cell r="CTS762">
            <v>2</v>
          </cell>
          <cell r="CTT762">
            <v>2</v>
          </cell>
          <cell r="CTU762">
            <v>2</v>
          </cell>
          <cell r="CTV762">
            <v>2</v>
          </cell>
          <cell r="CTW762">
            <v>2</v>
          </cell>
          <cell r="CTX762">
            <v>2</v>
          </cell>
          <cell r="CTY762">
            <v>2</v>
          </cell>
          <cell r="CTZ762">
            <v>2</v>
          </cell>
          <cell r="CUA762">
            <v>2</v>
          </cell>
          <cell r="CUB762">
            <v>2</v>
          </cell>
          <cell r="CUC762">
            <v>2</v>
          </cell>
          <cell r="CUD762">
            <v>2</v>
          </cell>
          <cell r="CUE762">
            <v>2</v>
          </cell>
          <cell r="CUF762">
            <v>2</v>
          </cell>
          <cell r="CUG762">
            <v>2</v>
          </cell>
          <cell r="CUH762">
            <v>2</v>
          </cell>
          <cell r="CUI762">
            <v>2</v>
          </cell>
          <cell r="CUJ762">
            <v>2</v>
          </cell>
          <cell r="CUK762">
            <v>2</v>
          </cell>
          <cell r="CUL762">
            <v>2</v>
          </cell>
          <cell r="CUM762">
            <v>2</v>
          </cell>
          <cell r="CUN762">
            <v>2</v>
          </cell>
          <cell r="CUO762">
            <v>2</v>
          </cell>
          <cell r="CUP762">
            <v>2</v>
          </cell>
          <cell r="CUQ762">
            <v>2</v>
          </cell>
          <cell r="CUR762">
            <v>2</v>
          </cell>
          <cell r="CUS762">
            <v>2</v>
          </cell>
          <cell r="CUT762">
            <v>2</v>
          </cell>
          <cell r="CUU762">
            <v>2</v>
          </cell>
          <cell r="CUV762">
            <v>2</v>
          </cell>
          <cell r="CUW762">
            <v>2</v>
          </cell>
          <cell r="CUX762">
            <v>2</v>
          </cell>
          <cell r="CUY762">
            <v>2</v>
          </cell>
          <cell r="CUZ762">
            <v>2</v>
          </cell>
          <cell r="CVA762">
            <v>2</v>
          </cell>
          <cell r="CVB762">
            <v>2</v>
          </cell>
          <cell r="CVC762">
            <v>2</v>
          </cell>
          <cell r="CVD762">
            <v>2</v>
          </cell>
          <cell r="CVE762">
            <v>2</v>
          </cell>
          <cell r="CVF762">
            <v>2</v>
          </cell>
          <cell r="CVG762">
            <v>2</v>
          </cell>
          <cell r="CVH762">
            <v>2</v>
          </cell>
          <cell r="CVI762">
            <v>2</v>
          </cell>
          <cell r="CVJ762">
            <v>2</v>
          </cell>
          <cell r="CVK762">
            <v>2</v>
          </cell>
          <cell r="CVL762">
            <v>2</v>
          </cell>
          <cell r="CVM762">
            <v>2</v>
          </cell>
          <cell r="CVN762">
            <v>2</v>
          </cell>
          <cell r="CVO762">
            <v>2</v>
          </cell>
          <cell r="CVP762">
            <v>2</v>
          </cell>
          <cell r="CVQ762">
            <v>2</v>
          </cell>
          <cell r="CVR762">
            <v>2</v>
          </cell>
          <cell r="CVS762">
            <v>2</v>
          </cell>
          <cell r="CVT762">
            <v>2</v>
          </cell>
          <cell r="CVU762">
            <v>2</v>
          </cell>
          <cell r="CVV762">
            <v>2</v>
          </cell>
          <cell r="CVW762">
            <v>2</v>
          </cell>
          <cell r="CVX762">
            <v>2</v>
          </cell>
          <cell r="CVY762">
            <v>2</v>
          </cell>
          <cell r="CVZ762">
            <v>2</v>
          </cell>
          <cell r="CWA762">
            <v>2</v>
          </cell>
          <cell r="CWB762">
            <v>2</v>
          </cell>
          <cell r="CWC762">
            <v>2</v>
          </cell>
          <cell r="CWD762">
            <v>2</v>
          </cell>
          <cell r="CWE762">
            <v>2</v>
          </cell>
          <cell r="CWF762">
            <v>2</v>
          </cell>
          <cell r="CWG762">
            <v>2</v>
          </cell>
          <cell r="CWH762">
            <v>2</v>
          </cell>
          <cell r="CWI762">
            <v>2</v>
          </cell>
          <cell r="CWJ762">
            <v>2</v>
          </cell>
          <cell r="CWK762">
            <v>2</v>
          </cell>
          <cell r="CWL762">
            <v>2</v>
          </cell>
          <cell r="CWM762">
            <v>2</v>
          </cell>
          <cell r="CWN762">
            <v>2</v>
          </cell>
          <cell r="CWO762">
            <v>2</v>
          </cell>
          <cell r="CWP762">
            <v>2</v>
          </cell>
          <cell r="CWQ762">
            <v>2</v>
          </cell>
          <cell r="CWR762">
            <v>2</v>
          </cell>
          <cell r="CWS762">
            <v>2</v>
          </cell>
          <cell r="CWT762">
            <v>2</v>
          </cell>
          <cell r="CWU762">
            <v>2</v>
          </cell>
          <cell r="CWV762">
            <v>2</v>
          </cell>
          <cell r="CWW762">
            <v>2</v>
          </cell>
          <cell r="CWX762">
            <v>2</v>
          </cell>
          <cell r="CWY762">
            <v>2</v>
          </cell>
          <cell r="CWZ762">
            <v>2</v>
          </cell>
          <cell r="CXA762">
            <v>2</v>
          </cell>
          <cell r="CXB762">
            <v>2</v>
          </cell>
          <cell r="CXC762">
            <v>2</v>
          </cell>
          <cell r="CXD762">
            <v>2</v>
          </cell>
          <cell r="CXE762">
            <v>2</v>
          </cell>
          <cell r="CXF762">
            <v>2</v>
          </cell>
          <cell r="CXG762">
            <v>2</v>
          </cell>
          <cell r="CXH762">
            <v>2</v>
          </cell>
          <cell r="CXI762">
            <v>2</v>
          </cell>
          <cell r="CXJ762">
            <v>2</v>
          </cell>
          <cell r="CXK762">
            <v>2</v>
          </cell>
          <cell r="CXL762">
            <v>2</v>
          </cell>
          <cell r="CXM762">
            <v>2</v>
          </cell>
          <cell r="CXN762">
            <v>2</v>
          </cell>
          <cell r="CXO762">
            <v>2</v>
          </cell>
          <cell r="CXP762">
            <v>2</v>
          </cell>
          <cell r="CXQ762">
            <v>2</v>
          </cell>
          <cell r="CXR762">
            <v>2</v>
          </cell>
          <cell r="CXS762">
            <v>2</v>
          </cell>
          <cell r="CXT762">
            <v>2</v>
          </cell>
          <cell r="CXU762">
            <v>2</v>
          </cell>
          <cell r="CXV762">
            <v>2</v>
          </cell>
          <cell r="CXW762">
            <v>2</v>
          </cell>
          <cell r="CXX762">
            <v>2</v>
          </cell>
          <cell r="CXY762">
            <v>2</v>
          </cell>
          <cell r="CXZ762">
            <v>2</v>
          </cell>
          <cell r="CYA762">
            <v>2</v>
          </cell>
          <cell r="CYB762">
            <v>2</v>
          </cell>
          <cell r="CYC762">
            <v>2</v>
          </cell>
          <cell r="CYD762">
            <v>2</v>
          </cell>
          <cell r="CYE762">
            <v>2</v>
          </cell>
          <cell r="CYF762">
            <v>2</v>
          </cell>
          <cell r="CYG762">
            <v>2</v>
          </cell>
          <cell r="CYH762">
            <v>2</v>
          </cell>
          <cell r="CYI762">
            <v>2</v>
          </cell>
          <cell r="CYJ762">
            <v>2</v>
          </cell>
          <cell r="CYK762">
            <v>2</v>
          </cell>
          <cell r="CYL762">
            <v>2</v>
          </cell>
          <cell r="CYM762">
            <v>2</v>
          </cell>
          <cell r="CYN762">
            <v>2</v>
          </cell>
          <cell r="CYO762">
            <v>2</v>
          </cell>
          <cell r="CYP762">
            <v>2</v>
          </cell>
          <cell r="CYQ762">
            <v>2</v>
          </cell>
          <cell r="CYR762">
            <v>2</v>
          </cell>
          <cell r="CYS762">
            <v>2</v>
          </cell>
          <cell r="CYT762">
            <v>2</v>
          </cell>
          <cell r="CYU762">
            <v>2</v>
          </cell>
          <cell r="CYV762">
            <v>2</v>
          </cell>
          <cell r="CYW762">
            <v>2</v>
          </cell>
          <cell r="CYX762">
            <v>2</v>
          </cell>
          <cell r="CYY762">
            <v>2</v>
          </cell>
          <cell r="CYZ762">
            <v>2</v>
          </cell>
          <cell r="CZA762">
            <v>2</v>
          </cell>
          <cell r="CZB762">
            <v>2</v>
          </cell>
          <cell r="CZC762">
            <v>2</v>
          </cell>
          <cell r="CZD762">
            <v>2</v>
          </cell>
          <cell r="CZE762">
            <v>2</v>
          </cell>
          <cell r="CZF762">
            <v>2</v>
          </cell>
          <cell r="CZG762">
            <v>2</v>
          </cell>
          <cell r="CZH762">
            <v>2</v>
          </cell>
          <cell r="CZI762">
            <v>2</v>
          </cell>
          <cell r="CZJ762">
            <v>2</v>
          </cell>
          <cell r="CZK762">
            <v>2</v>
          </cell>
          <cell r="CZL762">
            <v>2</v>
          </cell>
          <cell r="CZM762">
            <v>2</v>
          </cell>
          <cell r="CZN762">
            <v>2</v>
          </cell>
          <cell r="CZO762">
            <v>2</v>
          </cell>
          <cell r="CZP762">
            <v>2</v>
          </cell>
          <cell r="CZQ762">
            <v>2</v>
          </cell>
          <cell r="CZR762">
            <v>2</v>
          </cell>
          <cell r="CZS762">
            <v>2</v>
          </cell>
          <cell r="CZT762">
            <v>2</v>
          </cell>
          <cell r="CZU762">
            <v>2</v>
          </cell>
          <cell r="CZV762">
            <v>2</v>
          </cell>
          <cell r="CZW762">
            <v>2</v>
          </cell>
          <cell r="CZX762">
            <v>2</v>
          </cell>
          <cell r="CZY762">
            <v>2</v>
          </cell>
          <cell r="CZZ762">
            <v>2</v>
          </cell>
          <cell r="DAA762">
            <v>2</v>
          </cell>
          <cell r="DAB762">
            <v>2</v>
          </cell>
          <cell r="DAC762">
            <v>2</v>
          </cell>
          <cell r="DAD762">
            <v>2</v>
          </cell>
          <cell r="DAE762">
            <v>2</v>
          </cell>
          <cell r="DAF762">
            <v>2</v>
          </cell>
          <cell r="DAG762">
            <v>2</v>
          </cell>
          <cell r="DAH762">
            <v>2</v>
          </cell>
          <cell r="DAI762">
            <v>2</v>
          </cell>
          <cell r="DAJ762">
            <v>2</v>
          </cell>
          <cell r="DAK762">
            <v>2</v>
          </cell>
          <cell r="DAL762">
            <v>2</v>
          </cell>
          <cell r="DAM762">
            <v>2</v>
          </cell>
          <cell r="DAN762">
            <v>2</v>
          </cell>
          <cell r="DAO762">
            <v>2</v>
          </cell>
          <cell r="DAP762">
            <v>2</v>
          </cell>
          <cell r="DAQ762">
            <v>2</v>
          </cell>
          <cell r="DAR762">
            <v>2</v>
          </cell>
          <cell r="DAS762">
            <v>2</v>
          </cell>
          <cell r="DAT762">
            <v>2</v>
          </cell>
          <cell r="DAU762">
            <v>2</v>
          </cell>
          <cell r="DAV762">
            <v>2</v>
          </cell>
          <cell r="DAW762">
            <v>2</v>
          </cell>
          <cell r="DAX762">
            <v>2</v>
          </cell>
          <cell r="DAY762">
            <v>2</v>
          </cell>
          <cell r="DAZ762">
            <v>2</v>
          </cell>
          <cell r="DBA762">
            <v>2</v>
          </cell>
          <cell r="DBB762">
            <v>2</v>
          </cell>
          <cell r="DBC762">
            <v>2</v>
          </cell>
          <cell r="DBD762">
            <v>2</v>
          </cell>
          <cell r="DBE762">
            <v>2</v>
          </cell>
          <cell r="DBF762">
            <v>2</v>
          </cell>
          <cell r="DBG762">
            <v>2</v>
          </cell>
          <cell r="DBH762">
            <v>2</v>
          </cell>
          <cell r="DBI762">
            <v>2</v>
          </cell>
          <cell r="DBJ762">
            <v>2</v>
          </cell>
          <cell r="DBK762">
            <v>2</v>
          </cell>
          <cell r="DBL762">
            <v>2</v>
          </cell>
          <cell r="DBM762">
            <v>2</v>
          </cell>
          <cell r="DBN762">
            <v>2</v>
          </cell>
          <cell r="DBO762">
            <v>2</v>
          </cell>
          <cell r="DBP762">
            <v>2</v>
          </cell>
          <cell r="DBQ762">
            <v>2</v>
          </cell>
          <cell r="DBR762">
            <v>2</v>
          </cell>
          <cell r="DBS762">
            <v>2</v>
          </cell>
          <cell r="DBT762">
            <v>2</v>
          </cell>
          <cell r="DBU762">
            <v>2</v>
          </cell>
          <cell r="DBV762">
            <v>2</v>
          </cell>
          <cell r="DBW762">
            <v>2</v>
          </cell>
          <cell r="DBX762">
            <v>2</v>
          </cell>
          <cell r="DBY762">
            <v>2</v>
          </cell>
          <cell r="DBZ762">
            <v>2</v>
          </cell>
          <cell r="DCA762">
            <v>2</v>
          </cell>
          <cell r="DCB762">
            <v>2</v>
          </cell>
          <cell r="DCC762">
            <v>2</v>
          </cell>
          <cell r="DCD762">
            <v>2</v>
          </cell>
          <cell r="DCE762">
            <v>2</v>
          </cell>
          <cell r="DCF762">
            <v>2</v>
          </cell>
          <cell r="DCG762">
            <v>2</v>
          </cell>
          <cell r="DCH762">
            <v>2</v>
          </cell>
          <cell r="DCI762">
            <v>2</v>
          </cell>
          <cell r="DCJ762">
            <v>2</v>
          </cell>
          <cell r="DCK762">
            <v>2</v>
          </cell>
          <cell r="DCL762">
            <v>2</v>
          </cell>
          <cell r="DCM762">
            <v>2</v>
          </cell>
          <cell r="DCN762">
            <v>2</v>
          </cell>
          <cell r="DCO762">
            <v>2</v>
          </cell>
          <cell r="DCP762">
            <v>2</v>
          </cell>
          <cell r="DCQ762">
            <v>2</v>
          </cell>
          <cell r="DCR762">
            <v>2</v>
          </cell>
          <cell r="DCS762">
            <v>2</v>
          </cell>
          <cell r="DCT762">
            <v>2</v>
          </cell>
          <cell r="DCU762">
            <v>2</v>
          </cell>
          <cell r="DCV762">
            <v>2</v>
          </cell>
          <cell r="DCW762">
            <v>2</v>
          </cell>
          <cell r="DCX762">
            <v>2</v>
          </cell>
          <cell r="DCY762">
            <v>2</v>
          </cell>
          <cell r="DCZ762">
            <v>2</v>
          </cell>
          <cell r="DDA762">
            <v>2</v>
          </cell>
          <cell r="DDB762">
            <v>2</v>
          </cell>
          <cell r="DDC762">
            <v>2</v>
          </cell>
          <cell r="DDD762">
            <v>2</v>
          </cell>
          <cell r="DDE762">
            <v>2</v>
          </cell>
          <cell r="DDF762">
            <v>2</v>
          </cell>
          <cell r="DDG762">
            <v>2</v>
          </cell>
          <cell r="DDH762">
            <v>2</v>
          </cell>
          <cell r="DDI762">
            <v>2</v>
          </cell>
          <cell r="DDJ762">
            <v>2</v>
          </cell>
          <cell r="DDK762">
            <v>2</v>
          </cell>
          <cell r="DDL762">
            <v>2</v>
          </cell>
          <cell r="DDM762">
            <v>2</v>
          </cell>
          <cell r="DDN762">
            <v>2</v>
          </cell>
          <cell r="DDO762">
            <v>2</v>
          </cell>
          <cell r="DDP762">
            <v>2</v>
          </cell>
          <cell r="DDQ762">
            <v>2</v>
          </cell>
          <cell r="DDR762">
            <v>2</v>
          </cell>
          <cell r="DDS762">
            <v>2</v>
          </cell>
          <cell r="DDT762">
            <v>2</v>
          </cell>
          <cell r="DDU762">
            <v>2</v>
          </cell>
          <cell r="DDV762">
            <v>2</v>
          </cell>
          <cell r="DDW762">
            <v>2</v>
          </cell>
          <cell r="DDX762">
            <v>2</v>
          </cell>
          <cell r="DDY762">
            <v>2</v>
          </cell>
          <cell r="DDZ762">
            <v>2</v>
          </cell>
          <cell r="DEA762">
            <v>2</v>
          </cell>
          <cell r="DEB762">
            <v>2</v>
          </cell>
          <cell r="DEC762">
            <v>2</v>
          </cell>
          <cell r="DED762">
            <v>2</v>
          </cell>
          <cell r="DEE762">
            <v>2</v>
          </cell>
          <cell r="DEF762">
            <v>2</v>
          </cell>
          <cell r="DEG762">
            <v>2</v>
          </cell>
          <cell r="DEH762">
            <v>2</v>
          </cell>
          <cell r="DEI762">
            <v>2</v>
          </cell>
          <cell r="DEJ762">
            <v>2</v>
          </cell>
          <cell r="DEK762">
            <v>2</v>
          </cell>
          <cell r="DEL762">
            <v>2</v>
          </cell>
          <cell r="DEM762">
            <v>2</v>
          </cell>
          <cell r="DEN762">
            <v>2</v>
          </cell>
          <cell r="DEO762">
            <v>2</v>
          </cell>
          <cell r="DEP762">
            <v>2</v>
          </cell>
          <cell r="DEQ762">
            <v>2</v>
          </cell>
          <cell r="DER762">
            <v>2</v>
          </cell>
          <cell r="DES762">
            <v>2</v>
          </cell>
          <cell r="DET762">
            <v>2</v>
          </cell>
          <cell r="DEU762">
            <v>2</v>
          </cell>
          <cell r="DEV762">
            <v>2</v>
          </cell>
          <cell r="DEW762">
            <v>2</v>
          </cell>
          <cell r="DEX762">
            <v>2</v>
          </cell>
          <cell r="DEY762">
            <v>2</v>
          </cell>
          <cell r="DEZ762">
            <v>2</v>
          </cell>
          <cell r="DFA762">
            <v>2</v>
          </cell>
          <cell r="DFB762">
            <v>2</v>
          </cell>
          <cell r="DFC762">
            <v>2</v>
          </cell>
          <cell r="DFD762">
            <v>2</v>
          </cell>
          <cell r="DFE762">
            <v>2</v>
          </cell>
          <cell r="DFF762">
            <v>2</v>
          </cell>
          <cell r="DFG762">
            <v>2</v>
          </cell>
          <cell r="DFH762">
            <v>2</v>
          </cell>
          <cell r="DFI762">
            <v>2</v>
          </cell>
          <cell r="DFJ762">
            <v>2</v>
          </cell>
          <cell r="DFK762">
            <v>2</v>
          </cell>
          <cell r="DFL762">
            <v>2</v>
          </cell>
          <cell r="DFM762">
            <v>2</v>
          </cell>
          <cell r="DFN762">
            <v>2</v>
          </cell>
          <cell r="DFO762">
            <v>2</v>
          </cell>
          <cell r="DFP762">
            <v>2</v>
          </cell>
          <cell r="DFQ762">
            <v>2</v>
          </cell>
          <cell r="DFR762">
            <v>2</v>
          </cell>
          <cell r="DFS762">
            <v>2</v>
          </cell>
          <cell r="DFT762">
            <v>2</v>
          </cell>
          <cell r="DFU762">
            <v>2</v>
          </cell>
          <cell r="DFV762">
            <v>2</v>
          </cell>
          <cell r="DFW762">
            <v>2</v>
          </cell>
          <cell r="DFX762">
            <v>2</v>
          </cell>
          <cell r="DFY762">
            <v>2</v>
          </cell>
          <cell r="DFZ762">
            <v>2</v>
          </cell>
          <cell r="DGA762">
            <v>2</v>
          </cell>
          <cell r="DGB762">
            <v>2</v>
          </cell>
          <cell r="DGC762">
            <v>2</v>
          </cell>
          <cell r="DGD762">
            <v>2</v>
          </cell>
          <cell r="DGE762">
            <v>2</v>
          </cell>
          <cell r="DGF762">
            <v>2</v>
          </cell>
          <cell r="DGG762">
            <v>2</v>
          </cell>
          <cell r="DGH762">
            <v>2</v>
          </cell>
          <cell r="DGI762">
            <v>2</v>
          </cell>
          <cell r="DGJ762">
            <v>2</v>
          </cell>
          <cell r="DGK762">
            <v>2</v>
          </cell>
          <cell r="DGL762">
            <v>2</v>
          </cell>
          <cell r="DGM762">
            <v>2</v>
          </cell>
          <cell r="DGN762">
            <v>2</v>
          </cell>
          <cell r="DGO762">
            <v>2</v>
          </cell>
          <cell r="DGP762">
            <v>2</v>
          </cell>
          <cell r="DGQ762">
            <v>2</v>
          </cell>
          <cell r="DGR762">
            <v>2</v>
          </cell>
          <cell r="DGS762">
            <v>2</v>
          </cell>
          <cell r="DGT762">
            <v>2</v>
          </cell>
          <cell r="DGU762">
            <v>2</v>
          </cell>
          <cell r="DGV762">
            <v>2</v>
          </cell>
          <cell r="DGW762">
            <v>2</v>
          </cell>
          <cell r="DGX762">
            <v>2</v>
          </cell>
          <cell r="DGY762">
            <v>2</v>
          </cell>
          <cell r="DGZ762">
            <v>2</v>
          </cell>
          <cell r="DHA762">
            <v>2</v>
          </cell>
          <cell r="DHB762">
            <v>2</v>
          </cell>
          <cell r="DHC762">
            <v>2</v>
          </cell>
          <cell r="DHD762">
            <v>2</v>
          </cell>
          <cell r="DHE762">
            <v>2</v>
          </cell>
          <cell r="DHF762">
            <v>2</v>
          </cell>
          <cell r="DHG762">
            <v>2</v>
          </cell>
          <cell r="DHH762">
            <v>2</v>
          </cell>
          <cell r="DHI762">
            <v>2</v>
          </cell>
          <cell r="DHJ762">
            <v>2</v>
          </cell>
          <cell r="DHK762">
            <v>2</v>
          </cell>
          <cell r="DHL762">
            <v>2</v>
          </cell>
          <cell r="DHM762">
            <v>2</v>
          </cell>
          <cell r="DHN762">
            <v>2</v>
          </cell>
          <cell r="DHO762">
            <v>2</v>
          </cell>
          <cell r="DHP762">
            <v>2</v>
          </cell>
          <cell r="DHQ762">
            <v>2</v>
          </cell>
          <cell r="DHR762">
            <v>2</v>
          </cell>
          <cell r="DHS762">
            <v>2</v>
          </cell>
          <cell r="DHT762">
            <v>2</v>
          </cell>
          <cell r="DHU762">
            <v>2</v>
          </cell>
          <cell r="DHV762">
            <v>2</v>
          </cell>
          <cell r="DHW762">
            <v>2</v>
          </cell>
          <cell r="DHX762">
            <v>2</v>
          </cell>
          <cell r="DHY762">
            <v>2</v>
          </cell>
          <cell r="DHZ762">
            <v>2</v>
          </cell>
          <cell r="DIA762">
            <v>2</v>
          </cell>
          <cell r="DIB762">
            <v>2</v>
          </cell>
          <cell r="DIC762">
            <v>2</v>
          </cell>
          <cell r="DID762">
            <v>2</v>
          </cell>
          <cell r="DIE762">
            <v>2</v>
          </cell>
          <cell r="DIF762">
            <v>2</v>
          </cell>
          <cell r="DIG762">
            <v>2</v>
          </cell>
          <cell r="DIH762">
            <v>2</v>
          </cell>
          <cell r="DII762">
            <v>2</v>
          </cell>
          <cell r="DIJ762">
            <v>2</v>
          </cell>
          <cell r="DIK762">
            <v>2</v>
          </cell>
          <cell r="DIL762">
            <v>2</v>
          </cell>
          <cell r="DIM762">
            <v>2</v>
          </cell>
          <cell r="DIN762">
            <v>2</v>
          </cell>
          <cell r="DIO762">
            <v>2</v>
          </cell>
          <cell r="DIP762">
            <v>2</v>
          </cell>
          <cell r="DIQ762">
            <v>2</v>
          </cell>
          <cell r="DIR762">
            <v>2</v>
          </cell>
          <cell r="DIS762">
            <v>2</v>
          </cell>
          <cell r="DIT762">
            <v>2</v>
          </cell>
          <cell r="DIU762">
            <v>2</v>
          </cell>
          <cell r="DIV762">
            <v>2</v>
          </cell>
          <cell r="DIW762">
            <v>2</v>
          </cell>
          <cell r="DIX762">
            <v>2</v>
          </cell>
          <cell r="DIY762">
            <v>2</v>
          </cell>
          <cell r="DIZ762">
            <v>2</v>
          </cell>
          <cell r="DJA762">
            <v>2</v>
          </cell>
          <cell r="DJB762">
            <v>2</v>
          </cell>
          <cell r="DJC762">
            <v>2</v>
          </cell>
          <cell r="DJD762">
            <v>2</v>
          </cell>
          <cell r="DJE762">
            <v>2</v>
          </cell>
          <cell r="DJF762">
            <v>2</v>
          </cell>
          <cell r="DJG762">
            <v>2</v>
          </cell>
          <cell r="DJH762">
            <v>2</v>
          </cell>
          <cell r="DJI762">
            <v>2</v>
          </cell>
          <cell r="DJJ762">
            <v>2</v>
          </cell>
          <cell r="DJK762">
            <v>2</v>
          </cell>
          <cell r="DJL762">
            <v>2</v>
          </cell>
          <cell r="DJM762">
            <v>2</v>
          </cell>
          <cell r="DJN762">
            <v>2</v>
          </cell>
          <cell r="DJO762">
            <v>2</v>
          </cell>
          <cell r="DJP762">
            <v>2</v>
          </cell>
          <cell r="DJQ762">
            <v>2</v>
          </cell>
          <cell r="DJR762">
            <v>2</v>
          </cell>
          <cell r="DJS762">
            <v>2</v>
          </cell>
          <cell r="DJT762">
            <v>2</v>
          </cell>
          <cell r="DJU762">
            <v>2</v>
          </cell>
          <cell r="DJV762">
            <v>2</v>
          </cell>
          <cell r="DJW762">
            <v>2</v>
          </cell>
          <cell r="DJX762">
            <v>2</v>
          </cell>
          <cell r="DJY762">
            <v>2</v>
          </cell>
          <cell r="DJZ762">
            <v>2</v>
          </cell>
          <cell r="DKA762">
            <v>2</v>
          </cell>
          <cell r="DKB762">
            <v>2</v>
          </cell>
          <cell r="DKC762">
            <v>2</v>
          </cell>
          <cell r="DKD762">
            <v>2</v>
          </cell>
          <cell r="DKE762">
            <v>2</v>
          </cell>
          <cell r="DKF762">
            <v>2</v>
          </cell>
          <cell r="DKG762">
            <v>2</v>
          </cell>
          <cell r="DKH762">
            <v>2</v>
          </cell>
          <cell r="DKI762">
            <v>2</v>
          </cell>
          <cell r="DKJ762">
            <v>2</v>
          </cell>
          <cell r="DKK762">
            <v>2</v>
          </cell>
          <cell r="DKL762">
            <v>2</v>
          </cell>
          <cell r="DKM762">
            <v>2</v>
          </cell>
          <cell r="DKN762">
            <v>2</v>
          </cell>
          <cell r="DKO762">
            <v>2</v>
          </cell>
          <cell r="DKP762">
            <v>2</v>
          </cell>
          <cell r="DKQ762">
            <v>2</v>
          </cell>
          <cell r="DKR762">
            <v>2</v>
          </cell>
          <cell r="DKS762">
            <v>2</v>
          </cell>
          <cell r="DKT762">
            <v>2</v>
          </cell>
          <cell r="DKU762">
            <v>2</v>
          </cell>
          <cell r="DKV762">
            <v>2</v>
          </cell>
          <cell r="DKW762">
            <v>2</v>
          </cell>
          <cell r="DKX762">
            <v>2</v>
          </cell>
          <cell r="DKY762">
            <v>2</v>
          </cell>
          <cell r="DKZ762">
            <v>2</v>
          </cell>
          <cell r="DLA762">
            <v>2</v>
          </cell>
          <cell r="DLB762">
            <v>2</v>
          </cell>
          <cell r="DLC762">
            <v>2</v>
          </cell>
          <cell r="DLD762">
            <v>2</v>
          </cell>
          <cell r="DLE762">
            <v>2</v>
          </cell>
          <cell r="DLF762">
            <v>2</v>
          </cell>
          <cell r="DLG762">
            <v>2</v>
          </cell>
          <cell r="DLH762">
            <v>2</v>
          </cell>
          <cell r="DLI762">
            <v>2</v>
          </cell>
          <cell r="DLJ762">
            <v>2</v>
          </cell>
          <cell r="DLK762">
            <v>2</v>
          </cell>
          <cell r="DLL762">
            <v>2</v>
          </cell>
          <cell r="DLM762">
            <v>2</v>
          </cell>
          <cell r="DLN762">
            <v>2</v>
          </cell>
          <cell r="DLO762">
            <v>2</v>
          </cell>
          <cell r="DLP762">
            <v>2</v>
          </cell>
          <cell r="DLQ762">
            <v>2</v>
          </cell>
          <cell r="DLR762">
            <v>2</v>
          </cell>
          <cell r="DLS762">
            <v>2</v>
          </cell>
          <cell r="DLT762">
            <v>2</v>
          </cell>
          <cell r="DLU762">
            <v>2</v>
          </cell>
          <cell r="DLV762">
            <v>2</v>
          </cell>
          <cell r="DLW762">
            <v>2</v>
          </cell>
          <cell r="DLX762">
            <v>2</v>
          </cell>
          <cell r="DLY762">
            <v>2</v>
          </cell>
          <cell r="DLZ762">
            <v>2</v>
          </cell>
          <cell r="DMA762">
            <v>2</v>
          </cell>
          <cell r="DMB762">
            <v>2</v>
          </cell>
          <cell r="DMC762">
            <v>2</v>
          </cell>
          <cell r="DMD762">
            <v>2</v>
          </cell>
          <cell r="DME762">
            <v>2</v>
          </cell>
          <cell r="DMF762">
            <v>2</v>
          </cell>
          <cell r="DMG762">
            <v>2</v>
          </cell>
          <cell r="DMH762">
            <v>2</v>
          </cell>
          <cell r="DMI762">
            <v>2</v>
          </cell>
          <cell r="DMJ762">
            <v>2</v>
          </cell>
          <cell r="DMK762">
            <v>2</v>
          </cell>
          <cell r="DML762">
            <v>2</v>
          </cell>
          <cell r="DMM762">
            <v>2</v>
          </cell>
          <cell r="DMN762">
            <v>2</v>
          </cell>
          <cell r="DMO762">
            <v>2</v>
          </cell>
          <cell r="DMP762">
            <v>2</v>
          </cell>
          <cell r="DMQ762">
            <v>2</v>
          </cell>
          <cell r="DMR762">
            <v>2</v>
          </cell>
          <cell r="DMS762">
            <v>2</v>
          </cell>
          <cell r="DMT762">
            <v>2</v>
          </cell>
          <cell r="DMU762">
            <v>2</v>
          </cell>
          <cell r="DMV762">
            <v>2</v>
          </cell>
          <cell r="DMW762">
            <v>2</v>
          </cell>
          <cell r="DMX762">
            <v>2</v>
          </cell>
          <cell r="DMY762">
            <v>2</v>
          </cell>
          <cell r="DMZ762">
            <v>2</v>
          </cell>
          <cell r="DNA762">
            <v>2</v>
          </cell>
          <cell r="DNB762">
            <v>2</v>
          </cell>
          <cell r="DNC762">
            <v>2</v>
          </cell>
          <cell r="DND762">
            <v>2</v>
          </cell>
          <cell r="DNE762">
            <v>2</v>
          </cell>
          <cell r="DNF762">
            <v>2</v>
          </cell>
          <cell r="DNG762">
            <v>2</v>
          </cell>
          <cell r="DNH762">
            <v>2</v>
          </cell>
          <cell r="DNI762">
            <v>2</v>
          </cell>
          <cell r="DNJ762">
            <v>2</v>
          </cell>
          <cell r="DNK762">
            <v>2</v>
          </cell>
          <cell r="DNL762">
            <v>2</v>
          </cell>
          <cell r="DNM762">
            <v>2</v>
          </cell>
          <cell r="DNN762">
            <v>2</v>
          </cell>
          <cell r="DNO762">
            <v>2</v>
          </cell>
          <cell r="DNP762">
            <v>2</v>
          </cell>
          <cell r="DNQ762">
            <v>2</v>
          </cell>
          <cell r="DNR762">
            <v>2</v>
          </cell>
          <cell r="DNS762">
            <v>2</v>
          </cell>
          <cell r="DNT762">
            <v>2</v>
          </cell>
          <cell r="DNU762">
            <v>2</v>
          </cell>
          <cell r="DNV762">
            <v>2</v>
          </cell>
          <cell r="DNW762">
            <v>2</v>
          </cell>
          <cell r="DNX762">
            <v>2</v>
          </cell>
          <cell r="DNY762">
            <v>2</v>
          </cell>
          <cell r="DNZ762">
            <v>2</v>
          </cell>
          <cell r="DOA762">
            <v>2</v>
          </cell>
          <cell r="DOB762">
            <v>2</v>
          </cell>
          <cell r="DOC762">
            <v>2</v>
          </cell>
          <cell r="DOD762">
            <v>2</v>
          </cell>
          <cell r="DOE762">
            <v>2</v>
          </cell>
          <cell r="DOF762">
            <v>2</v>
          </cell>
          <cell r="DOG762">
            <v>2</v>
          </cell>
          <cell r="DOH762">
            <v>2</v>
          </cell>
          <cell r="DOI762">
            <v>2</v>
          </cell>
          <cell r="DOJ762">
            <v>2</v>
          </cell>
          <cell r="DOK762">
            <v>2</v>
          </cell>
          <cell r="DOL762">
            <v>2</v>
          </cell>
          <cell r="DOM762">
            <v>2</v>
          </cell>
          <cell r="DON762">
            <v>2</v>
          </cell>
          <cell r="DOO762">
            <v>2</v>
          </cell>
          <cell r="DOP762">
            <v>2</v>
          </cell>
          <cell r="DOQ762">
            <v>2</v>
          </cell>
          <cell r="DOR762">
            <v>2</v>
          </cell>
          <cell r="DOS762">
            <v>2</v>
          </cell>
          <cell r="DOT762">
            <v>2</v>
          </cell>
          <cell r="DOU762">
            <v>2</v>
          </cell>
          <cell r="DOV762">
            <v>2</v>
          </cell>
          <cell r="DOW762">
            <v>2</v>
          </cell>
          <cell r="DOX762">
            <v>2</v>
          </cell>
          <cell r="DOY762">
            <v>2</v>
          </cell>
          <cell r="DOZ762">
            <v>2</v>
          </cell>
          <cell r="DPA762">
            <v>2</v>
          </cell>
          <cell r="DPB762">
            <v>2</v>
          </cell>
          <cell r="DPC762">
            <v>2</v>
          </cell>
          <cell r="DPD762">
            <v>2</v>
          </cell>
          <cell r="DPE762">
            <v>2</v>
          </cell>
          <cell r="DPF762">
            <v>2</v>
          </cell>
          <cell r="DPG762">
            <v>2</v>
          </cell>
          <cell r="DPH762">
            <v>2</v>
          </cell>
          <cell r="DPI762">
            <v>2</v>
          </cell>
          <cell r="DPJ762">
            <v>2</v>
          </cell>
          <cell r="DPK762">
            <v>2</v>
          </cell>
          <cell r="DPL762">
            <v>2</v>
          </cell>
          <cell r="DPM762">
            <v>2</v>
          </cell>
          <cell r="DPN762">
            <v>2</v>
          </cell>
          <cell r="DPO762">
            <v>2</v>
          </cell>
          <cell r="DPP762">
            <v>2</v>
          </cell>
          <cell r="DPQ762">
            <v>2</v>
          </cell>
          <cell r="DPR762">
            <v>2</v>
          </cell>
          <cell r="DPS762">
            <v>2</v>
          </cell>
          <cell r="DPT762">
            <v>2</v>
          </cell>
          <cell r="DPU762">
            <v>2</v>
          </cell>
          <cell r="DPV762">
            <v>2</v>
          </cell>
          <cell r="DPW762">
            <v>2</v>
          </cell>
          <cell r="DPX762">
            <v>2</v>
          </cell>
          <cell r="DPY762">
            <v>2</v>
          </cell>
          <cell r="DPZ762">
            <v>2</v>
          </cell>
          <cell r="DQA762">
            <v>2</v>
          </cell>
          <cell r="DQB762">
            <v>2</v>
          </cell>
          <cell r="DQC762">
            <v>2</v>
          </cell>
          <cell r="DQD762">
            <v>2</v>
          </cell>
          <cell r="DQE762">
            <v>2</v>
          </cell>
          <cell r="DQF762">
            <v>2</v>
          </cell>
          <cell r="DQG762">
            <v>2</v>
          </cell>
          <cell r="DQH762">
            <v>2</v>
          </cell>
          <cell r="DQI762">
            <v>2</v>
          </cell>
          <cell r="DQJ762">
            <v>2</v>
          </cell>
          <cell r="DQK762">
            <v>2</v>
          </cell>
          <cell r="DQL762">
            <v>2</v>
          </cell>
          <cell r="DQM762">
            <v>2</v>
          </cell>
          <cell r="DQN762">
            <v>2</v>
          </cell>
          <cell r="DQO762">
            <v>2</v>
          </cell>
          <cell r="DQP762">
            <v>2</v>
          </cell>
          <cell r="DQQ762">
            <v>2</v>
          </cell>
          <cell r="DQR762">
            <v>2</v>
          </cell>
          <cell r="DQS762">
            <v>2</v>
          </cell>
          <cell r="DQT762">
            <v>2</v>
          </cell>
          <cell r="DQU762">
            <v>2</v>
          </cell>
          <cell r="DQV762">
            <v>2</v>
          </cell>
          <cell r="DQW762">
            <v>2</v>
          </cell>
          <cell r="DQX762">
            <v>2</v>
          </cell>
          <cell r="DQY762">
            <v>2</v>
          </cell>
          <cell r="DQZ762">
            <v>2</v>
          </cell>
          <cell r="DRA762">
            <v>2</v>
          </cell>
          <cell r="DRB762">
            <v>2</v>
          </cell>
          <cell r="DRC762">
            <v>2</v>
          </cell>
          <cell r="DRD762">
            <v>2</v>
          </cell>
          <cell r="DRE762">
            <v>2</v>
          </cell>
          <cell r="DRF762">
            <v>2</v>
          </cell>
          <cell r="DRG762">
            <v>2</v>
          </cell>
          <cell r="DRH762">
            <v>2</v>
          </cell>
          <cell r="DRI762">
            <v>2</v>
          </cell>
          <cell r="DRJ762">
            <v>2</v>
          </cell>
          <cell r="DRK762">
            <v>2</v>
          </cell>
          <cell r="DRL762">
            <v>2</v>
          </cell>
          <cell r="DRM762">
            <v>2</v>
          </cell>
          <cell r="DRN762">
            <v>2</v>
          </cell>
          <cell r="DRO762">
            <v>2</v>
          </cell>
          <cell r="DRP762">
            <v>2</v>
          </cell>
          <cell r="DRQ762">
            <v>2</v>
          </cell>
          <cell r="DRR762">
            <v>2</v>
          </cell>
          <cell r="DRS762">
            <v>2</v>
          </cell>
          <cell r="DRT762">
            <v>2</v>
          </cell>
          <cell r="DRU762">
            <v>2</v>
          </cell>
          <cell r="DRV762">
            <v>2</v>
          </cell>
          <cell r="DRW762">
            <v>2</v>
          </cell>
          <cell r="DRX762">
            <v>2</v>
          </cell>
          <cell r="DRY762">
            <v>2</v>
          </cell>
          <cell r="DRZ762">
            <v>2</v>
          </cell>
          <cell r="DSA762">
            <v>2</v>
          </cell>
          <cell r="DSB762">
            <v>2</v>
          </cell>
          <cell r="DSC762">
            <v>2</v>
          </cell>
          <cell r="DSD762">
            <v>2</v>
          </cell>
          <cell r="DSE762">
            <v>2</v>
          </cell>
          <cell r="DSF762">
            <v>2</v>
          </cell>
          <cell r="DSG762">
            <v>2</v>
          </cell>
          <cell r="DSH762">
            <v>2</v>
          </cell>
          <cell r="DSI762">
            <v>2</v>
          </cell>
          <cell r="DSJ762">
            <v>2</v>
          </cell>
          <cell r="DSK762">
            <v>2</v>
          </cell>
          <cell r="DSL762">
            <v>2</v>
          </cell>
          <cell r="DSM762">
            <v>2</v>
          </cell>
          <cell r="DSN762">
            <v>2</v>
          </cell>
          <cell r="DSO762">
            <v>2</v>
          </cell>
          <cell r="DSP762">
            <v>2</v>
          </cell>
          <cell r="DSQ762">
            <v>2</v>
          </cell>
          <cell r="DSR762">
            <v>2</v>
          </cell>
          <cell r="DSS762">
            <v>2</v>
          </cell>
          <cell r="DST762">
            <v>2</v>
          </cell>
          <cell r="DSU762">
            <v>2</v>
          </cell>
          <cell r="DSV762">
            <v>2</v>
          </cell>
          <cell r="DSW762">
            <v>2</v>
          </cell>
          <cell r="DSX762">
            <v>2</v>
          </cell>
          <cell r="DSY762">
            <v>2</v>
          </cell>
          <cell r="DSZ762">
            <v>2</v>
          </cell>
          <cell r="DTA762">
            <v>2</v>
          </cell>
          <cell r="DTB762">
            <v>2</v>
          </cell>
          <cell r="DTC762">
            <v>2</v>
          </cell>
          <cell r="DTD762">
            <v>2</v>
          </cell>
          <cell r="DTE762">
            <v>2</v>
          </cell>
          <cell r="DTF762">
            <v>2</v>
          </cell>
          <cell r="DTG762">
            <v>2</v>
          </cell>
          <cell r="DTH762">
            <v>2</v>
          </cell>
          <cell r="DTI762">
            <v>2</v>
          </cell>
          <cell r="DTJ762">
            <v>2</v>
          </cell>
          <cell r="DTK762">
            <v>2</v>
          </cell>
          <cell r="DTL762">
            <v>2</v>
          </cell>
          <cell r="DTM762">
            <v>2</v>
          </cell>
          <cell r="DTN762">
            <v>2</v>
          </cell>
          <cell r="DTO762">
            <v>2</v>
          </cell>
          <cell r="DTP762">
            <v>2</v>
          </cell>
          <cell r="DTQ762">
            <v>2</v>
          </cell>
          <cell r="DTR762">
            <v>2</v>
          </cell>
          <cell r="DTS762">
            <v>2</v>
          </cell>
          <cell r="DTT762">
            <v>2</v>
          </cell>
          <cell r="DTU762">
            <v>2</v>
          </cell>
          <cell r="DTV762">
            <v>2</v>
          </cell>
          <cell r="DTW762">
            <v>2</v>
          </cell>
          <cell r="DTX762">
            <v>2</v>
          </cell>
          <cell r="DTY762">
            <v>2</v>
          </cell>
          <cell r="DTZ762">
            <v>2</v>
          </cell>
          <cell r="DUA762">
            <v>2</v>
          </cell>
          <cell r="DUB762">
            <v>2</v>
          </cell>
          <cell r="DUC762">
            <v>2</v>
          </cell>
          <cell r="DUD762">
            <v>2</v>
          </cell>
          <cell r="DUE762">
            <v>2</v>
          </cell>
          <cell r="DUF762">
            <v>2</v>
          </cell>
          <cell r="DUG762">
            <v>2</v>
          </cell>
          <cell r="DUH762">
            <v>2</v>
          </cell>
          <cell r="DUI762">
            <v>2</v>
          </cell>
          <cell r="DUJ762">
            <v>2</v>
          </cell>
          <cell r="DUK762">
            <v>2</v>
          </cell>
          <cell r="DUL762">
            <v>2</v>
          </cell>
          <cell r="DUM762">
            <v>2</v>
          </cell>
          <cell r="DUN762">
            <v>2</v>
          </cell>
          <cell r="DUO762">
            <v>2</v>
          </cell>
          <cell r="DUP762">
            <v>2</v>
          </cell>
          <cell r="DUQ762">
            <v>2</v>
          </cell>
          <cell r="DUR762">
            <v>2</v>
          </cell>
          <cell r="DUS762">
            <v>2</v>
          </cell>
          <cell r="DUT762">
            <v>2</v>
          </cell>
          <cell r="DUU762">
            <v>2</v>
          </cell>
          <cell r="DUV762">
            <v>2</v>
          </cell>
          <cell r="DUW762">
            <v>2</v>
          </cell>
          <cell r="DUX762">
            <v>2</v>
          </cell>
          <cell r="DUY762">
            <v>2</v>
          </cell>
          <cell r="DUZ762">
            <v>2</v>
          </cell>
          <cell r="DVA762">
            <v>2</v>
          </cell>
          <cell r="DVB762">
            <v>2</v>
          </cell>
          <cell r="DVC762">
            <v>2</v>
          </cell>
          <cell r="DVD762">
            <v>2</v>
          </cell>
          <cell r="DVE762">
            <v>2</v>
          </cell>
          <cell r="DVF762">
            <v>2</v>
          </cell>
          <cell r="DVG762">
            <v>2</v>
          </cell>
          <cell r="DVH762">
            <v>2</v>
          </cell>
          <cell r="DVI762">
            <v>2</v>
          </cell>
          <cell r="DVJ762">
            <v>2</v>
          </cell>
          <cell r="DVK762">
            <v>2</v>
          </cell>
          <cell r="DVL762">
            <v>2</v>
          </cell>
          <cell r="DVM762">
            <v>2</v>
          </cell>
          <cell r="DVN762">
            <v>2</v>
          </cell>
          <cell r="DVO762">
            <v>2</v>
          </cell>
          <cell r="DVP762">
            <v>2</v>
          </cell>
          <cell r="DVQ762">
            <v>2</v>
          </cell>
          <cell r="DVR762">
            <v>2</v>
          </cell>
          <cell r="DVS762">
            <v>2</v>
          </cell>
          <cell r="DVT762">
            <v>2</v>
          </cell>
          <cell r="DVU762">
            <v>2</v>
          </cell>
          <cell r="DVV762">
            <v>2</v>
          </cell>
          <cell r="DVW762">
            <v>2</v>
          </cell>
          <cell r="DVX762">
            <v>2</v>
          </cell>
          <cell r="DVY762">
            <v>2</v>
          </cell>
          <cell r="DVZ762">
            <v>2</v>
          </cell>
          <cell r="DWA762">
            <v>2</v>
          </cell>
          <cell r="DWB762">
            <v>2</v>
          </cell>
          <cell r="DWC762">
            <v>2</v>
          </cell>
          <cell r="DWD762">
            <v>2</v>
          </cell>
          <cell r="DWE762">
            <v>2</v>
          </cell>
          <cell r="DWF762">
            <v>2</v>
          </cell>
          <cell r="DWG762">
            <v>2</v>
          </cell>
          <cell r="DWH762">
            <v>2</v>
          </cell>
          <cell r="DWI762">
            <v>2</v>
          </cell>
          <cell r="DWJ762">
            <v>2</v>
          </cell>
          <cell r="DWK762">
            <v>2</v>
          </cell>
          <cell r="DWL762">
            <v>2</v>
          </cell>
          <cell r="DWM762">
            <v>2</v>
          </cell>
          <cell r="DWN762">
            <v>2</v>
          </cell>
          <cell r="DWO762">
            <v>2</v>
          </cell>
          <cell r="DWP762">
            <v>2</v>
          </cell>
          <cell r="DWQ762">
            <v>2</v>
          </cell>
          <cell r="DWR762">
            <v>2</v>
          </cell>
          <cell r="DWS762">
            <v>2</v>
          </cell>
          <cell r="DWT762">
            <v>2</v>
          </cell>
          <cell r="DWU762">
            <v>2</v>
          </cell>
          <cell r="DWV762">
            <v>2</v>
          </cell>
          <cell r="DWW762">
            <v>2</v>
          </cell>
          <cell r="DWX762">
            <v>2</v>
          </cell>
          <cell r="DWY762">
            <v>2</v>
          </cell>
          <cell r="DWZ762">
            <v>2</v>
          </cell>
          <cell r="DXA762">
            <v>2</v>
          </cell>
          <cell r="DXB762">
            <v>2</v>
          </cell>
          <cell r="DXC762">
            <v>2</v>
          </cell>
          <cell r="DXD762">
            <v>2</v>
          </cell>
          <cell r="DXE762">
            <v>2</v>
          </cell>
          <cell r="DXF762">
            <v>2</v>
          </cell>
          <cell r="DXG762">
            <v>2</v>
          </cell>
          <cell r="DXH762">
            <v>2</v>
          </cell>
          <cell r="DXI762">
            <v>2</v>
          </cell>
          <cell r="DXJ762">
            <v>2</v>
          </cell>
          <cell r="DXK762">
            <v>2</v>
          </cell>
          <cell r="DXL762">
            <v>2</v>
          </cell>
          <cell r="DXM762">
            <v>2</v>
          </cell>
          <cell r="DXN762">
            <v>2</v>
          </cell>
          <cell r="DXO762">
            <v>2</v>
          </cell>
          <cell r="DXP762">
            <v>2</v>
          </cell>
          <cell r="DXQ762">
            <v>2</v>
          </cell>
          <cell r="DXR762">
            <v>2</v>
          </cell>
          <cell r="DXS762">
            <v>2</v>
          </cell>
          <cell r="DXT762">
            <v>2</v>
          </cell>
          <cell r="DXU762">
            <v>2</v>
          </cell>
          <cell r="DXV762">
            <v>2</v>
          </cell>
          <cell r="DXW762">
            <v>2</v>
          </cell>
          <cell r="DXX762">
            <v>2</v>
          </cell>
          <cell r="DXY762">
            <v>2</v>
          </cell>
          <cell r="DXZ762">
            <v>2</v>
          </cell>
          <cell r="DYA762">
            <v>2</v>
          </cell>
          <cell r="DYB762">
            <v>2</v>
          </cell>
          <cell r="DYC762">
            <v>2</v>
          </cell>
          <cell r="DYD762">
            <v>2</v>
          </cell>
          <cell r="DYE762">
            <v>2</v>
          </cell>
          <cell r="DYF762">
            <v>2</v>
          </cell>
          <cell r="DYG762">
            <v>2</v>
          </cell>
          <cell r="DYH762">
            <v>2</v>
          </cell>
          <cell r="DYI762">
            <v>2</v>
          </cell>
          <cell r="DYJ762">
            <v>2</v>
          </cell>
          <cell r="DYK762">
            <v>2</v>
          </cell>
          <cell r="DYL762">
            <v>2</v>
          </cell>
          <cell r="DYM762">
            <v>2</v>
          </cell>
          <cell r="DYN762">
            <v>2</v>
          </cell>
          <cell r="DYO762">
            <v>2</v>
          </cell>
          <cell r="DYP762">
            <v>2</v>
          </cell>
          <cell r="DYQ762">
            <v>2</v>
          </cell>
          <cell r="DYR762">
            <v>2</v>
          </cell>
          <cell r="DYS762">
            <v>2</v>
          </cell>
          <cell r="DYT762">
            <v>2</v>
          </cell>
          <cell r="DYU762">
            <v>2</v>
          </cell>
          <cell r="DYV762">
            <v>2</v>
          </cell>
          <cell r="DYW762">
            <v>2</v>
          </cell>
          <cell r="DYX762">
            <v>2</v>
          </cell>
          <cell r="DYY762">
            <v>2</v>
          </cell>
          <cell r="DYZ762">
            <v>2</v>
          </cell>
          <cell r="DZA762">
            <v>2</v>
          </cell>
          <cell r="DZB762">
            <v>2</v>
          </cell>
          <cell r="DZC762">
            <v>2</v>
          </cell>
          <cell r="DZD762">
            <v>2</v>
          </cell>
          <cell r="DZE762">
            <v>2</v>
          </cell>
          <cell r="DZF762">
            <v>2</v>
          </cell>
          <cell r="DZG762">
            <v>2</v>
          </cell>
          <cell r="DZH762">
            <v>2</v>
          </cell>
          <cell r="DZI762">
            <v>2</v>
          </cell>
          <cell r="DZJ762">
            <v>2</v>
          </cell>
          <cell r="DZK762">
            <v>2</v>
          </cell>
          <cell r="DZL762">
            <v>2</v>
          </cell>
          <cell r="DZM762">
            <v>2</v>
          </cell>
          <cell r="DZN762">
            <v>2</v>
          </cell>
          <cell r="DZO762">
            <v>2</v>
          </cell>
          <cell r="DZP762">
            <v>2</v>
          </cell>
          <cell r="DZQ762">
            <v>2</v>
          </cell>
          <cell r="DZR762">
            <v>2</v>
          </cell>
          <cell r="DZS762">
            <v>2</v>
          </cell>
          <cell r="DZT762">
            <v>2</v>
          </cell>
          <cell r="DZU762">
            <v>2</v>
          </cell>
          <cell r="DZV762">
            <v>2</v>
          </cell>
          <cell r="DZW762">
            <v>2</v>
          </cell>
          <cell r="DZX762">
            <v>2</v>
          </cell>
          <cell r="DZY762">
            <v>2</v>
          </cell>
          <cell r="DZZ762">
            <v>2</v>
          </cell>
          <cell r="EAA762">
            <v>2</v>
          </cell>
          <cell r="EAB762">
            <v>2</v>
          </cell>
          <cell r="EAC762">
            <v>2</v>
          </cell>
          <cell r="EAD762">
            <v>2</v>
          </cell>
          <cell r="EAE762">
            <v>2</v>
          </cell>
          <cell r="EAF762">
            <v>2</v>
          </cell>
          <cell r="EAG762">
            <v>2</v>
          </cell>
          <cell r="EAH762">
            <v>2</v>
          </cell>
          <cell r="EAI762">
            <v>2</v>
          </cell>
          <cell r="EAJ762">
            <v>2</v>
          </cell>
          <cell r="EAK762">
            <v>2</v>
          </cell>
          <cell r="EAL762">
            <v>2</v>
          </cell>
          <cell r="EAM762">
            <v>2</v>
          </cell>
          <cell r="EAN762">
            <v>2</v>
          </cell>
          <cell r="EAO762">
            <v>2</v>
          </cell>
          <cell r="EAP762">
            <v>2</v>
          </cell>
          <cell r="EAQ762">
            <v>2</v>
          </cell>
          <cell r="EAR762">
            <v>2</v>
          </cell>
          <cell r="EAS762">
            <v>2</v>
          </cell>
          <cell r="EAT762">
            <v>2</v>
          </cell>
          <cell r="EAU762">
            <v>2</v>
          </cell>
          <cell r="EAV762">
            <v>2</v>
          </cell>
          <cell r="EAW762">
            <v>2</v>
          </cell>
          <cell r="EAX762">
            <v>2</v>
          </cell>
          <cell r="EAY762">
            <v>2</v>
          </cell>
          <cell r="EAZ762">
            <v>2</v>
          </cell>
          <cell r="EBA762">
            <v>2</v>
          </cell>
          <cell r="EBB762">
            <v>2</v>
          </cell>
          <cell r="EBC762">
            <v>2</v>
          </cell>
          <cell r="EBD762">
            <v>2</v>
          </cell>
          <cell r="EBE762">
            <v>2</v>
          </cell>
          <cell r="EBF762">
            <v>2</v>
          </cell>
          <cell r="EBG762">
            <v>2</v>
          </cell>
          <cell r="EBH762">
            <v>2</v>
          </cell>
          <cell r="EBI762">
            <v>2</v>
          </cell>
          <cell r="EBJ762">
            <v>2</v>
          </cell>
          <cell r="EBK762">
            <v>2</v>
          </cell>
          <cell r="EBL762">
            <v>2</v>
          </cell>
          <cell r="EBM762">
            <v>2</v>
          </cell>
          <cell r="EBN762">
            <v>2</v>
          </cell>
          <cell r="EBO762">
            <v>2</v>
          </cell>
          <cell r="EBP762">
            <v>2</v>
          </cell>
          <cell r="EBQ762">
            <v>2</v>
          </cell>
          <cell r="EBR762">
            <v>2</v>
          </cell>
          <cell r="EBS762">
            <v>2</v>
          </cell>
          <cell r="EBT762">
            <v>2</v>
          </cell>
          <cell r="EBU762">
            <v>2</v>
          </cell>
          <cell r="EBV762">
            <v>2</v>
          </cell>
          <cell r="EBW762">
            <v>2</v>
          </cell>
          <cell r="EBX762">
            <v>2</v>
          </cell>
          <cell r="EBY762">
            <v>2</v>
          </cell>
          <cell r="EBZ762">
            <v>2</v>
          </cell>
          <cell r="ECA762">
            <v>2</v>
          </cell>
          <cell r="ECB762">
            <v>2</v>
          </cell>
          <cell r="ECC762">
            <v>2</v>
          </cell>
          <cell r="ECD762">
            <v>2</v>
          </cell>
          <cell r="ECE762">
            <v>2</v>
          </cell>
          <cell r="ECF762">
            <v>2</v>
          </cell>
          <cell r="ECG762">
            <v>2</v>
          </cell>
          <cell r="ECH762">
            <v>2</v>
          </cell>
          <cell r="ECI762">
            <v>2</v>
          </cell>
          <cell r="ECJ762">
            <v>2</v>
          </cell>
          <cell r="ECK762">
            <v>2</v>
          </cell>
          <cell r="ECL762">
            <v>2</v>
          </cell>
          <cell r="ECM762">
            <v>2</v>
          </cell>
          <cell r="ECN762">
            <v>2</v>
          </cell>
          <cell r="ECO762">
            <v>2</v>
          </cell>
          <cell r="ECP762">
            <v>2</v>
          </cell>
          <cell r="ECQ762">
            <v>2</v>
          </cell>
          <cell r="ECR762">
            <v>2</v>
          </cell>
          <cell r="ECS762">
            <v>2</v>
          </cell>
          <cell r="ECT762">
            <v>2</v>
          </cell>
          <cell r="ECU762">
            <v>2</v>
          </cell>
          <cell r="ECV762">
            <v>2</v>
          </cell>
          <cell r="ECW762">
            <v>2</v>
          </cell>
          <cell r="ECX762">
            <v>2</v>
          </cell>
          <cell r="ECY762">
            <v>2</v>
          </cell>
          <cell r="ECZ762">
            <v>2</v>
          </cell>
          <cell r="EDA762">
            <v>2</v>
          </cell>
          <cell r="EDB762">
            <v>2</v>
          </cell>
          <cell r="EDC762">
            <v>2</v>
          </cell>
          <cell r="EDD762">
            <v>2</v>
          </cell>
          <cell r="EDE762">
            <v>2</v>
          </cell>
          <cell r="EDF762">
            <v>2</v>
          </cell>
          <cell r="EDG762">
            <v>2</v>
          </cell>
          <cell r="EDH762">
            <v>2</v>
          </cell>
          <cell r="EDI762">
            <v>2</v>
          </cell>
          <cell r="EDJ762">
            <v>2</v>
          </cell>
          <cell r="EDK762">
            <v>2</v>
          </cell>
          <cell r="EDL762">
            <v>2</v>
          </cell>
          <cell r="EDM762">
            <v>2</v>
          </cell>
          <cell r="EDN762">
            <v>2</v>
          </cell>
          <cell r="EDO762">
            <v>2</v>
          </cell>
          <cell r="EDP762">
            <v>2</v>
          </cell>
          <cell r="EDQ762">
            <v>2</v>
          </cell>
          <cell r="EDR762">
            <v>2</v>
          </cell>
          <cell r="EDS762">
            <v>2</v>
          </cell>
          <cell r="EDT762">
            <v>2</v>
          </cell>
          <cell r="EDU762">
            <v>2</v>
          </cell>
          <cell r="EDV762">
            <v>2</v>
          </cell>
          <cell r="EDW762">
            <v>2</v>
          </cell>
          <cell r="EDX762">
            <v>2</v>
          </cell>
          <cell r="EDY762">
            <v>2</v>
          </cell>
          <cell r="EDZ762">
            <v>2</v>
          </cell>
          <cell r="EEA762">
            <v>2</v>
          </cell>
          <cell r="EEB762">
            <v>2</v>
          </cell>
          <cell r="EEC762">
            <v>2</v>
          </cell>
          <cell r="EED762">
            <v>2</v>
          </cell>
          <cell r="EEE762">
            <v>2</v>
          </cell>
          <cell r="EEF762">
            <v>2</v>
          </cell>
          <cell r="EEG762">
            <v>2</v>
          </cell>
          <cell r="EEH762">
            <v>2</v>
          </cell>
          <cell r="EEI762">
            <v>2</v>
          </cell>
          <cell r="EEJ762">
            <v>2</v>
          </cell>
          <cell r="EEK762">
            <v>2</v>
          </cell>
          <cell r="EEL762">
            <v>2</v>
          </cell>
          <cell r="EEM762">
            <v>2</v>
          </cell>
          <cell r="EEN762">
            <v>2</v>
          </cell>
          <cell r="EEO762">
            <v>2</v>
          </cell>
          <cell r="EEP762">
            <v>2</v>
          </cell>
          <cell r="EEQ762">
            <v>2</v>
          </cell>
          <cell r="EER762">
            <v>2</v>
          </cell>
          <cell r="EES762">
            <v>2</v>
          </cell>
          <cell r="EET762">
            <v>2</v>
          </cell>
          <cell r="EEU762">
            <v>2</v>
          </cell>
          <cell r="EEV762">
            <v>2</v>
          </cell>
          <cell r="EEW762">
            <v>2</v>
          </cell>
          <cell r="EEX762">
            <v>2</v>
          </cell>
          <cell r="EEY762">
            <v>2</v>
          </cell>
          <cell r="EEZ762">
            <v>2</v>
          </cell>
          <cell r="EFA762">
            <v>2</v>
          </cell>
          <cell r="EFB762">
            <v>2</v>
          </cell>
          <cell r="EFC762">
            <v>2</v>
          </cell>
          <cell r="EFD762">
            <v>2</v>
          </cell>
          <cell r="EFE762">
            <v>2</v>
          </cell>
          <cell r="EFF762">
            <v>2</v>
          </cell>
          <cell r="EFG762">
            <v>2</v>
          </cell>
          <cell r="EFH762">
            <v>2</v>
          </cell>
          <cell r="EFI762">
            <v>2</v>
          </cell>
          <cell r="EFJ762">
            <v>2</v>
          </cell>
          <cell r="EFK762">
            <v>2</v>
          </cell>
          <cell r="EFL762">
            <v>2</v>
          </cell>
          <cell r="EFM762">
            <v>2</v>
          </cell>
          <cell r="EFN762">
            <v>2</v>
          </cell>
          <cell r="EFO762">
            <v>2</v>
          </cell>
          <cell r="EFP762">
            <v>2</v>
          </cell>
          <cell r="EFQ762">
            <v>2</v>
          </cell>
          <cell r="EFR762">
            <v>2</v>
          </cell>
          <cell r="EFS762">
            <v>2</v>
          </cell>
          <cell r="EFT762">
            <v>2</v>
          </cell>
          <cell r="EFU762">
            <v>2</v>
          </cell>
          <cell r="EFV762">
            <v>2</v>
          </cell>
          <cell r="EFW762">
            <v>2</v>
          </cell>
          <cell r="EFX762">
            <v>2</v>
          </cell>
          <cell r="EFY762">
            <v>2</v>
          </cell>
          <cell r="EFZ762">
            <v>2</v>
          </cell>
          <cell r="EGA762">
            <v>2</v>
          </cell>
          <cell r="EGB762">
            <v>2</v>
          </cell>
          <cell r="EGC762">
            <v>2</v>
          </cell>
          <cell r="EGD762">
            <v>2</v>
          </cell>
          <cell r="EGE762">
            <v>2</v>
          </cell>
          <cell r="EGF762">
            <v>2</v>
          </cell>
          <cell r="EGG762">
            <v>2</v>
          </cell>
          <cell r="EGH762">
            <v>2</v>
          </cell>
          <cell r="EGI762">
            <v>2</v>
          </cell>
          <cell r="EGJ762">
            <v>2</v>
          </cell>
          <cell r="EGK762">
            <v>2</v>
          </cell>
          <cell r="EGL762">
            <v>2</v>
          </cell>
          <cell r="EGM762">
            <v>2</v>
          </cell>
          <cell r="EGN762">
            <v>2</v>
          </cell>
          <cell r="EGO762">
            <v>2</v>
          </cell>
          <cell r="EGP762">
            <v>2</v>
          </cell>
          <cell r="EGQ762">
            <v>2</v>
          </cell>
          <cell r="EGR762">
            <v>2</v>
          </cell>
          <cell r="EGS762">
            <v>2</v>
          </cell>
          <cell r="EGT762">
            <v>2</v>
          </cell>
          <cell r="EGU762">
            <v>2</v>
          </cell>
          <cell r="EGV762">
            <v>2</v>
          </cell>
          <cell r="EGW762">
            <v>2</v>
          </cell>
          <cell r="EGX762">
            <v>2</v>
          </cell>
          <cell r="EGY762">
            <v>2</v>
          </cell>
          <cell r="EGZ762">
            <v>2</v>
          </cell>
          <cell r="EHA762">
            <v>2</v>
          </cell>
          <cell r="EHB762">
            <v>2</v>
          </cell>
          <cell r="EHC762">
            <v>2</v>
          </cell>
          <cell r="EHD762">
            <v>2</v>
          </cell>
          <cell r="EHE762">
            <v>2</v>
          </cell>
          <cell r="EHF762">
            <v>2</v>
          </cell>
          <cell r="EHG762">
            <v>2</v>
          </cell>
          <cell r="EHH762">
            <v>2</v>
          </cell>
          <cell r="EHI762">
            <v>2</v>
          </cell>
          <cell r="EHJ762">
            <v>2</v>
          </cell>
          <cell r="EHK762">
            <v>2</v>
          </cell>
          <cell r="EHL762">
            <v>2</v>
          </cell>
          <cell r="EHM762">
            <v>2</v>
          </cell>
          <cell r="EHN762">
            <v>2</v>
          </cell>
          <cell r="EHO762">
            <v>2</v>
          </cell>
          <cell r="EHP762">
            <v>2</v>
          </cell>
          <cell r="EHQ762">
            <v>2</v>
          </cell>
          <cell r="EHR762">
            <v>2</v>
          </cell>
          <cell r="EHS762">
            <v>2</v>
          </cell>
          <cell r="EHT762">
            <v>2</v>
          </cell>
          <cell r="EHU762">
            <v>2</v>
          </cell>
          <cell r="EHV762">
            <v>2</v>
          </cell>
          <cell r="EHW762">
            <v>2</v>
          </cell>
          <cell r="EHX762">
            <v>2</v>
          </cell>
          <cell r="EHY762">
            <v>2</v>
          </cell>
          <cell r="EHZ762">
            <v>2</v>
          </cell>
          <cell r="EIA762">
            <v>2</v>
          </cell>
          <cell r="EIB762">
            <v>2</v>
          </cell>
          <cell r="EIC762">
            <v>2</v>
          </cell>
          <cell r="EID762">
            <v>2</v>
          </cell>
          <cell r="EIE762">
            <v>2</v>
          </cell>
          <cell r="EIF762">
            <v>2</v>
          </cell>
          <cell r="EIG762">
            <v>2</v>
          </cell>
          <cell r="EIH762">
            <v>2</v>
          </cell>
          <cell r="EII762">
            <v>2</v>
          </cell>
          <cell r="EIJ762">
            <v>2</v>
          </cell>
          <cell r="EIK762">
            <v>2</v>
          </cell>
          <cell r="EIL762">
            <v>2</v>
          </cell>
          <cell r="EIM762">
            <v>2</v>
          </cell>
          <cell r="EIN762">
            <v>2</v>
          </cell>
          <cell r="EIO762">
            <v>2</v>
          </cell>
          <cell r="EIP762">
            <v>2</v>
          </cell>
          <cell r="EIQ762">
            <v>2</v>
          </cell>
          <cell r="EIR762">
            <v>2</v>
          </cell>
          <cell r="EIS762">
            <v>2</v>
          </cell>
          <cell r="EIT762">
            <v>2</v>
          </cell>
          <cell r="EIU762">
            <v>2</v>
          </cell>
          <cell r="EIV762">
            <v>2</v>
          </cell>
          <cell r="EIW762">
            <v>2</v>
          </cell>
          <cell r="EIX762">
            <v>2</v>
          </cell>
          <cell r="EIY762">
            <v>2</v>
          </cell>
          <cell r="EIZ762">
            <v>2</v>
          </cell>
          <cell r="EJA762">
            <v>2</v>
          </cell>
          <cell r="EJB762">
            <v>2</v>
          </cell>
          <cell r="EJC762">
            <v>2</v>
          </cell>
          <cell r="EJD762">
            <v>2</v>
          </cell>
          <cell r="EJE762">
            <v>2</v>
          </cell>
          <cell r="EJF762">
            <v>2</v>
          </cell>
          <cell r="EJG762">
            <v>2</v>
          </cell>
          <cell r="EJH762">
            <v>2</v>
          </cell>
          <cell r="EJI762">
            <v>2</v>
          </cell>
          <cell r="EJJ762">
            <v>2</v>
          </cell>
          <cell r="EJK762">
            <v>2</v>
          </cell>
          <cell r="EJL762">
            <v>2</v>
          </cell>
          <cell r="EJM762">
            <v>2</v>
          </cell>
          <cell r="EJN762">
            <v>2</v>
          </cell>
          <cell r="EJO762">
            <v>2</v>
          </cell>
          <cell r="EJP762">
            <v>2</v>
          </cell>
          <cell r="EJQ762">
            <v>2</v>
          </cell>
          <cell r="EJR762">
            <v>2</v>
          </cell>
          <cell r="EJS762">
            <v>2</v>
          </cell>
          <cell r="EJT762">
            <v>2</v>
          </cell>
          <cell r="EJU762">
            <v>2</v>
          </cell>
          <cell r="EJV762">
            <v>2</v>
          </cell>
          <cell r="EJW762">
            <v>2</v>
          </cell>
          <cell r="EJX762">
            <v>2</v>
          </cell>
          <cell r="EJY762">
            <v>2</v>
          </cell>
          <cell r="EJZ762">
            <v>2</v>
          </cell>
          <cell r="EKA762">
            <v>2</v>
          </cell>
          <cell r="EKB762">
            <v>2</v>
          </cell>
          <cell r="EKC762">
            <v>2</v>
          </cell>
          <cell r="EKD762">
            <v>2</v>
          </cell>
          <cell r="EKE762">
            <v>2</v>
          </cell>
          <cell r="EKF762">
            <v>2</v>
          </cell>
          <cell r="EKG762">
            <v>2</v>
          </cell>
          <cell r="EKH762">
            <v>2</v>
          </cell>
          <cell r="EKI762">
            <v>2</v>
          </cell>
          <cell r="EKJ762">
            <v>2</v>
          </cell>
          <cell r="EKK762">
            <v>2</v>
          </cell>
          <cell r="EKL762">
            <v>2</v>
          </cell>
          <cell r="EKM762">
            <v>2</v>
          </cell>
          <cell r="EKN762">
            <v>2</v>
          </cell>
          <cell r="EKO762">
            <v>2</v>
          </cell>
          <cell r="EKP762">
            <v>2</v>
          </cell>
          <cell r="EKQ762">
            <v>2</v>
          </cell>
          <cell r="EKR762">
            <v>2</v>
          </cell>
          <cell r="EKS762">
            <v>2</v>
          </cell>
          <cell r="EKT762">
            <v>2</v>
          </cell>
          <cell r="EKU762">
            <v>2</v>
          </cell>
          <cell r="EKV762">
            <v>2</v>
          </cell>
          <cell r="EKW762">
            <v>2</v>
          </cell>
          <cell r="EKX762">
            <v>2</v>
          </cell>
          <cell r="EKY762">
            <v>2</v>
          </cell>
          <cell r="EKZ762">
            <v>2</v>
          </cell>
          <cell r="ELA762">
            <v>2</v>
          </cell>
          <cell r="ELB762">
            <v>2</v>
          </cell>
          <cell r="ELC762">
            <v>2</v>
          </cell>
          <cell r="ELD762">
            <v>2</v>
          </cell>
          <cell r="ELE762">
            <v>2</v>
          </cell>
          <cell r="ELF762">
            <v>2</v>
          </cell>
          <cell r="ELG762">
            <v>2</v>
          </cell>
          <cell r="ELH762">
            <v>2</v>
          </cell>
          <cell r="ELI762">
            <v>2</v>
          </cell>
          <cell r="ELJ762">
            <v>2</v>
          </cell>
          <cell r="ELK762">
            <v>2</v>
          </cell>
          <cell r="ELL762">
            <v>2</v>
          </cell>
          <cell r="ELM762">
            <v>2</v>
          </cell>
          <cell r="ELN762">
            <v>2</v>
          </cell>
          <cell r="ELO762">
            <v>2</v>
          </cell>
          <cell r="ELP762">
            <v>2</v>
          </cell>
          <cell r="ELQ762">
            <v>2</v>
          </cell>
          <cell r="ELR762">
            <v>2</v>
          </cell>
          <cell r="ELS762">
            <v>2</v>
          </cell>
          <cell r="ELT762">
            <v>2</v>
          </cell>
          <cell r="ELU762">
            <v>2</v>
          </cell>
          <cell r="ELV762">
            <v>2</v>
          </cell>
          <cell r="ELW762">
            <v>2</v>
          </cell>
          <cell r="ELX762">
            <v>2</v>
          </cell>
          <cell r="ELY762">
            <v>2</v>
          </cell>
          <cell r="ELZ762">
            <v>2</v>
          </cell>
          <cell r="EMA762">
            <v>2</v>
          </cell>
          <cell r="EMB762">
            <v>2</v>
          </cell>
          <cell r="EMC762">
            <v>2</v>
          </cell>
          <cell r="EMD762">
            <v>2</v>
          </cell>
          <cell r="EME762">
            <v>2</v>
          </cell>
          <cell r="EMF762">
            <v>2</v>
          </cell>
          <cell r="EMG762">
            <v>2</v>
          </cell>
          <cell r="EMH762">
            <v>2</v>
          </cell>
          <cell r="EMI762">
            <v>2</v>
          </cell>
          <cell r="EMJ762">
            <v>2</v>
          </cell>
          <cell r="EMK762">
            <v>2</v>
          </cell>
          <cell r="EML762">
            <v>2</v>
          </cell>
          <cell r="EMM762">
            <v>2</v>
          </cell>
          <cell r="EMN762">
            <v>2</v>
          </cell>
          <cell r="EMO762">
            <v>2</v>
          </cell>
          <cell r="EMP762">
            <v>2</v>
          </cell>
          <cell r="EMQ762">
            <v>2</v>
          </cell>
          <cell r="EMR762">
            <v>2</v>
          </cell>
          <cell r="EMS762">
            <v>2</v>
          </cell>
          <cell r="EMT762">
            <v>2</v>
          </cell>
          <cell r="EMU762">
            <v>2</v>
          </cell>
          <cell r="EMV762">
            <v>2</v>
          </cell>
          <cell r="EMW762">
            <v>2</v>
          </cell>
          <cell r="EMX762">
            <v>2</v>
          </cell>
          <cell r="EMY762">
            <v>2</v>
          </cell>
          <cell r="EMZ762">
            <v>2</v>
          </cell>
          <cell r="ENA762">
            <v>2</v>
          </cell>
          <cell r="ENB762">
            <v>2</v>
          </cell>
          <cell r="ENC762">
            <v>2</v>
          </cell>
          <cell r="END762">
            <v>2</v>
          </cell>
          <cell r="ENE762">
            <v>2</v>
          </cell>
          <cell r="ENF762">
            <v>2</v>
          </cell>
          <cell r="ENG762">
            <v>2</v>
          </cell>
          <cell r="ENH762">
            <v>2</v>
          </cell>
          <cell r="ENI762">
            <v>2</v>
          </cell>
          <cell r="ENJ762">
            <v>2</v>
          </cell>
          <cell r="ENK762">
            <v>2</v>
          </cell>
          <cell r="ENL762">
            <v>2</v>
          </cell>
          <cell r="ENM762">
            <v>2</v>
          </cell>
          <cell r="ENN762">
            <v>2</v>
          </cell>
          <cell r="ENO762">
            <v>2</v>
          </cell>
          <cell r="ENP762">
            <v>2</v>
          </cell>
          <cell r="ENQ762">
            <v>2</v>
          </cell>
          <cell r="ENR762">
            <v>2</v>
          </cell>
          <cell r="ENS762">
            <v>2</v>
          </cell>
          <cell r="ENT762">
            <v>2</v>
          </cell>
          <cell r="ENU762">
            <v>2</v>
          </cell>
          <cell r="ENV762">
            <v>2</v>
          </cell>
          <cell r="ENW762">
            <v>2</v>
          </cell>
          <cell r="ENX762">
            <v>2</v>
          </cell>
          <cell r="ENY762">
            <v>2</v>
          </cell>
          <cell r="ENZ762">
            <v>2</v>
          </cell>
          <cell r="EOA762">
            <v>2</v>
          </cell>
          <cell r="EOB762">
            <v>2</v>
          </cell>
          <cell r="EOC762">
            <v>2</v>
          </cell>
          <cell r="EOD762">
            <v>2</v>
          </cell>
          <cell r="EOE762">
            <v>2</v>
          </cell>
          <cell r="EOF762">
            <v>2</v>
          </cell>
          <cell r="EOG762">
            <v>2</v>
          </cell>
          <cell r="EOH762">
            <v>2</v>
          </cell>
          <cell r="EOI762">
            <v>2</v>
          </cell>
          <cell r="EOJ762">
            <v>2</v>
          </cell>
          <cell r="EOK762">
            <v>2</v>
          </cell>
          <cell r="EOL762">
            <v>2</v>
          </cell>
          <cell r="EOM762">
            <v>2</v>
          </cell>
          <cell r="EON762">
            <v>2</v>
          </cell>
          <cell r="EOO762">
            <v>2</v>
          </cell>
          <cell r="EOP762">
            <v>2</v>
          </cell>
          <cell r="EOQ762">
            <v>2</v>
          </cell>
          <cell r="EOR762">
            <v>2</v>
          </cell>
          <cell r="EOS762">
            <v>2</v>
          </cell>
          <cell r="EOT762">
            <v>2</v>
          </cell>
          <cell r="EOU762">
            <v>2</v>
          </cell>
          <cell r="EOV762">
            <v>2</v>
          </cell>
          <cell r="EOW762">
            <v>2</v>
          </cell>
          <cell r="EOX762">
            <v>2</v>
          </cell>
          <cell r="EOY762">
            <v>2</v>
          </cell>
          <cell r="EOZ762">
            <v>2</v>
          </cell>
          <cell r="EPA762">
            <v>2</v>
          </cell>
          <cell r="EPB762">
            <v>2</v>
          </cell>
          <cell r="EPC762">
            <v>2</v>
          </cell>
          <cell r="EPD762">
            <v>2</v>
          </cell>
          <cell r="EPE762">
            <v>2</v>
          </cell>
          <cell r="EPF762">
            <v>2</v>
          </cell>
          <cell r="EPG762">
            <v>2</v>
          </cell>
          <cell r="EPH762">
            <v>2</v>
          </cell>
          <cell r="EPI762">
            <v>2</v>
          </cell>
          <cell r="EPJ762">
            <v>2</v>
          </cell>
          <cell r="EPK762">
            <v>2</v>
          </cell>
          <cell r="EPL762">
            <v>2</v>
          </cell>
          <cell r="EPM762">
            <v>2</v>
          </cell>
          <cell r="EPN762">
            <v>2</v>
          </cell>
          <cell r="EPO762">
            <v>2</v>
          </cell>
          <cell r="EPP762">
            <v>2</v>
          </cell>
          <cell r="EPQ762">
            <v>2</v>
          </cell>
          <cell r="EPR762">
            <v>2</v>
          </cell>
          <cell r="EPS762">
            <v>2</v>
          </cell>
          <cell r="EPT762">
            <v>2</v>
          </cell>
          <cell r="EPU762">
            <v>2</v>
          </cell>
          <cell r="EPV762">
            <v>2</v>
          </cell>
          <cell r="EPW762">
            <v>2</v>
          </cell>
          <cell r="EPX762">
            <v>2</v>
          </cell>
          <cell r="EPY762">
            <v>2</v>
          </cell>
          <cell r="EPZ762">
            <v>2</v>
          </cell>
          <cell r="EQA762">
            <v>2</v>
          </cell>
          <cell r="EQB762">
            <v>2</v>
          </cell>
          <cell r="EQC762">
            <v>2</v>
          </cell>
          <cell r="EQD762">
            <v>2</v>
          </cell>
          <cell r="EQE762">
            <v>2</v>
          </cell>
          <cell r="EQF762">
            <v>2</v>
          </cell>
          <cell r="EQG762">
            <v>2</v>
          </cell>
          <cell r="EQH762">
            <v>2</v>
          </cell>
          <cell r="EQI762">
            <v>2</v>
          </cell>
          <cell r="EQJ762">
            <v>2</v>
          </cell>
          <cell r="EQK762">
            <v>2</v>
          </cell>
          <cell r="EQL762">
            <v>2</v>
          </cell>
          <cell r="EQM762">
            <v>2</v>
          </cell>
          <cell r="EQN762">
            <v>2</v>
          </cell>
          <cell r="EQO762">
            <v>2</v>
          </cell>
          <cell r="EQP762">
            <v>2</v>
          </cell>
          <cell r="EQQ762">
            <v>2</v>
          </cell>
          <cell r="EQR762">
            <v>2</v>
          </cell>
          <cell r="EQS762">
            <v>2</v>
          </cell>
          <cell r="EQT762">
            <v>2</v>
          </cell>
          <cell r="EQU762">
            <v>2</v>
          </cell>
          <cell r="EQV762">
            <v>2</v>
          </cell>
          <cell r="EQW762">
            <v>2</v>
          </cell>
          <cell r="EQX762">
            <v>2</v>
          </cell>
          <cell r="EQY762">
            <v>2</v>
          </cell>
          <cell r="EQZ762">
            <v>2</v>
          </cell>
          <cell r="ERA762">
            <v>2</v>
          </cell>
          <cell r="ERB762">
            <v>2</v>
          </cell>
          <cell r="ERC762">
            <v>2</v>
          </cell>
          <cell r="ERD762">
            <v>2</v>
          </cell>
          <cell r="ERE762">
            <v>2</v>
          </cell>
          <cell r="ERF762">
            <v>2</v>
          </cell>
          <cell r="ERG762">
            <v>2</v>
          </cell>
          <cell r="ERH762">
            <v>2</v>
          </cell>
          <cell r="ERI762">
            <v>2</v>
          </cell>
          <cell r="ERJ762">
            <v>2</v>
          </cell>
          <cell r="ERK762">
            <v>2</v>
          </cell>
          <cell r="ERL762">
            <v>2</v>
          </cell>
          <cell r="ERM762">
            <v>2</v>
          </cell>
          <cell r="ERN762">
            <v>2</v>
          </cell>
          <cell r="ERO762">
            <v>2</v>
          </cell>
          <cell r="ERP762">
            <v>2</v>
          </cell>
          <cell r="ERQ762">
            <v>2</v>
          </cell>
          <cell r="ERR762">
            <v>2</v>
          </cell>
          <cell r="ERS762">
            <v>2</v>
          </cell>
          <cell r="ERT762">
            <v>2</v>
          </cell>
          <cell r="ERU762">
            <v>2</v>
          </cell>
          <cell r="ERV762">
            <v>2</v>
          </cell>
          <cell r="ERW762">
            <v>2</v>
          </cell>
          <cell r="ERX762">
            <v>2</v>
          </cell>
          <cell r="ERY762">
            <v>2</v>
          </cell>
          <cell r="ERZ762">
            <v>2</v>
          </cell>
          <cell r="ESA762">
            <v>2</v>
          </cell>
          <cell r="ESB762">
            <v>2</v>
          </cell>
          <cell r="ESC762">
            <v>2</v>
          </cell>
          <cell r="ESD762">
            <v>2</v>
          </cell>
          <cell r="ESE762">
            <v>2</v>
          </cell>
          <cell r="ESF762">
            <v>2</v>
          </cell>
          <cell r="ESG762">
            <v>2</v>
          </cell>
          <cell r="ESH762">
            <v>2</v>
          </cell>
          <cell r="ESI762">
            <v>2</v>
          </cell>
          <cell r="ESJ762">
            <v>2</v>
          </cell>
          <cell r="ESK762">
            <v>2</v>
          </cell>
          <cell r="ESL762">
            <v>2</v>
          </cell>
          <cell r="ESM762">
            <v>2</v>
          </cell>
          <cell r="ESN762">
            <v>2</v>
          </cell>
          <cell r="ESO762">
            <v>2</v>
          </cell>
          <cell r="ESP762">
            <v>2</v>
          </cell>
          <cell r="ESQ762">
            <v>2</v>
          </cell>
          <cell r="ESR762">
            <v>2</v>
          </cell>
          <cell r="ESS762">
            <v>2</v>
          </cell>
          <cell r="EST762">
            <v>2</v>
          </cell>
          <cell r="ESU762">
            <v>2</v>
          </cell>
          <cell r="ESV762">
            <v>2</v>
          </cell>
          <cell r="ESW762">
            <v>2</v>
          </cell>
          <cell r="ESX762">
            <v>2</v>
          </cell>
          <cell r="ESY762">
            <v>2</v>
          </cell>
          <cell r="ESZ762">
            <v>2</v>
          </cell>
          <cell r="ETA762">
            <v>2</v>
          </cell>
          <cell r="ETB762">
            <v>2</v>
          </cell>
          <cell r="ETC762">
            <v>2</v>
          </cell>
          <cell r="ETD762">
            <v>2</v>
          </cell>
          <cell r="ETE762">
            <v>2</v>
          </cell>
          <cell r="ETF762">
            <v>2</v>
          </cell>
          <cell r="ETG762">
            <v>2</v>
          </cell>
          <cell r="ETH762">
            <v>2</v>
          </cell>
          <cell r="ETI762">
            <v>2</v>
          </cell>
          <cell r="ETJ762">
            <v>2</v>
          </cell>
          <cell r="ETK762">
            <v>2</v>
          </cell>
          <cell r="ETL762">
            <v>2</v>
          </cell>
          <cell r="ETM762">
            <v>2</v>
          </cell>
          <cell r="ETN762">
            <v>2</v>
          </cell>
          <cell r="ETO762">
            <v>2</v>
          </cell>
          <cell r="ETP762">
            <v>2</v>
          </cell>
          <cell r="ETQ762">
            <v>2</v>
          </cell>
          <cell r="ETR762">
            <v>2</v>
          </cell>
          <cell r="ETS762">
            <v>2</v>
          </cell>
          <cell r="ETT762">
            <v>2</v>
          </cell>
          <cell r="ETU762">
            <v>2</v>
          </cell>
          <cell r="ETV762">
            <v>2</v>
          </cell>
          <cell r="ETW762">
            <v>2</v>
          </cell>
          <cell r="ETX762">
            <v>2</v>
          </cell>
          <cell r="ETY762">
            <v>2</v>
          </cell>
          <cell r="ETZ762">
            <v>2</v>
          </cell>
          <cell r="EUA762">
            <v>2</v>
          </cell>
          <cell r="EUB762">
            <v>2</v>
          </cell>
          <cell r="EUC762">
            <v>2</v>
          </cell>
          <cell r="EUD762">
            <v>2</v>
          </cell>
          <cell r="EUE762">
            <v>2</v>
          </cell>
          <cell r="EUF762">
            <v>2</v>
          </cell>
          <cell r="EUG762">
            <v>2</v>
          </cell>
          <cell r="EUH762">
            <v>2</v>
          </cell>
          <cell r="EUI762">
            <v>2</v>
          </cell>
          <cell r="EUJ762">
            <v>2</v>
          </cell>
          <cell r="EUK762">
            <v>2</v>
          </cell>
          <cell r="EUL762">
            <v>2</v>
          </cell>
          <cell r="EUM762">
            <v>2</v>
          </cell>
          <cell r="EUN762">
            <v>2</v>
          </cell>
          <cell r="EUO762">
            <v>2</v>
          </cell>
          <cell r="EUP762">
            <v>2</v>
          </cell>
          <cell r="EUQ762">
            <v>2</v>
          </cell>
          <cell r="EUR762">
            <v>2</v>
          </cell>
          <cell r="EUS762">
            <v>2</v>
          </cell>
          <cell r="EUT762">
            <v>2</v>
          </cell>
          <cell r="EUU762">
            <v>2</v>
          </cell>
          <cell r="EUV762">
            <v>2</v>
          </cell>
          <cell r="EUW762">
            <v>2</v>
          </cell>
          <cell r="EUX762">
            <v>2</v>
          </cell>
          <cell r="EUY762">
            <v>2</v>
          </cell>
          <cell r="EUZ762">
            <v>2</v>
          </cell>
          <cell r="EVA762">
            <v>2</v>
          </cell>
          <cell r="EVB762">
            <v>2</v>
          </cell>
          <cell r="EVC762">
            <v>2</v>
          </cell>
          <cell r="EVD762">
            <v>2</v>
          </cell>
          <cell r="EVE762">
            <v>2</v>
          </cell>
          <cell r="EVF762">
            <v>2</v>
          </cell>
          <cell r="EVG762">
            <v>2</v>
          </cell>
          <cell r="EVH762">
            <v>2</v>
          </cell>
          <cell r="EVI762">
            <v>2</v>
          </cell>
          <cell r="EVJ762">
            <v>2</v>
          </cell>
          <cell r="EVK762">
            <v>2</v>
          </cell>
          <cell r="EVL762">
            <v>2</v>
          </cell>
          <cell r="EVM762">
            <v>2</v>
          </cell>
          <cell r="EVN762">
            <v>2</v>
          </cell>
          <cell r="EVO762">
            <v>2</v>
          </cell>
          <cell r="EVP762">
            <v>2</v>
          </cell>
          <cell r="EVQ762">
            <v>2</v>
          </cell>
          <cell r="EVR762">
            <v>2</v>
          </cell>
          <cell r="EVS762">
            <v>2</v>
          </cell>
          <cell r="EVT762">
            <v>2</v>
          </cell>
          <cell r="EVU762">
            <v>2</v>
          </cell>
          <cell r="EVV762">
            <v>2</v>
          </cell>
          <cell r="EVW762">
            <v>2</v>
          </cell>
          <cell r="EVX762">
            <v>2</v>
          </cell>
          <cell r="EVY762">
            <v>2</v>
          </cell>
          <cell r="EVZ762">
            <v>2</v>
          </cell>
          <cell r="EWA762">
            <v>2</v>
          </cell>
          <cell r="EWB762">
            <v>2</v>
          </cell>
          <cell r="EWC762">
            <v>2</v>
          </cell>
          <cell r="EWD762">
            <v>2</v>
          </cell>
          <cell r="EWE762">
            <v>2</v>
          </cell>
          <cell r="EWF762">
            <v>2</v>
          </cell>
          <cell r="EWG762">
            <v>2</v>
          </cell>
          <cell r="EWH762">
            <v>2</v>
          </cell>
          <cell r="EWI762">
            <v>2</v>
          </cell>
          <cell r="EWJ762">
            <v>2</v>
          </cell>
          <cell r="EWK762">
            <v>2</v>
          </cell>
          <cell r="EWL762">
            <v>2</v>
          </cell>
          <cell r="EWM762">
            <v>2</v>
          </cell>
          <cell r="EWN762">
            <v>2</v>
          </cell>
          <cell r="EWO762">
            <v>2</v>
          </cell>
          <cell r="EWP762">
            <v>2</v>
          </cell>
          <cell r="EWQ762">
            <v>2</v>
          </cell>
          <cell r="EWR762">
            <v>2</v>
          </cell>
          <cell r="EWS762">
            <v>2</v>
          </cell>
          <cell r="EWT762">
            <v>2</v>
          </cell>
          <cell r="EWU762">
            <v>2</v>
          </cell>
          <cell r="EWV762">
            <v>2</v>
          </cell>
          <cell r="EWW762">
            <v>2</v>
          </cell>
          <cell r="EWX762">
            <v>2</v>
          </cell>
          <cell r="EWY762">
            <v>2</v>
          </cell>
          <cell r="EWZ762">
            <v>2</v>
          </cell>
          <cell r="EXA762">
            <v>2</v>
          </cell>
          <cell r="EXB762">
            <v>2</v>
          </cell>
          <cell r="EXC762">
            <v>2</v>
          </cell>
          <cell r="EXD762">
            <v>2</v>
          </cell>
          <cell r="EXE762">
            <v>2</v>
          </cell>
          <cell r="EXF762">
            <v>2</v>
          </cell>
          <cell r="EXG762">
            <v>2</v>
          </cell>
          <cell r="EXH762">
            <v>2</v>
          </cell>
          <cell r="EXI762">
            <v>2</v>
          </cell>
          <cell r="EXJ762">
            <v>2</v>
          </cell>
          <cell r="EXK762">
            <v>2</v>
          </cell>
          <cell r="EXL762">
            <v>2</v>
          </cell>
          <cell r="EXM762">
            <v>2</v>
          </cell>
          <cell r="EXN762">
            <v>2</v>
          </cell>
          <cell r="EXO762">
            <v>2</v>
          </cell>
          <cell r="EXP762">
            <v>2</v>
          </cell>
          <cell r="EXQ762">
            <v>2</v>
          </cell>
          <cell r="EXR762">
            <v>2</v>
          </cell>
          <cell r="EXS762">
            <v>2</v>
          </cell>
          <cell r="EXT762">
            <v>2</v>
          </cell>
          <cell r="EXU762">
            <v>2</v>
          </cell>
          <cell r="EXV762">
            <v>2</v>
          </cell>
          <cell r="EXW762">
            <v>2</v>
          </cell>
          <cell r="EXX762">
            <v>2</v>
          </cell>
          <cell r="EXY762">
            <v>2</v>
          </cell>
          <cell r="EXZ762">
            <v>2</v>
          </cell>
          <cell r="EYA762">
            <v>2</v>
          </cell>
          <cell r="EYB762">
            <v>2</v>
          </cell>
          <cell r="EYC762">
            <v>2</v>
          </cell>
          <cell r="EYD762">
            <v>2</v>
          </cell>
          <cell r="EYE762">
            <v>2</v>
          </cell>
          <cell r="EYF762">
            <v>2</v>
          </cell>
          <cell r="EYG762">
            <v>2</v>
          </cell>
          <cell r="EYH762">
            <v>2</v>
          </cell>
          <cell r="EYI762">
            <v>2</v>
          </cell>
          <cell r="EYJ762">
            <v>2</v>
          </cell>
          <cell r="EYK762">
            <v>2</v>
          </cell>
          <cell r="EYL762">
            <v>2</v>
          </cell>
          <cell r="EYM762">
            <v>2</v>
          </cell>
          <cell r="EYN762">
            <v>2</v>
          </cell>
          <cell r="EYO762">
            <v>2</v>
          </cell>
          <cell r="EYP762">
            <v>2</v>
          </cell>
          <cell r="EYQ762">
            <v>2</v>
          </cell>
          <cell r="EYR762">
            <v>2</v>
          </cell>
          <cell r="EYS762">
            <v>2</v>
          </cell>
          <cell r="EYT762">
            <v>2</v>
          </cell>
          <cell r="EYU762">
            <v>2</v>
          </cell>
          <cell r="EYV762">
            <v>2</v>
          </cell>
          <cell r="EYW762">
            <v>2</v>
          </cell>
          <cell r="EYX762">
            <v>2</v>
          </cell>
          <cell r="EYY762">
            <v>2</v>
          </cell>
          <cell r="EYZ762">
            <v>2</v>
          </cell>
          <cell r="EZA762">
            <v>2</v>
          </cell>
          <cell r="EZB762">
            <v>2</v>
          </cell>
          <cell r="EZC762">
            <v>2</v>
          </cell>
          <cell r="EZD762">
            <v>2</v>
          </cell>
          <cell r="EZE762">
            <v>2</v>
          </cell>
          <cell r="EZF762">
            <v>2</v>
          </cell>
          <cell r="EZG762">
            <v>2</v>
          </cell>
          <cell r="EZH762">
            <v>2</v>
          </cell>
          <cell r="EZI762">
            <v>2</v>
          </cell>
          <cell r="EZJ762">
            <v>2</v>
          </cell>
          <cell r="EZK762">
            <v>2</v>
          </cell>
          <cell r="EZL762">
            <v>2</v>
          </cell>
          <cell r="EZM762">
            <v>2</v>
          </cell>
          <cell r="EZN762">
            <v>2</v>
          </cell>
          <cell r="EZO762">
            <v>2</v>
          </cell>
          <cell r="EZP762">
            <v>2</v>
          </cell>
          <cell r="EZQ762">
            <v>2</v>
          </cell>
          <cell r="EZR762">
            <v>2</v>
          </cell>
          <cell r="EZS762">
            <v>2</v>
          </cell>
          <cell r="EZT762">
            <v>2</v>
          </cell>
          <cell r="EZU762">
            <v>2</v>
          </cell>
          <cell r="EZV762">
            <v>2</v>
          </cell>
          <cell r="EZW762">
            <v>2</v>
          </cell>
          <cell r="EZX762">
            <v>2</v>
          </cell>
          <cell r="EZY762">
            <v>2</v>
          </cell>
          <cell r="EZZ762">
            <v>2</v>
          </cell>
          <cell r="FAA762">
            <v>2</v>
          </cell>
          <cell r="FAB762">
            <v>2</v>
          </cell>
          <cell r="FAC762">
            <v>2</v>
          </cell>
          <cell r="FAD762">
            <v>2</v>
          </cell>
          <cell r="FAE762">
            <v>2</v>
          </cell>
          <cell r="FAF762">
            <v>2</v>
          </cell>
          <cell r="FAG762">
            <v>2</v>
          </cell>
          <cell r="FAH762">
            <v>2</v>
          </cell>
          <cell r="FAI762">
            <v>2</v>
          </cell>
          <cell r="FAJ762">
            <v>2</v>
          </cell>
          <cell r="FAK762">
            <v>2</v>
          </cell>
          <cell r="FAL762">
            <v>2</v>
          </cell>
          <cell r="FAM762">
            <v>2</v>
          </cell>
          <cell r="FAN762">
            <v>2</v>
          </cell>
          <cell r="FAO762">
            <v>2</v>
          </cell>
          <cell r="FAP762">
            <v>2</v>
          </cell>
          <cell r="FAQ762">
            <v>2</v>
          </cell>
          <cell r="FAR762">
            <v>2</v>
          </cell>
          <cell r="FAS762">
            <v>2</v>
          </cell>
          <cell r="FAT762">
            <v>2</v>
          </cell>
          <cell r="FAU762">
            <v>2</v>
          </cell>
          <cell r="FAV762">
            <v>2</v>
          </cell>
          <cell r="FAW762">
            <v>2</v>
          </cell>
          <cell r="FAX762">
            <v>2</v>
          </cell>
          <cell r="FAY762">
            <v>2</v>
          </cell>
          <cell r="FAZ762">
            <v>2</v>
          </cell>
          <cell r="FBA762">
            <v>2</v>
          </cell>
          <cell r="FBB762">
            <v>2</v>
          </cell>
          <cell r="FBC762">
            <v>2</v>
          </cell>
          <cell r="FBD762">
            <v>2</v>
          </cell>
          <cell r="FBE762">
            <v>2</v>
          </cell>
          <cell r="FBF762">
            <v>2</v>
          </cell>
          <cell r="FBG762">
            <v>2</v>
          </cell>
          <cell r="FBH762">
            <v>2</v>
          </cell>
          <cell r="FBI762">
            <v>2</v>
          </cell>
          <cell r="FBJ762">
            <v>2</v>
          </cell>
          <cell r="FBK762">
            <v>2</v>
          </cell>
          <cell r="FBL762">
            <v>2</v>
          </cell>
          <cell r="FBM762">
            <v>2</v>
          </cell>
          <cell r="FBN762">
            <v>2</v>
          </cell>
          <cell r="FBO762">
            <v>2</v>
          </cell>
          <cell r="FBP762">
            <v>2</v>
          </cell>
          <cell r="FBQ762">
            <v>2</v>
          </cell>
          <cell r="FBR762">
            <v>2</v>
          </cell>
          <cell r="FBS762">
            <v>2</v>
          </cell>
          <cell r="FBT762">
            <v>2</v>
          </cell>
          <cell r="FBU762">
            <v>2</v>
          </cell>
          <cell r="FBV762">
            <v>2</v>
          </cell>
          <cell r="FBW762">
            <v>2</v>
          </cell>
          <cell r="FBX762">
            <v>2</v>
          </cell>
          <cell r="FBY762">
            <v>2</v>
          </cell>
          <cell r="FBZ762">
            <v>2</v>
          </cell>
          <cell r="FCA762">
            <v>2</v>
          </cell>
          <cell r="FCB762">
            <v>2</v>
          </cell>
          <cell r="FCC762">
            <v>2</v>
          </cell>
          <cell r="FCD762">
            <v>2</v>
          </cell>
          <cell r="FCE762">
            <v>2</v>
          </cell>
          <cell r="FCF762">
            <v>2</v>
          </cell>
          <cell r="FCG762">
            <v>2</v>
          </cell>
          <cell r="FCH762">
            <v>2</v>
          </cell>
          <cell r="FCI762">
            <v>2</v>
          </cell>
          <cell r="FCJ762">
            <v>2</v>
          </cell>
          <cell r="FCK762">
            <v>2</v>
          </cell>
          <cell r="FCL762">
            <v>2</v>
          </cell>
          <cell r="FCM762">
            <v>2</v>
          </cell>
          <cell r="FCN762">
            <v>2</v>
          </cell>
          <cell r="FCO762">
            <v>2</v>
          </cell>
          <cell r="FCP762">
            <v>2</v>
          </cell>
          <cell r="FCQ762">
            <v>2</v>
          </cell>
          <cell r="FCR762">
            <v>2</v>
          </cell>
          <cell r="FCS762">
            <v>2</v>
          </cell>
          <cell r="FCT762">
            <v>2</v>
          </cell>
          <cell r="FCU762">
            <v>2</v>
          </cell>
          <cell r="FCV762">
            <v>2</v>
          </cell>
          <cell r="FCW762">
            <v>2</v>
          </cell>
          <cell r="FCX762">
            <v>2</v>
          </cell>
          <cell r="FCY762">
            <v>2</v>
          </cell>
          <cell r="FCZ762">
            <v>2</v>
          </cell>
          <cell r="FDA762">
            <v>2</v>
          </cell>
          <cell r="FDB762">
            <v>2</v>
          </cell>
          <cell r="FDC762">
            <v>2</v>
          </cell>
          <cell r="FDD762">
            <v>2</v>
          </cell>
          <cell r="FDE762">
            <v>2</v>
          </cell>
          <cell r="FDF762">
            <v>2</v>
          </cell>
          <cell r="FDG762">
            <v>2</v>
          </cell>
          <cell r="FDH762">
            <v>2</v>
          </cell>
          <cell r="FDI762">
            <v>2</v>
          </cell>
          <cell r="FDJ762">
            <v>2</v>
          </cell>
          <cell r="FDK762">
            <v>2</v>
          </cell>
          <cell r="FDL762">
            <v>2</v>
          </cell>
          <cell r="FDM762">
            <v>2</v>
          </cell>
          <cell r="FDN762">
            <v>2</v>
          </cell>
          <cell r="FDO762">
            <v>2</v>
          </cell>
          <cell r="FDP762">
            <v>2</v>
          </cell>
          <cell r="FDQ762">
            <v>2</v>
          </cell>
          <cell r="FDR762">
            <v>2</v>
          </cell>
          <cell r="FDS762">
            <v>2</v>
          </cell>
          <cell r="FDT762">
            <v>2</v>
          </cell>
          <cell r="FDU762">
            <v>2</v>
          </cell>
          <cell r="FDV762">
            <v>2</v>
          </cell>
          <cell r="FDW762">
            <v>2</v>
          </cell>
          <cell r="FDX762">
            <v>2</v>
          </cell>
          <cell r="FDY762">
            <v>2</v>
          </cell>
          <cell r="FDZ762">
            <v>2</v>
          </cell>
          <cell r="FEA762">
            <v>2</v>
          </cell>
          <cell r="FEB762">
            <v>2</v>
          </cell>
          <cell r="FEC762">
            <v>2</v>
          </cell>
          <cell r="FED762">
            <v>2</v>
          </cell>
          <cell r="FEE762">
            <v>2</v>
          </cell>
          <cell r="FEF762">
            <v>2</v>
          </cell>
          <cell r="FEG762">
            <v>2</v>
          </cell>
          <cell r="FEH762">
            <v>2</v>
          </cell>
          <cell r="FEI762">
            <v>2</v>
          </cell>
          <cell r="FEJ762">
            <v>2</v>
          </cell>
          <cell r="FEK762">
            <v>2</v>
          </cell>
          <cell r="FEL762">
            <v>2</v>
          </cell>
          <cell r="FEM762">
            <v>2</v>
          </cell>
          <cell r="FEN762">
            <v>2</v>
          </cell>
          <cell r="FEO762">
            <v>2</v>
          </cell>
          <cell r="FEP762">
            <v>2</v>
          </cell>
          <cell r="FEQ762">
            <v>2</v>
          </cell>
          <cell r="FER762">
            <v>2</v>
          </cell>
          <cell r="FES762">
            <v>2</v>
          </cell>
          <cell r="FET762">
            <v>2</v>
          </cell>
          <cell r="FEU762">
            <v>2</v>
          </cell>
          <cell r="FEV762">
            <v>2</v>
          </cell>
          <cell r="FEW762">
            <v>2</v>
          </cell>
          <cell r="FEX762">
            <v>2</v>
          </cell>
          <cell r="FEY762">
            <v>2</v>
          </cell>
          <cell r="FEZ762">
            <v>2</v>
          </cell>
          <cell r="FFA762">
            <v>2</v>
          </cell>
          <cell r="FFB762">
            <v>2</v>
          </cell>
          <cell r="FFC762">
            <v>2</v>
          </cell>
          <cell r="FFD762">
            <v>2</v>
          </cell>
          <cell r="FFE762">
            <v>2</v>
          </cell>
          <cell r="FFF762">
            <v>2</v>
          </cell>
          <cell r="FFG762">
            <v>2</v>
          </cell>
          <cell r="FFH762">
            <v>2</v>
          </cell>
          <cell r="FFI762">
            <v>2</v>
          </cell>
          <cell r="FFJ762">
            <v>2</v>
          </cell>
          <cell r="FFK762">
            <v>2</v>
          </cell>
          <cell r="FFL762">
            <v>2</v>
          </cell>
          <cell r="FFM762">
            <v>2</v>
          </cell>
          <cell r="FFN762">
            <v>2</v>
          </cell>
          <cell r="FFO762">
            <v>2</v>
          </cell>
          <cell r="FFP762">
            <v>2</v>
          </cell>
          <cell r="FFQ762">
            <v>2</v>
          </cell>
          <cell r="FFR762">
            <v>2</v>
          </cell>
          <cell r="FFS762">
            <v>2</v>
          </cell>
          <cell r="FFT762">
            <v>2</v>
          </cell>
          <cell r="FFU762">
            <v>2</v>
          </cell>
          <cell r="FFV762">
            <v>2</v>
          </cell>
          <cell r="FFW762">
            <v>2</v>
          </cell>
          <cell r="FFX762">
            <v>2</v>
          </cell>
          <cell r="FFY762">
            <v>2</v>
          </cell>
          <cell r="FFZ762">
            <v>2</v>
          </cell>
          <cell r="FGA762">
            <v>2</v>
          </cell>
          <cell r="FGB762">
            <v>2</v>
          </cell>
          <cell r="FGC762">
            <v>2</v>
          </cell>
          <cell r="FGD762">
            <v>2</v>
          </cell>
          <cell r="FGE762">
            <v>2</v>
          </cell>
          <cell r="FGF762">
            <v>2</v>
          </cell>
          <cell r="FGG762">
            <v>2</v>
          </cell>
          <cell r="FGH762">
            <v>2</v>
          </cell>
          <cell r="FGI762">
            <v>2</v>
          </cell>
          <cell r="FGJ762">
            <v>2</v>
          </cell>
          <cell r="FGK762">
            <v>2</v>
          </cell>
          <cell r="FGL762">
            <v>2</v>
          </cell>
          <cell r="FGM762">
            <v>2</v>
          </cell>
          <cell r="FGN762">
            <v>2</v>
          </cell>
          <cell r="FGO762">
            <v>2</v>
          </cell>
          <cell r="FGP762">
            <v>2</v>
          </cell>
          <cell r="FGQ762">
            <v>2</v>
          </cell>
          <cell r="FGR762">
            <v>2</v>
          </cell>
          <cell r="FGS762">
            <v>2</v>
          </cell>
          <cell r="FGT762">
            <v>2</v>
          </cell>
          <cell r="FGU762">
            <v>2</v>
          </cell>
          <cell r="FGV762">
            <v>2</v>
          </cell>
          <cell r="FGW762">
            <v>2</v>
          </cell>
          <cell r="FGX762">
            <v>2</v>
          </cell>
          <cell r="FGY762">
            <v>2</v>
          </cell>
          <cell r="FGZ762">
            <v>2</v>
          </cell>
          <cell r="FHA762">
            <v>2</v>
          </cell>
          <cell r="FHB762">
            <v>2</v>
          </cell>
          <cell r="FHC762">
            <v>2</v>
          </cell>
          <cell r="FHD762">
            <v>2</v>
          </cell>
          <cell r="FHE762">
            <v>2</v>
          </cell>
          <cell r="FHF762">
            <v>2</v>
          </cell>
          <cell r="FHG762">
            <v>2</v>
          </cell>
          <cell r="FHH762">
            <v>2</v>
          </cell>
          <cell r="FHI762">
            <v>2</v>
          </cell>
          <cell r="FHJ762">
            <v>2</v>
          </cell>
          <cell r="FHK762">
            <v>2</v>
          </cell>
          <cell r="FHL762">
            <v>2</v>
          </cell>
          <cell r="FHM762">
            <v>2</v>
          </cell>
          <cell r="FHN762">
            <v>2</v>
          </cell>
          <cell r="FHO762">
            <v>2</v>
          </cell>
          <cell r="FHP762">
            <v>2</v>
          </cell>
          <cell r="FHQ762">
            <v>2</v>
          </cell>
          <cell r="FHR762">
            <v>2</v>
          </cell>
          <cell r="FHS762">
            <v>2</v>
          </cell>
          <cell r="FHT762">
            <v>2</v>
          </cell>
          <cell r="FHU762">
            <v>2</v>
          </cell>
          <cell r="FHV762">
            <v>2</v>
          </cell>
          <cell r="FHW762">
            <v>2</v>
          </cell>
          <cell r="FHX762">
            <v>2</v>
          </cell>
          <cell r="FHY762">
            <v>2</v>
          </cell>
          <cell r="FHZ762">
            <v>2</v>
          </cell>
          <cell r="FIA762">
            <v>2</v>
          </cell>
          <cell r="FIB762">
            <v>2</v>
          </cell>
          <cell r="FIC762">
            <v>2</v>
          </cell>
          <cell r="FID762">
            <v>2</v>
          </cell>
          <cell r="FIE762">
            <v>2</v>
          </cell>
          <cell r="FIF762">
            <v>2</v>
          </cell>
          <cell r="FIG762">
            <v>2</v>
          </cell>
          <cell r="FIH762">
            <v>2</v>
          </cell>
          <cell r="FII762">
            <v>2</v>
          </cell>
          <cell r="FIJ762">
            <v>2</v>
          </cell>
          <cell r="FIK762">
            <v>2</v>
          </cell>
          <cell r="FIL762">
            <v>2</v>
          </cell>
          <cell r="FIM762">
            <v>2</v>
          </cell>
          <cell r="FIN762">
            <v>2</v>
          </cell>
          <cell r="FIO762">
            <v>2</v>
          </cell>
          <cell r="FIP762">
            <v>2</v>
          </cell>
          <cell r="FIQ762">
            <v>2</v>
          </cell>
          <cell r="FIR762">
            <v>2</v>
          </cell>
          <cell r="FIS762">
            <v>2</v>
          </cell>
          <cell r="FIT762">
            <v>2</v>
          </cell>
          <cell r="FIU762">
            <v>2</v>
          </cell>
          <cell r="FIV762">
            <v>2</v>
          </cell>
          <cell r="FIW762">
            <v>2</v>
          </cell>
          <cell r="FIX762">
            <v>2</v>
          </cell>
          <cell r="FIY762">
            <v>2</v>
          </cell>
          <cell r="FIZ762">
            <v>2</v>
          </cell>
          <cell r="FJA762">
            <v>2</v>
          </cell>
          <cell r="FJB762">
            <v>2</v>
          </cell>
          <cell r="FJC762">
            <v>2</v>
          </cell>
          <cell r="FJD762">
            <v>2</v>
          </cell>
          <cell r="FJE762">
            <v>2</v>
          </cell>
          <cell r="FJF762">
            <v>2</v>
          </cell>
          <cell r="FJG762">
            <v>2</v>
          </cell>
          <cell r="FJH762">
            <v>2</v>
          </cell>
          <cell r="FJI762">
            <v>2</v>
          </cell>
          <cell r="FJJ762">
            <v>2</v>
          </cell>
          <cell r="FJK762">
            <v>2</v>
          </cell>
          <cell r="FJL762">
            <v>2</v>
          </cell>
          <cell r="FJM762">
            <v>2</v>
          </cell>
          <cell r="FJN762">
            <v>2</v>
          </cell>
          <cell r="FJO762">
            <v>2</v>
          </cell>
          <cell r="FJP762">
            <v>2</v>
          </cell>
          <cell r="FJQ762">
            <v>2</v>
          </cell>
          <cell r="FJR762">
            <v>2</v>
          </cell>
          <cell r="FJS762">
            <v>2</v>
          </cell>
          <cell r="FJT762">
            <v>2</v>
          </cell>
          <cell r="FJU762">
            <v>2</v>
          </cell>
          <cell r="FJV762">
            <v>2</v>
          </cell>
          <cell r="FJW762">
            <v>2</v>
          </cell>
          <cell r="FJX762">
            <v>2</v>
          </cell>
          <cell r="FJY762">
            <v>2</v>
          </cell>
          <cell r="FJZ762">
            <v>2</v>
          </cell>
          <cell r="FKA762">
            <v>2</v>
          </cell>
          <cell r="FKB762">
            <v>2</v>
          </cell>
          <cell r="FKC762">
            <v>2</v>
          </cell>
          <cell r="FKD762">
            <v>2</v>
          </cell>
          <cell r="FKE762">
            <v>2</v>
          </cell>
          <cell r="FKF762">
            <v>2</v>
          </cell>
          <cell r="FKG762">
            <v>2</v>
          </cell>
          <cell r="FKH762">
            <v>2</v>
          </cell>
          <cell r="FKI762">
            <v>2</v>
          </cell>
          <cell r="FKJ762">
            <v>2</v>
          </cell>
          <cell r="FKK762">
            <v>2</v>
          </cell>
          <cell r="FKL762">
            <v>2</v>
          </cell>
          <cell r="FKM762">
            <v>2</v>
          </cell>
          <cell r="FKN762">
            <v>2</v>
          </cell>
          <cell r="FKO762">
            <v>2</v>
          </cell>
          <cell r="FKP762">
            <v>2</v>
          </cell>
          <cell r="FKQ762">
            <v>2</v>
          </cell>
          <cell r="FKR762">
            <v>2</v>
          </cell>
          <cell r="FKS762">
            <v>2</v>
          </cell>
          <cell r="FKT762">
            <v>2</v>
          </cell>
          <cell r="FKU762">
            <v>2</v>
          </cell>
          <cell r="FKV762">
            <v>2</v>
          </cell>
          <cell r="FKW762">
            <v>2</v>
          </cell>
          <cell r="FKX762">
            <v>2</v>
          </cell>
          <cell r="FKY762">
            <v>2</v>
          </cell>
          <cell r="FKZ762">
            <v>2</v>
          </cell>
          <cell r="FLA762">
            <v>2</v>
          </cell>
          <cell r="FLB762">
            <v>2</v>
          </cell>
          <cell r="FLC762">
            <v>2</v>
          </cell>
          <cell r="FLD762">
            <v>2</v>
          </cell>
          <cell r="FLE762">
            <v>2</v>
          </cell>
          <cell r="FLF762">
            <v>2</v>
          </cell>
          <cell r="FLG762">
            <v>2</v>
          </cell>
          <cell r="FLH762">
            <v>2</v>
          </cell>
          <cell r="FLI762">
            <v>2</v>
          </cell>
          <cell r="FLJ762">
            <v>2</v>
          </cell>
          <cell r="FLK762">
            <v>2</v>
          </cell>
          <cell r="FLL762">
            <v>2</v>
          </cell>
          <cell r="FLM762">
            <v>2</v>
          </cell>
          <cell r="FLN762">
            <v>2</v>
          </cell>
          <cell r="FLO762">
            <v>2</v>
          </cell>
          <cell r="FLP762">
            <v>2</v>
          </cell>
          <cell r="FLQ762">
            <v>2</v>
          </cell>
          <cell r="FLR762">
            <v>2</v>
          </cell>
          <cell r="FLS762">
            <v>2</v>
          </cell>
          <cell r="FLT762">
            <v>2</v>
          </cell>
          <cell r="FLU762">
            <v>2</v>
          </cell>
          <cell r="FLV762">
            <v>2</v>
          </cell>
          <cell r="FLW762">
            <v>2</v>
          </cell>
          <cell r="FLX762">
            <v>2</v>
          </cell>
          <cell r="FLY762">
            <v>2</v>
          </cell>
          <cell r="FLZ762">
            <v>2</v>
          </cell>
          <cell r="FMA762">
            <v>2</v>
          </cell>
          <cell r="FMB762">
            <v>2</v>
          </cell>
          <cell r="FMC762">
            <v>2</v>
          </cell>
          <cell r="FMD762">
            <v>2</v>
          </cell>
          <cell r="FME762">
            <v>2</v>
          </cell>
          <cell r="FMF762">
            <v>2</v>
          </cell>
          <cell r="FMG762">
            <v>2</v>
          </cell>
          <cell r="FMH762">
            <v>2</v>
          </cell>
          <cell r="FMI762">
            <v>2</v>
          </cell>
          <cell r="FMJ762">
            <v>2</v>
          </cell>
          <cell r="FMK762">
            <v>2</v>
          </cell>
          <cell r="FML762">
            <v>2</v>
          </cell>
          <cell r="FMM762">
            <v>2</v>
          </cell>
          <cell r="FMN762">
            <v>2</v>
          </cell>
          <cell r="FMO762">
            <v>2</v>
          </cell>
          <cell r="FMP762">
            <v>2</v>
          </cell>
          <cell r="FMQ762">
            <v>2</v>
          </cell>
          <cell r="FMR762">
            <v>2</v>
          </cell>
          <cell r="FMS762">
            <v>2</v>
          </cell>
          <cell r="FMT762">
            <v>2</v>
          </cell>
          <cell r="FMU762">
            <v>2</v>
          </cell>
          <cell r="FMV762">
            <v>2</v>
          </cell>
          <cell r="FMW762">
            <v>2</v>
          </cell>
          <cell r="FMX762">
            <v>2</v>
          </cell>
          <cell r="FMY762">
            <v>2</v>
          </cell>
          <cell r="FMZ762">
            <v>2</v>
          </cell>
          <cell r="FNA762">
            <v>2</v>
          </cell>
          <cell r="FNB762">
            <v>2</v>
          </cell>
          <cell r="FNC762">
            <v>2</v>
          </cell>
          <cell r="FND762">
            <v>2</v>
          </cell>
          <cell r="FNE762">
            <v>2</v>
          </cell>
          <cell r="FNF762">
            <v>2</v>
          </cell>
          <cell r="FNG762">
            <v>2</v>
          </cell>
          <cell r="FNH762">
            <v>2</v>
          </cell>
          <cell r="FNI762">
            <v>2</v>
          </cell>
          <cell r="FNJ762">
            <v>2</v>
          </cell>
          <cell r="FNK762">
            <v>2</v>
          </cell>
          <cell r="FNL762">
            <v>2</v>
          </cell>
          <cell r="FNM762">
            <v>2</v>
          </cell>
          <cell r="FNN762">
            <v>2</v>
          </cell>
          <cell r="FNO762">
            <v>2</v>
          </cell>
          <cell r="FNP762">
            <v>2</v>
          </cell>
          <cell r="FNQ762">
            <v>2</v>
          </cell>
          <cell r="FNR762">
            <v>2</v>
          </cell>
          <cell r="FNS762">
            <v>2</v>
          </cell>
          <cell r="FNT762">
            <v>2</v>
          </cell>
          <cell r="FNU762">
            <v>2</v>
          </cell>
          <cell r="FNV762">
            <v>2</v>
          </cell>
          <cell r="FNW762">
            <v>2</v>
          </cell>
          <cell r="FNX762">
            <v>2</v>
          </cell>
          <cell r="FNY762">
            <v>2</v>
          </cell>
          <cell r="FNZ762">
            <v>2</v>
          </cell>
          <cell r="FOA762">
            <v>2</v>
          </cell>
          <cell r="FOB762">
            <v>2</v>
          </cell>
          <cell r="FOC762">
            <v>2</v>
          </cell>
          <cell r="FOD762">
            <v>2</v>
          </cell>
          <cell r="FOE762">
            <v>2</v>
          </cell>
          <cell r="FOF762">
            <v>2</v>
          </cell>
          <cell r="FOG762">
            <v>2</v>
          </cell>
          <cell r="FOH762">
            <v>2</v>
          </cell>
          <cell r="FOI762">
            <v>2</v>
          </cell>
          <cell r="FOJ762">
            <v>2</v>
          </cell>
          <cell r="FOK762">
            <v>2</v>
          </cell>
          <cell r="FOL762">
            <v>2</v>
          </cell>
          <cell r="FOM762">
            <v>2</v>
          </cell>
          <cell r="FON762">
            <v>2</v>
          </cell>
          <cell r="FOO762">
            <v>2</v>
          </cell>
          <cell r="FOP762">
            <v>2</v>
          </cell>
          <cell r="FOQ762">
            <v>2</v>
          </cell>
          <cell r="FOR762">
            <v>2</v>
          </cell>
          <cell r="FOS762">
            <v>2</v>
          </cell>
          <cell r="FOT762">
            <v>2</v>
          </cell>
          <cell r="FOU762">
            <v>2</v>
          </cell>
          <cell r="FOV762">
            <v>2</v>
          </cell>
          <cell r="FOW762">
            <v>2</v>
          </cell>
          <cell r="FOX762">
            <v>2</v>
          </cell>
          <cell r="FOY762">
            <v>2</v>
          </cell>
          <cell r="FOZ762">
            <v>2</v>
          </cell>
          <cell r="FPA762">
            <v>2</v>
          </cell>
          <cell r="FPB762">
            <v>2</v>
          </cell>
          <cell r="FPC762">
            <v>2</v>
          </cell>
          <cell r="FPD762">
            <v>2</v>
          </cell>
          <cell r="FPE762">
            <v>2</v>
          </cell>
          <cell r="FPF762">
            <v>2</v>
          </cell>
          <cell r="FPG762">
            <v>2</v>
          </cell>
          <cell r="FPH762">
            <v>2</v>
          </cell>
          <cell r="FPI762">
            <v>2</v>
          </cell>
          <cell r="FPJ762">
            <v>2</v>
          </cell>
          <cell r="FPK762">
            <v>2</v>
          </cell>
          <cell r="FPL762">
            <v>2</v>
          </cell>
          <cell r="FPM762">
            <v>2</v>
          </cell>
          <cell r="FPN762">
            <v>2</v>
          </cell>
          <cell r="FPO762">
            <v>2</v>
          </cell>
          <cell r="FPP762">
            <v>2</v>
          </cell>
          <cell r="FPQ762">
            <v>2</v>
          </cell>
          <cell r="FPR762">
            <v>2</v>
          </cell>
          <cell r="FPS762">
            <v>2</v>
          </cell>
          <cell r="FPT762">
            <v>2</v>
          </cell>
          <cell r="FPU762">
            <v>2</v>
          </cell>
          <cell r="FPV762">
            <v>2</v>
          </cell>
          <cell r="FPW762">
            <v>2</v>
          </cell>
          <cell r="FPX762">
            <v>2</v>
          </cell>
          <cell r="FPY762">
            <v>2</v>
          </cell>
          <cell r="FPZ762">
            <v>2</v>
          </cell>
          <cell r="FQA762">
            <v>2</v>
          </cell>
          <cell r="FQB762">
            <v>2</v>
          </cell>
          <cell r="FQC762">
            <v>2</v>
          </cell>
          <cell r="FQD762">
            <v>2</v>
          </cell>
          <cell r="FQE762">
            <v>2</v>
          </cell>
          <cell r="FQF762">
            <v>2</v>
          </cell>
          <cell r="FQG762">
            <v>2</v>
          </cell>
          <cell r="FQH762">
            <v>2</v>
          </cell>
          <cell r="FQI762">
            <v>2</v>
          </cell>
          <cell r="FQJ762">
            <v>2</v>
          </cell>
          <cell r="FQK762">
            <v>2</v>
          </cell>
          <cell r="FQL762">
            <v>2</v>
          </cell>
          <cell r="FQM762">
            <v>2</v>
          </cell>
          <cell r="FQN762">
            <v>2</v>
          </cell>
          <cell r="FQO762">
            <v>2</v>
          </cell>
          <cell r="FQP762">
            <v>2</v>
          </cell>
          <cell r="FQQ762">
            <v>2</v>
          </cell>
          <cell r="FQR762">
            <v>2</v>
          </cell>
          <cell r="FQS762">
            <v>2</v>
          </cell>
          <cell r="FQT762">
            <v>2</v>
          </cell>
          <cell r="FQU762">
            <v>2</v>
          </cell>
          <cell r="FQV762">
            <v>2</v>
          </cell>
          <cell r="FQW762">
            <v>2</v>
          </cell>
          <cell r="FQX762">
            <v>2</v>
          </cell>
          <cell r="FQY762">
            <v>2</v>
          </cell>
          <cell r="FQZ762">
            <v>2</v>
          </cell>
          <cell r="FRA762">
            <v>2</v>
          </cell>
          <cell r="FRB762">
            <v>2</v>
          </cell>
          <cell r="FRC762">
            <v>2</v>
          </cell>
          <cell r="FRD762">
            <v>2</v>
          </cell>
          <cell r="FRE762">
            <v>2</v>
          </cell>
          <cell r="FRF762">
            <v>2</v>
          </cell>
          <cell r="FRG762">
            <v>2</v>
          </cell>
          <cell r="FRH762">
            <v>2</v>
          </cell>
          <cell r="FRI762">
            <v>2</v>
          </cell>
          <cell r="FRJ762">
            <v>2</v>
          </cell>
          <cell r="FRK762">
            <v>2</v>
          </cell>
          <cell r="FRL762">
            <v>2</v>
          </cell>
          <cell r="FRM762">
            <v>2</v>
          </cell>
          <cell r="FRN762">
            <v>2</v>
          </cell>
          <cell r="FRO762">
            <v>2</v>
          </cell>
          <cell r="FRP762">
            <v>2</v>
          </cell>
          <cell r="FRQ762">
            <v>2</v>
          </cell>
          <cell r="FRR762">
            <v>2</v>
          </cell>
          <cell r="FRS762">
            <v>2</v>
          </cell>
          <cell r="FRT762">
            <v>2</v>
          </cell>
          <cell r="FRU762">
            <v>2</v>
          </cell>
          <cell r="FRV762">
            <v>2</v>
          </cell>
          <cell r="FRW762">
            <v>2</v>
          </cell>
          <cell r="FRX762">
            <v>2</v>
          </cell>
          <cell r="FRY762">
            <v>2</v>
          </cell>
          <cell r="FRZ762">
            <v>2</v>
          </cell>
          <cell r="FSA762">
            <v>2</v>
          </cell>
          <cell r="FSB762">
            <v>2</v>
          </cell>
          <cell r="FSC762">
            <v>2</v>
          </cell>
          <cell r="FSD762">
            <v>2</v>
          </cell>
          <cell r="FSE762">
            <v>2</v>
          </cell>
          <cell r="FSF762">
            <v>2</v>
          </cell>
          <cell r="FSG762">
            <v>2</v>
          </cell>
          <cell r="FSH762">
            <v>2</v>
          </cell>
          <cell r="FSI762">
            <v>2</v>
          </cell>
          <cell r="FSJ762">
            <v>2</v>
          </cell>
          <cell r="FSK762">
            <v>2</v>
          </cell>
          <cell r="FSL762">
            <v>2</v>
          </cell>
          <cell r="FSM762">
            <v>2</v>
          </cell>
          <cell r="FSN762">
            <v>2</v>
          </cell>
          <cell r="FSO762">
            <v>2</v>
          </cell>
          <cell r="FSP762">
            <v>2</v>
          </cell>
          <cell r="FSQ762">
            <v>2</v>
          </cell>
          <cell r="FSR762">
            <v>2</v>
          </cell>
          <cell r="FSS762">
            <v>2</v>
          </cell>
          <cell r="FST762">
            <v>2</v>
          </cell>
          <cell r="FSU762">
            <v>2</v>
          </cell>
          <cell r="FSV762">
            <v>2</v>
          </cell>
          <cell r="FSW762">
            <v>2</v>
          </cell>
          <cell r="FSX762">
            <v>2</v>
          </cell>
          <cell r="FSY762">
            <v>2</v>
          </cell>
          <cell r="FSZ762">
            <v>2</v>
          </cell>
          <cell r="FTA762">
            <v>2</v>
          </cell>
          <cell r="FTB762">
            <v>2</v>
          </cell>
          <cell r="FTC762">
            <v>2</v>
          </cell>
          <cell r="FTD762">
            <v>2</v>
          </cell>
          <cell r="FTE762">
            <v>2</v>
          </cell>
          <cell r="FTF762">
            <v>2</v>
          </cell>
          <cell r="FTG762">
            <v>2</v>
          </cell>
          <cell r="FTH762">
            <v>2</v>
          </cell>
          <cell r="FTI762">
            <v>2</v>
          </cell>
          <cell r="FTJ762">
            <v>2</v>
          </cell>
          <cell r="FTK762">
            <v>2</v>
          </cell>
          <cell r="FTL762">
            <v>2</v>
          </cell>
          <cell r="FTM762">
            <v>2</v>
          </cell>
          <cell r="FTN762">
            <v>2</v>
          </cell>
          <cell r="FTO762">
            <v>2</v>
          </cell>
          <cell r="FTP762">
            <v>2</v>
          </cell>
          <cell r="FTQ762">
            <v>2</v>
          </cell>
          <cell r="FTR762">
            <v>2</v>
          </cell>
          <cell r="FTS762">
            <v>2</v>
          </cell>
          <cell r="FTT762">
            <v>2</v>
          </cell>
          <cell r="FTU762">
            <v>2</v>
          </cell>
          <cell r="FTV762">
            <v>2</v>
          </cell>
          <cell r="FTW762">
            <v>2</v>
          </cell>
          <cell r="FTX762">
            <v>2</v>
          </cell>
          <cell r="FTY762">
            <v>2</v>
          </cell>
          <cell r="FTZ762">
            <v>2</v>
          </cell>
          <cell r="FUA762">
            <v>2</v>
          </cell>
          <cell r="FUB762">
            <v>2</v>
          </cell>
          <cell r="FUC762">
            <v>2</v>
          </cell>
          <cell r="FUD762">
            <v>2</v>
          </cell>
          <cell r="FUE762">
            <v>2</v>
          </cell>
          <cell r="FUF762">
            <v>2</v>
          </cell>
          <cell r="FUG762">
            <v>2</v>
          </cell>
          <cell r="FUH762">
            <v>2</v>
          </cell>
          <cell r="FUI762">
            <v>2</v>
          </cell>
          <cell r="FUJ762">
            <v>2</v>
          </cell>
          <cell r="FUK762">
            <v>2</v>
          </cell>
          <cell r="FUL762">
            <v>2</v>
          </cell>
          <cell r="FUM762">
            <v>2</v>
          </cell>
          <cell r="FUN762">
            <v>2</v>
          </cell>
          <cell r="FUO762">
            <v>2</v>
          </cell>
          <cell r="FUP762">
            <v>2</v>
          </cell>
          <cell r="FUQ762">
            <v>2</v>
          </cell>
          <cell r="FUR762">
            <v>2</v>
          </cell>
          <cell r="FUS762">
            <v>2</v>
          </cell>
          <cell r="FUT762">
            <v>2</v>
          </cell>
          <cell r="FUU762">
            <v>2</v>
          </cell>
          <cell r="FUV762">
            <v>2</v>
          </cell>
          <cell r="FUW762">
            <v>2</v>
          </cell>
          <cell r="FUX762">
            <v>2</v>
          </cell>
          <cell r="FUY762">
            <v>2</v>
          </cell>
          <cell r="FUZ762">
            <v>2</v>
          </cell>
          <cell r="FVA762">
            <v>2</v>
          </cell>
          <cell r="FVB762">
            <v>2</v>
          </cell>
          <cell r="FVC762">
            <v>2</v>
          </cell>
          <cell r="FVD762">
            <v>2</v>
          </cell>
          <cell r="FVE762">
            <v>2</v>
          </cell>
          <cell r="FVF762">
            <v>2</v>
          </cell>
          <cell r="FVG762">
            <v>2</v>
          </cell>
          <cell r="FVH762">
            <v>2</v>
          </cell>
          <cell r="FVI762">
            <v>2</v>
          </cell>
          <cell r="FVJ762">
            <v>2</v>
          </cell>
          <cell r="FVK762">
            <v>2</v>
          </cell>
          <cell r="FVL762">
            <v>2</v>
          </cell>
          <cell r="FVM762">
            <v>2</v>
          </cell>
          <cell r="FVN762">
            <v>2</v>
          </cell>
          <cell r="FVO762">
            <v>2</v>
          </cell>
          <cell r="FVP762">
            <v>2</v>
          </cell>
          <cell r="FVQ762">
            <v>2</v>
          </cell>
          <cell r="FVR762">
            <v>2</v>
          </cell>
          <cell r="FVS762">
            <v>2</v>
          </cell>
          <cell r="FVT762">
            <v>2</v>
          </cell>
          <cell r="FVU762">
            <v>2</v>
          </cell>
          <cell r="FVV762">
            <v>2</v>
          </cell>
          <cell r="FVW762">
            <v>2</v>
          </cell>
          <cell r="FVX762">
            <v>2</v>
          </cell>
          <cell r="FVY762">
            <v>2</v>
          </cell>
          <cell r="FVZ762">
            <v>2</v>
          </cell>
          <cell r="FWA762">
            <v>2</v>
          </cell>
          <cell r="FWB762">
            <v>2</v>
          </cell>
          <cell r="FWC762">
            <v>2</v>
          </cell>
          <cell r="FWD762">
            <v>2</v>
          </cell>
          <cell r="FWE762">
            <v>2</v>
          </cell>
          <cell r="FWF762">
            <v>2</v>
          </cell>
          <cell r="FWG762">
            <v>2</v>
          </cell>
          <cell r="FWH762">
            <v>2</v>
          </cell>
          <cell r="FWI762">
            <v>2</v>
          </cell>
          <cell r="FWJ762">
            <v>2</v>
          </cell>
          <cell r="FWK762">
            <v>2</v>
          </cell>
          <cell r="FWL762">
            <v>2</v>
          </cell>
          <cell r="FWM762">
            <v>2</v>
          </cell>
          <cell r="FWN762">
            <v>2</v>
          </cell>
          <cell r="FWO762">
            <v>2</v>
          </cell>
          <cell r="FWP762">
            <v>2</v>
          </cell>
          <cell r="FWQ762">
            <v>2</v>
          </cell>
          <cell r="FWR762">
            <v>2</v>
          </cell>
          <cell r="FWS762">
            <v>2</v>
          </cell>
          <cell r="FWT762">
            <v>2</v>
          </cell>
          <cell r="FWU762">
            <v>2</v>
          </cell>
          <cell r="FWV762">
            <v>2</v>
          </cell>
          <cell r="FWW762">
            <v>2</v>
          </cell>
          <cell r="FWX762">
            <v>2</v>
          </cell>
          <cell r="FWY762">
            <v>2</v>
          </cell>
          <cell r="FWZ762">
            <v>2</v>
          </cell>
          <cell r="FXA762">
            <v>2</v>
          </cell>
          <cell r="FXB762">
            <v>2</v>
          </cell>
          <cell r="FXC762">
            <v>2</v>
          </cell>
          <cell r="FXD762">
            <v>2</v>
          </cell>
          <cell r="FXE762">
            <v>2</v>
          </cell>
          <cell r="FXF762">
            <v>2</v>
          </cell>
          <cell r="FXG762">
            <v>2</v>
          </cell>
          <cell r="FXH762">
            <v>2</v>
          </cell>
          <cell r="FXI762">
            <v>2</v>
          </cell>
          <cell r="FXJ762">
            <v>2</v>
          </cell>
          <cell r="FXK762">
            <v>2</v>
          </cell>
          <cell r="FXL762">
            <v>2</v>
          </cell>
          <cell r="FXM762">
            <v>2</v>
          </cell>
          <cell r="FXN762">
            <v>2</v>
          </cell>
          <cell r="FXO762">
            <v>2</v>
          </cell>
          <cell r="FXP762">
            <v>2</v>
          </cell>
          <cell r="FXQ762">
            <v>2</v>
          </cell>
          <cell r="FXR762">
            <v>2</v>
          </cell>
          <cell r="FXS762">
            <v>2</v>
          </cell>
          <cell r="FXT762">
            <v>2</v>
          </cell>
          <cell r="FXU762">
            <v>2</v>
          </cell>
          <cell r="FXV762">
            <v>2</v>
          </cell>
          <cell r="FXW762">
            <v>2</v>
          </cell>
          <cell r="FXX762">
            <v>2</v>
          </cell>
          <cell r="FXY762">
            <v>2</v>
          </cell>
          <cell r="FXZ762">
            <v>2</v>
          </cell>
          <cell r="FYA762">
            <v>2</v>
          </cell>
          <cell r="FYB762">
            <v>2</v>
          </cell>
          <cell r="FYC762">
            <v>2</v>
          </cell>
          <cell r="FYD762">
            <v>2</v>
          </cell>
          <cell r="FYE762">
            <v>2</v>
          </cell>
          <cell r="FYF762">
            <v>2</v>
          </cell>
          <cell r="FYG762">
            <v>2</v>
          </cell>
          <cell r="FYH762">
            <v>2</v>
          </cell>
          <cell r="FYI762">
            <v>2</v>
          </cell>
          <cell r="FYJ762">
            <v>2</v>
          </cell>
          <cell r="FYK762">
            <v>2</v>
          </cell>
          <cell r="FYL762">
            <v>2</v>
          </cell>
          <cell r="FYM762">
            <v>2</v>
          </cell>
          <cell r="FYN762">
            <v>2</v>
          </cell>
          <cell r="FYO762">
            <v>2</v>
          </cell>
          <cell r="FYP762">
            <v>2</v>
          </cell>
          <cell r="FYQ762">
            <v>2</v>
          </cell>
          <cell r="FYR762">
            <v>2</v>
          </cell>
          <cell r="FYS762">
            <v>2</v>
          </cell>
          <cell r="FYT762">
            <v>2</v>
          </cell>
          <cell r="FYU762">
            <v>2</v>
          </cell>
          <cell r="FYV762">
            <v>2</v>
          </cell>
          <cell r="FYW762">
            <v>2</v>
          </cell>
          <cell r="FYX762">
            <v>2</v>
          </cell>
          <cell r="FYY762">
            <v>2</v>
          </cell>
          <cell r="FYZ762">
            <v>2</v>
          </cell>
          <cell r="FZA762">
            <v>2</v>
          </cell>
          <cell r="FZB762">
            <v>2</v>
          </cell>
          <cell r="FZC762">
            <v>2</v>
          </cell>
          <cell r="FZD762">
            <v>2</v>
          </cell>
          <cell r="FZE762">
            <v>2</v>
          </cell>
          <cell r="FZF762">
            <v>2</v>
          </cell>
          <cell r="FZG762">
            <v>2</v>
          </cell>
          <cell r="FZH762">
            <v>2</v>
          </cell>
          <cell r="FZI762">
            <v>2</v>
          </cell>
          <cell r="FZJ762">
            <v>2</v>
          </cell>
          <cell r="FZK762">
            <v>2</v>
          </cell>
          <cell r="FZL762">
            <v>2</v>
          </cell>
          <cell r="FZM762">
            <v>2</v>
          </cell>
          <cell r="FZN762">
            <v>2</v>
          </cell>
          <cell r="FZO762">
            <v>2</v>
          </cell>
          <cell r="FZP762">
            <v>2</v>
          </cell>
          <cell r="FZQ762">
            <v>2</v>
          </cell>
          <cell r="FZR762">
            <v>2</v>
          </cell>
          <cell r="FZS762">
            <v>2</v>
          </cell>
          <cell r="FZT762">
            <v>2</v>
          </cell>
          <cell r="FZU762">
            <v>2</v>
          </cell>
          <cell r="FZV762">
            <v>2</v>
          </cell>
          <cell r="FZW762">
            <v>2</v>
          </cell>
          <cell r="FZX762">
            <v>2</v>
          </cell>
          <cell r="FZY762">
            <v>2</v>
          </cell>
          <cell r="FZZ762">
            <v>2</v>
          </cell>
          <cell r="GAA762">
            <v>2</v>
          </cell>
          <cell r="GAB762">
            <v>2</v>
          </cell>
          <cell r="GAC762">
            <v>2</v>
          </cell>
          <cell r="GAD762">
            <v>2</v>
          </cell>
          <cell r="GAE762">
            <v>2</v>
          </cell>
          <cell r="GAF762">
            <v>2</v>
          </cell>
          <cell r="GAG762">
            <v>2</v>
          </cell>
          <cell r="GAH762">
            <v>2</v>
          </cell>
          <cell r="GAI762">
            <v>2</v>
          </cell>
          <cell r="GAJ762">
            <v>2</v>
          </cell>
          <cell r="GAK762">
            <v>2</v>
          </cell>
          <cell r="GAL762">
            <v>2</v>
          </cell>
          <cell r="GAM762">
            <v>2</v>
          </cell>
          <cell r="GAN762">
            <v>2</v>
          </cell>
          <cell r="GAO762">
            <v>2</v>
          </cell>
          <cell r="GAP762">
            <v>2</v>
          </cell>
          <cell r="GAQ762">
            <v>2</v>
          </cell>
          <cell r="GAR762">
            <v>2</v>
          </cell>
          <cell r="GAS762">
            <v>2</v>
          </cell>
          <cell r="GAT762">
            <v>2</v>
          </cell>
          <cell r="GAU762">
            <v>2</v>
          </cell>
          <cell r="GAV762">
            <v>2</v>
          </cell>
          <cell r="GAW762">
            <v>2</v>
          </cell>
          <cell r="GAX762">
            <v>2</v>
          </cell>
          <cell r="GAY762">
            <v>2</v>
          </cell>
          <cell r="GAZ762">
            <v>2</v>
          </cell>
          <cell r="GBA762">
            <v>2</v>
          </cell>
          <cell r="GBB762">
            <v>2</v>
          </cell>
          <cell r="GBC762">
            <v>2</v>
          </cell>
          <cell r="GBD762">
            <v>2</v>
          </cell>
          <cell r="GBE762">
            <v>2</v>
          </cell>
          <cell r="GBF762">
            <v>2</v>
          </cell>
          <cell r="GBG762">
            <v>2</v>
          </cell>
          <cell r="GBH762">
            <v>2</v>
          </cell>
          <cell r="GBI762">
            <v>2</v>
          </cell>
          <cell r="GBJ762">
            <v>2</v>
          </cell>
          <cell r="GBK762">
            <v>2</v>
          </cell>
          <cell r="GBL762">
            <v>2</v>
          </cell>
          <cell r="GBM762">
            <v>2</v>
          </cell>
          <cell r="GBN762">
            <v>2</v>
          </cell>
          <cell r="GBO762">
            <v>2</v>
          </cell>
          <cell r="GBP762">
            <v>2</v>
          </cell>
          <cell r="GBQ762">
            <v>2</v>
          </cell>
          <cell r="GBR762">
            <v>2</v>
          </cell>
          <cell r="GBS762">
            <v>2</v>
          </cell>
          <cell r="GBT762">
            <v>2</v>
          </cell>
          <cell r="GBU762">
            <v>2</v>
          </cell>
          <cell r="GBV762">
            <v>2</v>
          </cell>
          <cell r="GBW762">
            <v>2</v>
          </cell>
          <cell r="GBX762">
            <v>2</v>
          </cell>
          <cell r="GBY762">
            <v>2</v>
          </cell>
          <cell r="GBZ762">
            <v>2</v>
          </cell>
          <cell r="GCA762">
            <v>2</v>
          </cell>
          <cell r="GCB762">
            <v>2</v>
          </cell>
          <cell r="GCC762">
            <v>2</v>
          </cell>
          <cell r="GCD762">
            <v>2</v>
          </cell>
          <cell r="GCE762">
            <v>2</v>
          </cell>
          <cell r="GCF762">
            <v>2</v>
          </cell>
          <cell r="GCG762">
            <v>2</v>
          </cell>
          <cell r="GCH762">
            <v>2</v>
          </cell>
          <cell r="GCI762">
            <v>2</v>
          </cell>
          <cell r="GCJ762">
            <v>2</v>
          </cell>
          <cell r="GCK762">
            <v>2</v>
          </cell>
          <cell r="GCL762">
            <v>2</v>
          </cell>
          <cell r="GCM762">
            <v>2</v>
          </cell>
          <cell r="GCN762">
            <v>2</v>
          </cell>
          <cell r="GCO762">
            <v>2</v>
          </cell>
          <cell r="GCP762">
            <v>2</v>
          </cell>
          <cell r="GCQ762">
            <v>2</v>
          </cell>
          <cell r="GCR762">
            <v>2</v>
          </cell>
          <cell r="GCS762">
            <v>2</v>
          </cell>
          <cell r="GCT762">
            <v>2</v>
          </cell>
          <cell r="GCU762">
            <v>2</v>
          </cell>
          <cell r="GCV762">
            <v>2</v>
          </cell>
          <cell r="GCW762">
            <v>2</v>
          </cell>
          <cell r="GCX762">
            <v>2</v>
          </cell>
          <cell r="GCY762">
            <v>2</v>
          </cell>
          <cell r="GCZ762">
            <v>2</v>
          </cell>
          <cell r="GDA762">
            <v>2</v>
          </cell>
          <cell r="GDB762">
            <v>2</v>
          </cell>
          <cell r="GDC762">
            <v>2</v>
          </cell>
          <cell r="GDD762">
            <v>2</v>
          </cell>
          <cell r="GDE762">
            <v>2</v>
          </cell>
          <cell r="GDF762">
            <v>2</v>
          </cell>
          <cell r="GDG762">
            <v>2</v>
          </cell>
          <cell r="GDH762">
            <v>2</v>
          </cell>
          <cell r="GDI762">
            <v>2</v>
          </cell>
          <cell r="GDJ762">
            <v>2</v>
          </cell>
          <cell r="GDK762">
            <v>2</v>
          </cell>
          <cell r="GDL762">
            <v>2</v>
          </cell>
          <cell r="GDM762">
            <v>2</v>
          </cell>
          <cell r="GDN762">
            <v>2</v>
          </cell>
          <cell r="GDO762">
            <v>2</v>
          </cell>
          <cell r="GDP762">
            <v>2</v>
          </cell>
          <cell r="GDQ762">
            <v>2</v>
          </cell>
          <cell r="GDR762">
            <v>2</v>
          </cell>
          <cell r="GDS762">
            <v>2</v>
          </cell>
          <cell r="GDT762">
            <v>2</v>
          </cell>
          <cell r="GDU762">
            <v>2</v>
          </cell>
          <cell r="GDV762">
            <v>2</v>
          </cell>
          <cell r="GDW762">
            <v>2</v>
          </cell>
          <cell r="GDX762">
            <v>2</v>
          </cell>
          <cell r="GDY762">
            <v>2</v>
          </cell>
          <cell r="GDZ762">
            <v>2</v>
          </cell>
          <cell r="GEA762">
            <v>2</v>
          </cell>
          <cell r="GEB762">
            <v>2</v>
          </cell>
          <cell r="GEC762">
            <v>2</v>
          </cell>
          <cell r="GED762">
            <v>2</v>
          </cell>
          <cell r="GEE762">
            <v>2</v>
          </cell>
          <cell r="GEF762">
            <v>2</v>
          </cell>
          <cell r="GEG762">
            <v>2</v>
          </cell>
          <cell r="GEH762">
            <v>2</v>
          </cell>
          <cell r="GEI762">
            <v>2</v>
          </cell>
          <cell r="GEJ762">
            <v>2</v>
          </cell>
          <cell r="GEK762">
            <v>2</v>
          </cell>
          <cell r="GEL762">
            <v>2</v>
          </cell>
          <cell r="GEM762">
            <v>2</v>
          </cell>
          <cell r="GEN762">
            <v>2</v>
          </cell>
          <cell r="GEO762">
            <v>2</v>
          </cell>
          <cell r="GEP762">
            <v>2</v>
          </cell>
          <cell r="GEQ762">
            <v>2</v>
          </cell>
          <cell r="GER762">
            <v>2</v>
          </cell>
          <cell r="GES762">
            <v>2</v>
          </cell>
          <cell r="GET762">
            <v>2</v>
          </cell>
          <cell r="GEU762">
            <v>2</v>
          </cell>
          <cell r="GEV762">
            <v>2</v>
          </cell>
          <cell r="GEW762">
            <v>2</v>
          </cell>
          <cell r="GEX762">
            <v>2</v>
          </cell>
          <cell r="GEY762">
            <v>2</v>
          </cell>
          <cell r="GEZ762">
            <v>2</v>
          </cell>
          <cell r="GFA762">
            <v>2</v>
          </cell>
          <cell r="GFB762">
            <v>2</v>
          </cell>
          <cell r="GFC762">
            <v>2</v>
          </cell>
          <cell r="GFD762">
            <v>2</v>
          </cell>
          <cell r="GFE762">
            <v>2</v>
          </cell>
          <cell r="GFF762">
            <v>2</v>
          </cell>
          <cell r="GFG762">
            <v>2</v>
          </cell>
          <cell r="GFH762">
            <v>2</v>
          </cell>
          <cell r="GFI762">
            <v>2</v>
          </cell>
          <cell r="GFJ762">
            <v>2</v>
          </cell>
          <cell r="GFK762">
            <v>2</v>
          </cell>
          <cell r="GFL762">
            <v>2</v>
          </cell>
          <cell r="GFM762">
            <v>2</v>
          </cell>
          <cell r="GFN762">
            <v>2</v>
          </cell>
          <cell r="GFO762">
            <v>2</v>
          </cell>
          <cell r="GFP762">
            <v>2</v>
          </cell>
          <cell r="GFQ762">
            <v>2</v>
          </cell>
          <cell r="GFR762">
            <v>2</v>
          </cell>
          <cell r="GFS762">
            <v>2</v>
          </cell>
          <cell r="GFT762">
            <v>2</v>
          </cell>
          <cell r="GFU762">
            <v>2</v>
          </cell>
          <cell r="GFV762">
            <v>2</v>
          </cell>
          <cell r="GFW762">
            <v>2</v>
          </cell>
          <cell r="GFX762">
            <v>2</v>
          </cell>
          <cell r="GFY762">
            <v>2</v>
          </cell>
          <cell r="GFZ762">
            <v>2</v>
          </cell>
          <cell r="GGA762">
            <v>2</v>
          </cell>
          <cell r="GGB762">
            <v>2</v>
          </cell>
          <cell r="GGC762">
            <v>2</v>
          </cell>
          <cell r="GGD762">
            <v>2</v>
          </cell>
          <cell r="GGE762">
            <v>2</v>
          </cell>
          <cell r="GGF762">
            <v>2</v>
          </cell>
          <cell r="GGG762">
            <v>2</v>
          </cell>
          <cell r="GGH762">
            <v>2</v>
          </cell>
          <cell r="GGI762">
            <v>2</v>
          </cell>
          <cell r="GGJ762">
            <v>2</v>
          </cell>
          <cell r="GGK762">
            <v>2</v>
          </cell>
          <cell r="GGL762">
            <v>2</v>
          </cell>
          <cell r="GGM762">
            <v>2</v>
          </cell>
          <cell r="GGN762">
            <v>2</v>
          </cell>
          <cell r="GGO762">
            <v>2</v>
          </cell>
          <cell r="GGP762">
            <v>2</v>
          </cell>
          <cell r="GGQ762">
            <v>2</v>
          </cell>
          <cell r="GGR762">
            <v>2</v>
          </cell>
          <cell r="GGS762">
            <v>2</v>
          </cell>
          <cell r="GGT762">
            <v>2</v>
          </cell>
          <cell r="GGU762">
            <v>2</v>
          </cell>
          <cell r="GGV762">
            <v>2</v>
          </cell>
          <cell r="GGW762">
            <v>2</v>
          </cell>
          <cell r="GGX762">
            <v>2</v>
          </cell>
          <cell r="GGY762">
            <v>2</v>
          </cell>
          <cell r="GGZ762">
            <v>2</v>
          </cell>
          <cell r="GHA762">
            <v>2</v>
          </cell>
          <cell r="GHB762">
            <v>2</v>
          </cell>
          <cell r="GHC762">
            <v>2</v>
          </cell>
          <cell r="GHD762">
            <v>2</v>
          </cell>
          <cell r="GHE762">
            <v>2</v>
          </cell>
          <cell r="GHF762">
            <v>2</v>
          </cell>
          <cell r="GHG762">
            <v>2</v>
          </cell>
          <cell r="GHH762">
            <v>2</v>
          </cell>
          <cell r="GHI762">
            <v>2</v>
          </cell>
          <cell r="GHJ762">
            <v>2</v>
          </cell>
          <cell r="GHK762">
            <v>2</v>
          </cell>
          <cell r="GHL762">
            <v>2</v>
          </cell>
          <cell r="GHM762">
            <v>2</v>
          </cell>
          <cell r="GHN762">
            <v>2</v>
          </cell>
          <cell r="GHO762">
            <v>2</v>
          </cell>
          <cell r="GHP762">
            <v>2</v>
          </cell>
          <cell r="GHQ762">
            <v>2</v>
          </cell>
          <cell r="GHR762">
            <v>2</v>
          </cell>
          <cell r="GHS762">
            <v>2</v>
          </cell>
          <cell r="GHT762">
            <v>2</v>
          </cell>
          <cell r="GHU762">
            <v>2</v>
          </cell>
          <cell r="GHV762">
            <v>2</v>
          </cell>
          <cell r="GHW762">
            <v>2</v>
          </cell>
          <cell r="GHX762">
            <v>2</v>
          </cell>
          <cell r="GHY762">
            <v>2</v>
          </cell>
          <cell r="GHZ762">
            <v>2</v>
          </cell>
          <cell r="GIA762">
            <v>2</v>
          </cell>
          <cell r="GIB762">
            <v>2</v>
          </cell>
          <cell r="GIC762">
            <v>2</v>
          </cell>
          <cell r="GID762">
            <v>2</v>
          </cell>
          <cell r="GIE762">
            <v>2</v>
          </cell>
          <cell r="GIF762">
            <v>2</v>
          </cell>
          <cell r="GIG762">
            <v>2</v>
          </cell>
          <cell r="GIH762">
            <v>2</v>
          </cell>
          <cell r="GII762">
            <v>2</v>
          </cell>
          <cell r="GIJ762">
            <v>2</v>
          </cell>
          <cell r="GIK762">
            <v>2</v>
          </cell>
          <cell r="GIL762">
            <v>2</v>
          </cell>
          <cell r="GIM762">
            <v>2</v>
          </cell>
          <cell r="GIN762">
            <v>2</v>
          </cell>
          <cell r="GIO762">
            <v>2</v>
          </cell>
          <cell r="GIP762">
            <v>2</v>
          </cell>
          <cell r="GIQ762">
            <v>2</v>
          </cell>
          <cell r="GIR762">
            <v>2</v>
          </cell>
          <cell r="GIS762">
            <v>2</v>
          </cell>
          <cell r="GIT762">
            <v>2</v>
          </cell>
          <cell r="GIU762">
            <v>2</v>
          </cell>
          <cell r="GIV762">
            <v>2</v>
          </cell>
          <cell r="GIW762">
            <v>2</v>
          </cell>
          <cell r="GIX762">
            <v>2</v>
          </cell>
          <cell r="GIY762">
            <v>2</v>
          </cell>
          <cell r="GIZ762">
            <v>2</v>
          </cell>
          <cell r="GJA762">
            <v>2</v>
          </cell>
          <cell r="GJB762">
            <v>2</v>
          </cell>
          <cell r="GJC762">
            <v>2</v>
          </cell>
          <cell r="GJD762">
            <v>2</v>
          </cell>
          <cell r="GJE762">
            <v>2</v>
          </cell>
          <cell r="GJF762">
            <v>2</v>
          </cell>
          <cell r="GJG762">
            <v>2</v>
          </cell>
          <cell r="GJH762">
            <v>2</v>
          </cell>
          <cell r="GJI762">
            <v>2</v>
          </cell>
          <cell r="GJJ762">
            <v>2</v>
          </cell>
          <cell r="GJK762">
            <v>2</v>
          </cell>
          <cell r="GJL762">
            <v>2</v>
          </cell>
          <cell r="GJM762">
            <v>2</v>
          </cell>
          <cell r="GJN762">
            <v>2</v>
          </cell>
          <cell r="GJO762">
            <v>2</v>
          </cell>
          <cell r="GJP762">
            <v>2</v>
          </cell>
          <cell r="GJQ762">
            <v>2</v>
          </cell>
          <cell r="GJR762">
            <v>2</v>
          </cell>
          <cell r="GJS762">
            <v>2</v>
          </cell>
          <cell r="GJT762">
            <v>2</v>
          </cell>
          <cell r="GJU762">
            <v>2</v>
          </cell>
          <cell r="GJV762">
            <v>2</v>
          </cell>
          <cell r="GJW762">
            <v>2</v>
          </cell>
          <cell r="GJX762">
            <v>2</v>
          </cell>
          <cell r="GJY762">
            <v>2</v>
          </cell>
          <cell r="GJZ762">
            <v>2</v>
          </cell>
          <cell r="GKA762">
            <v>2</v>
          </cell>
          <cell r="GKB762">
            <v>2</v>
          </cell>
          <cell r="GKC762">
            <v>2</v>
          </cell>
          <cell r="GKD762">
            <v>2</v>
          </cell>
          <cell r="GKE762">
            <v>2</v>
          </cell>
          <cell r="GKF762">
            <v>2</v>
          </cell>
          <cell r="GKG762">
            <v>2</v>
          </cell>
          <cell r="GKH762">
            <v>2</v>
          </cell>
          <cell r="GKI762">
            <v>2</v>
          </cell>
          <cell r="GKJ762">
            <v>2</v>
          </cell>
          <cell r="GKK762">
            <v>2</v>
          </cell>
          <cell r="GKL762">
            <v>2</v>
          </cell>
          <cell r="GKM762">
            <v>2</v>
          </cell>
          <cell r="GKN762">
            <v>2</v>
          </cell>
          <cell r="GKO762">
            <v>2</v>
          </cell>
          <cell r="GKP762">
            <v>2</v>
          </cell>
          <cell r="GKQ762">
            <v>2</v>
          </cell>
          <cell r="GKR762">
            <v>2</v>
          </cell>
          <cell r="GKS762">
            <v>2</v>
          </cell>
          <cell r="GKT762">
            <v>2</v>
          </cell>
          <cell r="GKU762">
            <v>2</v>
          </cell>
          <cell r="GKV762">
            <v>2</v>
          </cell>
          <cell r="GKW762">
            <v>2</v>
          </cell>
          <cell r="GKX762">
            <v>2</v>
          </cell>
          <cell r="GKY762">
            <v>2</v>
          </cell>
          <cell r="GKZ762">
            <v>2</v>
          </cell>
          <cell r="GLA762">
            <v>2</v>
          </cell>
          <cell r="GLB762">
            <v>2</v>
          </cell>
          <cell r="GLC762">
            <v>2</v>
          </cell>
          <cell r="GLD762">
            <v>2</v>
          </cell>
          <cell r="GLE762">
            <v>2</v>
          </cell>
          <cell r="GLF762">
            <v>2</v>
          </cell>
          <cell r="GLG762">
            <v>2</v>
          </cell>
          <cell r="GLH762">
            <v>2</v>
          </cell>
          <cell r="GLI762">
            <v>2</v>
          </cell>
          <cell r="GLJ762">
            <v>2</v>
          </cell>
          <cell r="GLK762">
            <v>2</v>
          </cell>
          <cell r="GLL762">
            <v>2</v>
          </cell>
          <cell r="GLM762">
            <v>2</v>
          </cell>
          <cell r="GLN762">
            <v>2</v>
          </cell>
          <cell r="GLO762">
            <v>2</v>
          </cell>
          <cell r="GLP762">
            <v>2</v>
          </cell>
          <cell r="GLQ762">
            <v>2</v>
          </cell>
          <cell r="GLR762">
            <v>2</v>
          </cell>
          <cell r="GLS762">
            <v>2</v>
          </cell>
          <cell r="GLT762">
            <v>2</v>
          </cell>
          <cell r="GLU762">
            <v>2</v>
          </cell>
          <cell r="GLV762">
            <v>2</v>
          </cell>
          <cell r="GLW762">
            <v>2</v>
          </cell>
          <cell r="GLX762">
            <v>2</v>
          </cell>
          <cell r="GLY762">
            <v>2</v>
          </cell>
          <cell r="GLZ762">
            <v>2</v>
          </cell>
          <cell r="GMA762">
            <v>2</v>
          </cell>
          <cell r="GMB762">
            <v>2</v>
          </cell>
          <cell r="GMC762">
            <v>2</v>
          </cell>
          <cell r="GMD762">
            <v>2</v>
          </cell>
          <cell r="GME762">
            <v>2</v>
          </cell>
          <cell r="GMF762">
            <v>2</v>
          </cell>
          <cell r="GMG762">
            <v>2</v>
          </cell>
          <cell r="GMH762">
            <v>2</v>
          </cell>
          <cell r="GMI762">
            <v>2</v>
          </cell>
          <cell r="GMJ762">
            <v>2</v>
          </cell>
          <cell r="GMK762">
            <v>2</v>
          </cell>
          <cell r="GML762">
            <v>2</v>
          </cell>
          <cell r="GMM762">
            <v>2</v>
          </cell>
          <cell r="GMN762">
            <v>2</v>
          </cell>
          <cell r="GMO762">
            <v>2</v>
          </cell>
          <cell r="GMP762">
            <v>2</v>
          </cell>
          <cell r="GMQ762">
            <v>2</v>
          </cell>
          <cell r="GMR762">
            <v>2</v>
          </cell>
          <cell r="GMS762">
            <v>2</v>
          </cell>
          <cell r="GMT762">
            <v>2</v>
          </cell>
          <cell r="GMU762">
            <v>2</v>
          </cell>
          <cell r="GMV762">
            <v>2</v>
          </cell>
          <cell r="GMW762">
            <v>2</v>
          </cell>
          <cell r="GMX762">
            <v>2</v>
          </cell>
          <cell r="GMY762">
            <v>2</v>
          </cell>
          <cell r="GMZ762">
            <v>2</v>
          </cell>
          <cell r="GNA762">
            <v>2</v>
          </cell>
          <cell r="GNB762">
            <v>2</v>
          </cell>
          <cell r="GNC762">
            <v>2</v>
          </cell>
          <cell r="GND762">
            <v>2</v>
          </cell>
          <cell r="GNE762">
            <v>2</v>
          </cell>
          <cell r="GNF762">
            <v>2</v>
          </cell>
          <cell r="GNG762">
            <v>2</v>
          </cell>
          <cell r="GNH762">
            <v>2</v>
          </cell>
          <cell r="GNI762">
            <v>2</v>
          </cell>
          <cell r="GNJ762">
            <v>2</v>
          </cell>
          <cell r="GNK762">
            <v>2</v>
          </cell>
          <cell r="GNL762">
            <v>2</v>
          </cell>
          <cell r="GNM762">
            <v>2</v>
          </cell>
          <cell r="GNN762">
            <v>2</v>
          </cell>
          <cell r="GNO762">
            <v>2</v>
          </cell>
          <cell r="GNP762">
            <v>2</v>
          </cell>
          <cell r="GNQ762">
            <v>2</v>
          </cell>
          <cell r="GNR762">
            <v>2</v>
          </cell>
          <cell r="GNS762">
            <v>2</v>
          </cell>
          <cell r="GNT762">
            <v>2</v>
          </cell>
          <cell r="GNU762">
            <v>2</v>
          </cell>
          <cell r="GNV762">
            <v>2</v>
          </cell>
          <cell r="GNW762">
            <v>2</v>
          </cell>
          <cell r="GNX762">
            <v>2</v>
          </cell>
          <cell r="GNY762">
            <v>2</v>
          </cell>
          <cell r="GNZ762">
            <v>2</v>
          </cell>
          <cell r="GOA762">
            <v>2</v>
          </cell>
          <cell r="GOB762">
            <v>2</v>
          </cell>
          <cell r="GOC762">
            <v>2</v>
          </cell>
          <cell r="GOD762">
            <v>2</v>
          </cell>
          <cell r="GOE762">
            <v>2</v>
          </cell>
          <cell r="GOF762">
            <v>2</v>
          </cell>
          <cell r="GOG762">
            <v>2</v>
          </cell>
          <cell r="GOH762">
            <v>2</v>
          </cell>
          <cell r="GOI762">
            <v>2</v>
          </cell>
          <cell r="GOJ762">
            <v>2</v>
          </cell>
          <cell r="GOK762">
            <v>2</v>
          </cell>
          <cell r="GOL762">
            <v>2</v>
          </cell>
          <cell r="GOM762">
            <v>2</v>
          </cell>
          <cell r="GON762">
            <v>2</v>
          </cell>
          <cell r="GOO762">
            <v>2</v>
          </cell>
          <cell r="GOP762">
            <v>2</v>
          </cell>
          <cell r="GOQ762">
            <v>2</v>
          </cell>
          <cell r="GOR762">
            <v>2</v>
          </cell>
          <cell r="GOS762">
            <v>2</v>
          </cell>
          <cell r="GOT762">
            <v>2</v>
          </cell>
          <cell r="GOU762">
            <v>2</v>
          </cell>
          <cell r="GOV762">
            <v>2</v>
          </cell>
          <cell r="GOW762">
            <v>2</v>
          </cell>
          <cell r="GOX762">
            <v>2</v>
          </cell>
          <cell r="GOY762">
            <v>2</v>
          </cell>
          <cell r="GOZ762">
            <v>2</v>
          </cell>
          <cell r="GPA762">
            <v>2</v>
          </cell>
          <cell r="GPB762">
            <v>2</v>
          </cell>
          <cell r="GPC762">
            <v>2</v>
          </cell>
          <cell r="GPD762">
            <v>2</v>
          </cell>
          <cell r="GPE762">
            <v>2</v>
          </cell>
          <cell r="GPF762">
            <v>2</v>
          </cell>
          <cell r="GPG762">
            <v>2</v>
          </cell>
          <cell r="GPH762">
            <v>2</v>
          </cell>
          <cell r="GPI762">
            <v>2</v>
          </cell>
          <cell r="GPJ762">
            <v>2</v>
          </cell>
          <cell r="GPK762">
            <v>2</v>
          </cell>
          <cell r="GPL762">
            <v>2</v>
          </cell>
          <cell r="GPM762">
            <v>2</v>
          </cell>
          <cell r="GPN762">
            <v>2</v>
          </cell>
          <cell r="GPO762">
            <v>2</v>
          </cell>
          <cell r="GPP762">
            <v>2</v>
          </cell>
          <cell r="GPQ762">
            <v>2</v>
          </cell>
          <cell r="GPR762">
            <v>2</v>
          </cell>
          <cell r="GPS762">
            <v>2</v>
          </cell>
          <cell r="GPT762">
            <v>2</v>
          </cell>
          <cell r="GPU762">
            <v>2</v>
          </cell>
          <cell r="GPV762">
            <v>2</v>
          </cell>
          <cell r="GPW762">
            <v>2</v>
          </cell>
          <cell r="GPX762">
            <v>2</v>
          </cell>
          <cell r="GPY762">
            <v>2</v>
          </cell>
          <cell r="GPZ762">
            <v>2</v>
          </cell>
          <cell r="GQA762">
            <v>2</v>
          </cell>
          <cell r="GQB762">
            <v>2</v>
          </cell>
          <cell r="GQC762">
            <v>2</v>
          </cell>
          <cell r="GQD762">
            <v>2</v>
          </cell>
          <cell r="GQE762">
            <v>2</v>
          </cell>
          <cell r="GQF762">
            <v>2</v>
          </cell>
          <cell r="GQG762">
            <v>2</v>
          </cell>
          <cell r="GQH762">
            <v>2</v>
          </cell>
          <cell r="GQI762">
            <v>2</v>
          </cell>
          <cell r="GQJ762">
            <v>2</v>
          </cell>
          <cell r="GQK762">
            <v>2</v>
          </cell>
          <cell r="GQL762">
            <v>2</v>
          </cell>
          <cell r="GQM762">
            <v>2</v>
          </cell>
          <cell r="GQN762">
            <v>2</v>
          </cell>
          <cell r="GQO762">
            <v>2</v>
          </cell>
          <cell r="GQP762">
            <v>2</v>
          </cell>
          <cell r="GQQ762">
            <v>2</v>
          </cell>
          <cell r="GQR762">
            <v>2</v>
          </cell>
          <cell r="GQS762">
            <v>2</v>
          </cell>
          <cell r="GQT762">
            <v>2</v>
          </cell>
          <cell r="GQU762">
            <v>2</v>
          </cell>
          <cell r="GQV762">
            <v>2</v>
          </cell>
          <cell r="GQW762">
            <v>2</v>
          </cell>
          <cell r="GQX762">
            <v>2</v>
          </cell>
          <cell r="GQY762">
            <v>2</v>
          </cell>
          <cell r="GQZ762">
            <v>2</v>
          </cell>
          <cell r="GRA762">
            <v>2</v>
          </cell>
          <cell r="GRB762">
            <v>2</v>
          </cell>
          <cell r="GRC762">
            <v>2</v>
          </cell>
          <cell r="GRD762">
            <v>2</v>
          </cell>
          <cell r="GRE762">
            <v>2</v>
          </cell>
          <cell r="GRF762">
            <v>2</v>
          </cell>
          <cell r="GRG762">
            <v>2</v>
          </cell>
          <cell r="GRH762">
            <v>2</v>
          </cell>
          <cell r="GRI762">
            <v>2</v>
          </cell>
          <cell r="GRJ762">
            <v>2</v>
          </cell>
          <cell r="GRK762">
            <v>2</v>
          </cell>
          <cell r="GRL762">
            <v>2</v>
          </cell>
          <cell r="GRM762">
            <v>2</v>
          </cell>
          <cell r="GRN762">
            <v>2</v>
          </cell>
          <cell r="GRO762">
            <v>2</v>
          </cell>
          <cell r="GRP762">
            <v>2</v>
          </cell>
          <cell r="GRQ762">
            <v>2</v>
          </cell>
          <cell r="GRR762">
            <v>2</v>
          </cell>
          <cell r="GRS762">
            <v>2</v>
          </cell>
          <cell r="GRT762">
            <v>2</v>
          </cell>
          <cell r="GRU762">
            <v>2</v>
          </cell>
          <cell r="GRV762">
            <v>2</v>
          </cell>
          <cell r="GRW762">
            <v>2</v>
          </cell>
          <cell r="GRX762">
            <v>2</v>
          </cell>
          <cell r="GRY762">
            <v>2</v>
          </cell>
          <cell r="GRZ762">
            <v>2</v>
          </cell>
          <cell r="GSA762">
            <v>2</v>
          </cell>
          <cell r="GSB762">
            <v>2</v>
          </cell>
          <cell r="GSC762">
            <v>2</v>
          </cell>
          <cell r="GSD762">
            <v>2</v>
          </cell>
          <cell r="GSE762">
            <v>2</v>
          </cell>
          <cell r="GSF762">
            <v>2</v>
          </cell>
          <cell r="GSG762">
            <v>2</v>
          </cell>
          <cell r="GSH762">
            <v>2</v>
          </cell>
          <cell r="GSI762">
            <v>2</v>
          </cell>
          <cell r="GSJ762">
            <v>2</v>
          </cell>
          <cell r="GSK762">
            <v>2</v>
          </cell>
          <cell r="GSL762">
            <v>2</v>
          </cell>
          <cell r="GSM762">
            <v>2</v>
          </cell>
          <cell r="GSN762">
            <v>2</v>
          </cell>
          <cell r="GSO762">
            <v>2</v>
          </cell>
          <cell r="GSP762">
            <v>2</v>
          </cell>
          <cell r="GSQ762">
            <v>2</v>
          </cell>
          <cell r="GSR762">
            <v>2</v>
          </cell>
          <cell r="GSS762">
            <v>2</v>
          </cell>
          <cell r="GST762">
            <v>2</v>
          </cell>
          <cell r="GSU762">
            <v>2</v>
          </cell>
          <cell r="GSV762">
            <v>2</v>
          </cell>
          <cell r="GSW762">
            <v>2</v>
          </cell>
          <cell r="GSX762">
            <v>2</v>
          </cell>
          <cell r="GSY762">
            <v>2</v>
          </cell>
          <cell r="GSZ762">
            <v>2</v>
          </cell>
          <cell r="GTA762">
            <v>2</v>
          </cell>
          <cell r="GTB762">
            <v>2</v>
          </cell>
          <cell r="GTC762">
            <v>2</v>
          </cell>
          <cell r="GTD762">
            <v>2</v>
          </cell>
          <cell r="GTE762">
            <v>2</v>
          </cell>
          <cell r="GTF762">
            <v>2</v>
          </cell>
          <cell r="GTG762">
            <v>2</v>
          </cell>
          <cell r="GTH762">
            <v>2</v>
          </cell>
          <cell r="GTI762">
            <v>2</v>
          </cell>
          <cell r="GTJ762">
            <v>2</v>
          </cell>
          <cell r="GTK762">
            <v>2</v>
          </cell>
          <cell r="GTL762">
            <v>2</v>
          </cell>
          <cell r="GTM762">
            <v>2</v>
          </cell>
          <cell r="GTN762">
            <v>2</v>
          </cell>
          <cell r="GTO762">
            <v>2</v>
          </cell>
          <cell r="GTP762">
            <v>2</v>
          </cell>
          <cell r="GTQ762">
            <v>2</v>
          </cell>
          <cell r="GTR762">
            <v>2</v>
          </cell>
          <cell r="GTS762">
            <v>2</v>
          </cell>
          <cell r="GTT762">
            <v>2</v>
          </cell>
          <cell r="GTU762">
            <v>2</v>
          </cell>
          <cell r="GTV762">
            <v>2</v>
          </cell>
          <cell r="GTW762">
            <v>2</v>
          </cell>
          <cell r="GTX762">
            <v>2</v>
          </cell>
          <cell r="GTY762">
            <v>2</v>
          </cell>
          <cell r="GTZ762">
            <v>2</v>
          </cell>
          <cell r="GUA762">
            <v>2</v>
          </cell>
          <cell r="GUB762">
            <v>2</v>
          </cell>
          <cell r="GUC762">
            <v>2</v>
          </cell>
          <cell r="GUD762">
            <v>2</v>
          </cell>
          <cell r="GUE762">
            <v>2</v>
          </cell>
          <cell r="GUF762">
            <v>2</v>
          </cell>
          <cell r="GUG762">
            <v>2</v>
          </cell>
          <cell r="GUH762">
            <v>2</v>
          </cell>
          <cell r="GUI762">
            <v>2</v>
          </cell>
          <cell r="GUJ762">
            <v>2</v>
          </cell>
          <cell r="GUK762">
            <v>2</v>
          </cell>
          <cell r="GUL762">
            <v>2</v>
          </cell>
          <cell r="GUM762">
            <v>2</v>
          </cell>
          <cell r="GUN762">
            <v>2</v>
          </cell>
          <cell r="GUO762">
            <v>2</v>
          </cell>
          <cell r="GUP762">
            <v>2</v>
          </cell>
          <cell r="GUQ762">
            <v>2</v>
          </cell>
          <cell r="GUR762">
            <v>2</v>
          </cell>
          <cell r="GUS762">
            <v>2</v>
          </cell>
          <cell r="GUT762">
            <v>2</v>
          </cell>
          <cell r="GUU762">
            <v>2</v>
          </cell>
          <cell r="GUV762">
            <v>2</v>
          </cell>
          <cell r="GUW762">
            <v>2</v>
          </cell>
          <cell r="GUX762">
            <v>2</v>
          </cell>
          <cell r="GUY762">
            <v>2</v>
          </cell>
          <cell r="GUZ762">
            <v>2</v>
          </cell>
          <cell r="GVA762">
            <v>2</v>
          </cell>
          <cell r="GVB762">
            <v>2</v>
          </cell>
          <cell r="GVC762">
            <v>2</v>
          </cell>
          <cell r="GVD762">
            <v>2</v>
          </cell>
          <cell r="GVE762">
            <v>2</v>
          </cell>
          <cell r="GVF762">
            <v>2</v>
          </cell>
          <cell r="GVG762">
            <v>2</v>
          </cell>
          <cell r="GVH762">
            <v>2</v>
          </cell>
          <cell r="GVI762">
            <v>2</v>
          </cell>
          <cell r="GVJ762">
            <v>2</v>
          </cell>
          <cell r="GVK762">
            <v>2</v>
          </cell>
          <cell r="GVL762">
            <v>2</v>
          </cell>
          <cell r="GVM762">
            <v>2</v>
          </cell>
          <cell r="GVN762">
            <v>2</v>
          </cell>
          <cell r="GVO762">
            <v>2</v>
          </cell>
          <cell r="GVP762">
            <v>2</v>
          </cell>
          <cell r="GVQ762">
            <v>2</v>
          </cell>
          <cell r="GVR762">
            <v>2</v>
          </cell>
          <cell r="GVS762">
            <v>2</v>
          </cell>
          <cell r="GVT762">
            <v>2</v>
          </cell>
          <cell r="GVU762">
            <v>2</v>
          </cell>
          <cell r="GVV762">
            <v>2</v>
          </cell>
          <cell r="GVW762">
            <v>2</v>
          </cell>
          <cell r="GVX762">
            <v>2</v>
          </cell>
          <cell r="GVY762">
            <v>2</v>
          </cell>
          <cell r="GVZ762">
            <v>2</v>
          </cell>
          <cell r="GWA762">
            <v>2</v>
          </cell>
          <cell r="GWB762">
            <v>2</v>
          </cell>
          <cell r="GWC762">
            <v>2</v>
          </cell>
          <cell r="GWD762">
            <v>2</v>
          </cell>
          <cell r="GWE762">
            <v>2</v>
          </cell>
          <cell r="GWF762">
            <v>2</v>
          </cell>
          <cell r="GWG762">
            <v>2</v>
          </cell>
          <cell r="GWH762">
            <v>2</v>
          </cell>
          <cell r="GWI762">
            <v>2</v>
          </cell>
          <cell r="GWJ762">
            <v>2</v>
          </cell>
          <cell r="GWK762">
            <v>2</v>
          </cell>
          <cell r="GWL762">
            <v>2</v>
          </cell>
          <cell r="GWM762">
            <v>2</v>
          </cell>
          <cell r="GWN762">
            <v>2</v>
          </cell>
          <cell r="GWO762">
            <v>2</v>
          </cell>
          <cell r="GWP762">
            <v>2</v>
          </cell>
          <cell r="GWQ762">
            <v>2</v>
          </cell>
          <cell r="GWR762">
            <v>2</v>
          </cell>
          <cell r="GWS762">
            <v>2</v>
          </cell>
          <cell r="GWT762">
            <v>2</v>
          </cell>
          <cell r="GWU762">
            <v>2</v>
          </cell>
          <cell r="GWV762">
            <v>2</v>
          </cell>
          <cell r="GWW762">
            <v>2</v>
          </cell>
          <cell r="GWX762">
            <v>2</v>
          </cell>
          <cell r="GWY762">
            <v>2</v>
          </cell>
          <cell r="GWZ762">
            <v>2</v>
          </cell>
          <cell r="GXA762">
            <v>2</v>
          </cell>
          <cell r="GXB762">
            <v>2</v>
          </cell>
          <cell r="GXC762">
            <v>2</v>
          </cell>
          <cell r="GXD762">
            <v>2</v>
          </cell>
          <cell r="GXE762">
            <v>2</v>
          </cell>
          <cell r="GXF762">
            <v>2</v>
          </cell>
          <cell r="GXG762">
            <v>2</v>
          </cell>
          <cell r="GXH762">
            <v>2</v>
          </cell>
          <cell r="GXI762">
            <v>2</v>
          </cell>
          <cell r="GXJ762">
            <v>2</v>
          </cell>
          <cell r="GXK762">
            <v>2</v>
          </cell>
          <cell r="GXL762">
            <v>2</v>
          </cell>
          <cell r="GXM762">
            <v>2</v>
          </cell>
          <cell r="GXN762">
            <v>2</v>
          </cell>
          <cell r="GXO762">
            <v>2</v>
          </cell>
          <cell r="GXP762">
            <v>2</v>
          </cell>
          <cell r="GXQ762">
            <v>2</v>
          </cell>
          <cell r="GXR762">
            <v>2</v>
          </cell>
          <cell r="GXS762">
            <v>2</v>
          </cell>
          <cell r="GXT762">
            <v>2</v>
          </cell>
          <cell r="GXU762">
            <v>2</v>
          </cell>
          <cell r="GXV762">
            <v>2</v>
          </cell>
          <cell r="GXW762">
            <v>2</v>
          </cell>
          <cell r="GXX762">
            <v>2</v>
          </cell>
          <cell r="GXY762">
            <v>2</v>
          </cell>
          <cell r="GXZ762">
            <v>2</v>
          </cell>
          <cell r="GYA762">
            <v>2</v>
          </cell>
          <cell r="GYB762">
            <v>2</v>
          </cell>
          <cell r="GYC762">
            <v>2</v>
          </cell>
          <cell r="GYD762">
            <v>2</v>
          </cell>
          <cell r="GYE762">
            <v>2</v>
          </cell>
          <cell r="GYF762">
            <v>2</v>
          </cell>
          <cell r="GYG762">
            <v>2</v>
          </cell>
          <cell r="GYH762">
            <v>2</v>
          </cell>
          <cell r="GYI762">
            <v>2</v>
          </cell>
          <cell r="GYJ762">
            <v>2</v>
          </cell>
          <cell r="GYK762">
            <v>2</v>
          </cell>
          <cell r="GYL762">
            <v>2</v>
          </cell>
          <cell r="GYM762">
            <v>2</v>
          </cell>
          <cell r="GYN762">
            <v>2</v>
          </cell>
          <cell r="GYO762">
            <v>2</v>
          </cell>
          <cell r="GYP762">
            <v>2</v>
          </cell>
          <cell r="GYQ762">
            <v>2</v>
          </cell>
          <cell r="GYR762">
            <v>2</v>
          </cell>
          <cell r="GYS762">
            <v>2</v>
          </cell>
          <cell r="GYT762">
            <v>2</v>
          </cell>
          <cell r="GYU762">
            <v>2</v>
          </cell>
          <cell r="GYV762">
            <v>2</v>
          </cell>
          <cell r="GYW762">
            <v>2</v>
          </cell>
          <cell r="GYX762">
            <v>2</v>
          </cell>
          <cell r="GYY762">
            <v>2</v>
          </cell>
          <cell r="GYZ762">
            <v>2</v>
          </cell>
          <cell r="GZA762">
            <v>2</v>
          </cell>
          <cell r="GZB762">
            <v>2</v>
          </cell>
          <cell r="GZC762">
            <v>2</v>
          </cell>
          <cell r="GZD762">
            <v>2</v>
          </cell>
          <cell r="GZE762">
            <v>2</v>
          </cell>
          <cell r="GZF762">
            <v>2</v>
          </cell>
          <cell r="GZG762">
            <v>2</v>
          </cell>
          <cell r="GZH762">
            <v>2</v>
          </cell>
          <cell r="GZI762">
            <v>2</v>
          </cell>
          <cell r="GZJ762">
            <v>2</v>
          </cell>
          <cell r="GZK762">
            <v>2</v>
          </cell>
          <cell r="GZL762">
            <v>2</v>
          </cell>
          <cell r="GZM762">
            <v>2</v>
          </cell>
          <cell r="GZN762">
            <v>2</v>
          </cell>
          <cell r="GZO762">
            <v>2</v>
          </cell>
          <cell r="GZP762">
            <v>2</v>
          </cell>
          <cell r="GZQ762">
            <v>2</v>
          </cell>
          <cell r="GZR762">
            <v>2</v>
          </cell>
          <cell r="GZS762">
            <v>2</v>
          </cell>
          <cell r="GZT762">
            <v>2</v>
          </cell>
          <cell r="GZU762">
            <v>2</v>
          </cell>
          <cell r="GZV762">
            <v>2</v>
          </cell>
          <cell r="GZW762">
            <v>2</v>
          </cell>
          <cell r="GZX762">
            <v>2</v>
          </cell>
          <cell r="GZY762">
            <v>2</v>
          </cell>
          <cell r="GZZ762">
            <v>2</v>
          </cell>
          <cell r="HAA762">
            <v>2</v>
          </cell>
          <cell r="HAB762">
            <v>2</v>
          </cell>
          <cell r="HAC762">
            <v>2</v>
          </cell>
          <cell r="HAD762">
            <v>2</v>
          </cell>
          <cell r="HAE762">
            <v>2</v>
          </cell>
          <cell r="HAF762">
            <v>2</v>
          </cell>
          <cell r="HAG762">
            <v>2</v>
          </cell>
          <cell r="HAH762">
            <v>2</v>
          </cell>
          <cell r="HAI762">
            <v>2</v>
          </cell>
          <cell r="HAJ762">
            <v>2</v>
          </cell>
          <cell r="HAK762">
            <v>2</v>
          </cell>
          <cell r="HAL762">
            <v>2</v>
          </cell>
          <cell r="HAM762">
            <v>2</v>
          </cell>
          <cell r="HAN762">
            <v>2</v>
          </cell>
          <cell r="HAO762">
            <v>2</v>
          </cell>
          <cell r="HAP762">
            <v>2</v>
          </cell>
          <cell r="HAQ762">
            <v>2</v>
          </cell>
          <cell r="HAR762">
            <v>2</v>
          </cell>
          <cell r="HAS762">
            <v>2</v>
          </cell>
          <cell r="HAT762">
            <v>2</v>
          </cell>
          <cell r="HAU762">
            <v>2</v>
          </cell>
          <cell r="HAV762">
            <v>2</v>
          </cell>
          <cell r="HAW762">
            <v>2</v>
          </cell>
          <cell r="HAX762">
            <v>2</v>
          </cell>
          <cell r="HAY762">
            <v>2</v>
          </cell>
          <cell r="HAZ762">
            <v>2</v>
          </cell>
          <cell r="HBA762">
            <v>2</v>
          </cell>
          <cell r="HBB762">
            <v>2</v>
          </cell>
          <cell r="HBC762">
            <v>2</v>
          </cell>
          <cell r="HBD762">
            <v>2</v>
          </cell>
          <cell r="HBE762">
            <v>2</v>
          </cell>
          <cell r="HBF762">
            <v>2</v>
          </cell>
          <cell r="HBG762">
            <v>2</v>
          </cell>
          <cell r="HBH762">
            <v>2</v>
          </cell>
          <cell r="HBI762">
            <v>2</v>
          </cell>
          <cell r="HBJ762">
            <v>2</v>
          </cell>
          <cell r="HBK762">
            <v>2</v>
          </cell>
          <cell r="HBL762">
            <v>2</v>
          </cell>
          <cell r="HBM762">
            <v>2</v>
          </cell>
          <cell r="HBN762">
            <v>2</v>
          </cell>
          <cell r="HBO762">
            <v>2</v>
          </cell>
          <cell r="HBP762">
            <v>2</v>
          </cell>
          <cell r="HBQ762">
            <v>2</v>
          </cell>
          <cell r="HBR762">
            <v>2</v>
          </cell>
          <cell r="HBS762">
            <v>2</v>
          </cell>
          <cell r="HBT762">
            <v>2</v>
          </cell>
          <cell r="HBU762">
            <v>2</v>
          </cell>
          <cell r="HBV762">
            <v>2</v>
          </cell>
          <cell r="HBW762">
            <v>2</v>
          </cell>
          <cell r="HBX762">
            <v>2</v>
          </cell>
          <cell r="HBY762">
            <v>2</v>
          </cell>
          <cell r="HBZ762">
            <v>2</v>
          </cell>
          <cell r="HCA762">
            <v>2</v>
          </cell>
          <cell r="HCB762">
            <v>2</v>
          </cell>
          <cell r="HCC762">
            <v>2</v>
          </cell>
          <cell r="HCD762">
            <v>2</v>
          </cell>
          <cell r="HCE762">
            <v>2</v>
          </cell>
          <cell r="HCF762">
            <v>2</v>
          </cell>
          <cell r="HCG762">
            <v>2</v>
          </cell>
          <cell r="HCH762">
            <v>2</v>
          </cell>
          <cell r="HCI762">
            <v>2</v>
          </cell>
          <cell r="HCJ762">
            <v>2</v>
          </cell>
          <cell r="HCK762">
            <v>2</v>
          </cell>
          <cell r="HCL762">
            <v>2</v>
          </cell>
          <cell r="HCM762">
            <v>2</v>
          </cell>
          <cell r="HCN762">
            <v>2</v>
          </cell>
          <cell r="HCO762">
            <v>2</v>
          </cell>
          <cell r="HCP762">
            <v>2</v>
          </cell>
          <cell r="HCQ762">
            <v>2</v>
          </cell>
          <cell r="HCR762">
            <v>2</v>
          </cell>
          <cell r="HCS762">
            <v>2</v>
          </cell>
          <cell r="HCT762">
            <v>2</v>
          </cell>
          <cell r="HCU762">
            <v>2</v>
          </cell>
          <cell r="HCV762">
            <v>2</v>
          </cell>
          <cell r="HCW762">
            <v>2</v>
          </cell>
          <cell r="HCX762">
            <v>2</v>
          </cell>
          <cell r="HCY762">
            <v>2</v>
          </cell>
          <cell r="HCZ762">
            <v>2</v>
          </cell>
          <cell r="HDA762">
            <v>2</v>
          </cell>
          <cell r="HDB762">
            <v>2</v>
          </cell>
          <cell r="HDC762">
            <v>2</v>
          </cell>
          <cell r="HDD762">
            <v>2</v>
          </cell>
          <cell r="HDE762">
            <v>2</v>
          </cell>
          <cell r="HDF762">
            <v>2</v>
          </cell>
          <cell r="HDG762">
            <v>2</v>
          </cell>
          <cell r="HDH762">
            <v>2</v>
          </cell>
          <cell r="HDI762">
            <v>2</v>
          </cell>
          <cell r="HDJ762">
            <v>2</v>
          </cell>
          <cell r="HDK762">
            <v>2</v>
          </cell>
          <cell r="HDL762">
            <v>2</v>
          </cell>
          <cell r="HDM762">
            <v>2</v>
          </cell>
          <cell r="HDN762">
            <v>2</v>
          </cell>
          <cell r="HDO762">
            <v>2</v>
          </cell>
          <cell r="HDP762">
            <v>2</v>
          </cell>
          <cell r="HDQ762">
            <v>2</v>
          </cell>
          <cell r="HDR762">
            <v>2</v>
          </cell>
          <cell r="HDS762">
            <v>2</v>
          </cell>
          <cell r="HDT762">
            <v>2</v>
          </cell>
          <cell r="HDU762">
            <v>2</v>
          </cell>
          <cell r="HDV762">
            <v>2</v>
          </cell>
          <cell r="HDW762">
            <v>2</v>
          </cell>
          <cell r="HDX762">
            <v>2</v>
          </cell>
          <cell r="HDY762">
            <v>2</v>
          </cell>
          <cell r="HDZ762">
            <v>2</v>
          </cell>
          <cell r="HEA762">
            <v>2</v>
          </cell>
          <cell r="HEB762">
            <v>2</v>
          </cell>
          <cell r="HEC762">
            <v>2</v>
          </cell>
          <cell r="HED762">
            <v>2</v>
          </cell>
          <cell r="HEE762">
            <v>2</v>
          </cell>
          <cell r="HEF762">
            <v>2</v>
          </cell>
          <cell r="HEG762">
            <v>2</v>
          </cell>
          <cell r="HEH762">
            <v>2</v>
          </cell>
          <cell r="HEI762">
            <v>2</v>
          </cell>
          <cell r="HEJ762">
            <v>2</v>
          </cell>
          <cell r="HEK762">
            <v>2</v>
          </cell>
          <cell r="HEL762">
            <v>2</v>
          </cell>
          <cell r="HEM762">
            <v>2</v>
          </cell>
          <cell r="HEN762">
            <v>2</v>
          </cell>
          <cell r="HEO762">
            <v>2</v>
          </cell>
          <cell r="HEP762">
            <v>2</v>
          </cell>
          <cell r="HEQ762">
            <v>2</v>
          </cell>
          <cell r="HER762">
            <v>2</v>
          </cell>
          <cell r="HES762">
            <v>2</v>
          </cell>
          <cell r="HET762">
            <v>2</v>
          </cell>
          <cell r="HEU762">
            <v>2</v>
          </cell>
          <cell r="HEV762">
            <v>2</v>
          </cell>
          <cell r="HEW762">
            <v>2</v>
          </cell>
          <cell r="HEX762">
            <v>2</v>
          </cell>
          <cell r="HEY762">
            <v>2</v>
          </cell>
          <cell r="HEZ762">
            <v>2</v>
          </cell>
          <cell r="HFA762">
            <v>2</v>
          </cell>
          <cell r="HFB762">
            <v>2</v>
          </cell>
          <cell r="HFC762">
            <v>2</v>
          </cell>
          <cell r="HFD762">
            <v>2</v>
          </cell>
          <cell r="HFE762">
            <v>2</v>
          </cell>
          <cell r="HFF762">
            <v>2</v>
          </cell>
          <cell r="HFG762">
            <v>2</v>
          </cell>
          <cell r="HFH762">
            <v>2</v>
          </cell>
          <cell r="HFI762">
            <v>2</v>
          </cell>
          <cell r="HFJ762">
            <v>2</v>
          </cell>
          <cell r="HFK762">
            <v>2</v>
          </cell>
          <cell r="HFL762">
            <v>2</v>
          </cell>
          <cell r="HFM762">
            <v>2</v>
          </cell>
          <cell r="HFN762">
            <v>2</v>
          </cell>
          <cell r="HFO762">
            <v>2</v>
          </cell>
          <cell r="HFP762">
            <v>2</v>
          </cell>
          <cell r="HFQ762">
            <v>2</v>
          </cell>
          <cell r="HFR762">
            <v>2</v>
          </cell>
          <cell r="HFS762">
            <v>2</v>
          </cell>
          <cell r="HFT762">
            <v>2</v>
          </cell>
          <cell r="HFU762">
            <v>2</v>
          </cell>
          <cell r="HFV762">
            <v>2</v>
          </cell>
          <cell r="HFW762">
            <v>2</v>
          </cell>
          <cell r="HFX762">
            <v>2</v>
          </cell>
          <cell r="HFY762">
            <v>2</v>
          </cell>
          <cell r="HFZ762">
            <v>2</v>
          </cell>
          <cell r="HGA762">
            <v>2</v>
          </cell>
          <cell r="HGB762">
            <v>2</v>
          </cell>
          <cell r="HGC762">
            <v>2</v>
          </cell>
          <cell r="HGD762">
            <v>2</v>
          </cell>
          <cell r="HGE762">
            <v>2</v>
          </cell>
          <cell r="HGF762">
            <v>2</v>
          </cell>
          <cell r="HGG762">
            <v>2</v>
          </cell>
          <cell r="HGH762">
            <v>2</v>
          </cell>
          <cell r="HGI762">
            <v>2</v>
          </cell>
          <cell r="HGJ762">
            <v>2</v>
          </cell>
          <cell r="HGK762">
            <v>2</v>
          </cell>
          <cell r="HGL762">
            <v>2</v>
          </cell>
          <cell r="HGM762">
            <v>2</v>
          </cell>
          <cell r="HGN762">
            <v>2</v>
          </cell>
          <cell r="HGO762">
            <v>2</v>
          </cell>
          <cell r="HGP762">
            <v>2</v>
          </cell>
          <cell r="HGQ762">
            <v>2</v>
          </cell>
          <cell r="HGR762">
            <v>2</v>
          </cell>
          <cell r="HGS762">
            <v>2</v>
          </cell>
          <cell r="HGT762">
            <v>2</v>
          </cell>
          <cell r="HGU762">
            <v>2</v>
          </cell>
          <cell r="HGV762">
            <v>2</v>
          </cell>
          <cell r="HGW762">
            <v>2</v>
          </cell>
          <cell r="HGX762">
            <v>2</v>
          </cell>
          <cell r="HGY762">
            <v>2</v>
          </cell>
          <cell r="HGZ762">
            <v>2</v>
          </cell>
          <cell r="HHA762">
            <v>2</v>
          </cell>
          <cell r="HHB762">
            <v>2</v>
          </cell>
          <cell r="HHC762">
            <v>2</v>
          </cell>
          <cell r="HHD762">
            <v>2</v>
          </cell>
          <cell r="HHE762">
            <v>2</v>
          </cell>
          <cell r="HHF762">
            <v>2</v>
          </cell>
          <cell r="HHG762">
            <v>2</v>
          </cell>
          <cell r="HHH762">
            <v>2</v>
          </cell>
          <cell r="HHI762">
            <v>2</v>
          </cell>
          <cell r="HHJ762">
            <v>2</v>
          </cell>
          <cell r="HHK762">
            <v>2</v>
          </cell>
          <cell r="HHL762">
            <v>2</v>
          </cell>
          <cell r="HHM762">
            <v>2</v>
          </cell>
          <cell r="HHN762">
            <v>2</v>
          </cell>
          <cell r="HHO762">
            <v>2</v>
          </cell>
          <cell r="HHP762">
            <v>2</v>
          </cell>
          <cell r="HHQ762">
            <v>2</v>
          </cell>
          <cell r="HHR762">
            <v>2</v>
          </cell>
          <cell r="HHS762">
            <v>2</v>
          </cell>
          <cell r="HHT762">
            <v>2</v>
          </cell>
          <cell r="HHU762">
            <v>2</v>
          </cell>
          <cell r="HHV762">
            <v>2</v>
          </cell>
          <cell r="HHW762">
            <v>2</v>
          </cell>
          <cell r="HHX762">
            <v>2</v>
          </cell>
          <cell r="HHY762">
            <v>2</v>
          </cell>
          <cell r="HHZ762">
            <v>2</v>
          </cell>
          <cell r="HIA762">
            <v>2</v>
          </cell>
          <cell r="HIB762">
            <v>2</v>
          </cell>
          <cell r="HIC762">
            <v>2</v>
          </cell>
          <cell r="HID762">
            <v>2</v>
          </cell>
          <cell r="HIE762">
            <v>2</v>
          </cell>
          <cell r="HIF762">
            <v>2</v>
          </cell>
          <cell r="HIG762">
            <v>2</v>
          </cell>
          <cell r="HIH762">
            <v>2</v>
          </cell>
          <cell r="HII762">
            <v>2</v>
          </cell>
          <cell r="HIJ762">
            <v>2</v>
          </cell>
          <cell r="HIK762">
            <v>2</v>
          </cell>
          <cell r="HIL762">
            <v>2</v>
          </cell>
          <cell r="HIM762">
            <v>2</v>
          </cell>
          <cell r="HIN762">
            <v>2</v>
          </cell>
          <cell r="HIO762">
            <v>2</v>
          </cell>
          <cell r="HIP762">
            <v>2</v>
          </cell>
          <cell r="HIQ762">
            <v>2</v>
          </cell>
          <cell r="HIR762">
            <v>2</v>
          </cell>
          <cell r="HIS762">
            <v>2</v>
          </cell>
          <cell r="HIT762">
            <v>2</v>
          </cell>
          <cell r="HIU762">
            <v>2</v>
          </cell>
          <cell r="HIV762">
            <v>2</v>
          </cell>
          <cell r="HIW762">
            <v>2</v>
          </cell>
          <cell r="HIX762">
            <v>2</v>
          </cell>
          <cell r="HIY762">
            <v>2</v>
          </cell>
          <cell r="HIZ762">
            <v>2</v>
          </cell>
          <cell r="HJA762">
            <v>2</v>
          </cell>
          <cell r="HJB762">
            <v>2</v>
          </cell>
          <cell r="HJC762">
            <v>2</v>
          </cell>
          <cell r="HJD762">
            <v>2</v>
          </cell>
          <cell r="HJE762">
            <v>2</v>
          </cell>
          <cell r="HJF762">
            <v>2</v>
          </cell>
          <cell r="HJG762">
            <v>2</v>
          </cell>
          <cell r="HJH762">
            <v>2</v>
          </cell>
          <cell r="HJI762">
            <v>2</v>
          </cell>
          <cell r="HJJ762">
            <v>2</v>
          </cell>
          <cell r="HJK762">
            <v>2</v>
          </cell>
          <cell r="HJL762">
            <v>2</v>
          </cell>
          <cell r="HJM762">
            <v>2</v>
          </cell>
          <cell r="HJN762">
            <v>2</v>
          </cell>
          <cell r="HJO762">
            <v>2</v>
          </cell>
          <cell r="HJP762">
            <v>2</v>
          </cell>
          <cell r="HJQ762">
            <v>2</v>
          </cell>
          <cell r="HJR762">
            <v>2</v>
          </cell>
          <cell r="HJS762">
            <v>2</v>
          </cell>
          <cell r="HJT762">
            <v>2</v>
          </cell>
          <cell r="HJU762">
            <v>2</v>
          </cell>
          <cell r="HJV762">
            <v>2</v>
          </cell>
          <cell r="HJW762">
            <v>2</v>
          </cell>
          <cell r="HJX762">
            <v>2</v>
          </cell>
          <cell r="HJY762">
            <v>2</v>
          </cell>
          <cell r="HJZ762">
            <v>2</v>
          </cell>
          <cell r="HKA762">
            <v>2</v>
          </cell>
          <cell r="HKB762">
            <v>2</v>
          </cell>
          <cell r="HKC762">
            <v>2</v>
          </cell>
          <cell r="HKD762">
            <v>2</v>
          </cell>
          <cell r="HKE762">
            <v>2</v>
          </cell>
          <cell r="HKF762">
            <v>2</v>
          </cell>
          <cell r="HKG762">
            <v>2</v>
          </cell>
          <cell r="HKH762">
            <v>2</v>
          </cell>
          <cell r="HKI762">
            <v>2</v>
          </cell>
          <cell r="HKJ762">
            <v>2</v>
          </cell>
          <cell r="HKK762">
            <v>2</v>
          </cell>
          <cell r="HKL762">
            <v>2</v>
          </cell>
          <cell r="HKM762">
            <v>2</v>
          </cell>
          <cell r="HKN762">
            <v>2</v>
          </cell>
          <cell r="HKO762">
            <v>2</v>
          </cell>
          <cell r="HKP762">
            <v>2</v>
          </cell>
          <cell r="HKQ762">
            <v>2</v>
          </cell>
          <cell r="HKR762">
            <v>2</v>
          </cell>
          <cell r="HKS762">
            <v>2</v>
          </cell>
          <cell r="HKT762">
            <v>2</v>
          </cell>
          <cell r="HKU762">
            <v>2</v>
          </cell>
          <cell r="HKV762">
            <v>2</v>
          </cell>
          <cell r="HKW762">
            <v>2</v>
          </cell>
          <cell r="HKX762">
            <v>2</v>
          </cell>
          <cell r="HKY762">
            <v>2</v>
          </cell>
          <cell r="HKZ762">
            <v>2</v>
          </cell>
          <cell r="HLA762">
            <v>2</v>
          </cell>
          <cell r="HLB762">
            <v>2</v>
          </cell>
          <cell r="HLC762">
            <v>2</v>
          </cell>
          <cell r="HLD762">
            <v>2</v>
          </cell>
          <cell r="HLE762">
            <v>2</v>
          </cell>
          <cell r="HLF762">
            <v>2</v>
          </cell>
          <cell r="HLG762">
            <v>2</v>
          </cell>
          <cell r="HLH762">
            <v>2</v>
          </cell>
          <cell r="HLI762">
            <v>2</v>
          </cell>
          <cell r="HLJ762">
            <v>2</v>
          </cell>
          <cell r="HLK762">
            <v>2</v>
          </cell>
          <cell r="HLL762">
            <v>2</v>
          </cell>
          <cell r="HLM762">
            <v>2</v>
          </cell>
          <cell r="HLN762">
            <v>2</v>
          </cell>
          <cell r="HLO762">
            <v>2</v>
          </cell>
          <cell r="HLP762">
            <v>2</v>
          </cell>
          <cell r="HLQ762">
            <v>2</v>
          </cell>
          <cell r="HLR762">
            <v>2</v>
          </cell>
          <cell r="HLS762">
            <v>2</v>
          </cell>
          <cell r="HLT762">
            <v>2</v>
          </cell>
          <cell r="HLU762">
            <v>2</v>
          </cell>
          <cell r="HLV762">
            <v>2</v>
          </cell>
          <cell r="HLW762">
            <v>2</v>
          </cell>
          <cell r="HLX762">
            <v>2</v>
          </cell>
          <cell r="HLY762">
            <v>2</v>
          </cell>
          <cell r="HLZ762">
            <v>2</v>
          </cell>
          <cell r="HMA762">
            <v>2</v>
          </cell>
          <cell r="HMB762">
            <v>2</v>
          </cell>
          <cell r="HMC762">
            <v>2</v>
          </cell>
          <cell r="HMD762">
            <v>2</v>
          </cell>
          <cell r="HME762">
            <v>2</v>
          </cell>
          <cell r="HMF762">
            <v>2</v>
          </cell>
          <cell r="HMG762">
            <v>2</v>
          </cell>
          <cell r="HMH762">
            <v>2</v>
          </cell>
          <cell r="HMI762">
            <v>2</v>
          </cell>
          <cell r="HMJ762">
            <v>2</v>
          </cell>
          <cell r="HMK762">
            <v>2</v>
          </cell>
          <cell r="HML762">
            <v>2</v>
          </cell>
          <cell r="HMM762">
            <v>2</v>
          </cell>
          <cell r="HMN762">
            <v>2</v>
          </cell>
          <cell r="HMO762">
            <v>2</v>
          </cell>
          <cell r="HMP762">
            <v>2</v>
          </cell>
          <cell r="HMQ762">
            <v>2</v>
          </cell>
          <cell r="HMR762">
            <v>2</v>
          </cell>
          <cell r="HMS762">
            <v>2</v>
          </cell>
          <cell r="HMT762">
            <v>2</v>
          </cell>
          <cell r="HMU762">
            <v>2</v>
          </cell>
          <cell r="HMV762">
            <v>2</v>
          </cell>
          <cell r="HMW762">
            <v>2</v>
          </cell>
          <cell r="HMX762">
            <v>2</v>
          </cell>
          <cell r="HMY762">
            <v>2</v>
          </cell>
          <cell r="HMZ762">
            <v>2</v>
          </cell>
          <cell r="HNA762">
            <v>2</v>
          </cell>
          <cell r="HNB762">
            <v>2</v>
          </cell>
          <cell r="HNC762">
            <v>2</v>
          </cell>
          <cell r="HND762">
            <v>2</v>
          </cell>
          <cell r="HNE762">
            <v>2</v>
          </cell>
          <cell r="HNF762">
            <v>2</v>
          </cell>
          <cell r="HNG762">
            <v>2</v>
          </cell>
          <cell r="HNH762">
            <v>2</v>
          </cell>
          <cell r="HNI762">
            <v>2</v>
          </cell>
          <cell r="HNJ762">
            <v>2</v>
          </cell>
          <cell r="HNK762">
            <v>2</v>
          </cell>
          <cell r="HNL762">
            <v>2</v>
          </cell>
          <cell r="HNM762">
            <v>2</v>
          </cell>
          <cell r="HNN762">
            <v>2</v>
          </cell>
          <cell r="HNO762">
            <v>2</v>
          </cell>
          <cell r="HNP762">
            <v>2</v>
          </cell>
          <cell r="HNQ762">
            <v>2</v>
          </cell>
          <cell r="HNR762">
            <v>2</v>
          </cell>
          <cell r="HNS762">
            <v>2</v>
          </cell>
          <cell r="HNT762">
            <v>2</v>
          </cell>
          <cell r="HNU762">
            <v>2</v>
          </cell>
          <cell r="HNV762">
            <v>2</v>
          </cell>
          <cell r="HNW762">
            <v>2</v>
          </cell>
          <cell r="HNX762">
            <v>2</v>
          </cell>
          <cell r="HNY762">
            <v>2</v>
          </cell>
          <cell r="HNZ762">
            <v>2</v>
          </cell>
          <cell r="HOA762">
            <v>2</v>
          </cell>
          <cell r="HOB762">
            <v>2</v>
          </cell>
          <cell r="HOC762">
            <v>2</v>
          </cell>
          <cell r="HOD762">
            <v>2</v>
          </cell>
          <cell r="HOE762">
            <v>2</v>
          </cell>
          <cell r="HOF762">
            <v>2</v>
          </cell>
          <cell r="HOG762">
            <v>2</v>
          </cell>
          <cell r="HOH762">
            <v>2</v>
          </cell>
          <cell r="HOI762">
            <v>2</v>
          </cell>
          <cell r="HOJ762">
            <v>2</v>
          </cell>
          <cell r="HOK762">
            <v>2</v>
          </cell>
          <cell r="HOL762">
            <v>2</v>
          </cell>
          <cell r="HOM762">
            <v>2</v>
          </cell>
          <cell r="HON762">
            <v>2</v>
          </cell>
          <cell r="HOO762">
            <v>2</v>
          </cell>
          <cell r="HOP762">
            <v>2</v>
          </cell>
          <cell r="HOQ762">
            <v>2</v>
          </cell>
          <cell r="HOR762">
            <v>2</v>
          </cell>
          <cell r="HOS762">
            <v>2</v>
          </cell>
          <cell r="HOT762">
            <v>2</v>
          </cell>
          <cell r="HOU762">
            <v>2</v>
          </cell>
          <cell r="HOV762">
            <v>2</v>
          </cell>
          <cell r="HOW762">
            <v>2</v>
          </cell>
          <cell r="HOX762">
            <v>2</v>
          </cell>
          <cell r="HOY762">
            <v>2</v>
          </cell>
          <cell r="HOZ762">
            <v>2</v>
          </cell>
          <cell r="HPA762">
            <v>2</v>
          </cell>
          <cell r="HPB762">
            <v>2</v>
          </cell>
          <cell r="HPC762">
            <v>2</v>
          </cell>
          <cell r="HPD762">
            <v>2</v>
          </cell>
          <cell r="HPE762">
            <v>2</v>
          </cell>
          <cell r="HPF762">
            <v>2</v>
          </cell>
          <cell r="HPG762">
            <v>2</v>
          </cell>
          <cell r="HPH762">
            <v>2</v>
          </cell>
          <cell r="HPI762">
            <v>2</v>
          </cell>
          <cell r="HPJ762">
            <v>2</v>
          </cell>
          <cell r="HPK762">
            <v>2</v>
          </cell>
          <cell r="HPL762">
            <v>2</v>
          </cell>
          <cell r="HPM762">
            <v>2</v>
          </cell>
          <cell r="HPN762">
            <v>2</v>
          </cell>
          <cell r="HPO762">
            <v>2</v>
          </cell>
          <cell r="HPP762">
            <v>2</v>
          </cell>
          <cell r="HPQ762">
            <v>2</v>
          </cell>
          <cell r="HPR762">
            <v>2</v>
          </cell>
          <cell r="HPS762">
            <v>2</v>
          </cell>
          <cell r="HPT762">
            <v>2</v>
          </cell>
          <cell r="HPU762">
            <v>2</v>
          </cell>
          <cell r="HPV762">
            <v>2</v>
          </cell>
          <cell r="HPW762">
            <v>2</v>
          </cell>
          <cell r="HPX762">
            <v>2</v>
          </cell>
          <cell r="HPY762">
            <v>2</v>
          </cell>
          <cell r="HPZ762">
            <v>2</v>
          </cell>
          <cell r="HQA762">
            <v>2</v>
          </cell>
          <cell r="HQB762">
            <v>2</v>
          </cell>
          <cell r="HQC762">
            <v>2</v>
          </cell>
          <cell r="HQD762">
            <v>2</v>
          </cell>
          <cell r="HQE762">
            <v>2</v>
          </cell>
          <cell r="HQF762">
            <v>2</v>
          </cell>
          <cell r="HQG762">
            <v>2</v>
          </cell>
          <cell r="HQH762">
            <v>2</v>
          </cell>
          <cell r="HQI762">
            <v>2</v>
          </cell>
          <cell r="HQJ762">
            <v>2</v>
          </cell>
          <cell r="HQK762">
            <v>2</v>
          </cell>
          <cell r="HQL762">
            <v>2</v>
          </cell>
          <cell r="HQM762">
            <v>2</v>
          </cell>
          <cell r="HQN762">
            <v>2</v>
          </cell>
          <cell r="HQO762">
            <v>2</v>
          </cell>
          <cell r="HQP762">
            <v>2</v>
          </cell>
          <cell r="HQQ762">
            <v>2</v>
          </cell>
          <cell r="HQR762">
            <v>2</v>
          </cell>
          <cell r="HQS762">
            <v>2</v>
          </cell>
          <cell r="HQT762">
            <v>2</v>
          </cell>
          <cell r="HQU762">
            <v>2</v>
          </cell>
          <cell r="HQV762">
            <v>2</v>
          </cell>
          <cell r="HQW762">
            <v>2</v>
          </cell>
          <cell r="HQX762">
            <v>2</v>
          </cell>
          <cell r="HQY762">
            <v>2</v>
          </cell>
          <cell r="HQZ762">
            <v>2</v>
          </cell>
          <cell r="HRA762">
            <v>2</v>
          </cell>
          <cell r="HRB762">
            <v>2</v>
          </cell>
          <cell r="HRC762">
            <v>2</v>
          </cell>
          <cell r="HRD762">
            <v>2</v>
          </cell>
          <cell r="HRE762">
            <v>2</v>
          </cell>
          <cell r="HRF762">
            <v>2</v>
          </cell>
          <cell r="HRG762">
            <v>2</v>
          </cell>
          <cell r="HRH762">
            <v>2</v>
          </cell>
          <cell r="HRI762">
            <v>2</v>
          </cell>
          <cell r="HRJ762">
            <v>2</v>
          </cell>
          <cell r="HRK762">
            <v>2</v>
          </cell>
          <cell r="HRL762">
            <v>2</v>
          </cell>
          <cell r="HRM762">
            <v>2</v>
          </cell>
          <cell r="HRN762">
            <v>2</v>
          </cell>
          <cell r="HRO762">
            <v>2</v>
          </cell>
          <cell r="HRP762">
            <v>2</v>
          </cell>
          <cell r="HRQ762">
            <v>2</v>
          </cell>
          <cell r="HRR762">
            <v>2</v>
          </cell>
          <cell r="HRS762">
            <v>2</v>
          </cell>
          <cell r="HRT762">
            <v>2</v>
          </cell>
          <cell r="HRU762">
            <v>2</v>
          </cell>
          <cell r="HRV762">
            <v>2</v>
          </cell>
          <cell r="HRW762">
            <v>2</v>
          </cell>
          <cell r="HRX762">
            <v>2</v>
          </cell>
          <cell r="HRY762">
            <v>2</v>
          </cell>
          <cell r="HRZ762">
            <v>2</v>
          </cell>
          <cell r="HSA762">
            <v>2</v>
          </cell>
          <cell r="HSB762">
            <v>2</v>
          </cell>
          <cell r="HSC762">
            <v>2</v>
          </cell>
          <cell r="HSD762">
            <v>2</v>
          </cell>
          <cell r="HSE762">
            <v>2</v>
          </cell>
          <cell r="HSF762">
            <v>2</v>
          </cell>
          <cell r="HSG762">
            <v>2</v>
          </cell>
          <cell r="HSH762">
            <v>2</v>
          </cell>
          <cell r="HSI762">
            <v>2</v>
          </cell>
          <cell r="HSJ762">
            <v>2</v>
          </cell>
          <cell r="HSK762">
            <v>2</v>
          </cell>
          <cell r="HSL762">
            <v>2</v>
          </cell>
          <cell r="HSM762">
            <v>2</v>
          </cell>
          <cell r="HSN762">
            <v>2</v>
          </cell>
          <cell r="HSO762">
            <v>2</v>
          </cell>
          <cell r="HSP762">
            <v>2</v>
          </cell>
          <cell r="HSQ762">
            <v>2</v>
          </cell>
          <cell r="HSR762">
            <v>2</v>
          </cell>
          <cell r="HSS762">
            <v>2</v>
          </cell>
          <cell r="HST762">
            <v>2</v>
          </cell>
          <cell r="HSU762">
            <v>2</v>
          </cell>
          <cell r="HSV762">
            <v>2</v>
          </cell>
          <cell r="HSW762">
            <v>2</v>
          </cell>
          <cell r="HSX762">
            <v>2</v>
          </cell>
          <cell r="HSY762">
            <v>2</v>
          </cell>
          <cell r="HSZ762">
            <v>2</v>
          </cell>
          <cell r="HTA762">
            <v>2</v>
          </cell>
          <cell r="HTB762">
            <v>2</v>
          </cell>
          <cell r="HTC762">
            <v>2</v>
          </cell>
          <cell r="HTD762">
            <v>2</v>
          </cell>
          <cell r="HTE762">
            <v>2</v>
          </cell>
          <cell r="HTF762">
            <v>2</v>
          </cell>
          <cell r="HTG762">
            <v>2</v>
          </cell>
          <cell r="HTH762">
            <v>2</v>
          </cell>
          <cell r="HTI762">
            <v>2</v>
          </cell>
          <cell r="HTJ762">
            <v>2</v>
          </cell>
          <cell r="HTK762">
            <v>2</v>
          </cell>
          <cell r="HTL762">
            <v>2</v>
          </cell>
          <cell r="HTM762">
            <v>2</v>
          </cell>
          <cell r="HTN762">
            <v>2</v>
          </cell>
          <cell r="HTO762">
            <v>2</v>
          </cell>
          <cell r="HTP762">
            <v>2</v>
          </cell>
          <cell r="HTQ762">
            <v>2</v>
          </cell>
          <cell r="HTR762">
            <v>2</v>
          </cell>
          <cell r="HTS762">
            <v>2</v>
          </cell>
          <cell r="HTT762">
            <v>2</v>
          </cell>
          <cell r="HTU762">
            <v>2</v>
          </cell>
          <cell r="HTV762">
            <v>2</v>
          </cell>
          <cell r="HTW762">
            <v>2</v>
          </cell>
          <cell r="HTX762">
            <v>2</v>
          </cell>
          <cell r="HTY762">
            <v>2</v>
          </cell>
          <cell r="HTZ762">
            <v>2</v>
          </cell>
          <cell r="HUA762">
            <v>2</v>
          </cell>
          <cell r="HUB762">
            <v>2</v>
          </cell>
          <cell r="HUC762">
            <v>2</v>
          </cell>
          <cell r="HUD762">
            <v>2</v>
          </cell>
          <cell r="HUE762">
            <v>2</v>
          </cell>
          <cell r="HUF762">
            <v>2</v>
          </cell>
          <cell r="HUG762">
            <v>2</v>
          </cell>
          <cell r="HUH762">
            <v>2</v>
          </cell>
          <cell r="HUI762">
            <v>2</v>
          </cell>
          <cell r="HUJ762">
            <v>2</v>
          </cell>
          <cell r="HUK762">
            <v>2</v>
          </cell>
          <cell r="HUL762">
            <v>2</v>
          </cell>
          <cell r="HUM762">
            <v>2</v>
          </cell>
          <cell r="HUN762">
            <v>2</v>
          </cell>
          <cell r="HUO762">
            <v>2</v>
          </cell>
          <cell r="HUP762">
            <v>2</v>
          </cell>
          <cell r="HUQ762">
            <v>2</v>
          </cell>
          <cell r="HUR762">
            <v>2</v>
          </cell>
          <cell r="HUS762">
            <v>2</v>
          </cell>
          <cell r="HUT762">
            <v>2</v>
          </cell>
          <cell r="HUU762">
            <v>2</v>
          </cell>
          <cell r="HUV762">
            <v>2</v>
          </cell>
          <cell r="HUW762">
            <v>2</v>
          </cell>
          <cell r="HUX762">
            <v>2</v>
          </cell>
          <cell r="HUY762">
            <v>2</v>
          </cell>
          <cell r="HUZ762">
            <v>2</v>
          </cell>
          <cell r="HVA762">
            <v>2</v>
          </cell>
          <cell r="HVB762">
            <v>2</v>
          </cell>
          <cell r="HVC762">
            <v>2</v>
          </cell>
          <cell r="HVD762">
            <v>2</v>
          </cell>
          <cell r="HVE762">
            <v>2</v>
          </cell>
          <cell r="HVF762">
            <v>2</v>
          </cell>
          <cell r="HVG762">
            <v>2</v>
          </cell>
          <cell r="HVH762">
            <v>2</v>
          </cell>
          <cell r="HVI762">
            <v>2</v>
          </cell>
          <cell r="HVJ762">
            <v>2</v>
          </cell>
          <cell r="HVK762">
            <v>2</v>
          </cell>
          <cell r="HVL762">
            <v>2</v>
          </cell>
          <cell r="HVM762">
            <v>2</v>
          </cell>
          <cell r="HVN762">
            <v>2</v>
          </cell>
          <cell r="HVO762">
            <v>2</v>
          </cell>
          <cell r="HVP762">
            <v>2</v>
          </cell>
          <cell r="HVQ762">
            <v>2</v>
          </cell>
          <cell r="HVR762">
            <v>2</v>
          </cell>
          <cell r="HVS762">
            <v>2</v>
          </cell>
          <cell r="HVT762">
            <v>2</v>
          </cell>
          <cell r="HVU762">
            <v>2</v>
          </cell>
          <cell r="HVV762">
            <v>2</v>
          </cell>
          <cell r="HVW762">
            <v>2</v>
          </cell>
          <cell r="HVX762">
            <v>2</v>
          </cell>
          <cell r="HVY762">
            <v>2</v>
          </cell>
          <cell r="HVZ762">
            <v>2</v>
          </cell>
          <cell r="HWA762">
            <v>2</v>
          </cell>
          <cell r="HWB762">
            <v>2</v>
          </cell>
          <cell r="HWC762">
            <v>2</v>
          </cell>
          <cell r="HWD762">
            <v>2</v>
          </cell>
          <cell r="HWE762">
            <v>2</v>
          </cell>
          <cell r="HWF762">
            <v>2</v>
          </cell>
          <cell r="HWG762">
            <v>2</v>
          </cell>
          <cell r="HWH762">
            <v>2</v>
          </cell>
          <cell r="HWI762">
            <v>2</v>
          </cell>
          <cell r="HWJ762">
            <v>2</v>
          </cell>
          <cell r="HWK762">
            <v>2</v>
          </cell>
          <cell r="HWL762">
            <v>2</v>
          </cell>
          <cell r="HWM762">
            <v>2</v>
          </cell>
          <cell r="HWN762">
            <v>2</v>
          </cell>
          <cell r="HWO762">
            <v>2</v>
          </cell>
          <cell r="HWP762">
            <v>2</v>
          </cell>
          <cell r="HWQ762">
            <v>2</v>
          </cell>
          <cell r="HWR762">
            <v>2</v>
          </cell>
          <cell r="HWS762">
            <v>2</v>
          </cell>
          <cell r="HWT762">
            <v>2</v>
          </cell>
          <cell r="HWU762">
            <v>2</v>
          </cell>
          <cell r="HWV762">
            <v>2</v>
          </cell>
          <cell r="HWW762">
            <v>2</v>
          </cell>
          <cell r="HWX762">
            <v>2</v>
          </cell>
          <cell r="HWY762">
            <v>2</v>
          </cell>
          <cell r="HWZ762">
            <v>2</v>
          </cell>
          <cell r="HXA762">
            <v>2</v>
          </cell>
          <cell r="HXB762">
            <v>2</v>
          </cell>
          <cell r="HXC762">
            <v>2</v>
          </cell>
          <cell r="HXD762">
            <v>2</v>
          </cell>
          <cell r="HXE762">
            <v>2</v>
          </cell>
          <cell r="HXF762">
            <v>2</v>
          </cell>
          <cell r="HXG762">
            <v>2</v>
          </cell>
          <cell r="HXH762">
            <v>2</v>
          </cell>
          <cell r="HXI762">
            <v>2</v>
          </cell>
          <cell r="HXJ762">
            <v>2</v>
          </cell>
          <cell r="HXK762">
            <v>2</v>
          </cell>
          <cell r="HXL762">
            <v>2</v>
          </cell>
          <cell r="HXM762">
            <v>2</v>
          </cell>
          <cell r="HXN762">
            <v>2</v>
          </cell>
          <cell r="HXO762">
            <v>2</v>
          </cell>
          <cell r="HXP762">
            <v>2</v>
          </cell>
          <cell r="HXQ762">
            <v>2</v>
          </cell>
          <cell r="HXR762">
            <v>2</v>
          </cell>
          <cell r="HXS762">
            <v>2</v>
          </cell>
          <cell r="HXT762">
            <v>2</v>
          </cell>
          <cell r="HXU762">
            <v>2</v>
          </cell>
          <cell r="HXV762">
            <v>2</v>
          </cell>
          <cell r="HXW762">
            <v>2</v>
          </cell>
          <cell r="HXX762">
            <v>2</v>
          </cell>
          <cell r="HXY762">
            <v>2</v>
          </cell>
          <cell r="HXZ762">
            <v>2</v>
          </cell>
          <cell r="HYA762">
            <v>2</v>
          </cell>
          <cell r="HYB762">
            <v>2</v>
          </cell>
          <cell r="HYC762">
            <v>2</v>
          </cell>
          <cell r="HYD762">
            <v>2</v>
          </cell>
          <cell r="HYE762">
            <v>2</v>
          </cell>
          <cell r="HYF762">
            <v>2</v>
          </cell>
          <cell r="HYG762">
            <v>2</v>
          </cell>
          <cell r="HYH762">
            <v>2</v>
          </cell>
          <cell r="HYI762">
            <v>2</v>
          </cell>
          <cell r="HYJ762">
            <v>2</v>
          </cell>
          <cell r="HYK762">
            <v>2</v>
          </cell>
          <cell r="HYL762">
            <v>2</v>
          </cell>
          <cell r="HYM762">
            <v>2</v>
          </cell>
          <cell r="HYN762">
            <v>2</v>
          </cell>
          <cell r="HYO762">
            <v>2</v>
          </cell>
          <cell r="HYP762">
            <v>2</v>
          </cell>
          <cell r="HYQ762">
            <v>2</v>
          </cell>
          <cell r="HYR762">
            <v>2</v>
          </cell>
          <cell r="HYS762">
            <v>2</v>
          </cell>
          <cell r="HYT762">
            <v>2</v>
          </cell>
          <cell r="HYU762">
            <v>2</v>
          </cell>
          <cell r="HYV762">
            <v>2</v>
          </cell>
          <cell r="HYW762">
            <v>2</v>
          </cell>
          <cell r="HYX762">
            <v>2</v>
          </cell>
          <cell r="HYY762">
            <v>2</v>
          </cell>
          <cell r="HYZ762">
            <v>2</v>
          </cell>
          <cell r="HZA762">
            <v>2</v>
          </cell>
          <cell r="HZB762">
            <v>2</v>
          </cell>
          <cell r="HZC762">
            <v>2</v>
          </cell>
          <cell r="HZD762">
            <v>2</v>
          </cell>
          <cell r="HZE762">
            <v>2</v>
          </cell>
          <cell r="HZF762">
            <v>2</v>
          </cell>
          <cell r="HZG762">
            <v>2</v>
          </cell>
          <cell r="HZH762">
            <v>2</v>
          </cell>
          <cell r="HZI762">
            <v>2</v>
          </cell>
          <cell r="HZJ762">
            <v>2</v>
          </cell>
          <cell r="HZK762">
            <v>2</v>
          </cell>
          <cell r="HZL762">
            <v>2</v>
          </cell>
          <cell r="HZM762">
            <v>2</v>
          </cell>
          <cell r="HZN762">
            <v>2</v>
          </cell>
          <cell r="HZO762">
            <v>2</v>
          </cell>
          <cell r="HZP762">
            <v>2</v>
          </cell>
          <cell r="HZQ762">
            <v>2</v>
          </cell>
          <cell r="HZR762">
            <v>2</v>
          </cell>
          <cell r="HZS762">
            <v>2</v>
          </cell>
          <cell r="HZT762">
            <v>2</v>
          </cell>
          <cell r="HZU762">
            <v>2</v>
          </cell>
          <cell r="HZV762">
            <v>2</v>
          </cell>
          <cell r="HZW762">
            <v>2</v>
          </cell>
          <cell r="HZX762">
            <v>2</v>
          </cell>
          <cell r="HZY762">
            <v>2</v>
          </cell>
          <cell r="HZZ762">
            <v>2</v>
          </cell>
          <cell r="IAA762">
            <v>2</v>
          </cell>
          <cell r="IAB762">
            <v>2</v>
          </cell>
          <cell r="IAC762">
            <v>2</v>
          </cell>
          <cell r="IAD762">
            <v>2</v>
          </cell>
          <cell r="IAE762">
            <v>2</v>
          </cell>
          <cell r="IAF762">
            <v>2</v>
          </cell>
          <cell r="IAG762">
            <v>2</v>
          </cell>
          <cell r="IAH762">
            <v>2</v>
          </cell>
          <cell r="IAI762">
            <v>2</v>
          </cell>
          <cell r="IAJ762">
            <v>2</v>
          </cell>
          <cell r="IAK762">
            <v>2</v>
          </cell>
          <cell r="IAL762">
            <v>2</v>
          </cell>
          <cell r="IAM762">
            <v>2</v>
          </cell>
          <cell r="IAN762">
            <v>2</v>
          </cell>
          <cell r="IAO762">
            <v>2</v>
          </cell>
          <cell r="IAP762">
            <v>2</v>
          </cell>
          <cell r="IAQ762">
            <v>2</v>
          </cell>
          <cell r="IAR762">
            <v>2</v>
          </cell>
          <cell r="IAS762">
            <v>2</v>
          </cell>
          <cell r="IAT762">
            <v>2</v>
          </cell>
          <cell r="IAU762">
            <v>2</v>
          </cell>
          <cell r="IAV762">
            <v>2</v>
          </cell>
          <cell r="IAW762">
            <v>2</v>
          </cell>
          <cell r="IAX762">
            <v>2</v>
          </cell>
          <cell r="IAY762">
            <v>2</v>
          </cell>
          <cell r="IAZ762">
            <v>2</v>
          </cell>
          <cell r="IBA762">
            <v>2</v>
          </cell>
          <cell r="IBB762">
            <v>2</v>
          </cell>
          <cell r="IBC762">
            <v>2</v>
          </cell>
          <cell r="IBD762">
            <v>2</v>
          </cell>
          <cell r="IBE762">
            <v>2</v>
          </cell>
          <cell r="IBF762">
            <v>2</v>
          </cell>
          <cell r="IBG762">
            <v>2</v>
          </cell>
          <cell r="IBH762">
            <v>2</v>
          </cell>
          <cell r="IBI762">
            <v>2</v>
          </cell>
          <cell r="IBJ762">
            <v>2</v>
          </cell>
          <cell r="IBK762">
            <v>2</v>
          </cell>
          <cell r="IBL762">
            <v>2</v>
          </cell>
          <cell r="IBM762">
            <v>2</v>
          </cell>
          <cell r="IBN762">
            <v>2</v>
          </cell>
          <cell r="IBO762">
            <v>2</v>
          </cell>
          <cell r="IBP762">
            <v>2</v>
          </cell>
          <cell r="IBQ762">
            <v>2</v>
          </cell>
          <cell r="IBR762">
            <v>2</v>
          </cell>
          <cell r="IBS762">
            <v>2</v>
          </cell>
          <cell r="IBT762">
            <v>2</v>
          </cell>
          <cell r="IBU762">
            <v>2</v>
          </cell>
          <cell r="IBV762">
            <v>2</v>
          </cell>
          <cell r="IBW762">
            <v>2</v>
          </cell>
          <cell r="IBX762">
            <v>2</v>
          </cell>
          <cell r="IBY762">
            <v>2</v>
          </cell>
          <cell r="IBZ762">
            <v>2</v>
          </cell>
          <cell r="ICA762">
            <v>2</v>
          </cell>
          <cell r="ICB762">
            <v>2</v>
          </cell>
          <cell r="ICC762">
            <v>2</v>
          </cell>
          <cell r="ICD762">
            <v>2</v>
          </cell>
          <cell r="ICE762">
            <v>2</v>
          </cell>
          <cell r="ICF762">
            <v>2</v>
          </cell>
          <cell r="ICG762">
            <v>2</v>
          </cell>
          <cell r="ICH762">
            <v>2</v>
          </cell>
          <cell r="ICI762">
            <v>2</v>
          </cell>
          <cell r="ICJ762">
            <v>2</v>
          </cell>
          <cell r="ICK762">
            <v>2</v>
          </cell>
          <cell r="ICL762">
            <v>2</v>
          </cell>
          <cell r="ICM762">
            <v>2</v>
          </cell>
          <cell r="ICN762">
            <v>2</v>
          </cell>
          <cell r="ICO762">
            <v>2</v>
          </cell>
          <cell r="ICP762">
            <v>2</v>
          </cell>
          <cell r="ICQ762">
            <v>2</v>
          </cell>
          <cell r="ICR762">
            <v>2</v>
          </cell>
          <cell r="ICS762">
            <v>2</v>
          </cell>
          <cell r="ICT762">
            <v>2</v>
          </cell>
          <cell r="ICU762">
            <v>2</v>
          </cell>
          <cell r="ICV762">
            <v>2</v>
          </cell>
          <cell r="ICW762">
            <v>2</v>
          </cell>
          <cell r="ICX762">
            <v>2</v>
          </cell>
          <cell r="ICY762">
            <v>2</v>
          </cell>
          <cell r="ICZ762">
            <v>2</v>
          </cell>
          <cell r="IDA762">
            <v>2</v>
          </cell>
          <cell r="IDB762">
            <v>2</v>
          </cell>
          <cell r="IDC762">
            <v>2</v>
          </cell>
          <cell r="IDD762">
            <v>2</v>
          </cell>
          <cell r="IDE762">
            <v>2</v>
          </cell>
          <cell r="IDF762">
            <v>2</v>
          </cell>
          <cell r="IDG762">
            <v>2</v>
          </cell>
          <cell r="IDH762">
            <v>2</v>
          </cell>
          <cell r="IDI762">
            <v>2</v>
          </cell>
          <cell r="IDJ762">
            <v>2</v>
          </cell>
          <cell r="IDK762">
            <v>2</v>
          </cell>
          <cell r="IDL762">
            <v>2</v>
          </cell>
          <cell r="IDM762">
            <v>2</v>
          </cell>
          <cell r="IDN762">
            <v>2</v>
          </cell>
          <cell r="IDO762">
            <v>2</v>
          </cell>
          <cell r="IDP762">
            <v>2</v>
          </cell>
          <cell r="IDQ762">
            <v>2</v>
          </cell>
          <cell r="IDR762">
            <v>2</v>
          </cell>
          <cell r="IDS762">
            <v>2</v>
          </cell>
          <cell r="IDT762">
            <v>2</v>
          </cell>
          <cell r="IDU762">
            <v>2</v>
          </cell>
          <cell r="IDV762">
            <v>2</v>
          </cell>
          <cell r="IDW762">
            <v>2</v>
          </cell>
          <cell r="IDX762">
            <v>2</v>
          </cell>
          <cell r="IDY762">
            <v>2</v>
          </cell>
          <cell r="IDZ762">
            <v>2</v>
          </cell>
          <cell r="IEA762">
            <v>2</v>
          </cell>
          <cell r="IEB762">
            <v>2</v>
          </cell>
          <cell r="IEC762">
            <v>2</v>
          </cell>
          <cell r="IED762">
            <v>2</v>
          </cell>
          <cell r="IEE762">
            <v>2</v>
          </cell>
          <cell r="IEF762">
            <v>2</v>
          </cell>
          <cell r="IEG762">
            <v>2</v>
          </cell>
          <cell r="IEH762">
            <v>2</v>
          </cell>
          <cell r="IEI762">
            <v>2</v>
          </cell>
          <cell r="IEJ762">
            <v>2</v>
          </cell>
          <cell r="IEK762">
            <v>2</v>
          </cell>
          <cell r="IEL762">
            <v>2</v>
          </cell>
          <cell r="IEM762">
            <v>2</v>
          </cell>
          <cell r="IEN762">
            <v>2</v>
          </cell>
          <cell r="IEO762">
            <v>2</v>
          </cell>
          <cell r="IEP762">
            <v>2</v>
          </cell>
          <cell r="IEQ762">
            <v>2</v>
          </cell>
          <cell r="IER762">
            <v>2</v>
          </cell>
          <cell r="IES762">
            <v>2</v>
          </cell>
          <cell r="IET762">
            <v>2</v>
          </cell>
          <cell r="IEU762">
            <v>2</v>
          </cell>
          <cell r="IEV762">
            <v>2</v>
          </cell>
          <cell r="IEW762">
            <v>2</v>
          </cell>
          <cell r="IEX762">
            <v>2</v>
          </cell>
          <cell r="IEY762">
            <v>2</v>
          </cell>
          <cell r="IEZ762">
            <v>2</v>
          </cell>
          <cell r="IFA762">
            <v>2</v>
          </cell>
          <cell r="IFB762">
            <v>2</v>
          </cell>
          <cell r="IFC762">
            <v>2</v>
          </cell>
          <cell r="IFD762">
            <v>2</v>
          </cell>
          <cell r="IFE762">
            <v>2</v>
          </cell>
          <cell r="IFF762">
            <v>2</v>
          </cell>
          <cell r="IFG762">
            <v>2</v>
          </cell>
          <cell r="IFH762">
            <v>2</v>
          </cell>
          <cell r="IFI762">
            <v>2</v>
          </cell>
          <cell r="IFJ762">
            <v>2</v>
          </cell>
          <cell r="IFK762">
            <v>2</v>
          </cell>
          <cell r="IFL762">
            <v>2</v>
          </cell>
          <cell r="IFM762">
            <v>2</v>
          </cell>
          <cell r="IFN762">
            <v>2</v>
          </cell>
          <cell r="IFO762">
            <v>2</v>
          </cell>
          <cell r="IFP762">
            <v>2</v>
          </cell>
          <cell r="IFQ762">
            <v>2</v>
          </cell>
          <cell r="IFR762">
            <v>2</v>
          </cell>
          <cell r="IFS762">
            <v>2</v>
          </cell>
          <cell r="IFT762">
            <v>2</v>
          </cell>
          <cell r="IFU762">
            <v>2</v>
          </cell>
          <cell r="IFV762">
            <v>2</v>
          </cell>
          <cell r="IFW762">
            <v>2</v>
          </cell>
          <cell r="IFX762">
            <v>2</v>
          </cell>
          <cell r="IFY762">
            <v>2</v>
          </cell>
          <cell r="IFZ762">
            <v>2</v>
          </cell>
          <cell r="IGA762">
            <v>2</v>
          </cell>
          <cell r="IGB762">
            <v>2</v>
          </cell>
          <cell r="IGC762">
            <v>2</v>
          </cell>
          <cell r="IGD762">
            <v>2</v>
          </cell>
          <cell r="IGE762">
            <v>2</v>
          </cell>
          <cell r="IGF762">
            <v>2</v>
          </cell>
          <cell r="IGG762">
            <v>2</v>
          </cell>
          <cell r="IGH762">
            <v>2</v>
          </cell>
          <cell r="IGI762">
            <v>2</v>
          </cell>
          <cell r="IGJ762">
            <v>2</v>
          </cell>
          <cell r="IGK762">
            <v>2</v>
          </cell>
          <cell r="IGL762">
            <v>2</v>
          </cell>
          <cell r="IGM762">
            <v>2</v>
          </cell>
          <cell r="IGN762">
            <v>2</v>
          </cell>
          <cell r="IGO762">
            <v>2</v>
          </cell>
          <cell r="IGP762">
            <v>2</v>
          </cell>
          <cell r="IGQ762">
            <v>2</v>
          </cell>
          <cell r="IGR762">
            <v>2</v>
          </cell>
          <cell r="IGS762">
            <v>2</v>
          </cell>
          <cell r="IGT762">
            <v>2</v>
          </cell>
          <cell r="IGU762">
            <v>2</v>
          </cell>
          <cell r="IGV762">
            <v>2</v>
          </cell>
          <cell r="IGW762">
            <v>2</v>
          </cell>
          <cell r="IGX762">
            <v>2</v>
          </cell>
          <cell r="IGY762">
            <v>2</v>
          </cell>
          <cell r="IGZ762">
            <v>2</v>
          </cell>
          <cell r="IHA762">
            <v>2</v>
          </cell>
          <cell r="IHB762">
            <v>2</v>
          </cell>
          <cell r="IHC762">
            <v>2</v>
          </cell>
          <cell r="IHD762">
            <v>2</v>
          </cell>
          <cell r="IHE762">
            <v>2</v>
          </cell>
          <cell r="IHF762">
            <v>2</v>
          </cell>
          <cell r="IHG762">
            <v>2</v>
          </cell>
          <cell r="IHH762">
            <v>2</v>
          </cell>
          <cell r="IHI762">
            <v>2</v>
          </cell>
          <cell r="IHJ762">
            <v>2</v>
          </cell>
          <cell r="IHK762">
            <v>2</v>
          </cell>
          <cell r="IHL762">
            <v>2</v>
          </cell>
          <cell r="IHM762">
            <v>2</v>
          </cell>
          <cell r="IHN762">
            <v>2</v>
          </cell>
          <cell r="IHO762">
            <v>2</v>
          </cell>
          <cell r="IHP762">
            <v>2</v>
          </cell>
          <cell r="IHQ762">
            <v>2</v>
          </cell>
          <cell r="IHR762">
            <v>2</v>
          </cell>
          <cell r="IHS762">
            <v>2</v>
          </cell>
          <cell r="IHT762">
            <v>2</v>
          </cell>
          <cell r="IHU762">
            <v>2</v>
          </cell>
          <cell r="IHV762">
            <v>2</v>
          </cell>
          <cell r="IHW762">
            <v>2</v>
          </cell>
          <cell r="IHX762">
            <v>2</v>
          </cell>
          <cell r="IHY762">
            <v>2</v>
          </cell>
          <cell r="IHZ762">
            <v>2</v>
          </cell>
          <cell r="IIA762">
            <v>2</v>
          </cell>
          <cell r="IIB762">
            <v>2</v>
          </cell>
          <cell r="IIC762">
            <v>2</v>
          </cell>
          <cell r="IID762">
            <v>2</v>
          </cell>
          <cell r="IIE762">
            <v>2</v>
          </cell>
          <cell r="IIF762">
            <v>2</v>
          </cell>
          <cell r="IIG762">
            <v>2</v>
          </cell>
          <cell r="IIH762">
            <v>2</v>
          </cell>
          <cell r="III762">
            <v>2</v>
          </cell>
          <cell r="IIJ762">
            <v>2</v>
          </cell>
          <cell r="IIK762">
            <v>2</v>
          </cell>
          <cell r="IIL762">
            <v>2</v>
          </cell>
          <cell r="IIM762">
            <v>2</v>
          </cell>
          <cell r="IIN762">
            <v>2</v>
          </cell>
          <cell r="IIO762">
            <v>2</v>
          </cell>
          <cell r="IIP762">
            <v>2</v>
          </cell>
          <cell r="IIQ762">
            <v>2</v>
          </cell>
          <cell r="IIR762">
            <v>2</v>
          </cell>
          <cell r="IIS762">
            <v>2</v>
          </cell>
          <cell r="IIT762">
            <v>2</v>
          </cell>
          <cell r="IIU762">
            <v>2</v>
          </cell>
          <cell r="IIV762">
            <v>2</v>
          </cell>
          <cell r="IIW762">
            <v>2</v>
          </cell>
          <cell r="IIX762">
            <v>2</v>
          </cell>
          <cell r="IIY762">
            <v>2</v>
          </cell>
          <cell r="IIZ762">
            <v>2</v>
          </cell>
          <cell r="IJA762">
            <v>2</v>
          </cell>
          <cell r="IJB762">
            <v>2</v>
          </cell>
          <cell r="IJC762">
            <v>2</v>
          </cell>
          <cell r="IJD762">
            <v>2</v>
          </cell>
          <cell r="IJE762">
            <v>2</v>
          </cell>
          <cell r="IJF762">
            <v>2</v>
          </cell>
          <cell r="IJG762">
            <v>2</v>
          </cell>
          <cell r="IJH762">
            <v>2</v>
          </cell>
          <cell r="IJI762">
            <v>2</v>
          </cell>
          <cell r="IJJ762">
            <v>2</v>
          </cell>
          <cell r="IJK762">
            <v>2</v>
          </cell>
          <cell r="IJL762">
            <v>2</v>
          </cell>
          <cell r="IJM762">
            <v>2</v>
          </cell>
          <cell r="IJN762">
            <v>2</v>
          </cell>
          <cell r="IJO762">
            <v>2</v>
          </cell>
          <cell r="IJP762">
            <v>2</v>
          </cell>
          <cell r="IJQ762">
            <v>2</v>
          </cell>
          <cell r="IJR762">
            <v>2</v>
          </cell>
          <cell r="IJS762">
            <v>2</v>
          </cell>
          <cell r="IJT762">
            <v>2</v>
          </cell>
          <cell r="IJU762">
            <v>2</v>
          </cell>
          <cell r="IJV762">
            <v>2</v>
          </cell>
          <cell r="IJW762">
            <v>2</v>
          </cell>
          <cell r="IJX762">
            <v>2</v>
          </cell>
          <cell r="IJY762">
            <v>2</v>
          </cell>
          <cell r="IJZ762">
            <v>2</v>
          </cell>
          <cell r="IKA762">
            <v>2</v>
          </cell>
          <cell r="IKB762">
            <v>2</v>
          </cell>
          <cell r="IKC762">
            <v>2</v>
          </cell>
          <cell r="IKD762">
            <v>2</v>
          </cell>
          <cell r="IKE762">
            <v>2</v>
          </cell>
          <cell r="IKF762">
            <v>2</v>
          </cell>
          <cell r="IKG762">
            <v>2</v>
          </cell>
          <cell r="IKH762">
            <v>2</v>
          </cell>
          <cell r="IKI762">
            <v>2</v>
          </cell>
          <cell r="IKJ762">
            <v>2</v>
          </cell>
          <cell r="IKK762">
            <v>2</v>
          </cell>
          <cell r="IKL762">
            <v>2</v>
          </cell>
          <cell r="IKM762">
            <v>2</v>
          </cell>
          <cell r="IKN762">
            <v>2</v>
          </cell>
          <cell r="IKO762">
            <v>2</v>
          </cell>
          <cell r="IKP762">
            <v>2</v>
          </cell>
          <cell r="IKQ762">
            <v>2</v>
          </cell>
          <cell r="IKR762">
            <v>2</v>
          </cell>
          <cell r="IKS762">
            <v>2</v>
          </cell>
          <cell r="IKT762">
            <v>2</v>
          </cell>
          <cell r="IKU762">
            <v>2</v>
          </cell>
          <cell r="IKV762">
            <v>2</v>
          </cell>
          <cell r="IKW762">
            <v>2</v>
          </cell>
          <cell r="IKX762">
            <v>2</v>
          </cell>
          <cell r="IKY762">
            <v>2</v>
          </cell>
          <cell r="IKZ762">
            <v>2</v>
          </cell>
          <cell r="ILA762">
            <v>2</v>
          </cell>
          <cell r="ILB762">
            <v>2</v>
          </cell>
          <cell r="ILC762">
            <v>2</v>
          </cell>
          <cell r="ILD762">
            <v>2</v>
          </cell>
          <cell r="ILE762">
            <v>2</v>
          </cell>
          <cell r="ILF762">
            <v>2</v>
          </cell>
          <cell r="ILG762">
            <v>2</v>
          </cell>
          <cell r="ILH762">
            <v>2</v>
          </cell>
          <cell r="ILI762">
            <v>2</v>
          </cell>
          <cell r="ILJ762">
            <v>2</v>
          </cell>
          <cell r="ILK762">
            <v>2</v>
          </cell>
          <cell r="ILL762">
            <v>2</v>
          </cell>
          <cell r="ILM762">
            <v>2</v>
          </cell>
          <cell r="ILN762">
            <v>2</v>
          </cell>
          <cell r="ILO762">
            <v>2</v>
          </cell>
          <cell r="ILP762">
            <v>2</v>
          </cell>
          <cell r="ILQ762">
            <v>2</v>
          </cell>
          <cell r="ILR762">
            <v>2</v>
          </cell>
          <cell r="ILS762">
            <v>2</v>
          </cell>
          <cell r="ILT762">
            <v>2</v>
          </cell>
          <cell r="ILU762">
            <v>2</v>
          </cell>
          <cell r="ILV762">
            <v>2</v>
          </cell>
          <cell r="ILW762">
            <v>2</v>
          </cell>
          <cell r="ILX762">
            <v>2</v>
          </cell>
          <cell r="ILY762">
            <v>2</v>
          </cell>
          <cell r="ILZ762">
            <v>2</v>
          </cell>
          <cell r="IMA762">
            <v>2</v>
          </cell>
          <cell r="IMB762">
            <v>2</v>
          </cell>
          <cell r="IMC762">
            <v>2</v>
          </cell>
          <cell r="IMD762">
            <v>2</v>
          </cell>
          <cell r="IME762">
            <v>2</v>
          </cell>
          <cell r="IMF762">
            <v>2</v>
          </cell>
          <cell r="IMG762">
            <v>2</v>
          </cell>
          <cell r="IMH762">
            <v>2</v>
          </cell>
          <cell r="IMI762">
            <v>2</v>
          </cell>
          <cell r="IMJ762">
            <v>2</v>
          </cell>
          <cell r="IMK762">
            <v>2</v>
          </cell>
          <cell r="IML762">
            <v>2</v>
          </cell>
          <cell r="IMM762">
            <v>2</v>
          </cell>
          <cell r="IMN762">
            <v>2</v>
          </cell>
          <cell r="IMO762">
            <v>2</v>
          </cell>
          <cell r="IMP762">
            <v>2</v>
          </cell>
          <cell r="IMQ762">
            <v>2</v>
          </cell>
          <cell r="IMR762">
            <v>2</v>
          </cell>
          <cell r="IMS762">
            <v>2</v>
          </cell>
          <cell r="IMT762">
            <v>2</v>
          </cell>
          <cell r="IMU762">
            <v>2</v>
          </cell>
          <cell r="IMV762">
            <v>2</v>
          </cell>
          <cell r="IMW762">
            <v>2</v>
          </cell>
          <cell r="IMX762">
            <v>2</v>
          </cell>
          <cell r="IMY762">
            <v>2</v>
          </cell>
          <cell r="IMZ762">
            <v>2</v>
          </cell>
          <cell r="INA762">
            <v>2</v>
          </cell>
          <cell r="INB762">
            <v>2</v>
          </cell>
          <cell r="INC762">
            <v>2</v>
          </cell>
          <cell r="IND762">
            <v>2</v>
          </cell>
          <cell r="INE762">
            <v>2</v>
          </cell>
          <cell r="INF762">
            <v>2</v>
          </cell>
          <cell r="ING762">
            <v>2</v>
          </cell>
          <cell r="INH762">
            <v>2</v>
          </cell>
          <cell r="INI762">
            <v>2</v>
          </cell>
          <cell r="INJ762">
            <v>2</v>
          </cell>
          <cell r="INK762">
            <v>2</v>
          </cell>
          <cell r="INL762">
            <v>2</v>
          </cell>
          <cell r="INM762">
            <v>2</v>
          </cell>
          <cell r="INN762">
            <v>2</v>
          </cell>
          <cell r="INO762">
            <v>2</v>
          </cell>
          <cell r="INP762">
            <v>2</v>
          </cell>
          <cell r="INQ762">
            <v>2</v>
          </cell>
          <cell r="INR762">
            <v>2</v>
          </cell>
          <cell r="INS762">
            <v>2</v>
          </cell>
          <cell r="INT762">
            <v>2</v>
          </cell>
          <cell r="INU762">
            <v>2</v>
          </cell>
          <cell r="INV762">
            <v>2</v>
          </cell>
          <cell r="INW762">
            <v>2</v>
          </cell>
          <cell r="INX762">
            <v>2</v>
          </cell>
          <cell r="INY762">
            <v>2</v>
          </cell>
          <cell r="INZ762">
            <v>2</v>
          </cell>
          <cell r="IOA762">
            <v>2</v>
          </cell>
          <cell r="IOB762">
            <v>2</v>
          </cell>
          <cell r="IOC762">
            <v>2</v>
          </cell>
          <cell r="IOD762">
            <v>2</v>
          </cell>
          <cell r="IOE762">
            <v>2</v>
          </cell>
          <cell r="IOF762">
            <v>2</v>
          </cell>
          <cell r="IOG762">
            <v>2</v>
          </cell>
          <cell r="IOH762">
            <v>2</v>
          </cell>
          <cell r="IOI762">
            <v>2</v>
          </cell>
          <cell r="IOJ762">
            <v>2</v>
          </cell>
          <cell r="IOK762">
            <v>2</v>
          </cell>
          <cell r="IOL762">
            <v>2</v>
          </cell>
          <cell r="IOM762">
            <v>2</v>
          </cell>
          <cell r="ION762">
            <v>2</v>
          </cell>
          <cell r="IOO762">
            <v>2</v>
          </cell>
          <cell r="IOP762">
            <v>2</v>
          </cell>
          <cell r="IOQ762">
            <v>2</v>
          </cell>
          <cell r="IOR762">
            <v>2</v>
          </cell>
          <cell r="IOS762">
            <v>2</v>
          </cell>
          <cell r="IOT762">
            <v>2</v>
          </cell>
          <cell r="IOU762">
            <v>2</v>
          </cell>
          <cell r="IOV762">
            <v>2</v>
          </cell>
          <cell r="IOW762">
            <v>2</v>
          </cell>
          <cell r="IOX762">
            <v>2</v>
          </cell>
          <cell r="IOY762">
            <v>2</v>
          </cell>
          <cell r="IOZ762">
            <v>2</v>
          </cell>
          <cell r="IPA762">
            <v>2</v>
          </cell>
          <cell r="IPB762">
            <v>2</v>
          </cell>
          <cell r="IPC762">
            <v>2</v>
          </cell>
          <cell r="IPD762">
            <v>2</v>
          </cell>
          <cell r="IPE762">
            <v>2</v>
          </cell>
          <cell r="IPF762">
            <v>2</v>
          </cell>
          <cell r="IPG762">
            <v>2</v>
          </cell>
          <cell r="IPH762">
            <v>2</v>
          </cell>
          <cell r="IPI762">
            <v>2</v>
          </cell>
          <cell r="IPJ762">
            <v>2</v>
          </cell>
          <cell r="IPK762">
            <v>2</v>
          </cell>
          <cell r="IPL762">
            <v>2</v>
          </cell>
          <cell r="IPM762">
            <v>2</v>
          </cell>
          <cell r="IPN762">
            <v>2</v>
          </cell>
          <cell r="IPO762">
            <v>2</v>
          </cell>
          <cell r="IPP762">
            <v>2</v>
          </cell>
          <cell r="IPQ762">
            <v>2</v>
          </cell>
          <cell r="IPR762">
            <v>2</v>
          </cell>
          <cell r="IPS762">
            <v>2</v>
          </cell>
          <cell r="IPT762">
            <v>2</v>
          </cell>
          <cell r="IPU762">
            <v>2</v>
          </cell>
          <cell r="IPV762">
            <v>2</v>
          </cell>
          <cell r="IPW762">
            <v>2</v>
          </cell>
          <cell r="IPX762">
            <v>2</v>
          </cell>
          <cell r="IPY762">
            <v>2</v>
          </cell>
          <cell r="IPZ762">
            <v>2</v>
          </cell>
          <cell r="IQA762">
            <v>2</v>
          </cell>
          <cell r="IQB762">
            <v>2</v>
          </cell>
          <cell r="IQC762">
            <v>2</v>
          </cell>
          <cell r="IQD762">
            <v>2</v>
          </cell>
          <cell r="IQE762">
            <v>2</v>
          </cell>
          <cell r="IQF762">
            <v>2</v>
          </cell>
          <cell r="IQG762">
            <v>2</v>
          </cell>
          <cell r="IQH762">
            <v>2</v>
          </cell>
          <cell r="IQI762">
            <v>2</v>
          </cell>
          <cell r="IQJ762">
            <v>2</v>
          </cell>
          <cell r="IQK762">
            <v>2</v>
          </cell>
          <cell r="IQL762">
            <v>2</v>
          </cell>
          <cell r="IQM762">
            <v>2</v>
          </cell>
          <cell r="IQN762">
            <v>2</v>
          </cell>
          <cell r="IQO762">
            <v>2</v>
          </cell>
          <cell r="IQP762">
            <v>2</v>
          </cell>
          <cell r="IQQ762">
            <v>2</v>
          </cell>
          <cell r="IQR762">
            <v>2</v>
          </cell>
          <cell r="IQS762">
            <v>2</v>
          </cell>
          <cell r="IQT762">
            <v>2</v>
          </cell>
          <cell r="IQU762">
            <v>2</v>
          </cell>
          <cell r="IQV762">
            <v>2</v>
          </cell>
          <cell r="IQW762">
            <v>2</v>
          </cell>
          <cell r="IQX762">
            <v>2</v>
          </cell>
          <cell r="IQY762">
            <v>2</v>
          </cell>
          <cell r="IQZ762">
            <v>2</v>
          </cell>
          <cell r="IRA762">
            <v>2</v>
          </cell>
          <cell r="IRB762">
            <v>2</v>
          </cell>
          <cell r="IRC762">
            <v>2</v>
          </cell>
          <cell r="IRD762">
            <v>2</v>
          </cell>
          <cell r="IRE762">
            <v>2</v>
          </cell>
          <cell r="IRF762">
            <v>2</v>
          </cell>
          <cell r="IRG762">
            <v>2</v>
          </cell>
          <cell r="IRH762">
            <v>2</v>
          </cell>
          <cell r="IRI762">
            <v>2</v>
          </cell>
          <cell r="IRJ762">
            <v>2</v>
          </cell>
          <cell r="IRK762">
            <v>2</v>
          </cell>
          <cell r="IRL762">
            <v>2</v>
          </cell>
          <cell r="IRM762">
            <v>2</v>
          </cell>
          <cell r="IRN762">
            <v>2</v>
          </cell>
          <cell r="IRO762">
            <v>2</v>
          </cell>
          <cell r="IRP762">
            <v>2</v>
          </cell>
          <cell r="IRQ762">
            <v>2</v>
          </cell>
          <cell r="IRR762">
            <v>2</v>
          </cell>
          <cell r="IRS762">
            <v>2</v>
          </cell>
          <cell r="IRT762">
            <v>2</v>
          </cell>
          <cell r="IRU762">
            <v>2</v>
          </cell>
          <cell r="IRV762">
            <v>2</v>
          </cell>
          <cell r="IRW762">
            <v>2</v>
          </cell>
          <cell r="IRX762">
            <v>2</v>
          </cell>
          <cell r="IRY762">
            <v>2</v>
          </cell>
          <cell r="IRZ762">
            <v>2</v>
          </cell>
          <cell r="ISA762">
            <v>2</v>
          </cell>
          <cell r="ISB762">
            <v>2</v>
          </cell>
          <cell r="ISC762">
            <v>2</v>
          </cell>
          <cell r="ISD762">
            <v>2</v>
          </cell>
          <cell r="ISE762">
            <v>2</v>
          </cell>
          <cell r="ISF762">
            <v>2</v>
          </cell>
          <cell r="ISG762">
            <v>2</v>
          </cell>
          <cell r="ISH762">
            <v>2</v>
          </cell>
          <cell r="ISI762">
            <v>2</v>
          </cell>
          <cell r="ISJ762">
            <v>2</v>
          </cell>
          <cell r="ISK762">
            <v>2</v>
          </cell>
          <cell r="ISL762">
            <v>2</v>
          </cell>
          <cell r="ISM762">
            <v>2</v>
          </cell>
          <cell r="ISN762">
            <v>2</v>
          </cell>
          <cell r="ISO762">
            <v>2</v>
          </cell>
          <cell r="ISP762">
            <v>2</v>
          </cell>
          <cell r="ISQ762">
            <v>2</v>
          </cell>
          <cell r="ISR762">
            <v>2</v>
          </cell>
          <cell r="ISS762">
            <v>2</v>
          </cell>
          <cell r="IST762">
            <v>2</v>
          </cell>
          <cell r="ISU762">
            <v>2</v>
          </cell>
          <cell r="ISV762">
            <v>2</v>
          </cell>
          <cell r="ISW762">
            <v>2</v>
          </cell>
          <cell r="ISX762">
            <v>2</v>
          </cell>
          <cell r="ISY762">
            <v>2</v>
          </cell>
          <cell r="ISZ762">
            <v>2</v>
          </cell>
          <cell r="ITA762">
            <v>2</v>
          </cell>
          <cell r="ITB762">
            <v>2</v>
          </cell>
          <cell r="ITC762">
            <v>2</v>
          </cell>
          <cell r="ITD762">
            <v>2</v>
          </cell>
          <cell r="ITE762">
            <v>2</v>
          </cell>
          <cell r="ITF762">
            <v>2</v>
          </cell>
          <cell r="ITG762">
            <v>2</v>
          </cell>
          <cell r="ITH762">
            <v>2</v>
          </cell>
          <cell r="ITI762">
            <v>2</v>
          </cell>
          <cell r="ITJ762">
            <v>2</v>
          </cell>
          <cell r="ITK762">
            <v>2</v>
          </cell>
          <cell r="ITL762">
            <v>2</v>
          </cell>
          <cell r="ITM762">
            <v>2</v>
          </cell>
          <cell r="ITN762">
            <v>2</v>
          </cell>
          <cell r="ITO762">
            <v>2</v>
          </cell>
          <cell r="ITP762">
            <v>2</v>
          </cell>
          <cell r="ITQ762">
            <v>2</v>
          </cell>
          <cell r="ITR762">
            <v>2</v>
          </cell>
          <cell r="ITS762">
            <v>2</v>
          </cell>
          <cell r="ITT762">
            <v>2</v>
          </cell>
          <cell r="ITU762">
            <v>2</v>
          </cell>
          <cell r="ITV762">
            <v>2</v>
          </cell>
          <cell r="ITW762">
            <v>2</v>
          </cell>
          <cell r="ITX762">
            <v>2</v>
          </cell>
          <cell r="ITY762">
            <v>2</v>
          </cell>
          <cell r="ITZ762">
            <v>2</v>
          </cell>
          <cell r="IUA762">
            <v>2</v>
          </cell>
          <cell r="IUB762">
            <v>2</v>
          </cell>
          <cell r="IUC762">
            <v>2</v>
          </cell>
          <cell r="IUD762">
            <v>2</v>
          </cell>
          <cell r="IUE762">
            <v>2</v>
          </cell>
          <cell r="IUF762">
            <v>2</v>
          </cell>
          <cell r="IUG762">
            <v>2</v>
          </cell>
          <cell r="IUH762">
            <v>2</v>
          </cell>
          <cell r="IUI762">
            <v>2</v>
          </cell>
          <cell r="IUJ762">
            <v>2</v>
          </cell>
          <cell r="IUK762">
            <v>2</v>
          </cell>
          <cell r="IUL762">
            <v>2</v>
          </cell>
          <cell r="IUM762">
            <v>2</v>
          </cell>
          <cell r="IUN762">
            <v>2</v>
          </cell>
          <cell r="IUO762">
            <v>2</v>
          </cell>
          <cell r="IUP762">
            <v>2</v>
          </cell>
          <cell r="IUQ762">
            <v>2</v>
          </cell>
          <cell r="IUR762">
            <v>2</v>
          </cell>
          <cell r="IUS762">
            <v>2</v>
          </cell>
          <cell r="IUT762">
            <v>2</v>
          </cell>
          <cell r="IUU762">
            <v>2</v>
          </cell>
          <cell r="IUV762">
            <v>2</v>
          </cell>
          <cell r="IUW762">
            <v>2</v>
          </cell>
          <cell r="IUX762">
            <v>2</v>
          </cell>
          <cell r="IUY762">
            <v>2</v>
          </cell>
          <cell r="IUZ762">
            <v>2</v>
          </cell>
          <cell r="IVA762">
            <v>2</v>
          </cell>
          <cell r="IVB762">
            <v>2</v>
          </cell>
          <cell r="IVC762">
            <v>2</v>
          </cell>
          <cell r="IVD762">
            <v>2</v>
          </cell>
          <cell r="IVE762">
            <v>2</v>
          </cell>
          <cell r="IVF762">
            <v>2</v>
          </cell>
          <cell r="IVG762">
            <v>2</v>
          </cell>
          <cell r="IVH762">
            <v>2</v>
          </cell>
          <cell r="IVI762">
            <v>2</v>
          </cell>
          <cell r="IVJ762">
            <v>2</v>
          </cell>
          <cell r="IVK762">
            <v>2</v>
          </cell>
          <cell r="IVL762">
            <v>2</v>
          </cell>
          <cell r="IVM762">
            <v>2</v>
          </cell>
          <cell r="IVN762">
            <v>2</v>
          </cell>
          <cell r="IVO762">
            <v>2</v>
          </cell>
          <cell r="IVP762">
            <v>2</v>
          </cell>
          <cell r="IVQ762">
            <v>2</v>
          </cell>
          <cell r="IVR762">
            <v>2</v>
          </cell>
          <cell r="IVS762">
            <v>2</v>
          </cell>
          <cell r="IVT762">
            <v>2</v>
          </cell>
          <cell r="IVU762">
            <v>2</v>
          </cell>
          <cell r="IVV762">
            <v>2</v>
          </cell>
          <cell r="IVW762">
            <v>2</v>
          </cell>
          <cell r="IVX762">
            <v>2</v>
          </cell>
          <cell r="IVY762">
            <v>2</v>
          </cell>
          <cell r="IVZ762">
            <v>2</v>
          </cell>
          <cell r="IWA762">
            <v>2</v>
          </cell>
          <cell r="IWB762">
            <v>2</v>
          </cell>
          <cell r="IWC762">
            <v>2</v>
          </cell>
          <cell r="IWD762">
            <v>2</v>
          </cell>
          <cell r="IWE762">
            <v>2</v>
          </cell>
          <cell r="IWF762">
            <v>2</v>
          </cell>
          <cell r="IWG762">
            <v>2</v>
          </cell>
          <cell r="IWH762">
            <v>2</v>
          </cell>
          <cell r="IWI762">
            <v>2</v>
          </cell>
          <cell r="IWJ762">
            <v>2</v>
          </cell>
          <cell r="IWK762">
            <v>2</v>
          </cell>
          <cell r="IWL762">
            <v>2</v>
          </cell>
          <cell r="IWM762">
            <v>2</v>
          </cell>
          <cell r="IWN762">
            <v>2</v>
          </cell>
          <cell r="IWO762">
            <v>2</v>
          </cell>
          <cell r="IWP762">
            <v>2</v>
          </cell>
          <cell r="IWQ762">
            <v>2</v>
          </cell>
          <cell r="IWR762">
            <v>2</v>
          </cell>
          <cell r="IWS762">
            <v>2</v>
          </cell>
          <cell r="IWT762">
            <v>2</v>
          </cell>
          <cell r="IWU762">
            <v>2</v>
          </cell>
          <cell r="IWV762">
            <v>2</v>
          </cell>
          <cell r="IWW762">
            <v>2</v>
          </cell>
          <cell r="IWX762">
            <v>2</v>
          </cell>
          <cell r="IWY762">
            <v>2</v>
          </cell>
          <cell r="IWZ762">
            <v>2</v>
          </cell>
          <cell r="IXA762">
            <v>2</v>
          </cell>
          <cell r="IXB762">
            <v>2</v>
          </cell>
          <cell r="IXC762">
            <v>2</v>
          </cell>
          <cell r="IXD762">
            <v>2</v>
          </cell>
          <cell r="IXE762">
            <v>2</v>
          </cell>
          <cell r="IXF762">
            <v>2</v>
          </cell>
          <cell r="IXG762">
            <v>2</v>
          </cell>
          <cell r="IXH762">
            <v>2</v>
          </cell>
          <cell r="IXI762">
            <v>2</v>
          </cell>
          <cell r="IXJ762">
            <v>2</v>
          </cell>
          <cell r="IXK762">
            <v>2</v>
          </cell>
          <cell r="IXL762">
            <v>2</v>
          </cell>
          <cell r="IXM762">
            <v>2</v>
          </cell>
          <cell r="IXN762">
            <v>2</v>
          </cell>
          <cell r="IXO762">
            <v>2</v>
          </cell>
          <cell r="IXP762">
            <v>2</v>
          </cell>
          <cell r="IXQ762">
            <v>2</v>
          </cell>
          <cell r="IXR762">
            <v>2</v>
          </cell>
          <cell r="IXS762">
            <v>2</v>
          </cell>
          <cell r="IXT762">
            <v>2</v>
          </cell>
          <cell r="IXU762">
            <v>2</v>
          </cell>
          <cell r="IXV762">
            <v>2</v>
          </cell>
          <cell r="IXW762">
            <v>2</v>
          </cell>
          <cell r="IXX762">
            <v>2</v>
          </cell>
          <cell r="IXY762">
            <v>2</v>
          </cell>
          <cell r="IXZ762">
            <v>2</v>
          </cell>
          <cell r="IYA762">
            <v>2</v>
          </cell>
          <cell r="IYB762">
            <v>2</v>
          </cell>
          <cell r="IYC762">
            <v>2</v>
          </cell>
          <cell r="IYD762">
            <v>2</v>
          </cell>
          <cell r="IYE762">
            <v>2</v>
          </cell>
          <cell r="IYF762">
            <v>2</v>
          </cell>
          <cell r="IYG762">
            <v>2</v>
          </cell>
          <cell r="IYH762">
            <v>2</v>
          </cell>
          <cell r="IYI762">
            <v>2</v>
          </cell>
          <cell r="IYJ762">
            <v>2</v>
          </cell>
          <cell r="IYK762">
            <v>2</v>
          </cell>
          <cell r="IYL762">
            <v>2</v>
          </cell>
          <cell r="IYM762">
            <v>2</v>
          </cell>
          <cell r="IYN762">
            <v>2</v>
          </cell>
          <cell r="IYO762">
            <v>2</v>
          </cell>
          <cell r="IYP762">
            <v>2</v>
          </cell>
          <cell r="IYQ762">
            <v>2</v>
          </cell>
          <cell r="IYR762">
            <v>2</v>
          </cell>
          <cell r="IYS762">
            <v>2</v>
          </cell>
          <cell r="IYT762">
            <v>2</v>
          </cell>
          <cell r="IYU762">
            <v>2</v>
          </cell>
          <cell r="IYV762">
            <v>2</v>
          </cell>
          <cell r="IYW762">
            <v>2</v>
          </cell>
          <cell r="IYX762">
            <v>2</v>
          </cell>
          <cell r="IYY762">
            <v>2</v>
          </cell>
          <cell r="IYZ762">
            <v>2</v>
          </cell>
          <cell r="IZA762">
            <v>2</v>
          </cell>
          <cell r="IZB762">
            <v>2</v>
          </cell>
          <cell r="IZC762">
            <v>2</v>
          </cell>
          <cell r="IZD762">
            <v>2</v>
          </cell>
          <cell r="IZE762">
            <v>2</v>
          </cell>
          <cell r="IZF762">
            <v>2</v>
          </cell>
          <cell r="IZG762">
            <v>2</v>
          </cell>
          <cell r="IZH762">
            <v>2</v>
          </cell>
          <cell r="IZI762">
            <v>2</v>
          </cell>
          <cell r="IZJ762">
            <v>2</v>
          </cell>
          <cell r="IZK762">
            <v>2</v>
          </cell>
          <cell r="IZL762">
            <v>2</v>
          </cell>
          <cell r="IZM762">
            <v>2</v>
          </cell>
          <cell r="IZN762">
            <v>2</v>
          </cell>
          <cell r="IZO762">
            <v>2</v>
          </cell>
          <cell r="IZP762">
            <v>2</v>
          </cell>
          <cell r="IZQ762">
            <v>2</v>
          </cell>
          <cell r="IZR762">
            <v>2</v>
          </cell>
          <cell r="IZS762">
            <v>2</v>
          </cell>
          <cell r="IZT762">
            <v>2</v>
          </cell>
          <cell r="IZU762">
            <v>2</v>
          </cell>
          <cell r="IZV762">
            <v>2</v>
          </cell>
          <cell r="IZW762">
            <v>2</v>
          </cell>
          <cell r="IZX762">
            <v>2</v>
          </cell>
          <cell r="IZY762">
            <v>2</v>
          </cell>
          <cell r="IZZ762">
            <v>2</v>
          </cell>
          <cell r="JAA762">
            <v>2</v>
          </cell>
          <cell r="JAB762">
            <v>2</v>
          </cell>
          <cell r="JAC762">
            <v>2</v>
          </cell>
          <cell r="JAD762">
            <v>2</v>
          </cell>
          <cell r="JAE762">
            <v>2</v>
          </cell>
          <cell r="JAF762">
            <v>2</v>
          </cell>
          <cell r="JAG762">
            <v>2</v>
          </cell>
          <cell r="JAH762">
            <v>2</v>
          </cell>
          <cell r="JAI762">
            <v>2</v>
          </cell>
          <cell r="JAJ762">
            <v>2</v>
          </cell>
          <cell r="JAK762">
            <v>2</v>
          </cell>
          <cell r="JAL762">
            <v>2</v>
          </cell>
          <cell r="JAM762">
            <v>2</v>
          </cell>
          <cell r="JAN762">
            <v>2</v>
          </cell>
          <cell r="JAO762">
            <v>2</v>
          </cell>
          <cell r="JAP762">
            <v>2</v>
          </cell>
          <cell r="JAQ762">
            <v>2</v>
          </cell>
          <cell r="JAR762">
            <v>2</v>
          </cell>
          <cell r="JAS762">
            <v>2</v>
          </cell>
          <cell r="JAT762">
            <v>2</v>
          </cell>
          <cell r="JAU762">
            <v>2</v>
          </cell>
          <cell r="JAV762">
            <v>2</v>
          </cell>
          <cell r="JAW762">
            <v>2</v>
          </cell>
          <cell r="JAX762">
            <v>2</v>
          </cell>
          <cell r="JAY762">
            <v>2</v>
          </cell>
          <cell r="JAZ762">
            <v>2</v>
          </cell>
          <cell r="JBA762">
            <v>2</v>
          </cell>
          <cell r="JBB762">
            <v>2</v>
          </cell>
          <cell r="JBC762">
            <v>2</v>
          </cell>
          <cell r="JBD762">
            <v>2</v>
          </cell>
          <cell r="JBE762">
            <v>2</v>
          </cell>
          <cell r="JBF762">
            <v>2</v>
          </cell>
          <cell r="JBG762">
            <v>2</v>
          </cell>
          <cell r="JBH762">
            <v>2</v>
          </cell>
          <cell r="JBI762">
            <v>2</v>
          </cell>
          <cell r="JBJ762">
            <v>2</v>
          </cell>
          <cell r="JBK762">
            <v>2</v>
          </cell>
          <cell r="JBL762">
            <v>2</v>
          </cell>
          <cell r="JBM762">
            <v>2</v>
          </cell>
          <cell r="JBN762">
            <v>2</v>
          </cell>
          <cell r="JBO762">
            <v>2</v>
          </cell>
          <cell r="JBP762">
            <v>2</v>
          </cell>
          <cell r="JBQ762">
            <v>2</v>
          </cell>
          <cell r="JBR762">
            <v>2</v>
          </cell>
          <cell r="JBS762">
            <v>2</v>
          </cell>
          <cell r="JBT762">
            <v>2</v>
          </cell>
          <cell r="JBU762">
            <v>2</v>
          </cell>
          <cell r="JBV762">
            <v>2</v>
          </cell>
          <cell r="JBW762">
            <v>2</v>
          </cell>
          <cell r="JBX762">
            <v>2</v>
          </cell>
          <cell r="JBY762">
            <v>2</v>
          </cell>
          <cell r="JBZ762">
            <v>2</v>
          </cell>
          <cell r="JCA762">
            <v>2</v>
          </cell>
          <cell r="JCB762">
            <v>2</v>
          </cell>
          <cell r="JCC762">
            <v>2</v>
          </cell>
          <cell r="JCD762">
            <v>2</v>
          </cell>
          <cell r="JCE762">
            <v>2</v>
          </cell>
          <cell r="JCF762">
            <v>2</v>
          </cell>
          <cell r="JCG762">
            <v>2</v>
          </cell>
          <cell r="JCH762">
            <v>2</v>
          </cell>
          <cell r="JCI762">
            <v>2</v>
          </cell>
          <cell r="JCJ762">
            <v>2</v>
          </cell>
          <cell r="JCK762">
            <v>2</v>
          </cell>
          <cell r="JCL762">
            <v>2</v>
          </cell>
          <cell r="JCM762">
            <v>2</v>
          </cell>
          <cell r="JCN762">
            <v>2</v>
          </cell>
          <cell r="JCO762">
            <v>2</v>
          </cell>
          <cell r="JCP762">
            <v>2</v>
          </cell>
          <cell r="JCQ762">
            <v>2</v>
          </cell>
          <cell r="JCR762">
            <v>2</v>
          </cell>
          <cell r="JCS762">
            <v>2</v>
          </cell>
          <cell r="JCT762">
            <v>2</v>
          </cell>
          <cell r="JCU762">
            <v>2</v>
          </cell>
          <cell r="JCV762">
            <v>2</v>
          </cell>
          <cell r="JCW762">
            <v>2</v>
          </cell>
          <cell r="JCX762">
            <v>2</v>
          </cell>
          <cell r="JCY762">
            <v>2</v>
          </cell>
          <cell r="JCZ762">
            <v>2</v>
          </cell>
          <cell r="JDA762">
            <v>2</v>
          </cell>
          <cell r="JDB762">
            <v>2</v>
          </cell>
          <cell r="JDC762">
            <v>2</v>
          </cell>
          <cell r="JDD762">
            <v>2</v>
          </cell>
          <cell r="JDE762">
            <v>2</v>
          </cell>
          <cell r="JDF762">
            <v>2</v>
          </cell>
          <cell r="JDG762">
            <v>2</v>
          </cell>
          <cell r="JDH762">
            <v>2</v>
          </cell>
          <cell r="JDI762">
            <v>2</v>
          </cell>
          <cell r="JDJ762">
            <v>2</v>
          </cell>
          <cell r="JDK762">
            <v>2</v>
          </cell>
          <cell r="JDL762">
            <v>2</v>
          </cell>
          <cell r="JDM762">
            <v>2</v>
          </cell>
          <cell r="JDN762">
            <v>2</v>
          </cell>
          <cell r="JDO762">
            <v>2</v>
          </cell>
          <cell r="JDP762">
            <v>2</v>
          </cell>
          <cell r="JDQ762">
            <v>2</v>
          </cell>
          <cell r="JDR762">
            <v>2</v>
          </cell>
          <cell r="JDS762">
            <v>2</v>
          </cell>
          <cell r="JDT762">
            <v>2</v>
          </cell>
          <cell r="JDU762">
            <v>2</v>
          </cell>
          <cell r="JDV762">
            <v>2</v>
          </cell>
          <cell r="JDW762">
            <v>2</v>
          </cell>
          <cell r="JDX762">
            <v>2</v>
          </cell>
          <cell r="JDY762">
            <v>2</v>
          </cell>
          <cell r="JDZ762">
            <v>2</v>
          </cell>
          <cell r="JEA762">
            <v>2</v>
          </cell>
          <cell r="JEB762">
            <v>2</v>
          </cell>
          <cell r="JEC762">
            <v>2</v>
          </cell>
          <cell r="JED762">
            <v>2</v>
          </cell>
          <cell r="JEE762">
            <v>2</v>
          </cell>
          <cell r="JEF762">
            <v>2</v>
          </cell>
          <cell r="JEG762">
            <v>2</v>
          </cell>
          <cell r="JEH762">
            <v>2</v>
          </cell>
          <cell r="JEI762">
            <v>2</v>
          </cell>
          <cell r="JEJ762">
            <v>2</v>
          </cell>
          <cell r="JEK762">
            <v>2</v>
          </cell>
          <cell r="JEL762">
            <v>2</v>
          </cell>
          <cell r="JEM762">
            <v>2</v>
          </cell>
          <cell r="JEN762">
            <v>2</v>
          </cell>
          <cell r="JEO762">
            <v>2</v>
          </cell>
          <cell r="JEP762">
            <v>2</v>
          </cell>
          <cell r="JEQ762">
            <v>2</v>
          </cell>
          <cell r="JER762">
            <v>2</v>
          </cell>
          <cell r="JES762">
            <v>2</v>
          </cell>
          <cell r="JET762">
            <v>2</v>
          </cell>
          <cell r="JEU762">
            <v>2</v>
          </cell>
          <cell r="JEV762">
            <v>2</v>
          </cell>
          <cell r="JEW762">
            <v>2</v>
          </cell>
          <cell r="JEX762">
            <v>2</v>
          </cell>
          <cell r="JEY762">
            <v>2</v>
          </cell>
          <cell r="JEZ762">
            <v>2</v>
          </cell>
          <cell r="JFA762">
            <v>2</v>
          </cell>
          <cell r="JFB762">
            <v>2</v>
          </cell>
          <cell r="JFC762">
            <v>2</v>
          </cell>
          <cell r="JFD762">
            <v>2</v>
          </cell>
          <cell r="JFE762">
            <v>2</v>
          </cell>
          <cell r="JFF762">
            <v>2</v>
          </cell>
          <cell r="JFG762">
            <v>2</v>
          </cell>
          <cell r="JFH762">
            <v>2</v>
          </cell>
          <cell r="JFI762">
            <v>2</v>
          </cell>
          <cell r="JFJ762">
            <v>2</v>
          </cell>
          <cell r="JFK762">
            <v>2</v>
          </cell>
          <cell r="JFL762">
            <v>2</v>
          </cell>
          <cell r="JFM762">
            <v>2</v>
          </cell>
          <cell r="JFN762">
            <v>2</v>
          </cell>
          <cell r="JFO762">
            <v>2</v>
          </cell>
          <cell r="JFP762">
            <v>2</v>
          </cell>
          <cell r="JFQ762">
            <v>2</v>
          </cell>
          <cell r="JFR762">
            <v>2</v>
          </cell>
          <cell r="JFS762">
            <v>2</v>
          </cell>
          <cell r="JFT762">
            <v>2</v>
          </cell>
          <cell r="JFU762">
            <v>2</v>
          </cell>
          <cell r="JFV762">
            <v>2</v>
          </cell>
          <cell r="JFW762">
            <v>2</v>
          </cell>
          <cell r="JFX762">
            <v>2</v>
          </cell>
          <cell r="JFY762">
            <v>2</v>
          </cell>
          <cell r="JFZ762">
            <v>2</v>
          </cell>
          <cell r="JGA762">
            <v>2</v>
          </cell>
          <cell r="JGB762">
            <v>2</v>
          </cell>
          <cell r="JGC762">
            <v>2</v>
          </cell>
          <cell r="JGD762">
            <v>2</v>
          </cell>
          <cell r="JGE762">
            <v>2</v>
          </cell>
          <cell r="JGF762">
            <v>2</v>
          </cell>
          <cell r="JGG762">
            <v>2</v>
          </cell>
          <cell r="JGH762">
            <v>2</v>
          </cell>
          <cell r="JGI762">
            <v>2</v>
          </cell>
          <cell r="JGJ762">
            <v>2</v>
          </cell>
          <cell r="JGK762">
            <v>2</v>
          </cell>
          <cell r="JGL762">
            <v>2</v>
          </cell>
          <cell r="JGM762">
            <v>2</v>
          </cell>
          <cell r="JGN762">
            <v>2</v>
          </cell>
          <cell r="JGO762">
            <v>2</v>
          </cell>
          <cell r="JGP762">
            <v>2</v>
          </cell>
          <cell r="JGQ762">
            <v>2</v>
          </cell>
          <cell r="JGR762">
            <v>2</v>
          </cell>
          <cell r="JGS762">
            <v>2</v>
          </cell>
          <cell r="JGT762">
            <v>2</v>
          </cell>
          <cell r="JGU762">
            <v>2</v>
          </cell>
          <cell r="JGV762">
            <v>2</v>
          </cell>
          <cell r="JGW762">
            <v>2</v>
          </cell>
          <cell r="JGX762">
            <v>2</v>
          </cell>
          <cell r="JGY762">
            <v>2</v>
          </cell>
          <cell r="JGZ762">
            <v>2</v>
          </cell>
          <cell r="JHA762">
            <v>2</v>
          </cell>
          <cell r="JHB762">
            <v>2</v>
          </cell>
          <cell r="JHC762">
            <v>2</v>
          </cell>
          <cell r="JHD762">
            <v>2</v>
          </cell>
          <cell r="JHE762">
            <v>2</v>
          </cell>
          <cell r="JHF762">
            <v>2</v>
          </cell>
          <cell r="JHG762">
            <v>2</v>
          </cell>
          <cell r="JHH762">
            <v>2</v>
          </cell>
          <cell r="JHI762">
            <v>2</v>
          </cell>
          <cell r="JHJ762">
            <v>2</v>
          </cell>
          <cell r="JHK762">
            <v>2</v>
          </cell>
          <cell r="JHL762">
            <v>2</v>
          </cell>
          <cell r="JHM762">
            <v>2</v>
          </cell>
          <cell r="JHN762">
            <v>2</v>
          </cell>
          <cell r="JHO762">
            <v>2</v>
          </cell>
          <cell r="JHP762">
            <v>2</v>
          </cell>
          <cell r="JHQ762">
            <v>2</v>
          </cell>
          <cell r="JHR762">
            <v>2</v>
          </cell>
          <cell r="JHS762">
            <v>2</v>
          </cell>
          <cell r="JHT762">
            <v>2</v>
          </cell>
          <cell r="JHU762">
            <v>2</v>
          </cell>
          <cell r="JHV762">
            <v>2</v>
          </cell>
          <cell r="JHW762">
            <v>2</v>
          </cell>
          <cell r="JHX762">
            <v>2</v>
          </cell>
          <cell r="JHY762">
            <v>2</v>
          </cell>
          <cell r="JHZ762">
            <v>2</v>
          </cell>
          <cell r="JIA762">
            <v>2</v>
          </cell>
          <cell r="JIB762">
            <v>2</v>
          </cell>
          <cell r="JIC762">
            <v>2</v>
          </cell>
          <cell r="JID762">
            <v>2</v>
          </cell>
          <cell r="JIE762">
            <v>2</v>
          </cell>
          <cell r="JIF762">
            <v>2</v>
          </cell>
          <cell r="JIG762">
            <v>2</v>
          </cell>
          <cell r="JIH762">
            <v>2</v>
          </cell>
          <cell r="JII762">
            <v>2</v>
          </cell>
          <cell r="JIJ762">
            <v>2</v>
          </cell>
          <cell r="JIK762">
            <v>2</v>
          </cell>
          <cell r="JIL762">
            <v>2</v>
          </cell>
          <cell r="JIM762">
            <v>2</v>
          </cell>
          <cell r="JIN762">
            <v>2</v>
          </cell>
          <cell r="JIO762">
            <v>2</v>
          </cell>
          <cell r="JIP762">
            <v>2</v>
          </cell>
          <cell r="JIQ762">
            <v>2</v>
          </cell>
          <cell r="JIR762">
            <v>2</v>
          </cell>
          <cell r="JIS762">
            <v>2</v>
          </cell>
          <cell r="JIT762">
            <v>2</v>
          </cell>
          <cell r="JIU762">
            <v>2</v>
          </cell>
          <cell r="JIV762">
            <v>2</v>
          </cell>
          <cell r="JIW762">
            <v>2</v>
          </cell>
          <cell r="JIX762">
            <v>2</v>
          </cell>
          <cell r="JIY762">
            <v>2</v>
          </cell>
          <cell r="JIZ762">
            <v>2</v>
          </cell>
          <cell r="JJA762">
            <v>2</v>
          </cell>
          <cell r="JJB762">
            <v>2</v>
          </cell>
          <cell r="JJC762">
            <v>2</v>
          </cell>
          <cell r="JJD762">
            <v>2</v>
          </cell>
          <cell r="JJE762">
            <v>2</v>
          </cell>
          <cell r="JJF762">
            <v>2</v>
          </cell>
          <cell r="JJG762">
            <v>2</v>
          </cell>
          <cell r="JJH762">
            <v>2</v>
          </cell>
          <cell r="JJI762">
            <v>2</v>
          </cell>
          <cell r="JJJ762">
            <v>2</v>
          </cell>
          <cell r="JJK762">
            <v>2</v>
          </cell>
          <cell r="JJL762">
            <v>2</v>
          </cell>
          <cell r="JJM762">
            <v>2</v>
          </cell>
          <cell r="JJN762">
            <v>2</v>
          </cell>
          <cell r="JJO762">
            <v>2</v>
          </cell>
          <cell r="JJP762">
            <v>2</v>
          </cell>
          <cell r="JJQ762">
            <v>2</v>
          </cell>
          <cell r="JJR762">
            <v>2</v>
          </cell>
          <cell r="JJS762">
            <v>2</v>
          </cell>
          <cell r="JJT762">
            <v>2</v>
          </cell>
          <cell r="JJU762">
            <v>2</v>
          </cell>
          <cell r="JJV762">
            <v>2</v>
          </cell>
          <cell r="JJW762">
            <v>2</v>
          </cell>
          <cell r="JJX762">
            <v>2</v>
          </cell>
          <cell r="JJY762">
            <v>2</v>
          </cell>
          <cell r="JJZ762">
            <v>2</v>
          </cell>
          <cell r="JKA762">
            <v>2</v>
          </cell>
          <cell r="JKB762">
            <v>2</v>
          </cell>
          <cell r="JKC762">
            <v>2</v>
          </cell>
          <cell r="JKD762">
            <v>2</v>
          </cell>
          <cell r="JKE762">
            <v>2</v>
          </cell>
          <cell r="JKF762">
            <v>2</v>
          </cell>
          <cell r="JKG762">
            <v>2</v>
          </cell>
          <cell r="JKH762">
            <v>2</v>
          </cell>
          <cell r="JKI762">
            <v>2</v>
          </cell>
          <cell r="JKJ762">
            <v>2</v>
          </cell>
          <cell r="JKK762">
            <v>2</v>
          </cell>
          <cell r="JKL762">
            <v>2</v>
          </cell>
          <cell r="JKM762">
            <v>2</v>
          </cell>
          <cell r="JKN762">
            <v>2</v>
          </cell>
          <cell r="JKO762">
            <v>2</v>
          </cell>
          <cell r="JKP762">
            <v>2</v>
          </cell>
          <cell r="JKQ762">
            <v>2</v>
          </cell>
          <cell r="JKR762">
            <v>2</v>
          </cell>
          <cell r="JKS762">
            <v>2</v>
          </cell>
          <cell r="JKT762">
            <v>2</v>
          </cell>
          <cell r="JKU762">
            <v>2</v>
          </cell>
          <cell r="JKV762">
            <v>2</v>
          </cell>
          <cell r="JKW762">
            <v>2</v>
          </cell>
          <cell r="JKX762">
            <v>2</v>
          </cell>
          <cell r="JKY762">
            <v>2</v>
          </cell>
          <cell r="JKZ762">
            <v>2</v>
          </cell>
          <cell r="JLA762">
            <v>2</v>
          </cell>
          <cell r="JLB762">
            <v>2</v>
          </cell>
          <cell r="JLC762">
            <v>2</v>
          </cell>
          <cell r="JLD762">
            <v>2</v>
          </cell>
          <cell r="JLE762">
            <v>2</v>
          </cell>
          <cell r="JLF762">
            <v>2</v>
          </cell>
          <cell r="JLG762">
            <v>2</v>
          </cell>
          <cell r="JLH762">
            <v>2</v>
          </cell>
          <cell r="JLI762">
            <v>2</v>
          </cell>
          <cell r="JLJ762">
            <v>2</v>
          </cell>
          <cell r="JLK762">
            <v>2</v>
          </cell>
          <cell r="JLL762">
            <v>2</v>
          </cell>
          <cell r="JLM762">
            <v>2</v>
          </cell>
          <cell r="JLN762">
            <v>2</v>
          </cell>
          <cell r="JLO762">
            <v>2</v>
          </cell>
          <cell r="JLP762">
            <v>2</v>
          </cell>
          <cell r="JLQ762">
            <v>2</v>
          </cell>
          <cell r="JLR762">
            <v>2</v>
          </cell>
          <cell r="JLS762">
            <v>2</v>
          </cell>
          <cell r="JLT762">
            <v>2</v>
          </cell>
          <cell r="JLU762">
            <v>2</v>
          </cell>
          <cell r="JLV762">
            <v>2</v>
          </cell>
          <cell r="JLW762">
            <v>2</v>
          </cell>
          <cell r="JLX762">
            <v>2</v>
          </cell>
          <cell r="JLY762">
            <v>2</v>
          </cell>
          <cell r="JLZ762">
            <v>2</v>
          </cell>
          <cell r="JMA762">
            <v>2</v>
          </cell>
          <cell r="JMB762">
            <v>2</v>
          </cell>
          <cell r="JMC762">
            <v>2</v>
          </cell>
          <cell r="JMD762">
            <v>2</v>
          </cell>
          <cell r="JME762">
            <v>2</v>
          </cell>
          <cell r="JMF762">
            <v>2</v>
          </cell>
          <cell r="JMG762">
            <v>2</v>
          </cell>
          <cell r="JMH762">
            <v>2</v>
          </cell>
          <cell r="JMI762">
            <v>2</v>
          </cell>
          <cell r="JMJ762">
            <v>2</v>
          </cell>
          <cell r="JMK762">
            <v>2</v>
          </cell>
          <cell r="JML762">
            <v>2</v>
          </cell>
          <cell r="JMM762">
            <v>2</v>
          </cell>
          <cell r="JMN762">
            <v>2</v>
          </cell>
          <cell r="JMO762">
            <v>2</v>
          </cell>
          <cell r="JMP762">
            <v>2</v>
          </cell>
          <cell r="JMQ762">
            <v>2</v>
          </cell>
          <cell r="JMR762">
            <v>2</v>
          </cell>
          <cell r="JMS762">
            <v>2</v>
          </cell>
          <cell r="JMT762">
            <v>2</v>
          </cell>
          <cell r="JMU762">
            <v>2</v>
          </cell>
          <cell r="JMV762">
            <v>2</v>
          </cell>
          <cell r="JMW762">
            <v>2</v>
          </cell>
          <cell r="JMX762">
            <v>2</v>
          </cell>
          <cell r="JMY762">
            <v>2</v>
          </cell>
          <cell r="JMZ762">
            <v>2</v>
          </cell>
          <cell r="JNA762">
            <v>2</v>
          </cell>
          <cell r="JNB762">
            <v>2</v>
          </cell>
          <cell r="JNC762">
            <v>2</v>
          </cell>
          <cell r="JND762">
            <v>2</v>
          </cell>
          <cell r="JNE762">
            <v>2</v>
          </cell>
          <cell r="JNF762">
            <v>2</v>
          </cell>
          <cell r="JNG762">
            <v>2</v>
          </cell>
          <cell r="JNH762">
            <v>2</v>
          </cell>
          <cell r="JNI762">
            <v>2</v>
          </cell>
          <cell r="JNJ762">
            <v>2</v>
          </cell>
          <cell r="JNK762">
            <v>2</v>
          </cell>
          <cell r="JNL762">
            <v>2</v>
          </cell>
          <cell r="JNM762">
            <v>2</v>
          </cell>
          <cell r="JNN762">
            <v>2</v>
          </cell>
          <cell r="JNO762">
            <v>2</v>
          </cell>
          <cell r="JNP762">
            <v>2</v>
          </cell>
          <cell r="JNQ762">
            <v>2</v>
          </cell>
          <cell r="JNR762">
            <v>2</v>
          </cell>
          <cell r="JNS762">
            <v>2</v>
          </cell>
          <cell r="JNT762">
            <v>2</v>
          </cell>
          <cell r="JNU762">
            <v>2</v>
          </cell>
          <cell r="JNV762">
            <v>2</v>
          </cell>
          <cell r="JNW762">
            <v>2</v>
          </cell>
          <cell r="JNX762">
            <v>2</v>
          </cell>
          <cell r="JNY762">
            <v>2</v>
          </cell>
          <cell r="JNZ762">
            <v>2</v>
          </cell>
          <cell r="JOA762">
            <v>2</v>
          </cell>
          <cell r="JOB762">
            <v>2</v>
          </cell>
          <cell r="JOC762">
            <v>2</v>
          </cell>
          <cell r="JOD762">
            <v>2</v>
          </cell>
          <cell r="JOE762">
            <v>2</v>
          </cell>
          <cell r="JOF762">
            <v>2</v>
          </cell>
          <cell r="JOG762">
            <v>2</v>
          </cell>
          <cell r="JOH762">
            <v>2</v>
          </cell>
          <cell r="JOI762">
            <v>2</v>
          </cell>
          <cell r="JOJ762">
            <v>2</v>
          </cell>
          <cell r="JOK762">
            <v>2</v>
          </cell>
          <cell r="JOL762">
            <v>2</v>
          </cell>
          <cell r="JOM762">
            <v>2</v>
          </cell>
          <cell r="JON762">
            <v>2</v>
          </cell>
          <cell r="JOO762">
            <v>2</v>
          </cell>
          <cell r="JOP762">
            <v>2</v>
          </cell>
          <cell r="JOQ762">
            <v>2</v>
          </cell>
          <cell r="JOR762">
            <v>2</v>
          </cell>
          <cell r="JOS762">
            <v>2</v>
          </cell>
          <cell r="JOT762">
            <v>2</v>
          </cell>
          <cell r="JOU762">
            <v>2</v>
          </cell>
          <cell r="JOV762">
            <v>2</v>
          </cell>
          <cell r="JOW762">
            <v>2</v>
          </cell>
          <cell r="JOX762">
            <v>2</v>
          </cell>
          <cell r="JOY762">
            <v>2</v>
          </cell>
          <cell r="JOZ762">
            <v>2</v>
          </cell>
          <cell r="JPA762">
            <v>2</v>
          </cell>
          <cell r="JPB762">
            <v>2</v>
          </cell>
          <cell r="JPC762">
            <v>2</v>
          </cell>
          <cell r="JPD762">
            <v>2</v>
          </cell>
          <cell r="JPE762">
            <v>2</v>
          </cell>
          <cell r="JPF762">
            <v>2</v>
          </cell>
          <cell r="JPG762">
            <v>2</v>
          </cell>
          <cell r="JPH762">
            <v>2</v>
          </cell>
          <cell r="JPI762">
            <v>2</v>
          </cell>
          <cell r="JPJ762">
            <v>2</v>
          </cell>
          <cell r="JPK762">
            <v>2</v>
          </cell>
          <cell r="JPL762">
            <v>2</v>
          </cell>
          <cell r="JPM762">
            <v>2</v>
          </cell>
          <cell r="JPN762">
            <v>2</v>
          </cell>
          <cell r="JPO762">
            <v>2</v>
          </cell>
          <cell r="JPP762">
            <v>2</v>
          </cell>
          <cell r="JPQ762">
            <v>2</v>
          </cell>
          <cell r="JPR762">
            <v>2</v>
          </cell>
          <cell r="JPS762">
            <v>2</v>
          </cell>
          <cell r="JPT762">
            <v>2</v>
          </cell>
          <cell r="JPU762">
            <v>2</v>
          </cell>
          <cell r="JPV762">
            <v>2</v>
          </cell>
          <cell r="JPW762">
            <v>2</v>
          </cell>
          <cell r="JPX762">
            <v>2</v>
          </cell>
          <cell r="JPY762">
            <v>2</v>
          </cell>
          <cell r="JPZ762">
            <v>2</v>
          </cell>
          <cell r="JQA762">
            <v>2</v>
          </cell>
          <cell r="JQB762">
            <v>2</v>
          </cell>
          <cell r="JQC762">
            <v>2</v>
          </cell>
          <cell r="JQD762">
            <v>2</v>
          </cell>
          <cell r="JQE762">
            <v>2</v>
          </cell>
          <cell r="JQF762">
            <v>2</v>
          </cell>
          <cell r="JQG762">
            <v>2</v>
          </cell>
          <cell r="JQH762">
            <v>2</v>
          </cell>
          <cell r="JQI762">
            <v>2</v>
          </cell>
          <cell r="JQJ762">
            <v>2</v>
          </cell>
          <cell r="JQK762">
            <v>2</v>
          </cell>
          <cell r="JQL762">
            <v>2</v>
          </cell>
          <cell r="JQM762">
            <v>2</v>
          </cell>
          <cell r="JQN762">
            <v>2</v>
          </cell>
          <cell r="JQO762">
            <v>2</v>
          </cell>
          <cell r="JQP762">
            <v>2</v>
          </cell>
          <cell r="JQQ762">
            <v>2</v>
          </cell>
          <cell r="JQR762">
            <v>2</v>
          </cell>
          <cell r="JQS762">
            <v>2</v>
          </cell>
          <cell r="JQT762">
            <v>2</v>
          </cell>
          <cell r="JQU762">
            <v>2</v>
          </cell>
          <cell r="JQV762">
            <v>2</v>
          </cell>
          <cell r="JQW762">
            <v>2</v>
          </cell>
          <cell r="JQX762">
            <v>2</v>
          </cell>
          <cell r="JQY762">
            <v>2</v>
          </cell>
          <cell r="JQZ762">
            <v>2</v>
          </cell>
          <cell r="JRA762">
            <v>2</v>
          </cell>
          <cell r="JRB762">
            <v>2</v>
          </cell>
          <cell r="JRC762">
            <v>2</v>
          </cell>
          <cell r="JRD762">
            <v>2</v>
          </cell>
          <cell r="JRE762">
            <v>2</v>
          </cell>
          <cell r="JRF762">
            <v>2</v>
          </cell>
          <cell r="JRG762">
            <v>2</v>
          </cell>
          <cell r="JRH762">
            <v>2</v>
          </cell>
          <cell r="JRI762">
            <v>2</v>
          </cell>
          <cell r="JRJ762">
            <v>2</v>
          </cell>
          <cell r="JRK762">
            <v>2</v>
          </cell>
          <cell r="JRL762">
            <v>2</v>
          </cell>
          <cell r="JRM762">
            <v>2</v>
          </cell>
          <cell r="JRN762">
            <v>2</v>
          </cell>
          <cell r="JRO762">
            <v>2</v>
          </cell>
          <cell r="JRP762">
            <v>2</v>
          </cell>
          <cell r="JRQ762">
            <v>2</v>
          </cell>
          <cell r="JRR762">
            <v>2</v>
          </cell>
          <cell r="JRS762">
            <v>2</v>
          </cell>
          <cell r="JRT762">
            <v>2</v>
          </cell>
          <cell r="JRU762">
            <v>2</v>
          </cell>
          <cell r="JRV762">
            <v>2</v>
          </cell>
          <cell r="JRW762">
            <v>2</v>
          </cell>
          <cell r="JRX762">
            <v>2</v>
          </cell>
          <cell r="JRY762">
            <v>2</v>
          </cell>
          <cell r="JRZ762">
            <v>2</v>
          </cell>
          <cell r="JSA762">
            <v>2</v>
          </cell>
          <cell r="JSB762">
            <v>2</v>
          </cell>
          <cell r="JSC762">
            <v>2</v>
          </cell>
          <cell r="JSD762">
            <v>2</v>
          </cell>
          <cell r="JSE762">
            <v>2</v>
          </cell>
          <cell r="JSF762">
            <v>2</v>
          </cell>
          <cell r="JSG762">
            <v>2</v>
          </cell>
          <cell r="JSH762">
            <v>2</v>
          </cell>
          <cell r="JSI762">
            <v>2</v>
          </cell>
          <cell r="JSJ762">
            <v>2</v>
          </cell>
          <cell r="JSK762">
            <v>2</v>
          </cell>
          <cell r="JSL762">
            <v>2</v>
          </cell>
          <cell r="JSM762">
            <v>2</v>
          </cell>
          <cell r="JSN762">
            <v>2</v>
          </cell>
          <cell r="JSO762">
            <v>2</v>
          </cell>
          <cell r="JSP762">
            <v>2</v>
          </cell>
          <cell r="JSQ762">
            <v>2</v>
          </cell>
          <cell r="JSR762">
            <v>2</v>
          </cell>
          <cell r="JSS762">
            <v>2</v>
          </cell>
          <cell r="JST762">
            <v>2</v>
          </cell>
          <cell r="JSU762">
            <v>2</v>
          </cell>
          <cell r="JSV762">
            <v>2</v>
          </cell>
          <cell r="JSW762">
            <v>2</v>
          </cell>
          <cell r="JSX762">
            <v>2</v>
          </cell>
          <cell r="JSY762">
            <v>2</v>
          </cell>
          <cell r="JSZ762">
            <v>2</v>
          </cell>
          <cell r="JTA762">
            <v>2</v>
          </cell>
          <cell r="JTB762">
            <v>2</v>
          </cell>
          <cell r="JTC762">
            <v>2</v>
          </cell>
          <cell r="JTD762">
            <v>2</v>
          </cell>
          <cell r="JTE762">
            <v>2</v>
          </cell>
          <cell r="JTF762">
            <v>2</v>
          </cell>
          <cell r="JTG762">
            <v>2</v>
          </cell>
          <cell r="JTH762">
            <v>2</v>
          </cell>
          <cell r="JTI762">
            <v>2</v>
          </cell>
          <cell r="JTJ762">
            <v>2</v>
          </cell>
          <cell r="JTK762">
            <v>2</v>
          </cell>
          <cell r="JTL762">
            <v>2</v>
          </cell>
          <cell r="JTM762">
            <v>2</v>
          </cell>
          <cell r="JTN762">
            <v>2</v>
          </cell>
          <cell r="JTO762">
            <v>2</v>
          </cell>
          <cell r="JTP762">
            <v>2</v>
          </cell>
          <cell r="JTQ762">
            <v>2</v>
          </cell>
          <cell r="JTR762">
            <v>2</v>
          </cell>
          <cell r="JTS762">
            <v>2</v>
          </cell>
          <cell r="JTT762">
            <v>2</v>
          </cell>
          <cell r="JTU762">
            <v>2</v>
          </cell>
          <cell r="JTV762">
            <v>2</v>
          </cell>
          <cell r="JTW762">
            <v>2</v>
          </cell>
          <cell r="JTX762">
            <v>2</v>
          </cell>
          <cell r="JTY762">
            <v>2</v>
          </cell>
          <cell r="JTZ762">
            <v>2</v>
          </cell>
          <cell r="JUA762">
            <v>2</v>
          </cell>
          <cell r="JUB762">
            <v>2</v>
          </cell>
          <cell r="JUC762">
            <v>2</v>
          </cell>
          <cell r="JUD762">
            <v>2</v>
          </cell>
          <cell r="JUE762">
            <v>2</v>
          </cell>
          <cell r="JUF762">
            <v>2</v>
          </cell>
          <cell r="JUG762">
            <v>2</v>
          </cell>
          <cell r="JUH762">
            <v>2</v>
          </cell>
          <cell r="JUI762">
            <v>2</v>
          </cell>
          <cell r="JUJ762">
            <v>2</v>
          </cell>
          <cell r="JUK762">
            <v>2</v>
          </cell>
          <cell r="JUL762">
            <v>2</v>
          </cell>
          <cell r="JUM762">
            <v>2</v>
          </cell>
          <cell r="JUN762">
            <v>2</v>
          </cell>
          <cell r="JUO762">
            <v>2</v>
          </cell>
          <cell r="JUP762">
            <v>2</v>
          </cell>
          <cell r="JUQ762">
            <v>2</v>
          </cell>
          <cell r="JUR762">
            <v>2</v>
          </cell>
          <cell r="JUS762">
            <v>2</v>
          </cell>
          <cell r="JUT762">
            <v>2</v>
          </cell>
          <cell r="JUU762">
            <v>2</v>
          </cell>
          <cell r="JUV762">
            <v>2</v>
          </cell>
          <cell r="JUW762">
            <v>2</v>
          </cell>
          <cell r="JUX762">
            <v>2</v>
          </cell>
          <cell r="JUY762">
            <v>2</v>
          </cell>
          <cell r="JUZ762">
            <v>2</v>
          </cell>
          <cell r="JVA762">
            <v>2</v>
          </cell>
          <cell r="JVB762">
            <v>2</v>
          </cell>
          <cell r="JVC762">
            <v>2</v>
          </cell>
          <cell r="JVD762">
            <v>2</v>
          </cell>
          <cell r="JVE762">
            <v>2</v>
          </cell>
          <cell r="JVF762">
            <v>2</v>
          </cell>
          <cell r="JVG762">
            <v>2</v>
          </cell>
          <cell r="JVH762">
            <v>2</v>
          </cell>
          <cell r="JVI762">
            <v>2</v>
          </cell>
          <cell r="JVJ762">
            <v>2</v>
          </cell>
          <cell r="JVK762">
            <v>2</v>
          </cell>
          <cell r="JVL762">
            <v>2</v>
          </cell>
          <cell r="JVM762">
            <v>2</v>
          </cell>
          <cell r="JVN762">
            <v>2</v>
          </cell>
          <cell r="JVO762">
            <v>2</v>
          </cell>
          <cell r="JVP762">
            <v>2</v>
          </cell>
          <cell r="JVQ762">
            <v>2</v>
          </cell>
          <cell r="JVR762">
            <v>2</v>
          </cell>
          <cell r="JVS762">
            <v>2</v>
          </cell>
          <cell r="JVT762">
            <v>2</v>
          </cell>
          <cell r="JVU762">
            <v>2</v>
          </cell>
          <cell r="JVV762">
            <v>2</v>
          </cell>
          <cell r="JVW762">
            <v>2</v>
          </cell>
          <cell r="JVX762">
            <v>2</v>
          </cell>
          <cell r="JVY762">
            <v>2</v>
          </cell>
          <cell r="JVZ762">
            <v>2</v>
          </cell>
          <cell r="JWA762">
            <v>2</v>
          </cell>
          <cell r="JWB762">
            <v>2</v>
          </cell>
          <cell r="JWC762">
            <v>2</v>
          </cell>
          <cell r="JWD762">
            <v>2</v>
          </cell>
          <cell r="JWE762">
            <v>2</v>
          </cell>
          <cell r="JWF762">
            <v>2</v>
          </cell>
          <cell r="JWG762">
            <v>2</v>
          </cell>
          <cell r="JWH762">
            <v>2</v>
          </cell>
          <cell r="JWI762">
            <v>2</v>
          </cell>
          <cell r="JWJ762">
            <v>2</v>
          </cell>
          <cell r="JWK762">
            <v>2</v>
          </cell>
          <cell r="JWL762">
            <v>2</v>
          </cell>
          <cell r="JWM762">
            <v>2</v>
          </cell>
          <cell r="JWN762">
            <v>2</v>
          </cell>
          <cell r="JWO762">
            <v>2</v>
          </cell>
          <cell r="JWP762">
            <v>2</v>
          </cell>
          <cell r="JWQ762">
            <v>2</v>
          </cell>
          <cell r="JWR762">
            <v>2</v>
          </cell>
          <cell r="JWS762">
            <v>2</v>
          </cell>
          <cell r="JWT762">
            <v>2</v>
          </cell>
          <cell r="JWU762">
            <v>2</v>
          </cell>
          <cell r="JWV762">
            <v>2</v>
          </cell>
          <cell r="JWW762">
            <v>2</v>
          </cell>
          <cell r="JWX762">
            <v>2</v>
          </cell>
          <cell r="JWY762">
            <v>2</v>
          </cell>
          <cell r="JWZ762">
            <v>2</v>
          </cell>
          <cell r="JXA762">
            <v>2</v>
          </cell>
          <cell r="JXB762">
            <v>2</v>
          </cell>
          <cell r="JXC762">
            <v>2</v>
          </cell>
          <cell r="JXD762">
            <v>2</v>
          </cell>
          <cell r="JXE762">
            <v>2</v>
          </cell>
          <cell r="JXF762">
            <v>2</v>
          </cell>
          <cell r="JXG762">
            <v>2</v>
          </cell>
          <cell r="JXH762">
            <v>2</v>
          </cell>
          <cell r="JXI762">
            <v>2</v>
          </cell>
          <cell r="JXJ762">
            <v>2</v>
          </cell>
          <cell r="JXK762">
            <v>2</v>
          </cell>
          <cell r="JXL762">
            <v>2</v>
          </cell>
          <cell r="JXM762">
            <v>2</v>
          </cell>
          <cell r="JXN762">
            <v>2</v>
          </cell>
          <cell r="JXO762">
            <v>2</v>
          </cell>
          <cell r="JXP762">
            <v>2</v>
          </cell>
          <cell r="JXQ762">
            <v>2</v>
          </cell>
          <cell r="JXR762">
            <v>2</v>
          </cell>
          <cell r="JXS762">
            <v>2</v>
          </cell>
          <cell r="JXT762">
            <v>2</v>
          </cell>
          <cell r="JXU762">
            <v>2</v>
          </cell>
          <cell r="JXV762">
            <v>2</v>
          </cell>
          <cell r="JXW762">
            <v>2</v>
          </cell>
          <cell r="JXX762">
            <v>2</v>
          </cell>
          <cell r="JXY762">
            <v>2</v>
          </cell>
          <cell r="JXZ762">
            <v>2</v>
          </cell>
          <cell r="JYA762">
            <v>2</v>
          </cell>
          <cell r="JYB762">
            <v>2</v>
          </cell>
          <cell r="JYC762">
            <v>2</v>
          </cell>
          <cell r="JYD762">
            <v>2</v>
          </cell>
          <cell r="JYE762">
            <v>2</v>
          </cell>
          <cell r="JYF762">
            <v>2</v>
          </cell>
          <cell r="JYG762">
            <v>2</v>
          </cell>
          <cell r="JYH762">
            <v>2</v>
          </cell>
          <cell r="JYI762">
            <v>2</v>
          </cell>
          <cell r="JYJ762">
            <v>2</v>
          </cell>
          <cell r="JYK762">
            <v>2</v>
          </cell>
          <cell r="JYL762">
            <v>2</v>
          </cell>
          <cell r="JYM762">
            <v>2</v>
          </cell>
          <cell r="JYN762">
            <v>2</v>
          </cell>
          <cell r="JYO762">
            <v>2</v>
          </cell>
          <cell r="JYP762">
            <v>2</v>
          </cell>
          <cell r="JYQ762">
            <v>2</v>
          </cell>
          <cell r="JYR762">
            <v>2</v>
          </cell>
          <cell r="JYS762">
            <v>2</v>
          </cell>
          <cell r="JYT762">
            <v>2</v>
          </cell>
          <cell r="JYU762">
            <v>2</v>
          </cell>
          <cell r="JYV762">
            <v>2</v>
          </cell>
          <cell r="JYW762">
            <v>2</v>
          </cell>
          <cell r="JYX762">
            <v>2</v>
          </cell>
          <cell r="JYY762">
            <v>2</v>
          </cell>
          <cell r="JYZ762">
            <v>2</v>
          </cell>
          <cell r="JZA762">
            <v>2</v>
          </cell>
          <cell r="JZB762">
            <v>2</v>
          </cell>
          <cell r="JZC762">
            <v>2</v>
          </cell>
          <cell r="JZD762">
            <v>2</v>
          </cell>
          <cell r="JZE762">
            <v>2</v>
          </cell>
          <cell r="JZF762">
            <v>2</v>
          </cell>
          <cell r="JZG762">
            <v>2</v>
          </cell>
          <cell r="JZH762">
            <v>2</v>
          </cell>
          <cell r="JZI762">
            <v>2</v>
          </cell>
          <cell r="JZJ762">
            <v>2</v>
          </cell>
          <cell r="JZK762">
            <v>2</v>
          </cell>
          <cell r="JZL762">
            <v>2</v>
          </cell>
          <cell r="JZM762">
            <v>2</v>
          </cell>
          <cell r="JZN762">
            <v>2</v>
          </cell>
          <cell r="JZO762">
            <v>2</v>
          </cell>
          <cell r="JZP762">
            <v>2</v>
          </cell>
          <cell r="JZQ762">
            <v>2</v>
          </cell>
          <cell r="JZR762">
            <v>2</v>
          </cell>
          <cell r="JZS762">
            <v>2</v>
          </cell>
          <cell r="JZT762">
            <v>2</v>
          </cell>
          <cell r="JZU762">
            <v>2</v>
          </cell>
          <cell r="JZV762">
            <v>2</v>
          </cell>
          <cell r="JZW762">
            <v>2</v>
          </cell>
          <cell r="JZX762">
            <v>2</v>
          </cell>
          <cell r="JZY762">
            <v>2</v>
          </cell>
          <cell r="JZZ762">
            <v>2</v>
          </cell>
          <cell r="KAA762">
            <v>2</v>
          </cell>
          <cell r="KAB762">
            <v>2</v>
          </cell>
          <cell r="KAC762">
            <v>2</v>
          </cell>
          <cell r="KAD762">
            <v>2</v>
          </cell>
          <cell r="KAE762">
            <v>2</v>
          </cell>
          <cell r="KAF762">
            <v>2</v>
          </cell>
          <cell r="KAG762">
            <v>2</v>
          </cell>
          <cell r="KAH762">
            <v>2</v>
          </cell>
          <cell r="KAI762">
            <v>2</v>
          </cell>
          <cell r="KAJ762">
            <v>2</v>
          </cell>
          <cell r="KAK762">
            <v>2</v>
          </cell>
          <cell r="KAL762">
            <v>2</v>
          </cell>
          <cell r="KAM762">
            <v>2</v>
          </cell>
          <cell r="KAN762">
            <v>2</v>
          </cell>
          <cell r="KAO762">
            <v>2</v>
          </cell>
          <cell r="KAP762">
            <v>2</v>
          </cell>
          <cell r="KAQ762">
            <v>2</v>
          </cell>
          <cell r="KAR762">
            <v>2</v>
          </cell>
          <cell r="KAS762">
            <v>2</v>
          </cell>
          <cell r="KAT762">
            <v>2</v>
          </cell>
          <cell r="KAU762">
            <v>2</v>
          </cell>
          <cell r="KAV762">
            <v>2</v>
          </cell>
          <cell r="KAW762">
            <v>2</v>
          </cell>
          <cell r="KAX762">
            <v>2</v>
          </cell>
          <cell r="KAY762">
            <v>2</v>
          </cell>
          <cell r="KAZ762">
            <v>2</v>
          </cell>
          <cell r="KBA762">
            <v>2</v>
          </cell>
          <cell r="KBB762">
            <v>2</v>
          </cell>
          <cell r="KBC762">
            <v>2</v>
          </cell>
          <cell r="KBD762">
            <v>2</v>
          </cell>
          <cell r="KBE762">
            <v>2</v>
          </cell>
          <cell r="KBF762">
            <v>2</v>
          </cell>
          <cell r="KBG762">
            <v>2</v>
          </cell>
          <cell r="KBH762">
            <v>2</v>
          </cell>
          <cell r="KBI762">
            <v>2</v>
          </cell>
          <cell r="KBJ762">
            <v>2</v>
          </cell>
          <cell r="KBK762">
            <v>2</v>
          </cell>
          <cell r="KBL762">
            <v>2</v>
          </cell>
          <cell r="KBM762">
            <v>2</v>
          </cell>
          <cell r="KBN762">
            <v>2</v>
          </cell>
          <cell r="KBO762">
            <v>2</v>
          </cell>
          <cell r="KBP762">
            <v>2</v>
          </cell>
          <cell r="KBQ762">
            <v>2</v>
          </cell>
          <cell r="KBR762">
            <v>2</v>
          </cell>
          <cell r="KBS762">
            <v>2</v>
          </cell>
          <cell r="KBT762">
            <v>2</v>
          </cell>
          <cell r="KBU762">
            <v>2</v>
          </cell>
          <cell r="KBV762">
            <v>2</v>
          </cell>
          <cell r="KBW762">
            <v>2</v>
          </cell>
          <cell r="KBX762">
            <v>2</v>
          </cell>
          <cell r="KBY762">
            <v>2</v>
          </cell>
          <cell r="KBZ762">
            <v>2</v>
          </cell>
          <cell r="KCA762">
            <v>2</v>
          </cell>
          <cell r="KCB762">
            <v>2</v>
          </cell>
          <cell r="KCC762">
            <v>2</v>
          </cell>
          <cell r="KCD762">
            <v>2</v>
          </cell>
          <cell r="KCE762">
            <v>2</v>
          </cell>
          <cell r="KCF762">
            <v>2</v>
          </cell>
          <cell r="KCG762">
            <v>2</v>
          </cell>
          <cell r="KCH762">
            <v>2</v>
          </cell>
          <cell r="KCI762">
            <v>2</v>
          </cell>
          <cell r="KCJ762">
            <v>2</v>
          </cell>
          <cell r="KCK762">
            <v>2</v>
          </cell>
          <cell r="KCL762">
            <v>2</v>
          </cell>
          <cell r="KCM762">
            <v>2</v>
          </cell>
          <cell r="KCN762">
            <v>2</v>
          </cell>
          <cell r="KCO762">
            <v>2</v>
          </cell>
          <cell r="KCP762">
            <v>2</v>
          </cell>
          <cell r="KCQ762">
            <v>2</v>
          </cell>
          <cell r="KCR762">
            <v>2</v>
          </cell>
          <cell r="KCS762">
            <v>2</v>
          </cell>
          <cell r="KCT762">
            <v>2</v>
          </cell>
          <cell r="KCU762">
            <v>2</v>
          </cell>
          <cell r="KCV762">
            <v>2</v>
          </cell>
          <cell r="KCW762">
            <v>2</v>
          </cell>
          <cell r="KCX762">
            <v>2</v>
          </cell>
          <cell r="KCY762">
            <v>2</v>
          </cell>
          <cell r="KCZ762">
            <v>2</v>
          </cell>
          <cell r="KDA762">
            <v>2</v>
          </cell>
          <cell r="KDB762">
            <v>2</v>
          </cell>
          <cell r="KDC762">
            <v>2</v>
          </cell>
          <cell r="KDD762">
            <v>2</v>
          </cell>
          <cell r="KDE762">
            <v>2</v>
          </cell>
          <cell r="KDF762">
            <v>2</v>
          </cell>
          <cell r="KDG762">
            <v>2</v>
          </cell>
          <cell r="KDH762">
            <v>2</v>
          </cell>
          <cell r="KDI762">
            <v>2</v>
          </cell>
          <cell r="KDJ762">
            <v>2</v>
          </cell>
          <cell r="KDK762">
            <v>2</v>
          </cell>
          <cell r="KDL762">
            <v>2</v>
          </cell>
          <cell r="KDM762">
            <v>2</v>
          </cell>
          <cell r="KDN762">
            <v>2</v>
          </cell>
          <cell r="KDO762">
            <v>2</v>
          </cell>
          <cell r="KDP762">
            <v>2</v>
          </cell>
          <cell r="KDQ762">
            <v>2</v>
          </cell>
          <cell r="KDR762">
            <v>2</v>
          </cell>
          <cell r="KDS762">
            <v>2</v>
          </cell>
          <cell r="KDT762">
            <v>2</v>
          </cell>
          <cell r="KDU762">
            <v>2</v>
          </cell>
          <cell r="KDV762">
            <v>2</v>
          </cell>
          <cell r="KDW762">
            <v>2</v>
          </cell>
          <cell r="KDX762">
            <v>2</v>
          </cell>
          <cell r="KDY762">
            <v>2</v>
          </cell>
          <cell r="KDZ762">
            <v>2</v>
          </cell>
          <cell r="KEA762">
            <v>2</v>
          </cell>
          <cell r="KEB762">
            <v>2</v>
          </cell>
          <cell r="KEC762">
            <v>2</v>
          </cell>
          <cell r="KED762">
            <v>2</v>
          </cell>
          <cell r="KEE762">
            <v>2</v>
          </cell>
          <cell r="KEF762">
            <v>2</v>
          </cell>
          <cell r="KEG762">
            <v>2</v>
          </cell>
          <cell r="KEH762">
            <v>2</v>
          </cell>
          <cell r="KEI762">
            <v>2</v>
          </cell>
          <cell r="KEJ762">
            <v>2</v>
          </cell>
          <cell r="KEK762">
            <v>2</v>
          </cell>
          <cell r="KEL762">
            <v>2</v>
          </cell>
          <cell r="KEM762">
            <v>2</v>
          </cell>
          <cell r="KEN762">
            <v>2</v>
          </cell>
          <cell r="KEO762">
            <v>2</v>
          </cell>
          <cell r="KEP762">
            <v>2</v>
          </cell>
          <cell r="KEQ762">
            <v>2</v>
          </cell>
          <cell r="KER762">
            <v>2</v>
          </cell>
          <cell r="KES762">
            <v>2</v>
          </cell>
          <cell r="KET762">
            <v>2</v>
          </cell>
          <cell r="KEU762">
            <v>2</v>
          </cell>
          <cell r="KEV762">
            <v>2</v>
          </cell>
          <cell r="KEW762">
            <v>2</v>
          </cell>
          <cell r="KEX762">
            <v>2</v>
          </cell>
          <cell r="KEY762">
            <v>2</v>
          </cell>
          <cell r="KEZ762">
            <v>2</v>
          </cell>
          <cell r="KFA762">
            <v>2</v>
          </cell>
          <cell r="KFB762">
            <v>2</v>
          </cell>
          <cell r="KFC762">
            <v>2</v>
          </cell>
          <cell r="KFD762">
            <v>2</v>
          </cell>
          <cell r="KFE762">
            <v>2</v>
          </cell>
          <cell r="KFF762">
            <v>2</v>
          </cell>
          <cell r="KFG762">
            <v>2</v>
          </cell>
          <cell r="KFH762">
            <v>2</v>
          </cell>
          <cell r="KFI762">
            <v>2</v>
          </cell>
          <cell r="KFJ762">
            <v>2</v>
          </cell>
          <cell r="KFK762">
            <v>2</v>
          </cell>
          <cell r="KFL762">
            <v>2</v>
          </cell>
          <cell r="KFM762">
            <v>2</v>
          </cell>
          <cell r="KFN762">
            <v>2</v>
          </cell>
          <cell r="KFO762">
            <v>2</v>
          </cell>
          <cell r="KFP762">
            <v>2</v>
          </cell>
          <cell r="KFQ762">
            <v>2</v>
          </cell>
          <cell r="KFR762">
            <v>2</v>
          </cell>
          <cell r="KFS762">
            <v>2</v>
          </cell>
          <cell r="KFT762">
            <v>2</v>
          </cell>
          <cell r="KFU762">
            <v>2</v>
          </cell>
          <cell r="KFV762">
            <v>2</v>
          </cell>
          <cell r="KFW762">
            <v>2</v>
          </cell>
          <cell r="KFX762">
            <v>2</v>
          </cell>
          <cell r="KFY762">
            <v>2</v>
          </cell>
          <cell r="KFZ762">
            <v>2</v>
          </cell>
          <cell r="KGA762">
            <v>2</v>
          </cell>
          <cell r="KGB762">
            <v>2</v>
          </cell>
          <cell r="KGC762">
            <v>2</v>
          </cell>
          <cell r="KGD762">
            <v>2</v>
          </cell>
          <cell r="KGE762">
            <v>2</v>
          </cell>
          <cell r="KGF762">
            <v>2</v>
          </cell>
          <cell r="KGG762">
            <v>2</v>
          </cell>
          <cell r="KGH762">
            <v>2</v>
          </cell>
          <cell r="KGI762">
            <v>2</v>
          </cell>
          <cell r="KGJ762">
            <v>2</v>
          </cell>
          <cell r="KGK762">
            <v>2</v>
          </cell>
          <cell r="KGL762">
            <v>2</v>
          </cell>
          <cell r="KGM762">
            <v>2</v>
          </cell>
          <cell r="KGN762">
            <v>2</v>
          </cell>
          <cell r="KGO762">
            <v>2</v>
          </cell>
          <cell r="KGP762">
            <v>2</v>
          </cell>
          <cell r="KGQ762">
            <v>2</v>
          </cell>
          <cell r="KGR762">
            <v>2</v>
          </cell>
          <cell r="KGS762">
            <v>2</v>
          </cell>
          <cell r="KGT762">
            <v>2</v>
          </cell>
          <cell r="KGU762">
            <v>2</v>
          </cell>
          <cell r="KGV762">
            <v>2</v>
          </cell>
          <cell r="KGW762">
            <v>2</v>
          </cell>
          <cell r="KGX762">
            <v>2</v>
          </cell>
          <cell r="KGY762">
            <v>2</v>
          </cell>
          <cell r="KGZ762">
            <v>2</v>
          </cell>
          <cell r="KHA762">
            <v>2</v>
          </cell>
          <cell r="KHB762">
            <v>2</v>
          </cell>
          <cell r="KHC762">
            <v>2</v>
          </cell>
          <cell r="KHD762">
            <v>2</v>
          </cell>
          <cell r="KHE762">
            <v>2</v>
          </cell>
          <cell r="KHF762">
            <v>2</v>
          </cell>
          <cell r="KHG762">
            <v>2</v>
          </cell>
          <cell r="KHH762">
            <v>2</v>
          </cell>
          <cell r="KHI762">
            <v>2</v>
          </cell>
          <cell r="KHJ762">
            <v>2</v>
          </cell>
          <cell r="KHK762">
            <v>2</v>
          </cell>
          <cell r="KHL762">
            <v>2</v>
          </cell>
          <cell r="KHM762">
            <v>2</v>
          </cell>
          <cell r="KHN762">
            <v>2</v>
          </cell>
          <cell r="KHO762">
            <v>2</v>
          </cell>
          <cell r="KHP762">
            <v>2</v>
          </cell>
          <cell r="KHQ762">
            <v>2</v>
          </cell>
          <cell r="KHR762">
            <v>2</v>
          </cell>
          <cell r="KHS762">
            <v>2</v>
          </cell>
          <cell r="KHT762">
            <v>2</v>
          </cell>
          <cell r="KHU762">
            <v>2</v>
          </cell>
          <cell r="KHV762">
            <v>2</v>
          </cell>
          <cell r="KHW762">
            <v>2</v>
          </cell>
          <cell r="KHX762">
            <v>2</v>
          </cell>
          <cell r="KHY762">
            <v>2</v>
          </cell>
          <cell r="KHZ762">
            <v>2</v>
          </cell>
          <cell r="KIA762">
            <v>2</v>
          </cell>
          <cell r="KIB762">
            <v>2</v>
          </cell>
          <cell r="KIC762">
            <v>2</v>
          </cell>
          <cell r="KID762">
            <v>2</v>
          </cell>
          <cell r="KIE762">
            <v>2</v>
          </cell>
          <cell r="KIF762">
            <v>2</v>
          </cell>
          <cell r="KIG762">
            <v>2</v>
          </cell>
          <cell r="KIH762">
            <v>2</v>
          </cell>
          <cell r="KII762">
            <v>2</v>
          </cell>
          <cell r="KIJ762">
            <v>2</v>
          </cell>
          <cell r="KIK762">
            <v>2</v>
          </cell>
          <cell r="KIL762">
            <v>2</v>
          </cell>
          <cell r="KIM762">
            <v>2</v>
          </cell>
          <cell r="KIN762">
            <v>2</v>
          </cell>
          <cell r="KIO762">
            <v>2</v>
          </cell>
          <cell r="KIP762">
            <v>2</v>
          </cell>
          <cell r="KIQ762">
            <v>2</v>
          </cell>
          <cell r="KIR762">
            <v>2</v>
          </cell>
          <cell r="KIS762">
            <v>2</v>
          </cell>
          <cell r="KIT762">
            <v>2</v>
          </cell>
          <cell r="KIU762">
            <v>2</v>
          </cell>
          <cell r="KIV762">
            <v>2</v>
          </cell>
          <cell r="KIW762">
            <v>2</v>
          </cell>
          <cell r="KIX762">
            <v>2</v>
          </cell>
          <cell r="KIY762">
            <v>2</v>
          </cell>
          <cell r="KIZ762">
            <v>2</v>
          </cell>
          <cell r="KJA762">
            <v>2</v>
          </cell>
          <cell r="KJB762">
            <v>2</v>
          </cell>
          <cell r="KJC762">
            <v>2</v>
          </cell>
          <cell r="KJD762">
            <v>2</v>
          </cell>
          <cell r="KJE762">
            <v>2</v>
          </cell>
          <cell r="KJF762">
            <v>2</v>
          </cell>
          <cell r="KJG762">
            <v>2</v>
          </cell>
          <cell r="KJH762">
            <v>2</v>
          </cell>
          <cell r="KJI762">
            <v>2</v>
          </cell>
          <cell r="KJJ762">
            <v>2</v>
          </cell>
          <cell r="KJK762">
            <v>2</v>
          </cell>
          <cell r="KJL762">
            <v>2</v>
          </cell>
          <cell r="KJM762">
            <v>2</v>
          </cell>
          <cell r="KJN762">
            <v>2</v>
          </cell>
          <cell r="KJO762">
            <v>2</v>
          </cell>
          <cell r="KJP762">
            <v>2</v>
          </cell>
          <cell r="KJQ762">
            <v>2</v>
          </cell>
          <cell r="KJR762">
            <v>2</v>
          </cell>
          <cell r="KJS762">
            <v>2</v>
          </cell>
          <cell r="KJT762">
            <v>2</v>
          </cell>
          <cell r="KJU762">
            <v>2</v>
          </cell>
          <cell r="KJV762">
            <v>2</v>
          </cell>
          <cell r="KJW762">
            <v>2</v>
          </cell>
          <cell r="KJX762">
            <v>2</v>
          </cell>
          <cell r="KJY762">
            <v>2</v>
          </cell>
          <cell r="KJZ762">
            <v>2</v>
          </cell>
          <cell r="KKA762">
            <v>2</v>
          </cell>
          <cell r="KKB762">
            <v>2</v>
          </cell>
          <cell r="KKC762">
            <v>2</v>
          </cell>
          <cell r="KKD762">
            <v>2</v>
          </cell>
          <cell r="KKE762">
            <v>2</v>
          </cell>
          <cell r="KKF762">
            <v>2</v>
          </cell>
          <cell r="KKG762">
            <v>2</v>
          </cell>
          <cell r="KKH762">
            <v>2</v>
          </cell>
          <cell r="KKI762">
            <v>2</v>
          </cell>
          <cell r="KKJ762">
            <v>2</v>
          </cell>
          <cell r="KKK762">
            <v>2</v>
          </cell>
          <cell r="KKL762">
            <v>2</v>
          </cell>
          <cell r="KKM762">
            <v>2</v>
          </cell>
          <cell r="KKN762">
            <v>2</v>
          </cell>
          <cell r="KKO762">
            <v>2</v>
          </cell>
          <cell r="KKP762">
            <v>2</v>
          </cell>
          <cell r="KKQ762">
            <v>2</v>
          </cell>
          <cell r="KKR762">
            <v>2</v>
          </cell>
          <cell r="KKS762">
            <v>2</v>
          </cell>
          <cell r="KKT762">
            <v>2</v>
          </cell>
          <cell r="KKU762">
            <v>2</v>
          </cell>
          <cell r="KKV762">
            <v>2</v>
          </cell>
          <cell r="KKW762">
            <v>2</v>
          </cell>
          <cell r="KKX762">
            <v>2</v>
          </cell>
          <cell r="KKY762">
            <v>2</v>
          </cell>
          <cell r="KKZ762">
            <v>2</v>
          </cell>
          <cell r="KLA762">
            <v>2</v>
          </cell>
          <cell r="KLB762">
            <v>2</v>
          </cell>
          <cell r="KLC762">
            <v>2</v>
          </cell>
          <cell r="KLD762">
            <v>2</v>
          </cell>
          <cell r="KLE762">
            <v>2</v>
          </cell>
          <cell r="KLF762">
            <v>2</v>
          </cell>
          <cell r="KLG762">
            <v>2</v>
          </cell>
          <cell r="KLH762">
            <v>2</v>
          </cell>
          <cell r="KLI762">
            <v>2</v>
          </cell>
          <cell r="KLJ762">
            <v>2</v>
          </cell>
          <cell r="KLK762">
            <v>2</v>
          </cell>
          <cell r="KLL762">
            <v>2</v>
          </cell>
          <cell r="KLM762">
            <v>2</v>
          </cell>
          <cell r="KLN762">
            <v>2</v>
          </cell>
          <cell r="KLO762">
            <v>2</v>
          </cell>
          <cell r="KLP762">
            <v>2</v>
          </cell>
          <cell r="KLQ762">
            <v>2</v>
          </cell>
          <cell r="KLR762">
            <v>2</v>
          </cell>
          <cell r="KLS762">
            <v>2</v>
          </cell>
          <cell r="KLT762">
            <v>2</v>
          </cell>
          <cell r="KLU762">
            <v>2</v>
          </cell>
          <cell r="KLV762">
            <v>2</v>
          </cell>
          <cell r="KLW762">
            <v>2</v>
          </cell>
          <cell r="KLX762">
            <v>2</v>
          </cell>
          <cell r="KLY762">
            <v>2</v>
          </cell>
          <cell r="KLZ762">
            <v>2</v>
          </cell>
          <cell r="KMA762">
            <v>2</v>
          </cell>
          <cell r="KMB762">
            <v>2</v>
          </cell>
          <cell r="KMC762">
            <v>2</v>
          </cell>
          <cell r="KMD762">
            <v>2</v>
          </cell>
          <cell r="KME762">
            <v>2</v>
          </cell>
          <cell r="KMF762">
            <v>2</v>
          </cell>
          <cell r="KMG762">
            <v>2</v>
          </cell>
          <cell r="KMH762">
            <v>2</v>
          </cell>
          <cell r="KMI762">
            <v>2</v>
          </cell>
          <cell r="KMJ762">
            <v>2</v>
          </cell>
          <cell r="KMK762">
            <v>2</v>
          </cell>
          <cell r="KML762">
            <v>2</v>
          </cell>
          <cell r="KMM762">
            <v>2</v>
          </cell>
          <cell r="KMN762">
            <v>2</v>
          </cell>
          <cell r="KMO762">
            <v>2</v>
          </cell>
          <cell r="KMP762">
            <v>2</v>
          </cell>
          <cell r="KMQ762">
            <v>2</v>
          </cell>
          <cell r="KMR762">
            <v>2</v>
          </cell>
          <cell r="KMS762">
            <v>2</v>
          </cell>
          <cell r="KMT762">
            <v>2</v>
          </cell>
          <cell r="KMU762">
            <v>2</v>
          </cell>
          <cell r="KMV762">
            <v>2</v>
          </cell>
          <cell r="KMW762">
            <v>2</v>
          </cell>
          <cell r="KMX762">
            <v>2</v>
          </cell>
          <cell r="KMY762">
            <v>2</v>
          </cell>
          <cell r="KMZ762">
            <v>2</v>
          </cell>
          <cell r="KNA762">
            <v>2</v>
          </cell>
          <cell r="KNB762">
            <v>2</v>
          </cell>
          <cell r="KNC762">
            <v>2</v>
          </cell>
          <cell r="KND762">
            <v>2</v>
          </cell>
          <cell r="KNE762">
            <v>2</v>
          </cell>
          <cell r="KNF762">
            <v>2</v>
          </cell>
          <cell r="KNG762">
            <v>2</v>
          </cell>
          <cell r="KNH762">
            <v>2</v>
          </cell>
          <cell r="KNI762">
            <v>2</v>
          </cell>
          <cell r="KNJ762">
            <v>2</v>
          </cell>
          <cell r="KNK762">
            <v>2</v>
          </cell>
          <cell r="KNL762">
            <v>2</v>
          </cell>
          <cell r="KNM762">
            <v>2</v>
          </cell>
          <cell r="KNN762">
            <v>2</v>
          </cell>
          <cell r="KNO762">
            <v>2</v>
          </cell>
          <cell r="KNP762">
            <v>2</v>
          </cell>
          <cell r="KNQ762">
            <v>2</v>
          </cell>
          <cell r="KNR762">
            <v>2</v>
          </cell>
          <cell r="KNS762">
            <v>2</v>
          </cell>
          <cell r="KNT762">
            <v>2</v>
          </cell>
          <cell r="KNU762">
            <v>2</v>
          </cell>
          <cell r="KNV762">
            <v>2</v>
          </cell>
          <cell r="KNW762">
            <v>2</v>
          </cell>
          <cell r="KNX762">
            <v>2</v>
          </cell>
          <cell r="KNY762">
            <v>2</v>
          </cell>
          <cell r="KNZ762">
            <v>2</v>
          </cell>
          <cell r="KOA762">
            <v>2</v>
          </cell>
          <cell r="KOB762">
            <v>2</v>
          </cell>
          <cell r="KOC762">
            <v>2</v>
          </cell>
          <cell r="KOD762">
            <v>2</v>
          </cell>
          <cell r="KOE762">
            <v>2</v>
          </cell>
          <cell r="KOF762">
            <v>2</v>
          </cell>
          <cell r="KOG762">
            <v>2</v>
          </cell>
          <cell r="KOH762">
            <v>2</v>
          </cell>
          <cell r="KOI762">
            <v>2</v>
          </cell>
          <cell r="KOJ762">
            <v>2</v>
          </cell>
          <cell r="KOK762">
            <v>2</v>
          </cell>
          <cell r="KOL762">
            <v>2</v>
          </cell>
          <cell r="KOM762">
            <v>2</v>
          </cell>
          <cell r="KON762">
            <v>2</v>
          </cell>
          <cell r="KOO762">
            <v>2</v>
          </cell>
          <cell r="KOP762">
            <v>2</v>
          </cell>
          <cell r="KOQ762">
            <v>2</v>
          </cell>
          <cell r="KOR762">
            <v>2</v>
          </cell>
          <cell r="KOS762">
            <v>2</v>
          </cell>
          <cell r="KOT762">
            <v>2</v>
          </cell>
          <cell r="KOU762">
            <v>2</v>
          </cell>
          <cell r="KOV762">
            <v>2</v>
          </cell>
          <cell r="KOW762">
            <v>2</v>
          </cell>
          <cell r="KOX762">
            <v>2</v>
          </cell>
          <cell r="KOY762">
            <v>2</v>
          </cell>
          <cell r="KOZ762">
            <v>2</v>
          </cell>
          <cell r="KPA762">
            <v>2</v>
          </cell>
          <cell r="KPB762">
            <v>2</v>
          </cell>
          <cell r="KPC762">
            <v>2</v>
          </cell>
          <cell r="KPD762">
            <v>2</v>
          </cell>
          <cell r="KPE762">
            <v>2</v>
          </cell>
          <cell r="KPF762">
            <v>2</v>
          </cell>
          <cell r="KPG762">
            <v>2</v>
          </cell>
          <cell r="KPH762">
            <v>2</v>
          </cell>
          <cell r="KPI762">
            <v>2</v>
          </cell>
          <cell r="KPJ762">
            <v>2</v>
          </cell>
          <cell r="KPK762">
            <v>2</v>
          </cell>
          <cell r="KPL762">
            <v>2</v>
          </cell>
          <cell r="KPM762">
            <v>2</v>
          </cell>
          <cell r="KPN762">
            <v>2</v>
          </cell>
          <cell r="KPO762">
            <v>2</v>
          </cell>
          <cell r="KPP762">
            <v>2</v>
          </cell>
          <cell r="KPQ762">
            <v>2</v>
          </cell>
          <cell r="KPR762">
            <v>2</v>
          </cell>
          <cell r="KPS762">
            <v>2</v>
          </cell>
          <cell r="KPT762">
            <v>2</v>
          </cell>
          <cell r="KPU762">
            <v>2</v>
          </cell>
          <cell r="KPV762">
            <v>2</v>
          </cell>
          <cell r="KPW762">
            <v>2</v>
          </cell>
          <cell r="KPX762">
            <v>2</v>
          </cell>
          <cell r="KPY762">
            <v>2</v>
          </cell>
          <cell r="KPZ762">
            <v>2</v>
          </cell>
          <cell r="KQA762">
            <v>2</v>
          </cell>
          <cell r="KQB762">
            <v>2</v>
          </cell>
          <cell r="KQC762">
            <v>2</v>
          </cell>
          <cell r="KQD762">
            <v>2</v>
          </cell>
          <cell r="KQE762">
            <v>2</v>
          </cell>
          <cell r="KQF762">
            <v>2</v>
          </cell>
          <cell r="KQG762">
            <v>2</v>
          </cell>
          <cell r="KQH762">
            <v>2</v>
          </cell>
          <cell r="KQI762">
            <v>2</v>
          </cell>
          <cell r="KQJ762">
            <v>2</v>
          </cell>
          <cell r="KQK762">
            <v>2</v>
          </cell>
          <cell r="KQL762">
            <v>2</v>
          </cell>
          <cell r="KQM762">
            <v>2</v>
          </cell>
          <cell r="KQN762">
            <v>2</v>
          </cell>
          <cell r="KQO762">
            <v>2</v>
          </cell>
          <cell r="KQP762">
            <v>2</v>
          </cell>
          <cell r="KQQ762">
            <v>2</v>
          </cell>
          <cell r="KQR762">
            <v>2</v>
          </cell>
          <cell r="KQS762">
            <v>2</v>
          </cell>
          <cell r="KQT762">
            <v>2</v>
          </cell>
          <cell r="KQU762">
            <v>2</v>
          </cell>
          <cell r="KQV762">
            <v>2</v>
          </cell>
          <cell r="KQW762">
            <v>2</v>
          </cell>
          <cell r="KQX762">
            <v>2</v>
          </cell>
          <cell r="KQY762">
            <v>2</v>
          </cell>
          <cell r="KQZ762">
            <v>2</v>
          </cell>
          <cell r="KRA762">
            <v>2</v>
          </cell>
          <cell r="KRB762">
            <v>2</v>
          </cell>
          <cell r="KRC762">
            <v>2</v>
          </cell>
          <cell r="KRD762">
            <v>2</v>
          </cell>
          <cell r="KRE762">
            <v>2</v>
          </cell>
          <cell r="KRF762">
            <v>2</v>
          </cell>
          <cell r="KRG762">
            <v>2</v>
          </cell>
          <cell r="KRH762">
            <v>2</v>
          </cell>
          <cell r="KRI762">
            <v>2</v>
          </cell>
          <cell r="KRJ762">
            <v>2</v>
          </cell>
          <cell r="KRK762">
            <v>2</v>
          </cell>
          <cell r="KRL762">
            <v>2</v>
          </cell>
          <cell r="KRM762">
            <v>2</v>
          </cell>
          <cell r="KRN762">
            <v>2</v>
          </cell>
          <cell r="KRO762">
            <v>2</v>
          </cell>
          <cell r="KRP762">
            <v>2</v>
          </cell>
          <cell r="KRQ762">
            <v>2</v>
          </cell>
          <cell r="KRR762">
            <v>2</v>
          </cell>
          <cell r="KRS762">
            <v>2</v>
          </cell>
          <cell r="KRT762">
            <v>2</v>
          </cell>
          <cell r="KRU762">
            <v>2</v>
          </cell>
          <cell r="KRV762">
            <v>2</v>
          </cell>
          <cell r="KRW762">
            <v>2</v>
          </cell>
          <cell r="KRX762">
            <v>2</v>
          </cell>
          <cell r="KRY762">
            <v>2</v>
          </cell>
          <cell r="KRZ762">
            <v>2</v>
          </cell>
          <cell r="KSA762">
            <v>2</v>
          </cell>
          <cell r="KSB762">
            <v>2</v>
          </cell>
          <cell r="KSC762">
            <v>2</v>
          </cell>
          <cell r="KSD762">
            <v>2</v>
          </cell>
          <cell r="KSE762">
            <v>2</v>
          </cell>
          <cell r="KSF762">
            <v>2</v>
          </cell>
          <cell r="KSG762">
            <v>2</v>
          </cell>
          <cell r="KSH762">
            <v>2</v>
          </cell>
          <cell r="KSI762">
            <v>2</v>
          </cell>
          <cell r="KSJ762">
            <v>2</v>
          </cell>
          <cell r="KSK762">
            <v>2</v>
          </cell>
          <cell r="KSL762">
            <v>2</v>
          </cell>
          <cell r="KSM762">
            <v>2</v>
          </cell>
          <cell r="KSN762">
            <v>2</v>
          </cell>
          <cell r="KSO762">
            <v>2</v>
          </cell>
          <cell r="KSP762">
            <v>2</v>
          </cell>
          <cell r="KSQ762">
            <v>2</v>
          </cell>
          <cell r="KSR762">
            <v>2</v>
          </cell>
          <cell r="KSS762">
            <v>2</v>
          </cell>
          <cell r="KST762">
            <v>2</v>
          </cell>
          <cell r="KSU762">
            <v>2</v>
          </cell>
          <cell r="KSV762">
            <v>2</v>
          </cell>
          <cell r="KSW762">
            <v>2</v>
          </cell>
          <cell r="KSX762">
            <v>2</v>
          </cell>
          <cell r="KSY762">
            <v>2</v>
          </cell>
          <cell r="KSZ762">
            <v>2</v>
          </cell>
          <cell r="KTA762">
            <v>2</v>
          </cell>
          <cell r="KTB762">
            <v>2</v>
          </cell>
          <cell r="KTC762">
            <v>2</v>
          </cell>
          <cell r="KTD762">
            <v>2</v>
          </cell>
          <cell r="KTE762">
            <v>2</v>
          </cell>
          <cell r="KTF762">
            <v>2</v>
          </cell>
          <cell r="KTG762">
            <v>2</v>
          </cell>
          <cell r="KTH762">
            <v>2</v>
          </cell>
          <cell r="KTI762">
            <v>2</v>
          </cell>
          <cell r="KTJ762">
            <v>2</v>
          </cell>
          <cell r="KTK762">
            <v>2</v>
          </cell>
          <cell r="KTL762">
            <v>2</v>
          </cell>
          <cell r="KTM762">
            <v>2</v>
          </cell>
          <cell r="KTN762">
            <v>2</v>
          </cell>
          <cell r="KTO762">
            <v>2</v>
          </cell>
          <cell r="KTP762">
            <v>2</v>
          </cell>
          <cell r="KTQ762">
            <v>2</v>
          </cell>
          <cell r="KTR762">
            <v>2</v>
          </cell>
          <cell r="KTS762">
            <v>2</v>
          </cell>
          <cell r="KTT762">
            <v>2</v>
          </cell>
          <cell r="KTU762">
            <v>2</v>
          </cell>
          <cell r="KTV762">
            <v>2</v>
          </cell>
          <cell r="KTW762">
            <v>2</v>
          </cell>
          <cell r="KTX762">
            <v>2</v>
          </cell>
          <cell r="KTY762">
            <v>2</v>
          </cell>
          <cell r="KTZ762">
            <v>2</v>
          </cell>
          <cell r="KUA762">
            <v>2</v>
          </cell>
          <cell r="KUB762">
            <v>2</v>
          </cell>
          <cell r="KUC762">
            <v>2</v>
          </cell>
          <cell r="KUD762">
            <v>2</v>
          </cell>
          <cell r="KUE762">
            <v>2</v>
          </cell>
          <cell r="KUF762">
            <v>2</v>
          </cell>
          <cell r="KUG762">
            <v>2</v>
          </cell>
          <cell r="KUH762">
            <v>2</v>
          </cell>
          <cell r="KUI762">
            <v>2</v>
          </cell>
          <cell r="KUJ762">
            <v>2</v>
          </cell>
          <cell r="KUK762">
            <v>2</v>
          </cell>
          <cell r="KUL762">
            <v>2</v>
          </cell>
          <cell r="KUM762">
            <v>2</v>
          </cell>
          <cell r="KUN762">
            <v>2</v>
          </cell>
          <cell r="KUO762">
            <v>2</v>
          </cell>
          <cell r="KUP762">
            <v>2</v>
          </cell>
          <cell r="KUQ762">
            <v>2</v>
          </cell>
          <cell r="KUR762">
            <v>2</v>
          </cell>
          <cell r="KUS762">
            <v>2</v>
          </cell>
          <cell r="KUT762">
            <v>2</v>
          </cell>
          <cell r="KUU762">
            <v>2</v>
          </cell>
          <cell r="KUV762">
            <v>2</v>
          </cell>
          <cell r="KUW762">
            <v>2</v>
          </cell>
          <cell r="KUX762">
            <v>2</v>
          </cell>
          <cell r="KUY762">
            <v>2</v>
          </cell>
          <cell r="KUZ762">
            <v>2</v>
          </cell>
          <cell r="KVA762">
            <v>2</v>
          </cell>
          <cell r="KVB762">
            <v>2</v>
          </cell>
          <cell r="KVC762">
            <v>2</v>
          </cell>
          <cell r="KVD762">
            <v>2</v>
          </cell>
          <cell r="KVE762">
            <v>2</v>
          </cell>
          <cell r="KVF762">
            <v>2</v>
          </cell>
          <cell r="KVG762">
            <v>2</v>
          </cell>
          <cell r="KVH762">
            <v>2</v>
          </cell>
          <cell r="KVI762">
            <v>2</v>
          </cell>
          <cell r="KVJ762">
            <v>2</v>
          </cell>
          <cell r="KVK762">
            <v>2</v>
          </cell>
          <cell r="KVL762">
            <v>2</v>
          </cell>
          <cell r="KVM762">
            <v>2</v>
          </cell>
          <cell r="KVN762">
            <v>2</v>
          </cell>
          <cell r="KVO762">
            <v>2</v>
          </cell>
          <cell r="KVP762">
            <v>2</v>
          </cell>
          <cell r="KVQ762">
            <v>2</v>
          </cell>
          <cell r="KVR762">
            <v>2</v>
          </cell>
          <cell r="KVS762">
            <v>2</v>
          </cell>
          <cell r="KVT762">
            <v>2</v>
          </cell>
          <cell r="KVU762">
            <v>2</v>
          </cell>
          <cell r="KVV762">
            <v>2</v>
          </cell>
          <cell r="KVW762">
            <v>2</v>
          </cell>
          <cell r="KVX762">
            <v>2</v>
          </cell>
          <cell r="KVY762">
            <v>2</v>
          </cell>
          <cell r="KVZ762">
            <v>2</v>
          </cell>
          <cell r="KWA762">
            <v>2</v>
          </cell>
          <cell r="KWB762">
            <v>2</v>
          </cell>
          <cell r="KWC762">
            <v>2</v>
          </cell>
          <cell r="KWD762">
            <v>2</v>
          </cell>
          <cell r="KWE762">
            <v>2</v>
          </cell>
          <cell r="KWF762">
            <v>2</v>
          </cell>
          <cell r="KWG762">
            <v>2</v>
          </cell>
          <cell r="KWH762">
            <v>2</v>
          </cell>
          <cell r="KWI762">
            <v>2</v>
          </cell>
          <cell r="KWJ762">
            <v>2</v>
          </cell>
          <cell r="KWK762">
            <v>2</v>
          </cell>
          <cell r="KWL762">
            <v>2</v>
          </cell>
          <cell r="KWM762">
            <v>2</v>
          </cell>
          <cell r="KWN762">
            <v>2</v>
          </cell>
          <cell r="KWO762">
            <v>2</v>
          </cell>
          <cell r="KWP762">
            <v>2</v>
          </cell>
          <cell r="KWQ762">
            <v>2</v>
          </cell>
          <cell r="KWR762">
            <v>2</v>
          </cell>
          <cell r="KWS762">
            <v>2</v>
          </cell>
          <cell r="KWT762">
            <v>2</v>
          </cell>
          <cell r="KWU762">
            <v>2</v>
          </cell>
          <cell r="KWV762">
            <v>2</v>
          </cell>
          <cell r="KWW762">
            <v>2</v>
          </cell>
          <cell r="KWX762">
            <v>2</v>
          </cell>
          <cell r="KWY762">
            <v>2</v>
          </cell>
          <cell r="KWZ762">
            <v>2</v>
          </cell>
          <cell r="KXA762">
            <v>2</v>
          </cell>
          <cell r="KXB762">
            <v>2</v>
          </cell>
          <cell r="KXC762">
            <v>2</v>
          </cell>
          <cell r="KXD762">
            <v>2</v>
          </cell>
          <cell r="KXE762">
            <v>2</v>
          </cell>
          <cell r="KXF762">
            <v>2</v>
          </cell>
          <cell r="KXG762">
            <v>2</v>
          </cell>
          <cell r="KXH762">
            <v>2</v>
          </cell>
          <cell r="KXI762">
            <v>2</v>
          </cell>
          <cell r="KXJ762">
            <v>2</v>
          </cell>
          <cell r="KXK762">
            <v>2</v>
          </cell>
          <cell r="KXL762">
            <v>2</v>
          </cell>
          <cell r="KXM762">
            <v>2</v>
          </cell>
          <cell r="KXN762">
            <v>2</v>
          </cell>
          <cell r="KXO762">
            <v>2</v>
          </cell>
          <cell r="KXP762">
            <v>2</v>
          </cell>
          <cell r="KXQ762">
            <v>2</v>
          </cell>
          <cell r="KXR762">
            <v>2</v>
          </cell>
          <cell r="KXS762">
            <v>2</v>
          </cell>
          <cell r="KXT762">
            <v>2</v>
          </cell>
          <cell r="KXU762">
            <v>2</v>
          </cell>
          <cell r="KXV762">
            <v>2</v>
          </cell>
          <cell r="KXW762">
            <v>2</v>
          </cell>
          <cell r="KXX762">
            <v>2</v>
          </cell>
          <cell r="KXY762">
            <v>2</v>
          </cell>
          <cell r="KXZ762">
            <v>2</v>
          </cell>
          <cell r="KYA762">
            <v>2</v>
          </cell>
          <cell r="KYB762">
            <v>2</v>
          </cell>
          <cell r="KYC762">
            <v>2</v>
          </cell>
          <cell r="KYD762">
            <v>2</v>
          </cell>
          <cell r="KYE762">
            <v>2</v>
          </cell>
          <cell r="KYF762">
            <v>2</v>
          </cell>
          <cell r="KYG762">
            <v>2</v>
          </cell>
          <cell r="KYH762">
            <v>2</v>
          </cell>
          <cell r="KYI762">
            <v>2</v>
          </cell>
          <cell r="KYJ762">
            <v>2</v>
          </cell>
          <cell r="KYK762">
            <v>2</v>
          </cell>
          <cell r="KYL762">
            <v>2</v>
          </cell>
          <cell r="KYM762">
            <v>2</v>
          </cell>
          <cell r="KYN762">
            <v>2</v>
          </cell>
          <cell r="KYO762">
            <v>2</v>
          </cell>
          <cell r="KYP762">
            <v>2</v>
          </cell>
          <cell r="KYQ762">
            <v>2</v>
          </cell>
          <cell r="KYR762">
            <v>2</v>
          </cell>
          <cell r="KYS762">
            <v>2</v>
          </cell>
          <cell r="KYT762">
            <v>2</v>
          </cell>
          <cell r="KYU762">
            <v>2</v>
          </cell>
          <cell r="KYV762">
            <v>2</v>
          </cell>
          <cell r="KYW762">
            <v>2</v>
          </cell>
          <cell r="KYX762">
            <v>2</v>
          </cell>
          <cell r="KYY762">
            <v>2</v>
          </cell>
          <cell r="KYZ762">
            <v>2</v>
          </cell>
          <cell r="KZA762">
            <v>2</v>
          </cell>
          <cell r="KZB762">
            <v>2</v>
          </cell>
          <cell r="KZC762">
            <v>2</v>
          </cell>
          <cell r="KZD762">
            <v>2</v>
          </cell>
          <cell r="KZE762">
            <v>2</v>
          </cell>
          <cell r="KZF762">
            <v>2</v>
          </cell>
          <cell r="KZG762">
            <v>2</v>
          </cell>
          <cell r="KZH762">
            <v>2</v>
          </cell>
          <cell r="KZI762">
            <v>2</v>
          </cell>
          <cell r="KZJ762">
            <v>2</v>
          </cell>
          <cell r="KZK762">
            <v>2</v>
          </cell>
          <cell r="KZL762">
            <v>2</v>
          </cell>
          <cell r="KZM762">
            <v>2</v>
          </cell>
          <cell r="KZN762">
            <v>2</v>
          </cell>
          <cell r="KZO762">
            <v>2</v>
          </cell>
          <cell r="KZP762">
            <v>2</v>
          </cell>
          <cell r="KZQ762">
            <v>2</v>
          </cell>
          <cell r="KZR762">
            <v>2</v>
          </cell>
          <cell r="KZS762">
            <v>2</v>
          </cell>
          <cell r="KZT762">
            <v>2</v>
          </cell>
          <cell r="KZU762">
            <v>2</v>
          </cell>
          <cell r="KZV762">
            <v>2</v>
          </cell>
          <cell r="KZW762">
            <v>2</v>
          </cell>
          <cell r="KZX762">
            <v>2</v>
          </cell>
          <cell r="KZY762">
            <v>2</v>
          </cell>
          <cell r="KZZ762">
            <v>2</v>
          </cell>
          <cell r="LAA762">
            <v>2</v>
          </cell>
          <cell r="LAB762">
            <v>2</v>
          </cell>
          <cell r="LAC762">
            <v>2</v>
          </cell>
          <cell r="LAD762">
            <v>2</v>
          </cell>
          <cell r="LAE762">
            <v>2</v>
          </cell>
          <cell r="LAF762">
            <v>2</v>
          </cell>
          <cell r="LAG762">
            <v>2</v>
          </cell>
          <cell r="LAH762">
            <v>2</v>
          </cell>
          <cell r="LAI762">
            <v>2</v>
          </cell>
          <cell r="LAJ762">
            <v>2</v>
          </cell>
          <cell r="LAK762">
            <v>2</v>
          </cell>
          <cell r="LAL762">
            <v>2</v>
          </cell>
          <cell r="LAM762">
            <v>2</v>
          </cell>
          <cell r="LAN762">
            <v>2</v>
          </cell>
          <cell r="LAO762">
            <v>2</v>
          </cell>
          <cell r="LAP762">
            <v>2</v>
          </cell>
          <cell r="LAQ762">
            <v>2</v>
          </cell>
          <cell r="LAR762">
            <v>2</v>
          </cell>
          <cell r="LAS762">
            <v>2</v>
          </cell>
          <cell r="LAT762">
            <v>2</v>
          </cell>
          <cell r="LAU762">
            <v>2</v>
          </cell>
          <cell r="LAV762">
            <v>2</v>
          </cell>
          <cell r="LAW762">
            <v>2</v>
          </cell>
          <cell r="LAX762">
            <v>2</v>
          </cell>
          <cell r="LAY762">
            <v>2</v>
          </cell>
          <cell r="LAZ762">
            <v>2</v>
          </cell>
          <cell r="LBA762">
            <v>2</v>
          </cell>
          <cell r="LBB762">
            <v>2</v>
          </cell>
          <cell r="LBC762">
            <v>2</v>
          </cell>
          <cell r="LBD762">
            <v>2</v>
          </cell>
          <cell r="LBE762">
            <v>2</v>
          </cell>
          <cell r="LBF762">
            <v>2</v>
          </cell>
          <cell r="LBG762">
            <v>2</v>
          </cell>
          <cell r="LBH762">
            <v>2</v>
          </cell>
          <cell r="LBI762">
            <v>2</v>
          </cell>
          <cell r="LBJ762">
            <v>2</v>
          </cell>
          <cell r="LBK762">
            <v>2</v>
          </cell>
          <cell r="LBL762">
            <v>2</v>
          </cell>
          <cell r="LBM762">
            <v>2</v>
          </cell>
          <cell r="LBN762">
            <v>2</v>
          </cell>
          <cell r="LBO762">
            <v>2</v>
          </cell>
          <cell r="LBP762">
            <v>2</v>
          </cell>
          <cell r="LBQ762">
            <v>2</v>
          </cell>
          <cell r="LBR762">
            <v>2</v>
          </cell>
          <cell r="LBS762">
            <v>2</v>
          </cell>
          <cell r="LBT762">
            <v>2</v>
          </cell>
          <cell r="LBU762">
            <v>2</v>
          </cell>
          <cell r="LBV762">
            <v>2</v>
          </cell>
          <cell r="LBW762">
            <v>2</v>
          </cell>
          <cell r="LBX762">
            <v>2</v>
          </cell>
          <cell r="LBY762">
            <v>2</v>
          </cell>
          <cell r="LBZ762">
            <v>2</v>
          </cell>
          <cell r="LCA762">
            <v>2</v>
          </cell>
          <cell r="LCB762">
            <v>2</v>
          </cell>
          <cell r="LCC762">
            <v>2</v>
          </cell>
          <cell r="LCD762">
            <v>2</v>
          </cell>
          <cell r="LCE762">
            <v>2</v>
          </cell>
          <cell r="LCF762">
            <v>2</v>
          </cell>
          <cell r="LCG762">
            <v>2</v>
          </cell>
          <cell r="LCH762">
            <v>2</v>
          </cell>
          <cell r="LCI762">
            <v>2</v>
          </cell>
          <cell r="LCJ762">
            <v>2</v>
          </cell>
          <cell r="LCK762">
            <v>2</v>
          </cell>
          <cell r="LCL762">
            <v>2</v>
          </cell>
          <cell r="LCM762">
            <v>2</v>
          </cell>
          <cell r="LCN762">
            <v>2</v>
          </cell>
          <cell r="LCO762">
            <v>2</v>
          </cell>
          <cell r="LCP762">
            <v>2</v>
          </cell>
          <cell r="LCQ762">
            <v>2</v>
          </cell>
          <cell r="LCR762">
            <v>2</v>
          </cell>
          <cell r="LCS762">
            <v>2</v>
          </cell>
          <cell r="LCT762">
            <v>2</v>
          </cell>
          <cell r="LCU762">
            <v>2</v>
          </cell>
          <cell r="LCV762">
            <v>2</v>
          </cell>
          <cell r="LCW762">
            <v>2</v>
          </cell>
          <cell r="LCX762">
            <v>2</v>
          </cell>
          <cell r="LCY762">
            <v>2</v>
          </cell>
          <cell r="LCZ762">
            <v>2</v>
          </cell>
          <cell r="LDA762">
            <v>2</v>
          </cell>
          <cell r="LDB762">
            <v>2</v>
          </cell>
          <cell r="LDC762">
            <v>2</v>
          </cell>
          <cell r="LDD762">
            <v>2</v>
          </cell>
          <cell r="LDE762">
            <v>2</v>
          </cell>
          <cell r="LDF762">
            <v>2</v>
          </cell>
          <cell r="LDG762">
            <v>2</v>
          </cell>
          <cell r="LDH762">
            <v>2</v>
          </cell>
          <cell r="LDI762">
            <v>2</v>
          </cell>
          <cell r="LDJ762">
            <v>2</v>
          </cell>
          <cell r="LDK762">
            <v>2</v>
          </cell>
          <cell r="LDL762">
            <v>2</v>
          </cell>
          <cell r="LDM762">
            <v>2</v>
          </cell>
          <cell r="LDN762">
            <v>2</v>
          </cell>
          <cell r="LDO762">
            <v>2</v>
          </cell>
          <cell r="LDP762">
            <v>2</v>
          </cell>
          <cell r="LDQ762">
            <v>2</v>
          </cell>
          <cell r="LDR762">
            <v>2</v>
          </cell>
          <cell r="LDS762">
            <v>2</v>
          </cell>
          <cell r="LDT762">
            <v>2</v>
          </cell>
          <cell r="LDU762">
            <v>2</v>
          </cell>
          <cell r="LDV762">
            <v>2</v>
          </cell>
          <cell r="LDW762">
            <v>2</v>
          </cell>
          <cell r="LDX762">
            <v>2</v>
          </cell>
          <cell r="LDY762">
            <v>2</v>
          </cell>
          <cell r="LDZ762">
            <v>2</v>
          </cell>
          <cell r="LEA762">
            <v>2</v>
          </cell>
          <cell r="LEB762">
            <v>2</v>
          </cell>
          <cell r="LEC762">
            <v>2</v>
          </cell>
          <cell r="LED762">
            <v>2</v>
          </cell>
          <cell r="LEE762">
            <v>2</v>
          </cell>
          <cell r="LEF762">
            <v>2</v>
          </cell>
          <cell r="LEG762">
            <v>2</v>
          </cell>
          <cell r="LEH762">
            <v>2</v>
          </cell>
          <cell r="LEI762">
            <v>2</v>
          </cell>
          <cell r="LEJ762">
            <v>2</v>
          </cell>
          <cell r="LEK762">
            <v>2</v>
          </cell>
          <cell r="LEL762">
            <v>2</v>
          </cell>
          <cell r="LEM762">
            <v>2</v>
          </cell>
          <cell r="LEN762">
            <v>2</v>
          </cell>
          <cell r="LEO762">
            <v>2</v>
          </cell>
          <cell r="LEP762">
            <v>2</v>
          </cell>
          <cell r="LEQ762">
            <v>2</v>
          </cell>
          <cell r="LER762">
            <v>2</v>
          </cell>
          <cell r="LES762">
            <v>2</v>
          </cell>
          <cell r="LET762">
            <v>2</v>
          </cell>
          <cell r="LEU762">
            <v>2</v>
          </cell>
          <cell r="LEV762">
            <v>2</v>
          </cell>
          <cell r="LEW762">
            <v>2</v>
          </cell>
          <cell r="LEX762">
            <v>2</v>
          </cell>
          <cell r="LEY762">
            <v>2</v>
          </cell>
          <cell r="LEZ762">
            <v>2</v>
          </cell>
          <cell r="LFA762">
            <v>2</v>
          </cell>
          <cell r="LFB762">
            <v>2</v>
          </cell>
          <cell r="LFC762">
            <v>2</v>
          </cell>
          <cell r="LFD762">
            <v>2</v>
          </cell>
          <cell r="LFE762">
            <v>2</v>
          </cell>
          <cell r="LFF762">
            <v>2</v>
          </cell>
          <cell r="LFG762">
            <v>2</v>
          </cell>
          <cell r="LFH762">
            <v>2</v>
          </cell>
          <cell r="LFI762">
            <v>2</v>
          </cell>
          <cell r="LFJ762">
            <v>2</v>
          </cell>
          <cell r="LFK762">
            <v>2</v>
          </cell>
          <cell r="LFL762">
            <v>2</v>
          </cell>
          <cell r="LFM762">
            <v>2</v>
          </cell>
          <cell r="LFN762">
            <v>2</v>
          </cell>
          <cell r="LFO762">
            <v>2</v>
          </cell>
          <cell r="LFP762">
            <v>2</v>
          </cell>
          <cell r="LFQ762">
            <v>2</v>
          </cell>
          <cell r="LFR762">
            <v>2</v>
          </cell>
          <cell r="LFS762">
            <v>2</v>
          </cell>
          <cell r="LFT762">
            <v>2</v>
          </cell>
          <cell r="LFU762">
            <v>2</v>
          </cell>
          <cell r="LFV762">
            <v>2</v>
          </cell>
          <cell r="LFW762">
            <v>2</v>
          </cell>
          <cell r="LFX762">
            <v>2</v>
          </cell>
          <cell r="LFY762">
            <v>2</v>
          </cell>
          <cell r="LFZ762">
            <v>2</v>
          </cell>
          <cell r="LGA762">
            <v>2</v>
          </cell>
          <cell r="LGB762">
            <v>2</v>
          </cell>
          <cell r="LGC762">
            <v>2</v>
          </cell>
          <cell r="LGD762">
            <v>2</v>
          </cell>
          <cell r="LGE762">
            <v>2</v>
          </cell>
          <cell r="LGF762">
            <v>2</v>
          </cell>
          <cell r="LGG762">
            <v>2</v>
          </cell>
          <cell r="LGH762">
            <v>2</v>
          </cell>
          <cell r="LGI762">
            <v>2</v>
          </cell>
          <cell r="LGJ762">
            <v>2</v>
          </cell>
          <cell r="LGK762">
            <v>2</v>
          </cell>
          <cell r="LGL762">
            <v>2</v>
          </cell>
          <cell r="LGM762">
            <v>2</v>
          </cell>
          <cell r="LGN762">
            <v>2</v>
          </cell>
          <cell r="LGO762">
            <v>2</v>
          </cell>
          <cell r="LGP762">
            <v>2</v>
          </cell>
          <cell r="LGQ762">
            <v>2</v>
          </cell>
          <cell r="LGR762">
            <v>2</v>
          </cell>
          <cell r="LGS762">
            <v>2</v>
          </cell>
          <cell r="LGT762">
            <v>2</v>
          </cell>
          <cell r="LGU762">
            <v>2</v>
          </cell>
          <cell r="LGV762">
            <v>2</v>
          </cell>
          <cell r="LGW762">
            <v>2</v>
          </cell>
          <cell r="LGX762">
            <v>2</v>
          </cell>
          <cell r="LGY762">
            <v>2</v>
          </cell>
          <cell r="LGZ762">
            <v>2</v>
          </cell>
          <cell r="LHA762">
            <v>2</v>
          </cell>
          <cell r="LHB762">
            <v>2</v>
          </cell>
          <cell r="LHC762">
            <v>2</v>
          </cell>
          <cell r="LHD762">
            <v>2</v>
          </cell>
          <cell r="LHE762">
            <v>2</v>
          </cell>
          <cell r="LHF762">
            <v>2</v>
          </cell>
          <cell r="LHG762">
            <v>2</v>
          </cell>
          <cell r="LHH762">
            <v>2</v>
          </cell>
          <cell r="LHI762">
            <v>2</v>
          </cell>
          <cell r="LHJ762">
            <v>2</v>
          </cell>
          <cell r="LHK762">
            <v>2</v>
          </cell>
          <cell r="LHL762">
            <v>2</v>
          </cell>
          <cell r="LHM762">
            <v>2</v>
          </cell>
          <cell r="LHN762">
            <v>2</v>
          </cell>
          <cell r="LHO762">
            <v>2</v>
          </cell>
          <cell r="LHP762">
            <v>2</v>
          </cell>
          <cell r="LHQ762">
            <v>2</v>
          </cell>
          <cell r="LHR762">
            <v>2</v>
          </cell>
          <cell r="LHS762">
            <v>2</v>
          </cell>
          <cell r="LHT762">
            <v>2</v>
          </cell>
          <cell r="LHU762">
            <v>2</v>
          </cell>
          <cell r="LHV762">
            <v>2</v>
          </cell>
          <cell r="LHW762">
            <v>2</v>
          </cell>
          <cell r="LHX762">
            <v>2</v>
          </cell>
          <cell r="LHY762">
            <v>2</v>
          </cell>
          <cell r="LHZ762">
            <v>2</v>
          </cell>
          <cell r="LIA762">
            <v>2</v>
          </cell>
          <cell r="LIB762">
            <v>2</v>
          </cell>
          <cell r="LIC762">
            <v>2</v>
          </cell>
          <cell r="LID762">
            <v>2</v>
          </cell>
          <cell r="LIE762">
            <v>2</v>
          </cell>
          <cell r="LIF762">
            <v>2</v>
          </cell>
          <cell r="LIG762">
            <v>2</v>
          </cell>
          <cell r="LIH762">
            <v>2</v>
          </cell>
          <cell r="LII762">
            <v>2</v>
          </cell>
          <cell r="LIJ762">
            <v>2</v>
          </cell>
          <cell r="LIK762">
            <v>2</v>
          </cell>
          <cell r="LIL762">
            <v>2</v>
          </cell>
          <cell r="LIM762">
            <v>2</v>
          </cell>
          <cell r="LIN762">
            <v>2</v>
          </cell>
          <cell r="LIO762">
            <v>2</v>
          </cell>
          <cell r="LIP762">
            <v>2</v>
          </cell>
          <cell r="LIQ762">
            <v>2</v>
          </cell>
          <cell r="LIR762">
            <v>2</v>
          </cell>
          <cell r="LIS762">
            <v>2</v>
          </cell>
          <cell r="LIT762">
            <v>2</v>
          </cell>
          <cell r="LIU762">
            <v>2</v>
          </cell>
          <cell r="LIV762">
            <v>2</v>
          </cell>
          <cell r="LIW762">
            <v>2</v>
          </cell>
          <cell r="LIX762">
            <v>2</v>
          </cell>
          <cell r="LIY762">
            <v>2</v>
          </cell>
          <cell r="LIZ762">
            <v>2</v>
          </cell>
          <cell r="LJA762">
            <v>2</v>
          </cell>
          <cell r="LJB762">
            <v>2</v>
          </cell>
          <cell r="LJC762">
            <v>2</v>
          </cell>
          <cell r="LJD762">
            <v>2</v>
          </cell>
          <cell r="LJE762">
            <v>2</v>
          </cell>
          <cell r="LJF762">
            <v>2</v>
          </cell>
          <cell r="LJG762">
            <v>2</v>
          </cell>
          <cell r="LJH762">
            <v>2</v>
          </cell>
          <cell r="LJI762">
            <v>2</v>
          </cell>
          <cell r="LJJ762">
            <v>2</v>
          </cell>
          <cell r="LJK762">
            <v>2</v>
          </cell>
          <cell r="LJL762">
            <v>2</v>
          </cell>
          <cell r="LJM762">
            <v>2</v>
          </cell>
          <cell r="LJN762">
            <v>2</v>
          </cell>
          <cell r="LJO762">
            <v>2</v>
          </cell>
          <cell r="LJP762">
            <v>2</v>
          </cell>
          <cell r="LJQ762">
            <v>2</v>
          </cell>
          <cell r="LJR762">
            <v>2</v>
          </cell>
          <cell r="LJS762">
            <v>2</v>
          </cell>
          <cell r="LJT762">
            <v>2</v>
          </cell>
          <cell r="LJU762">
            <v>2</v>
          </cell>
          <cell r="LJV762">
            <v>2</v>
          </cell>
          <cell r="LJW762">
            <v>2</v>
          </cell>
          <cell r="LJX762">
            <v>2</v>
          </cell>
          <cell r="LJY762">
            <v>2</v>
          </cell>
          <cell r="LJZ762">
            <v>2</v>
          </cell>
          <cell r="LKA762">
            <v>2</v>
          </cell>
          <cell r="LKB762">
            <v>2</v>
          </cell>
          <cell r="LKC762">
            <v>2</v>
          </cell>
          <cell r="LKD762">
            <v>2</v>
          </cell>
          <cell r="LKE762">
            <v>2</v>
          </cell>
          <cell r="LKF762">
            <v>2</v>
          </cell>
          <cell r="LKG762">
            <v>2</v>
          </cell>
          <cell r="LKH762">
            <v>2</v>
          </cell>
          <cell r="LKI762">
            <v>2</v>
          </cell>
          <cell r="LKJ762">
            <v>2</v>
          </cell>
          <cell r="LKK762">
            <v>2</v>
          </cell>
          <cell r="LKL762">
            <v>2</v>
          </cell>
          <cell r="LKM762">
            <v>2</v>
          </cell>
          <cell r="LKN762">
            <v>2</v>
          </cell>
          <cell r="LKO762">
            <v>2</v>
          </cell>
          <cell r="LKP762">
            <v>2</v>
          </cell>
          <cell r="LKQ762">
            <v>2</v>
          </cell>
          <cell r="LKR762">
            <v>2</v>
          </cell>
          <cell r="LKS762">
            <v>2</v>
          </cell>
          <cell r="LKT762">
            <v>2</v>
          </cell>
          <cell r="LKU762">
            <v>2</v>
          </cell>
          <cell r="LKV762">
            <v>2</v>
          </cell>
          <cell r="LKW762">
            <v>2</v>
          </cell>
          <cell r="LKX762">
            <v>2</v>
          </cell>
          <cell r="LKY762">
            <v>2</v>
          </cell>
          <cell r="LKZ762">
            <v>2</v>
          </cell>
          <cell r="LLA762">
            <v>2</v>
          </cell>
          <cell r="LLB762">
            <v>2</v>
          </cell>
          <cell r="LLC762">
            <v>2</v>
          </cell>
          <cell r="LLD762">
            <v>2</v>
          </cell>
          <cell r="LLE762">
            <v>2</v>
          </cell>
          <cell r="LLF762">
            <v>2</v>
          </cell>
          <cell r="LLG762">
            <v>2</v>
          </cell>
          <cell r="LLH762">
            <v>2</v>
          </cell>
          <cell r="LLI762">
            <v>2</v>
          </cell>
          <cell r="LLJ762">
            <v>2</v>
          </cell>
          <cell r="LLK762">
            <v>2</v>
          </cell>
          <cell r="LLL762">
            <v>2</v>
          </cell>
          <cell r="LLM762">
            <v>2</v>
          </cell>
          <cell r="LLN762">
            <v>2</v>
          </cell>
          <cell r="LLO762">
            <v>2</v>
          </cell>
          <cell r="LLP762">
            <v>2</v>
          </cell>
          <cell r="LLQ762">
            <v>2</v>
          </cell>
          <cell r="LLR762">
            <v>2</v>
          </cell>
          <cell r="LLS762">
            <v>2</v>
          </cell>
          <cell r="LLT762">
            <v>2</v>
          </cell>
          <cell r="LLU762">
            <v>2</v>
          </cell>
          <cell r="LLV762">
            <v>2</v>
          </cell>
          <cell r="LLW762">
            <v>2</v>
          </cell>
          <cell r="LLX762">
            <v>2</v>
          </cell>
          <cell r="LLY762">
            <v>2</v>
          </cell>
          <cell r="LLZ762">
            <v>2</v>
          </cell>
          <cell r="LMA762">
            <v>2</v>
          </cell>
          <cell r="LMB762">
            <v>2</v>
          </cell>
          <cell r="LMC762">
            <v>2</v>
          </cell>
          <cell r="LMD762">
            <v>2</v>
          </cell>
          <cell r="LME762">
            <v>2</v>
          </cell>
          <cell r="LMF762">
            <v>2</v>
          </cell>
          <cell r="LMG762">
            <v>2</v>
          </cell>
          <cell r="LMH762">
            <v>2</v>
          </cell>
          <cell r="LMI762">
            <v>2</v>
          </cell>
          <cell r="LMJ762">
            <v>2</v>
          </cell>
          <cell r="LMK762">
            <v>2</v>
          </cell>
          <cell r="LML762">
            <v>2</v>
          </cell>
          <cell r="LMM762">
            <v>2</v>
          </cell>
          <cell r="LMN762">
            <v>2</v>
          </cell>
          <cell r="LMO762">
            <v>2</v>
          </cell>
          <cell r="LMP762">
            <v>2</v>
          </cell>
          <cell r="LMQ762">
            <v>2</v>
          </cell>
          <cell r="LMR762">
            <v>2</v>
          </cell>
          <cell r="LMS762">
            <v>2</v>
          </cell>
          <cell r="LMT762">
            <v>2</v>
          </cell>
          <cell r="LMU762">
            <v>2</v>
          </cell>
          <cell r="LMV762">
            <v>2</v>
          </cell>
          <cell r="LMW762">
            <v>2</v>
          </cell>
          <cell r="LMX762">
            <v>2</v>
          </cell>
          <cell r="LMY762">
            <v>2</v>
          </cell>
          <cell r="LMZ762">
            <v>2</v>
          </cell>
          <cell r="LNA762">
            <v>2</v>
          </cell>
          <cell r="LNB762">
            <v>2</v>
          </cell>
          <cell r="LNC762">
            <v>2</v>
          </cell>
          <cell r="LND762">
            <v>2</v>
          </cell>
          <cell r="LNE762">
            <v>2</v>
          </cell>
          <cell r="LNF762">
            <v>2</v>
          </cell>
          <cell r="LNG762">
            <v>2</v>
          </cell>
          <cell r="LNH762">
            <v>2</v>
          </cell>
          <cell r="LNI762">
            <v>2</v>
          </cell>
          <cell r="LNJ762">
            <v>2</v>
          </cell>
          <cell r="LNK762">
            <v>2</v>
          </cell>
          <cell r="LNL762">
            <v>2</v>
          </cell>
          <cell r="LNM762">
            <v>2</v>
          </cell>
          <cell r="LNN762">
            <v>2</v>
          </cell>
          <cell r="LNO762">
            <v>2</v>
          </cell>
          <cell r="LNP762">
            <v>2</v>
          </cell>
          <cell r="LNQ762">
            <v>2</v>
          </cell>
          <cell r="LNR762">
            <v>2</v>
          </cell>
          <cell r="LNS762">
            <v>2</v>
          </cell>
          <cell r="LNT762">
            <v>2</v>
          </cell>
          <cell r="LNU762">
            <v>2</v>
          </cell>
          <cell r="LNV762">
            <v>2</v>
          </cell>
          <cell r="LNW762">
            <v>2</v>
          </cell>
          <cell r="LNX762">
            <v>2</v>
          </cell>
          <cell r="LNY762">
            <v>2</v>
          </cell>
          <cell r="LNZ762">
            <v>2</v>
          </cell>
          <cell r="LOA762">
            <v>2</v>
          </cell>
          <cell r="LOB762">
            <v>2</v>
          </cell>
          <cell r="LOC762">
            <v>2</v>
          </cell>
          <cell r="LOD762">
            <v>2</v>
          </cell>
          <cell r="LOE762">
            <v>2</v>
          </cell>
          <cell r="LOF762">
            <v>2</v>
          </cell>
          <cell r="LOG762">
            <v>2</v>
          </cell>
          <cell r="LOH762">
            <v>2</v>
          </cell>
          <cell r="LOI762">
            <v>2</v>
          </cell>
          <cell r="LOJ762">
            <v>2</v>
          </cell>
          <cell r="LOK762">
            <v>2</v>
          </cell>
          <cell r="LOL762">
            <v>2</v>
          </cell>
          <cell r="LOM762">
            <v>2</v>
          </cell>
          <cell r="LON762">
            <v>2</v>
          </cell>
          <cell r="LOO762">
            <v>2</v>
          </cell>
          <cell r="LOP762">
            <v>2</v>
          </cell>
          <cell r="LOQ762">
            <v>2</v>
          </cell>
          <cell r="LOR762">
            <v>2</v>
          </cell>
          <cell r="LOS762">
            <v>2</v>
          </cell>
          <cell r="LOT762">
            <v>2</v>
          </cell>
          <cell r="LOU762">
            <v>2</v>
          </cell>
          <cell r="LOV762">
            <v>2</v>
          </cell>
          <cell r="LOW762">
            <v>2</v>
          </cell>
          <cell r="LOX762">
            <v>2</v>
          </cell>
          <cell r="LOY762">
            <v>2</v>
          </cell>
          <cell r="LOZ762">
            <v>2</v>
          </cell>
          <cell r="LPA762">
            <v>2</v>
          </cell>
          <cell r="LPB762">
            <v>2</v>
          </cell>
          <cell r="LPC762">
            <v>2</v>
          </cell>
          <cell r="LPD762">
            <v>2</v>
          </cell>
          <cell r="LPE762">
            <v>2</v>
          </cell>
          <cell r="LPF762">
            <v>2</v>
          </cell>
          <cell r="LPG762">
            <v>2</v>
          </cell>
          <cell r="LPH762">
            <v>2</v>
          </cell>
          <cell r="LPI762">
            <v>2</v>
          </cell>
          <cell r="LPJ762">
            <v>2</v>
          </cell>
          <cell r="LPK762">
            <v>2</v>
          </cell>
          <cell r="LPL762">
            <v>2</v>
          </cell>
          <cell r="LPM762">
            <v>2</v>
          </cell>
          <cell r="LPN762">
            <v>2</v>
          </cell>
          <cell r="LPO762">
            <v>2</v>
          </cell>
          <cell r="LPP762">
            <v>2</v>
          </cell>
          <cell r="LPQ762">
            <v>2</v>
          </cell>
          <cell r="LPR762">
            <v>2</v>
          </cell>
          <cell r="LPS762">
            <v>2</v>
          </cell>
          <cell r="LPT762">
            <v>2</v>
          </cell>
          <cell r="LPU762">
            <v>2</v>
          </cell>
          <cell r="LPV762">
            <v>2</v>
          </cell>
          <cell r="LPW762">
            <v>2</v>
          </cell>
          <cell r="LPX762">
            <v>2</v>
          </cell>
          <cell r="LPY762">
            <v>2</v>
          </cell>
          <cell r="LPZ762">
            <v>2</v>
          </cell>
          <cell r="LQA762">
            <v>2</v>
          </cell>
          <cell r="LQB762">
            <v>2</v>
          </cell>
          <cell r="LQC762">
            <v>2</v>
          </cell>
          <cell r="LQD762">
            <v>2</v>
          </cell>
          <cell r="LQE762">
            <v>2</v>
          </cell>
          <cell r="LQF762">
            <v>2</v>
          </cell>
          <cell r="LQG762">
            <v>2</v>
          </cell>
          <cell r="LQH762">
            <v>2</v>
          </cell>
          <cell r="LQI762">
            <v>2</v>
          </cell>
          <cell r="LQJ762">
            <v>2</v>
          </cell>
          <cell r="LQK762">
            <v>2</v>
          </cell>
          <cell r="LQL762">
            <v>2</v>
          </cell>
          <cell r="LQM762">
            <v>2</v>
          </cell>
          <cell r="LQN762">
            <v>2</v>
          </cell>
          <cell r="LQO762">
            <v>2</v>
          </cell>
          <cell r="LQP762">
            <v>2</v>
          </cell>
          <cell r="LQQ762">
            <v>2</v>
          </cell>
          <cell r="LQR762">
            <v>2</v>
          </cell>
          <cell r="LQS762">
            <v>2</v>
          </cell>
          <cell r="LQT762">
            <v>2</v>
          </cell>
          <cell r="LQU762">
            <v>2</v>
          </cell>
          <cell r="LQV762">
            <v>2</v>
          </cell>
          <cell r="LQW762">
            <v>2</v>
          </cell>
          <cell r="LQX762">
            <v>2</v>
          </cell>
          <cell r="LQY762">
            <v>2</v>
          </cell>
          <cell r="LQZ762">
            <v>2</v>
          </cell>
          <cell r="LRA762">
            <v>2</v>
          </cell>
          <cell r="LRB762">
            <v>2</v>
          </cell>
          <cell r="LRC762">
            <v>2</v>
          </cell>
          <cell r="LRD762">
            <v>2</v>
          </cell>
          <cell r="LRE762">
            <v>2</v>
          </cell>
          <cell r="LRF762">
            <v>2</v>
          </cell>
          <cell r="LRG762">
            <v>2</v>
          </cell>
          <cell r="LRH762">
            <v>2</v>
          </cell>
          <cell r="LRI762">
            <v>2</v>
          </cell>
          <cell r="LRJ762">
            <v>2</v>
          </cell>
          <cell r="LRK762">
            <v>2</v>
          </cell>
          <cell r="LRL762">
            <v>2</v>
          </cell>
          <cell r="LRM762">
            <v>2</v>
          </cell>
          <cell r="LRN762">
            <v>2</v>
          </cell>
          <cell r="LRO762">
            <v>2</v>
          </cell>
          <cell r="LRP762">
            <v>2</v>
          </cell>
          <cell r="LRQ762">
            <v>2</v>
          </cell>
          <cell r="LRR762">
            <v>2</v>
          </cell>
          <cell r="LRS762">
            <v>2</v>
          </cell>
          <cell r="LRT762">
            <v>2</v>
          </cell>
          <cell r="LRU762">
            <v>2</v>
          </cell>
          <cell r="LRV762">
            <v>2</v>
          </cell>
          <cell r="LRW762">
            <v>2</v>
          </cell>
          <cell r="LRX762">
            <v>2</v>
          </cell>
          <cell r="LRY762">
            <v>2</v>
          </cell>
          <cell r="LRZ762">
            <v>2</v>
          </cell>
          <cell r="LSA762">
            <v>2</v>
          </cell>
          <cell r="LSB762">
            <v>2</v>
          </cell>
          <cell r="LSC762">
            <v>2</v>
          </cell>
          <cell r="LSD762">
            <v>2</v>
          </cell>
          <cell r="LSE762">
            <v>2</v>
          </cell>
          <cell r="LSF762">
            <v>2</v>
          </cell>
          <cell r="LSG762">
            <v>2</v>
          </cell>
          <cell r="LSH762">
            <v>2</v>
          </cell>
          <cell r="LSI762">
            <v>2</v>
          </cell>
          <cell r="LSJ762">
            <v>2</v>
          </cell>
          <cell r="LSK762">
            <v>2</v>
          </cell>
          <cell r="LSL762">
            <v>2</v>
          </cell>
          <cell r="LSM762">
            <v>2</v>
          </cell>
          <cell r="LSN762">
            <v>2</v>
          </cell>
          <cell r="LSO762">
            <v>2</v>
          </cell>
          <cell r="LSP762">
            <v>2</v>
          </cell>
          <cell r="LSQ762">
            <v>2</v>
          </cell>
          <cell r="LSR762">
            <v>2</v>
          </cell>
          <cell r="LSS762">
            <v>2</v>
          </cell>
          <cell r="LST762">
            <v>2</v>
          </cell>
          <cell r="LSU762">
            <v>2</v>
          </cell>
          <cell r="LSV762">
            <v>2</v>
          </cell>
          <cell r="LSW762">
            <v>2</v>
          </cell>
          <cell r="LSX762">
            <v>2</v>
          </cell>
          <cell r="LSY762">
            <v>2</v>
          </cell>
          <cell r="LSZ762">
            <v>2</v>
          </cell>
          <cell r="LTA762">
            <v>2</v>
          </cell>
          <cell r="LTB762">
            <v>2</v>
          </cell>
          <cell r="LTC762">
            <v>2</v>
          </cell>
          <cell r="LTD762">
            <v>2</v>
          </cell>
          <cell r="LTE762">
            <v>2</v>
          </cell>
          <cell r="LTF762">
            <v>2</v>
          </cell>
          <cell r="LTG762">
            <v>2</v>
          </cell>
          <cell r="LTH762">
            <v>2</v>
          </cell>
          <cell r="LTI762">
            <v>2</v>
          </cell>
          <cell r="LTJ762">
            <v>2</v>
          </cell>
          <cell r="LTK762">
            <v>2</v>
          </cell>
          <cell r="LTL762">
            <v>2</v>
          </cell>
          <cell r="LTM762">
            <v>2</v>
          </cell>
          <cell r="LTN762">
            <v>2</v>
          </cell>
          <cell r="LTO762">
            <v>2</v>
          </cell>
          <cell r="LTP762">
            <v>2</v>
          </cell>
          <cell r="LTQ762">
            <v>2</v>
          </cell>
          <cell r="LTR762">
            <v>2</v>
          </cell>
          <cell r="LTS762">
            <v>2</v>
          </cell>
          <cell r="LTT762">
            <v>2</v>
          </cell>
          <cell r="LTU762">
            <v>2</v>
          </cell>
          <cell r="LTV762">
            <v>2</v>
          </cell>
          <cell r="LTW762">
            <v>2</v>
          </cell>
          <cell r="LTX762">
            <v>2</v>
          </cell>
          <cell r="LTY762">
            <v>2</v>
          </cell>
          <cell r="LTZ762">
            <v>2</v>
          </cell>
          <cell r="LUA762">
            <v>2</v>
          </cell>
          <cell r="LUB762">
            <v>2</v>
          </cell>
          <cell r="LUC762">
            <v>2</v>
          </cell>
          <cell r="LUD762">
            <v>2</v>
          </cell>
          <cell r="LUE762">
            <v>2</v>
          </cell>
          <cell r="LUF762">
            <v>2</v>
          </cell>
          <cell r="LUG762">
            <v>2</v>
          </cell>
          <cell r="LUH762">
            <v>2</v>
          </cell>
          <cell r="LUI762">
            <v>2</v>
          </cell>
          <cell r="LUJ762">
            <v>2</v>
          </cell>
          <cell r="LUK762">
            <v>2</v>
          </cell>
          <cell r="LUL762">
            <v>2</v>
          </cell>
          <cell r="LUM762">
            <v>2</v>
          </cell>
          <cell r="LUN762">
            <v>2</v>
          </cell>
          <cell r="LUO762">
            <v>2</v>
          </cell>
          <cell r="LUP762">
            <v>2</v>
          </cell>
          <cell r="LUQ762">
            <v>2</v>
          </cell>
          <cell r="LUR762">
            <v>2</v>
          </cell>
          <cell r="LUS762">
            <v>2</v>
          </cell>
          <cell r="LUT762">
            <v>2</v>
          </cell>
          <cell r="LUU762">
            <v>2</v>
          </cell>
          <cell r="LUV762">
            <v>2</v>
          </cell>
          <cell r="LUW762">
            <v>2</v>
          </cell>
          <cell r="LUX762">
            <v>2</v>
          </cell>
          <cell r="LUY762">
            <v>2</v>
          </cell>
          <cell r="LUZ762">
            <v>2</v>
          </cell>
          <cell r="LVA762">
            <v>2</v>
          </cell>
          <cell r="LVB762">
            <v>2</v>
          </cell>
          <cell r="LVC762">
            <v>2</v>
          </cell>
          <cell r="LVD762">
            <v>2</v>
          </cell>
          <cell r="LVE762">
            <v>2</v>
          </cell>
          <cell r="LVF762">
            <v>2</v>
          </cell>
          <cell r="LVG762">
            <v>2</v>
          </cell>
          <cell r="LVH762">
            <v>2</v>
          </cell>
          <cell r="LVI762">
            <v>2</v>
          </cell>
          <cell r="LVJ762">
            <v>2</v>
          </cell>
          <cell r="LVK762">
            <v>2</v>
          </cell>
          <cell r="LVL762">
            <v>2</v>
          </cell>
          <cell r="LVM762">
            <v>2</v>
          </cell>
          <cell r="LVN762">
            <v>2</v>
          </cell>
          <cell r="LVO762">
            <v>2</v>
          </cell>
          <cell r="LVP762">
            <v>2</v>
          </cell>
          <cell r="LVQ762">
            <v>2</v>
          </cell>
          <cell r="LVR762">
            <v>2</v>
          </cell>
          <cell r="LVS762">
            <v>2</v>
          </cell>
          <cell r="LVT762">
            <v>2</v>
          </cell>
          <cell r="LVU762">
            <v>2</v>
          </cell>
          <cell r="LVV762">
            <v>2</v>
          </cell>
          <cell r="LVW762">
            <v>2</v>
          </cell>
          <cell r="LVX762">
            <v>2</v>
          </cell>
          <cell r="LVY762">
            <v>2</v>
          </cell>
          <cell r="LVZ762">
            <v>2</v>
          </cell>
          <cell r="LWA762">
            <v>2</v>
          </cell>
          <cell r="LWB762">
            <v>2</v>
          </cell>
          <cell r="LWC762">
            <v>2</v>
          </cell>
          <cell r="LWD762">
            <v>2</v>
          </cell>
          <cell r="LWE762">
            <v>2</v>
          </cell>
          <cell r="LWF762">
            <v>2</v>
          </cell>
          <cell r="LWG762">
            <v>2</v>
          </cell>
          <cell r="LWH762">
            <v>2</v>
          </cell>
          <cell r="LWI762">
            <v>2</v>
          </cell>
          <cell r="LWJ762">
            <v>2</v>
          </cell>
          <cell r="LWK762">
            <v>2</v>
          </cell>
          <cell r="LWL762">
            <v>2</v>
          </cell>
          <cell r="LWM762">
            <v>2</v>
          </cell>
          <cell r="LWN762">
            <v>2</v>
          </cell>
          <cell r="LWO762">
            <v>2</v>
          </cell>
          <cell r="LWP762">
            <v>2</v>
          </cell>
          <cell r="LWQ762">
            <v>2</v>
          </cell>
          <cell r="LWR762">
            <v>2</v>
          </cell>
          <cell r="LWS762">
            <v>2</v>
          </cell>
          <cell r="LWT762">
            <v>2</v>
          </cell>
          <cell r="LWU762">
            <v>2</v>
          </cell>
          <cell r="LWV762">
            <v>2</v>
          </cell>
          <cell r="LWW762">
            <v>2</v>
          </cell>
          <cell r="LWX762">
            <v>2</v>
          </cell>
          <cell r="LWY762">
            <v>2</v>
          </cell>
          <cell r="LWZ762">
            <v>2</v>
          </cell>
          <cell r="LXA762">
            <v>2</v>
          </cell>
          <cell r="LXB762">
            <v>2</v>
          </cell>
          <cell r="LXC762">
            <v>2</v>
          </cell>
          <cell r="LXD762">
            <v>2</v>
          </cell>
          <cell r="LXE762">
            <v>2</v>
          </cell>
          <cell r="LXF762">
            <v>2</v>
          </cell>
          <cell r="LXG762">
            <v>2</v>
          </cell>
          <cell r="LXH762">
            <v>2</v>
          </cell>
          <cell r="LXI762">
            <v>2</v>
          </cell>
          <cell r="LXJ762">
            <v>2</v>
          </cell>
          <cell r="LXK762">
            <v>2</v>
          </cell>
          <cell r="LXL762">
            <v>2</v>
          </cell>
          <cell r="LXM762">
            <v>2</v>
          </cell>
          <cell r="LXN762">
            <v>2</v>
          </cell>
          <cell r="LXO762">
            <v>2</v>
          </cell>
          <cell r="LXP762">
            <v>2</v>
          </cell>
          <cell r="LXQ762">
            <v>2</v>
          </cell>
          <cell r="LXR762">
            <v>2</v>
          </cell>
          <cell r="LXS762">
            <v>2</v>
          </cell>
          <cell r="LXT762">
            <v>2</v>
          </cell>
          <cell r="LXU762">
            <v>2</v>
          </cell>
          <cell r="LXV762">
            <v>2</v>
          </cell>
          <cell r="LXW762">
            <v>2</v>
          </cell>
          <cell r="LXX762">
            <v>2</v>
          </cell>
          <cell r="LXY762">
            <v>2</v>
          </cell>
          <cell r="LXZ762">
            <v>2</v>
          </cell>
          <cell r="LYA762">
            <v>2</v>
          </cell>
          <cell r="LYB762">
            <v>2</v>
          </cell>
          <cell r="LYC762">
            <v>2</v>
          </cell>
          <cell r="LYD762">
            <v>2</v>
          </cell>
          <cell r="LYE762">
            <v>2</v>
          </cell>
          <cell r="LYF762">
            <v>2</v>
          </cell>
          <cell r="LYG762">
            <v>2</v>
          </cell>
          <cell r="LYH762">
            <v>2</v>
          </cell>
          <cell r="LYI762">
            <v>2</v>
          </cell>
          <cell r="LYJ762">
            <v>2</v>
          </cell>
          <cell r="LYK762">
            <v>2</v>
          </cell>
          <cell r="LYL762">
            <v>2</v>
          </cell>
          <cell r="LYM762">
            <v>2</v>
          </cell>
          <cell r="LYN762">
            <v>2</v>
          </cell>
          <cell r="LYO762">
            <v>2</v>
          </cell>
          <cell r="LYP762">
            <v>2</v>
          </cell>
          <cell r="LYQ762">
            <v>2</v>
          </cell>
          <cell r="LYR762">
            <v>2</v>
          </cell>
          <cell r="LYS762">
            <v>2</v>
          </cell>
          <cell r="LYT762">
            <v>2</v>
          </cell>
          <cell r="LYU762">
            <v>2</v>
          </cell>
          <cell r="LYV762">
            <v>2</v>
          </cell>
          <cell r="LYW762">
            <v>2</v>
          </cell>
          <cell r="LYX762">
            <v>2</v>
          </cell>
          <cell r="LYY762">
            <v>2</v>
          </cell>
          <cell r="LYZ762">
            <v>2</v>
          </cell>
          <cell r="LZA762">
            <v>2</v>
          </cell>
          <cell r="LZB762">
            <v>2</v>
          </cell>
          <cell r="LZC762">
            <v>2</v>
          </cell>
          <cell r="LZD762">
            <v>2</v>
          </cell>
          <cell r="LZE762">
            <v>2</v>
          </cell>
          <cell r="LZF762">
            <v>2</v>
          </cell>
          <cell r="LZG762">
            <v>2</v>
          </cell>
          <cell r="LZH762">
            <v>2</v>
          </cell>
          <cell r="LZI762">
            <v>2</v>
          </cell>
          <cell r="LZJ762">
            <v>2</v>
          </cell>
          <cell r="LZK762">
            <v>2</v>
          </cell>
          <cell r="LZL762">
            <v>2</v>
          </cell>
          <cell r="LZM762">
            <v>2</v>
          </cell>
          <cell r="LZN762">
            <v>2</v>
          </cell>
          <cell r="LZO762">
            <v>2</v>
          </cell>
          <cell r="LZP762">
            <v>2</v>
          </cell>
          <cell r="LZQ762">
            <v>2</v>
          </cell>
          <cell r="LZR762">
            <v>2</v>
          </cell>
          <cell r="LZS762">
            <v>2</v>
          </cell>
          <cell r="LZT762">
            <v>2</v>
          </cell>
          <cell r="LZU762">
            <v>2</v>
          </cell>
          <cell r="LZV762">
            <v>2</v>
          </cell>
          <cell r="LZW762">
            <v>2</v>
          </cell>
          <cell r="LZX762">
            <v>2</v>
          </cell>
          <cell r="LZY762">
            <v>2</v>
          </cell>
          <cell r="LZZ762">
            <v>2</v>
          </cell>
          <cell r="MAA762">
            <v>2</v>
          </cell>
          <cell r="MAB762">
            <v>2</v>
          </cell>
          <cell r="MAC762">
            <v>2</v>
          </cell>
          <cell r="MAD762">
            <v>2</v>
          </cell>
          <cell r="MAE762">
            <v>2</v>
          </cell>
          <cell r="MAF762">
            <v>2</v>
          </cell>
          <cell r="MAG762">
            <v>2</v>
          </cell>
          <cell r="MAH762">
            <v>2</v>
          </cell>
          <cell r="MAI762">
            <v>2</v>
          </cell>
          <cell r="MAJ762">
            <v>2</v>
          </cell>
          <cell r="MAK762">
            <v>2</v>
          </cell>
          <cell r="MAL762">
            <v>2</v>
          </cell>
          <cell r="MAM762">
            <v>2</v>
          </cell>
          <cell r="MAN762">
            <v>2</v>
          </cell>
          <cell r="MAO762">
            <v>2</v>
          </cell>
          <cell r="MAP762">
            <v>2</v>
          </cell>
          <cell r="MAQ762">
            <v>2</v>
          </cell>
          <cell r="MAR762">
            <v>2</v>
          </cell>
          <cell r="MAS762">
            <v>2</v>
          </cell>
          <cell r="MAT762">
            <v>2</v>
          </cell>
          <cell r="MAU762">
            <v>2</v>
          </cell>
          <cell r="MAV762">
            <v>2</v>
          </cell>
          <cell r="MAW762">
            <v>2</v>
          </cell>
          <cell r="MAX762">
            <v>2</v>
          </cell>
          <cell r="MAY762">
            <v>2</v>
          </cell>
          <cell r="MAZ762">
            <v>2</v>
          </cell>
          <cell r="MBA762">
            <v>2</v>
          </cell>
          <cell r="MBB762">
            <v>2</v>
          </cell>
          <cell r="MBC762">
            <v>2</v>
          </cell>
          <cell r="MBD762">
            <v>2</v>
          </cell>
          <cell r="MBE762">
            <v>2</v>
          </cell>
          <cell r="MBF762">
            <v>2</v>
          </cell>
          <cell r="MBG762">
            <v>2</v>
          </cell>
          <cell r="MBH762">
            <v>2</v>
          </cell>
          <cell r="MBI762">
            <v>2</v>
          </cell>
          <cell r="MBJ762">
            <v>2</v>
          </cell>
          <cell r="MBK762">
            <v>2</v>
          </cell>
          <cell r="MBL762">
            <v>2</v>
          </cell>
          <cell r="MBM762">
            <v>2</v>
          </cell>
          <cell r="MBN762">
            <v>2</v>
          </cell>
          <cell r="MBO762">
            <v>2</v>
          </cell>
          <cell r="MBP762">
            <v>2</v>
          </cell>
          <cell r="MBQ762">
            <v>2</v>
          </cell>
          <cell r="MBR762">
            <v>2</v>
          </cell>
          <cell r="MBS762">
            <v>2</v>
          </cell>
          <cell r="MBT762">
            <v>2</v>
          </cell>
          <cell r="MBU762">
            <v>2</v>
          </cell>
          <cell r="MBV762">
            <v>2</v>
          </cell>
          <cell r="MBW762">
            <v>2</v>
          </cell>
          <cell r="MBX762">
            <v>2</v>
          </cell>
          <cell r="MBY762">
            <v>2</v>
          </cell>
          <cell r="MBZ762">
            <v>2</v>
          </cell>
          <cell r="MCA762">
            <v>2</v>
          </cell>
          <cell r="MCB762">
            <v>2</v>
          </cell>
          <cell r="MCC762">
            <v>2</v>
          </cell>
          <cell r="MCD762">
            <v>2</v>
          </cell>
          <cell r="MCE762">
            <v>2</v>
          </cell>
          <cell r="MCF762">
            <v>2</v>
          </cell>
          <cell r="MCG762">
            <v>2</v>
          </cell>
          <cell r="MCH762">
            <v>2</v>
          </cell>
          <cell r="MCI762">
            <v>2</v>
          </cell>
          <cell r="MCJ762">
            <v>2</v>
          </cell>
          <cell r="MCK762">
            <v>2</v>
          </cell>
          <cell r="MCL762">
            <v>2</v>
          </cell>
          <cell r="MCM762">
            <v>2</v>
          </cell>
          <cell r="MCN762">
            <v>2</v>
          </cell>
          <cell r="MCO762">
            <v>2</v>
          </cell>
          <cell r="MCP762">
            <v>2</v>
          </cell>
          <cell r="MCQ762">
            <v>2</v>
          </cell>
          <cell r="MCR762">
            <v>2</v>
          </cell>
          <cell r="MCS762">
            <v>2</v>
          </cell>
          <cell r="MCT762">
            <v>2</v>
          </cell>
          <cell r="MCU762">
            <v>2</v>
          </cell>
          <cell r="MCV762">
            <v>2</v>
          </cell>
          <cell r="MCW762">
            <v>2</v>
          </cell>
          <cell r="MCX762">
            <v>2</v>
          </cell>
          <cell r="MCY762">
            <v>2</v>
          </cell>
          <cell r="MCZ762">
            <v>2</v>
          </cell>
          <cell r="MDA762">
            <v>2</v>
          </cell>
          <cell r="MDB762">
            <v>2</v>
          </cell>
          <cell r="MDC762">
            <v>2</v>
          </cell>
          <cell r="MDD762">
            <v>2</v>
          </cell>
          <cell r="MDE762">
            <v>2</v>
          </cell>
          <cell r="MDF762">
            <v>2</v>
          </cell>
          <cell r="MDG762">
            <v>2</v>
          </cell>
          <cell r="MDH762">
            <v>2</v>
          </cell>
          <cell r="MDI762">
            <v>2</v>
          </cell>
          <cell r="MDJ762">
            <v>2</v>
          </cell>
          <cell r="MDK762">
            <v>2</v>
          </cell>
          <cell r="MDL762">
            <v>2</v>
          </cell>
          <cell r="MDM762">
            <v>2</v>
          </cell>
          <cell r="MDN762">
            <v>2</v>
          </cell>
          <cell r="MDO762">
            <v>2</v>
          </cell>
          <cell r="MDP762">
            <v>2</v>
          </cell>
          <cell r="MDQ762">
            <v>2</v>
          </cell>
          <cell r="MDR762">
            <v>2</v>
          </cell>
          <cell r="MDS762">
            <v>2</v>
          </cell>
          <cell r="MDT762">
            <v>2</v>
          </cell>
          <cell r="MDU762">
            <v>2</v>
          </cell>
          <cell r="MDV762">
            <v>2</v>
          </cell>
          <cell r="MDW762">
            <v>2</v>
          </cell>
          <cell r="MDX762">
            <v>2</v>
          </cell>
          <cell r="MDY762">
            <v>2</v>
          </cell>
          <cell r="MDZ762">
            <v>2</v>
          </cell>
          <cell r="MEA762">
            <v>2</v>
          </cell>
          <cell r="MEB762">
            <v>2</v>
          </cell>
          <cell r="MEC762">
            <v>2</v>
          </cell>
          <cell r="MED762">
            <v>2</v>
          </cell>
          <cell r="MEE762">
            <v>2</v>
          </cell>
          <cell r="MEF762">
            <v>2</v>
          </cell>
          <cell r="MEG762">
            <v>2</v>
          </cell>
          <cell r="MEH762">
            <v>2</v>
          </cell>
          <cell r="MEI762">
            <v>2</v>
          </cell>
          <cell r="MEJ762">
            <v>2</v>
          </cell>
          <cell r="MEK762">
            <v>2</v>
          </cell>
          <cell r="MEL762">
            <v>2</v>
          </cell>
          <cell r="MEM762">
            <v>2</v>
          </cell>
          <cell r="MEN762">
            <v>2</v>
          </cell>
          <cell r="MEO762">
            <v>2</v>
          </cell>
          <cell r="MEP762">
            <v>2</v>
          </cell>
          <cell r="MEQ762">
            <v>2</v>
          </cell>
          <cell r="MER762">
            <v>2</v>
          </cell>
          <cell r="MES762">
            <v>2</v>
          </cell>
          <cell r="MET762">
            <v>2</v>
          </cell>
          <cell r="MEU762">
            <v>2</v>
          </cell>
          <cell r="MEV762">
            <v>2</v>
          </cell>
          <cell r="MEW762">
            <v>2</v>
          </cell>
          <cell r="MEX762">
            <v>2</v>
          </cell>
          <cell r="MEY762">
            <v>2</v>
          </cell>
          <cell r="MEZ762">
            <v>2</v>
          </cell>
          <cell r="MFA762">
            <v>2</v>
          </cell>
          <cell r="MFB762">
            <v>2</v>
          </cell>
          <cell r="MFC762">
            <v>2</v>
          </cell>
          <cell r="MFD762">
            <v>2</v>
          </cell>
          <cell r="MFE762">
            <v>2</v>
          </cell>
          <cell r="MFF762">
            <v>2</v>
          </cell>
          <cell r="MFG762">
            <v>2</v>
          </cell>
          <cell r="MFH762">
            <v>2</v>
          </cell>
          <cell r="MFI762">
            <v>2</v>
          </cell>
          <cell r="MFJ762">
            <v>2</v>
          </cell>
          <cell r="MFK762">
            <v>2</v>
          </cell>
          <cell r="MFL762">
            <v>2</v>
          </cell>
          <cell r="MFM762">
            <v>2</v>
          </cell>
          <cell r="MFN762">
            <v>2</v>
          </cell>
          <cell r="MFO762">
            <v>2</v>
          </cell>
          <cell r="MFP762">
            <v>2</v>
          </cell>
          <cell r="MFQ762">
            <v>2</v>
          </cell>
          <cell r="MFR762">
            <v>2</v>
          </cell>
          <cell r="MFS762">
            <v>2</v>
          </cell>
          <cell r="MFT762">
            <v>2</v>
          </cell>
          <cell r="MFU762">
            <v>2</v>
          </cell>
          <cell r="MFV762">
            <v>2</v>
          </cell>
          <cell r="MFW762">
            <v>2</v>
          </cell>
          <cell r="MFX762">
            <v>2</v>
          </cell>
          <cell r="MFY762">
            <v>2</v>
          </cell>
          <cell r="MFZ762">
            <v>2</v>
          </cell>
          <cell r="MGA762">
            <v>2</v>
          </cell>
          <cell r="MGB762">
            <v>2</v>
          </cell>
          <cell r="MGC762">
            <v>2</v>
          </cell>
          <cell r="MGD762">
            <v>2</v>
          </cell>
          <cell r="MGE762">
            <v>2</v>
          </cell>
          <cell r="MGF762">
            <v>2</v>
          </cell>
          <cell r="MGG762">
            <v>2</v>
          </cell>
          <cell r="MGH762">
            <v>2</v>
          </cell>
          <cell r="MGI762">
            <v>2</v>
          </cell>
          <cell r="MGJ762">
            <v>2</v>
          </cell>
          <cell r="MGK762">
            <v>2</v>
          </cell>
          <cell r="MGL762">
            <v>2</v>
          </cell>
          <cell r="MGM762">
            <v>2</v>
          </cell>
          <cell r="MGN762">
            <v>2</v>
          </cell>
          <cell r="MGO762">
            <v>2</v>
          </cell>
          <cell r="MGP762">
            <v>2</v>
          </cell>
          <cell r="MGQ762">
            <v>2</v>
          </cell>
          <cell r="MGR762">
            <v>2</v>
          </cell>
          <cell r="MGS762">
            <v>2</v>
          </cell>
          <cell r="MGT762">
            <v>2</v>
          </cell>
          <cell r="MGU762">
            <v>2</v>
          </cell>
          <cell r="MGV762">
            <v>2</v>
          </cell>
          <cell r="MGW762">
            <v>2</v>
          </cell>
          <cell r="MGX762">
            <v>2</v>
          </cell>
          <cell r="MGY762">
            <v>2</v>
          </cell>
          <cell r="MGZ762">
            <v>2</v>
          </cell>
          <cell r="MHA762">
            <v>2</v>
          </cell>
          <cell r="MHB762">
            <v>2</v>
          </cell>
          <cell r="MHC762">
            <v>2</v>
          </cell>
          <cell r="MHD762">
            <v>2</v>
          </cell>
          <cell r="MHE762">
            <v>2</v>
          </cell>
          <cell r="MHF762">
            <v>2</v>
          </cell>
          <cell r="MHG762">
            <v>2</v>
          </cell>
          <cell r="MHH762">
            <v>2</v>
          </cell>
          <cell r="MHI762">
            <v>2</v>
          </cell>
          <cell r="MHJ762">
            <v>2</v>
          </cell>
          <cell r="MHK762">
            <v>2</v>
          </cell>
          <cell r="MHL762">
            <v>2</v>
          </cell>
          <cell r="MHM762">
            <v>2</v>
          </cell>
          <cell r="MHN762">
            <v>2</v>
          </cell>
          <cell r="MHO762">
            <v>2</v>
          </cell>
          <cell r="MHP762">
            <v>2</v>
          </cell>
          <cell r="MHQ762">
            <v>2</v>
          </cell>
          <cell r="MHR762">
            <v>2</v>
          </cell>
          <cell r="MHS762">
            <v>2</v>
          </cell>
          <cell r="MHT762">
            <v>2</v>
          </cell>
          <cell r="MHU762">
            <v>2</v>
          </cell>
          <cell r="MHV762">
            <v>2</v>
          </cell>
          <cell r="MHW762">
            <v>2</v>
          </cell>
          <cell r="MHX762">
            <v>2</v>
          </cell>
          <cell r="MHY762">
            <v>2</v>
          </cell>
          <cell r="MHZ762">
            <v>2</v>
          </cell>
          <cell r="MIA762">
            <v>2</v>
          </cell>
          <cell r="MIB762">
            <v>2</v>
          </cell>
          <cell r="MIC762">
            <v>2</v>
          </cell>
          <cell r="MID762">
            <v>2</v>
          </cell>
          <cell r="MIE762">
            <v>2</v>
          </cell>
          <cell r="MIF762">
            <v>2</v>
          </cell>
          <cell r="MIG762">
            <v>2</v>
          </cell>
          <cell r="MIH762">
            <v>2</v>
          </cell>
          <cell r="MII762">
            <v>2</v>
          </cell>
          <cell r="MIJ762">
            <v>2</v>
          </cell>
          <cell r="MIK762">
            <v>2</v>
          </cell>
          <cell r="MIL762">
            <v>2</v>
          </cell>
          <cell r="MIM762">
            <v>2</v>
          </cell>
          <cell r="MIN762">
            <v>2</v>
          </cell>
          <cell r="MIO762">
            <v>2</v>
          </cell>
          <cell r="MIP762">
            <v>2</v>
          </cell>
          <cell r="MIQ762">
            <v>2</v>
          </cell>
          <cell r="MIR762">
            <v>2</v>
          </cell>
          <cell r="MIS762">
            <v>2</v>
          </cell>
          <cell r="MIT762">
            <v>2</v>
          </cell>
          <cell r="MIU762">
            <v>2</v>
          </cell>
          <cell r="MIV762">
            <v>2</v>
          </cell>
          <cell r="MIW762">
            <v>2</v>
          </cell>
          <cell r="MIX762">
            <v>2</v>
          </cell>
          <cell r="MIY762">
            <v>2</v>
          </cell>
          <cell r="MIZ762">
            <v>2</v>
          </cell>
          <cell r="MJA762">
            <v>2</v>
          </cell>
          <cell r="MJB762">
            <v>2</v>
          </cell>
          <cell r="MJC762">
            <v>2</v>
          </cell>
          <cell r="MJD762">
            <v>2</v>
          </cell>
          <cell r="MJE762">
            <v>2</v>
          </cell>
          <cell r="MJF762">
            <v>2</v>
          </cell>
          <cell r="MJG762">
            <v>2</v>
          </cell>
          <cell r="MJH762">
            <v>2</v>
          </cell>
          <cell r="MJI762">
            <v>2</v>
          </cell>
          <cell r="MJJ762">
            <v>2</v>
          </cell>
          <cell r="MJK762">
            <v>2</v>
          </cell>
          <cell r="MJL762">
            <v>2</v>
          </cell>
          <cell r="MJM762">
            <v>2</v>
          </cell>
          <cell r="MJN762">
            <v>2</v>
          </cell>
          <cell r="MJO762">
            <v>2</v>
          </cell>
          <cell r="MJP762">
            <v>2</v>
          </cell>
          <cell r="MJQ762">
            <v>2</v>
          </cell>
          <cell r="MJR762">
            <v>2</v>
          </cell>
          <cell r="MJS762">
            <v>2</v>
          </cell>
          <cell r="MJT762">
            <v>2</v>
          </cell>
          <cell r="MJU762">
            <v>2</v>
          </cell>
          <cell r="MJV762">
            <v>2</v>
          </cell>
          <cell r="MJW762">
            <v>2</v>
          </cell>
          <cell r="MJX762">
            <v>2</v>
          </cell>
          <cell r="MJY762">
            <v>2</v>
          </cell>
          <cell r="MJZ762">
            <v>2</v>
          </cell>
          <cell r="MKA762">
            <v>2</v>
          </cell>
          <cell r="MKB762">
            <v>2</v>
          </cell>
          <cell r="MKC762">
            <v>2</v>
          </cell>
          <cell r="MKD762">
            <v>2</v>
          </cell>
          <cell r="MKE762">
            <v>2</v>
          </cell>
          <cell r="MKF762">
            <v>2</v>
          </cell>
          <cell r="MKG762">
            <v>2</v>
          </cell>
          <cell r="MKH762">
            <v>2</v>
          </cell>
          <cell r="MKI762">
            <v>2</v>
          </cell>
          <cell r="MKJ762">
            <v>2</v>
          </cell>
          <cell r="MKK762">
            <v>2</v>
          </cell>
          <cell r="MKL762">
            <v>2</v>
          </cell>
          <cell r="MKM762">
            <v>2</v>
          </cell>
          <cell r="MKN762">
            <v>2</v>
          </cell>
          <cell r="MKO762">
            <v>2</v>
          </cell>
          <cell r="MKP762">
            <v>2</v>
          </cell>
          <cell r="MKQ762">
            <v>2</v>
          </cell>
          <cell r="MKR762">
            <v>2</v>
          </cell>
          <cell r="MKS762">
            <v>2</v>
          </cell>
          <cell r="MKT762">
            <v>2</v>
          </cell>
          <cell r="MKU762">
            <v>2</v>
          </cell>
          <cell r="MKV762">
            <v>2</v>
          </cell>
          <cell r="MKW762">
            <v>2</v>
          </cell>
          <cell r="MKX762">
            <v>2</v>
          </cell>
          <cell r="MKY762">
            <v>2</v>
          </cell>
          <cell r="MKZ762">
            <v>2</v>
          </cell>
          <cell r="MLA762">
            <v>2</v>
          </cell>
          <cell r="MLB762">
            <v>2</v>
          </cell>
          <cell r="MLC762">
            <v>2</v>
          </cell>
          <cell r="MLD762">
            <v>2</v>
          </cell>
          <cell r="MLE762">
            <v>2</v>
          </cell>
          <cell r="MLF762">
            <v>2</v>
          </cell>
          <cell r="MLG762">
            <v>2</v>
          </cell>
          <cell r="MLH762">
            <v>2</v>
          </cell>
          <cell r="MLI762">
            <v>2</v>
          </cell>
          <cell r="MLJ762">
            <v>2</v>
          </cell>
          <cell r="MLK762">
            <v>2</v>
          </cell>
          <cell r="MLL762">
            <v>2</v>
          </cell>
          <cell r="MLM762">
            <v>2</v>
          </cell>
          <cell r="MLN762">
            <v>2</v>
          </cell>
          <cell r="MLO762">
            <v>2</v>
          </cell>
          <cell r="MLP762">
            <v>2</v>
          </cell>
          <cell r="MLQ762">
            <v>2</v>
          </cell>
          <cell r="MLR762">
            <v>2</v>
          </cell>
          <cell r="MLS762">
            <v>2</v>
          </cell>
          <cell r="MLT762">
            <v>2</v>
          </cell>
          <cell r="MLU762">
            <v>2</v>
          </cell>
          <cell r="MLV762">
            <v>2</v>
          </cell>
          <cell r="MLW762">
            <v>2</v>
          </cell>
          <cell r="MLX762">
            <v>2</v>
          </cell>
          <cell r="MLY762">
            <v>2</v>
          </cell>
          <cell r="MLZ762">
            <v>2</v>
          </cell>
          <cell r="MMA762">
            <v>2</v>
          </cell>
          <cell r="MMB762">
            <v>2</v>
          </cell>
          <cell r="MMC762">
            <v>2</v>
          </cell>
          <cell r="MMD762">
            <v>2</v>
          </cell>
          <cell r="MME762">
            <v>2</v>
          </cell>
          <cell r="MMF762">
            <v>2</v>
          </cell>
          <cell r="MMG762">
            <v>2</v>
          </cell>
          <cell r="MMH762">
            <v>2</v>
          </cell>
          <cell r="MMI762">
            <v>2</v>
          </cell>
          <cell r="MMJ762">
            <v>2</v>
          </cell>
          <cell r="MMK762">
            <v>2</v>
          </cell>
          <cell r="MML762">
            <v>2</v>
          </cell>
          <cell r="MMM762">
            <v>2</v>
          </cell>
          <cell r="MMN762">
            <v>2</v>
          </cell>
          <cell r="MMO762">
            <v>2</v>
          </cell>
          <cell r="MMP762">
            <v>2</v>
          </cell>
          <cell r="MMQ762">
            <v>2</v>
          </cell>
          <cell r="MMR762">
            <v>2</v>
          </cell>
          <cell r="MMS762">
            <v>2</v>
          </cell>
          <cell r="MMT762">
            <v>2</v>
          </cell>
          <cell r="MMU762">
            <v>2</v>
          </cell>
          <cell r="MMV762">
            <v>2</v>
          </cell>
          <cell r="MMW762">
            <v>2</v>
          </cell>
          <cell r="MMX762">
            <v>2</v>
          </cell>
          <cell r="MMY762">
            <v>2</v>
          </cell>
          <cell r="MMZ762">
            <v>2</v>
          </cell>
          <cell r="MNA762">
            <v>2</v>
          </cell>
          <cell r="MNB762">
            <v>2</v>
          </cell>
          <cell r="MNC762">
            <v>2</v>
          </cell>
          <cell r="MND762">
            <v>2</v>
          </cell>
          <cell r="MNE762">
            <v>2</v>
          </cell>
          <cell r="MNF762">
            <v>2</v>
          </cell>
          <cell r="MNG762">
            <v>2</v>
          </cell>
          <cell r="MNH762">
            <v>2</v>
          </cell>
          <cell r="MNI762">
            <v>2</v>
          </cell>
          <cell r="MNJ762">
            <v>2</v>
          </cell>
          <cell r="MNK762">
            <v>2</v>
          </cell>
          <cell r="MNL762">
            <v>2</v>
          </cell>
          <cell r="MNM762">
            <v>2</v>
          </cell>
          <cell r="MNN762">
            <v>2</v>
          </cell>
          <cell r="MNO762">
            <v>2</v>
          </cell>
          <cell r="MNP762">
            <v>2</v>
          </cell>
          <cell r="MNQ762">
            <v>2</v>
          </cell>
          <cell r="MNR762">
            <v>2</v>
          </cell>
          <cell r="MNS762">
            <v>2</v>
          </cell>
          <cell r="MNT762">
            <v>2</v>
          </cell>
          <cell r="MNU762">
            <v>2</v>
          </cell>
          <cell r="MNV762">
            <v>2</v>
          </cell>
          <cell r="MNW762">
            <v>2</v>
          </cell>
          <cell r="MNX762">
            <v>2</v>
          </cell>
          <cell r="MNY762">
            <v>2</v>
          </cell>
          <cell r="MNZ762">
            <v>2</v>
          </cell>
          <cell r="MOA762">
            <v>2</v>
          </cell>
          <cell r="MOB762">
            <v>2</v>
          </cell>
          <cell r="MOC762">
            <v>2</v>
          </cell>
          <cell r="MOD762">
            <v>2</v>
          </cell>
          <cell r="MOE762">
            <v>2</v>
          </cell>
          <cell r="MOF762">
            <v>2</v>
          </cell>
          <cell r="MOG762">
            <v>2</v>
          </cell>
          <cell r="MOH762">
            <v>2</v>
          </cell>
          <cell r="MOI762">
            <v>2</v>
          </cell>
          <cell r="MOJ762">
            <v>2</v>
          </cell>
          <cell r="MOK762">
            <v>2</v>
          </cell>
          <cell r="MOL762">
            <v>2</v>
          </cell>
          <cell r="MOM762">
            <v>2</v>
          </cell>
          <cell r="MON762">
            <v>2</v>
          </cell>
          <cell r="MOO762">
            <v>2</v>
          </cell>
          <cell r="MOP762">
            <v>2</v>
          </cell>
          <cell r="MOQ762">
            <v>2</v>
          </cell>
          <cell r="MOR762">
            <v>2</v>
          </cell>
          <cell r="MOS762">
            <v>2</v>
          </cell>
          <cell r="MOT762">
            <v>2</v>
          </cell>
          <cell r="MOU762">
            <v>2</v>
          </cell>
          <cell r="MOV762">
            <v>2</v>
          </cell>
          <cell r="MOW762">
            <v>2</v>
          </cell>
          <cell r="MOX762">
            <v>2</v>
          </cell>
          <cell r="MOY762">
            <v>2</v>
          </cell>
          <cell r="MOZ762">
            <v>2</v>
          </cell>
          <cell r="MPA762">
            <v>2</v>
          </cell>
          <cell r="MPB762">
            <v>2</v>
          </cell>
          <cell r="MPC762">
            <v>2</v>
          </cell>
          <cell r="MPD762">
            <v>2</v>
          </cell>
          <cell r="MPE762">
            <v>2</v>
          </cell>
          <cell r="MPF762">
            <v>2</v>
          </cell>
          <cell r="MPG762">
            <v>2</v>
          </cell>
          <cell r="MPH762">
            <v>2</v>
          </cell>
          <cell r="MPI762">
            <v>2</v>
          </cell>
          <cell r="MPJ762">
            <v>2</v>
          </cell>
          <cell r="MPK762">
            <v>2</v>
          </cell>
          <cell r="MPL762">
            <v>2</v>
          </cell>
          <cell r="MPM762">
            <v>2</v>
          </cell>
          <cell r="MPN762">
            <v>2</v>
          </cell>
          <cell r="MPO762">
            <v>2</v>
          </cell>
          <cell r="MPP762">
            <v>2</v>
          </cell>
          <cell r="MPQ762">
            <v>2</v>
          </cell>
          <cell r="MPR762">
            <v>2</v>
          </cell>
          <cell r="MPS762">
            <v>2</v>
          </cell>
          <cell r="MPT762">
            <v>2</v>
          </cell>
          <cell r="MPU762">
            <v>2</v>
          </cell>
          <cell r="MPV762">
            <v>2</v>
          </cell>
          <cell r="MPW762">
            <v>2</v>
          </cell>
          <cell r="MPX762">
            <v>2</v>
          </cell>
          <cell r="MPY762">
            <v>2</v>
          </cell>
          <cell r="MPZ762">
            <v>2</v>
          </cell>
          <cell r="MQA762">
            <v>2</v>
          </cell>
          <cell r="MQB762">
            <v>2</v>
          </cell>
          <cell r="MQC762">
            <v>2</v>
          </cell>
          <cell r="MQD762">
            <v>2</v>
          </cell>
          <cell r="MQE762">
            <v>2</v>
          </cell>
          <cell r="MQF762">
            <v>2</v>
          </cell>
          <cell r="MQG762">
            <v>2</v>
          </cell>
          <cell r="MQH762">
            <v>2</v>
          </cell>
          <cell r="MQI762">
            <v>2</v>
          </cell>
          <cell r="MQJ762">
            <v>2</v>
          </cell>
          <cell r="MQK762">
            <v>2</v>
          </cell>
          <cell r="MQL762">
            <v>2</v>
          </cell>
          <cell r="MQM762">
            <v>2</v>
          </cell>
          <cell r="MQN762">
            <v>2</v>
          </cell>
          <cell r="MQO762">
            <v>2</v>
          </cell>
          <cell r="MQP762">
            <v>2</v>
          </cell>
          <cell r="MQQ762">
            <v>2</v>
          </cell>
          <cell r="MQR762">
            <v>2</v>
          </cell>
          <cell r="MQS762">
            <v>2</v>
          </cell>
          <cell r="MQT762">
            <v>2</v>
          </cell>
          <cell r="MQU762">
            <v>2</v>
          </cell>
          <cell r="MQV762">
            <v>2</v>
          </cell>
          <cell r="MQW762">
            <v>2</v>
          </cell>
          <cell r="MQX762">
            <v>2</v>
          </cell>
          <cell r="MQY762">
            <v>2</v>
          </cell>
          <cell r="MQZ762">
            <v>2</v>
          </cell>
          <cell r="MRA762">
            <v>2</v>
          </cell>
          <cell r="MRB762">
            <v>2</v>
          </cell>
          <cell r="MRC762">
            <v>2</v>
          </cell>
          <cell r="MRD762">
            <v>2</v>
          </cell>
          <cell r="MRE762">
            <v>2</v>
          </cell>
          <cell r="MRF762">
            <v>2</v>
          </cell>
          <cell r="MRG762">
            <v>2</v>
          </cell>
          <cell r="MRH762">
            <v>2</v>
          </cell>
          <cell r="MRI762">
            <v>2</v>
          </cell>
          <cell r="MRJ762">
            <v>2</v>
          </cell>
          <cell r="MRK762">
            <v>2</v>
          </cell>
          <cell r="MRL762">
            <v>2</v>
          </cell>
          <cell r="MRM762">
            <v>2</v>
          </cell>
          <cell r="MRN762">
            <v>2</v>
          </cell>
          <cell r="MRO762">
            <v>2</v>
          </cell>
          <cell r="MRP762">
            <v>2</v>
          </cell>
          <cell r="MRQ762">
            <v>2</v>
          </cell>
          <cell r="MRR762">
            <v>2</v>
          </cell>
          <cell r="MRS762">
            <v>2</v>
          </cell>
          <cell r="MRT762">
            <v>2</v>
          </cell>
          <cell r="MRU762">
            <v>2</v>
          </cell>
          <cell r="MRV762">
            <v>2</v>
          </cell>
          <cell r="MRW762">
            <v>2</v>
          </cell>
          <cell r="MRX762">
            <v>2</v>
          </cell>
          <cell r="MRY762">
            <v>2</v>
          </cell>
          <cell r="MRZ762">
            <v>2</v>
          </cell>
          <cell r="MSA762">
            <v>2</v>
          </cell>
          <cell r="MSB762">
            <v>2</v>
          </cell>
          <cell r="MSC762">
            <v>2</v>
          </cell>
          <cell r="MSD762">
            <v>2</v>
          </cell>
          <cell r="MSE762">
            <v>2</v>
          </cell>
          <cell r="MSF762">
            <v>2</v>
          </cell>
          <cell r="MSG762">
            <v>2</v>
          </cell>
          <cell r="MSH762">
            <v>2</v>
          </cell>
          <cell r="MSI762">
            <v>2</v>
          </cell>
          <cell r="MSJ762">
            <v>2</v>
          </cell>
          <cell r="MSK762">
            <v>2</v>
          </cell>
          <cell r="MSL762">
            <v>2</v>
          </cell>
          <cell r="MSM762">
            <v>2</v>
          </cell>
          <cell r="MSN762">
            <v>2</v>
          </cell>
          <cell r="MSO762">
            <v>2</v>
          </cell>
          <cell r="MSP762">
            <v>2</v>
          </cell>
          <cell r="MSQ762">
            <v>2</v>
          </cell>
          <cell r="MSR762">
            <v>2</v>
          </cell>
          <cell r="MSS762">
            <v>2</v>
          </cell>
          <cell r="MST762">
            <v>2</v>
          </cell>
          <cell r="MSU762">
            <v>2</v>
          </cell>
          <cell r="MSV762">
            <v>2</v>
          </cell>
          <cell r="MSW762">
            <v>2</v>
          </cell>
          <cell r="MSX762">
            <v>2</v>
          </cell>
          <cell r="MSY762">
            <v>2</v>
          </cell>
          <cell r="MSZ762">
            <v>2</v>
          </cell>
          <cell r="MTA762">
            <v>2</v>
          </cell>
          <cell r="MTB762">
            <v>2</v>
          </cell>
          <cell r="MTC762">
            <v>2</v>
          </cell>
          <cell r="MTD762">
            <v>2</v>
          </cell>
          <cell r="MTE762">
            <v>2</v>
          </cell>
          <cell r="MTF762">
            <v>2</v>
          </cell>
          <cell r="MTG762">
            <v>2</v>
          </cell>
          <cell r="MTH762">
            <v>2</v>
          </cell>
          <cell r="MTI762">
            <v>2</v>
          </cell>
          <cell r="MTJ762">
            <v>2</v>
          </cell>
          <cell r="MTK762">
            <v>2</v>
          </cell>
          <cell r="MTL762">
            <v>2</v>
          </cell>
          <cell r="MTM762">
            <v>2</v>
          </cell>
          <cell r="MTN762">
            <v>2</v>
          </cell>
          <cell r="MTO762">
            <v>2</v>
          </cell>
          <cell r="MTP762">
            <v>2</v>
          </cell>
          <cell r="MTQ762">
            <v>2</v>
          </cell>
          <cell r="MTR762">
            <v>2</v>
          </cell>
          <cell r="MTS762">
            <v>2</v>
          </cell>
          <cell r="MTT762">
            <v>2</v>
          </cell>
          <cell r="MTU762">
            <v>2</v>
          </cell>
          <cell r="MTV762">
            <v>2</v>
          </cell>
          <cell r="MTW762">
            <v>2</v>
          </cell>
          <cell r="MTX762">
            <v>2</v>
          </cell>
          <cell r="MTY762">
            <v>2</v>
          </cell>
          <cell r="MTZ762">
            <v>2</v>
          </cell>
          <cell r="MUA762">
            <v>2</v>
          </cell>
          <cell r="MUB762">
            <v>2</v>
          </cell>
          <cell r="MUC762">
            <v>2</v>
          </cell>
          <cell r="MUD762">
            <v>2</v>
          </cell>
          <cell r="MUE762">
            <v>2</v>
          </cell>
          <cell r="MUF762">
            <v>2</v>
          </cell>
          <cell r="MUG762">
            <v>2</v>
          </cell>
          <cell r="MUH762">
            <v>2</v>
          </cell>
          <cell r="MUI762">
            <v>2</v>
          </cell>
          <cell r="MUJ762">
            <v>2</v>
          </cell>
          <cell r="MUK762">
            <v>2</v>
          </cell>
          <cell r="MUL762">
            <v>2</v>
          </cell>
          <cell r="MUM762">
            <v>2</v>
          </cell>
          <cell r="MUN762">
            <v>2</v>
          </cell>
          <cell r="MUO762">
            <v>2</v>
          </cell>
          <cell r="MUP762">
            <v>2</v>
          </cell>
          <cell r="MUQ762">
            <v>2</v>
          </cell>
          <cell r="MUR762">
            <v>2</v>
          </cell>
          <cell r="MUS762">
            <v>2</v>
          </cell>
          <cell r="MUT762">
            <v>2</v>
          </cell>
          <cell r="MUU762">
            <v>2</v>
          </cell>
          <cell r="MUV762">
            <v>2</v>
          </cell>
          <cell r="MUW762">
            <v>2</v>
          </cell>
          <cell r="MUX762">
            <v>2</v>
          </cell>
          <cell r="MUY762">
            <v>2</v>
          </cell>
          <cell r="MUZ762">
            <v>2</v>
          </cell>
          <cell r="MVA762">
            <v>2</v>
          </cell>
          <cell r="MVB762">
            <v>2</v>
          </cell>
          <cell r="MVC762">
            <v>2</v>
          </cell>
          <cell r="MVD762">
            <v>2</v>
          </cell>
          <cell r="MVE762">
            <v>2</v>
          </cell>
          <cell r="MVF762">
            <v>2</v>
          </cell>
          <cell r="MVG762">
            <v>2</v>
          </cell>
          <cell r="MVH762">
            <v>2</v>
          </cell>
          <cell r="MVI762">
            <v>2</v>
          </cell>
          <cell r="MVJ762">
            <v>2</v>
          </cell>
          <cell r="MVK762">
            <v>2</v>
          </cell>
          <cell r="MVL762">
            <v>2</v>
          </cell>
          <cell r="MVM762">
            <v>2</v>
          </cell>
          <cell r="MVN762">
            <v>2</v>
          </cell>
          <cell r="MVO762">
            <v>2</v>
          </cell>
          <cell r="MVP762">
            <v>2</v>
          </cell>
          <cell r="MVQ762">
            <v>2</v>
          </cell>
          <cell r="MVR762">
            <v>2</v>
          </cell>
          <cell r="MVS762">
            <v>2</v>
          </cell>
          <cell r="MVT762">
            <v>2</v>
          </cell>
          <cell r="MVU762">
            <v>2</v>
          </cell>
          <cell r="MVV762">
            <v>2</v>
          </cell>
          <cell r="MVW762">
            <v>2</v>
          </cell>
          <cell r="MVX762">
            <v>2</v>
          </cell>
          <cell r="MVY762">
            <v>2</v>
          </cell>
          <cell r="MVZ762">
            <v>2</v>
          </cell>
          <cell r="MWA762">
            <v>2</v>
          </cell>
          <cell r="MWB762">
            <v>2</v>
          </cell>
          <cell r="MWC762">
            <v>2</v>
          </cell>
          <cell r="MWD762">
            <v>2</v>
          </cell>
          <cell r="MWE762">
            <v>2</v>
          </cell>
          <cell r="MWF762">
            <v>2</v>
          </cell>
          <cell r="MWG762">
            <v>2</v>
          </cell>
          <cell r="MWH762">
            <v>2</v>
          </cell>
          <cell r="MWI762">
            <v>2</v>
          </cell>
          <cell r="MWJ762">
            <v>2</v>
          </cell>
          <cell r="MWK762">
            <v>2</v>
          </cell>
          <cell r="MWL762">
            <v>2</v>
          </cell>
          <cell r="MWM762">
            <v>2</v>
          </cell>
          <cell r="MWN762">
            <v>2</v>
          </cell>
          <cell r="MWO762">
            <v>2</v>
          </cell>
          <cell r="MWP762">
            <v>2</v>
          </cell>
          <cell r="MWQ762">
            <v>2</v>
          </cell>
          <cell r="MWR762">
            <v>2</v>
          </cell>
          <cell r="MWS762">
            <v>2</v>
          </cell>
          <cell r="MWT762">
            <v>2</v>
          </cell>
          <cell r="MWU762">
            <v>2</v>
          </cell>
          <cell r="MWV762">
            <v>2</v>
          </cell>
          <cell r="MWW762">
            <v>2</v>
          </cell>
          <cell r="MWX762">
            <v>2</v>
          </cell>
          <cell r="MWY762">
            <v>2</v>
          </cell>
          <cell r="MWZ762">
            <v>2</v>
          </cell>
          <cell r="MXA762">
            <v>2</v>
          </cell>
          <cell r="MXB762">
            <v>2</v>
          </cell>
          <cell r="MXC762">
            <v>2</v>
          </cell>
          <cell r="MXD762">
            <v>2</v>
          </cell>
          <cell r="MXE762">
            <v>2</v>
          </cell>
          <cell r="MXF762">
            <v>2</v>
          </cell>
          <cell r="MXG762">
            <v>2</v>
          </cell>
          <cell r="MXH762">
            <v>2</v>
          </cell>
          <cell r="MXI762">
            <v>2</v>
          </cell>
          <cell r="MXJ762">
            <v>2</v>
          </cell>
          <cell r="MXK762">
            <v>2</v>
          </cell>
          <cell r="MXL762">
            <v>2</v>
          </cell>
          <cell r="MXM762">
            <v>2</v>
          </cell>
          <cell r="MXN762">
            <v>2</v>
          </cell>
          <cell r="MXO762">
            <v>2</v>
          </cell>
          <cell r="MXP762">
            <v>2</v>
          </cell>
          <cell r="MXQ762">
            <v>2</v>
          </cell>
          <cell r="MXR762">
            <v>2</v>
          </cell>
          <cell r="MXS762">
            <v>2</v>
          </cell>
          <cell r="MXT762">
            <v>2</v>
          </cell>
          <cell r="MXU762">
            <v>2</v>
          </cell>
          <cell r="MXV762">
            <v>2</v>
          </cell>
          <cell r="MXW762">
            <v>2</v>
          </cell>
          <cell r="MXX762">
            <v>2</v>
          </cell>
          <cell r="MXY762">
            <v>2</v>
          </cell>
          <cell r="MXZ762">
            <v>2</v>
          </cell>
          <cell r="MYA762">
            <v>2</v>
          </cell>
          <cell r="MYB762">
            <v>2</v>
          </cell>
          <cell r="MYC762">
            <v>2</v>
          </cell>
          <cell r="MYD762">
            <v>2</v>
          </cell>
          <cell r="MYE762">
            <v>2</v>
          </cell>
          <cell r="MYF762">
            <v>2</v>
          </cell>
          <cell r="MYG762">
            <v>2</v>
          </cell>
          <cell r="MYH762">
            <v>2</v>
          </cell>
          <cell r="MYI762">
            <v>2</v>
          </cell>
          <cell r="MYJ762">
            <v>2</v>
          </cell>
          <cell r="MYK762">
            <v>2</v>
          </cell>
          <cell r="MYL762">
            <v>2</v>
          </cell>
          <cell r="MYM762">
            <v>2</v>
          </cell>
          <cell r="MYN762">
            <v>2</v>
          </cell>
          <cell r="MYO762">
            <v>2</v>
          </cell>
          <cell r="MYP762">
            <v>2</v>
          </cell>
          <cell r="MYQ762">
            <v>2</v>
          </cell>
          <cell r="MYR762">
            <v>2</v>
          </cell>
          <cell r="MYS762">
            <v>2</v>
          </cell>
          <cell r="MYT762">
            <v>2</v>
          </cell>
          <cell r="MYU762">
            <v>2</v>
          </cell>
          <cell r="MYV762">
            <v>2</v>
          </cell>
          <cell r="MYW762">
            <v>2</v>
          </cell>
          <cell r="MYX762">
            <v>2</v>
          </cell>
          <cell r="MYY762">
            <v>2</v>
          </cell>
          <cell r="MYZ762">
            <v>2</v>
          </cell>
          <cell r="MZA762">
            <v>2</v>
          </cell>
          <cell r="MZB762">
            <v>2</v>
          </cell>
          <cell r="MZC762">
            <v>2</v>
          </cell>
          <cell r="MZD762">
            <v>2</v>
          </cell>
          <cell r="MZE762">
            <v>2</v>
          </cell>
          <cell r="MZF762">
            <v>2</v>
          </cell>
          <cell r="MZG762">
            <v>2</v>
          </cell>
          <cell r="MZH762">
            <v>2</v>
          </cell>
          <cell r="MZI762">
            <v>2</v>
          </cell>
          <cell r="MZJ762">
            <v>2</v>
          </cell>
          <cell r="MZK762">
            <v>2</v>
          </cell>
          <cell r="MZL762">
            <v>2</v>
          </cell>
          <cell r="MZM762">
            <v>2</v>
          </cell>
          <cell r="MZN762">
            <v>2</v>
          </cell>
          <cell r="MZO762">
            <v>2</v>
          </cell>
          <cell r="MZP762">
            <v>2</v>
          </cell>
          <cell r="MZQ762">
            <v>2</v>
          </cell>
          <cell r="MZR762">
            <v>2</v>
          </cell>
          <cell r="MZS762">
            <v>2</v>
          </cell>
          <cell r="MZT762">
            <v>2</v>
          </cell>
          <cell r="MZU762">
            <v>2</v>
          </cell>
          <cell r="MZV762">
            <v>2</v>
          </cell>
          <cell r="MZW762">
            <v>2</v>
          </cell>
          <cell r="MZX762">
            <v>2</v>
          </cell>
          <cell r="MZY762">
            <v>2</v>
          </cell>
          <cell r="MZZ762">
            <v>2</v>
          </cell>
          <cell r="NAA762">
            <v>2</v>
          </cell>
          <cell r="NAB762">
            <v>2</v>
          </cell>
          <cell r="NAC762">
            <v>2</v>
          </cell>
          <cell r="NAD762">
            <v>2</v>
          </cell>
          <cell r="NAE762">
            <v>2</v>
          </cell>
          <cell r="NAF762">
            <v>2</v>
          </cell>
          <cell r="NAG762">
            <v>2</v>
          </cell>
          <cell r="NAH762">
            <v>2</v>
          </cell>
          <cell r="NAI762">
            <v>2</v>
          </cell>
          <cell r="NAJ762">
            <v>2</v>
          </cell>
          <cell r="NAK762">
            <v>2</v>
          </cell>
          <cell r="NAL762">
            <v>2</v>
          </cell>
          <cell r="NAM762">
            <v>2</v>
          </cell>
          <cell r="NAN762">
            <v>2</v>
          </cell>
          <cell r="NAO762">
            <v>2</v>
          </cell>
          <cell r="NAP762">
            <v>2</v>
          </cell>
          <cell r="NAQ762">
            <v>2</v>
          </cell>
          <cell r="NAR762">
            <v>2</v>
          </cell>
          <cell r="NAS762">
            <v>2</v>
          </cell>
          <cell r="NAT762">
            <v>2</v>
          </cell>
          <cell r="NAU762">
            <v>2</v>
          </cell>
          <cell r="NAV762">
            <v>2</v>
          </cell>
          <cell r="NAW762">
            <v>2</v>
          </cell>
          <cell r="NAX762">
            <v>2</v>
          </cell>
          <cell r="NAY762">
            <v>2</v>
          </cell>
          <cell r="NAZ762">
            <v>2</v>
          </cell>
          <cell r="NBA762">
            <v>2</v>
          </cell>
          <cell r="NBB762">
            <v>2</v>
          </cell>
          <cell r="NBC762">
            <v>2</v>
          </cell>
          <cell r="NBD762">
            <v>2</v>
          </cell>
          <cell r="NBE762">
            <v>2</v>
          </cell>
          <cell r="NBF762">
            <v>2</v>
          </cell>
          <cell r="NBG762">
            <v>2</v>
          </cell>
          <cell r="NBH762">
            <v>2</v>
          </cell>
          <cell r="NBI762">
            <v>2</v>
          </cell>
          <cell r="NBJ762">
            <v>2</v>
          </cell>
          <cell r="NBK762">
            <v>2</v>
          </cell>
          <cell r="NBL762">
            <v>2</v>
          </cell>
          <cell r="NBM762">
            <v>2</v>
          </cell>
          <cell r="NBN762">
            <v>2</v>
          </cell>
          <cell r="NBO762">
            <v>2</v>
          </cell>
          <cell r="NBP762">
            <v>2</v>
          </cell>
          <cell r="NBQ762">
            <v>2</v>
          </cell>
          <cell r="NBR762">
            <v>2</v>
          </cell>
          <cell r="NBS762">
            <v>2</v>
          </cell>
          <cell r="NBT762">
            <v>2</v>
          </cell>
          <cell r="NBU762">
            <v>2</v>
          </cell>
          <cell r="NBV762">
            <v>2</v>
          </cell>
          <cell r="NBW762">
            <v>2</v>
          </cell>
          <cell r="NBX762">
            <v>2</v>
          </cell>
          <cell r="NBY762">
            <v>2</v>
          </cell>
          <cell r="NBZ762">
            <v>2</v>
          </cell>
          <cell r="NCA762">
            <v>2</v>
          </cell>
          <cell r="NCB762">
            <v>2</v>
          </cell>
          <cell r="NCC762">
            <v>2</v>
          </cell>
          <cell r="NCD762">
            <v>2</v>
          </cell>
          <cell r="NCE762">
            <v>2</v>
          </cell>
          <cell r="NCF762">
            <v>2</v>
          </cell>
          <cell r="NCG762">
            <v>2</v>
          </cell>
          <cell r="NCH762">
            <v>2</v>
          </cell>
          <cell r="NCI762">
            <v>2</v>
          </cell>
          <cell r="NCJ762">
            <v>2</v>
          </cell>
          <cell r="NCK762">
            <v>2</v>
          </cell>
          <cell r="NCL762">
            <v>2</v>
          </cell>
          <cell r="NCM762">
            <v>2</v>
          </cell>
          <cell r="NCN762">
            <v>2</v>
          </cell>
          <cell r="NCO762">
            <v>2</v>
          </cell>
          <cell r="NCP762">
            <v>2</v>
          </cell>
          <cell r="NCQ762">
            <v>2</v>
          </cell>
          <cell r="NCR762">
            <v>2</v>
          </cell>
          <cell r="NCS762">
            <v>2</v>
          </cell>
          <cell r="NCT762">
            <v>2</v>
          </cell>
          <cell r="NCU762">
            <v>2</v>
          </cell>
          <cell r="NCV762">
            <v>2</v>
          </cell>
          <cell r="NCW762">
            <v>2</v>
          </cell>
          <cell r="NCX762">
            <v>2</v>
          </cell>
          <cell r="NCY762">
            <v>2</v>
          </cell>
          <cell r="NCZ762">
            <v>2</v>
          </cell>
          <cell r="NDA762">
            <v>2</v>
          </cell>
          <cell r="NDB762">
            <v>2</v>
          </cell>
          <cell r="NDC762">
            <v>2</v>
          </cell>
          <cell r="NDD762">
            <v>2</v>
          </cell>
          <cell r="NDE762">
            <v>2</v>
          </cell>
          <cell r="NDF762">
            <v>2</v>
          </cell>
          <cell r="NDG762">
            <v>2</v>
          </cell>
          <cell r="NDH762">
            <v>2</v>
          </cell>
          <cell r="NDI762">
            <v>2</v>
          </cell>
          <cell r="NDJ762">
            <v>2</v>
          </cell>
          <cell r="NDK762">
            <v>2</v>
          </cell>
          <cell r="NDL762">
            <v>2</v>
          </cell>
          <cell r="NDM762">
            <v>2</v>
          </cell>
          <cell r="NDN762">
            <v>2</v>
          </cell>
          <cell r="NDO762">
            <v>2</v>
          </cell>
          <cell r="NDP762">
            <v>2</v>
          </cell>
          <cell r="NDQ762">
            <v>2</v>
          </cell>
          <cell r="NDR762">
            <v>2</v>
          </cell>
          <cell r="NDS762">
            <v>2</v>
          </cell>
          <cell r="NDT762">
            <v>2</v>
          </cell>
          <cell r="NDU762">
            <v>2</v>
          </cell>
          <cell r="NDV762">
            <v>2</v>
          </cell>
          <cell r="NDW762">
            <v>2</v>
          </cell>
          <cell r="NDX762">
            <v>2</v>
          </cell>
          <cell r="NDY762">
            <v>2</v>
          </cell>
          <cell r="NDZ762">
            <v>2</v>
          </cell>
          <cell r="NEA762">
            <v>2</v>
          </cell>
          <cell r="NEB762">
            <v>2</v>
          </cell>
          <cell r="NEC762">
            <v>2</v>
          </cell>
          <cell r="NED762">
            <v>2</v>
          </cell>
          <cell r="NEE762">
            <v>2</v>
          </cell>
          <cell r="NEF762">
            <v>2</v>
          </cell>
          <cell r="NEG762">
            <v>2</v>
          </cell>
          <cell r="NEH762">
            <v>2</v>
          </cell>
          <cell r="NEI762">
            <v>2</v>
          </cell>
          <cell r="NEJ762">
            <v>2</v>
          </cell>
          <cell r="NEK762">
            <v>2</v>
          </cell>
          <cell r="NEL762">
            <v>2</v>
          </cell>
          <cell r="NEM762">
            <v>2</v>
          </cell>
          <cell r="NEN762">
            <v>2</v>
          </cell>
          <cell r="NEO762">
            <v>2</v>
          </cell>
          <cell r="NEP762">
            <v>2</v>
          </cell>
          <cell r="NEQ762">
            <v>2</v>
          </cell>
          <cell r="NER762">
            <v>2</v>
          </cell>
          <cell r="NES762">
            <v>2</v>
          </cell>
          <cell r="NET762">
            <v>2</v>
          </cell>
          <cell r="NEU762">
            <v>2</v>
          </cell>
          <cell r="NEV762">
            <v>2</v>
          </cell>
          <cell r="NEW762">
            <v>2</v>
          </cell>
          <cell r="NEX762">
            <v>2</v>
          </cell>
          <cell r="NEY762">
            <v>2</v>
          </cell>
          <cell r="NEZ762">
            <v>2</v>
          </cell>
          <cell r="NFA762">
            <v>2</v>
          </cell>
          <cell r="NFB762">
            <v>2</v>
          </cell>
          <cell r="NFC762">
            <v>2</v>
          </cell>
          <cell r="NFD762">
            <v>2</v>
          </cell>
          <cell r="NFE762">
            <v>2</v>
          </cell>
          <cell r="NFF762">
            <v>2</v>
          </cell>
          <cell r="NFG762">
            <v>2</v>
          </cell>
          <cell r="NFH762">
            <v>2</v>
          </cell>
          <cell r="NFI762">
            <v>2</v>
          </cell>
          <cell r="NFJ762">
            <v>2</v>
          </cell>
          <cell r="NFK762">
            <v>2</v>
          </cell>
          <cell r="NFL762">
            <v>2</v>
          </cell>
          <cell r="NFM762">
            <v>2</v>
          </cell>
          <cell r="NFN762">
            <v>2</v>
          </cell>
          <cell r="NFO762">
            <v>2</v>
          </cell>
          <cell r="NFP762">
            <v>2</v>
          </cell>
          <cell r="NFQ762">
            <v>2</v>
          </cell>
          <cell r="NFR762">
            <v>2</v>
          </cell>
          <cell r="NFS762">
            <v>2</v>
          </cell>
          <cell r="NFT762">
            <v>2</v>
          </cell>
          <cell r="NFU762">
            <v>2</v>
          </cell>
          <cell r="NFV762">
            <v>2</v>
          </cell>
          <cell r="NFW762">
            <v>2</v>
          </cell>
          <cell r="NFX762">
            <v>2</v>
          </cell>
          <cell r="NFY762">
            <v>2</v>
          </cell>
          <cell r="NFZ762">
            <v>2</v>
          </cell>
          <cell r="NGA762">
            <v>2</v>
          </cell>
          <cell r="NGB762">
            <v>2</v>
          </cell>
          <cell r="NGC762">
            <v>2</v>
          </cell>
          <cell r="NGD762">
            <v>2</v>
          </cell>
          <cell r="NGE762">
            <v>2</v>
          </cell>
          <cell r="NGF762">
            <v>2</v>
          </cell>
          <cell r="NGG762">
            <v>2</v>
          </cell>
          <cell r="NGH762">
            <v>2</v>
          </cell>
          <cell r="NGI762">
            <v>2</v>
          </cell>
          <cell r="NGJ762">
            <v>2</v>
          </cell>
          <cell r="NGK762">
            <v>2</v>
          </cell>
          <cell r="NGL762">
            <v>2</v>
          </cell>
          <cell r="NGM762">
            <v>2</v>
          </cell>
          <cell r="NGN762">
            <v>2</v>
          </cell>
          <cell r="NGO762">
            <v>2</v>
          </cell>
          <cell r="NGP762">
            <v>2</v>
          </cell>
          <cell r="NGQ762">
            <v>2</v>
          </cell>
          <cell r="NGR762">
            <v>2</v>
          </cell>
          <cell r="NGS762">
            <v>2</v>
          </cell>
          <cell r="NGT762">
            <v>2</v>
          </cell>
          <cell r="NGU762">
            <v>2</v>
          </cell>
          <cell r="NGV762">
            <v>2</v>
          </cell>
          <cell r="NGW762">
            <v>2</v>
          </cell>
          <cell r="NGX762">
            <v>2</v>
          </cell>
          <cell r="NGY762">
            <v>2</v>
          </cell>
          <cell r="NGZ762">
            <v>2</v>
          </cell>
          <cell r="NHA762">
            <v>2</v>
          </cell>
          <cell r="NHB762">
            <v>2</v>
          </cell>
          <cell r="NHC762">
            <v>2</v>
          </cell>
          <cell r="NHD762">
            <v>2</v>
          </cell>
          <cell r="NHE762">
            <v>2</v>
          </cell>
          <cell r="NHF762">
            <v>2</v>
          </cell>
          <cell r="NHG762">
            <v>2</v>
          </cell>
          <cell r="NHH762">
            <v>2</v>
          </cell>
          <cell r="NHI762">
            <v>2</v>
          </cell>
          <cell r="NHJ762">
            <v>2</v>
          </cell>
          <cell r="NHK762">
            <v>2</v>
          </cell>
          <cell r="NHL762">
            <v>2</v>
          </cell>
          <cell r="NHM762">
            <v>2</v>
          </cell>
          <cell r="NHN762">
            <v>2</v>
          </cell>
          <cell r="NHO762">
            <v>2</v>
          </cell>
          <cell r="NHP762">
            <v>2</v>
          </cell>
          <cell r="NHQ762">
            <v>2</v>
          </cell>
          <cell r="NHR762">
            <v>2</v>
          </cell>
          <cell r="NHS762">
            <v>2</v>
          </cell>
          <cell r="NHT762">
            <v>2</v>
          </cell>
          <cell r="NHU762">
            <v>2</v>
          </cell>
          <cell r="NHV762">
            <v>2</v>
          </cell>
          <cell r="NHW762">
            <v>2</v>
          </cell>
          <cell r="NHX762">
            <v>2</v>
          </cell>
          <cell r="NHY762">
            <v>2</v>
          </cell>
          <cell r="NHZ762">
            <v>2</v>
          </cell>
          <cell r="NIA762">
            <v>2</v>
          </cell>
          <cell r="NIB762">
            <v>2</v>
          </cell>
          <cell r="NIC762">
            <v>2</v>
          </cell>
          <cell r="NID762">
            <v>2</v>
          </cell>
          <cell r="NIE762">
            <v>2</v>
          </cell>
          <cell r="NIF762">
            <v>2</v>
          </cell>
          <cell r="NIG762">
            <v>2</v>
          </cell>
          <cell r="NIH762">
            <v>2</v>
          </cell>
          <cell r="NII762">
            <v>2</v>
          </cell>
          <cell r="NIJ762">
            <v>2</v>
          </cell>
          <cell r="NIK762">
            <v>2</v>
          </cell>
          <cell r="NIL762">
            <v>2</v>
          </cell>
          <cell r="NIM762">
            <v>2</v>
          </cell>
          <cell r="NIN762">
            <v>2</v>
          </cell>
          <cell r="NIO762">
            <v>2</v>
          </cell>
          <cell r="NIP762">
            <v>2</v>
          </cell>
          <cell r="NIQ762">
            <v>2</v>
          </cell>
          <cell r="NIR762">
            <v>2</v>
          </cell>
          <cell r="NIS762">
            <v>2</v>
          </cell>
          <cell r="NIT762">
            <v>2</v>
          </cell>
          <cell r="NIU762">
            <v>2</v>
          </cell>
          <cell r="NIV762">
            <v>2</v>
          </cell>
          <cell r="NIW762">
            <v>2</v>
          </cell>
          <cell r="NIX762">
            <v>2</v>
          </cell>
          <cell r="NIY762">
            <v>2</v>
          </cell>
          <cell r="NIZ762">
            <v>2</v>
          </cell>
          <cell r="NJA762">
            <v>2</v>
          </cell>
          <cell r="NJB762">
            <v>2</v>
          </cell>
          <cell r="NJC762">
            <v>2</v>
          </cell>
          <cell r="NJD762">
            <v>2</v>
          </cell>
          <cell r="NJE762">
            <v>2</v>
          </cell>
          <cell r="NJF762">
            <v>2</v>
          </cell>
          <cell r="NJG762">
            <v>2</v>
          </cell>
          <cell r="NJH762">
            <v>2</v>
          </cell>
          <cell r="NJI762">
            <v>2</v>
          </cell>
          <cell r="NJJ762">
            <v>2</v>
          </cell>
          <cell r="NJK762">
            <v>2</v>
          </cell>
          <cell r="NJL762">
            <v>2</v>
          </cell>
          <cell r="NJM762">
            <v>2</v>
          </cell>
          <cell r="NJN762">
            <v>2</v>
          </cell>
          <cell r="NJO762">
            <v>2</v>
          </cell>
          <cell r="NJP762">
            <v>2</v>
          </cell>
          <cell r="NJQ762">
            <v>2</v>
          </cell>
          <cell r="NJR762">
            <v>2</v>
          </cell>
          <cell r="NJS762">
            <v>2</v>
          </cell>
          <cell r="NJT762">
            <v>2</v>
          </cell>
          <cell r="NJU762">
            <v>2</v>
          </cell>
          <cell r="NJV762">
            <v>2</v>
          </cell>
          <cell r="NJW762">
            <v>2</v>
          </cell>
          <cell r="NJX762">
            <v>2</v>
          </cell>
          <cell r="NJY762">
            <v>2</v>
          </cell>
          <cell r="NJZ762">
            <v>2</v>
          </cell>
          <cell r="NKA762">
            <v>2</v>
          </cell>
          <cell r="NKB762">
            <v>2</v>
          </cell>
          <cell r="NKC762">
            <v>2</v>
          </cell>
          <cell r="NKD762">
            <v>2</v>
          </cell>
          <cell r="NKE762">
            <v>2</v>
          </cell>
          <cell r="NKF762">
            <v>2</v>
          </cell>
          <cell r="NKG762">
            <v>2</v>
          </cell>
          <cell r="NKH762">
            <v>2</v>
          </cell>
          <cell r="NKI762">
            <v>2</v>
          </cell>
          <cell r="NKJ762">
            <v>2</v>
          </cell>
          <cell r="NKK762">
            <v>2</v>
          </cell>
          <cell r="NKL762">
            <v>2</v>
          </cell>
          <cell r="NKM762">
            <v>2</v>
          </cell>
          <cell r="NKN762">
            <v>2</v>
          </cell>
          <cell r="NKO762">
            <v>2</v>
          </cell>
          <cell r="NKP762">
            <v>2</v>
          </cell>
          <cell r="NKQ762">
            <v>2</v>
          </cell>
          <cell r="NKR762">
            <v>2</v>
          </cell>
          <cell r="NKS762">
            <v>2</v>
          </cell>
          <cell r="NKT762">
            <v>2</v>
          </cell>
          <cell r="NKU762">
            <v>2</v>
          </cell>
          <cell r="NKV762">
            <v>2</v>
          </cell>
          <cell r="NKW762">
            <v>2</v>
          </cell>
          <cell r="NKX762">
            <v>2</v>
          </cell>
          <cell r="NKY762">
            <v>2</v>
          </cell>
          <cell r="NKZ762">
            <v>2</v>
          </cell>
          <cell r="NLA762">
            <v>2</v>
          </cell>
          <cell r="NLB762">
            <v>2</v>
          </cell>
          <cell r="NLC762">
            <v>2</v>
          </cell>
          <cell r="NLD762">
            <v>2</v>
          </cell>
          <cell r="NLE762">
            <v>2</v>
          </cell>
          <cell r="NLF762">
            <v>2</v>
          </cell>
          <cell r="NLG762">
            <v>2</v>
          </cell>
          <cell r="NLH762">
            <v>2</v>
          </cell>
          <cell r="NLI762">
            <v>2</v>
          </cell>
          <cell r="NLJ762">
            <v>2</v>
          </cell>
          <cell r="NLK762">
            <v>2</v>
          </cell>
          <cell r="NLL762">
            <v>2</v>
          </cell>
          <cell r="NLM762">
            <v>2</v>
          </cell>
          <cell r="NLN762">
            <v>2</v>
          </cell>
          <cell r="NLO762">
            <v>2</v>
          </cell>
          <cell r="NLP762">
            <v>2</v>
          </cell>
          <cell r="NLQ762">
            <v>2</v>
          </cell>
          <cell r="NLR762">
            <v>2</v>
          </cell>
          <cell r="NLS762">
            <v>2</v>
          </cell>
          <cell r="NLT762">
            <v>2</v>
          </cell>
          <cell r="NLU762">
            <v>2</v>
          </cell>
          <cell r="NLV762">
            <v>2</v>
          </cell>
          <cell r="NLW762">
            <v>2</v>
          </cell>
          <cell r="NLX762">
            <v>2</v>
          </cell>
          <cell r="NLY762">
            <v>2</v>
          </cell>
          <cell r="NLZ762">
            <v>2</v>
          </cell>
          <cell r="NMA762">
            <v>2</v>
          </cell>
          <cell r="NMB762">
            <v>2</v>
          </cell>
          <cell r="NMC762">
            <v>2</v>
          </cell>
          <cell r="NMD762">
            <v>2</v>
          </cell>
          <cell r="NME762">
            <v>2</v>
          </cell>
          <cell r="NMF762">
            <v>2</v>
          </cell>
          <cell r="NMG762">
            <v>2</v>
          </cell>
          <cell r="NMH762">
            <v>2</v>
          </cell>
          <cell r="NMI762">
            <v>2</v>
          </cell>
          <cell r="NMJ762">
            <v>2</v>
          </cell>
          <cell r="NMK762">
            <v>2</v>
          </cell>
          <cell r="NML762">
            <v>2</v>
          </cell>
          <cell r="NMM762">
            <v>2</v>
          </cell>
          <cell r="NMN762">
            <v>2</v>
          </cell>
          <cell r="NMO762">
            <v>2</v>
          </cell>
          <cell r="NMP762">
            <v>2</v>
          </cell>
          <cell r="NMQ762">
            <v>2</v>
          </cell>
          <cell r="NMR762">
            <v>2</v>
          </cell>
          <cell r="NMS762">
            <v>2</v>
          </cell>
          <cell r="NMT762">
            <v>2</v>
          </cell>
          <cell r="NMU762">
            <v>2</v>
          </cell>
          <cell r="NMV762">
            <v>2</v>
          </cell>
          <cell r="NMW762">
            <v>2</v>
          </cell>
          <cell r="NMX762">
            <v>2</v>
          </cell>
          <cell r="NMY762">
            <v>2</v>
          </cell>
          <cell r="NMZ762">
            <v>2</v>
          </cell>
          <cell r="NNA762">
            <v>2</v>
          </cell>
          <cell r="NNB762">
            <v>2</v>
          </cell>
          <cell r="NNC762">
            <v>2</v>
          </cell>
          <cell r="NND762">
            <v>2</v>
          </cell>
          <cell r="NNE762">
            <v>2</v>
          </cell>
          <cell r="NNF762">
            <v>2</v>
          </cell>
          <cell r="NNG762">
            <v>2</v>
          </cell>
          <cell r="NNH762">
            <v>2</v>
          </cell>
          <cell r="NNI762">
            <v>2</v>
          </cell>
          <cell r="NNJ762">
            <v>2</v>
          </cell>
          <cell r="NNK762">
            <v>2</v>
          </cell>
          <cell r="NNL762">
            <v>2</v>
          </cell>
          <cell r="NNM762">
            <v>2</v>
          </cell>
          <cell r="NNN762">
            <v>2</v>
          </cell>
          <cell r="NNO762">
            <v>2</v>
          </cell>
          <cell r="NNP762">
            <v>2</v>
          </cell>
          <cell r="NNQ762">
            <v>2</v>
          </cell>
          <cell r="NNR762">
            <v>2</v>
          </cell>
          <cell r="NNS762">
            <v>2</v>
          </cell>
          <cell r="NNT762">
            <v>2</v>
          </cell>
          <cell r="NNU762">
            <v>2</v>
          </cell>
          <cell r="NNV762">
            <v>2</v>
          </cell>
          <cell r="NNW762">
            <v>2</v>
          </cell>
          <cell r="NNX762">
            <v>2</v>
          </cell>
          <cell r="NNY762">
            <v>2</v>
          </cell>
          <cell r="NNZ762">
            <v>2</v>
          </cell>
          <cell r="NOA762">
            <v>2</v>
          </cell>
          <cell r="NOB762">
            <v>2</v>
          </cell>
          <cell r="NOC762">
            <v>2</v>
          </cell>
          <cell r="NOD762">
            <v>2</v>
          </cell>
          <cell r="NOE762">
            <v>2</v>
          </cell>
          <cell r="NOF762">
            <v>2</v>
          </cell>
          <cell r="NOG762">
            <v>2</v>
          </cell>
          <cell r="NOH762">
            <v>2</v>
          </cell>
          <cell r="NOI762">
            <v>2</v>
          </cell>
          <cell r="NOJ762">
            <v>2</v>
          </cell>
          <cell r="NOK762">
            <v>2</v>
          </cell>
          <cell r="NOL762">
            <v>2</v>
          </cell>
          <cell r="NOM762">
            <v>2</v>
          </cell>
          <cell r="NON762">
            <v>2</v>
          </cell>
          <cell r="NOO762">
            <v>2</v>
          </cell>
          <cell r="NOP762">
            <v>2</v>
          </cell>
          <cell r="NOQ762">
            <v>2</v>
          </cell>
          <cell r="NOR762">
            <v>2</v>
          </cell>
          <cell r="NOS762">
            <v>2</v>
          </cell>
          <cell r="NOT762">
            <v>2</v>
          </cell>
          <cell r="NOU762">
            <v>2</v>
          </cell>
          <cell r="NOV762">
            <v>2</v>
          </cell>
          <cell r="NOW762">
            <v>2</v>
          </cell>
          <cell r="NOX762">
            <v>2</v>
          </cell>
          <cell r="NOY762">
            <v>2</v>
          </cell>
          <cell r="NOZ762">
            <v>2</v>
          </cell>
          <cell r="NPA762">
            <v>2</v>
          </cell>
          <cell r="NPB762">
            <v>2</v>
          </cell>
          <cell r="NPC762">
            <v>2</v>
          </cell>
          <cell r="NPD762">
            <v>2</v>
          </cell>
          <cell r="NPE762">
            <v>2</v>
          </cell>
          <cell r="NPF762">
            <v>2</v>
          </cell>
          <cell r="NPG762">
            <v>2</v>
          </cell>
          <cell r="NPH762">
            <v>2</v>
          </cell>
          <cell r="NPI762">
            <v>2</v>
          </cell>
          <cell r="NPJ762">
            <v>2</v>
          </cell>
          <cell r="NPK762">
            <v>2</v>
          </cell>
          <cell r="NPL762">
            <v>2</v>
          </cell>
          <cell r="NPM762">
            <v>2</v>
          </cell>
          <cell r="NPN762">
            <v>2</v>
          </cell>
          <cell r="NPO762">
            <v>2</v>
          </cell>
          <cell r="NPP762">
            <v>2</v>
          </cell>
          <cell r="NPQ762">
            <v>2</v>
          </cell>
          <cell r="NPR762">
            <v>2</v>
          </cell>
          <cell r="NPS762">
            <v>2</v>
          </cell>
          <cell r="NPT762">
            <v>2</v>
          </cell>
          <cell r="NPU762">
            <v>2</v>
          </cell>
          <cell r="NPV762">
            <v>2</v>
          </cell>
          <cell r="NPW762">
            <v>2</v>
          </cell>
          <cell r="NPX762">
            <v>2</v>
          </cell>
          <cell r="NPY762">
            <v>2</v>
          </cell>
          <cell r="NPZ762">
            <v>2</v>
          </cell>
          <cell r="NQA762">
            <v>2</v>
          </cell>
          <cell r="NQB762">
            <v>2</v>
          </cell>
          <cell r="NQC762">
            <v>2</v>
          </cell>
          <cell r="NQD762">
            <v>2</v>
          </cell>
          <cell r="NQE762">
            <v>2</v>
          </cell>
          <cell r="NQF762">
            <v>2</v>
          </cell>
          <cell r="NQG762">
            <v>2</v>
          </cell>
          <cell r="NQH762">
            <v>2</v>
          </cell>
          <cell r="NQI762">
            <v>2</v>
          </cell>
          <cell r="NQJ762">
            <v>2</v>
          </cell>
          <cell r="NQK762">
            <v>2</v>
          </cell>
          <cell r="NQL762">
            <v>2</v>
          </cell>
          <cell r="NQM762">
            <v>2</v>
          </cell>
          <cell r="NQN762">
            <v>2</v>
          </cell>
          <cell r="NQO762">
            <v>2</v>
          </cell>
          <cell r="NQP762">
            <v>2</v>
          </cell>
          <cell r="NQQ762">
            <v>2</v>
          </cell>
          <cell r="NQR762">
            <v>2</v>
          </cell>
          <cell r="NQS762">
            <v>2</v>
          </cell>
          <cell r="NQT762">
            <v>2</v>
          </cell>
          <cell r="NQU762">
            <v>2</v>
          </cell>
          <cell r="NQV762">
            <v>2</v>
          </cell>
          <cell r="NQW762">
            <v>2</v>
          </cell>
          <cell r="NQX762">
            <v>2</v>
          </cell>
          <cell r="NQY762">
            <v>2</v>
          </cell>
          <cell r="NQZ762">
            <v>2</v>
          </cell>
          <cell r="NRA762">
            <v>2</v>
          </cell>
          <cell r="NRB762">
            <v>2</v>
          </cell>
          <cell r="NRC762">
            <v>2</v>
          </cell>
          <cell r="NRD762">
            <v>2</v>
          </cell>
          <cell r="NRE762">
            <v>2</v>
          </cell>
          <cell r="NRF762">
            <v>2</v>
          </cell>
          <cell r="NRG762">
            <v>2</v>
          </cell>
          <cell r="NRH762">
            <v>2</v>
          </cell>
          <cell r="NRI762">
            <v>2</v>
          </cell>
          <cell r="NRJ762">
            <v>2</v>
          </cell>
          <cell r="NRK762">
            <v>2</v>
          </cell>
          <cell r="NRL762">
            <v>2</v>
          </cell>
          <cell r="NRM762">
            <v>2</v>
          </cell>
          <cell r="NRN762">
            <v>2</v>
          </cell>
          <cell r="NRO762">
            <v>2</v>
          </cell>
          <cell r="NRP762">
            <v>2</v>
          </cell>
          <cell r="NRQ762">
            <v>2</v>
          </cell>
          <cell r="NRR762">
            <v>2</v>
          </cell>
          <cell r="NRS762">
            <v>2</v>
          </cell>
          <cell r="NRT762">
            <v>2</v>
          </cell>
          <cell r="NRU762">
            <v>2</v>
          </cell>
          <cell r="NRV762">
            <v>2</v>
          </cell>
          <cell r="NRW762">
            <v>2</v>
          </cell>
          <cell r="NRX762">
            <v>2</v>
          </cell>
          <cell r="NRY762">
            <v>2</v>
          </cell>
          <cell r="NRZ762">
            <v>2</v>
          </cell>
          <cell r="NSA762">
            <v>2</v>
          </cell>
          <cell r="NSB762">
            <v>2</v>
          </cell>
          <cell r="NSC762">
            <v>2</v>
          </cell>
          <cell r="NSD762">
            <v>2</v>
          </cell>
          <cell r="NSE762">
            <v>2</v>
          </cell>
          <cell r="NSF762">
            <v>2</v>
          </cell>
          <cell r="NSG762">
            <v>2</v>
          </cell>
          <cell r="NSH762">
            <v>2</v>
          </cell>
          <cell r="NSI762">
            <v>2</v>
          </cell>
          <cell r="NSJ762">
            <v>2</v>
          </cell>
          <cell r="NSK762">
            <v>2</v>
          </cell>
          <cell r="NSL762">
            <v>2</v>
          </cell>
          <cell r="NSM762">
            <v>2</v>
          </cell>
          <cell r="NSN762">
            <v>2</v>
          </cell>
          <cell r="NSO762">
            <v>2</v>
          </cell>
          <cell r="NSP762">
            <v>2</v>
          </cell>
          <cell r="NSQ762">
            <v>2</v>
          </cell>
          <cell r="NSR762">
            <v>2</v>
          </cell>
          <cell r="NSS762">
            <v>2</v>
          </cell>
          <cell r="NST762">
            <v>2</v>
          </cell>
          <cell r="NSU762">
            <v>2</v>
          </cell>
          <cell r="NSV762">
            <v>2</v>
          </cell>
          <cell r="NSW762">
            <v>2</v>
          </cell>
          <cell r="NSX762">
            <v>2</v>
          </cell>
          <cell r="NSY762">
            <v>2</v>
          </cell>
          <cell r="NSZ762">
            <v>2</v>
          </cell>
          <cell r="NTA762">
            <v>2</v>
          </cell>
          <cell r="NTB762">
            <v>2</v>
          </cell>
          <cell r="NTC762">
            <v>2</v>
          </cell>
          <cell r="NTD762">
            <v>2</v>
          </cell>
          <cell r="NTE762">
            <v>2</v>
          </cell>
          <cell r="NTF762">
            <v>2</v>
          </cell>
          <cell r="NTG762">
            <v>2</v>
          </cell>
          <cell r="NTH762">
            <v>2</v>
          </cell>
          <cell r="NTI762">
            <v>2</v>
          </cell>
          <cell r="NTJ762">
            <v>2</v>
          </cell>
          <cell r="NTK762">
            <v>2</v>
          </cell>
          <cell r="NTL762">
            <v>2</v>
          </cell>
          <cell r="NTM762">
            <v>2</v>
          </cell>
          <cell r="NTN762">
            <v>2</v>
          </cell>
          <cell r="NTO762">
            <v>2</v>
          </cell>
          <cell r="NTP762">
            <v>2</v>
          </cell>
          <cell r="NTQ762">
            <v>2</v>
          </cell>
          <cell r="NTR762">
            <v>2</v>
          </cell>
          <cell r="NTS762">
            <v>2</v>
          </cell>
          <cell r="NTT762">
            <v>2</v>
          </cell>
          <cell r="NTU762">
            <v>2</v>
          </cell>
          <cell r="NTV762">
            <v>2</v>
          </cell>
          <cell r="NTW762">
            <v>2</v>
          </cell>
          <cell r="NTX762">
            <v>2</v>
          </cell>
          <cell r="NTY762">
            <v>2</v>
          </cell>
          <cell r="NTZ762">
            <v>2</v>
          </cell>
          <cell r="NUA762">
            <v>2</v>
          </cell>
          <cell r="NUB762">
            <v>2</v>
          </cell>
          <cell r="NUC762">
            <v>2</v>
          </cell>
          <cell r="NUD762">
            <v>2</v>
          </cell>
          <cell r="NUE762">
            <v>2</v>
          </cell>
          <cell r="NUF762">
            <v>2</v>
          </cell>
          <cell r="NUG762">
            <v>2</v>
          </cell>
          <cell r="NUH762">
            <v>2</v>
          </cell>
          <cell r="NUI762">
            <v>2</v>
          </cell>
          <cell r="NUJ762">
            <v>2</v>
          </cell>
          <cell r="NUK762">
            <v>2</v>
          </cell>
          <cell r="NUL762">
            <v>2</v>
          </cell>
          <cell r="NUM762">
            <v>2</v>
          </cell>
          <cell r="NUN762">
            <v>2</v>
          </cell>
          <cell r="NUO762">
            <v>2</v>
          </cell>
          <cell r="NUP762">
            <v>2</v>
          </cell>
          <cell r="NUQ762">
            <v>2</v>
          </cell>
          <cell r="NUR762">
            <v>2</v>
          </cell>
          <cell r="NUS762">
            <v>2</v>
          </cell>
          <cell r="NUT762">
            <v>2</v>
          </cell>
          <cell r="NUU762">
            <v>2</v>
          </cell>
          <cell r="NUV762">
            <v>2</v>
          </cell>
          <cell r="NUW762">
            <v>2</v>
          </cell>
          <cell r="NUX762">
            <v>2</v>
          </cell>
          <cell r="NUY762">
            <v>2</v>
          </cell>
          <cell r="NUZ762">
            <v>2</v>
          </cell>
          <cell r="NVA762">
            <v>2</v>
          </cell>
          <cell r="NVB762">
            <v>2</v>
          </cell>
          <cell r="NVC762">
            <v>2</v>
          </cell>
          <cell r="NVD762">
            <v>2</v>
          </cell>
          <cell r="NVE762">
            <v>2</v>
          </cell>
          <cell r="NVF762">
            <v>2</v>
          </cell>
          <cell r="NVG762">
            <v>2</v>
          </cell>
          <cell r="NVH762">
            <v>2</v>
          </cell>
          <cell r="NVI762">
            <v>2</v>
          </cell>
          <cell r="NVJ762">
            <v>2</v>
          </cell>
          <cell r="NVK762">
            <v>2</v>
          </cell>
          <cell r="NVL762">
            <v>2</v>
          </cell>
          <cell r="NVM762">
            <v>2</v>
          </cell>
          <cell r="NVN762">
            <v>2</v>
          </cell>
          <cell r="NVO762">
            <v>2</v>
          </cell>
          <cell r="NVP762">
            <v>2</v>
          </cell>
          <cell r="NVQ762">
            <v>2</v>
          </cell>
          <cell r="NVR762">
            <v>2</v>
          </cell>
          <cell r="NVS762">
            <v>2</v>
          </cell>
          <cell r="NVT762">
            <v>2</v>
          </cell>
          <cell r="NVU762">
            <v>2</v>
          </cell>
          <cell r="NVV762">
            <v>2</v>
          </cell>
          <cell r="NVW762">
            <v>2</v>
          </cell>
          <cell r="NVX762">
            <v>2</v>
          </cell>
          <cell r="NVY762">
            <v>2</v>
          </cell>
          <cell r="NVZ762">
            <v>2</v>
          </cell>
          <cell r="NWA762">
            <v>2</v>
          </cell>
          <cell r="NWB762">
            <v>2</v>
          </cell>
          <cell r="NWC762">
            <v>2</v>
          </cell>
          <cell r="NWD762">
            <v>2</v>
          </cell>
          <cell r="NWE762">
            <v>2</v>
          </cell>
          <cell r="NWF762">
            <v>2</v>
          </cell>
          <cell r="NWG762">
            <v>2</v>
          </cell>
          <cell r="NWH762">
            <v>2</v>
          </cell>
          <cell r="NWI762">
            <v>2</v>
          </cell>
          <cell r="NWJ762">
            <v>2</v>
          </cell>
          <cell r="NWK762">
            <v>2</v>
          </cell>
          <cell r="NWL762">
            <v>2</v>
          </cell>
          <cell r="NWM762">
            <v>2</v>
          </cell>
          <cell r="NWN762">
            <v>2</v>
          </cell>
          <cell r="NWO762">
            <v>2</v>
          </cell>
          <cell r="NWP762">
            <v>2</v>
          </cell>
          <cell r="NWQ762">
            <v>2</v>
          </cell>
          <cell r="NWR762">
            <v>2</v>
          </cell>
          <cell r="NWS762">
            <v>2</v>
          </cell>
          <cell r="NWT762">
            <v>2</v>
          </cell>
          <cell r="NWU762">
            <v>2</v>
          </cell>
          <cell r="NWV762">
            <v>2</v>
          </cell>
          <cell r="NWW762">
            <v>2</v>
          </cell>
          <cell r="NWX762">
            <v>2</v>
          </cell>
          <cell r="NWY762">
            <v>2</v>
          </cell>
          <cell r="NWZ762">
            <v>2</v>
          </cell>
          <cell r="NXA762">
            <v>2</v>
          </cell>
          <cell r="NXB762">
            <v>2</v>
          </cell>
          <cell r="NXC762">
            <v>2</v>
          </cell>
          <cell r="NXD762">
            <v>2</v>
          </cell>
          <cell r="NXE762">
            <v>2</v>
          </cell>
          <cell r="NXF762">
            <v>2</v>
          </cell>
          <cell r="NXG762">
            <v>2</v>
          </cell>
          <cell r="NXH762">
            <v>2</v>
          </cell>
          <cell r="NXI762">
            <v>2</v>
          </cell>
          <cell r="NXJ762">
            <v>2</v>
          </cell>
          <cell r="NXK762">
            <v>2</v>
          </cell>
          <cell r="NXL762">
            <v>2</v>
          </cell>
          <cell r="NXM762">
            <v>2</v>
          </cell>
          <cell r="NXN762">
            <v>2</v>
          </cell>
          <cell r="NXO762">
            <v>2</v>
          </cell>
          <cell r="NXP762">
            <v>2</v>
          </cell>
          <cell r="NXQ762">
            <v>2</v>
          </cell>
          <cell r="NXR762">
            <v>2</v>
          </cell>
          <cell r="NXS762">
            <v>2</v>
          </cell>
          <cell r="NXT762">
            <v>2</v>
          </cell>
          <cell r="NXU762">
            <v>2</v>
          </cell>
          <cell r="NXV762">
            <v>2</v>
          </cell>
          <cell r="NXW762">
            <v>2</v>
          </cell>
          <cell r="NXX762">
            <v>2</v>
          </cell>
          <cell r="NXY762">
            <v>2</v>
          </cell>
          <cell r="NXZ762">
            <v>2</v>
          </cell>
          <cell r="NYA762">
            <v>2</v>
          </cell>
          <cell r="NYB762">
            <v>2</v>
          </cell>
          <cell r="NYC762">
            <v>2</v>
          </cell>
          <cell r="NYD762">
            <v>2</v>
          </cell>
          <cell r="NYE762">
            <v>2</v>
          </cell>
          <cell r="NYF762">
            <v>2</v>
          </cell>
          <cell r="NYG762">
            <v>2</v>
          </cell>
          <cell r="NYH762">
            <v>2</v>
          </cell>
          <cell r="NYI762">
            <v>2</v>
          </cell>
          <cell r="NYJ762">
            <v>2</v>
          </cell>
          <cell r="NYK762">
            <v>2</v>
          </cell>
          <cell r="NYL762">
            <v>2</v>
          </cell>
          <cell r="NYM762">
            <v>2</v>
          </cell>
          <cell r="NYN762">
            <v>2</v>
          </cell>
          <cell r="NYO762">
            <v>2</v>
          </cell>
          <cell r="NYP762">
            <v>2</v>
          </cell>
          <cell r="NYQ762">
            <v>2</v>
          </cell>
          <cell r="NYR762">
            <v>2</v>
          </cell>
          <cell r="NYS762">
            <v>2</v>
          </cell>
          <cell r="NYT762">
            <v>2</v>
          </cell>
          <cell r="NYU762">
            <v>2</v>
          </cell>
          <cell r="NYV762">
            <v>2</v>
          </cell>
          <cell r="NYW762">
            <v>2</v>
          </cell>
          <cell r="NYX762">
            <v>2</v>
          </cell>
          <cell r="NYY762">
            <v>2</v>
          </cell>
          <cell r="NYZ762">
            <v>2</v>
          </cell>
          <cell r="NZA762">
            <v>2</v>
          </cell>
          <cell r="NZB762">
            <v>2</v>
          </cell>
          <cell r="NZC762">
            <v>2</v>
          </cell>
          <cell r="NZD762">
            <v>2</v>
          </cell>
          <cell r="NZE762">
            <v>2</v>
          </cell>
          <cell r="NZF762">
            <v>2</v>
          </cell>
          <cell r="NZG762">
            <v>2</v>
          </cell>
          <cell r="NZH762">
            <v>2</v>
          </cell>
          <cell r="NZI762">
            <v>2</v>
          </cell>
          <cell r="NZJ762">
            <v>2</v>
          </cell>
          <cell r="NZK762">
            <v>2</v>
          </cell>
          <cell r="NZL762">
            <v>2</v>
          </cell>
          <cell r="NZM762">
            <v>2</v>
          </cell>
          <cell r="NZN762">
            <v>2</v>
          </cell>
          <cell r="NZO762">
            <v>2</v>
          </cell>
          <cell r="NZP762">
            <v>2</v>
          </cell>
          <cell r="NZQ762">
            <v>2</v>
          </cell>
          <cell r="NZR762">
            <v>2</v>
          </cell>
          <cell r="NZS762">
            <v>2</v>
          </cell>
          <cell r="NZT762">
            <v>2</v>
          </cell>
          <cell r="NZU762">
            <v>2</v>
          </cell>
          <cell r="NZV762">
            <v>2</v>
          </cell>
          <cell r="NZW762">
            <v>2</v>
          </cell>
          <cell r="NZX762">
            <v>2</v>
          </cell>
          <cell r="NZY762">
            <v>2</v>
          </cell>
          <cell r="NZZ762">
            <v>2</v>
          </cell>
          <cell r="OAA762">
            <v>2</v>
          </cell>
          <cell r="OAB762">
            <v>2</v>
          </cell>
          <cell r="OAC762">
            <v>2</v>
          </cell>
          <cell r="OAD762">
            <v>2</v>
          </cell>
          <cell r="OAE762">
            <v>2</v>
          </cell>
          <cell r="OAF762">
            <v>2</v>
          </cell>
          <cell r="OAG762">
            <v>2</v>
          </cell>
          <cell r="OAH762">
            <v>2</v>
          </cell>
          <cell r="OAI762">
            <v>2</v>
          </cell>
          <cell r="OAJ762">
            <v>2</v>
          </cell>
          <cell r="OAK762">
            <v>2</v>
          </cell>
          <cell r="OAL762">
            <v>2</v>
          </cell>
          <cell r="OAM762">
            <v>2</v>
          </cell>
          <cell r="OAN762">
            <v>2</v>
          </cell>
          <cell r="OAO762">
            <v>2</v>
          </cell>
          <cell r="OAP762">
            <v>2</v>
          </cell>
          <cell r="OAQ762">
            <v>2</v>
          </cell>
          <cell r="OAR762">
            <v>2</v>
          </cell>
          <cell r="OAS762">
            <v>2</v>
          </cell>
          <cell r="OAT762">
            <v>2</v>
          </cell>
          <cell r="OAU762">
            <v>2</v>
          </cell>
          <cell r="OAV762">
            <v>2</v>
          </cell>
          <cell r="OAW762">
            <v>2</v>
          </cell>
          <cell r="OAX762">
            <v>2</v>
          </cell>
          <cell r="OAY762">
            <v>2</v>
          </cell>
          <cell r="OAZ762">
            <v>2</v>
          </cell>
          <cell r="OBA762">
            <v>2</v>
          </cell>
          <cell r="OBB762">
            <v>2</v>
          </cell>
          <cell r="OBC762">
            <v>2</v>
          </cell>
          <cell r="OBD762">
            <v>2</v>
          </cell>
          <cell r="OBE762">
            <v>2</v>
          </cell>
          <cell r="OBF762">
            <v>2</v>
          </cell>
          <cell r="OBG762">
            <v>2</v>
          </cell>
          <cell r="OBH762">
            <v>2</v>
          </cell>
          <cell r="OBI762">
            <v>2</v>
          </cell>
          <cell r="OBJ762">
            <v>2</v>
          </cell>
          <cell r="OBK762">
            <v>2</v>
          </cell>
          <cell r="OBL762">
            <v>2</v>
          </cell>
          <cell r="OBM762">
            <v>2</v>
          </cell>
          <cell r="OBN762">
            <v>2</v>
          </cell>
          <cell r="OBO762">
            <v>2</v>
          </cell>
          <cell r="OBP762">
            <v>2</v>
          </cell>
          <cell r="OBQ762">
            <v>2</v>
          </cell>
          <cell r="OBR762">
            <v>2</v>
          </cell>
          <cell r="OBS762">
            <v>2</v>
          </cell>
          <cell r="OBT762">
            <v>2</v>
          </cell>
          <cell r="OBU762">
            <v>2</v>
          </cell>
          <cell r="OBV762">
            <v>2</v>
          </cell>
          <cell r="OBW762">
            <v>2</v>
          </cell>
          <cell r="OBX762">
            <v>2</v>
          </cell>
          <cell r="OBY762">
            <v>2</v>
          </cell>
          <cell r="OBZ762">
            <v>2</v>
          </cell>
          <cell r="OCA762">
            <v>2</v>
          </cell>
          <cell r="OCB762">
            <v>2</v>
          </cell>
          <cell r="OCC762">
            <v>2</v>
          </cell>
          <cell r="OCD762">
            <v>2</v>
          </cell>
          <cell r="OCE762">
            <v>2</v>
          </cell>
          <cell r="OCF762">
            <v>2</v>
          </cell>
          <cell r="OCG762">
            <v>2</v>
          </cell>
          <cell r="OCH762">
            <v>2</v>
          </cell>
          <cell r="OCI762">
            <v>2</v>
          </cell>
          <cell r="OCJ762">
            <v>2</v>
          </cell>
          <cell r="OCK762">
            <v>2</v>
          </cell>
          <cell r="OCL762">
            <v>2</v>
          </cell>
          <cell r="OCM762">
            <v>2</v>
          </cell>
          <cell r="OCN762">
            <v>2</v>
          </cell>
          <cell r="OCO762">
            <v>2</v>
          </cell>
          <cell r="OCP762">
            <v>2</v>
          </cell>
          <cell r="OCQ762">
            <v>2</v>
          </cell>
          <cell r="OCR762">
            <v>2</v>
          </cell>
          <cell r="OCS762">
            <v>2</v>
          </cell>
          <cell r="OCT762">
            <v>2</v>
          </cell>
          <cell r="OCU762">
            <v>2</v>
          </cell>
          <cell r="OCV762">
            <v>2</v>
          </cell>
          <cell r="OCW762">
            <v>2</v>
          </cell>
          <cell r="OCX762">
            <v>2</v>
          </cell>
          <cell r="OCY762">
            <v>2</v>
          </cell>
          <cell r="OCZ762">
            <v>2</v>
          </cell>
          <cell r="ODA762">
            <v>2</v>
          </cell>
          <cell r="ODB762">
            <v>2</v>
          </cell>
          <cell r="ODC762">
            <v>2</v>
          </cell>
          <cell r="ODD762">
            <v>2</v>
          </cell>
          <cell r="ODE762">
            <v>2</v>
          </cell>
          <cell r="ODF762">
            <v>2</v>
          </cell>
          <cell r="ODG762">
            <v>2</v>
          </cell>
          <cell r="ODH762">
            <v>2</v>
          </cell>
          <cell r="ODI762">
            <v>2</v>
          </cell>
          <cell r="ODJ762">
            <v>2</v>
          </cell>
          <cell r="ODK762">
            <v>2</v>
          </cell>
          <cell r="ODL762">
            <v>2</v>
          </cell>
          <cell r="ODM762">
            <v>2</v>
          </cell>
          <cell r="ODN762">
            <v>2</v>
          </cell>
          <cell r="ODO762">
            <v>2</v>
          </cell>
          <cell r="ODP762">
            <v>2</v>
          </cell>
          <cell r="ODQ762">
            <v>2</v>
          </cell>
          <cell r="ODR762">
            <v>2</v>
          </cell>
          <cell r="ODS762">
            <v>2</v>
          </cell>
          <cell r="ODT762">
            <v>2</v>
          </cell>
          <cell r="ODU762">
            <v>2</v>
          </cell>
          <cell r="ODV762">
            <v>2</v>
          </cell>
          <cell r="ODW762">
            <v>2</v>
          </cell>
          <cell r="ODX762">
            <v>2</v>
          </cell>
          <cell r="ODY762">
            <v>2</v>
          </cell>
          <cell r="ODZ762">
            <v>2</v>
          </cell>
          <cell r="OEA762">
            <v>2</v>
          </cell>
          <cell r="OEB762">
            <v>2</v>
          </cell>
          <cell r="OEC762">
            <v>2</v>
          </cell>
          <cell r="OED762">
            <v>2</v>
          </cell>
          <cell r="OEE762">
            <v>2</v>
          </cell>
          <cell r="OEF762">
            <v>2</v>
          </cell>
          <cell r="OEG762">
            <v>2</v>
          </cell>
          <cell r="OEH762">
            <v>2</v>
          </cell>
          <cell r="OEI762">
            <v>2</v>
          </cell>
          <cell r="OEJ762">
            <v>2</v>
          </cell>
          <cell r="OEK762">
            <v>2</v>
          </cell>
          <cell r="OEL762">
            <v>2</v>
          </cell>
          <cell r="OEM762">
            <v>2</v>
          </cell>
          <cell r="OEN762">
            <v>2</v>
          </cell>
          <cell r="OEO762">
            <v>2</v>
          </cell>
          <cell r="OEP762">
            <v>2</v>
          </cell>
          <cell r="OEQ762">
            <v>2</v>
          </cell>
          <cell r="OER762">
            <v>2</v>
          </cell>
          <cell r="OES762">
            <v>2</v>
          </cell>
          <cell r="OET762">
            <v>2</v>
          </cell>
          <cell r="OEU762">
            <v>2</v>
          </cell>
          <cell r="OEV762">
            <v>2</v>
          </cell>
          <cell r="OEW762">
            <v>2</v>
          </cell>
          <cell r="OEX762">
            <v>2</v>
          </cell>
          <cell r="OEY762">
            <v>2</v>
          </cell>
          <cell r="OEZ762">
            <v>2</v>
          </cell>
          <cell r="OFA762">
            <v>2</v>
          </cell>
          <cell r="OFB762">
            <v>2</v>
          </cell>
          <cell r="OFC762">
            <v>2</v>
          </cell>
          <cell r="OFD762">
            <v>2</v>
          </cell>
          <cell r="OFE762">
            <v>2</v>
          </cell>
          <cell r="OFF762">
            <v>2</v>
          </cell>
          <cell r="OFG762">
            <v>2</v>
          </cell>
          <cell r="OFH762">
            <v>2</v>
          </cell>
          <cell r="OFI762">
            <v>2</v>
          </cell>
          <cell r="OFJ762">
            <v>2</v>
          </cell>
          <cell r="OFK762">
            <v>2</v>
          </cell>
          <cell r="OFL762">
            <v>2</v>
          </cell>
          <cell r="OFM762">
            <v>2</v>
          </cell>
          <cell r="OFN762">
            <v>2</v>
          </cell>
          <cell r="OFO762">
            <v>2</v>
          </cell>
          <cell r="OFP762">
            <v>2</v>
          </cell>
          <cell r="OFQ762">
            <v>2</v>
          </cell>
          <cell r="OFR762">
            <v>2</v>
          </cell>
          <cell r="OFS762">
            <v>2</v>
          </cell>
          <cell r="OFT762">
            <v>2</v>
          </cell>
          <cell r="OFU762">
            <v>2</v>
          </cell>
          <cell r="OFV762">
            <v>2</v>
          </cell>
          <cell r="OFW762">
            <v>2</v>
          </cell>
          <cell r="OFX762">
            <v>2</v>
          </cell>
          <cell r="OFY762">
            <v>2</v>
          </cell>
          <cell r="OFZ762">
            <v>2</v>
          </cell>
          <cell r="OGA762">
            <v>2</v>
          </cell>
          <cell r="OGB762">
            <v>2</v>
          </cell>
          <cell r="OGC762">
            <v>2</v>
          </cell>
          <cell r="OGD762">
            <v>2</v>
          </cell>
          <cell r="OGE762">
            <v>2</v>
          </cell>
          <cell r="OGF762">
            <v>2</v>
          </cell>
          <cell r="OGG762">
            <v>2</v>
          </cell>
          <cell r="OGH762">
            <v>2</v>
          </cell>
          <cell r="OGI762">
            <v>2</v>
          </cell>
          <cell r="OGJ762">
            <v>2</v>
          </cell>
          <cell r="OGK762">
            <v>2</v>
          </cell>
          <cell r="OGL762">
            <v>2</v>
          </cell>
          <cell r="OGM762">
            <v>2</v>
          </cell>
          <cell r="OGN762">
            <v>2</v>
          </cell>
          <cell r="OGO762">
            <v>2</v>
          </cell>
          <cell r="OGP762">
            <v>2</v>
          </cell>
          <cell r="OGQ762">
            <v>2</v>
          </cell>
          <cell r="OGR762">
            <v>2</v>
          </cell>
          <cell r="OGS762">
            <v>2</v>
          </cell>
          <cell r="OGT762">
            <v>2</v>
          </cell>
          <cell r="OGU762">
            <v>2</v>
          </cell>
          <cell r="OGV762">
            <v>2</v>
          </cell>
          <cell r="OGW762">
            <v>2</v>
          </cell>
          <cell r="OGX762">
            <v>2</v>
          </cell>
          <cell r="OGY762">
            <v>2</v>
          </cell>
          <cell r="OGZ762">
            <v>2</v>
          </cell>
          <cell r="OHA762">
            <v>2</v>
          </cell>
          <cell r="OHB762">
            <v>2</v>
          </cell>
          <cell r="OHC762">
            <v>2</v>
          </cell>
          <cell r="OHD762">
            <v>2</v>
          </cell>
          <cell r="OHE762">
            <v>2</v>
          </cell>
          <cell r="OHF762">
            <v>2</v>
          </cell>
          <cell r="OHG762">
            <v>2</v>
          </cell>
          <cell r="OHH762">
            <v>2</v>
          </cell>
          <cell r="OHI762">
            <v>2</v>
          </cell>
          <cell r="OHJ762">
            <v>2</v>
          </cell>
          <cell r="OHK762">
            <v>2</v>
          </cell>
          <cell r="OHL762">
            <v>2</v>
          </cell>
          <cell r="OHM762">
            <v>2</v>
          </cell>
          <cell r="OHN762">
            <v>2</v>
          </cell>
          <cell r="OHO762">
            <v>2</v>
          </cell>
          <cell r="OHP762">
            <v>2</v>
          </cell>
          <cell r="OHQ762">
            <v>2</v>
          </cell>
          <cell r="OHR762">
            <v>2</v>
          </cell>
          <cell r="OHS762">
            <v>2</v>
          </cell>
          <cell r="OHT762">
            <v>2</v>
          </cell>
          <cell r="OHU762">
            <v>2</v>
          </cell>
          <cell r="OHV762">
            <v>2</v>
          </cell>
          <cell r="OHW762">
            <v>2</v>
          </cell>
          <cell r="OHX762">
            <v>2</v>
          </cell>
          <cell r="OHY762">
            <v>2</v>
          </cell>
          <cell r="OHZ762">
            <v>2</v>
          </cell>
          <cell r="OIA762">
            <v>2</v>
          </cell>
          <cell r="OIB762">
            <v>2</v>
          </cell>
          <cell r="OIC762">
            <v>2</v>
          </cell>
          <cell r="OID762">
            <v>2</v>
          </cell>
          <cell r="OIE762">
            <v>2</v>
          </cell>
          <cell r="OIF762">
            <v>2</v>
          </cell>
          <cell r="OIG762">
            <v>2</v>
          </cell>
          <cell r="OIH762">
            <v>2</v>
          </cell>
          <cell r="OII762">
            <v>2</v>
          </cell>
          <cell r="OIJ762">
            <v>2</v>
          </cell>
          <cell r="OIK762">
            <v>2</v>
          </cell>
          <cell r="OIL762">
            <v>2</v>
          </cell>
          <cell r="OIM762">
            <v>2</v>
          </cell>
          <cell r="OIN762">
            <v>2</v>
          </cell>
          <cell r="OIO762">
            <v>2</v>
          </cell>
          <cell r="OIP762">
            <v>2</v>
          </cell>
          <cell r="OIQ762">
            <v>2</v>
          </cell>
          <cell r="OIR762">
            <v>2</v>
          </cell>
          <cell r="OIS762">
            <v>2</v>
          </cell>
          <cell r="OIT762">
            <v>2</v>
          </cell>
          <cell r="OIU762">
            <v>2</v>
          </cell>
          <cell r="OIV762">
            <v>2</v>
          </cell>
          <cell r="OIW762">
            <v>2</v>
          </cell>
          <cell r="OIX762">
            <v>2</v>
          </cell>
          <cell r="OIY762">
            <v>2</v>
          </cell>
          <cell r="OIZ762">
            <v>2</v>
          </cell>
          <cell r="OJA762">
            <v>2</v>
          </cell>
          <cell r="OJB762">
            <v>2</v>
          </cell>
          <cell r="OJC762">
            <v>2</v>
          </cell>
          <cell r="OJD762">
            <v>2</v>
          </cell>
          <cell r="OJE762">
            <v>2</v>
          </cell>
          <cell r="OJF762">
            <v>2</v>
          </cell>
          <cell r="OJG762">
            <v>2</v>
          </cell>
          <cell r="OJH762">
            <v>2</v>
          </cell>
          <cell r="OJI762">
            <v>2</v>
          </cell>
          <cell r="OJJ762">
            <v>2</v>
          </cell>
          <cell r="OJK762">
            <v>2</v>
          </cell>
          <cell r="OJL762">
            <v>2</v>
          </cell>
          <cell r="OJM762">
            <v>2</v>
          </cell>
          <cell r="OJN762">
            <v>2</v>
          </cell>
          <cell r="OJO762">
            <v>2</v>
          </cell>
          <cell r="OJP762">
            <v>2</v>
          </cell>
          <cell r="OJQ762">
            <v>2</v>
          </cell>
          <cell r="OJR762">
            <v>2</v>
          </cell>
          <cell r="OJS762">
            <v>2</v>
          </cell>
          <cell r="OJT762">
            <v>2</v>
          </cell>
          <cell r="OJU762">
            <v>2</v>
          </cell>
          <cell r="OJV762">
            <v>2</v>
          </cell>
          <cell r="OJW762">
            <v>2</v>
          </cell>
          <cell r="OJX762">
            <v>2</v>
          </cell>
          <cell r="OJY762">
            <v>2</v>
          </cell>
          <cell r="OJZ762">
            <v>2</v>
          </cell>
          <cell r="OKA762">
            <v>2</v>
          </cell>
          <cell r="OKB762">
            <v>2</v>
          </cell>
          <cell r="OKC762">
            <v>2</v>
          </cell>
          <cell r="OKD762">
            <v>2</v>
          </cell>
          <cell r="OKE762">
            <v>2</v>
          </cell>
          <cell r="OKF762">
            <v>2</v>
          </cell>
          <cell r="OKG762">
            <v>2</v>
          </cell>
          <cell r="OKH762">
            <v>2</v>
          </cell>
          <cell r="OKI762">
            <v>2</v>
          </cell>
          <cell r="OKJ762">
            <v>2</v>
          </cell>
          <cell r="OKK762">
            <v>2</v>
          </cell>
          <cell r="OKL762">
            <v>2</v>
          </cell>
          <cell r="OKM762">
            <v>2</v>
          </cell>
          <cell r="OKN762">
            <v>2</v>
          </cell>
          <cell r="OKO762">
            <v>2</v>
          </cell>
          <cell r="OKP762">
            <v>2</v>
          </cell>
          <cell r="OKQ762">
            <v>2</v>
          </cell>
          <cell r="OKR762">
            <v>2</v>
          </cell>
          <cell r="OKS762">
            <v>2</v>
          </cell>
          <cell r="OKT762">
            <v>2</v>
          </cell>
          <cell r="OKU762">
            <v>2</v>
          </cell>
          <cell r="OKV762">
            <v>2</v>
          </cell>
          <cell r="OKW762">
            <v>2</v>
          </cell>
          <cell r="OKX762">
            <v>2</v>
          </cell>
          <cell r="OKY762">
            <v>2</v>
          </cell>
          <cell r="OKZ762">
            <v>2</v>
          </cell>
          <cell r="OLA762">
            <v>2</v>
          </cell>
          <cell r="OLB762">
            <v>2</v>
          </cell>
          <cell r="OLC762">
            <v>2</v>
          </cell>
          <cell r="OLD762">
            <v>2</v>
          </cell>
          <cell r="OLE762">
            <v>2</v>
          </cell>
          <cell r="OLF762">
            <v>2</v>
          </cell>
          <cell r="OLG762">
            <v>2</v>
          </cell>
          <cell r="OLH762">
            <v>2</v>
          </cell>
          <cell r="OLI762">
            <v>2</v>
          </cell>
          <cell r="OLJ762">
            <v>2</v>
          </cell>
          <cell r="OLK762">
            <v>2</v>
          </cell>
          <cell r="OLL762">
            <v>2</v>
          </cell>
          <cell r="OLM762">
            <v>2</v>
          </cell>
          <cell r="OLN762">
            <v>2</v>
          </cell>
          <cell r="OLO762">
            <v>2</v>
          </cell>
          <cell r="OLP762">
            <v>2</v>
          </cell>
          <cell r="OLQ762">
            <v>2</v>
          </cell>
          <cell r="OLR762">
            <v>2</v>
          </cell>
          <cell r="OLS762">
            <v>2</v>
          </cell>
          <cell r="OLT762">
            <v>2</v>
          </cell>
          <cell r="OLU762">
            <v>2</v>
          </cell>
          <cell r="OLV762">
            <v>2</v>
          </cell>
          <cell r="OLW762">
            <v>2</v>
          </cell>
          <cell r="OLX762">
            <v>2</v>
          </cell>
          <cell r="OLY762">
            <v>2</v>
          </cell>
          <cell r="OLZ762">
            <v>2</v>
          </cell>
          <cell r="OMA762">
            <v>2</v>
          </cell>
          <cell r="OMB762">
            <v>2</v>
          </cell>
          <cell r="OMC762">
            <v>2</v>
          </cell>
          <cell r="OMD762">
            <v>2</v>
          </cell>
          <cell r="OME762">
            <v>2</v>
          </cell>
          <cell r="OMF762">
            <v>2</v>
          </cell>
          <cell r="OMG762">
            <v>2</v>
          </cell>
          <cell r="OMH762">
            <v>2</v>
          </cell>
          <cell r="OMI762">
            <v>2</v>
          </cell>
          <cell r="OMJ762">
            <v>2</v>
          </cell>
          <cell r="OMK762">
            <v>2</v>
          </cell>
          <cell r="OML762">
            <v>2</v>
          </cell>
          <cell r="OMM762">
            <v>2</v>
          </cell>
          <cell r="OMN762">
            <v>2</v>
          </cell>
          <cell r="OMO762">
            <v>2</v>
          </cell>
          <cell r="OMP762">
            <v>2</v>
          </cell>
          <cell r="OMQ762">
            <v>2</v>
          </cell>
          <cell r="OMR762">
            <v>2</v>
          </cell>
          <cell r="OMS762">
            <v>2</v>
          </cell>
          <cell r="OMT762">
            <v>2</v>
          </cell>
          <cell r="OMU762">
            <v>2</v>
          </cell>
          <cell r="OMV762">
            <v>2</v>
          </cell>
          <cell r="OMW762">
            <v>2</v>
          </cell>
          <cell r="OMX762">
            <v>2</v>
          </cell>
          <cell r="OMY762">
            <v>2</v>
          </cell>
          <cell r="OMZ762">
            <v>2</v>
          </cell>
          <cell r="ONA762">
            <v>2</v>
          </cell>
          <cell r="ONB762">
            <v>2</v>
          </cell>
          <cell r="ONC762">
            <v>2</v>
          </cell>
          <cell r="OND762">
            <v>2</v>
          </cell>
          <cell r="ONE762">
            <v>2</v>
          </cell>
          <cell r="ONF762">
            <v>2</v>
          </cell>
          <cell r="ONG762">
            <v>2</v>
          </cell>
          <cell r="ONH762">
            <v>2</v>
          </cell>
          <cell r="ONI762">
            <v>2</v>
          </cell>
          <cell r="ONJ762">
            <v>2</v>
          </cell>
          <cell r="ONK762">
            <v>2</v>
          </cell>
          <cell r="ONL762">
            <v>2</v>
          </cell>
          <cell r="ONM762">
            <v>2</v>
          </cell>
          <cell r="ONN762">
            <v>2</v>
          </cell>
          <cell r="ONO762">
            <v>2</v>
          </cell>
          <cell r="ONP762">
            <v>2</v>
          </cell>
          <cell r="ONQ762">
            <v>2</v>
          </cell>
          <cell r="ONR762">
            <v>2</v>
          </cell>
          <cell r="ONS762">
            <v>2</v>
          </cell>
          <cell r="ONT762">
            <v>2</v>
          </cell>
          <cell r="ONU762">
            <v>2</v>
          </cell>
          <cell r="ONV762">
            <v>2</v>
          </cell>
          <cell r="ONW762">
            <v>2</v>
          </cell>
          <cell r="ONX762">
            <v>2</v>
          </cell>
          <cell r="ONY762">
            <v>2</v>
          </cell>
          <cell r="ONZ762">
            <v>2</v>
          </cell>
          <cell r="OOA762">
            <v>2</v>
          </cell>
          <cell r="OOB762">
            <v>2</v>
          </cell>
          <cell r="OOC762">
            <v>2</v>
          </cell>
          <cell r="OOD762">
            <v>2</v>
          </cell>
          <cell r="OOE762">
            <v>2</v>
          </cell>
          <cell r="OOF762">
            <v>2</v>
          </cell>
          <cell r="OOG762">
            <v>2</v>
          </cell>
          <cell r="OOH762">
            <v>2</v>
          </cell>
          <cell r="OOI762">
            <v>2</v>
          </cell>
          <cell r="OOJ762">
            <v>2</v>
          </cell>
          <cell r="OOK762">
            <v>2</v>
          </cell>
          <cell r="OOL762">
            <v>2</v>
          </cell>
          <cell r="OOM762">
            <v>2</v>
          </cell>
          <cell r="OON762">
            <v>2</v>
          </cell>
          <cell r="OOO762">
            <v>2</v>
          </cell>
          <cell r="OOP762">
            <v>2</v>
          </cell>
          <cell r="OOQ762">
            <v>2</v>
          </cell>
          <cell r="OOR762">
            <v>2</v>
          </cell>
          <cell r="OOS762">
            <v>2</v>
          </cell>
          <cell r="OOT762">
            <v>2</v>
          </cell>
          <cell r="OOU762">
            <v>2</v>
          </cell>
          <cell r="OOV762">
            <v>2</v>
          </cell>
          <cell r="OOW762">
            <v>2</v>
          </cell>
          <cell r="OOX762">
            <v>2</v>
          </cell>
          <cell r="OOY762">
            <v>2</v>
          </cell>
          <cell r="OOZ762">
            <v>2</v>
          </cell>
          <cell r="OPA762">
            <v>2</v>
          </cell>
          <cell r="OPB762">
            <v>2</v>
          </cell>
          <cell r="OPC762">
            <v>2</v>
          </cell>
          <cell r="OPD762">
            <v>2</v>
          </cell>
          <cell r="OPE762">
            <v>2</v>
          </cell>
          <cell r="OPF762">
            <v>2</v>
          </cell>
          <cell r="OPG762">
            <v>2</v>
          </cell>
          <cell r="OPH762">
            <v>2</v>
          </cell>
          <cell r="OPI762">
            <v>2</v>
          </cell>
          <cell r="OPJ762">
            <v>2</v>
          </cell>
          <cell r="OPK762">
            <v>2</v>
          </cell>
          <cell r="OPL762">
            <v>2</v>
          </cell>
          <cell r="OPM762">
            <v>2</v>
          </cell>
          <cell r="OPN762">
            <v>2</v>
          </cell>
          <cell r="OPO762">
            <v>2</v>
          </cell>
          <cell r="OPP762">
            <v>2</v>
          </cell>
          <cell r="OPQ762">
            <v>2</v>
          </cell>
          <cell r="OPR762">
            <v>2</v>
          </cell>
          <cell r="OPS762">
            <v>2</v>
          </cell>
          <cell r="OPT762">
            <v>2</v>
          </cell>
          <cell r="OPU762">
            <v>2</v>
          </cell>
          <cell r="OPV762">
            <v>2</v>
          </cell>
          <cell r="OPW762">
            <v>2</v>
          </cell>
          <cell r="OPX762">
            <v>2</v>
          </cell>
          <cell r="OPY762">
            <v>2</v>
          </cell>
          <cell r="OPZ762">
            <v>2</v>
          </cell>
          <cell r="OQA762">
            <v>2</v>
          </cell>
          <cell r="OQB762">
            <v>2</v>
          </cell>
          <cell r="OQC762">
            <v>2</v>
          </cell>
          <cell r="OQD762">
            <v>2</v>
          </cell>
          <cell r="OQE762">
            <v>2</v>
          </cell>
          <cell r="OQF762">
            <v>2</v>
          </cell>
          <cell r="OQG762">
            <v>2</v>
          </cell>
          <cell r="OQH762">
            <v>2</v>
          </cell>
          <cell r="OQI762">
            <v>2</v>
          </cell>
          <cell r="OQJ762">
            <v>2</v>
          </cell>
          <cell r="OQK762">
            <v>2</v>
          </cell>
          <cell r="OQL762">
            <v>2</v>
          </cell>
          <cell r="OQM762">
            <v>2</v>
          </cell>
          <cell r="OQN762">
            <v>2</v>
          </cell>
          <cell r="OQO762">
            <v>2</v>
          </cell>
          <cell r="OQP762">
            <v>2</v>
          </cell>
          <cell r="OQQ762">
            <v>2</v>
          </cell>
          <cell r="OQR762">
            <v>2</v>
          </cell>
          <cell r="OQS762">
            <v>2</v>
          </cell>
          <cell r="OQT762">
            <v>2</v>
          </cell>
          <cell r="OQU762">
            <v>2</v>
          </cell>
          <cell r="OQV762">
            <v>2</v>
          </cell>
          <cell r="OQW762">
            <v>2</v>
          </cell>
          <cell r="OQX762">
            <v>2</v>
          </cell>
          <cell r="OQY762">
            <v>2</v>
          </cell>
          <cell r="OQZ762">
            <v>2</v>
          </cell>
          <cell r="ORA762">
            <v>2</v>
          </cell>
          <cell r="ORB762">
            <v>2</v>
          </cell>
          <cell r="ORC762">
            <v>2</v>
          </cell>
          <cell r="ORD762">
            <v>2</v>
          </cell>
          <cell r="ORE762">
            <v>2</v>
          </cell>
          <cell r="ORF762">
            <v>2</v>
          </cell>
          <cell r="ORG762">
            <v>2</v>
          </cell>
          <cell r="ORH762">
            <v>2</v>
          </cell>
          <cell r="ORI762">
            <v>2</v>
          </cell>
          <cell r="ORJ762">
            <v>2</v>
          </cell>
          <cell r="ORK762">
            <v>2</v>
          </cell>
          <cell r="ORL762">
            <v>2</v>
          </cell>
          <cell r="ORM762">
            <v>2</v>
          </cell>
          <cell r="ORN762">
            <v>2</v>
          </cell>
          <cell r="ORO762">
            <v>2</v>
          </cell>
          <cell r="ORP762">
            <v>2</v>
          </cell>
          <cell r="ORQ762">
            <v>2</v>
          </cell>
          <cell r="ORR762">
            <v>2</v>
          </cell>
          <cell r="ORS762">
            <v>2</v>
          </cell>
          <cell r="ORT762">
            <v>2</v>
          </cell>
          <cell r="ORU762">
            <v>2</v>
          </cell>
          <cell r="ORV762">
            <v>2</v>
          </cell>
          <cell r="ORW762">
            <v>2</v>
          </cell>
          <cell r="ORX762">
            <v>2</v>
          </cell>
          <cell r="ORY762">
            <v>2</v>
          </cell>
          <cell r="ORZ762">
            <v>2</v>
          </cell>
          <cell r="OSA762">
            <v>2</v>
          </cell>
          <cell r="OSB762">
            <v>2</v>
          </cell>
          <cell r="OSC762">
            <v>2</v>
          </cell>
          <cell r="OSD762">
            <v>2</v>
          </cell>
          <cell r="OSE762">
            <v>2</v>
          </cell>
          <cell r="OSF762">
            <v>2</v>
          </cell>
          <cell r="OSG762">
            <v>2</v>
          </cell>
          <cell r="OSH762">
            <v>2</v>
          </cell>
          <cell r="OSI762">
            <v>2</v>
          </cell>
          <cell r="OSJ762">
            <v>2</v>
          </cell>
          <cell r="OSK762">
            <v>2</v>
          </cell>
          <cell r="OSL762">
            <v>2</v>
          </cell>
          <cell r="OSM762">
            <v>2</v>
          </cell>
          <cell r="OSN762">
            <v>2</v>
          </cell>
          <cell r="OSO762">
            <v>2</v>
          </cell>
          <cell r="OSP762">
            <v>2</v>
          </cell>
          <cell r="OSQ762">
            <v>2</v>
          </cell>
          <cell r="OSR762">
            <v>2</v>
          </cell>
          <cell r="OSS762">
            <v>2</v>
          </cell>
          <cell r="OST762">
            <v>2</v>
          </cell>
          <cell r="OSU762">
            <v>2</v>
          </cell>
          <cell r="OSV762">
            <v>2</v>
          </cell>
          <cell r="OSW762">
            <v>2</v>
          </cell>
          <cell r="OSX762">
            <v>2</v>
          </cell>
          <cell r="OSY762">
            <v>2</v>
          </cell>
          <cell r="OSZ762">
            <v>2</v>
          </cell>
          <cell r="OTA762">
            <v>2</v>
          </cell>
          <cell r="OTB762">
            <v>2</v>
          </cell>
          <cell r="OTC762">
            <v>2</v>
          </cell>
          <cell r="OTD762">
            <v>2</v>
          </cell>
          <cell r="OTE762">
            <v>2</v>
          </cell>
          <cell r="OTF762">
            <v>2</v>
          </cell>
          <cell r="OTG762">
            <v>2</v>
          </cell>
          <cell r="OTH762">
            <v>2</v>
          </cell>
          <cell r="OTI762">
            <v>2</v>
          </cell>
          <cell r="OTJ762">
            <v>2</v>
          </cell>
          <cell r="OTK762">
            <v>2</v>
          </cell>
          <cell r="OTL762">
            <v>2</v>
          </cell>
          <cell r="OTM762">
            <v>2</v>
          </cell>
          <cell r="OTN762">
            <v>2</v>
          </cell>
          <cell r="OTO762">
            <v>2</v>
          </cell>
          <cell r="OTP762">
            <v>2</v>
          </cell>
          <cell r="OTQ762">
            <v>2</v>
          </cell>
          <cell r="OTR762">
            <v>2</v>
          </cell>
          <cell r="OTS762">
            <v>2</v>
          </cell>
          <cell r="OTT762">
            <v>2</v>
          </cell>
          <cell r="OTU762">
            <v>2</v>
          </cell>
          <cell r="OTV762">
            <v>2</v>
          </cell>
          <cell r="OTW762">
            <v>2</v>
          </cell>
          <cell r="OTX762">
            <v>2</v>
          </cell>
          <cell r="OTY762">
            <v>2</v>
          </cell>
          <cell r="OTZ762">
            <v>2</v>
          </cell>
          <cell r="OUA762">
            <v>2</v>
          </cell>
          <cell r="OUB762">
            <v>2</v>
          </cell>
          <cell r="OUC762">
            <v>2</v>
          </cell>
          <cell r="OUD762">
            <v>2</v>
          </cell>
          <cell r="OUE762">
            <v>2</v>
          </cell>
          <cell r="OUF762">
            <v>2</v>
          </cell>
          <cell r="OUG762">
            <v>2</v>
          </cell>
          <cell r="OUH762">
            <v>2</v>
          </cell>
          <cell r="OUI762">
            <v>2</v>
          </cell>
          <cell r="OUJ762">
            <v>2</v>
          </cell>
          <cell r="OUK762">
            <v>2</v>
          </cell>
          <cell r="OUL762">
            <v>2</v>
          </cell>
          <cell r="OUM762">
            <v>2</v>
          </cell>
          <cell r="OUN762">
            <v>2</v>
          </cell>
          <cell r="OUO762">
            <v>2</v>
          </cell>
          <cell r="OUP762">
            <v>2</v>
          </cell>
          <cell r="OUQ762">
            <v>2</v>
          </cell>
          <cell r="OUR762">
            <v>2</v>
          </cell>
          <cell r="OUS762">
            <v>2</v>
          </cell>
          <cell r="OUT762">
            <v>2</v>
          </cell>
          <cell r="OUU762">
            <v>2</v>
          </cell>
          <cell r="OUV762">
            <v>2</v>
          </cell>
          <cell r="OUW762">
            <v>2</v>
          </cell>
          <cell r="OUX762">
            <v>2</v>
          </cell>
          <cell r="OUY762">
            <v>2</v>
          </cell>
          <cell r="OUZ762">
            <v>2</v>
          </cell>
          <cell r="OVA762">
            <v>2</v>
          </cell>
          <cell r="OVB762">
            <v>2</v>
          </cell>
          <cell r="OVC762">
            <v>2</v>
          </cell>
          <cell r="OVD762">
            <v>2</v>
          </cell>
          <cell r="OVE762">
            <v>2</v>
          </cell>
          <cell r="OVF762">
            <v>2</v>
          </cell>
          <cell r="OVG762">
            <v>2</v>
          </cell>
          <cell r="OVH762">
            <v>2</v>
          </cell>
          <cell r="OVI762">
            <v>2</v>
          </cell>
          <cell r="OVJ762">
            <v>2</v>
          </cell>
          <cell r="OVK762">
            <v>2</v>
          </cell>
          <cell r="OVL762">
            <v>2</v>
          </cell>
          <cell r="OVM762">
            <v>2</v>
          </cell>
          <cell r="OVN762">
            <v>2</v>
          </cell>
          <cell r="OVO762">
            <v>2</v>
          </cell>
          <cell r="OVP762">
            <v>2</v>
          </cell>
          <cell r="OVQ762">
            <v>2</v>
          </cell>
          <cell r="OVR762">
            <v>2</v>
          </cell>
          <cell r="OVS762">
            <v>2</v>
          </cell>
          <cell r="OVT762">
            <v>2</v>
          </cell>
          <cell r="OVU762">
            <v>2</v>
          </cell>
          <cell r="OVV762">
            <v>2</v>
          </cell>
          <cell r="OVW762">
            <v>2</v>
          </cell>
          <cell r="OVX762">
            <v>2</v>
          </cell>
          <cell r="OVY762">
            <v>2</v>
          </cell>
          <cell r="OVZ762">
            <v>2</v>
          </cell>
          <cell r="OWA762">
            <v>2</v>
          </cell>
          <cell r="OWB762">
            <v>2</v>
          </cell>
          <cell r="OWC762">
            <v>2</v>
          </cell>
          <cell r="OWD762">
            <v>2</v>
          </cell>
          <cell r="OWE762">
            <v>2</v>
          </cell>
          <cell r="OWF762">
            <v>2</v>
          </cell>
          <cell r="OWG762">
            <v>2</v>
          </cell>
          <cell r="OWH762">
            <v>2</v>
          </cell>
          <cell r="OWI762">
            <v>2</v>
          </cell>
          <cell r="OWJ762">
            <v>2</v>
          </cell>
          <cell r="OWK762">
            <v>2</v>
          </cell>
          <cell r="OWL762">
            <v>2</v>
          </cell>
          <cell r="OWM762">
            <v>2</v>
          </cell>
          <cell r="OWN762">
            <v>2</v>
          </cell>
          <cell r="OWO762">
            <v>2</v>
          </cell>
          <cell r="OWP762">
            <v>2</v>
          </cell>
          <cell r="OWQ762">
            <v>2</v>
          </cell>
          <cell r="OWR762">
            <v>2</v>
          </cell>
          <cell r="OWS762">
            <v>2</v>
          </cell>
          <cell r="OWT762">
            <v>2</v>
          </cell>
          <cell r="OWU762">
            <v>2</v>
          </cell>
          <cell r="OWV762">
            <v>2</v>
          </cell>
          <cell r="OWW762">
            <v>2</v>
          </cell>
          <cell r="OWX762">
            <v>2</v>
          </cell>
          <cell r="OWY762">
            <v>2</v>
          </cell>
          <cell r="OWZ762">
            <v>2</v>
          </cell>
          <cell r="OXA762">
            <v>2</v>
          </cell>
          <cell r="OXB762">
            <v>2</v>
          </cell>
          <cell r="OXC762">
            <v>2</v>
          </cell>
          <cell r="OXD762">
            <v>2</v>
          </cell>
          <cell r="OXE762">
            <v>2</v>
          </cell>
          <cell r="OXF762">
            <v>2</v>
          </cell>
          <cell r="OXG762">
            <v>2</v>
          </cell>
          <cell r="OXH762">
            <v>2</v>
          </cell>
          <cell r="OXI762">
            <v>2</v>
          </cell>
          <cell r="OXJ762">
            <v>2</v>
          </cell>
          <cell r="OXK762">
            <v>2</v>
          </cell>
          <cell r="OXL762">
            <v>2</v>
          </cell>
          <cell r="OXM762">
            <v>2</v>
          </cell>
          <cell r="OXN762">
            <v>2</v>
          </cell>
          <cell r="OXO762">
            <v>2</v>
          </cell>
          <cell r="OXP762">
            <v>2</v>
          </cell>
          <cell r="OXQ762">
            <v>2</v>
          </cell>
          <cell r="OXR762">
            <v>2</v>
          </cell>
          <cell r="OXS762">
            <v>2</v>
          </cell>
          <cell r="OXT762">
            <v>2</v>
          </cell>
          <cell r="OXU762">
            <v>2</v>
          </cell>
          <cell r="OXV762">
            <v>2</v>
          </cell>
          <cell r="OXW762">
            <v>2</v>
          </cell>
          <cell r="OXX762">
            <v>2</v>
          </cell>
          <cell r="OXY762">
            <v>2</v>
          </cell>
          <cell r="OXZ762">
            <v>2</v>
          </cell>
          <cell r="OYA762">
            <v>2</v>
          </cell>
          <cell r="OYB762">
            <v>2</v>
          </cell>
          <cell r="OYC762">
            <v>2</v>
          </cell>
          <cell r="OYD762">
            <v>2</v>
          </cell>
          <cell r="OYE762">
            <v>2</v>
          </cell>
          <cell r="OYF762">
            <v>2</v>
          </cell>
          <cell r="OYG762">
            <v>2</v>
          </cell>
          <cell r="OYH762">
            <v>2</v>
          </cell>
          <cell r="OYI762">
            <v>2</v>
          </cell>
          <cell r="OYJ762">
            <v>2</v>
          </cell>
          <cell r="OYK762">
            <v>2</v>
          </cell>
          <cell r="OYL762">
            <v>2</v>
          </cell>
          <cell r="OYM762">
            <v>2</v>
          </cell>
          <cell r="OYN762">
            <v>2</v>
          </cell>
          <cell r="OYO762">
            <v>2</v>
          </cell>
          <cell r="OYP762">
            <v>2</v>
          </cell>
          <cell r="OYQ762">
            <v>2</v>
          </cell>
          <cell r="OYR762">
            <v>2</v>
          </cell>
          <cell r="OYS762">
            <v>2</v>
          </cell>
          <cell r="OYT762">
            <v>2</v>
          </cell>
          <cell r="OYU762">
            <v>2</v>
          </cell>
          <cell r="OYV762">
            <v>2</v>
          </cell>
          <cell r="OYW762">
            <v>2</v>
          </cell>
          <cell r="OYX762">
            <v>2</v>
          </cell>
          <cell r="OYY762">
            <v>2</v>
          </cell>
          <cell r="OYZ762">
            <v>2</v>
          </cell>
          <cell r="OZA762">
            <v>2</v>
          </cell>
          <cell r="OZB762">
            <v>2</v>
          </cell>
          <cell r="OZC762">
            <v>2</v>
          </cell>
          <cell r="OZD762">
            <v>2</v>
          </cell>
          <cell r="OZE762">
            <v>2</v>
          </cell>
          <cell r="OZF762">
            <v>2</v>
          </cell>
          <cell r="OZG762">
            <v>2</v>
          </cell>
          <cell r="OZH762">
            <v>2</v>
          </cell>
          <cell r="OZI762">
            <v>2</v>
          </cell>
          <cell r="OZJ762">
            <v>2</v>
          </cell>
          <cell r="OZK762">
            <v>2</v>
          </cell>
          <cell r="OZL762">
            <v>2</v>
          </cell>
          <cell r="OZM762">
            <v>2</v>
          </cell>
          <cell r="OZN762">
            <v>2</v>
          </cell>
          <cell r="OZO762">
            <v>2</v>
          </cell>
          <cell r="OZP762">
            <v>2</v>
          </cell>
          <cell r="OZQ762">
            <v>2</v>
          </cell>
          <cell r="OZR762">
            <v>2</v>
          </cell>
          <cell r="OZS762">
            <v>2</v>
          </cell>
          <cell r="OZT762">
            <v>2</v>
          </cell>
          <cell r="OZU762">
            <v>2</v>
          </cell>
          <cell r="OZV762">
            <v>2</v>
          </cell>
          <cell r="OZW762">
            <v>2</v>
          </cell>
          <cell r="OZX762">
            <v>2</v>
          </cell>
          <cell r="OZY762">
            <v>2</v>
          </cell>
          <cell r="OZZ762">
            <v>2</v>
          </cell>
          <cell r="PAA762">
            <v>2</v>
          </cell>
          <cell r="PAB762">
            <v>2</v>
          </cell>
          <cell r="PAC762">
            <v>2</v>
          </cell>
          <cell r="PAD762">
            <v>2</v>
          </cell>
          <cell r="PAE762">
            <v>2</v>
          </cell>
          <cell r="PAF762">
            <v>2</v>
          </cell>
          <cell r="PAG762">
            <v>2</v>
          </cell>
          <cell r="PAH762">
            <v>2</v>
          </cell>
          <cell r="PAI762">
            <v>2</v>
          </cell>
          <cell r="PAJ762">
            <v>2</v>
          </cell>
          <cell r="PAK762">
            <v>2</v>
          </cell>
          <cell r="PAL762">
            <v>2</v>
          </cell>
          <cell r="PAM762">
            <v>2</v>
          </cell>
          <cell r="PAN762">
            <v>2</v>
          </cell>
          <cell r="PAO762">
            <v>2</v>
          </cell>
          <cell r="PAP762">
            <v>2</v>
          </cell>
          <cell r="PAQ762">
            <v>2</v>
          </cell>
          <cell r="PAR762">
            <v>2</v>
          </cell>
          <cell r="PAS762">
            <v>2</v>
          </cell>
          <cell r="PAT762">
            <v>2</v>
          </cell>
          <cell r="PAU762">
            <v>2</v>
          </cell>
          <cell r="PAV762">
            <v>2</v>
          </cell>
          <cell r="PAW762">
            <v>2</v>
          </cell>
          <cell r="PAX762">
            <v>2</v>
          </cell>
          <cell r="PAY762">
            <v>2</v>
          </cell>
          <cell r="PAZ762">
            <v>2</v>
          </cell>
          <cell r="PBA762">
            <v>2</v>
          </cell>
          <cell r="PBB762">
            <v>2</v>
          </cell>
          <cell r="PBC762">
            <v>2</v>
          </cell>
          <cell r="PBD762">
            <v>2</v>
          </cell>
          <cell r="PBE762">
            <v>2</v>
          </cell>
          <cell r="PBF762">
            <v>2</v>
          </cell>
          <cell r="PBG762">
            <v>2</v>
          </cell>
          <cell r="PBH762">
            <v>2</v>
          </cell>
          <cell r="PBI762">
            <v>2</v>
          </cell>
          <cell r="PBJ762">
            <v>2</v>
          </cell>
          <cell r="PBK762">
            <v>2</v>
          </cell>
          <cell r="PBL762">
            <v>2</v>
          </cell>
          <cell r="PBM762">
            <v>2</v>
          </cell>
          <cell r="PBN762">
            <v>2</v>
          </cell>
          <cell r="PBO762">
            <v>2</v>
          </cell>
          <cell r="PBP762">
            <v>2</v>
          </cell>
          <cell r="PBQ762">
            <v>2</v>
          </cell>
          <cell r="PBR762">
            <v>2</v>
          </cell>
          <cell r="PBS762">
            <v>2</v>
          </cell>
          <cell r="PBT762">
            <v>2</v>
          </cell>
          <cell r="PBU762">
            <v>2</v>
          </cell>
          <cell r="PBV762">
            <v>2</v>
          </cell>
          <cell r="PBW762">
            <v>2</v>
          </cell>
          <cell r="PBX762">
            <v>2</v>
          </cell>
          <cell r="PBY762">
            <v>2</v>
          </cell>
          <cell r="PBZ762">
            <v>2</v>
          </cell>
          <cell r="PCA762">
            <v>2</v>
          </cell>
          <cell r="PCB762">
            <v>2</v>
          </cell>
          <cell r="PCC762">
            <v>2</v>
          </cell>
          <cell r="PCD762">
            <v>2</v>
          </cell>
          <cell r="PCE762">
            <v>2</v>
          </cell>
          <cell r="PCF762">
            <v>2</v>
          </cell>
          <cell r="PCG762">
            <v>2</v>
          </cell>
          <cell r="PCH762">
            <v>2</v>
          </cell>
          <cell r="PCI762">
            <v>2</v>
          </cell>
          <cell r="PCJ762">
            <v>2</v>
          </cell>
          <cell r="PCK762">
            <v>2</v>
          </cell>
          <cell r="PCL762">
            <v>2</v>
          </cell>
          <cell r="PCM762">
            <v>2</v>
          </cell>
          <cell r="PCN762">
            <v>2</v>
          </cell>
          <cell r="PCO762">
            <v>2</v>
          </cell>
          <cell r="PCP762">
            <v>2</v>
          </cell>
          <cell r="PCQ762">
            <v>2</v>
          </cell>
          <cell r="PCR762">
            <v>2</v>
          </cell>
          <cell r="PCS762">
            <v>2</v>
          </cell>
          <cell r="PCT762">
            <v>2</v>
          </cell>
          <cell r="PCU762">
            <v>2</v>
          </cell>
          <cell r="PCV762">
            <v>2</v>
          </cell>
          <cell r="PCW762">
            <v>2</v>
          </cell>
          <cell r="PCX762">
            <v>2</v>
          </cell>
          <cell r="PCY762">
            <v>2</v>
          </cell>
          <cell r="PCZ762">
            <v>2</v>
          </cell>
          <cell r="PDA762">
            <v>2</v>
          </cell>
          <cell r="PDB762">
            <v>2</v>
          </cell>
          <cell r="PDC762">
            <v>2</v>
          </cell>
          <cell r="PDD762">
            <v>2</v>
          </cell>
          <cell r="PDE762">
            <v>2</v>
          </cell>
          <cell r="PDF762">
            <v>2</v>
          </cell>
          <cell r="PDG762">
            <v>2</v>
          </cell>
          <cell r="PDH762">
            <v>2</v>
          </cell>
          <cell r="PDI762">
            <v>2</v>
          </cell>
          <cell r="PDJ762">
            <v>2</v>
          </cell>
          <cell r="PDK762">
            <v>2</v>
          </cell>
          <cell r="PDL762">
            <v>2</v>
          </cell>
          <cell r="PDM762">
            <v>2</v>
          </cell>
          <cell r="PDN762">
            <v>2</v>
          </cell>
          <cell r="PDO762">
            <v>2</v>
          </cell>
          <cell r="PDP762">
            <v>2</v>
          </cell>
          <cell r="PDQ762">
            <v>2</v>
          </cell>
          <cell r="PDR762">
            <v>2</v>
          </cell>
          <cell r="PDS762">
            <v>2</v>
          </cell>
          <cell r="PDT762">
            <v>2</v>
          </cell>
          <cell r="PDU762">
            <v>2</v>
          </cell>
          <cell r="PDV762">
            <v>2</v>
          </cell>
          <cell r="PDW762">
            <v>2</v>
          </cell>
          <cell r="PDX762">
            <v>2</v>
          </cell>
          <cell r="PDY762">
            <v>2</v>
          </cell>
          <cell r="PDZ762">
            <v>2</v>
          </cell>
          <cell r="PEA762">
            <v>2</v>
          </cell>
          <cell r="PEB762">
            <v>2</v>
          </cell>
          <cell r="PEC762">
            <v>2</v>
          </cell>
          <cell r="PED762">
            <v>2</v>
          </cell>
          <cell r="PEE762">
            <v>2</v>
          </cell>
          <cell r="PEF762">
            <v>2</v>
          </cell>
          <cell r="PEG762">
            <v>2</v>
          </cell>
          <cell r="PEH762">
            <v>2</v>
          </cell>
          <cell r="PEI762">
            <v>2</v>
          </cell>
          <cell r="PEJ762">
            <v>2</v>
          </cell>
          <cell r="PEK762">
            <v>2</v>
          </cell>
          <cell r="PEL762">
            <v>2</v>
          </cell>
          <cell r="PEM762">
            <v>2</v>
          </cell>
          <cell r="PEN762">
            <v>2</v>
          </cell>
          <cell r="PEO762">
            <v>2</v>
          </cell>
          <cell r="PEP762">
            <v>2</v>
          </cell>
          <cell r="PEQ762">
            <v>2</v>
          </cell>
          <cell r="PER762">
            <v>2</v>
          </cell>
          <cell r="PES762">
            <v>2</v>
          </cell>
          <cell r="PET762">
            <v>2</v>
          </cell>
          <cell r="PEU762">
            <v>2</v>
          </cell>
          <cell r="PEV762">
            <v>2</v>
          </cell>
          <cell r="PEW762">
            <v>2</v>
          </cell>
          <cell r="PEX762">
            <v>2</v>
          </cell>
          <cell r="PEY762">
            <v>2</v>
          </cell>
          <cell r="PEZ762">
            <v>2</v>
          </cell>
          <cell r="PFA762">
            <v>2</v>
          </cell>
          <cell r="PFB762">
            <v>2</v>
          </cell>
          <cell r="PFC762">
            <v>2</v>
          </cell>
          <cell r="PFD762">
            <v>2</v>
          </cell>
          <cell r="PFE762">
            <v>2</v>
          </cell>
          <cell r="PFF762">
            <v>2</v>
          </cell>
          <cell r="PFG762">
            <v>2</v>
          </cell>
          <cell r="PFH762">
            <v>2</v>
          </cell>
          <cell r="PFI762">
            <v>2</v>
          </cell>
          <cell r="PFJ762">
            <v>2</v>
          </cell>
          <cell r="PFK762">
            <v>2</v>
          </cell>
          <cell r="PFL762">
            <v>2</v>
          </cell>
          <cell r="PFM762">
            <v>2</v>
          </cell>
          <cell r="PFN762">
            <v>2</v>
          </cell>
          <cell r="PFO762">
            <v>2</v>
          </cell>
          <cell r="PFP762">
            <v>2</v>
          </cell>
          <cell r="PFQ762">
            <v>2</v>
          </cell>
          <cell r="PFR762">
            <v>2</v>
          </cell>
          <cell r="PFS762">
            <v>2</v>
          </cell>
          <cell r="PFT762">
            <v>2</v>
          </cell>
          <cell r="PFU762">
            <v>2</v>
          </cell>
          <cell r="PFV762">
            <v>2</v>
          </cell>
          <cell r="PFW762">
            <v>2</v>
          </cell>
          <cell r="PFX762">
            <v>2</v>
          </cell>
          <cell r="PFY762">
            <v>2</v>
          </cell>
          <cell r="PFZ762">
            <v>2</v>
          </cell>
          <cell r="PGA762">
            <v>2</v>
          </cell>
          <cell r="PGB762">
            <v>2</v>
          </cell>
          <cell r="PGC762">
            <v>2</v>
          </cell>
          <cell r="PGD762">
            <v>2</v>
          </cell>
          <cell r="PGE762">
            <v>2</v>
          </cell>
          <cell r="PGF762">
            <v>2</v>
          </cell>
          <cell r="PGG762">
            <v>2</v>
          </cell>
          <cell r="PGH762">
            <v>2</v>
          </cell>
          <cell r="PGI762">
            <v>2</v>
          </cell>
          <cell r="PGJ762">
            <v>2</v>
          </cell>
          <cell r="PGK762">
            <v>2</v>
          </cell>
          <cell r="PGL762">
            <v>2</v>
          </cell>
          <cell r="PGM762">
            <v>2</v>
          </cell>
          <cell r="PGN762">
            <v>2</v>
          </cell>
          <cell r="PGO762">
            <v>2</v>
          </cell>
          <cell r="PGP762">
            <v>2</v>
          </cell>
          <cell r="PGQ762">
            <v>2</v>
          </cell>
          <cell r="PGR762">
            <v>2</v>
          </cell>
          <cell r="PGS762">
            <v>2</v>
          </cell>
          <cell r="PGT762">
            <v>2</v>
          </cell>
          <cell r="PGU762">
            <v>2</v>
          </cell>
          <cell r="PGV762">
            <v>2</v>
          </cell>
          <cell r="PGW762">
            <v>2</v>
          </cell>
          <cell r="PGX762">
            <v>2</v>
          </cell>
          <cell r="PGY762">
            <v>2</v>
          </cell>
          <cell r="PGZ762">
            <v>2</v>
          </cell>
          <cell r="PHA762">
            <v>2</v>
          </cell>
          <cell r="PHB762">
            <v>2</v>
          </cell>
          <cell r="PHC762">
            <v>2</v>
          </cell>
          <cell r="PHD762">
            <v>2</v>
          </cell>
          <cell r="PHE762">
            <v>2</v>
          </cell>
          <cell r="PHF762">
            <v>2</v>
          </cell>
          <cell r="PHG762">
            <v>2</v>
          </cell>
          <cell r="PHH762">
            <v>2</v>
          </cell>
          <cell r="PHI762">
            <v>2</v>
          </cell>
          <cell r="PHJ762">
            <v>2</v>
          </cell>
          <cell r="PHK762">
            <v>2</v>
          </cell>
          <cell r="PHL762">
            <v>2</v>
          </cell>
          <cell r="PHM762">
            <v>2</v>
          </cell>
          <cell r="PHN762">
            <v>2</v>
          </cell>
          <cell r="PHO762">
            <v>2</v>
          </cell>
          <cell r="PHP762">
            <v>2</v>
          </cell>
          <cell r="PHQ762">
            <v>2</v>
          </cell>
          <cell r="PHR762">
            <v>2</v>
          </cell>
          <cell r="PHS762">
            <v>2</v>
          </cell>
          <cell r="PHT762">
            <v>2</v>
          </cell>
          <cell r="PHU762">
            <v>2</v>
          </cell>
          <cell r="PHV762">
            <v>2</v>
          </cell>
          <cell r="PHW762">
            <v>2</v>
          </cell>
          <cell r="PHX762">
            <v>2</v>
          </cell>
          <cell r="PHY762">
            <v>2</v>
          </cell>
          <cell r="PHZ762">
            <v>2</v>
          </cell>
          <cell r="PIA762">
            <v>2</v>
          </cell>
          <cell r="PIB762">
            <v>2</v>
          </cell>
          <cell r="PIC762">
            <v>2</v>
          </cell>
          <cell r="PID762">
            <v>2</v>
          </cell>
          <cell r="PIE762">
            <v>2</v>
          </cell>
          <cell r="PIF762">
            <v>2</v>
          </cell>
          <cell r="PIG762">
            <v>2</v>
          </cell>
          <cell r="PIH762">
            <v>2</v>
          </cell>
          <cell r="PII762">
            <v>2</v>
          </cell>
          <cell r="PIJ762">
            <v>2</v>
          </cell>
          <cell r="PIK762">
            <v>2</v>
          </cell>
          <cell r="PIL762">
            <v>2</v>
          </cell>
          <cell r="PIM762">
            <v>2</v>
          </cell>
          <cell r="PIN762">
            <v>2</v>
          </cell>
          <cell r="PIO762">
            <v>2</v>
          </cell>
          <cell r="PIP762">
            <v>2</v>
          </cell>
          <cell r="PIQ762">
            <v>2</v>
          </cell>
          <cell r="PIR762">
            <v>2</v>
          </cell>
          <cell r="PIS762">
            <v>2</v>
          </cell>
          <cell r="PIT762">
            <v>2</v>
          </cell>
          <cell r="PIU762">
            <v>2</v>
          </cell>
          <cell r="PIV762">
            <v>2</v>
          </cell>
          <cell r="PIW762">
            <v>2</v>
          </cell>
          <cell r="PIX762">
            <v>2</v>
          </cell>
          <cell r="PIY762">
            <v>2</v>
          </cell>
          <cell r="PIZ762">
            <v>2</v>
          </cell>
          <cell r="PJA762">
            <v>2</v>
          </cell>
          <cell r="PJB762">
            <v>2</v>
          </cell>
          <cell r="PJC762">
            <v>2</v>
          </cell>
          <cell r="PJD762">
            <v>2</v>
          </cell>
          <cell r="PJE762">
            <v>2</v>
          </cell>
          <cell r="PJF762">
            <v>2</v>
          </cell>
          <cell r="PJG762">
            <v>2</v>
          </cell>
          <cell r="PJH762">
            <v>2</v>
          </cell>
          <cell r="PJI762">
            <v>2</v>
          </cell>
          <cell r="PJJ762">
            <v>2</v>
          </cell>
          <cell r="PJK762">
            <v>2</v>
          </cell>
          <cell r="PJL762">
            <v>2</v>
          </cell>
          <cell r="PJM762">
            <v>2</v>
          </cell>
          <cell r="PJN762">
            <v>2</v>
          </cell>
          <cell r="PJO762">
            <v>2</v>
          </cell>
          <cell r="PJP762">
            <v>2</v>
          </cell>
          <cell r="PJQ762">
            <v>2</v>
          </cell>
          <cell r="PJR762">
            <v>2</v>
          </cell>
          <cell r="PJS762">
            <v>2</v>
          </cell>
          <cell r="PJT762">
            <v>2</v>
          </cell>
          <cell r="PJU762">
            <v>2</v>
          </cell>
          <cell r="PJV762">
            <v>2</v>
          </cell>
          <cell r="PJW762">
            <v>2</v>
          </cell>
          <cell r="PJX762">
            <v>2</v>
          </cell>
          <cell r="PJY762">
            <v>2</v>
          </cell>
          <cell r="PJZ762">
            <v>2</v>
          </cell>
          <cell r="PKA762">
            <v>2</v>
          </cell>
          <cell r="PKB762">
            <v>2</v>
          </cell>
          <cell r="PKC762">
            <v>2</v>
          </cell>
          <cell r="PKD762">
            <v>2</v>
          </cell>
          <cell r="PKE762">
            <v>2</v>
          </cell>
          <cell r="PKF762">
            <v>2</v>
          </cell>
          <cell r="PKG762">
            <v>2</v>
          </cell>
          <cell r="PKH762">
            <v>2</v>
          </cell>
          <cell r="PKI762">
            <v>2</v>
          </cell>
          <cell r="PKJ762">
            <v>2</v>
          </cell>
          <cell r="PKK762">
            <v>2</v>
          </cell>
          <cell r="PKL762">
            <v>2</v>
          </cell>
          <cell r="PKM762">
            <v>2</v>
          </cell>
          <cell r="PKN762">
            <v>2</v>
          </cell>
          <cell r="PKO762">
            <v>2</v>
          </cell>
          <cell r="PKP762">
            <v>2</v>
          </cell>
          <cell r="PKQ762">
            <v>2</v>
          </cell>
          <cell r="PKR762">
            <v>2</v>
          </cell>
          <cell r="PKS762">
            <v>2</v>
          </cell>
          <cell r="PKT762">
            <v>2</v>
          </cell>
          <cell r="PKU762">
            <v>2</v>
          </cell>
          <cell r="PKV762">
            <v>2</v>
          </cell>
          <cell r="PKW762">
            <v>2</v>
          </cell>
          <cell r="PKX762">
            <v>2</v>
          </cell>
          <cell r="PKY762">
            <v>2</v>
          </cell>
          <cell r="PKZ762">
            <v>2</v>
          </cell>
          <cell r="PLA762">
            <v>2</v>
          </cell>
          <cell r="PLB762">
            <v>2</v>
          </cell>
          <cell r="PLC762">
            <v>2</v>
          </cell>
          <cell r="PLD762">
            <v>2</v>
          </cell>
          <cell r="PLE762">
            <v>2</v>
          </cell>
          <cell r="PLF762">
            <v>2</v>
          </cell>
          <cell r="PLG762">
            <v>2</v>
          </cell>
          <cell r="PLH762">
            <v>2</v>
          </cell>
          <cell r="PLI762">
            <v>2</v>
          </cell>
          <cell r="PLJ762">
            <v>2</v>
          </cell>
          <cell r="PLK762">
            <v>2</v>
          </cell>
          <cell r="PLL762">
            <v>2</v>
          </cell>
          <cell r="PLM762">
            <v>2</v>
          </cell>
          <cell r="PLN762">
            <v>2</v>
          </cell>
          <cell r="PLO762">
            <v>2</v>
          </cell>
          <cell r="PLP762">
            <v>2</v>
          </cell>
          <cell r="PLQ762">
            <v>2</v>
          </cell>
          <cell r="PLR762">
            <v>2</v>
          </cell>
          <cell r="PLS762">
            <v>2</v>
          </cell>
          <cell r="PLT762">
            <v>2</v>
          </cell>
          <cell r="PLU762">
            <v>2</v>
          </cell>
          <cell r="PLV762">
            <v>2</v>
          </cell>
          <cell r="PLW762">
            <v>2</v>
          </cell>
          <cell r="PLX762">
            <v>2</v>
          </cell>
          <cell r="PLY762">
            <v>2</v>
          </cell>
          <cell r="PLZ762">
            <v>2</v>
          </cell>
          <cell r="PMA762">
            <v>2</v>
          </cell>
          <cell r="PMB762">
            <v>2</v>
          </cell>
          <cell r="PMC762">
            <v>2</v>
          </cell>
          <cell r="PMD762">
            <v>2</v>
          </cell>
          <cell r="PME762">
            <v>2</v>
          </cell>
          <cell r="PMF762">
            <v>2</v>
          </cell>
          <cell r="PMG762">
            <v>2</v>
          </cell>
          <cell r="PMH762">
            <v>2</v>
          </cell>
          <cell r="PMI762">
            <v>2</v>
          </cell>
          <cell r="PMJ762">
            <v>2</v>
          </cell>
          <cell r="PMK762">
            <v>2</v>
          </cell>
          <cell r="PML762">
            <v>2</v>
          </cell>
          <cell r="PMM762">
            <v>2</v>
          </cell>
          <cell r="PMN762">
            <v>2</v>
          </cell>
          <cell r="PMO762">
            <v>2</v>
          </cell>
          <cell r="PMP762">
            <v>2</v>
          </cell>
          <cell r="PMQ762">
            <v>2</v>
          </cell>
          <cell r="PMR762">
            <v>2</v>
          </cell>
          <cell r="PMS762">
            <v>2</v>
          </cell>
          <cell r="PMT762">
            <v>2</v>
          </cell>
          <cell r="PMU762">
            <v>2</v>
          </cell>
          <cell r="PMV762">
            <v>2</v>
          </cell>
          <cell r="PMW762">
            <v>2</v>
          </cell>
          <cell r="PMX762">
            <v>2</v>
          </cell>
          <cell r="PMY762">
            <v>2</v>
          </cell>
          <cell r="PMZ762">
            <v>2</v>
          </cell>
          <cell r="PNA762">
            <v>2</v>
          </cell>
          <cell r="PNB762">
            <v>2</v>
          </cell>
          <cell r="PNC762">
            <v>2</v>
          </cell>
          <cell r="PND762">
            <v>2</v>
          </cell>
          <cell r="PNE762">
            <v>2</v>
          </cell>
          <cell r="PNF762">
            <v>2</v>
          </cell>
          <cell r="PNG762">
            <v>2</v>
          </cell>
          <cell r="PNH762">
            <v>2</v>
          </cell>
          <cell r="PNI762">
            <v>2</v>
          </cell>
          <cell r="PNJ762">
            <v>2</v>
          </cell>
          <cell r="PNK762">
            <v>2</v>
          </cell>
          <cell r="PNL762">
            <v>2</v>
          </cell>
          <cell r="PNM762">
            <v>2</v>
          </cell>
          <cell r="PNN762">
            <v>2</v>
          </cell>
          <cell r="PNO762">
            <v>2</v>
          </cell>
          <cell r="PNP762">
            <v>2</v>
          </cell>
          <cell r="PNQ762">
            <v>2</v>
          </cell>
          <cell r="PNR762">
            <v>2</v>
          </cell>
          <cell r="PNS762">
            <v>2</v>
          </cell>
          <cell r="PNT762">
            <v>2</v>
          </cell>
          <cell r="PNU762">
            <v>2</v>
          </cell>
          <cell r="PNV762">
            <v>2</v>
          </cell>
          <cell r="PNW762">
            <v>2</v>
          </cell>
          <cell r="PNX762">
            <v>2</v>
          </cell>
          <cell r="PNY762">
            <v>2</v>
          </cell>
          <cell r="PNZ762">
            <v>2</v>
          </cell>
          <cell r="POA762">
            <v>2</v>
          </cell>
          <cell r="POB762">
            <v>2</v>
          </cell>
          <cell r="POC762">
            <v>2</v>
          </cell>
          <cell r="POD762">
            <v>2</v>
          </cell>
          <cell r="POE762">
            <v>2</v>
          </cell>
          <cell r="POF762">
            <v>2</v>
          </cell>
          <cell r="POG762">
            <v>2</v>
          </cell>
          <cell r="POH762">
            <v>2</v>
          </cell>
          <cell r="POI762">
            <v>2</v>
          </cell>
          <cell r="POJ762">
            <v>2</v>
          </cell>
          <cell r="POK762">
            <v>2</v>
          </cell>
          <cell r="POL762">
            <v>2</v>
          </cell>
          <cell r="POM762">
            <v>2</v>
          </cell>
          <cell r="PON762">
            <v>2</v>
          </cell>
          <cell r="POO762">
            <v>2</v>
          </cell>
          <cell r="POP762">
            <v>2</v>
          </cell>
          <cell r="POQ762">
            <v>2</v>
          </cell>
          <cell r="POR762">
            <v>2</v>
          </cell>
          <cell r="POS762">
            <v>2</v>
          </cell>
          <cell r="POT762">
            <v>2</v>
          </cell>
          <cell r="POU762">
            <v>2</v>
          </cell>
          <cell r="POV762">
            <v>2</v>
          </cell>
          <cell r="POW762">
            <v>2</v>
          </cell>
          <cell r="POX762">
            <v>2</v>
          </cell>
          <cell r="POY762">
            <v>2</v>
          </cell>
          <cell r="POZ762">
            <v>2</v>
          </cell>
          <cell r="PPA762">
            <v>2</v>
          </cell>
          <cell r="PPB762">
            <v>2</v>
          </cell>
          <cell r="PPC762">
            <v>2</v>
          </cell>
          <cell r="PPD762">
            <v>2</v>
          </cell>
          <cell r="PPE762">
            <v>2</v>
          </cell>
          <cell r="PPF762">
            <v>2</v>
          </cell>
          <cell r="PPG762">
            <v>2</v>
          </cell>
          <cell r="PPH762">
            <v>2</v>
          </cell>
          <cell r="PPI762">
            <v>2</v>
          </cell>
          <cell r="PPJ762">
            <v>2</v>
          </cell>
          <cell r="PPK762">
            <v>2</v>
          </cell>
          <cell r="PPL762">
            <v>2</v>
          </cell>
          <cell r="PPM762">
            <v>2</v>
          </cell>
          <cell r="PPN762">
            <v>2</v>
          </cell>
          <cell r="PPO762">
            <v>2</v>
          </cell>
          <cell r="PPP762">
            <v>2</v>
          </cell>
          <cell r="PPQ762">
            <v>2</v>
          </cell>
          <cell r="PPR762">
            <v>2</v>
          </cell>
          <cell r="PPS762">
            <v>2</v>
          </cell>
          <cell r="PPT762">
            <v>2</v>
          </cell>
          <cell r="PPU762">
            <v>2</v>
          </cell>
          <cell r="PPV762">
            <v>2</v>
          </cell>
          <cell r="PPW762">
            <v>2</v>
          </cell>
          <cell r="PPX762">
            <v>2</v>
          </cell>
          <cell r="PPY762">
            <v>2</v>
          </cell>
          <cell r="PPZ762">
            <v>2</v>
          </cell>
          <cell r="PQA762">
            <v>2</v>
          </cell>
          <cell r="PQB762">
            <v>2</v>
          </cell>
          <cell r="PQC762">
            <v>2</v>
          </cell>
          <cell r="PQD762">
            <v>2</v>
          </cell>
          <cell r="PQE762">
            <v>2</v>
          </cell>
          <cell r="PQF762">
            <v>2</v>
          </cell>
          <cell r="PQG762">
            <v>2</v>
          </cell>
          <cell r="PQH762">
            <v>2</v>
          </cell>
          <cell r="PQI762">
            <v>2</v>
          </cell>
          <cell r="PQJ762">
            <v>2</v>
          </cell>
          <cell r="PQK762">
            <v>2</v>
          </cell>
          <cell r="PQL762">
            <v>2</v>
          </cell>
          <cell r="PQM762">
            <v>2</v>
          </cell>
          <cell r="PQN762">
            <v>2</v>
          </cell>
          <cell r="PQO762">
            <v>2</v>
          </cell>
          <cell r="PQP762">
            <v>2</v>
          </cell>
          <cell r="PQQ762">
            <v>2</v>
          </cell>
          <cell r="PQR762">
            <v>2</v>
          </cell>
          <cell r="PQS762">
            <v>2</v>
          </cell>
          <cell r="PQT762">
            <v>2</v>
          </cell>
          <cell r="PQU762">
            <v>2</v>
          </cell>
          <cell r="PQV762">
            <v>2</v>
          </cell>
          <cell r="PQW762">
            <v>2</v>
          </cell>
          <cell r="PQX762">
            <v>2</v>
          </cell>
          <cell r="PQY762">
            <v>2</v>
          </cell>
          <cell r="PQZ762">
            <v>2</v>
          </cell>
          <cell r="PRA762">
            <v>2</v>
          </cell>
          <cell r="PRB762">
            <v>2</v>
          </cell>
          <cell r="PRC762">
            <v>2</v>
          </cell>
          <cell r="PRD762">
            <v>2</v>
          </cell>
          <cell r="PRE762">
            <v>2</v>
          </cell>
          <cell r="PRF762">
            <v>2</v>
          </cell>
          <cell r="PRG762">
            <v>2</v>
          </cell>
          <cell r="PRH762">
            <v>2</v>
          </cell>
          <cell r="PRI762">
            <v>2</v>
          </cell>
          <cell r="PRJ762">
            <v>2</v>
          </cell>
          <cell r="PRK762">
            <v>2</v>
          </cell>
          <cell r="PRL762">
            <v>2</v>
          </cell>
          <cell r="PRM762">
            <v>2</v>
          </cell>
          <cell r="PRN762">
            <v>2</v>
          </cell>
          <cell r="PRO762">
            <v>2</v>
          </cell>
          <cell r="PRP762">
            <v>2</v>
          </cell>
          <cell r="PRQ762">
            <v>2</v>
          </cell>
          <cell r="PRR762">
            <v>2</v>
          </cell>
          <cell r="PRS762">
            <v>2</v>
          </cell>
          <cell r="PRT762">
            <v>2</v>
          </cell>
          <cell r="PRU762">
            <v>2</v>
          </cell>
          <cell r="PRV762">
            <v>2</v>
          </cell>
          <cell r="PRW762">
            <v>2</v>
          </cell>
          <cell r="PRX762">
            <v>2</v>
          </cell>
          <cell r="PRY762">
            <v>2</v>
          </cell>
          <cell r="PRZ762">
            <v>2</v>
          </cell>
          <cell r="PSA762">
            <v>2</v>
          </cell>
          <cell r="PSB762">
            <v>2</v>
          </cell>
          <cell r="PSC762">
            <v>2</v>
          </cell>
          <cell r="PSD762">
            <v>2</v>
          </cell>
          <cell r="PSE762">
            <v>2</v>
          </cell>
          <cell r="PSF762">
            <v>2</v>
          </cell>
          <cell r="PSG762">
            <v>2</v>
          </cell>
          <cell r="PSH762">
            <v>2</v>
          </cell>
          <cell r="PSI762">
            <v>2</v>
          </cell>
          <cell r="PSJ762">
            <v>2</v>
          </cell>
          <cell r="PSK762">
            <v>2</v>
          </cell>
          <cell r="PSL762">
            <v>2</v>
          </cell>
          <cell r="PSM762">
            <v>2</v>
          </cell>
          <cell r="PSN762">
            <v>2</v>
          </cell>
          <cell r="PSO762">
            <v>2</v>
          </cell>
          <cell r="PSP762">
            <v>2</v>
          </cell>
          <cell r="PSQ762">
            <v>2</v>
          </cell>
          <cell r="PSR762">
            <v>2</v>
          </cell>
          <cell r="PSS762">
            <v>2</v>
          </cell>
          <cell r="PST762">
            <v>2</v>
          </cell>
          <cell r="PSU762">
            <v>2</v>
          </cell>
          <cell r="PSV762">
            <v>2</v>
          </cell>
          <cell r="PSW762">
            <v>2</v>
          </cell>
          <cell r="PSX762">
            <v>2</v>
          </cell>
          <cell r="PSY762">
            <v>2</v>
          </cell>
          <cell r="PSZ762">
            <v>2</v>
          </cell>
          <cell r="PTA762">
            <v>2</v>
          </cell>
          <cell r="PTB762">
            <v>2</v>
          </cell>
          <cell r="PTC762">
            <v>2</v>
          </cell>
          <cell r="PTD762">
            <v>2</v>
          </cell>
          <cell r="PTE762">
            <v>2</v>
          </cell>
          <cell r="PTF762">
            <v>2</v>
          </cell>
          <cell r="PTG762">
            <v>2</v>
          </cell>
          <cell r="PTH762">
            <v>2</v>
          </cell>
          <cell r="PTI762">
            <v>2</v>
          </cell>
          <cell r="PTJ762">
            <v>2</v>
          </cell>
          <cell r="PTK762">
            <v>2</v>
          </cell>
          <cell r="PTL762">
            <v>2</v>
          </cell>
          <cell r="PTM762">
            <v>2</v>
          </cell>
          <cell r="PTN762">
            <v>2</v>
          </cell>
          <cell r="PTO762">
            <v>2</v>
          </cell>
          <cell r="PTP762">
            <v>2</v>
          </cell>
          <cell r="PTQ762">
            <v>2</v>
          </cell>
          <cell r="PTR762">
            <v>2</v>
          </cell>
          <cell r="PTS762">
            <v>2</v>
          </cell>
          <cell r="PTT762">
            <v>2</v>
          </cell>
          <cell r="PTU762">
            <v>2</v>
          </cell>
          <cell r="PTV762">
            <v>2</v>
          </cell>
          <cell r="PTW762">
            <v>2</v>
          </cell>
          <cell r="PTX762">
            <v>2</v>
          </cell>
          <cell r="PTY762">
            <v>2</v>
          </cell>
          <cell r="PTZ762">
            <v>2</v>
          </cell>
          <cell r="PUA762">
            <v>2</v>
          </cell>
          <cell r="PUB762">
            <v>2</v>
          </cell>
          <cell r="PUC762">
            <v>2</v>
          </cell>
          <cell r="PUD762">
            <v>2</v>
          </cell>
          <cell r="PUE762">
            <v>2</v>
          </cell>
          <cell r="PUF762">
            <v>2</v>
          </cell>
          <cell r="PUG762">
            <v>2</v>
          </cell>
          <cell r="PUH762">
            <v>2</v>
          </cell>
          <cell r="PUI762">
            <v>2</v>
          </cell>
          <cell r="PUJ762">
            <v>2</v>
          </cell>
          <cell r="PUK762">
            <v>2</v>
          </cell>
          <cell r="PUL762">
            <v>2</v>
          </cell>
          <cell r="PUM762">
            <v>2</v>
          </cell>
          <cell r="PUN762">
            <v>2</v>
          </cell>
          <cell r="PUO762">
            <v>2</v>
          </cell>
          <cell r="PUP762">
            <v>2</v>
          </cell>
          <cell r="PUQ762">
            <v>2</v>
          </cell>
          <cell r="PUR762">
            <v>2</v>
          </cell>
          <cell r="PUS762">
            <v>2</v>
          </cell>
          <cell r="PUT762">
            <v>2</v>
          </cell>
          <cell r="PUU762">
            <v>2</v>
          </cell>
          <cell r="PUV762">
            <v>2</v>
          </cell>
          <cell r="PUW762">
            <v>2</v>
          </cell>
          <cell r="PUX762">
            <v>2</v>
          </cell>
          <cell r="PUY762">
            <v>2</v>
          </cell>
          <cell r="PUZ762">
            <v>2</v>
          </cell>
          <cell r="PVA762">
            <v>2</v>
          </cell>
          <cell r="PVB762">
            <v>2</v>
          </cell>
          <cell r="PVC762">
            <v>2</v>
          </cell>
          <cell r="PVD762">
            <v>2</v>
          </cell>
          <cell r="PVE762">
            <v>2</v>
          </cell>
          <cell r="PVF762">
            <v>2</v>
          </cell>
          <cell r="PVG762">
            <v>2</v>
          </cell>
          <cell r="PVH762">
            <v>2</v>
          </cell>
          <cell r="PVI762">
            <v>2</v>
          </cell>
          <cell r="PVJ762">
            <v>2</v>
          </cell>
          <cell r="PVK762">
            <v>2</v>
          </cell>
          <cell r="PVL762">
            <v>2</v>
          </cell>
          <cell r="PVM762">
            <v>2</v>
          </cell>
          <cell r="PVN762">
            <v>2</v>
          </cell>
          <cell r="PVO762">
            <v>2</v>
          </cell>
          <cell r="PVP762">
            <v>2</v>
          </cell>
          <cell r="PVQ762">
            <v>2</v>
          </cell>
          <cell r="PVR762">
            <v>2</v>
          </cell>
          <cell r="PVS762">
            <v>2</v>
          </cell>
          <cell r="PVT762">
            <v>2</v>
          </cell>
          <cell r="PVU762">
            <v>2</v>
          </cell>
          <cell r="PVV762">
            <v>2</v>
          </cell>
          <cell r="PVW762">
            <v>2</v>
          </cell>
          <cell r="PVX762">
            <v>2</v>
          </cell>
          <cell r="PVY762">
            <v>2</v>
          </cell>
          <cell r="PVZ762">
            <v>2</v>
          </cell>
          <cell r="PWA762">
            <v>2</v>
          </cell>
          <cell r="PWB762">
            <v>2</v>
          </cell>
          <cell r="PWC762">
            <v>2</v>
          </cell>
          <cell r="PWD762">
            <v>2</v>
          </cell>
          <cell r="PWE762">
            <v>2</v>
          </cell>
          <cell r="PWF762">
            <v>2</v>
          </cell>
          <cell r="PWG762">
            <v>2</v>
          </cell>
          <cell r="PWH762">
            <v>2</v>
          </cell>
          <cell r="PWI762">
            <v>2</v>
          </cell>
          <cell r="PWJ762">
            <v>2</v>
          </cell>
          <cell r="PWK762">
            <v>2</v>
          </cell>
          <cell r="PWL762">
            <v>2</v>
          </cell>
          <cell r="PWM762">
            <v>2</v>
          </cell>
          <cell r="PWN762">
            <v>2</v>
          </cell>
          <cell r="PWO762">
            <v>2</v>
          </cell>
          <cell r="PWP762">
            <v>2</v>
          </cell>
          <cell r="PWQ762">
            <v>2</v>
          </cell>
          <cell r="PWR762">
            <v>2</v>
          </cell>
          <cell r="PWS762">
            <v>2</v>
          </cell>
          <cell r="PWT762">
            <v>2</v>
          </cell>
          <cell r="PWU762">
            <v>2</v>
          </cell>
          <cell r="PWV762">
            <v>2</v>
          </cell>
          <cell r="PWW762">
            <v>2</v>
          </cell>
          <cell r="PWX762">
            <v>2</v>
          </cell>
          <cell r="PWY762">
            <v>2</v>
          </cell>
          <cell r="PWZ762">
            <v>2</v>
          </cell>
          <cell r="PXA762">
            <v>2</v>
          </cell>
          <cell r="PXB762">
            <v>2</v>
          </cell>
          <cell r="PXC762">
            <v>2</v>
          </cell>
          <cell r="PXD762">
            <v>2</v>
          </cell>
          <cell r="PXE762">
            <v>2</v>
          </cell>
          <cell r="PXF762">
            <v>2</v>
          </cell>
          <cell r="PXG762">
            <v>2</v>
          </cell>
          <cell r="PXH762">
            <v>2</v>
          </cell>
          <cell r="PXI762">
            <v>2</v>
          </cell>
          <cell r="PXJ762">
            <v>2</v>
          </cell>
          <cell r="PXK762">
            <v>2</v>
          </cell>
          <cell r="PXL762">
            <v>2</v>
          </cell>
          <cell r="PXM762">
            <v>2</v>
          </cell>
          <cell r="PXN762">
            <v>2</v>
          </cell>
          <cell r="PXO762">
            <v>2</v>
          </cell>
          <cell r="PXP762">
            <v>2</v>
          </cell>
          <cell r="PXQ762">
            <v>2</v>
          </cell>
          <cell r="PXR762">
            <v>2</v>
          </cell>
          <cell r="PXS762">
            <v>2</v>
          </cell>
          <cell r="PXT762">
            <v>2</v>
          </cell>
          <cell r="PXU762">
            <v>2</v>
          </cell>
          <cell r="PXV762">
            <v>2</v>
          </cell>
          <cell r="PXW762">
            <v>2</v>
          </cell>
          <cell r="PXX762">
            <v>2</v>
          </cell>
          <cell r="PXY762">
            <v>2</v>
          </cell>
          <cell r="PXZ762">
            <v>2</v>
          </cell>
          <cell r="PYA762">
            <v>2</v>
          </cell>
          <cell r="PYB762">
            <v>2</v>
          </cell>
          <cell r="PYC762">
            <v>2</v>
          </cell>
          <cell r="PYD762">
            <v>2</v>
          </cell>
          <cell r="PYE762">
            <v>2</v>
          </cell>
          <cell r="PYF762">
            <v>2</v>
          </cell>
          <cell r="PYG762">
            <v>2</v>
          </cell>
          <cell r="PYH762">
            <v>2</v>
          </cell>
          <cell r="PYI762">
            <v>2</v>
          </cell>
          <cell r="PYJ762">
            <v>2</v>
          </cell>
          <cell r="PYK762">
            <v>2</v>
          </cell>
          <cell r="PYL762">
            <v>2</v>
          </cell>
          <cell r="PYM762">
            <v>2</v>
          </cell>
          <cell r="PYN762">
            <v>2</v>
          </cell>
          <cell r="PYO762">
            <v>2</v>
          </cell>
          <cell r="PYP762">
            <v>2</v>
          </cell>
          <cell r="PYQ762">
            <v>2</v>
          </cell>
          <cell r="PYR762">
            <v>2</v>
          </cell>
          <cell r="PYS762">
            <v>2</v>
          </cell>
          <cell r="PYT762">
            <v>2</v>
          </cell>
          <cell r="PYU762">
            <v>2</v>
          </cell>
          <cell r="PYV762">
            <v>2</v>
          </cell>
          <cell r="PYW762">
            <v>2</v>
          </cell>
          <cell r="PYX762">
            <v>2</v>
          </cell>
          <cell r="PYY762">
            <v>2</v>
          </cell>
          <cell r="PYZ762">
            <v>2</v>
          </cell>
          <cell r="PZA762">
            <v>2</v>
          </cell>
          <cell r="PZB762">
            <v>2</v>
          </cell>
          <cell r="PZC762">
            <v>2</v>
          </cell>
          <cell r="PZD762">
            <v>2</v>
          </cell>
          <cell r="PZE762">
            <v>2</v>
          </cell>
          <cell r="PZF762">
            <v>2</v>
          </cell>
          <cell r="PZG762">
            <v>2</v>
          </cell>
          <cell r="PZH762">
            <v>2</v>
          </cell>
          <cell r="PZI762">
            <v>2</v>
          </cell>
          <cell r="PZJ762">
            <v>2</v>
          </cell>
          <cell r="PZK762">
            <v>2</v>
          </cell>
          <cell r="PZL762">
            <v>2</v>
          </cell>
          <cell r="PZM762">
            <v>2</v>
          </cell>
          <cell r="PZN762">
            <v>2</v>
          </cell>
          <cell r="PZO762">
            <v>2</v>
          </cell>
          <cell r="PZP762">
            <v>2</v>
          </cell>
          <cell r="PZQ762">
            <v>2</v>
          </cell>
          <cell r="PZR762">
            <v>2</v>
          </cell>
          <cell r="PZS762">
            <v>2</v>
          </cell>
          <cell r="PZT762">
            <v>2</v>
          </cell>
          <cell r="PZU762">
            <v>2</v>
          </cell>
          <cell r="PZV762">
            <v>2</v>
          </cell>
          <cell r="PZW762">
            <v>2</v>
          </cell>
          <cell r="PZX762">
            <v>2</v>
          </cell>
          <cell r="PZY762">
            <v>2</v>
          </cell>
          <cell r="PZZ762">
            <v>2</v>
          </cell>
          <cell r="QAA762">
            <v>2</v>
          </cell>
          <cell r="QAB762">
            <v>2</v>
          </cell>
          <cell r="QAC762">
            <v>2</v>
          </cell>
          <cell r="QAD762">
            <v>2</v>
          </cell>
          <cell r="QAE762">
            <v>2</v>
          </cell>
          <cell r="QAF762">
            <v>2</v>
          </cell>
          <cell r="QAG762">
            <v>2</v>
          </cell>
          <cell r="QAH762">
            <v>2</v>
          </cell>
          <cell r="QAI762">
            <v>2</v>
          </cell>
          <cell r="QAJ762">
            <v>2</v>
          </cell>
          <cell r="QAK762">
            <v>2</v>
          </cell>
          <cell r="QAL762">
            <v>2</v>
          </cell>
          <cell r="QAM762">
            <v>2</v>
          </cell>
          <cell r="QAN762">
            <v>2</v>
          </cell>
          <cell r="QAO762">
            <v>2</v>
          </cell>
          <cell r="QAP762">
            <v>2</v>
          </cell>
          <cell r="QAQ762">
            <v>2</v>
          </cell>
          <cell r="QAR762">
            <v>2</v>
          </cell>
          <cell r="QAS762">
            <v>2</v>
          </cell>
          <cell r="QAT762">
            <v>2</v>
          </cell>
          <cell r="QAU762">
            <v>2</v>
          </cell>
          <cell r="QAV762">
            <v>2</v>
          </cell>
          <cell r="QAW762">
            <v>2</v>
          </cell>
          <cell r="QAX762">
            <v>2</v>
          </cell>
          <cell r="QAY762">
            <v>2</v>
          </cell>
          <cell r="QAZ762">
            <v>2</v>
          </cell>
          <cell r="QBA762">
            <v>2</v>
          </cell>
          <cell r="QBB762">
            <v>2</v>
          </cell>
          <cell r="QBC762">
            <v>2</v>
          </cell>
          <cell r="QBD762">
            <v>2</v>
          </cell>
          <cell r="QBE762">
            <v>2</v>
          </cell>
          <cell r="QBF762">
            <v>2</v>
          </cell>
          <cell r="QBG762">
            <v>2</v>
          </cell>
          <cell r="QBH762">
            <v>2</v>
          </cell>
          <cell r="QBI762">
            <v>2</v>
          </cell>
          <cell r="QBJ762">
            <v>2</v>
          </cell>
          <cell r="QBK762">
            <v>2</v>
          </cell>
          <cell r="QBL762">
            <v>2</v>
          </cell>
          <cell r="QBM762">
            <v>2</v>
          </cell>
          <cell r="QBN762">
            <v>2</v>
          </cell>
          <cell r="QBO762">
            <v>2</v>
          </cell>
          <cell r="QBP762">
            <v>2</v>
          </cell>
          <cell r="QBQ762">
            <v>2</v>
          </cell>
          <cell r="QBR762">
            <v>2</v>
          </cell>
          <cell r="QBS762">
            <v>2</v>
          </cell>
          <cell r="QBT762">
            <v>2</v>
          </cell>
          <cell r="QBU762">
            <v>2</v>
          </cell>
          <cell r="QBV762">
            <v>2</v>
          </cell>
          <cell r="QBW762">
            <v>2</v>
          </cell>
          <cell r="QBX762">
            <v>2</v>
          </cell>
          <cell r="QBY762">
            <v>2</v>
          </cell>
          <cell r="QBZ762">
            <v>2</v>
          </cell>
          <cell r="QCA762">
            <v>2</v>
          </cell>
          <cell r="QCB762">
            <v>2</v>
          </cell>
          <cell r="QCC762">
            <v>2</v>
          </cell>
          <cell r="QCD762">
            <v>2</v>
          </cell>
          <cell r="QCE762">
            <v>2</v>
          </cell>
          <cell r="QCF762">
            <v>2</v>
          </cell>
          <cell r="QCG762">
            <v>2</v>
          </cell>
          <cell r="QCH762">
            <v>2</v>
          </cell>
          <cell r="QCI762">
            <v>2</v>
          </cell>
          <cell r="QCJ762">
            <v>2</v>
          </cell>
          <cell r="QCK762">
            <v>2</v>
          </cell>
          <cell r="QCL762">
            <v>2</v>
          </cell>
          <cell r="QCM762">
            <v>2</v>
          </cell>
          <cell r="QCN762">
            <v>2</v>
          </cell>
          <cell r="QCO762">
            <v>2</v>
          </cell>
          <cell r="QCP762">
            <v>2</v>
          </cell>
          <cell r="QCQ762">
            <v>2</v>
          </cell>
          <cell r="QCR762">
            <v>2</v>
          </cell>
          <cell r="QCS762">
            <v>2</v>
          </cell>
          <cell r="QCT762">
            <v>2</v>
          </cell>
          <cell r="QCU762">
            <v>2</v>
          </cell>
          <cell r="QCV762">
            <v>2</v>
          </cell>
          <cell r="QCW762">
            <v>2</v>
          </cell>
          <cell r="QCX762">
            <v>2</v>
          </cell>
          <cell r="QCY762">
            <v>2</v>
          </cell>
          <cell r="QCZ762">
            <v>2</v>
          </cell>
          <cell r="QDA762">
            <v>2</v>
          </cell>
          <cell r="QDB762">
            <v>2</v>
          </cell>
          <cell r="QDC762">
            <v>2</v>
          </cell>
          <cell r="QDD762">
            <v>2</v>
          </cell>
          <cell r="QDE762">
            <v>2</v>
          </cell>
          <cell r="QDF762">
            <v>2</v>
          </cell>
          <cell r="QDG762">
            <v>2</v>
          </cell>
          <cell r="QDH762">
            <v>2</v>
          </cell>
          <cell r="QDI762">
            <v>2</v>
          </cell>
          <cell r="QDJ762">
            <v>2</v>
          </cell>
          <cell r="QDK762">
            <v>2</v>
          </cell>
          <cell r="QDL762">
            <v>2</v>
          </cell>
          <cell r="QDM762">
            <v>2</v>
          </cell>
          <cell r="QDN762">
            <v>2</v>
          </cell>
          <cell r="QDO762">
            <v>2</v>
          </cell>
          <cell r="QDP762">
            <v>2</v>
          </cell>
          <cell r="QDQ762">
            <v>2</v>
          </cell>
          <cell r="QDR762">
            <v>2</v>
          </cell>
          <cell r="QDS762">
            <v>2</v>
          </cell>
          <cell r="QDT762">
            <v>2</v>
          </cell>
          <cell r="QDU762">
            <v>2</v>
          </cell>
          <cell r="QDV762">
            <v>2</v>
          </cell>
          <cell r="QDW762">
            <v>2</v>
          </cell>
          <cell r="QDX762">
            <v>2</v>
          </cell>
          <cell r="QDY762">
            <v>2</v>
          </cell>
          <cell r="QDZ762">
            <v>2</v>
          </cell>
          <cell r="QEA762">
            <v>2</v>
          </cell>
          <cell r="QEB762">
            <v>2</v>
          </cell>
          <cell r="QEC762">
            <v>2</v>
          </cell>
          <cell r="QED762">
            <v>2</v>
          </cell>
          <cell r="QEE762">
            <v>2</v>
          </cell>
          <cell r="QEF762">
            <v>2</v>
          </cell>
          <cell r="QEG762">
            <v>2</v>
          </cell>
          <cell r="QEH762">
            <v>2</v>
          </cell>
          <cell r="QEI762">
            <v>2</v>
          </cell>
          <cell r="QEJ762">
            <v>2</v>
          </cell>
          <cell r="QEK762">
            <v>2</v>
          </cell>
          <cell r="QEL762">
            <v>2</v>
          </cell>
          <cell r="QEM762">
            <v>2</v>
          </cell>
          <cell r="QEN762">
            <v>2</v>
          </cell>
          <cell r="QEO762">
            <v>2</v>
          </cell>
          <cell r="QEP762">
            <v>2</v>
          </cell>
          <cell r="QEQ762">
            <v>2</v>
          </cell>
          <cell r="QER762">
            <v>2</v>
          </cell>
          <cell r="QES762">
            <v>2</v>
          </cell>
          <cell r="QET762">
            <v>2</v>
          </cell>
          <cell r="QEU762">
            <v>2</v>
          </cell>
          <cell r="QEV762">
            <v>2</v>
          </cell>
          <cell r="QEW762">
            <v>2</v>
          </cell>
          <cell r="QEX762">
            <v>2</v>
          </cell>
          <cell r="QEY762">
            <v>2</v>
          </cell>
          <cell r="QEZ762">
            <v>2</v>
          </cell>
          <cell r="QFA762">
            <v>2</v>
          </cell>
          <cell r="QFB762">
            <v>2</v>
          </cell>
          <cell r="QFC762">
            <v>2</v>
          </cell>
          <cell r="QFD762">
            <v>2</v>
          </cell>
          <cell r="QFE762">
            <v>2</v>
          </cell>
          <cell r="QFF762">
            <v>2</v>
          </cell>
          <cell r="QFG762">
            <v>2</v>
          </cell>
          <cell r="QFH762">
            <v>2</v>
          </cell>
          <cell r="QFI762">
            <v>2</v>
          </cell>
          <cell r="QFJ762">
            <v>2</v>
          </cell>
          <cell r="QFK762">
            <v>2</v>
          </cell>
          <cell r="QFL762">
            <v>2</v>
          </cell>
          <cell r="QFM762">
            <v>2</v>
          </cell>
          <cell r="QFN762">
            <v>2</v>
          </cell>
          <cell r="QFO762">
            <v>2</v>
          </cell>
          <cell r="QFP762">
            <v>2</v>
          </cell>
          <cell r="QFQ762">
            <v>2</v>
          </cell>
          <cell r="QFR762">
            <v>2</v>
          </cell>
          <cell r="QFS762">
            <v>2</v>
          </cell>
          <cell r="QFT762">
            <v>2</v>
          </cell>
          <cell r="QFU762">
            <v>2</v>
          </cell>
          <cell r="QFV762">
            <v>2</v>
          </cell>
          <cell r="QFW762">
            <v>2</v>
          </cell>
          <cell r="QFX762">
            <v>2</v>
          </cell>
          <cell r="QFY762">
            <v>2</v>
          </cell>
          <cell r="QFZ762">
            <v>2</v>
          </cell>
          <cell r="QGA762">
            <v>2</v>
          </cell>
          <cell r="QGB762">
            <v>2</v>
          </cell>
          <cell r="QGC762">
            <v>2</v>
          </cell>
          <cell r="QGD762">
            <v>2</v>
          </cell>
          <cell r="QGE762">
            <v>2</v>
          </cell>
          <cell r="QGF762">
            <v>2</v>
          </cell>
          <cell r="QGG762">
            <v>2</v>
          </cell>
          <cell r="QGH762">
            <v>2</v>
          </cell>
          <cell r="QGI762">
            <v>2</v>
          </cell>
          <cell r="QGJ762">
            <v>2</v>
          </cell>
          <cell r="QGK762">
            <v>2</v>
          </cell>
          <cell r="QGL762">
            <v>2</v>
          </cell>
          <cell r="QGM762">
            <v>2</v>
          </cell>
          <cell r="QGN762">
            <v>2</v>
          </cell>
          <cell r="QGO762">
            <v>2</v>
          </cell>
          <cell r="QGP762">
            <v>2</v>
          </cell>
          <cell r="QGQ762">
            <v>2</v>
          </cell>
          <cell r="QGR762">
            <v>2</v>
          </cell>
          <cell r="QGS762">
            <v>2</v>
          </cell>
          <cell r="QGT762">
            <v>2</v>
          </cell>
          <cell r="QGU762">
            <v>2</v>
          </cell>
          <cell r="QGV762">
            <v>2</v>
          </cell>
          <cell r="QGW762">
            <v>2</v>
          </cell>
          <cell r="QGX762">
            <v>2</v>
          </cell>
          <cell r="QGY762">
            <v>2</v>
          </cell>
          <cell r="QGZ762">
            <v>2</v>
          </cell>
          <cell r="QHA762">
            <v>2</v>
          </cell>
          <cell r="QHB762">
            <v>2</v>
          </cell>
          <cell r="QHC762">
            <v>2</v>
          </cell>
          <cell r="QHD762">
            <v>2</v>
          </cell>
          <cell r="QHE762">
            <v>2</v>
          </cell>
          <cell r="QHF762">
            <v>2</v>
          </cell>
          <cell r="QHG762">
            <v>2</v>
          </cell>
          <cell r="QHH762">
            <v>2</v>
          </cell>
          <cell r="QHI762">
            <v>2</v>
          </cell>
          <cell r="QHJ762">
            <v>2</v>
          </cell>
          <cell r="QHK762">
            <v>2</v>
          </cell>
          <cell r="QHL762">
            <v>2</v>
          </cell>
          <cell r="QHM762">
            <v>2</v>
          </cell>
          <cell r="QHN762">
            <v>2</v>
          </cell>
          <cell r="QHO762">
            <v>2</v>
          </cell>
          <cell r="QHP762">
            <v>2</v>
          </cell>
          <cell r="QHQ762">
            <v>2</v>
          </cell>
          <cell r="QHR762">
            <v>2</v>
          </cell>
          <cell r="QHS762">
            <v>2</v>
          </cell>
          <cell r="QHT762">
            <v>2</v>
          </cell>
          <cell r="QHU762">
            <v>2</v>
          </cell>
          <cell r="QHV762">
            <v>2</v>
          </cell>
          <cell r="QHW762">
            <v>2</v>
          </cell>
          <cell r="QHX762">
            <v>2</v>
          </cell>
          <cell r="QHY762">
            <v>2</v>
          </cell>
          <cell r="QHZ762">
            <v>2</v>
          </cell>
          <cell r="QIA762">
            <v>2</v>
          </cell>
          <cell r="QIB762">
            <v>2</v>
          </cell>
          <cell r="QIC762">
            <v>2</v>
          </cell>
          <cell r="QID762">
            <v>2</v>
          </cell>
          <cell r="QIE762">
            <v>2</v>
          </cell>
          <cell r="QIF762">
            <v>2</v>
          </cell>
          <cell r="QIG762">
            <v>2</v>
          </cell>
          <cell r="QIH762">
            <v>2</v>
          </cell>
          <cell r="QII762">
            <v>2</v>
          </cell>
          <cell r="QIJ762">
            <v>2</v>
          </cell>
          <cell r="QIK762">
            <v>2</v>
          </cell>
          <cell r="QIL762">
            <v>2</v>
          </cell>
          <cell r="QIM762">
            <v>2</v>
          </cell>
          <cell r="QIN762">
            <v>2</v>
          </cell>
          <cell r="QIO762">
            <v>2</v>
          </cell>
          <cell r="QIP762">
            <v>2</v>
          </cell>
          <cell r="QIQ762">
            <v>2</v>
          </cell>
          <cell r="QIR762">
            <v>2</v>
          </cell>
          <cell r="QIS762">
            <v>2</v>
          </cell>
          <cell r="QIT762">
            <v>2</v>
          </cell>
          <cell r="QIU762">
            <v>2</v>
          </cell>
          <cell r="QIV762">
            <v>2</v>
          </cell>
          <cell r="QIW762">
            <v>2</v>
          </cell>
          <cell r="QIX762">
            <v>2</v>
          </cell>
          <cell r="QIY762">
            <v>2</v>
          </cell>
          <cell r="QIZ762">
            <v>2</v>
          </cell>
          <cell r="QJA762">
            <v>2</v>
          </cell>
          <cell r="QJB762">
            <v>2</v>
          </cell>
          <cell r="QJC762">
            <v>2</v>
          </cell>
          <cell r="QJD762">
            <v>2</v>
          </cell>
          <cell r="QJE762">
            <v>2</v>
          </cell>
          <cell r="QJF762">
            <v>2</v>
          </cell>
          <cell r="QJG762">
            <v>2</v>
          </cell>
          <cell r="QJH762">
            <v>2</v>
          </cell>
          <cell r="QJI762">
            <v>2</v>
          </cell>
          <cell r="QJJ762">
            <v>2</v>
          </cell>
          <cell r="QJK762">
            <v>2</v>
          </cell>
          <cell r="QJL762">
            <v>2</v>
          </cell>
          <cell r="QJM762">
            <v>2</v>
          </cell>
          <cell r="QJN762">
            <v>2</v>
          </cell>
          <cell r="QJO762">
            <v>2</v>
          </cell>
          <cell r="QJP762">
            <v>2</v>
          </cell>
          <cell r="QJQ762">
            <v>2</v>
          </cell>
          <cell r="QJR762">
            <v>2</v>
          </cell>
          <cell r="QJS762">
            <v>2</v>
          </cell>
          <cell r="QJT762">
            <v>2</v>
          </cell>
          <cell r="QJU762">
            <v>2</v>
          </cell>
          <cell r="QJV762">
            <v>2</v>
          </cell>
          <cell r="QJW762">
            <v>2</v>
          </cell>
          <cell r="QJX762">
            <v>2</v>
          </cell>
          <cell r="QJY762">
            <v>2</v>
          </cell>
          <cell r="QJZ762">
            <v>2</v>
          </cell>
          <cell r="QKA762">
            <v>2</v>
          </cell>
          <cell r="QKB762">
            <v>2</v>
          </cell>
          <cell r="QKC762">
            <v>2</v>
          </cell>
          <cell r="QKD762">
            <v>2</v>
          </cell>
          <cell r="QKE762">
            <v>2</v>
          </cell>
          <cell r="QKF762">
            <v>2</v>
          </cell>
          <cell r="QKG762">
            <v>2</v>
          </cell>
          <cell r="QKH762">
            <v>2</v>
          </cell>
          <cell r="QKI762">
            <v>2</v>
          </cell>
          <cell r="QKJ762">
            <v>2</v>
          </cell>
          <cell r="QKK762">
            <v>2</v>
          </cell>
          <cell r="QKL762">
            <v>2</v>
          </cell>
          <cell r="QKM762">
            <v>2</v>
          </cell>
          <cell r="QKN762">
            <v>2</v>
          </cell>
          <cell r="QKO762">
            <v>2</v>
          </cell>
          <cell r="QKP762">
            <v>2</v>
          </cell>
          <cell r="QKQ762">
            <v>2</v>
          </cell>
          <cell r="QKR762">
            <v>2</v>
          </cell>
          <cell r="QKS762">
            <v>2</v>
          </cell>
          <cell r="QKT762">
            <v>2</v>
          </cell>
          <cell r="QKU762">
            <v>2</v>
          </cell>
          <cell r="QKV762">
            <v>2</v>
          </cell>
          <cell r="QKW762">
            <v>2</v>
          </cell>
          <cell r="QKX762">
            <v>2</v>
          </cell>
          <cell r="QKY762">
            <v>2</v>
          </cell>
          <cell r="QKZ762">
            <v>2</v>
          </cell>
          <cell r="QLA762">
            <v>2</v>
          </cell>
          <cell r="QLB762">
            <v>2</v>
          </cell>
          <cell r="QLC762">
            <v>2</v>
          </cell>
          <cell r="QLD762">
            <v>2</v>
          </cell>
          <cell r="QLE762">
            <v>2</v>
          </cell>
          <cell r="QLF762">
            <v>2</v>
          </cell>
          <cell r="QLG762">
            <v>2</v>
          </cell>
          <cell r="QLH762">
            <v>2</v>
          </cell>
          <cell r="QLI762">
            <v>2</v>
          </cell>
          <cell r="QLJ762">
            <v>2</v>
          </cell>
          <cell r="QLK762">
            <v>2</v>
          </cell>
          <cell r="QLL762">
            <v>2</v>
          </cell>
          <cell r="QLM762">
            <v>2</v>
          </cell>
          <cell r="QLN762">
            <v>2</v>
          </cell>
          <cell r="QLO762">
            <v>2</v>
          </cell>
          <cell r="QLP762">
            <v>2</v>
          </cell>
          <cell r="QLQ762">
            <v>2</v>
          </cell>
          <cell r="QLR762">
            <v>2</v>
          </cell>
          <cell r="QLS762">
            <v>2</v>
          </cell>
          <cell r="QLT762">
            <v>2</v>
          </cell>
          <cell r="QLU762">
            <v>2</v>
          </cell>
          <cell r="QLV762">
            <v>2</v>
          </cell>
          <cell r="QLW762">
            <v>2</v>
          </cell>
          <cell r="QLX762">
            <v>2</v>
          </cell>
          <cell r="QLY762">
            <v>2</v>
          </cell>
          <cell r="QLZ762">
            <v>2</v>
          </cell>
          <cell r="QMA762">
            <v>2</v>
          </cell>
          <cell r="QMB762">
            <v>2</v>
          </cell>
          <cell r="QMC762">
            <v>2</v>
          </cell>
          <cell r="QMD762">
            <v>2</v>
          </cell>
          <cell r="QME762">
            <v>2</v>
          </cell>
          <cell r="QMF762">
            <v>2</v>
          </cell>
          <cell r="QMG762">
            <v>2</v>
          </cell>
          <cell r="QMH762">
            <v>2</v>
          </cell>
          <cell r="QMI762">
            <v>2</v>
          </cell>
          <cell r="QMJ762">
            <v>2</v>
          </cell>
          <cell r="QMK762">
            <v>2</v>
          </cell>
          <cell r="QML762">
            <v>2</v>
          </cell>
          <cell r="QMM762">
            <v>2</v>
          </cell>
          <cell r="QMN762">
            <v>2</v>
          </cell>
          <cell r="QMO762">
            <v>2</v>
          </cell>
          <cell r="QMP762">
            <v>2</v>
          </cell>
          <cell r="QMQ762">
            <v>2</v>
          </cell>
          <cell r="QMR762">
            <v>2</v>
          </cell>
          <cell r="QMS762">
            <v>2</v>
          </cell>
          <cell r="QMT762">
            <v>2</v>
          </cell>
          <cell r="QMU762">
            <v>2</v>
          </cell>
          <cell r="QMV762">
            <v>2</v>
          </cell>
          <cell r="QMW762">
            <v>2</v>
          </cell>
          <cell r="QMX762">
            <v>2</v>
          </cell>
          <cell r="QMY762">
            <v>2</v>
          </cell>
          <cell r="QMZ762">
            <v>2</v>
          </cell>
          <cell r="QNA762">
            <v>2</v>
          </cell>
          <cell r="QNB762">
            <v>2</v>
          </cell>
          <cell r="QNC762">
            <v>2</v>
          </cell>
          <cell r="QND762">
            <v>2</v>
          </cell>
          <cell r="QNE762">
            <v>2</v>
          </cell>
          <cell r="QNF762">
            <v>2</v>
          </cell>
          <cell r="QNG762">
            <v>2</v>
          </cell>
          <cell r="QNH762">
            <v>2</v>
          </cell>
          <cell r="QNI762">
            <v>2</v>
          </cell>
          <cell r="QNJ762">
            <v>2</v>
          </cell>
          <cell r="QNK762">
            <v>2</v>
          </cell>
          <cell r="QNL762">
            <v>2</v>
          </cell>
          <cell r="QNM762">
            <v>2</v>
          </cell>
          <cell r="QNN762">
            <v>2</v>
          </cell>
          <cell r="QNO762">
            <v>2</v>
          </cell>
          <cell r="QNP762">
            <v>2</v>
          </cell>
          <cell r="QNQ762">
            <v>2</v>
          </cell>
          <cell r="QNR762">
            <v>2</v>
          </cell>
          <cell r="QNS762">
            <v>2</v>
          </cell>
          <cell r="QNT762">
            <v>2</v>
          </cell>
          <cell r="QNU762">
            <v>2</v>
          </cell>
          <cell r="QNV762">
            <v>2</v>
          </cell>
          <cell r="QNW762">
            <v>2</v>
          </cell>
          <cell r="QNX762">
            <v>2</v>
          </cell>
          <cell r="QNY762">
            <v>2</v>
          </cell>
          <cell r="QNZ762">
            <v>2</v>
          </cell>
          <cell r="QOA762">
            <v>2</v>
          </cell>
          <cell r="QOB762">
            <v>2</v>
          </cell>
          <cell r="QOC762">
            <v>2</v>
          </cell>
          <cell r="QOD762">
            <v>2</v>
          </cell>
          <cell r="QOE762">
            <v>2</v>
          </cell>
          <cell r="QOF762">
            <v>2</v>
          </cell>
          <cell r="QOG762">
            <v>2</v>
          </cell>
          <cell r="QOH762">
            <v>2</v>
          </cell>
          <cell r="QOI762">
            <v>2</v>
          </cell>
          <cell r="QOJ762">
            <v>2</v>
          </cell>
          <cell r="QOK762">
            <v>2</v>
          </cell>
          <cell r="QOL762">
            <v>2</v>
          </cell>
          <cell r="QOM762">
            <v>2</v>
          </cell>
          <cell r="QON762">
            <v>2</v>
          </cell>
          <cell r="QOO762">
            <v>2</v>
          </cell>
          <cell r="QOP762">
            <v>2</v>
          </cell>
          <cell r="QOQ762">
            <v>2</v>
          </cell>
          <cell r="QOR762">
            <v>2</v>
          </cell>
          <cell r="QOS762">
            <v>2</v>
          </cell>
          <cell r="QOT762">
            <v>2</v>
          </cell>
          <cell r="QOU762">
            <v>2</v>
          </cell>
          <cell r="QOV762">
            <v>2</v>
          </cell>
          <cell r="QOW762">
            <v>2</v>
          </cell>
          <cell r="QOX762">
            <v>2</v>
          </cell>
          <cell r="QOY762">
            <v>2</v>
          </cell>
          <cell r="QOZ762">
            <v>2</v>
          </cell>
          <cell r="QPA762">
            <v>2</v>
          </cell>
          <cell r="QPB762">
            <v>2</v>
          </cell>
          <cell r="QPC762">
            <v>2</v>
          </cell>
          <cell r="QPD762">
            <v>2</v>
          </cell>
          <cell r="QPE762">
            <v>2</v>
          </cell>
          <cell r="QPF762">
            <v>2</v>
          </cell>
          <cell r="QPG762">
            <v>2</v>
          </cell>
          <cell r="QPH762">
            <v>2</v>
          </cell>
          <cell r="QPI762">
            <v>2</v>
          </cell>
          <cell r="QPJ762">
            <v>2</v>
          </cell>
          <cell r="QPK762">
            <v>2</v>
          </cell>
          <cell r="QPL762">
            <v>2</v>
          </cell>
          <cell r="QPM762">
            <v>2</v>
          </cell>
          <cell r="QPN762">
            <v>2</v>
          </cell>
          <cell r="QPO762">
            <v>2</v>
          </cell>
          <cell r="QPP762">
            <v>2</v>
          </cell>
          <cell r="QPQ762">
            <v>2</v>
          </cell>
          <cell r="QPR762">
            <v>2</v>
          </cell>
          <cell r="QPS762">
            <v>2</v>
          </cell>
          <cell r="QPT762">
            <v>2</v>
          </cell>
          <cell r="QPU762">
            <v>2</v>
          </cell>
          <cell r="QPV762">
            <v>2</v>
          </cell>
          <cell r="QPW762">
            <v>2</v>
          </cell>
          <cell r="QPX762">
            <v>2</v>
          </cell>
          <cell r="QPY762">
            <v>2</v>
          </cell>
          <cell r="QPZ762">
            <v>2</v>
          </cell>
          <cell r="QQA762">
            <v>2</v>
          </cell>
          <cell r="QQB762">
            <v>2</v>
          </cell>
          <cell r="QQC762">
            <v>2</v>
          </cell>
          <cell r="QQD762">
            <v>2</v>
          </cell>
          <cell r="QQE762">
            <v>2</v>
          </cell>
          <cell r="QQF762">
            <v>2</v>
          </cell>
          <cell r="QQG762">
            <v>2</v>
          </cell>
          <cell r="QQH762">
            <v>2</v>
          </cell>
          <cell r="QQI762">
            <v>2</v>
          </cell>
          <cell r="QQJ762">
            <v>2</v>
          </cell>
          <cell r="QQK762">
            <v>2</v>
          </cell>
          <cell r="QQL762">
            <v>2</v>
          </cell>
          <cell r="QQM762">
            <v>2</v>
          </cell>
          <cell r="QQN762">
            <v>2</v>
          </cell>
          <cell r="QQO762">
            <v>2</v>
          </cell>
          <cell r="QQP762">
            <v>2</v>
          </cell>
          <cell r="QQQ762">
            <v>2</v>
          </cell>
          <cell r="QQR762">
            <v>2</v>
          </cell>
          <cell r="QQS762">
            <v>2</v>
          </cell>
          <cell r="QQT762">
            <v>2</v>
          </cell>
          <cell r="QQU762">
            <v>2</v>
          </cell>
          <cell r="QQV762">
            <v>2</v>
          </cell>
          <cell r="QQW762">
            <v>2</v>
          </cell>
          <cell r="QQX762">
            <v>2</v>
          </cell>
          <cell r="QQY762">
            <v>2</v>
          </cell>
          <cell r="QQZ762">
            <v>2</v>
          </cell>
          <cell r="QRA762">
            <v>2</v>
          </cell>
          <cell r="QRB762">
            <v>2</v>
          </cell>
          <cell r="QRC762">
            <v>2</v>
          </cell>
          <cell r="QRD762">
            <v>2</v>
          </cell>
          <cell r="QRE762">
            <v>2</v>
          </cell>
          <cell r="QRF762">
            <v>2</v>
          </cell>
          <cell r="QRG762">
            <v>2</v>
          </cell>
          <cell r="QRH762">
            <v>2</v>
          </cell>
          <cell r="QRI762">
            <v>2</v>
          </cell>
          <cell r="QRJ762">
            <v>2</v>
          </cell>
          <cell r="QRK762">
            <v>2</v>
          </cell>
          <cell r="QRL762">
            <v>2</v>
          </cell>
          <cell r="QRM762">
            <v>2</v>
          </cell>
          <cell r="QRN762">
            <v>2</v>
          </cell>
          <cell r="QRO762">
            <v>2</v>
          </cell>
          <cell r="QRP762">
            <v>2</v>
          </cell>
          <cell r="QRQ762">
            <v>2</v>
          </cell>
          <cell r="QRR762">
            <v>2</v>
          </cell>
          <cell r="QRS762">
            <v>2</v>
          </cell>
          <cell r="QRT762">
            <v>2</v>
          </cell>
          <cell r="QRU762">
            <v>2</v>
          </cell>
          <cell r="QRV762">
            <v>2</v>
          </cell>
          <cell r="QRW762">
            <v>2</v>
          </cell>
          <cell r="QRX762">
            <v>2</v>
          </cell>
          <cell r="QRY762">
            <v>2</v>
          </cell>
          <cell r="QRZ762">
            <v>2</v>
          </cell>
          <cell r="QSA762">
            <v>2</v>
          </cell>
          <cell r="QSB762">
            <v>2</v>
          </cell>
          <cell r="QSC762">
            <v>2</v>
          </cell>
          <cell r="QSD762">
            <v>2</v>
          </cell>
          <cell r="QSE762">
            <v>2</v>
          </cell>
          <cell r="QSF762">
            <v>2</v>
          </cell>
          <cell r="QSG762">
            <v>2</v>
          </cell>
          <cell r="QSH762">
            <v>2</v>
          </cell>
          <cell r="QSI762">
            <v>2</v>
          </cell>
          <cell r="QSJ762">
            <v>2</v>
          </cell>
          <cell r="QSK762">
            <v>2</v>
          </cell>
          <cell r="QSL762">
            <v>2</v>
          </cell>
          <cell r="QSM762">
            <v>2</v>
          </cell>
          <cell r="QSN762">
            <v>2</v>
          </cell>
          <cell r="QSO762">
            <v>2</v>
          </cell>
          <cell r="QSP762">
            <v>2</v>
          </cell>
          <cell r="QSQ762">
            <v>2</v>
          </cell>
          <cell r="QSR762">
            <v>2</v>
          </cell>
          <cell r="QSS762">
            <v>2</v>
          </cell>
          <cell r="QST762">
            <v>2</v>
          </cell>
          <cell r="QSU762">
            <v>2</v>
          </cell>
          <cell r="QSV762">
            <v>2</v>
          </cell>
          <cell r="QSW762">
            <v>2</v>
          </cell>
          <cell r="QSX762">
            <v>2</v>
          </cell>
          <cell r="QSY762">
            <v>2</v>
          </cell>
          <cell r="QSZ762">
            <v>2</v>
          </cell>
          <cell r="QTA762">
            <v>2</v>
          </cell>
          <cell r="QTB762">
            <v>2</v>
          </cell>
          <cell r="QTC762">
            <v>2</v>
          </cell>
          <cell r="QTD762">
            <v>2</v>
          </cell>
          <cell r="QTE762">
            <v>2</v>
          </cell>
          <cell r="QTF762">
            <v>2</v>
          </cell>
          <cell r="QTG762">
            <v>2</v>
          </cell>
          <cell r="QTH762">
            <v>2</v>
          </cell>
          <cell r="QTI762">
            <v>2</v>
          </cell>
          <cell r="QTJ762">
            <v>2</v>
          </cell>
          <cell r="QTK762">
            <v>2</v>
          </cell>
          <cell r="QTL762">
            <v>2</v>
          </cell>
          <cell r="QTM762">
            <v>2</v>
          </cell>
          <cell r="QTN762">
            <v>2</v>
          </cell>
          <cell r="QTO762">
            <v>2</v>
          </cell>
          <cell r="QTP762">
            <v>2</v>
          </cell>
          <cell r="QTQ762">
            <v>2</v>
          </cell>
          <cell r="QTR762">
            <v>2</v>
          </cell>
          <cell r="QTS762">
            <v>2</v>
          </cell>
          <cell r="QTT762">
            <v>2</v>
          </cell>
          <cell r="QTU762">
            <v>2</v>
          </cell>
          <cell r="QTV762">
            <v>2</v>
          </cell>
          <cell r="QTW762">
            <v>2</v>
          </cell>
          <cell r="QTX762">
            <v>2</v>
          </cell>
          <cell r="QTY762">
            <v>2</v>
          </cell>
          <cell r="QTZ762">
            <v>2</v>
          </cell>
          <cell r="QUA762">
            <v>2</v>
          </cell>
          <cell r="QUB762">
            <v>2</v>
          </cell>
          <cell r="QUC762">
            <v>2</v>
          </cell>
          <cell r="QUD762">
            <v>2</v>
          </cell>
          <cell r="QUE762">
            <v>2</v>
          </cell>
          <cell r="QUF762">
            <v>2</v>
          </cell>
          <cell r="QUG762">
            <v>2</v>
          </cell>
          <cell r="QUH762">
            <v>2</v>
          </cell>
          <cell r="QUI762">
            <v>2</v>
          </cell>
          <cell r="QUJ762">
            <v>2</v>
          </cell>
          <cell r="QUK762">
            <v>2</v>
          </cell>
          <cell r="QUL762">
            <v>2</v>
          </cell>
          <cell r="QUM762">
            <v>2</v>
          </cell>
          <cell r="QUN762">
            <v>2</v>
          </cell>
          <cell r="QUO762">
            <v>2</v>
          </cell>
          <cell r="QUP762">
            <v>2</v>
          </cell>
          <cell r="QUQ762">
            <v>2</v>
          </cell>
          <cell r="QUR762">
            <v>2</v>
          </cell>
          <cell r="QUS762">
            <v>2</v>
          </cell>
          <cell r="QUT762">
            <v>2</v>
          </cell>
          <cell r="QUU762">
            <v>2</v>
          </cell>
          <cell r="QUV762">
            <v>2</v>
          </cell>
          <cell r="QUW762">
            <v>2</v>
          </cell>
          <cell r="QUX762">
            <v>2</v>
          </cell>
          <cell r="QUY762">
            <v>2</v>
          </cell>
          <cell r="QUZ762">
            <v>2</v>
          </cell>
          <cell r="QVA762">
            <v>2</v>
          </cell>
          <cell r="QVB762">
            <v>2</v>
          </cell>
          <cell r="QVC762">
            <v>2</v>
          </cell>
          <cell r="QVD762">
            <v>2</v>
          </cell>
          <cell r="QVE762">
            <v>2</v>
          </cell>
          <cell r="QVF762">
            <v>2</v>
          </cell>
          <cell r="QVG762">
            <v>2</v>
          </cell>
          <cell r="QVH762">
            <v>2</v>
          </cell>
          <cell r="QVI762">
            <v>2</v>
          </cell>
          <cell r="QVJ762">
            <v>2</v>
          </cell>
          <cell r="QVK762">
            <v>2</v>
          </cell>
          <cell r="QVL762">
            <v>2</v>
          </cell>
          <cell r="QVM762">
            <v>2</v>
          </cell>
          <cell r="QVN762">
            <v>2</v>
          </cell>
          <cell r="QVO762">
            <v>2</v>
          </cell>
          <cell r="QVP762">
            <v>2</v>
          </cell>
          <cell r="QVQ762">
            <v>2</v>
          </cell>
          <cell r="QVR762">
            <v>2</v>
          </cell>
          <cell r="QVS762">
            <v>2</v>
          </cell>
          <cell r="QVT762">
            <v>2</v>
          </cell>
          <cell r="QVU762">
            <v>2</v>
          </cell>
          <cell r="QVV762">
            <v>2</v>
          </cell>
          <cell r="QVW762">
            <v>2</v>
          </cell>
          <cell r="QVX762">
            <v>2</v>
          </cell>
          <cell r="QVY762">
            <v>2</v>
          </cell>
          <cell r="QVZ762">
            <v>2</v>
          </cell>
          <cell r="QWA762">
            <v>2</v>
          </cell>
          <cell r="QWB762">
            <v>2</v>
          </cell>
          <cell r="QWC762">
            <v>2</v>
          </cell>
          <cell r="QWD762">
            <v>2</v>
          </cell>
          <cell r="QWE762">
            <v>2</v>
          </cell>
          <cell r="QWF762">
            <v>2</v>
          </cell>
          <cell r="QWG762">
            <v>2</v>
          </cell>
          <cell r="QWH762">
            <v>2</v>
          </cell>
          <cell r="QWI762">
            <v>2</v>
          </cell>
          <cell r="QWJ762">
            <v>2</v>
          </cell>
          <cell r="QWK762">
            <v>2</v>
          </cell>
          <cell r="QWL762">
            <v>2</v>
          </cell>
          <cell r="QWM762">
            <v>2</v>
          </cell>
          <cell r="QWN762">
            <v>2</v>
          </cell>
          <cell r="QWO762">
            <v>2</v>
          </cell>
          <cell r="QWP762">
            <v>2</v>
          </cell>
          <cell r="QWQ762">
            <v>2</v>
          </cell>
          <cell r="QWR762">
            <v>2</v>
          </cell>
          <cell r="QWS762">
            <v>2</v>
          </cell>
          <cell r="QWT762">
            <v>2</v>
          </cell>
          <cell r="QWU762">
            <v>2</v>
          </cell>
          <cell r="QWV762">
            <v>2</v>
          </cell>
          <cell r="QWW762">
            <v>2</v>
          </cell>
          <cell r="QWX762">
            <v>2</v>
          </cell>
          <cell r="QWY762">
            <v>2</v>
          </cell>
          <cell r="QWZ762">
            <v>2</v>
          </cell>
          <cell r="QXA762">
            <v>2</v>
          </cell>
          <cell r="QXB762">
            <v>2</v>
          </cell>
          <cell r="QXC762">
            <v>2</v>
          </cell>
          <cell r="QXD762">
            <v>2</v>
          </cell>
          <cell r="QXE762">
            <v>2</v>
          </cell>
          <cell r="QXF762">
            <v>2</v>
          </cell>
          <cell r="QXG762">
            <v>2</v>
          </cell>
          <cell r="QXH762">
            <v>2</v>
          </cell>
          <cell r="QXI762">
            <v>2</v>
          </cell>
          <cell r="QXJ762">
            <v>2</v>
          </cell>
          <cell r="QXK762">
            <v>2</v>
          </cell>
          <cell r="QXL762">
            <v>2</v>
          </cell>
          <cell r="QXM762">
            <v>2</v>
          </cell>
          <cell r="QXN762">
            <v>2</v>
          </cell>
          <cell r="QXO762">
            <v>2</v>
          </cell>
          <cell r="QXP762">
            <v>2</v>
          </cell>
          <cell r="QXQ762">
            <v>2</v>
          </cell>
          <cell r="QXR762">
            <v>2</v>
          </cell>
          <cell r="QXS762">
            <v>2</v>
          </cell>
          <cell r="QXT762">
            <v>2</v>
          </cell>
          <cell r="QXU762">
            <v>2</v>
          </cell>
          <cell r="QXV762">
            <v>2</v>
          </cell>
          <cell r="QXW762">
            <v>2</v>
          </cell>
          <cell r="QXX762">
            <v>2</v>
          </cell>
          <cell r="QXY762">
            <v>2</v>
          </cell>
          <cell r="QXZ762">
            <v>2</v>
          </cell>
          <cell r="QYA762">
            <v>2</v>
          </cell>
          <cell r="QYB762">
            <v>2</v>
          </cell>
          <cell r="QYC762">
            <v>2</v>
          </cell>
          <cell r="QYD762">
            <v>2</v>
          </cell>
          <cell r="QYE762">
            <v>2</v>
          </cell>
          <cell r="QYF762">
            <v>2</v>
          </cell>
          <cell r="QYG762">
            <v>2</v>
          </cell>
          <cell r="QYH762">
            <v>2</v>
          </cell>
          <cell r="QYI762">
            <v>2</v>
          </cell>
          <cell r="QYJ762">
            <v>2</v>
          </cell>
          <cell r="QYK762">
            <v>2</v>
          </cell>
          <cell r="QYL762">
            <v>2</v>
          </cell>
          <cell r="QYM762">
            <v>2</v>
          </cell>
          <cell r="QYN762">
            <v>2</v>
          </cell>
          <cell r="QYO762">
            <v>2</v>
          </cell>
          <cell r="QYP762">
            <v>2</v>
          </cell>
          <cell r="QYQ762">
            <v>2</v>
          </cell>
          <cell r="QYR762">
            <v>2</v>
          </cell>
          <cell r="QYS762">
            <v>2</v>
          </cell>
          <cell r="QYT762">
            <v>2</v>
          </cell>
          <cell r="QYU762">
            <v>2</v>
          </cell>
          <cell r="QYV762">
            <v>2</v>
          </cell>
          <cell r="QYW762">
            <v>2</v>
          </cell>
          <cell r="QYX762">
            <v>2</v>
          </cell>
          <cell r="QYY762">
            <v>2</v>
          </cell>
          <cell r="QYZ762">
            <v>2</v>
          </cell>
          <cell r="QZA762">
            <v>2</v>
          </cell>
          <cell r="QZB762">
            <v>2</v>
          </cell>
          <cell r="QZC762">
            <v>2</v>
          </cell>
          <cell r="QZD762">
            <v>2</v>
          </cell>
          <cell r="QZE762">
            <v>2</v>
          </cell>
          <cell r="QZF762">
            <v>2</v>
          </cell>
          <cell r="QZG762">
            <v>2</v>
          </cell>
          <cell r="QZH762">
            <v>2</v>
          </cell>
          <cell r="QZI762">
            <v>2</v>
          </cell>
          <cell r="QZJ762">
            <v>2</v>
          </cell>
          <cell r="QZK762">
            <v>2</v>
          </cell>
          <cell r="QZL762">
            <v>2</v>
          </cell>
          <cell r="QZM762">
            <v>2</v>
          </cell>
          <cell r="QZN762">
            <v>2</v>
          </cell>
          <cell r="QZO762">
            <v>2</v>
          </cell>
          <cell r="QZP762">
            <v>2</v>
          </cell>
          <cell r="QZQ762">
            <v>2</v>
          </cell>
          <cell r="QZR762">
            <v>2</v>
          </cell>
          <cell r="QZS762">
            <v>2</v>
          </cell>
          <cell r="QZT762">
            <v>2</v>
          </cell>
          <cell r="QZU762">
            <v>2</v>
          </cell>
          <cell r="QZV762">
            <v>2</v>
          </cell>
          <cell r="QZW762">
            <v>2</v>
          </cell>
          <cell r="QZX762">
            <v>2</v>
          </cell>
          <cell r="QZY762">
            <v>2</v>
          </cell>
          <cell r="QZZ762">
            <v>2</v>
          </cell>
          <cell r="RAA762">
            <v>2</v>
          </cell>
          <cell r="RAB762">
            <v>2</v>
          </cell>
          <cell r="RAC762">
            <v>2</v>
          </cell>
          <cell r="RAD762">
            <v>2</v>
          </cell>
          <cell r="RAE762">
            <v>2</v>
          </cell>
          <cell r="RAF762">
            <v>2</v>
          </cell>
          <cell r="RAG762">
            <v>2</v>
          </cell>
          <cell r="RAH762">
            <v>2</v>
          </cell>
          <cell r="RAI762">
            <v>2</v>
          </cell>
          <cell r="RAJ762">
            <v>2</v>
          </cell>
          <cell r="RAK762">
            <v>2</v>
          </cell>
          <cell r="RAL762">
            <v>2</v>
          </cell>
          <cell r="RAM762">
            <v>2</v>
          </cell>
          <cell r="RAN762">
            <v>2</v>
          </cell>
          <cell r="RAO762">
            <v>2</v>
          </cell>
          <cell r="RAP762">
            <v>2</v>
          </cell>
          <cell r="RAQ762">
            <v>2</v>
          </cell>
          <cell r="RAR762">
            <v>2</v>
          </cell>
          <cell r="RAS762">
            <v>2</v>
          </cell>
          <cell r="RAT762">
            <v>2</v>
          </cell>
          <cell r="RAU762">
            <v>2</v>
          </cell>
          <cell r="RAV762">
            <v>2</v>
          </cell>
          <cell r="RAW762">
            <v>2</v>
          </cell>
          <cell r="RAX762">
            <v>2</v>
          </cell>
          <cell r="RAY762">
            <v>2</v>
          </cell>
          <cell r="RAZ762">
            <v>2</v>
          </cell>
          <cell r="RBA762">
            <v>2</v>
          </cell>
          <cell r="RBB762">
            <v>2</v>
          </cell>
          <cell r="RBC762">
            <v>2</v>
          </cell>
          <cell r="RBD762">
            <v>2</v>
          </cell>
          <cell r="RBE762">
            <v>2</v>
          </cell>
          <cell r="RBF762">
            <v>2</v>
          </cell>
          <cell r="RBG762">
            <v>2</v>
          </cell>
          <cell r="RBH762">
            <v>2</v>
          </cell>
          <cell r="RBI762">
            <v>2</v>
          </cell>
          <cell r="RBJ762">
            <v>2</v>
          </cell>
          <cell r="RBK762">
            <v>2</v>
          </cell>
          <cell r="RBL762">
            <v>2</v>
          </cell>
          <cell r="RBM762">
            <v>2</v>
          </cell>
          <cell r="RBN762">
            <v>2</v>
          </cell>
          <cell r="RBO762">
            <v>2</v>
          </cell>
          <cell r="RBP762">
            <v>2</v>
          </cell>
          <cell r="RBQ762">
            <v>2</v>
          </cell>
          <cell r="RBR762">
            <v>2</v>
          </cell>
          <cell r="RBS762">
            <v>2</v>
          </cell>
          <cell r="RBT762">
            <v>2</v>
          </cell>
          <cell r="RBU762">
            <v>2</v>
          </cell>
          <cell r="RBV762">
            <v>2</v>
          </cell>
          <cell r="RBW762">
            <v>2</v>
          </cell>
          <cell r="RBX762">
            <v>2</v>
          </cell>
          <cell r="RBY762">
            <v>2</v>
          </cell>
          <cell r="RBZ762">
            <v>2</v>
          </cell>
          <cell r="RCA762">
            <v>2</v>
          </cell>
          <cell r="RCB762">
            <v>2</v>
          </cell>
          <cell r="RCC762">
            <v>2</v>
          </cell>
          <cell r="RCD762">
            <v>2</v>
          </cell>
          <cell r="RCE762">
            <v>2</v>
          </cell>
          <cell r="RCF762">
            <v>2</v>
          </cell>
          <cell r="RCG762">
            <v>2</v>
          </cell>
          <cell r="RCH762">
            <v>2</v>
          </cell>
          <cell r="RCI762">
            <v>2</v>
          </cell>
          <cell r="RCJ762">
            <v>2</v>
          </cell>
          <cell r="RCK762">
            <v>2</v>
          </cell>
          <cell r="RCL762">
            <v>2</v>
          </cell>
          <cell r="RCM762">
            <v>2</v>
          </cell>
          <cell r="RCN762">
            <v>2</v>
          </cell>
          <cell r="RCO762">
            <v>2</v>
          </cell>
          <cell r="RCP762">
            <v>2</v>
          </cell>
          <cell r="RCQ762">
            <v>2</v>
          </cell>
          <cell r="RCR762">
            <v>2</v>
          </cell>
          <cell r="RCS762">
            <v>2</v>
          </cell>
          <cell r="RCT762">
            <v>2</v>
          </cell>
          <cell r="RCU762">
            <v>2</v>
          </cell>
          <cell r="RCV762">
            <v>2</v>
          </cell>
          <cell r="RCW762">
            <v>2</v>
          </cell>
          <cell r="RCX762">
            <v>2</v>
          </cell>
          <cell r="RCY762">
            <v>2</v>
          </cell>
          <cell r="RCZ762">
            <v>2</v>
          </cell>
          <cell r="RDA762">
            <v>2</v>
          </cell>
          <cell r="RDB762">
            <v>2</v>
          </cell>
          <cell r="RDC762">
            <v>2</v>
          </cell>
          <cell r="RDD762">
            <v>2</v>
          </cell>
          <cell r="RDE762">
            <v>2</v>
          </cell>
          <cell r="RDF762">
            <v>2</v>
          </cell>
          <cell r="RDG762">
            <v>2</v>
          </cell>
          <cell r="RDH762">
            <v>2</v>
          </cell>
          <cell r="RDI762">
            <v>2</v>
          </cell>
          <cell r="RDJ762">
            <v>2</v>
          </cell>
          <cell r="RDK762">
            <v>2</v>
          </cell>
          <cell r="RDL762">
            <v>2</v>
          </cell>
          <cell r="RDM762">
            <v>2</v>
          </cell>
          <cell r="RDN762">
            <v>2</v>
          </cell>
          <cell r="RDO762">
            <v>2</v>
          </cell>
          <cell r="RDP762">
            <v>2</v>
          </cell>
          <cell r="RDQ762">
            <v>2</v>
          </cell>
          <cell r="RDR762">
            <v>2</v>
          </cell>
          <cell r="RDS762">
            <v>2</v>
          </cell>
          <cell r="RDT762">
            <v>2</v>
          </cell>
          <cell r="RDU762">
            <v>2</v>
          </cell>
          <cell r="RDV762">
            <v>2</v>
          </cell>
          <cell r="RDW762">
            <v>2</v>
          </cell>
          <cell r="RDX762">
            <v>2</v>
          </cell>
          <cell r="RDY762">
            <v>2</v>
          </cell>
          <cell r="RDZ762">
            <v>2</v>
          </cell>
          <cell r="REA762">
            <v>2</v>
          </cell>
          <cell r="REB762">
            <v>2</v>
          </cell>
          <cell r="REC762">
            <v>2</v>
          </cell>
          <cell r="RED762">
            <v>2</v>
          </cell>
          <cell r="REE762">
            <v>2</v>
          </cell>
          <cell r="REF762">
            <v>2</v>
          </cell>
          <cell r="REG762">
            <v>2</v>
          </cell>
          <cell r="REH762">
            <v>2</v>
          </cell>
          <cell r="REI762">
            <v>2</v>
          </cell>
          <cell r="REJ762">
            <v>2</v>
          </cell>
          <cell r="REK762">
            <v>2</v>
          </cell>
          <cell r="REL762">
            <v>2</v>
          </cell>
          <cell r="REM762">
            <v>2</v>
          </cell>
          <cell r="REN762">
            <v>2</v>
          </cell>
          <cell r="REO762">
            <v>2</v>
          </cell>
          <cell r="REP762">
            <v>2</v>
          </cell>
          <cell r="REQ762">
            <v>2</v>
          </cell>
          <cell r="RER762">
            <v>2</v>
          </cell>
          <cell r="RES762">
            <v>2</v>
          </cell>
          <cell r="RET762">
            <v>2</v>
          </cell>
          <cell r="REU762">
            <v>2</v>
          </cell>
          <cell r="REV762">
            <v>2</v>
          </cell>
          <cell r="REW762">
            <v>2</v>
          </cell>
          <cell r="REX762">
            <v>2</v>
          </cell>
          <cell r="REY762">
            <v>2</v>
          </cell>
          <cell r="REZ762">
            <v>2</v>
          </cell>
          <cell r="RFA762">
            <v>2</v>
          </cell>
          <cell r="RFB762">
            <v>2</v>
          </cell>
          <cell r="RFC762">
            <v>2</v>
          </cell>
          <cell r="RFD762">
            <v>2</v>
          </cell>
          <cell r="RFE762">
            <v>2</v>
          </cell>
          <cell r="RFF762">
            <v>2</v>
          </cell>
          <cell r="RFG762">
            <v>2</v>
          </cell>
          <cell r="RFH762">
            <v>2</v>
          </cell>
          <cell r="RFI762">
            <v>2</v>
          </cell>
          <cell r="RFJ762">
            <v>2</v>
          </cell>
          <cell r="RFK762">
            <v>2</v>
          </cell>
          <cell r="RFL762">
            <v>2</v>
          </cell>
          <cell r="RFM762">
            <v>2</v>
          </cell>
          <cell r="RFN762">
            <v>2</v>
          </cell>
          <cell r="RFO762">
            <v>2</v>
          </cell>
          <cell r="RFP762">
            <v>2</v>
          </cell>
          <cell r="RFQ762">
            <v>2</v>
          </cell>
          <cell r="RFR762">
            <v>2</v>
          </cell>
          <cell r="RFS762">
            <v>2</v>
          </cell>
          <cell r="RFT762">
            <v>2</v>
          </cell>
          <cell r="RFU762">
            <v>2</v>
          </cell>
          <cell r="RFV762">
            <v>2</v>
          </cell>
          <cell r="RFW762">
            <v>2</v>
          </cell>
          <cell r="RFX762">
            <v>2</v>
          </cell>
          <cell r="RFY762">
            <v>2</v>
          </cell>
          <cell r="RFZ762">
            <v>2</v>
          </cell>
          <cell r="RGA762">
            <v>2</v>
          </cell>
          <cell r="RGB762">
            <v>2</v>
          </cell>
          <cell r="RGC762">
            <v>2</v>
          </cell>
          <cell r="RGD762">
            <v>2</v>
          </cell>
          <cell r="RGE762">
            <v>2</v>
          </cell>
          <cell r="RGF762">
            <v>2</v>
          </cell>
          <cell r="RGG762">
            <v>2</v>
          </cell>
          <cell r="RGH762">
            <v>2</v>
          </cell>
          <cell r="RGI762">
            <v>2</v>
          </cell>
          <cell r="RGJ762">
            <v>2</v>
          </cell>
          <cell r="RGK762">
            <v>2</v>
          </cell>
          <cell r="RGL762">
            <v>2</v>
          </cell>
          <cell r="RGM762">
            <v>2</v>
          </cell>
          <cell r="RGN762">
            <v>2</v>
          </cell>
          <cell r="RGO762">
            <v>2</v>
          </cell>
          <cell r="RGP762">
            <v>2</v>
          </cell>
          <cell r="RGQ762">
            <v>2</v>
          </cell>
          <cell r="RGR762">
            <v>2</v>
          </cell>
          <cell r="RGS762">
            <v>2</v>
          </cell>
          <cell r="RGT762">
            <v>2</v>
          </cell>
          <cell r="RGU762">
            <v>2</v>
          </cell>
          <cell r="RGV762">
            <v>2</v>
          </cell>
          <cell r="RGW762">
            <v>2</v>
          </cell>
          <cell r="RGX762">
            <v>2</v>
          </cell>
          <cell r="RGY762">
            <v>2</v>
          </cell>
          <cell r="RGZ762">
            <v>2</v>
          </cell>
          <cell r="RHA762">
            <v>2</v>
          </cell>
          <cell r="RHB762">
            <v>2</v>
          </cell>
          <cell r="RHC762">
            <v>2</v>
          </cell>
          <cell r="RHD762">
            <v>2</v>
          </cell>
          <cell r="RHE762">
            <v>2</v>
          </cell>
          <cell r="RHF762">
            <v>2</v>
          </cell>
          <cell r="RHG762">
            <v>2</v>
          </cell>
          <cell r="RHH762">
            <v>2</v>
          </cell>
          <cell r="RHI762">
            <v>2</v>
          </cell>
          <cell r="RHJ762">
            <v>2</v>
          </cell>
          <cell r="RHK762">
            <v>2</v>
          </cell>
          <cell r="RHL762">
            <v>2</v>
          </cell>
          <cell r="RHM762">
            <v>2</v>
          </cell>
          <cell r="RHN762">
            <v>2</v>
          </cell>
          <cell r="RHO762">
            <v>2</v>
          </cell>
          <cell r="RHP762">
            <v>2</v>
          </cell>
          <cell r="RHQ762">
            <v>2</v>
          </cell>
          <cell r="RHR762">
            <v>2</v>
          </cell>
          <cell r="RHS762">
            <v>2</v>
          </cell>
          <cell r="RHT762">
            <v>2</v>
          </cell>
          <cell r="RHU762">
            <v>2</v>
          </cell>
          <cell r="RHV762">
            <v>2</v>
          </cell>
          <cell r="RHW762">
            <v>2</v>
          </cell>
          <cell r="RHX762">
            <v>2</v>
          </cell>
          <cell r="RHY762">
            <v>2</v>
          </cell>
          <cell r="RHZ762">
            <v>2</v>
          </cell>
          <cell r="RIA762">
            <v>2</v>
          </cell>
          <cell r="RIB762">
            <v>2</v>
          </cell>
          <cell r="RIC762">
            <v>2</v>
          </cell>
          <cell r="RID762">
            <v>2</v>
          </cell>
          <cell r="RIE762">
            <v>2</v>
          </cell>
          <cell r="RIF762">
            <v>2</v>
          </cell>
          <cell r="RIG762">
            <v>2</v>
          </cell>
          <cell r="RIH762">
            <v>2</v>
          </cell>
          <cell r="RII762">
            <v>2</v>
          </cell>
          <cell r="RIJ762">
            <v>2</v>
          </cell>
          <cell r="RIK762">
            <v>2</v>
          </cell>
          <cell r="RIL762">
            <v>2</v>
          </cell>
          <cell r="RIM762">
            <v>2</v>
          </cell>
          <cell r="RIN762">
            <v>2</v>
          </cell>
          <cell r="RIO762">
            <v>2</v>
          </cell>
          <cell r="RIP762">
            <v>2</v>
          </cell>
          <cell r="RIQ762">
            <v>2</v>
          </cell>
          <cell r="RIR762">
            <v>2</v>
          </cell>
          <cell r="RIS762">
            <v>2</v>
          </cell>
          <cell r="RIT762">
            <v>2</v>
          </cell>
          <cell r="RIU762">
            <v>2</v>
          </cell>
          <cell r="RIV762">
            <v>2</v>
          </cell>
          <cell r="RIW762">
            <v>2</v>
          </cell>
          <cell r="RIX762">
            <v>2</v>
          </cell>
          <cell r="RIY762">
            <v>2</v>
          </cell>
          <cell r="RIZ762">
            <v>2</v>
          </cell>
          <cell r="RJA762">
            <v>2</v>
          </cell>
          <cell r="RJB762">
            <v>2</v>
          </cell>
          <cell r="RJC762">
            <v>2</v>
          </cell>
          <cell r="RJD762">
            <v>2</v>
          </cell>
          <cell r="RJE762">
            <v>2</v>
          </cell>
          <cell r="RJF762">
            <v>2</v>
          </cell>
          <cell r="RJG762">
            <v>2</v>
          </cell>
          <cell r="RJH762">
            <v>2</v>
          </cell>
          <cell r="RJI762">
            <v>2</v>
          </cell>
          <cell r="RJJ762">
            <v>2</v>
          </cell>
          <cell r="RJK762">
            <v>2</v>
          </cell>
          <cell r="RJL762">
            <v>2</v>
          </cell>
          <cell r="RJM762">
            <v>2</v>
          </cell>
          <cell r="RJN762">
            <v>2</v>
          </cell>
          <cell r="RJO762">
            <v>2</v>
          </cell>
          <cell r="RJP762">
            <v>2</v>
          </cell>
          <cell r="RJQ762">
            <v>2</v>
          </cell>
          <cell r="RJR762">
            <v>2</v>
          </cell>
          <cell r="RJS762">
            <v>2</v>
          </cell>
          <cell r="RJT762">
            <v>2</v>
          </cell>
          <cell r="RJU762">
            <v>2</v>
          </cell>
          <cell r="RJV762">
            <v>2</v>
          </cell>
          <cell r="RJW762">
            <v>2</v>
          </cell>
          <cell r="RJX762">
            <v>2</v>
          </cell>
          <cell r="RJY762">
            <v>2</v>
          </cell>
          <cell r="RJZ762">
            <v>2</v>
          </cell>
          <cell r="RKA762">
            <v>2</v>
          </cell>
          <cell r="RKB762">
            <v>2</v>
          </cell>
          <cell r="RKC762">
            <v>2</v>
          </cell>
          <cell r="RKD762">
            <v>2</v>
          </cell>
          <cell r="RKE762">
            <v>2</v>
          </cell>
          <cell r="RKF762">
            <v>2</v>
          </cell>
          <cell r="RKG762">
            <v>2</v>
          </cell>
          <cell r="RKH762">
            <v>2</v>
          </cell>
          <cell r="RKI762">
            <v>2</v>
          </cell>
          <cell r="RKJ762">
            <v>2</v>
          </cell>
          <cell r="RKK762">
            <v>2</v>
          </cell>
          <cell r="RKL762">
            <v>2</v>
          </cell>
          <cell r="RKM762">
            <v>2</v>
          </cell>
          <cell r="RKN762">
            <v>2</v>
          </cell>
          <cell r="RKO762">
            <v>2</v>
          </cell>
          <cell r="RKP762">
            <v>2</v>
          </cell>
          <cell r="RKQ762">
            <v>2</v>
          </cell>
          <cell r="RKR762">
            <v>2</v>
          </cell>
          <cell r="RKS762">
            <v>2</v>
          </cell>
          <cell r="RKT762">
            <v>2</v>
          </cell>
          <cell r="RKU762">
            <v>2</v>
          </cell>
          <cell r="RKV762">
            <v>2</v>
          </cell>
          <cell r="RKW762">
            <v>2</v>
          </cell>
          <cell r="RKX762">
            <v>2</v>
          </cell>
          <cell r="RKY762">
            <v>2</v>
          </cell>
          <cell r="RKZ762">
            <v>2</v>
          </cell>
          <cell r="RLA762">
            <v>2</v>
          </cell>
          <cell r="RLB762">
            <v>2</v>
          </cell>
          <cell r="RLC762">
            <v>2</v>
          </cell>
          <cell r="RLD762">
            <v>2</v>
          </cell>
          <cell r="RLE762">
            <v>2</v>
          </cell>
          <cell r="RLF762">
            <v>2</v>
          </cell>
          <cell r="RLG762">
            <v>2</v>
          </cell>
          <cell r="RLH762">
            <v>2</v>
          </cell>
          <cell r="RLI762">
            <v>2</v>
          </cell>
          <cell r="RLJ762">
            <v>2</v>
          </cell>
          <cell r="RLK762">
            <v>2</v>
          </cell>
          <cell r="RLL762">
            <v>2</v>
          </cell>
          <cell r="RLM762">
            <v>2</v>
          </cell>
          <cell r="RLN762">
            <v>2</v>
          </cell>
          <cell r="RLO762">
            <v>2</v>
          </cell>
          <cell r="RLP762">
            <v>2</v>
          </cell>
          <cell r="RLQ762">
            <v>2</v>
          </cell>
          <cell r="RLR762">
            <v>2</v>
          </cell>
          <cell r="RLS762">
            <v>2</v>
          </cell>
          <cell r="RLT762">
            <v>2</v>
          </cell>
          <cell r="RLU762">
            <v>2</v>
          </cell>
          <cell r="RLV762">
            <v>2</v>
          </cell>
          <cell r="RLW762">
            <v>2</v>
          </cell>
          <cell r="RLX762">
            <v>2</v>
          </cell>
          <cell r="RLY762">
            <v>2</v>
          </cell>
          <cell r="RLZ762">
            <v>2</v>
          </cell>
          <cell r="RMA762">
            <v>2</v>
          </cell>
          <cell r="RMB762">
            <v>2</v>
          </cell>
          <cell r="RMC762">
            <v>2</v>
          </cell>
          <cell r="RMD762">
            <v>2</v>
          </cell>
          <cell r="RME762">
            <v>2</v>
          </cell>
          <cell r="RMF762">
            <v>2</v>
          </cell>
          <cell r="RMG762">
            <v>2</v>
          </cell>
          <cell r="RMH762">
            <v>2</v>
          </cell>
          <cell r="RMI762">
            <v>2</v>
          </cell>
          <cell r="RMJ762">
            <v>2</v>
          </cell>
          <cell r="RMK762">
            <v>2</v>
          </cell>
          <cell r="RML762">
            <v>2</v>
          </cell>
          <cell r="RMM762">
            <v>2</v>
          </cell>
          <cell r="RMN762">
            <v>2</v>
          </cell>
          <cell r="RMO762">
            <v>2</v>
          </cell>
          <cell r="RMP762">
            <v>2</v>
          </cell>
          <cell r="RMQ762">
            <v>2</v>
          </cell>
          <cell r="RMR762">
            <v>2</v>
          </cell>
          <cell r="RMS762">
            <v>2</v>
          </cell>
          <cell r="RMT762">
            <v>2</v>
          </cell>
          <cell r="RMU762">
            <v>2</v>
          </cell>
          <cell r="RMV762">
            <v>2</v>
          </cell>
          <cell r="RMW762">
            <v>2</v>
          </cell>
          <cell r="RMX762">
            <v>2</v>
          </cell>
          <cell r="RMY762">
            <v>2</v>
          </cell>
          <cell r="RMZ762">
            <v>2</v>
          </cell>
          <cell r="RNA762">
            <v>2</v>
          </cell>
          <cell r="RNB762">
            <v>2</v>
          </cell>
          <cell r="RNC762">
            <v>2</v>
          </cell>
          <cell r="RND762">
            <v>2</v>
          </cell>
          <cell r="RNE762">
            <v>2</v>
          </cell>
          <cell r="RNF762">
            <v>2</v>
          </cell>
          <cell r="RNG762">
            <v>2</v>
          </cell>
          <cell r="RNH762">
            <v>2</v>
          </cell>
          <cell r="RNI762">
            <v>2</v>
          </cell>
          <cell r="RNJ762">
            <v>2</v>
          </cell>
          <cell r="RNK762">
            <v>2</v>
          </cell>
          <cell r="RNL762">
            <v>2</v>
          </cell>
          <cell r="RNM762">
            <v>2</v>
          </cell>
          <cell r="RNN762">
            <v>2</v>
          </cell>
          <cell r="RNO762">
            <v>2</v>
          </cell>
          <cell r="RNP762">
            <v>2</v>
          </cell>
          <cell r="RNQ762">
            <v>2</v>
          </cell>
          <cell r="RNR762">
            <v>2</v>
          </cell>
          <cell r="RNS762">
            <v>2</v>
          </cell>
          <cell r="RNT762">
            <v>2</v>
          </cell>
          <cell r="RNU762">
            <v>2</v>
          </cell>
          <cell r="RNV762">
            <v>2</v>
          </cell>
          <cell r="RNW762">
            <v>2</v>
          </cell>
          <cell r="RNX762">
            <v>2</v>
          </cell>
          <cell r="RNY762">
            <v>2</v>
          </cell>
          <cell r="RNZ762">
            <v>2</v>
          </cell>
          <cell r="ROA762">
            <v>2</v>
          </cell>
          <cell r="ROB762">
            <v>2</v>
          </cell>
          <cell r="ROC762">
            <v>2</v>
          </cell>
          <cell r="ROD762">
            <v>2</v>
          </cell>
          <cell r="ROE762">
            <v>2</v>
          </cell>
          <cell r="ROF762">
            <v>2</v>
          </cell>
          <cell r="ROG762">
            <v>2</v>
          </cell>
          <cell r="ROH762">
            <v>2</v>
          </cell>
          <cell r="ROI762">
            <v>2</v>
          </cell>
          <cell r="ROJ762">
            <v>2</v>
          </cell>
          <cell r="ROK762">
            <v>2</v>
          </cell>
          <cell r="ROL762">
            <v>2</v>
          </cell>
          <cell r="ROM762">
            <v>2</v>
          </cell>
          <cell r="RON762">
            <v>2</v>
          </cell>
          <cell r="ROO762">
            <v>2</v>
          </cell>
          <cell r="ROP762">
            <v>2</v>
          </cell>
          <cell r="ROQ762">
            <v>2</v>
          </cell>
          <cell r="ROR762">
            <v>2</v>
          </cell>
          <cell r="ROS762">
            <v>2</v>
          </cell>
          <cell r="ROT762">
            <v>2</v>
          </cell>
          <cell r="ROU762">
            <v>2</v>
          </cell>
          <cell r="ROV762">
            <v>2</v>
          </cell>
          <cell r="ROW762">
            <v>2</v>
          </cell>
          <cell r="ROX762">
            <v>2</v>
          </cell>
          <cell r="ROY762">
            <v>2</v>
          </cell>
          <cell r="ROZ762">
            <v>2</v>
          </cell>
          <cell r="RPA762">
            <v>2</v>
          </cell>
          <cell r="RPB762">
            <v>2</v>
          </cell>
          <cell r="RPC762">
            <v>2</v>
          </cell>
          <cell r="RPD762">
            <v>2</v>
          </cell>
          <cell r="RPE762">
            <v>2</v>
          </cell>
          <cell r="RPF762">
            <v>2</v>
          </cell>
          <cell r="RPG762">
            <v>2</v>
          </cell>
          <cell r="RPH762">
            <v>2</v>
          </cell>
          <cell r="RPI762">
            <v>2</v>
          </cell>
          <cell r="RPJ762">
            <v>2</v>
          </cell>
          <cell r="RPK762">
            <v>2</v>
          </cell>
          <cell r="RPL762">
            <v>2</v>
          </cell>
          <cell r="RPM762">
            <v>2</v>
          </cell>
          <cell r="RPN762">
            <v>2</v>
          </cell>
          <cell r="RPO762">
            <v>2</v>
          </cell>
          <cell r="RPP762">
            <v>2</v>
          </cell>
          <cell r="RPQ762">
            <v>2</v>
          </cell>
          <cell r="RPR762">
            <v>2</v>
          </cell>
          <cell r="RPS762">
            <v>2</v>
          </cell>
          <cell r="RPT762">
            <v>2</v>
          </cell>
          <cell r="RPU762">
            <v>2</v>
          </cell>
          <cell r="RPV762">
            <v>2</v>
          </cell>
          <cell r="RPW762">
            <v>2</v>
          </cell>
          <cell r="RPX762">
            <v>2</v>
          </cell>
          <cell r="RPY762">
            <v>2</v>
          </cell>
          <cell r="RPZ762">
            <v>2</v>
          </cell>
          <cell r="RQA762">
            <v>2</v>
          </cell>
          <cell r="RQB762">
            <v>2</v>
          </cell>
          <cell r="RQC762">
            <v>2</v>
          </cell>
          <cell r="RQD762">
            <v>2</v>
          </cell>
          <cell r="RQE762">
            <v>2</v>
          </cell>
          <cell r="RQF762">
            <v>2</v>
          </cell>
          <cell r="RQG762">
            <v>2</v>
          </cell>
          <cell r="RQH762">
            <v>2</v>
          </cell>
          <cell r="RQI762">
            <v>2</v>
          </cell>
          <cell r="RQJ762">
            <v>2</v>
          </cell>
          <cell r="RQK762">
            <v>2</v>
          </cell>
          <cell r="RQL762">
            <v>2</v>
          </cell>
          <cell r="RQM762">
            <v>2</v>
          </cell>
          <cell r="RQN762">
            <v>2</v>
          </cell>
          <cell r="RQO762">
            <v>2</v>
          </cell>
          <cell r="RQP762">
            <v>2</v>
          </cell>
          <cell r="RQQ762">
            <v>2</v>
          </cell>
          <cell r="RQR762">
            <v>2</v>
          </cell>
          <cell r="RQS762">
            <v>2</v>
          </cell>
          <cell r="RQT762">
            <v>2</v>
          </cell>
          <cell r="RQU762">
            <v>2</v>
          </cell>
          <cell r="RQV762">
            <v>2</v>
          </cell>
          <cell r="RQW762">
            <v>2</v>
          </cell>
          <cell r="RQX762">
            <v>2</v>
          </cell>
          <cell r="RQY762">
            <v>2</v>
          </cell>
          <cell r="RQZ762">
            <v>2</v>
          </cell>
          <cell r="RRA762">
            <v>2</v>
          </cell>
          <cell r="RRB762">
            <v>2</v>
          </cell>
          <cell r="RRC762">
            <v>2</v>
          </cell>
          <cell r="RRD762">
            <v>2</v>
          </cell>
          <cell r="RRE762">
            <v>2</v>
          </cell>
          <cell r="RRF762">
            <v>2</v>
          </cell>
          <cell r="RRG762">
            <v>2</v>
          </cell>
          <cell r="RRH762">
            <v>2</v>
          </cell>
          <cell r="RRI762">
            <v>2</v>
          </cell>
          <cell r="RRJ762">
            <v>2</v>
          </cell>
          <cell r="RRK762">
            <v>2</v>
          </cell>
          <cell r="RRL762">
            <v>2</v>
          </cell>
          <cell r="RRM762">
            <v>2</v>
          </cell>
          <cell r="RRN762">
            <v>2</v>
          </cell>
          <cell r="RRO762">
            <v>2</v>
          </cell>
          <cell r="RRP762">
            <v>2</v>
          </cell>
          <cell r="RRQ762">
            <v>2</v>
          </cell>
          <cell r="RRR762">
            <v>2</v>
          </cell>
          <cell r="RRS762">
            <v>2</v>
          </cell>
          <cell r="RRT762">
            <v>2</v>
          </cell>
          <cell r="RRU762">
            <v>2</v>
          </cell>
          <cell r="RRV762">
            <v>2</v>
          </cell>
          <cell r="RRW762">
            <v>2</v>
          </cell>
          <cell r="RRX762">
            <v>2</v>
          </cell>
          <cell r="RRY762">
            <v>2</v>
          </cell>
          <cell r="RRZ762">
            <v>2</v>
          </cell>
          <cell r="RSA762">
            <v>2</v>
          </cell>
          <cell r="RSB762">
            <v>2</v>
          </cell>
          <cell r="RSC762">
            <v>2</v>
          </cell>
          <cell r="RSD762">
            <v>2</v>
          </cell>
          <cell r="RSE762">
            <v>2</v>
          </cell>
          <cell r="RSF762">
            <v>2</v>
          </cell>
          <cell r="RSG762">
            <v>2</v>
          </cell>
          <cell r="RSH762">
            <v>2</v>
          </cell>
          <cell r="RSI762">
            <v>2</v>
          </cell>
          <cell r="RSJ762">
            <v>2</v>
          </cell>
          <cell r="RSK762">
            <v>2</v>
          </cell>
          <cell r="RSL762">
            <v>2</v>
          </cell>
          <cell r="RSM762">
            <v>2</v>
          </cell>
          <cell r="RSN762">
            <v>2</v>
          </cell>
          <cell r="RSO762">
            <v>2</v>
          </cell>
          <cell r="RSP762">
            <v>2</v>
          </cell>
          <cell r="RSQ762">
            <v>2</v>
          </cell>
          <cell r="RSR762">
            <v>2</v>
          </cell>
          <cell r="RSS762">
            <v>2</v>
          </cell>
          <cell r="RST762">
            <v>2</v>
          </cell>
          <cell r="RSU762">
            <v>2</v>
          </cell>
          <cell r="RSV762">
            <v>2</v>
          </cell>
          <cell r="RSW762">
            <v>2</v>
          </cell>
          <cell r="RSX762">
            <v>2</v>
          </cell>
          <cell r="RSY762">
            <v>2</v>
          </cell>
          <cell r="RSZ762">
            <v>2</v>
          </cell>
          <cell r="RTA762">
            <v>2</v>
          </cell>
          <cell r="RTB762">
            <v>2</v>
          </cell>
          <cell r="RTC762">
            <v>2</v>
          </cell>
          <cell r="RTD762">
            <v>2</v>
          </cell>
          <cell r="RTE762">
            <v>2</v>
          </cell>
          <cell r="RTF762">
            <v>2</v>
          </cell>
          <cell r="RTG762">
            <v>2</v>
          </cell>
          <cell r="RTH762">
            <v>2</v>
          </cell>
          <cell r="RTI762">
            <v>2</v>
          </cell>
          <cell r="RTJ762">
            <v>2</v>
          </cell>
          <cell r="RTK762">
            <v>2</v>
          </cell>
          <cell r="RTL762">
            <v>2</v>
          </cell>
          <cell r="RTM762">
            <v>2</v>
          </cell>
          <cell r="RTN762">
            <v>2</v>
          </cell>
          <cell r="RTO762">
            <v>2</v>
          </cell>
          <cell r="RTP762">
            <v>2</v>
          </cell>
          <cell r="RTQ762">
            <v>2</v>
          </cell>
          <cell r="RTR762">
            <v>2</v>
          </cell>
          <cell r="RTS762">
            <v>2</v>
          </cell>
          <cell r="RTT762">
            <v>2</v>
          </cell>
          <cell r="RTU762">
            <v>2</v>
          </cell>
          <cell r="RTV762">
            <v>2</v>
          </cell>
          <cell r="RTW762">
            <v>2</v>
          </cell>
          <cell r="RTX762">
            <v>2</v>
          </cell>
          <cell r="RTY762">
            <v>2</v>
          </cell>
          <cell r="RTZ762">
            <v>2</v>
          </cell>
          <cell r="RUA762">
            <v>2</v>
          </cell>
          <cell r="RUB762">
            <v>2</v>
          </cell>
          <cell r="RUC762">
            <v>2</v>
          </cell>
          <cell r="RUD762">
            <v>2</v>
          </cell>
          <cell r="RUE762">
            <v>2</v>
          </cell>
          <cell r="RUF762">
            <v>2</v>
          </cell>
          <cell r="RUG762">
            <v>2</v>
          </cell>
          <cell r="RUH762">
            <v>2</v>
          </cell>
          <cell r="RUI762">
            <v>2</v>
          </cell>
          <cell r="RUJ762">
            <v>2</v>
          </cell>
          <cell r="RUK762">
            <v>2</v>
          </cell>
          <cell r="RUL762">
            <v>2</v>
          </cell>
          <cell r="RUM762">
            <v>2</v>
          </cell>
          <cell r="RUN762">
            <v>2</v>
          </cell>
          <cell r="RUO762">
            <v>2</v>
          </cell>
          <cell r="RUP762">
            <v>2</v>
          </cell>
          <cell r="RUQ762">
            <v>2</v>
          </cell>
          <cell r="RUR762">
            <v>2</v>
          </cell>
          <cell r="RUS762">
            <v>2</v>
          </cell>
          <cell r="RUT762">
            <v>2</v>
          </cell>
          <cell r="RUU762">
            <v>2</v>
          </cell>
          <cell r="RUV762">
            <v>2</v>
          </cell>
          <cell r="RUW762">
            <v>2</v>
          </cell>
          <cell r="RUX762">
            <v>2</v>
          </cell>
          <cell r="RUY762">
            <v>2</v>
          </cell>
          <cell r="RUZ762">
            <v>2</v>
          </cell>
          <cell r="RVA762">
            <v>2</v>
          </cell>
          <cell r="RVB762">
            <v>2</v>
          </cell>
          <cell r="RVC762">
            <v>2</v>
          </cell>
          <cell r="RVD762">
            <v>2</v>
          </cell>
          <cell r="RVE762">
            <v>2</v>
          </cell>
          <cell r="RVF762">
            <v>2</v>
          </cell>
          <cell r="RVG762">
            <v>2</v>
          </cell>
          <cell r="RVH762">
            <v>2</v>
          </cell>
          <cell r="RVI762">
            <v>2</v>
          </cell>
          <cell r="RVJ762">
            <v>2</v>
          </cell>
          <cell r="RVK762">
            <v>2</v>
          </cell>
          <cell r="RVL762">
            <v>2</v>
          </cell>
          <cell r="RVM762">
            <v>2</v>
          </cell>
          <cell r="RVN762">
            <v>2</v>
          </cell>
          <cell r="RVO762">
            <v>2</v>
          </cell>
          <cell r="RVP762">
            <v>2</v>
          </cell>
          <cell r="RVQ762">
            <v>2</v>
          </cell>
          <cell r="RVR762">
            <v>2</v>
          </cell>
          <cell r="RVS762">
            <v>2</v>
          </cell>
          <cell r="RVT762">
            <v>2</v>
          </cell>
          <cell r="RVU762">
            <v>2</v>
          </cell>
          <cell r="RVV762">
            <v>2</v>
          </cell>
          <cell r="RVW762">
            <v>2</v>
          </cell>
          <cell r="RVX762">
            <v>2</v>
          </cell>
          <cell r="RVY762">
            <v>2</v>
          </cell>
          <cell r="RVZ762">
            <v>2</v>
          </cell>
          <cell r="RWA762">
            <v>2</v>
          </cell>
          <cell r="RWB762">
            <v>2</v>
          </cell>
          <cell r="RWC762">
            <v>2</v>
          </cell>
          <cell r="RWD762">
            <v>2</v>
          </cell>
          <cell r="RWE762">
            <v>2</v>
          </cell>
          <cell r="RWF762">
            <v>2</v>
          </cell>
          <cell r="RWG762">
            <v>2</v>
          </cell>
          <cell r="RWH762">
            <v>2</v>
          </cell>
          <cell r="RWI762">
            <v>2</v>
          </cell>
          <cell r="RWJ762">
            <v>2</v>
          </cell>
          <cell r="RWK762">
            <v>2</v>
          </cell>
          <cell r="RWL762">
            <v>2</v>
          </cell>
          <cell r="RWM762">
            <v>2</v>
          </cell>
          <cell r="RWN762">
            <v>2</v>
          </cell>
          <cell r="RWO762">
            <v>2</v>
          </cell>
          <cell r="RWP762">
            <v>2</v>
          </cell>
          <cell r="RWQ762">
            <v>2</v>
          </cell>
          <cell r="RWR762">
            <v>2</v>
          </cell>
          <cell r="RWS762">
            <v>2</v>
          </cell>
          <cell r="RWT762">
            <v>2</v>
          </cell>
          <cell r="RWU762">
            <v>2</v>
          </cell>
          <cell r="RWV762">
            <v>2</v>
          </cell>
          <cell r="RWW762">
            <v>2</v>
          </cell>
          <cell r="RWX762">
            <v>2</v>
          </cell>
          <cell r="RWY762">
            <v>2</v>
          </cell>
          <cell r="RWZ762">
            <v>2</v>
          </cell>
          <cell r="RXA762">
            <v>2</v>
          </cell>
          <cell r="RXB762">
            <v>2</v>
          </cell>
          <cell r="RXC762">
            <v>2</v>
          </cell>
          <cell r="RXD762">
            <v>2</v>
          </cell>
          <cell r="RXE762">
            <v>2</v>
          </cell>
          <cell r="RXF762">
            <v>2</v>
          </cell>
          <cell r="RXG762">
            <v>2</v>
          </cell>
          <cell r="RXH762">
            <v>2</v>
          </cell>
          <cell r="RXI762">
            <v>2</v>
          </cell>
          <cell r="RXJ762">
            <v>2</v>
          </cell>
          <cell r="RXK762">
            <v>2</v>
          </cell>
          <cell r="RXL762">
            <v>2</v>
          </cell>
          <cell r="RXM762">
            <v>2</v>
          </cell>
          <cell r="RXN762">
            <v>2</v>
          </cell>
          <cell r="RXO762">
            <v>2</v>
          </cell>
          <cell r="RXP762">
            <v>2</v>
          </cell>
          <cell r="RXQ762">
            <v>2</v>
          </cell>
          <cell r="RXR762">
            <v>2</v>
          </cell>
          <cell r="RXS762">
            <v>2</v>
          </cell>
          <cell r="RXT762">
            <v>2</v>
          </cell>
          <cell r="RXU762">
            <v>2</v>
          </cell>
          <cell r="RXV762">
            <v>2</v>
          </cell>
          <cell r="RXW762">
            <v>2</v>
          </cell>
          <cell r="RXX762">
            <v>2</v>
          </cell>
          <cell r="RXY762">
            <v>2</v>
          </cell>
          <cell r="RXZ762">
            <v>2</v>
          </cell>
          <cell r="RYA762">
            <v>2</v>
          </cell>
          <cell r="RYB762">
            <v>2</v>
          </cell>
          <cell r="RYC762">
            <v>2</v>
          </cell>
          <cell r="RYD762">
            <v>2</v>
          </cell>
          <cell r="RYE762">
            <v>2</v>
          </cell>
          <cell r="RYF762">
            <v>2</v>
          </cell>
          <cell r="RYG762">
            <v>2</v>
          </cell>
          <cell r="RYH762">
            <v>2</v>
          </cell>
          <cell r="RYI762">
            <v>2</v>
          </cell>
          <cell r="RYJ762">
            <v>2</v>
          </cell>
          <cell r="RYK762">
            <v>2</v>
          </cell>
          <cell r="RYL762">
            <v>2</v>
          </cell>
          <cell r="RYM762">
            <v>2</v>
          </cell>
          <cell r="RYN762">
            <v>2</v>
          </cell>
          <cell r="RYO762">
            <v>2</v>
          </cell>
          <cell r="RYP762">
            <v>2</v>
          </cell>
          <cell r="RYQ762">
            <v>2</v>
          </cell>
          <cell r="RYR762">
            <v>2</v>
          </cell>
          <cell r="RYS762">
            <v>2</v>
          </cell>
          <cell r="RYT762">
            <v>2</v>
          </cell>
          <cell r="RYU762">
            <v>2</v>
          </cell>
          <cell r="RYV762">
            <v>2</v>
          </cell>
          <cell r="RYW762">
            <v>2</v>
          </cell>
          <cell r="RYX762">
            <v>2</v>
          </cell>
          <cell r="RYY762">
            <v>2</v>
          </cell>
          <cell r="RYZ762">
            <v>2</v>
          </cell>
          <cell r="RZA762">
            <v>2</v>
          </cell>
          <cell r="RZB762">
            <v>2</v>
          </cell>
          <cell r="RZC762">
            <v>2</v>
          </cell>
          <cell r="RZD762">
            <v>2</v>
          </cell>
          <cell r="RZE762">
            <v>2</v>
          </cell>
          <cell r="RZF762">
            <v>2</v>
          </cell>
          <cell r="RZG762">
            <v>2</v>
          </cell>
          <cell r="RZH762">
            <v>2</v>
          </cell>
          <cell r="RZI762">
            <v>2</v>
          </cell>
          <cell r="RZJ762">
            <v>2</v>
          </cell>
          <cell r="RZK762">
            <v>2</v>
          </cell>
          <cell r="RZL762">
            <v>2</v>
          </cell>
          <cell r="RZM762">
            <v>2</v>
          </cell>
          <cell r="RZN762">
            <v>2</v>
          </cell>
          <cell r="RZO762">
            <v>2</v>
          </cell>
          <cell r="RZP762">
            <v>2</v>
          </cell>
          <cell r="RZQ762">
            <v>2</v>
          </cell>
          <cell r="RZR762">
            <v>2</v>
          </cell>
          <cell r="RZS762">
            <v>2</v>
          </cell>
          <cell r="RZT762">
            <v>2</v>
          </cell>
          <cell r="RZU762">
            <v>2</v>
          </cell>
          <cell r="RZV762">
            <v>2</v>
          </cell>
          <cell r="RZW762">
            <v>2</v>
          </cell>
          <cell r="RZX762">
            <v>2</v>
          </cell>
          <cell r="RZY762">
            <v>2</v>
          </cell>
          <cell r="RZZ762">
            <v>2</v>
          </cell>
          <cell r="SAA762">
            <v>2</v>
          </cell>
          <cell r="SAB762">
            <v>2</v>
          </cell>
          <cell r="SAC762">
            <v>2</v>
          </cell>
          <cell r="SAD762">
            <v>2</v>
          </cell>
          <cell r="SAE762">
            <v>2</v>
          </cell>
          <cell r="SAF762">
            <v>2</v>
          </cell>
          <cell r="SAG762">
            <v>2</v>
          </cell>
          <cell r="SAH762">
            <v>2</v>
          </cell>
          <cell r="SAI762">
            <v>2</v>
          </cell>
          <cell r="SAJ762">
            <v>2</v>
          </cell>
          <cell r="SAK762">
            <v>2</v>
          </cell>
          <cell r="SAL762">
            <v>2</v>
          </cell>
          <cell r="SAM762">
            <v>2</v>
          </cell>
          <cell r="SAN762">
            <v>2</v>
          </cell>
          <cell r="SAO762">
            <v>2</v>
          </cell>
          <cell r="SAP762">
            <v>2</v>
          </cell>
          <cell r="SAQ762">
            <v>2</v>
          </cell>
          <cell r="SAR762">
            <v>2</v>
          </cell>
          <cell r="SAS762">
            <v>2</v>
          </cell>
          <cell r="SAT762">
            <v>2</v>
          </cell>
          <cell r="SAU762">
            <v>2</v>
          </cell>
          <cell r="SAV762">
            <v>2</v>
          </cell>
          <cell r="SAW762">
            <v>2</v>
          </cell>
          <cell r="SAX762">
            <v>2</v>
          </cell>
          <cell r="SAY762">
            <v>2</v>
          </cell>
          <cell r="SAZ762">
            <v>2</v>
          </cell>
          <cell r="SBA762">
            <v>2</v>
          </cell>
          <cell r="SBB762">
            <v>2</v>
          </cell>
          <cell r="SBC762">
            <v>2</v>
          </cell>
          <cell r="SBD762">
            <v>2</v>
          </cell>
          <cell r="SBE762">
            <v>2</v>
          </cell>
          <cell r="SBF762">
            <v>2</v>
          </cell>
          <cell r="SBG762">
            <v>2</v>
          </cell>
          <cell r="SBH762">
            <v>2</v>
          </cell>
          <cell r="SBI762">
            <v>2</v>
          </cell>
          <cell r="SBJ762">
            <v>2</v>
          </cell>
          <cell r="SBK762">
            <v>2</v>
          </cell>
          <cell r="SBL762">
            <v>2</v>
          </cell>
          <cell r="SBM762">
            <v>2</v>
          </cell>
          <cell r="SBN762">
            <v>2</v>
          </cell>
          <cell r="SBO762">
            <v>2</v>
          </cell>
          <cell r="SBP762">
            <v>2</v>
          </cell>
          <cell r="SBQ762">
            <v>2</v>
          </cell>
          <cell r="SBR762">
            <v>2</v>
          </cell>
          <cell r="SBS762">
            <v>2</v>
          </cell>
          <cell r="SBT762">
            <v>2</v>
          </cell>
          <cell r="SBU762">
            <v>2</v>
          </cell>
          <cell r="SBV762">
            <v>2</v>
          </cell>
          <cell r="SBW762">
            <v>2</v>
          </cell>
          <cell r="SBX762">
            <v>2</v>
          </cell>
          <cell r="SBY762">
            <v>2</v>
          </cell>
          <cell r="SBZ762">
            <v>2</v>
          </cell>
          <cell r="SCA762">
            <v>2</v>
          </cell>
          <cell r="SCB762">
            <v>2</v>
          </cell>
          <cell r="SCC762">
            <v>2</v>
          </cell>
          <cell r="SCD762">
            <v>2</v>
          </cell>
          <cell r="SCE762">
            <v>2</v>
          </cell>
          <cell r="SCF762">
            <v>2</v>
          </cell>
          <cell r="SCG762">
            <v>2</v>
          </cell>
          <cell r="SCH762">
            <v>2</v>
          </cell>
          <cell r="SCI762">
            <v>2</v>
          </cell>
          <cell r="SCJ762">
            <v>2</v>
          </cell>
          <cell r="SCK762">
            <v>2</v>
          </cell>
          <cell r="SCL762">
            <v>2</v>
          </cell>
          <cell r="SCM762">
            <v>2</v>
          </cell>
          <cell r="SCN762">
            <v>2</v>
          </cell>
          <cell r="SCO762">
            <v>2</v>
          </cell>
          <cell r="SCP762">
            <v>2</v>
          </cell>
          <cell r="SCQ762">
            <v>2</v>
          </cell>
          <cell r="SCR762">
            <v>2</v>
          </cell>
          <cell r="SCS762">
            <v>2</v>
          </cell>
          <cell r="SCT762">
            <v>2</v>
          </cell>
          <cell r="SCU762">
            <v>2</v>
          </cell>
          <cell r="SCV762">
            <v>2</v>
          </cell>
          <cell r="SCW762">
            <v>2</v>
          </cell>
          <cell r="SCX762">
            <v>2</v>
          </cell>
          <cell r="SCY762">
            <v>2</v>
          </cell>
          <cell r="SCZ762">
            <v>2</v>
          </cell>
          <cell r="SDA762">
            <v>2</v>
          </cell>
          <cell r="SDB762">
            <v>2</v>
          </cell>
          <cell r="SDC762">
            <v>2</v>
          </cell>
          <cell r="SDD762">
            <v>2</v>
          </cell>
          <cell r="SDE762">
            <v>2</v>
          </cell>
          <cell r="SDF762">
            <v>2</v>
          </cell>
          <cell r="SDG762">
            <v>2</v>
          </cell>
          <cell r="SDH762">
            <v>2</v>
          </cell>
          <cell r="SDI762">
            <v>2</v>
          </cell>
          <cell r="SDJ762">
            <v>2</v>
          </cell>
          <cell r="SDK762">
            <v>2</v>
          </cell>
          <cell r="SDL762">
            <v>2</v>
          </cell>
          <cell r="SDM762">
            <v>2</v>
          </cell>
          <cell r="SDN762">
            <v>2</v>
          </cell>
          <cell r="SDO762">
            <v>2</v>
          </cell>
          <cell r="SDP762">
            <v>2</v>
          </cell>
          <cell r="SDQ762">
            <v>2</v>
          </cell>
          <cell r="SDR762">
            <v>2</v>
          </cell>
          <cell r="SDS762">
            <v>2</v>
          </cell>
          <cell r="SDT762">
            <v>2</v>
          </cell>
          <cell r="SDU762">
            <v>2</v>
          </cell>
          <cell r="SDV762">
            <v>2</v>
          </cell>
          <cell r="SDW762">
            <v>2</v>
          </cell>
          <cell r="SDX762">
            <v>2</v>
          </cell>
          <cell r="SDY762">
            <v>2</v>
          </cell>
          <cell r="SDZ762">
            <v>2</v>
          </cell>
          <cell r="SEA762">
            <v>2</v>
          </cell>
          <cell r="SEB762">
            <v>2</v>
          </cell>
          <cell r="SEC762">
            <v>2</v>
          </cell>
          <cell r="SED762">
            <v>2</v>
          </cell>
          <cell r="SEE762">
            <v>2</v>
          </cell>
          <cell r="SEF762">
            <v>2</v>
          </cell>
          <cell r="SEG762">
            <v>2</v>
          </cell>
          <cell r="SEH762">
            <v>2</v>
          </cell>
          <cell r="SEI762">
            <v>2</v>
          </cell>
          <cell r="SEJ762">
            <v>2</v>
          </cell>
          <cell r="SEK762">
            <v>2</v>
          </cell>
          <cell r="SEL762">
            <v>2</v>
          </cell>
          <cell r="SEM762">
            <v>2</v>
          </cell>
          <cell r="SEN762">
            <v>2</v>
          </cell>
          <cell r="SEO762">
            <v>2</v>
          </cell>
          <cell r="SEP762">
            <v>2</v>
          </cell>
          <cell r="SEQ762">
            <v>2</v>
          </cell>
          <cell r="SER762">
            <v>2</v>
          </cell>
          <cell r="SES762">
            <v>2</v>
          </cell>
          <cell r="SET762">
            <v>2</v>
          </cell>
          <cell r="SEU762">
            <v>2</v>
          </cell>
          <cell r="SEV762">
            <v>2</v>
          </cell>
          <cell r="SEW762">
            <v>2</v>
          </cell>
          <cell r="SEX762">
            <v>2</v>
          </cell>
          <cell r="SEY762">
            <v>2</v>
          </cell>
          <cell r="SEZ762">
            <v>2</v>
          </cell>
          <cell r="SFA762">
            <v>2</v>
          </cell>
          <cell r="SFB762">
            <v>2</v>
          </cell>
          <cell r="SFC762">
            <v>2</v>
          </cell>
          <cell r="SFD762">
            <v>2</v>
          </cell>
          <cell r="SFE762">
            <v>2</v>
          </cell>
          <cell r="SFF762">
            <v>2</v>
          </cell>
          <cell r="SFG762">
            <v>2</v>
          </cell>
          <cell r="SFH762">
            <v>2</v>
          </cell>
          <cell r="SFI762">
            <v>2</v>
          </cell>
          <cell r="SFJ762">
            <v>2</v>
          </cell>
          <cell r="SFK762">
            <v>2</v>
          </cell>
          <cell r="SFL762">
            <v>2</v>
          </cell>
          <cell r="SFM762">
            <v>2</v>
          </cell>
          <cell r="SFN762">
            <v>2</v>
          </cell>
          <cell r="SFO762">
            <v>2</v>
          </cell>
          <cell r="SFP762">
            <v>2</v>
          </cell>
          <cell r="SFQ762">
            <v>2</v>
          </cell>
          <cell r="SFR762">
            <v>2</v>
          </cell>
          <cell r="SFS762">
            <v>2</v>
          </cell>
          <cell r="SFT762">
            <v>2</v>
          </cell>
          <cell r="SFU762">
            <v>2</v>
          </cell>
          <cell r="SFV762">
            <v>2</v>
          </cell>
          <cell r="SFW762">
            <v>2</v>
          </cell>
          <cell r="SFX762">
            <v>2</v>
          </cell>
          <cell r="SFY762">
            <v>2</v>
          </cell>
          <cell r="SFZ762">
            <v>2</v>
          </cell>
          <cell r="SGA762">
            <v>2</v>
          </cell>
          <cell r="SGB762">
            <v>2</v>
          </cell>
          <cell r="SGC762">
            <v>2</v>
          </cell>
          <cell r="SGD762">
            <v>2</v>
          </cell>
          <cell r="SGE762">
            <v>2</v>
          </cell>
          <cell r="SGF762">
            <v>2</v>
          </cell>
          <cell r="SGG762">
            <v>2</v>
          </cell>
          <cell r="SGH762">
            <v>2</v>
          </cell>
          <cell r="SGI762">
            <v>2</v>
          </cell>
          <cell r="SGJ762">
            <v>2</v>
          </cell>
          <cell r="SGK762">
            <v>2</v>
          </cell>
          <cell r="SGL762">
            <v>2</v>
          </cell>
          <cell r="SGM762">
            <v>2</v>
          </cell>
          <cell r="SGN762">
            <v>2</v>
          </cell>
          <cell r="SGO762">
            <v>2</v>
          </cell>
          <cell r="SGP762">
            <v>2</v>
          </cell>
          <cell r="SGQ762">
            <v>2</v>
          </cell>
          <cell r="SGR762">
            <v>2</v>
          </cell>
          <cell r="SGS762">
            <v>2</v>
          </cell>
          <cell r="SGT762">
            <v>2</v>
          </cell>
          <cell r="SGU762">
            <v>2</v>
          </cell>
          <cell r="SGV762">
            <v>2</v>
          </cell>
          <cell r="SGW762">
            <v>2</v>
          </cell>
          <cell r="SGX762">
            <v>2</v>
          </cell>
          <cell r="SGY762">
            <v>2</v>
          </cell>
          <cell r="SGZ762">
            <v>2</v>
          </cell>
          <cell r="SHA762">
            <v>2</v>
          </cell>
          <cell r="SHB762">
            <v>2</v>
          </cell>
          <cell r="SHC762">
            <v>2</v>
          </cell>
          <cell r="SHD762">
            <v>2</v>
          </cell>
          <cell r="SHE762">
            <v>2</v>
          </cell>
          <cell r="SHF762">
            <v>2</v>
          </cell>
          <cell r="SHG762">
            <v>2</v>
          </cell>
          <cell r="SHH762">
            <v>2</v>
          </cell>
          <cell r="SHI762">
            <v>2</v>
          </cell>
          <cell r="SHJ762">
            <v>2</v>
          </cell>
          <cell r="SHK762">
            <v>2</v>
          </cell>
          <cell r="SHL762">
            <v>2</v>
          </cell>
          <cell r="SHM762">
            <v>2</v>
          </cell>
          <cell r="SHN762">
            <v>2</v>
          </cell>
          <cell r="SHO762">
            <v>2</v>
          </cell>
          <cell r="SHP762">
            <v>2</v>
          </cell>
          <cell r="SHQ762">
            <v>2</v>
          </cell>
          <cell r="SHR762">
            <v>2</v>
          </cell>
          <cell r="SHS762">
            <v>2</v>
          </cell>
          <cell r="SHT762">
            <v>2</v>
          </cell>
          <cell r="SHU762">
            <v>2</v>
          </cell>
          <cell r="SHV762">
            <v>2</v>
          </cell>
          <cell r="SHW762">
            <v>2</v>
          </cell>
          <cell r="SHX762">
            <v>2</v>
          </cell>
          <cell r="SHY762">
            <v>2</v>
          </cell>
          <cell r="SHZ762">
            <v>2</v>
          </cell>
          <cell r="SIA762">
            <v>2</v>
          </cell>
          <cell r="SIB762">
            <v>2</v>
          </cell>
          <cell r="SIC762">
            <v>2</v>
          </cell>
          <cell r="SID762">
            <v>2</v>
          </cell>
          <cell r="SIE762">
            <v>2</v>
          </cell>
          <cell r="SIF762">
            <v>2</v>
          </cell>
          <cell r="SIG762">
            <v>2</v>
          </cell>
          <cell r="SIH762">
            <v>2</v>
          </cell>
          <cell r="SII762">
            <v>2</v>
          </cell>
          <cell r="SIJ762">
            <v>2</v>
          </cell>
          <cell r="SIK762">
            <v>2</v>
          </cell>
          <cell r="SIL762">
            <v>2</v>
          </cell>
          <cell r="SIM762">
            <v>2</v>
          </cell>
          <cell r="SIN762">
            <v>2</v>
          </cell>
          <cell r="SIO762">
            <v>2</v>
          </cell>
          <cell r="SIP762">
            <v>2</v>
          </cell>
          <cell r="SIQ762">
            <v>2</v>
          </cell>
          <cell r="SIR762">
            <v>2</v>
          </cell>
          <cell r="SIS762">
            <v>2</v>
          </cell>
          <cell r="SIT762">
            <v>2</v>
          </cell>
          <cell r="SIU762">
            <v>2</v>
          </cell>
          <cell r="SIV762">
            <v>2</v>
          </cell>
          <cell r="SIW762">
            <v>2</v>
          </cell>
          <cell r="SIX762">
            <v>2</v>
          </cell>
          <cell r="SIY762">
            <v>2</v>
          </cell>
          <cell r="SIZ762">
            <v>2</v>
          </cell>
          <cell r="SJA762">
            <v>2</v>
          </cell>
          <cell r="SJB762">
            <v>2</v>
          </cell>
          <cell r="SJC762">
            <v>2</v>
          </cell>
          <cell r="SJD762">
            <v>2</v>
          </cell>
          <cell r="SJE762">
            <v>2</v>
          </cell>
          <cell r="SJF762">
            <v>2</v>
          </cell>
          <cell r="SJG762">
            <v>2</v>
          </cell>
          <cell r="SJH762">
            <v>2</v>
          </cell>
          <cell r="SJI762">
            <v>2</v>
          </cell>
          <cell r="SJJ762">
            <v>2</v>
          </cell>
          <cell r="SJK762">
            <v>2</v>
          </cell>
          <cell r="SJL762">
            <v>2</v>
          </cell>
          <cell r="SJM762">
            <v>2</v>
          </cell>
          <cell r="SJN762">
            <v>2</v>
          </cell>
          <cell r="SJO762">
            <v>2</v>
          </cell>
          <cell r="SJP762">
            <v>2</v>
          </cell>
          <cell r="SJQ762">
            <v>2</v>
          </cell>
          <cell r="SJR762">
            <v>2</v>
          </cell>
          <cell r="SJS762">
            <v>2</v>
          </cell>
          <cell r="SJT762">
            <v>2</v>
          </cell>
          <cell r="SJU762">
            <v>2</v>
          </cell>
          <cell r="SJV762">
            <v>2</v>
          </cell>
          <cell r="SJW762">
            <v>2</v>
          </cell>
          <cell r="SJX762">
            <v>2</v>
          </cell>
          <cell r="SJY762">
            <v>2</v>
          </cell>
          <cell r="SJZ762">
            <v>2</v>
          </cell>
          <cell r="SKA762">
            <v>2</v>
          </cell>
          <cell r="SKB762">
            <v>2</v>
          </cell>
          <cell r="SKC762">
            <v>2</v>
          </cell>
          <cell r="SKD762">
            <v>2</v>
          </cell>
          <cell r="SKE762">
            <v>2</v>
          </cell>
          <cell r="SKF762">
            <v>2</v>
          </cell>
          <cell r="SKG762">
            <v>2</v>
          </cell>
          <cell r="SKH762">
            <v>2</v>
          </cell>
          <cell r="SKI762">
            <v>2</v>
          </cell>
          <cell r="SKJ762">
            <v>2</v>
          </cell>
          <cell r="SKK762">
            <v>2</v>
          </cell>
          <cell r="SKL762">
            <v>2</v>
          </cell>
          <cell r="SKM762">
            <v>2</v>
          </cell>
          <cell r="SKN762">
            <v>2</v>
          </cell>
          <cell r="SKO762">
            <v>2</v>
          </cell>
          <cell r="SKP762">
            <v>2</v>
          </cell>
          <cell r="SKQ762">
            <v>2</v>
          </cell>
          <cell r="SKR762">
            <v>2</v>
          </cell>
          <cell r="SKS762">
            <v>2</v>
          </cell>
          <cell r="SKT762">
            <v>2</v>
          </cell>
          <cell r="SKU762">
            <v>2</v>
          </cell>
          <cell r="SKV762">
            <v>2</v>
          </cell>
          <cell r="SKW762">
            <v>2</v>
          </cell>
          <cell r="SKX762">
            <v>2</v>
          </cell>
          <cell r="SKY762">
            <v>2</v>
          </cell>
          <cell r="SKZ762">
            <v>2</v>
          </cell>
          <cell r="SLA762">
            <v>2</v>
          </cell>
          <cell r="SLB762">
            <v>2</v>
          </cell>
          <cell r="SLC762">
            <v>2</v>
          </cell>
          <cell r="SLD762">
            <v>2</v>
          </cell>
          <cell r="SLE762">
            <v>2</v>
          </cell>
          <cell r="SLF762">
            <v>2</v>
          </cell>
          <cell r="SLG762">
            <v>2</v>
          </cell>
          <cell r="SLH762">
            <v>2</v>
          </cell>
          <cell r="SLI762">
            <v>2</v>
          </cell>
          <cell r="SLJ762">
            <v>2</v>
          </cell>
          <cell r="SLK762">
            <v>2</v>
          </cell>
          <cell r="SLL762">
            <v>2</v>
          </cell>
          <cell r="SLM762">
            <v>2</v>
          </cell>
          <cell r="SLN762">
            <v>2</v>
          </cell>
          <cell r="SLO762">
            <v>2</v>
          </cell>
          <cell r="SLP762">
            <v>2</v>
          </cell>
          <cell r="SLQ762">
            <v>2</v>
          </cell>
          <cell r="SLR762">
            <v>2</v>
          </cell>
          <cell r="SLS762">
            <v>2</v>
          </cell>
          <cell r="SLT762">
            <v>2</v>
          </cell>
          <cell r="SLU762">
            <v>2</v>
          </cell>
          <cell r="SLV762">
            <v>2</v>
          </cell>
          <cell r="SLW762">
            <v>2</v>
          </cell>
          <cell r="SLX762">
            <v>2</v>
          </cell>
          <cell r="SLY762">
            <v>2</v>
          </cell>
          <cell r="SLZ762">
            <v>2</v>
          </cell>
          <cell r="SMA762">
            <v>2</v>
          </cell>
          <cell r="SMB762">
            <v>2</v>
          </cell>
          <cell r="SMC762">
            <v>2</v>
          </cell>
          <cell r="SMD762">
            <v>2</v>
          </cell>
          <cell r="SME762">
            <v>2</v>
          </cell>
          <cell r="SMF762">
            <v>2</v>
          </cell>
          <cell r="SMG762">
            <v>2</v>
          </cell>
          <cell r="SMH762">
            <v>2</v>
          </cell>
          <cell r="SMI762">
            <v>2</v>
          </cell>
          <cell r="SMJ762">
            <v>2</v>
          </cell>
          <cell r="SMK762">
            <v>2</v>
          </cell>
          <cell r="SML762">
            <v>2</v>
          </cell>
          <cell r="SMM762">
            <v>2</v>
          </cell>
          <cell r="SMN762">
            <v>2</v>
          </cell>
          <cell r="SMO762">
            <v>2</v>
          </cell>
          <cell r="SMP762">
            <v>2</v>
          </cell>
          <cell r="SMQ762">
            <v>2</v>
          </cell>
          <cell r="SMR762">
            <v>2</v>
          </cell>
          <cell r="SMS762">
            <v>2</v>
          </cell>
          <cell r="SMT762">
            <v>2</v>
          </cell>
          <cell r="SMU762">
            <v>2</v>
          </cell>
          <cell r="SMV762">
            <v>2</v>
          </cell>
          <cell r="SMW762">
            <v>2</v>
          </cell>
          <cell r="SMX762">
            <v>2</v>
          </cell>
          <cell r="SMY762">
            <v>2</v>
          </cell>
          <cell r="SMZ762">
            <v>2</v>
          </cell>
          <cell r="SNA762">
            <v>2</v>
          </cell>
          <cell r="SNB762">
            <v>2</v>
          </cell>
          <cell r="SNC762">
            <v>2</v>
          </cell>
          <cell r="SND762">
            <v>2</v>
          </cell>
          <cell r="SNE762">
            <v>2</v>
          </cell>
          <cell r="SNF762">
            <v>2</v>
          </cell>
          <cell r="SNG762">
            <v>2</v>
          </cell>
          <cell r="SNH762">
            <v>2</v>
          </cell>
          <cell r="SNI762">
            <v>2</v>
          </cell>
          <cell r="SNJ762">
            <v>2</v>
          </cell>
          <cell r="SNK762">
            <v>2</v>
          </cell>
          <cell r="SNL762">
            <v>2</v>
          </cell>
          <cell r="SNM762">
            <v>2</v>
          </cell>
          <cell r="SNN762">
            <v>2</v>
          </cell>
          <cell r="SNO762">
            <v>2</v>
          </cell>
          <cell r="SNP762">
            <v>2</v>
          </cell>
          <cell r="SNQ762">
            <v>2</v>
          </cell>
          <cell r="SNR762">
            <v>2</v>
          </cell>
          <cell r="SNS762">
            <v>2</v>
          </cell>
          <cell r="SNT762">
            <v>2</v>
          </cell>
          <cell r="SNU762">
            <v>2</v>
          </cell>
          <cell r="SNV762">
            <v>2</v>
          </cell>
          <cell r="SNW762">
            <v>2</v>
          </cell>
          <cell r="SNX762">
            <v>2</v>
          </cell>
          <cell r="SNY762">
            <v>2</v>
          </cell>
          <cell r="SNZ762">
            <v>2</v>
          </cell>
          <cell r="SOA762">
            <v>2</v>
          </cell>
          <cell r="SOB762">
            <v>2</v>
          </cell>
          <cell r="SOC762">
            <v>2</v>
          </cell>
          <cell r="SOD762">
            <v>2</v>
          </cell>
          <cell r="SOE762">
            <v>2</v>
          </cell>
          <cell r="SOF762">
            <v>2</v>
          </cell>
          <cell r="SOG762">
            <v>2</v>
          </cell>
          <cell r="SOH762">
            <v>2</v>
          </cell>
          <cell r="SOI762">
            <v>2</v>
          </cell>
          <cell r="SOJ762">
            <v>2</v>
          </cell>
          <cell r="SOK762">
            <v>2</v>
          </cell>
          <cell r="SOL762">
            <v>2</v>
          </cell>
          <cell r="SOM762">
            <v>2</v>
          </cell>
          <cell r="SON762">
            <v>2</v>
          </cell>
          <cell r="SOO762">
            <v>2</v>
          </cell>
          <cell r="SOP762">
            <v>2</v>
          </cell>
          <cell r="SOQ762">
            <v>2</v>
          </cell>
          <cell r="SOR762">
            <v>2</v>
          </cell>
          <cell r="SOS762">
            <v>2</v>
          </cell>
          <cell r="SOT762">
            <v>2</v>
          </cell>
          <cell r="SOU762">
            <v>2</v>
          </cell>
          <cell r="SOV762">
            <v>2</v>
          </cell>
          <cell r="SOW762">
            <v>2</v>
          </cell>
          <cell r="SOX762">
            <v>2</v>
          </cell>
          <cell r="SOY762">
            <v>2</v>
          </cell>
          <cell r="SOZ762">
            <v>2</v>
          </cell>
          <cell r="SPA762">
            <v>2</v>
          </cell>
          <cell r="SPB762">
            <v>2</v>
          </cell>
          <cell r="SPC762">
            <v>2</v>
          </cell>
          <cell r="SPD762">
            <v>2</v>
          </cell>
          <cell r="SPE762">
            <v>2</v>
          </cell>
          <cell r="SPF762">
            <v>2</v>
          </cell>
          <cell r="SPG762">
            <v>2</v>
          </cell>
          <cell r="SPH762">
            <v>2</v>
          </cell>
          <cell r="SPI762">
            <v>2</v>
          </cell>
          <cell r="SPJ762">
            <v>2</v>
          </cell>
          <cell r="SPK762">
            <v>2</v>
          </cell>
          <cell r="SPL762">
            <v>2</v>
          </cell>
          <cell r="SPM762">
            <v>2</v>
          </cell>
          <cell r="SPN762">
            <v>2</v>
          </cell>
          <cell r="SPO762">
            <v>2</v>
          </cell>
          <cell r="SPP762">
            <v>2</v>
          </cell>
          <cell r="SPQ762">
            <v>2</v>
          </cell>
          <cell r="SPR762">
            <v>2</v>
          </cell>
          <cell r="SPS762">
            <v>2</v>
          </cell>
          <cell r="SPT762">
            <v>2</v>
          </cell>
          <cell r="SPU762">
            <v>2</v>
          </cell>
          <cell r="SPV762">
            <v>2</v>
          </cell>
          <cell r="SPW762">
            <v>2</v>
          </cell>
          <cell r="SPX762">
            <v>2</v>
          </cell>
          <cell r="SPY762">
            <v>2</v>
          </cell>
          <cell r="SPZ762">
            <v>2</v>
          </cell>
          <cell r="SQA762">
            <v>2</v>
          </cell>
          <cell r="SQB762">
            <v>2</v>
          </cell>
          <cell r="SQC762">
            <v>2</v>
          </cell>
          <cell r="SQD762">
            <v>2</v>
          </cell>
          <cell r="SQE762">
            <v>2</v>
          </cell>
          <cell r="SQF762">
            <v>2</v>
          </cell>
          <cell r="SQG762">
            <v>2</v>
          </cell>
          <cell r="SQH762">
            <v>2</v>
          </cell>
          <cell r="SQI762">
            <v>2</v>
          </cell>
          <cell r="SQJ762">
            <v>2</v>
          </cell>
          <cell r="SQK762">
            <v>2</v>
          </cell>
          <cell r="SQL762">
            <v>2</v>
          </cell>
          <cell r="SQM762">
            <v>2</v>
          </cell>
          <cell r="SQN762">
            <v>2</v>
          </cell>
          <cell r="SQO762">
            <v>2</v>
          </cell>
          <cell r="SQP762">
            <v>2</v>
          </cell>
          <cell r="SQQ762">
            <v>2</v>
          </cell>
          <cell r="SQR762">
            <v>2</v>
          </cell>
          <cell r="SQS762">
            <v>2</v>
          </cell>
          <cell r="SQT762">
            <v>2</v>
          </cell>
          <cell r="SQU762">
            <v>2</v>
          </cell>
          <cell r="SQV762">
            <v>2</v>
          </cell>
          <cell r="SQW762">
            <v>2</v>
          </cell>
          <cell r="SQX762">
            <v>2</v>
          </cell>
          <cell r="SQY762">
            <v>2</v>
          </cell>
          <cell r="SQZ762">
            <v>2</v>
          </cell>
          <cell r="SRA762">
            <v>2</v>
          </cell>
          <cell r="SRB762">
            <v>2</v>
          </cell>
          <cell r="SRC762">
            <v>2</v>
          </cell>
          <cell r="SRD762">
            <v>2</v>
          </cell>
          <cell r="SRE762">
            <v>2</v>
          </cell>
          <cell r="SRF762">
            <v>2</v>
          </cell>
          <cell r="SRG762">
            <v>2</v>
          </cell>
          <cell r="SRH762">
            <v>2</v>
          </cell>
          <cell r="SRI762">
            <v>2</v>
          </cell>
          <cell r="SRJ762">
            <v>2</v>
          </cell>
          <cell r="SRK762">
            <v>2</v>
          </cell>
          <cell r="SRL762">
            <v>2</v>
          </cell>
          <cell r="SRM762">
            <v>2</v>
          </cell>
          <cell r="SRN762">
            <v>2</v>
          </cell>
          <cell r="SRO762">
            <v>2</v>
          </cell>
          <cell r="SRP762">
            <v>2</v>
          </cell>
          <cell r="SRQ762">
            <v>2</v>
          </cell>
          <cell r="SRR762">
            <v>2</v>
          </cell>
          <cell r="SRS762">
            <v>2</v>
          </cell>
          <cell r="SRT762">
            <v>2</v>
          </cell>
          <cell r="SRU762">
            <v>2</v>
          </cell>
          <cell r="SRV762">
            <v>2</v>
          </cell>
          <cell r="SRW762">
            <v>2</v>
          </cell>
          <cell r="SRX762">
            <v>2</v>
          </cell>
          <cell r="SRY762">
            <v>2</v>
          </cell>
          <cell r="SRZ762">
            <v>2</v>
          </cell>
          <cell r="SSA762">
            <v>2</v>
          </cell>
          <cell r="SSB762">
            <v>2</v>
          </cell>
          <cell r="SSC762">
            <v>2</v>
          </cell>
          <cell r="SSD762">
            <v>2</v>
          </cell>
          <cell r="SSE762">
            <v>2</v>
          </cell>
          <cell r="SSF762">
            <v>2</v>
          </cell>
          <cell r="SSG762">
            <v>2</v>
          </cell>
          <cell r="SSH762">
            <v>2</v>
          </cell>
          <cell r="SSI762">
            <v>2</v>
          </cell>
          <cell r="SSJ762">
            <v>2</v>
          </cell>
          <cell r="SSK762">
            <v>2</v>
          </cell>
          <cell r="SSL762">
            <v>2</v>
          </cell>
          <cell r="SSM762">
            <v>2</v>
          </cell>
          <cell r="SSN762">
            <v>2</v>
          </cell>
          <cell r="SSO762">
            <v>2</v>
          </cell>
          <cell r="SSP762">
            <v>2</v>
          </cell>
          <cell r="SSQ762">
            <v>2</v>
          </cell>
          <cell r="SSR762">
            <v>2</v>
          </cell>
          <cell r="SSS762">
            <v>2</v>
          </cell>
          <cell r="SST762">
            <v>2</v>
          </cell>
          <cell r="SSU762">
            <v>2</v>
          </cell>
          <cell r="SSV762">
            <v>2</v>
          </cell>
          <cell r="SSW762">
            <v>2</v>
          </cell>
          <cell r="SSX762">
            <v>2</v>
          </cell>
          <cell r="SSY762">
            <v>2</v>
          </cell>
          <cell r="SSZ762">
            <v>2</v>
          </cell>
          <cell r="STA762">
            <v>2</v>
          </cell>
          <cell r="STB762">
            <v>2</v>
          </cell>
          <cell r="STC762">
            <v>2</v>
          </cell>
          <cell r="STD762">
            <v>2</v>
          </cell>
          <cell r="STE762">
            <v>2</v>
          </cell>
          <cell r="STF762">
            <v>2</v>
          </cell>
          <cell r="STG762">
            <v>2</v>
          </cell>
          <cell r="STH762">
            <v>2</v>
          </cell>
          <cell r="STI762">
            <v>2</v>
          </cell>
          <cell r="STJ762">
            <v>2</v>
          </cell>
          <cell r="STK762">
            <v>2</v>
          </cell>
          <cell r="STL762">
            <v>2</v>
          </cell>
          <cell r="STM762">
            <v>2</v>
          </cell>
          <cell r="STN762">
            <v>2</v>
          </cell>
          <cell r="STO762">
            <v>2</v>
          </cell>
          <cell r="STP762">
            <v>2</v>
          </cell>
          <cell r="STQ762">
            <v>2</v>
          </cell>
          <cell r="STR762">
            <v>2</v>
          </cell>
          <cell r="STS762">
            <v>2</v>
          </cell>
          <cell r="STT762">
            <v>2</v>
          </cell>
          <cell r="STU762">
            <v>2</v>
          </cell>
          <cell r="STV762">
            <v>2</v>
          </cell>
          <cell r="STW762">
            <v>2</v>
          </cell>
          <cell r="STX762">
            <v>2</v>
          </cell>
          <cell r="STY762">
            <v>2</v>
          </cell>
          <cell r="STZ762">
            <v>2</v>
          </cell>
          <cell r="SUA762">
            <v>2</v>
          </cell>
          <cell r="SUB762">
            <v>2</v>
          </cell>
          <cell r="SUC762">
            <v>2</v>
          </cell>
          <cell r="SUD762">
            <v>2</v>
          </cell>
          <cell r="SUE762">
            <v>2</v>
          </cell>
          <cell r="SUF762">
            <v>2</v>
          </cell>
          <cell r="SUG762">
            <v>2</v>
          </cell>
          <cell r="SUH762">
            <v>2</v>
          </cell>
          <cell r="SUI762">
            <v>2</v>
          </cell>
          <cell r="SUJ762">
            <v>2</v>
          </cell>
          <cell r="SUK762">
            <v>2</v>
          </cell>
          <cell r="SUL762">
            <v>2</v>
          </cell>
          <cell r="SUM762">
            <v>2</v>
          </cell>
          <cell r="SUN762">
            <v>2</v>
          </cell>
          <cell r="SUO762">
            <v>2</v>
          </cell>
          <cell r="SUP762">
            <v>2</v>
          </cell>
          <cell r="SUQ762">
            <v>2</v>
          </cell>
          <cell r="SUR762">
            <v>2</v>
          </cell>
          <cell r="SUS762">
            <v>2</v>
          </cell>
          <cell r="SUT762">
            <v>2</v>
          </cell>
          <cell r="SUU762">
            <v>2</v>
          </cell>
          <cell r="SUV762">
            <v>2</v>
          </cell>
          <cell r="SUW762">
            <v>2</v>
          </cell>
          <cell r="SUX762">
            <v>2</v>
          </cell>
          <cell r="SUY762">
            <v>2</v>
          </cell>
          <cell r="SUZ762">
            <v>2</v>
          </cell>
          <cell r="SVA762">
            <v>2</v>
          </cell>
          <cell r="SVB762">
            <v>2</v>
          </cell>
          <cell r="SVC762">
            <v>2</v>
          </cell>
          <cell r="SVD762">
            <v>2</v>
          </cell>
          <cell r="SVE762">
            <v>2</v>
          </cell>
          <cell r="SVF762">
            <v>2</v>
          </cell>
          <cell r="SVG762">
            <v>2</v>
          </cell>
          <cell r="SVH762">
            <v>2</v>
          </cell>
          <cell r="SVI762">
            <v>2</v>
          </cell>
          <cell r="SVJ762">
            <v>2</v>
          </cell>
          <cell r="SVK762">
            <v>2</v>
          </cell>
          <cell r="SVL762">
            <v>2</v>
          </cell>
          <cell r="SVM762">
            <v>2</v>
          </cell>
          <cell r="SVN762">
            <v>2</v>
          </cell>
          <cell r="SVO762">
            <v>2</v>
          </cell>
          <cell r="SVP762">
            <v>2</v>
          </cell>
          <cell r="SVQ762">
            <v>2</v>
          </cell>
          <cell r="SVR762">
            <v>2</v>
          </cell>
          <cell r="SVS762">
            <v>2</v>
          </cell>
          <cell r="SVT762">
            <v>2</v>
          </cell>
          <cell r="SVU762">
            <v>2</v>
          </cell>
          <cell r="SVV762">
            <v>2</v>
          </cell>
          <cell r="SVW762">
            <v>2</v>
          </cell>
          <cell r="SVX762">
            <v>2</v>
          </cell>
          <cell r="SVY762">
            <v>2</v>
          </cell>
          <cell r="SVZ762">
            <v>2</v>
          </cell>
          <cell r="SWA762">
            <v>2</v>
          </cell>
          <cell r="SWB762">
            <v>2</v>
          </cell>
          <cell r="SWC762">
            <v>2</v>
          </cell>
          <cell r="SWD762">
            <v>2</v>
          </cell>
          <cell r="SWE762">
            <v>2</v>
          </cell>
          <cell r="SWF762">
            <v>2</v>
          </cell>
          <cell r="SWG762">
            <v>2</v>
          </cell>
          <cell r="SWH762">
            <v>2</v>
          </cell>
          <cell r="SWI762">
            <v>2</v>
          </cell>
          <cell r="SWJ762">
            <v>2</v>
          </cell>
          <cell r="SWK762">
            <v>2</v>
          </cell>
          <cell r="SWL762">
            <v>2</v>
          </cell>
          <cell r="SWM762">
            <v>2</v>
          </cell>
          <cell r="SWN762">
            <v>2</v>
          </cell>
          <cell r="SWO762">
            <v>2</v>
          </cell>
          <cell r="SWP762">
            <v>2</v>
          </cell>
          <cell r="SWQ762">
            <v>2</v>
          </cell>
          <cell r="SWR762">
            <v>2</v>
          </cell>
          <cell r="SWS762">
            <v>2</v>
          </cell>
          <cell r="SWT762">
            <v>2</v>
          </cell>
          <cell r="SWU762">
            <v>2</v>
          </cell>
          <cell r="SWV762">
            <v>2</v>
          </cell>
          <cell r="SWW762">
            <v>2</v>
          </cell>
          <cell r="SWX762">
            <v>2</v>
          </cell>
          <cell r="SWY762">
            <v>2</v>
          </cell>
          <cell r="SWZ762">
            <v>2</v>
          </cell>
          <cell r="SXA762">
            <v>2</v>
          </cell>
          <cell r="SXB762">
            <v>2</v>
          </cell>
          <cell r="SXC762">
            <v>2</v>
          </cell>
          <cell r="SXD762">
            <v>2</v>
          </cell>
          <cell r="SXE762">
            <v>2</v>
          </cell>
          <cell r="SXF762">
            <v>2</v>
          </cell>
          <cell r="SXG762">
            <v>2</v>
          </cell>
          <cell r="SXH762">
            <v>2</v>
          </cell>
          <cell r="SXI762">
            <v>2</v>
          </cell>
          <cell r="SXJ762">
            <v>2</v>
          </cell>
          <cell r="SXK762">
            <v>2</v>
          </cell>
          <cell r="SXL762">
            <v>2</v>
          </cell>
          <cell r="SXM762">
            <v>2</v>
          </cell>
          <cell r="SXN762">
            <v>2</v>
          </cell>
          <cell r="SXO762">
            <v>2</v>
          </cell>
          <cell r="SXP762">
            <v>2</v>
          </cell>
          <cell r="SXQ762">
            <v>2</v>
          </cell>
          <cell r="SXR762">
            <v>2</v>
          </cell>
          <cell r="SXS762">
            <v>2</v>
          </cell>
          <cell r="SXT762">
            <v>2</v>
          </cell>
          <cell r="SXU762">
            <v>2</v>
          </cell>
          <cell r="SXV762">
            <v>2</v>
          </cell>
          <cell r="SXW762">
            <v>2</v>
          </cell>
          <cell r="SXX762">
            <v>2</v>
          </cell>
          <cell r="SXY762">
            <v>2</v>
          </cell>
          <cell r="SXZ762">
            <v>2</v>
          </cell>
          <cell r="SYA762">
            <v>2</v>
          </cell>
          <cell r="SYB762">
            <v>2</v>
          </cell>
          <cell r="SYC762">
            <v>2</v>
          </cell>
          <cell r="SYD762">
            <v>2</v>
          </cell>
          <cell r="SYE762">
            <v>2</v>
          </cell>
          <cell r="SYF762">
            <v>2</v>
          </cell>
          <cell r="SYG762">
            <v>2</v>
          </cell>
          <cell r="SYH762">
            <v>2</v>
          </cell>
          <cell r="SYI762">
            <v>2</v>
          </cell>
          <cell r="SYJ762">
            <v>2</v>
          </cell>
          <cell r="SYK762">
            <v>2</v>
          </cell>
          <cell r="SYL762">
            <v>2</v>
          </cell>
          <cell r="SYM762">
            <v>2</v>
          </cell>
          <cell r="SYN762">
            <v>2</v>
          </cell>
          <cell r="SYO762">
            <v>2</v>
          </cell>
          <cell r="SYP762">
            <v>2</v>
          </cell>
          <cell r="SYQ762">
            <v>2</v>
          </cell>
          <cell r="SYR762">
            <v>2</v>
          </cell>
          <cell r="SYS762">
            <v>2</v>
          </cell>
          <cell r="SYT762">
            <v>2</v>
          </cell>
          <cell r="SYU762">
            <v>2</v>
          </cell>
          <cell r="SYV762">
            <v>2</v>
          </cell>
          <cell r="SYW762">
            <v>2</v>
          </cell>
          <cell r="SYX762">
            <v>2</v>
          </cell>
          <cell r="SYY762">
            <v>2</v>
          </cell>
          <cell r="SYZ762">
            <v>2</v>
          </cell>
          <cell r="SZA762">
            <v>2</v>
          </cell>
          <cell r="SZB762">
            <v>2</v>
          </cell>
          <cell r="SZC762">
            <v>2</v>
          </cell>
          <cell r="SZD762">
            <v>2</v>
          </cell>
          <cell r="SZE762">
            <v>2</v>
          </cell>
          <cell r="SZF762">
            <v>2</v>
          </cell>
          <cell r="SZG762">
            <v>2</v>
          </cell>
          <cell r="SZH762">
            <v>2</v>
          </cell>
          <cell r="SZI762">
            <v>2</v>
          </cell>
          <cell r="SZJ762">
            <v>2</v>
          </cell>
          <cell r="SZK762">
            <v>2</v>
          </cell>
          <cell r="SZL762">
            <v>2</v>
          </cell>
          <cell r="SZM762">
            <v>2</v>
          </cell>
          <cell r="SZN762">
            <v>2</v>
          </cell>
          <cell r="SZO762">
            <v>2</v>
          </cell>
          <cell r="SZP762">
            <v>2</v>
          </cell>
          <cell r="SZQ762">
            <v>2</v>
          </cell>
          <cell r="SZR762">
            <v>2</v>
          </cell>
          <cell r="SZS762">
            <v>2</v>
          </cell>
          <cell r="SZT762">
            <v>2</v>
          </cell>
          <cell r="SZU762">
            <v>2</v>
          </cell>
          <cell r="SZV762">
            <v>2</v>
          </cell>
          <cell r="SZW762">
            <v>2</v>
          </cell>
          <cell r="SZX762">
            <v>2</v>
          </cell>
          <cell r="SZY762">
            <v>2</v>
          </cell>
          <cell r="SZZ762">
            <v>2</v>
          </cell>
          <cell r="TAA762">
            <v>2</v>
          </cell>
          <cell r="TAB762">
            <v>2</v>
          </cell>
          <cell r="TAC762">
            <v>2</v>
          </cell>
          <cell r="TAD762">
            <v>2</v>
          </cell>
          <cell r="TAE762">
            <v>2</v>
          </cell>
          <cell r="TAF762">
            <v>2</v>
          </cell>
          <cell r="TAG762">
            <v>2</v>
          </cell>
          <cell r="TAH762">
            <v>2</v>
          </cell>
          <cell r="TAI762">
            <v>2</v>
          </cell>
          <cell r="TAJ762">
            <v>2</v>
          </cell>
          <cell r="TAK762">
            <v>2</v>
          </cell>
          <cell r="TAL762">
            <v>2</v>
          </cell>
          <cell r="TAM762">
            <v>2</v>
          </cell>
          <cell r="TAN762">
            <v>2</v>
          </cell>
          <cell r="TAO762">
            <v>2</v>
          </cell>
          <cell r="TAP762">
            <v>2</v>
          </cell>
          <cell r="TAQ762">
            <v>2</v>
          </cell>
          <cell r="TAR762">
            <v>2</v>
          </cell>
          <cell r="TAS762">
            <v>2</v>
          </cell>
          <cell r="TAT762">
            <v>2</v>
          </cell>
          <cell r="TAU762">
            <v>2</v>
          </cell>
          <cell r="TAV762">
            <v>2</v>
          </cell>
          <cell r="TAW762">
            <v>2</v>
          </cell>
          <cell r="TAX762">
            <v>2</v>
          </cell>
          <cell r="TAY762">
            <v>2</v>
          </cell>
          <cell r="TAZ762">
            <v>2</v>
          </cell>
          <cell r="TBA762">
            <v>2</v>
          </cell>
          <cell r="TBB762">
            <v>2</v>
          </cell>
          <cell r="TBC762">
            <v>2</v>
          </cell>
          <cell r="TBD762">
            <v>2</v>
          </cell>
          <cell r="TBE762">
            <v>2</v>
          </cell>
          <cell r="TBF762">
            <v>2</v>
          </cell>
          <cell r="TBG762">
            <v>2</v>
          </cell>
          <cell r="TBH762">
            <v>2</v>
          </cell>
          <cell r="TBI762">
            <v>2</v>
          </cell>
          <cell r="TBJ762">
            <v>2</v>
          </cell>
          <cell r="TBK762">
            <v>2</v>
          </cell>
          <cell r="TBL762">
            <v>2</v>
          </cell>
          <cell r="TBM762">
            <v>2</v>
          </cell>
          <cell r="TBN762">
            <v>2</v>
          </cell>
          <cell r="TBO762">
            <v>2</v>
          </cell>
          <cell r="TBP762">
            <v>2</v>
          </cell>
          <cell r="TBQ762">
            <v>2</v>
          </cell>
          <cell r="TBR762">
            <v>2</v>
          </cell>
          <cell r="TBS762">
            <v>2</v>
          </cell>
          <cell r="TBT762">
            <v>2</v>
          </cell>
          <cell r="TBU762">
            <v>2</v>
          </cell>
          <cell r="TBV762">
            <v>2</v>
          </cell>
          <cell r="TBW762">
            <v>2</v>
          </cell>
          <cell r="TBX762">
            <v>2</v>
          </cell>
          <cell r="TBY762">
            <v>2</v>
          </cell>
          <cell r="TBZ762">
            <v>2</v>
          </cell>
          <cell r="TCA762">
            <v>2</v>
          </cell>
          <cell r="TCB762">
            <v>2</v>
          </cell>
          <cell r="TCC762">
            <v>2</v>
          </cell>
          <cell r="TCD762">
            <v>2</v>
          </cell>
          <cell r="TCE762">
            <v>2</v>
          </cell>
          <cell r="TCF762">
            <v>2</v>
          </cell>
          <cell r="TCG762">
            <v>2</v>
          </cell>
          <cell r="TCH762">
            <v>2</v>
          </cell>
          <cell r="TCI762">
            <v>2</v>
          </cell>
          <cell r="TCJ762">
            <v>2</v>
          </cell>
          <cell r="TCK762">
            <v>2</v>
          </cell>
          <cell r="TCL762">
            <v>2</v>
          </cell>
          <cell r="TCM762">
            <v>2</v>
          </cell>
          <cell r="TCN762">
            <v>2</v>
          </cell>
          <cell r="TCO762">
            <v>2</v>
          </cell>
          <cell r="TCP762">
            <v>2</v>
          </cell>
          <cell r="TCQ762">
            <v>2</v>
          </cell>
          <cell r="TCR762">
            <v>2</v>
          </cell>
          <cell r="TCS762">
            <v>2</v>
          </cell>
          <cell r="TCT762">
            <v>2</v>
          </cell>
          <cell r="TCU762">
            <v>2</v>
          </cell>
          <cell r="TCV762">
            <v>2</v>
          </cell>
          <cell r="TCW762">
            <v>2</v>
          </cell>
          <cell r="TCX762">
            <v>2</v>
          </cell>
          <cell r="TCY762">
            <v>2</v>
          </cell>
          <cell r="TCZ762">
            <v>2</v>
          </cell>
          <cell r="TDA762">
            <v>2</v>
          </cell>
          <cell r="TDB762">
            <v>2</v>
          </cell>
          <cell r="TDC762">
            <v>2</v>
          </cell>
          <cell r="TDD762">
            <v>2</v>
          </cell>
          <cell r="TDE762">
            <v>2</v>
          </cell>
          <cell r="TDF762">
            <v>2</v>
          </cell>
          <cell r="TDG762">
            <v>2</v>
          </cell>
          <cell r="TDH762">
            <v>2</v>
          </cell>
          <cell r="TDI762">
            <v>2</v>
          </cell>
          <cell r="TDJ762">
            <v>2</v>
          </cell>
          <cell r="TDK762">
            <v>2</v>
          </cell>
          <cell r="TDL762">
            <v>2</v>
          </cell>
          <cell r="TDM762">
            <v>2</v>
          </cell>
          <cell r="TDN762">
            <v>2</v>
          </cell>
          <cell r="TDO762">
            <v>2</v>
          </cell>
          <cell r="TDP762">
            <v>2</v>
          </cell>
          <cell r="TDQ762">
            <v>2</v>
          </cell>
          <cell r="TDR762">
            <v>2</v>
          </cell>
          <cell r="TDS762">
            <v>2</v>
          </cell>
          <cell r="TDT762">
            <v>2</v>
          </cell>
          <cell r="TDU762">
            <v>2</v>
          </cell>
          <cell r="TDV762">
            <v>2</v>
          </cell>
          <cell r="TDW762">
            <v>2</v>
          </cell>
          <cell r="TDX762">
            <v>2</v>
          </cell>
          <cell r="TDY762">
            <v>2</v>
          </cell>
          <cell r="TDZ762">
            <v>2</v>
          </cell>
          <cell r="TEA762">
            <v>2</v>
          </cell>
          <cell r="TEB762">
            <v>2</v>
          </cell>
          <cell r="TEC762">
            <v>2</v>
          </cell>
          <cell r="TED762">
            <v>2</v>
          </cell>
          <cell r="TEE762">
            <v>2</v>
          </cell>
          <cell r="TEF762">
            <v>2</v>
          </cell>
          <cell r="TEG762">
            <v>2</v>
          </cell>
          <cell r="TEH762">
            <v>2</v>
          </cell>
          <cell r="TEI762">
            <v>2</v>
          </cell>
          <cell r="TEJ762">
            <v>2</v>
          </cell>
          <cell r="TEK762">
            <v>2</v>
          </cell>
          <cell r="TEL762">
            <v>2</v>
          </cell>
          <cell r="TEM762">
            <v>2</v>
          </cell>
          <cell r="TEN762">
            <v>2</v>
          </cell>
          <cell r="TEO762">
            <v>2</v>
          </cell>
          <cell r="TEP762">
            <v>2</v>
          </cell>
          <cell r="TEQ762">
            <v>2</v>
          </cell>
          <cell r="TER762">
            <v>2</v>
          </cell>
          <cell r="TES762">
            <v>2</v>
          </cell>
          <cell r="TET762">
            <v>2</v>
          </cell>
          <cell r="TEU762">
            <v>2</v>
          </cell>
          <cell r="TEV762">
            <v>2</v>
          </cell>
          <cell r="TEW762">
            <v>2</v>
          </cell>
          <cell r="TEX762">
            <v>2</v>
          </cell>
          <cell r="TEY762">
            <v>2</v>
          </cell>
          <cell r="TEZ762">
            <v>2</v>
          </cell>
          <cell r="TFA762">
            <v>2</v>
          </cell>
          <cell r="TFB762">
            <v>2</v>
          </cell>
          <cell r="TFC762">
            <v>2</v>
          </cell>
          <cell r="TFD762">
            <v>2</v>
          </cell>
          <cell r="TFE762">
            <v>2</v>
          </cell>
          <cell r="TFF762">
            <v>2</v>
          </cell>
          <cell r="TFG762">
            <v>2</v>
          </cell>
          <cell r="TFH762">
            <v>2</v>
          </cell>
          <cell r="TFI762">
            <v>2</v>
          </cell>
          <cell r="TFJ762">
            <v>2</v>
          </cell>
          <cell r="TFK762">
            <v>2</v>
          </cell>
          <cell r="TFL762">
            <v>2</v>
          </cell>
          <cell r="TFM762">
            <v>2</v>
          </cell>
          <cell r="TFN762">
            <v>2</v>
          </cell>
          <cell r="TFO762">
            <v>2</v>
          </cell>
          <cell r="TFP762">
            <v>2</v>
          </cell>
          <cell r="TFQ762">
            <v>2</v>
          </cell>
          <cell r="TFR762">
            <v>2</v>
          </cell>
          <cell r="TFS762">
            <v>2</v>
          </cell>
          <cell r="TFT762">
            <v>2</v>
          </cell>
          <cell r="TFU762">
            <v>2</v>
          </cell>
          <cell r="TFV762">
            <v>2</v>
          </cell>
          <cell r="TFW762">
            <v>2</v>
          </cell>
          <cell r="TFX762">
            <v>2</v>
          </cell>
          <cell r="TFY762">
            <v>2</v>
          </cell>
          <cell r="TFZ762">
            <v>2</v>
          </cell>
          <cell r="TGA762">
            <v>2</v>
          </cell>
          <cell r="TGB762">
            <v>2</v>
          </cell>
          <cell r="TGC762">
            <v>2</v>
          </cell>
          <cell r="TGD762">
            <v>2</v>
          </cell>
          <cell r="TGE762">
            <v>2</v>
          </cell>
          <cell r="TGF762">
            <v>2</v>
          </cell>
          <cell r="TGG762">
            <v>2</v>
          </cell>
          <cell r="TGH762">
            <v>2</v>
          </cell>
          <cell r="TGI762">
            <v>2</v>
          </cell>
          <cell r="TGJ762">
            <v>2</v>
          </cell>
          <cell r="TGK762">
            <v>2</v>
          </cell>
          <cell r="TGL762">
            <v>2</v>
          </cell>
          <cell r="TGM762">
            <v>2</v>
          </cell>
          <cell r="TGN762">
            <v>2</v>
          </cell>
          <cell r="TGO762">
            <v>2</v>
          </cell>
          <cell r="TGP762">
            <v>2</v>
          </cell>
          <cell r="TGQ762">
            <v>2</v>
          </cell>
          <cell r="TGR762">
            <v>2</v>
          </cell>
          <cell r="TGS762">
            <v>2</v>
          </cell>
          <cell r="TGT762">
            <v>2</v>
          </cell>
          <cell r="TGU762">
            <v>2</v>
          </cell>
          <cell r="TGV762">
            <v>2</v>
          </cell>
          <cell r="TGW762">
            <v>2</v>
          </cell>
          <cell r="TGX762">
            <v>2</v>
          </cell>
          <cell r="TGY762">
            <v>2</v>
          </cell>
          <cell r="TGZ762">
            <v>2</v>
          </cell>
          <cell r="THA762">
            <v>2</v>
          </cell>
          <cell r="THB762">
            <v>2</v>
          </cell>
          <cell r="THC762">
            <v>2</v>
          </cell>
          <cell r="THD762">
            <v>2</v>
          </cell>
          <cell r="THE762">
            <v>2</v>
          </cell>
          <cell r="THF762">
            <v>2</v>
          </cell>
          <cell r="THG762">
            <v>2</v>
          </cell>
          <cell r="THH762">
            <v>2</v>
          </cell>
          <cell r="THI762">
            <v>2</v>
          </cell>
          <cell r="THJ762">
            <v>2</v>
          </cell>
          <cell r="THK762">
            <v>2</v>
          </cell>
          <cell r="THL762">
            <v>2</v>
          </cell>
          <cell r="THM762">
            <v>2</v>
          </cell>
          <cell r="THN762">
            <v>2</v>
          </cell>
          <cell r="THO762">
            <v>2</v>
          </cell>
          <cell r="THP762">
            <v>2</v>
          </cell>
          <cell r="THQ762">
            <v>2</v>
          </cell>
          <cell r="THR762">
            <v>2</v>
          </cell>
          <cell r="THS762">
            <v>2</v>
          </cell>
          <cell r="THT762">
            <v>2</v>
          </cell>
          <cell r="THU762">
            <v>2</v>
          </cell>
          <cell r="THV762">
            <v>2</v>
          </cell>
          <cell r="THW762">
            <v>2</v>
          </cell>
          <cell r="THX762">
            <v>2</v>
          </cell>
          <cell r="THY762">
            <v>2</v>
          </cell>
          <cell r="THZ762">
            <v>2</v>
          </cell>
          <cell r="TIA762">
            <v>2</v>
          </cell>
          <cell r="TIB762">
            <v>2</v>
          </cell>
          <cell r="TIC762">
            <v>2</v>
          </cell>
          <cell r="TID762">
            <v>2</v>
          </cell>
          <cell r="TIE762">
            <v>2</v>
          </cell>
          <cell r="TIF762">
            <v>2</v>
          </cell>
          <cell r="TIG762">
            <v>2</v>
          </cell>
          <cell r="TIH762">
            <v>2</v>
          </cell>
          <cell r="TII762">
            <v>2</v>
          </cell>
          <cell r="TIJ762">
            <v>2</v>
          </cell>
          <cell r="TIK762">
            <v>2</v>
          </cell>
          <cell r="TIL762">
            <v>2</v>
          </cell>
          <cell r="TIM762">
            <v>2</v>
          </cell>
          <cell r="TIN762">
            <v>2</v>
          </cell>
          <cell r="TIO762">
            <v>2</v>
          </cell>
          <cell r="TIP762">
            <v>2</v>
          </cell>
          <cell r="TIQ762">
            <v>2</v>
          </cell>
          <cell r="TIR762">
            <v>2</v>
          </cell>
          <cell r="TIS762">
            <v>2</v>
          </cell>
          <cell r="TIT762">
            <v>2</v>
          </cell>
          <cell r="TIU762">
            <v>2</v>
          </cell>
          <cell r="TIV762">
            <v>2</v>
          </cell>
          <cell r="TIW762">
            <v>2</v>
          </cell>
          <cell r="TIX762">
            <v>2</v>
          </cell>
          <cell r="TIY762">
            <v>2</v>
          </cell>
          <cell r="TIZ762">
            <v>2</v>
          </cell>
          <cell r="TJA762">
            <v>2</v>
          </cell>
          <cell r="TJB762">
            <v>2</v>
          </cell>
          <cell r="TJC762">
            <v>2</v>
          </cell>
          <cell r="TJD762">
            <v>2</v>
          </cell>
          <cell r="TJE762">
            <v>2</v>
          </cell>
          <cell r="TJF762">
            <v>2</v>
          </cell>
          <cell r="TJG762">
            <v>2</v>
          </cell>
          <cell r="TJH762">
            <v>2</v>
          </cell>
          <cell r="TJI762">
            <v>2</v>
          </cell>
          <cell r="TJJ762">
            <v>2</v>
          </cell>
          <cell r="TJK762">
            <v>2</v>
          </cell>
          <cell r="TJL762">
            <v>2</v>
          </cell>
          <cell r="TJM762">
            <v>2</v>
          </cell>
          <cell r="TJN762">
            <v>2</v>
          </cell>
          <cell r="TJO762">
            <v>2</v>
          </cell>
          <cell r="TJP762">
            <v>2</v>
          </cell>
          <cell r="TJQ762">
            <v>2</v>
          </cell>
          <cell r="TJR762">
            <v>2</v>
          </cell>
          <cell r="TJS762">
            <v>2</v>
          </cell>
          <cell r="TJT762">
            <v>2</v>
          </cell>
          <cell r="TJU762">
            <v>2</v>
          </cell>
          <cell r="TJV762">
            <v>2</v>
          </cell>
          <cell r="TJW762">
            <v>2</v>
          </cell>
          <cell r="TJX762">
            <v>2</v>
          </cell>
          <cell r="TJY762">
            <v>2</v>
          </cell>
          <cell r="TJZ762">
            <v>2</v>
          </cell>
          <cell r="TKA762">
            <v>2</v>
          </cell>
          <cell r="TKB762">
            <v>2</v>
          </cell>
          <cell r="TKC762">
            <v>2</v>
          </cell>
          <cell r="TKD762">
            <v>2</v>
          </cell>
          <cell r="TKE762">
            <v>2</v>
          </cell>
          <cell r="TKF762">
            <v>2</v>
          </cell>
          <cell r="TKG762">
            <v>2</v>
          </cell>
          <cell r="TKH762">
            <v>2</v>
          </cell>
          <cell r="TKI762">
            <v>2</v>
          </cell>
          <cell r="TKJ762">
            <v>2</v>
          </cell>
          <cell r="TKK762">
            <v>2</v>
          </cell>
          <cell r="TKL762">
            <v>2</v>
          </cell>
          <cell r="TKM762">
            <v>2</v>
          </cell>
          <cell r="TKN762">
            <v>2</v>
          </cell>
          <cell r="TKO762">
            <v>2</v>
          </cell>
          <cell r="TKP762">
            <v>2</v>
          </cell>
          <cell r="TKQ762">
            <v>2</v>
          </cell>
          <cell r="TKR762">
            <v>2</v>
          </cell>
          <cell r="TKS762">
            <v>2</v>
          </cell>
          <cell r="TKT762">
            <v>2</v>
          </cell>
          <cell r="TKU762">
            <v>2</v>
          </cell>
          <cell r="TKV762">
            <v>2</v>
          </cell>
          <cell r="TKW762">
            <v>2</v>
          </cell>
          <cell r="TKX762">
            <v>2</v>
          </cell>
          <cell r="TKY762">
            <v>2</v>
          </cell>
          <cell r="TKZ762">
            <v>2</v>
          </cell>
          <cell r="TLA762">
            <v>2</v>
          </cell>
          <cell r="TLB762">
            <v>2</v>
          </cell>
          <cell r="TLC762">
            <v>2</v>
          </cell>
          <cell r="TLD762">
            <v>2</v>
          </cell>
          <cell r="TLE762">
            <v>2</v>
          </cell>
          <cell r="TLF762">
            <v>2</v>
          </cell>
          <cell r="TLG762">
            <v>2</v>
          </cell>
          <cell r="TLH762">
            <v>2</v>
          </cell>
          <cell r="TLI762">
            <v>2</v>
          </cell>
          <cell r="TLJ762">
            <v>2</v>
          </cell>
          <cell r="TLK762">
            <v>2</v>
          </cell>
          <cell r="TLL762">
            <v>2</v>
          </cell>
          <cell r="TLM762">
            <v>2</v>
          </cell>
          <cell r="TLN762">
            <v>2</v>
          </cell>
          <cell r="TLO762">
            <v>2</v>
          </cell>
          <cell r="TLP762">
            <v>2</v>
          </cell>
          <cell r="TLQ762">
            <v>2</v>
          </cell>
          <cell r="TLR762">
            <v>2</v>
          </cell>
          <cell r="TLS762">
            <v>2</v>
          </cell>
          <cell r="TLT762">
            <v>2</v>
          </cell>
          <cell r="TLU762">
            <v>2</v>
          </cell>
          <cell r="TLV762">
            <v>2</v>
          </cell>
          <cell r="TLW762">
            <v>2</v>
          </cell>
          <cell r="TLX762">
            <v>2</v>
          </cell>
          <cell r="TLY762">
            <v>2</v>
          </cell>
          <cell r="TLZ762">
            <v>2</v>
          </cell>
          <cell r="TMA762">
            <v>2</v>
          </cell>
          <cell r="TMB762">
            <v>2</v>
          </cell>
          <cell r="TMC762">
            <v>2</v>
          </cell>
          <cell r="TMD762">
            <v>2</v>
          </cell>
          <cell r="TME762">
            <v>2</v>
          </cell>
          <cell r="TMF762">
            <v>2</v>
          </cell>
          <cell r="TMG762">
            <v>2</v>
          </cell>
          <cell r="TMH762">
            <v>2</v>
          </cell>
          <cell r="TMI762">
            <v>2</v>
          </cell>
          <cell r="TMJ762">
            <v>2</v>
          </cell>
          <cell r="TMK762">
            <v>2</v>
          </cell>
          <cell r="TML762">
            <v>2</v>
          </cell>
          <cell r="TMM762">
            <v>2</v>
          </cell>
          <cell r="TMN762">
            <v>2</v>
          </cell>
          <cell r="TMO762">
            <v>2</v>
          </cell>
          <cell r="TMP762">
            <v>2</v>
          </cell>
          <cell r="TMQ762">
            <v>2</v>
          </cell>
          <cell r="TMR762">
            <v>2</v>
          </cell>
          <cell r="TMS762">
            <v>2</v>
          </cell>
          <cell r="TMT762">
            <v>2</v>
          </cell>
          <cell r="TMU762">
            <v>2</v>
          </cell>
          <cell r="TMV762">
            <v>2</v>
          </cell>
          <cell r="TMW762">
            <v>2</v>
          </cell>
          <cell r="TMX762">
            <v>2</v>
          </cell>
          <cell r="TMY762">
            <v>2</v>
          </cell>
          <cell r="TMZ762">
            <v>2</v>
          </cell>
          <cell r="TNA762">
            <v>2</v>
          </cell>
          <cell r="TNB762">
            <v>2</v>
          </cell>
          <cell r="TNC762">
            <v>2</v>
          </cell>
          <cell r="TND762">
            <v>2</v>
          </cell>
          <cell r="TNE762">
            <v>2</v>
          </cell>
          <cell r="TNF762">
            <v>2</v>
          </cell>
          <cell r="TNG762">
            <v>2</v>
          </cell>
          <cell r="TNH762">
            <v>2</v>
          </cell>
          <cell r="TNI762">
            <v>2</v>
          </cell>
          <cell r="TNJ762">
            <v>2</v>
          </cell>
          <cell r="TNK762">
            <v>2</v>
          </cell>
          <cell r="TNL762">
            <v>2</v>
          </cell>
          <cell r="TNM762">
            <v>2</v>
          </cell>
          <cell r="TNN762">
            <v>2</v>
          </cell>
          <cell r="TNO762">
            <v>2</v>
          </cell>
          <cell r="TNP762">
            <v>2</v>
          </cell>
          <cell r="TNQ762">
            <v>2</v>
          </cell>
          <cell r="TNR762">
            <v>2</v>
          </cell>
          <cell r="TNS762">
            <v>2</v>
          </cell>
          <cell r="TNT762">
            <v>2</v>
          </cell>
          <cell r="TNU762">
            <v>2</v>
          </cell>
          <cell r="TNV762">
            <v>2</v>
          </cell>
          <cell r="TNW762">
            <v>2</v>
          </cell>
          <cell r="TNX762">
            <v>2</v>
          </cell>
          <cell r="TNY762">
            <v>2</v>
          </cell>
          <cell r="TNZ762">
            <v>2</v>
          </cell>
          <cell r="TOA762">
            <v>2</v>
          </cell>
          <cell r="TOB762">
            <v>2</v>
          </cell>
          <cell r="TOC762">
            <v>2</v>
          </cell>
          <cell r="TOD762">
            <v>2</v>
          </cell>
          <cell r="TOE762">
            <v>2</v>
          </cell>
          <cell r="TOF762">
            <v>2</v>
          </cell>
          <cell r="TOG762">
            <v>2</v>
          </cell>
          <cell r="TOH762">
            <v>2</v>
          </cell>
          <cell r="TOI762">
            <v>2</v>
          </cell>
          <cell r="TOJ762">
            <v>2</v>
          </cell>
          <cell r="TOK762">
            <v>2</v>
          </cell>
          <cell r="TOL762">
            <v>2</v>
          </cell>
          <cell r="TOM762">
            <v>2</v>
          </cell>
          <cell r="TON762">
            <v>2</v>
          </cell>
          <cell r="TOO762">
            <v>2</v>
          </cell>
          <cell r="TOP762">
            <v>2</v>
          </cell>
          <cell r="TOQ762">
            <v>2</v>
          </cell>
          <cell r="TOR762">
            <v>2</v>
          </cell>
          <cell r="TOS762">
            <v>2</v>
          </cell>
          <cell r="TOT762">
            <v>2</v>
          </cell>
          <cell r="TOU762">
            <v>2</v>
          </cell>
          <cell r="TOV762">
            <v>2</v>
          </cell>
          <cell r="TOW762">
            <v>2</v>
          </cell>
          <cell r="TOX762">
            <v>2</v>
          </cell>
          <cell r="TOY762">
            <v>2</v>
          </cell>
          <cell r="TOZ762">
            <v>2</v>
          </cell>
          <cell r="TPA762">
            <v>2</v>
          </cell>
          <cell r="TPB762">
            <v>2</v>
          </cell>
          <cell r="TPC762">
            <v>2</v>
          </cell>
          <cell r="TPD762">
            <v>2</v>
          </cell>
          <cell r="TPE762">
            <v>2</v>
          </cell>
          <cell r="TPF762">
            <v>2</v>
          </cell>
          <cell r="TPG762">
            <v>2</v>
          </cell>
          <cell r="TPH762">
            <v>2</v>
          </cell>
          <cell r="TPI762">
            <v>2</v>
          </cell>
          <cell r="TPJ762">
            <v>2</v>
          </cell>
          <cell r="TPK762">
            <v>2</v>
          </cell>
          <cell r="TPL762">
            <v>2</v>
          </cell>
          <cell r="TPM762">
            <v>2</v>
          </cell>
          <cell r="TPN762">
            <v>2</v>
          </cell>
          <cell r="TPO762">
            <v>2</v>
          </cell>
          <cell r="TPP762">
            <v>2</v>
          </cell>
          <cell r="TPQ762">
            <v>2</v>
          </cell>
          <cell r="TPR762">
            <v>2</v>
          </cell>
          <cell r="TPS762">
            <v>2</v>
          </cell>
          <cell r="TPT762">
            <v>2</v>
          </cell>
          <cell r="TPU762">
            <v>2</v>
          </cell>
          <cell r="TPV762">
            <v>2</v>
          </cell>
          <cell r="TPW762">
            <v>2</v>
          </cell>
          <cell r="TPX762">
            <v>2</v>
          </cell>
          <cell r="TPY762">
            <v>2</v>
          </cell>
          <cell r="TPZ762">
            <v>2</v>
          </cell>
          <cell r="TQA762">
            <v>2</v>
          </cell>
          <cell r="TQB762">
            <v>2</v>
          </cell>
          <cell r="TQC762">
            <v>2</v>
          </cell>
          <cell r="TQD762">
            <v>2</v>
          </cell>
          <cell r="TQE762">
            <v>2</v>
          </cell>
          <cell r="TQF762">
            <v>2</v>
          </cell>
          <cell r="TQG762">
            <v>2</v>
          </cell>
          <cell r="TQH762">
            <v>2</v>
          </cell>
          <cell r="TQI762">
            <v>2</v>
          </cell>
          <cell r="TQJ762">
            <v>2</v>
          </cell>
          <cell r="TQK762">
            <v>2</v>
          </cell>
          <cell r="TQL762">
            <v>2</v>
          </cell>
          <cell r="TQM762">
            <v>2</v>
          </cell>
          <cell r="TQN762">
            <v>2</v>
          </cell>
          <cell r="TQO762">
            <v>2</v>
          </cell>
          <cell r="TQP762">
            <v>2</v>
          </cell>
          <cell r="TQQ762">
            <v>2</v>
          </cell>
          <cell r="TQR762">
            <v>2</v>
          </cell>
          <cell r="TQS762">
            <v>2</v>
          </cell>
          <cell r="TQT762">
            <v>2</v>
          </cell>
          <cell r="TQU762">
            <v>2</v>
          </cell>
          <cell r="TQV762">
            <v>2</v>
          </cell>
          <cell r="TQW762">
            <v>2</v>
          </cell>
          <cell r="TQX762">
            <v>2</v>
          </cell>
          <cell r="TQY762">
            <v>2</v>
          </cell>
          <cell r="TQZ762">
            <v>2</v>
          </cell>
          <cell r="TRA762">
            <v>2</v>
          </cell>
          <cell r="TRB762">
            <v>2</v>
          </cell>
          <cell r="TRC762">
            <v>2</v>
          </cell>
          <cell r="TRD762">
            <v>2</v>
          </cell>
          <cell r="TRE762">
            <v>2</v>
          </cell>
          <cell r="TRF762">
            <v>2</v>
          </cell>
          <cell r="TRG762">
            <v>2</v>
          </cell>
          <cell r="TRH762">
            <v>2</v>
          </cell>
          <cell r="TRI762">
            <v>2</v>
          </cell>
          <cell r="TRJ762">
            <v>2</v>
          </cell>
          <cell r="TRK762">
            <v>2</v>
          </cell>
          <cell r="TRL762">
            <v>2</v>
          </cell>
          <cell r="TRM762">
            <v>2</v>
          </cell>
          <cell r="TRN762">
            <v>2</v>
          </cell>
          <cell r="TRO762">
            <v>2</v>
          </cell>
          <cell r="TRP762">
            <v>2</v>
          </cell>
          <cell r="TRQ762">
            <v>2</v>
          </cell>
          <cell r="TRR762">
            <v>2</v>
          </cell>
          <cell r="TRS762">
            <v>2</v>
          </cell>
          <cell r="TRT762">
            <v>2</v>
          </cell>
          <cell r="TRU762">
            <v>2</v>
          </cell>
          <cell r="TRV762">
            <v>2</v>
          </cell>
          <cell r="TRW762">
            <v>2</v>
          </cell>
          <cell r="TRX762">
            <v>2</v>
          </cell>
          <cell r="TRY762">
            <v>2</v>
          </cell>
          <cell r="TRZ762">
            <v>2</v>
          </cell>
          <cell r="TSA762">
            <v>2</v>
          </cell>
          <cell r="TSB762">
            <v>2</v>
          </cell>
          <cell r="TSC762">
            <v>2</v>
          </cell>
          <cell r="TSD762">
            <v>2</v>
          </cell>
          <cell r="TSE762">
            <v>2</v>
          </cell>
          <cell r="TSF762">
            <v>2</v>
          </cell>
          <cell r="TSG762">
            <v>2</v>
          </cell>
          <cell r="TSH762">
            <v>2</v>
          </cell>
          <cell r="TSI762">
            <v>2</v>
          </cell>
          <cell r="TSJ762">
            <v>2</v>
          </cell>
          <cell r="TSK762">
            <v>2</v>
          </cell>
          <cell r="TSL762">
            <v>2</v>
          </cell>
          <cell r="TSM762">
            <v>2</v>
          </cell>
          <cell r="TSN762">
            <v>2</v>
          </cell>
          <cell r="TSO762">
            <v>2</v>
          </cell>
          <cell r="TSP762">
            <v>2</v>
          </cell>
          <cell r="TSQ762">
            <v>2</v>
          </cell>
          <cell r="TSR762">
            <v>2</v>
          </cell>
          <cell r="TSS762">
            <v>2</v>
          </cell>
          <cell r="TST762">
            <v>2</v>
          </cell>
          <cell r="TSU762">
            <v>2</v>
          </cell>
          <cell r="TSV762">
            <v>2</v>
          </cell>
          <cell r="TSW762">
            <v>2</v>
          </cell>
          <cell r="TSX762">
            <v>2</v>
          </cell>
          <cell r="TSY762">
            <v>2</v>
          </cell>
          <cell r="TSZ762">
            <v>2</v>
          </cell>
          <cell r="TTA762">
            <v>2</v>
          </cell>
          <cell r="TTB762">
            <v>2</v>
          </cell>
          <cell r="TTC762">
            <v>2</v>
          </cell>
          <cell r="TTD762">
            <v>2</v>
          </cell>
          <cell r="TTE762">
            <v>2</v>
          </cell>
          <cell r="TTF762">
            <v>2</v>
          </cell>
          <cell r="TTG762">
            <v>2</v>
          </cell>
          <cell r="TTH762">
            <v>2</v>
          </cell>
          <cell r="TTI762">
            <v>2</v>
          </cell>
          <cell r="TTJ762">
            <v>2</v>
          </cell>
          <cell r="TTK762">
            <v>2</v>
          </cell>
          <cell r="TTL762">
            <v>2</v>
          </cell>
          <cell r="TTM762">
            <v>2</v>
          </cell>
          <cell r="TTN762">
            <v>2</v>
          </cell>
          <cell r="TTO762">
            <v>2</v>
          </cell>
          <cell r="TTP762">
            <v>2</v>
          </cell>
          <cell r="TTQ762">
            <v>2</v>
          </cell>
          <cell r="TTR762">
            <v>2</v>
          </cell>
          <cell r="TTS762">
            <v>2</v>
          </cell>
          <cell r="TTT762">
            <v>2</v>
          </cell>
          <cell r="TTU762">
            <v>2</v>
          </cell>
          <cell r="TTV762">
            <v>2</v>
          </cell>
          <cell r="TTW762">
            <v>2</v>
          </cell>
          <cell r="TTX762">
            <v>2</v>
          </cell>
          <cell r="TTY762">
            <v>2</v>
          </cell>
          <cell r="TTZ762">
            <v>2</v>
          </cell>
          <cell r="TUA762">
            <v>2</v>
          </cell>
          <cell r="TUB762">
            <v>2</v>
          </cell>
          <cell r="TUC762">
            <v>2</v>
          </cell>
          <cell r="TUD762">
            <v>2</v>
          </cell>
          <cell r="TUE762">
            <v>2</v>
          </cell>
          <cell r="TUF762">
            <v>2</v>
          </cell>
          <cell r="TUG762">
            <v>2</v>
          </cell>
          <cell r="TUH762">
            <v>2</v>
          </cell>
          <cell r="TUI762">
            <v>2</v>
          </cell>
          <cell r="TUJ762">
            <v>2</v>
          </cell>
          <cell r="TUK762">
            <v>2</v>
          </cell>
          <cell r="TUL762">
            <v>2</v>
          </cell>
          <cell r="TUM762">
            <v>2</v>
          </cell>
          <cell r="TUN762">
            <v>2</v>
          </cell>
          <cell r="TUO762">
            <v>2</v>
          </cell>
          <cell r="TUP762">
            <v>2</v>
          </cell>
          <cell r="TUQ762">
            <v>2</v>
          </cell>
          <cell r="TUR762">
            <v>2</v>
          </cell>
          <cell r="TUS762">
            <v>2</v>
          </cell>
          <cell r="TUT762">
            <v>2</v>
          </cell>
          <cell r="TUU762">
            <v>2</v>
          </cell>
          <cell r="TUV762">
            <v>2</v>
          </cell>
          <cell r="TUW762">
            <v>2</v>
          </cell>
          <cell r="TUX762">
            <v>2</v>
          </cell>
          <cell r="TUY762">
            <v>2</v>
          </cell>
          <cell r="TUZ762">
            <v>2</v>
          </cell>
          <cell r="TVA762">
            <v>2</v>
          </cell>
          <cell r="TVB762">
            <v>2</v>
          </cell>
          <cell r="TVC762">
            <v>2</v>
          </cell>
          <cell r="TVD762">
            <v>2</v>
          </cell>
          <cell r="TVE762">
            <v>2</v>
          </cell>
          <cell r="TVF762">
            <v>2</v>
          </cell>
          <cell r="TVG762">
            <v>2</v>
          </cell>
          <cell r="TVH762">
            <v>2</v>
          </cell>
          <cell r="TVI762">
            <v>2</v>
          </cell>
          <cell r="TVJ762">
            <v>2</v>
          </cell>
          <cell r="TVK762">
            <v>2</v>
          </cell>
          <cell r="TVL762">
            <v>2</v>
          </cell>
          <cell r="TVM762">
            <v>2</v>
          </cell>
          <cell r="TVN762">
            <v>2</v>
          </cell>
          <cell r="TVO762">
            <v>2</v>
          </cell>
          <cell r="TVP762">
            <v>2</v>
          </cell>
          <cell r="TVQ762">
            <v>2</v>
          </cell>
          <cell r="TVR762">
            <v>2</v>
          </cell>
          <cell r="TVS762">
            <v>2</v>
          </cell>
          <cell r="TVT762">
            <v>2</v>
          </cell>
          <cell r="TVU762">
            <v>2</v>
          </cell>
          <cell r="TVV762">
            <v>2</v>
          </cell>
          <cell r="TVW762">
            <v>2</v>
          </cell>
          <cell r="TVX762">
            <v>2</v>
          </cell>
          <cell r="TVY762">
            <v>2</v>
          </cell>
          <cell r="TVZ762">
            <v>2</v>
          </cell>
          <cell r="TWA762">
            <v>2</v>
          </cell>
          <cell r="TWB762">
            <v>2</v>
          </cell>
          <cell r="TWC762">
            <v>2</v>
          </cell>
          <cell r="TWD762">
            <v>2</v>
          </cell>
          <cell r="TWE762">
            <v>2</v>
          </cell>
          <cell r="TWF762">
            <v>2</v>
          </cell>
          <cell r="TWG762">
            <v>2</v>
          </cell>
          <cell r="TWH762">
            <v>2</v>
          </cell>
          <cell r="TWI762">
            <v>2</v>
          </cell>
          <cell r="TWJ762">
            <v>2</v>
          </cell>
          <cell r="TWK762">
            <v>2</v>
          </cell>
          <cell r="TWL762">
            <v>2</v>
          </cell>
          <cell r="TWM762">
            <v>2</v>
          </cell>
          <cell r="TWN762">
            <v>2</v>
          </cell>
          <cell r="TWO762">
            <v>2</v>
          </cell>
          <cell r="TWP762">
            <v>2</v>
          </cell>
          <cell r="TWQ762">
            <v>2</v>
          </cell>
          <cell r="TWR762">
            <v>2</v>
          </cell>
          <cell r="TWS762">
            <v>2</v>
          </cell>
          <cell r="TWT762">
            <v>2</v>
          </cell>
          <cell r="TWU762">
            <v>2</v>
          </cell>
          <cell r="TWV762">
            <v>2</v>
          </cell>
          <cell r="TWW762">
            <v>2</v>
          </cell>
          <cell r="TWX762">
            <v>2</v>
          </cell>
          <cell r="TWY762">
            <v>2</v>
          </cell>
          <cell r="TWZ762">
            <v>2</v>
          </cell>
          <cell r="TXA762">
            <v>2</v>
          </cell>
          <cell r="TXB762">
            <v>2</v>
          </cell>
          <cell r="TXC762">
            <v>2</v>
          </cell>
          <cell r="TXD762">
            <v>2</v>
          </cell>
          <cell r="TXE762">
            <v>2</v>
          </cell>
          <cell r="TXF762">
            <v>2</v>
          </cell>
          <cell r="TXG762">
            <v>2</v>
          </cell>
          <cell r="TXH762">
            <v>2</v>
          </cell>
          <cell r="TXI762">
            <v>2</v>
          </cell>
          <cell r="TXJ762">
            <v>2</v>
          </cell>
          <cell r="TXK762">
            <v>2</v>
          </cell>
          <cell r="TXL762">
            <v>2</v>
          </cell>
          <cell r="TXM762">
            <v>2</v>
          </cell>
          <cell r="TXN762">
            <v>2</v>
          </cell>
          <cell r="TXO762">
            <v>2</v>
          </cell>
          <cell r="TXP762">
            <v>2</v>
          </cell>
          <cell r="TXQ762">
            <v>2</v>
          </cell>
          <cell r="TXR762">
            <v>2</v>
          </cell>
          <cell r="TXS762">
            <v>2</v>
          </cell>
          <cell r="TXT762">
            <v>2</v>
          </cell>
          <cell r="TXU762">
            <v>2</v>
          </cell>
          <cell r="TXV762">
            <v>2</v>
          </cell>
          <cell r="TXW762">
            <v>2</v>
          </cell>
          <cell r="TXX762">
            <v>2</v>
          </cell>
          <cell r="TXY762">
            <v>2</v>
          </cell>
          <cell r="TXZ762">
            <v>2</v>
          </cell>
          <cell r="TYA762">
            <v>2</v>
          </cell>
          <cell r="TYB762">
            <v>2</v>
          </cell>
          <cell r="TYC762">
            <v>2</v>
          </cell>
          <cell r="TYD762">
            <v>2</v>
          </cell>
          <cell r="TYE762">
            <v>2</v>
          </cell>
          <cell r="TYF762">
            <v>2</v>
          </cell>
          <cell r="TYG762">
            <v>2</v>
          </cell>
          <cell r="TYH762">
            <v>2</v>
          </cell>
          <cell r="TYI762">
            <v>2</v>
          </cell>
          <cell r="TYJ762">
            <v>2</v>
          </cell>
          <cell r="TYK762">
            <v>2</v>
          </cell>
          <cell r="TYL762">
            <v>2</v>
          </cell>
          <cell r="TYM762">
            <v>2</v>
          </cell>
          <cell r="TYN762">
            <v>2</v>
          </cell>
          <cell r="TYO762">
            <v>2</v>
          </cell>
          <cell r="TYP762">
            <v>2</v>
          </cell>
          <cell r="TYQ762">
            <v>2</v>
          </cell>
          <cell r="TYR762">
            <v>2</v>
          </cell>
          <cell r="TYS762">
            <v>2</v>
          </cell>
          <cell r="TYT762">
            <v>2</v>
          </cell>
          <cell r="TYU762">
            <v>2</v>
          </cell>
          <cell r="TYV762">
            <v>2</v>
          </cell>
          <cell r="TYW762">
            <v>2</v>
          </cell>
          <cell r="TYX762">
            <v>2</v>
          </cell>
          <cell r="TYY762">
            <v>2</v>
          </cell>
          <cell r="TYZ762">
            <v>2</v>
          </cell>
          <cell r="TZA762">
            <v>2</v>
          </cell>
          <cell r="TZB762">
            <v>2</v>
          </cell>
          <cell r="TZC762">
            <v>2</v>
          </cell>
          <cell r="TZD762">
            <v>2</v>
          </cell>
          <cell r="TZE762">
            <v>2</v>
          </cell>
          <cell r="TZF762">
            <v>2</v>
          </cell>
          <cell r="TZG762">
            <v>2</v>
          </cell>
          <cell r="TZH762">
            <v>2</v>
          </cell>
          <cell r="TZI762">
            <v>2</v>
          </cell>
          <cell r="TZJ762">
            <v>2</v>
          </cell>
          <cell r="TZK762">
            <v>2</v>
          </cell>
          <cell r="TZL762">
            <v>2</v>
          </cell>
          <cell r="TZM762">
            <v>2</v>
          </cell>
          <cell r="TZN762">
            <v>2</v>
          </cell>
          <cell r="TZO762">
            <v>2</v>
          </cell>
          <cell r="TZP762">
            <v>2</v>
          </cell>
          <cell r="TZQ762">
            <v>2</v>
          </cell>
          <cell r="TZR762">
            <v>2</v>
          </cell>
          <cell r="TZS762">
            <v>2</v>
          </cell>
          <cell r="TZT762">
            <v>2</v>
          </cell>
          <cell r="TZU762">
            <v>2</v>
          </cell>
          <cell r="TZV762">
            <v>2</v>
          </cell>
          <cell r="TZW762">
            <v>2</v>
          </cell>
          <cell r="TZX762">
            <v>2</v>
          </cell>
          <cell r="TZY762">
            <v>2</v>
          </cell>
          <cell r="TZZ762">
            <v>2</v>
          </cell>
          <cell r="UAA762">
            <v>2</v>
          </cell>
          <cell r="UAB762">
            <v>2</v>
          </cell>
          <cell r="UAC762">
            <v>2</v>
          </cell>
          <cell r="UAD762">
            <v>2</v>
          </cell>
          <cell r="UAE762">
            <v>2</v>
          </cell>
          <cell r="UAF762">
            <v>2</v>
          </cell>
          <cell r="UAG762">
            <v>2</v>
          </cell>
          <cell r="UAH762">
            <v>2</v>
          </cell>
          <cell r="UAI762">
            <v>2</v>
          </cell>
          <cell r="UAJ762">
            <v>2</v>
          </cell>
          <cell r="UAK762">
            <v>2</v>
          </cell>
          <cell r="UAL762">
            <v>2</v>
          </cell>
          <cell r="UAM762">
            <v>2</v>
          </cell>
          <cell r="UAN762">
            <v>2</v>
          </cell>
          <cell r="UAO762">
            <v>2</v>
          </cell>
          <cell r="UAP762">
            <v>2</v>
          </cell>
          <cell r="UAQ762">
            <v>2</v>
          </cell>
          <cell r="UAR762">
            <v>2</v>
          </cell>
          <cell r="UAS762">
            <v>2</v>
          </cell>
          <cell r="UAT762">
            <v>2</v>
          </cell>
          <cell r="UAU762">
            <v>2</v>
          </cell>
          <cell r="UAV762">
            <v>2</v>
          </cell>
          <cell r="UAW762">
            <v>2</v>
          </cell>
          <cell r="UAX762">
            <v>2</v>
          </cell>
          <cell r="UAY762">
            <v>2</v>
          </cell>
          <cell r="UAZ762">
            <v>2</v>
          </cell>
          <cell r="UBA762">
            <v>2</v>
          </cell>
          <cell r="UBB762">
            <v>2</v>
          </cell>
          <cell r="UBC762">
            <v>2</v>
          </cell>
          <cell r="UBD762">
            <v>2</v>
          </cell>
          <cell r="UBE762">
            <v>2</v>
          </cell>
          <cell r="UBF762">
            <v>2</v>
          </cell>
          <cell r="UBG762">
            <v>2</v>
          </cell>
          <cell r="UBH762">
            <v>2</v>
          </cell>
          <cell r="UBI762">
            <v>2</v>
          </cell>
          <cell r="UBJ762">
            <v>2</v>
          </cell>
          <cell r="UBK762">
            <v>2</v>
          </cell>
          <cell r="UBL762">
            <v>2</v>
          </cell>
          <cell r="UBM762">
            <v>2</v>
          </cell>
          <cell r="UBN762">
            <v>2</v>
          </cell>
          <cell r="UBO762">
            <v>2</v>
          </cell>
          <cell r="UBP762">
            <v>2</v>
          </cell>
          <cell r="UBQ762">
            <v>2</v>
          </cell>
          <cell r="UBR762">
            <v>2</v>
          </cell>
          <cell r="UBS762">
            <v>2</v>
          </cell>
          <cell r="UBT762">
            <v>2</v>
          </cell>
          <cell r="UBU762">
            <v>2</v>
          </cell>
          <cell r="UBV762">
            <v>2</v>
          </cell>
          <cell r="UBW762">
            <v>2</v>
          </cell>
          <cell r="UBX762">
            <v>2</v>
          </cell>
          <cell r="UBY762">
            <v>2</v>
          </cell>
          <cell r="UBZ762">
            <v>2</v>
          </cell>
          <cell r="UCA762">
            <v>2</v>
          </cell>
          <cell r="UCB762">
            <v>2</v>
          </cell>
          <cell r="UCC762">
            <v>2</v>
          </cell>
          <cell r="UCD762">
            <v>2</v>
          </cell>
          <cell r="UCE762">
            <v>2</v>
          </cell>
          <cell r="UCF762">
            <v>2</v>
          </cell>
          <cell r="UCG762">
            <v>2</v>
          </cell>
          <cell r="UCH762">
            <v>2</v>
          </cell>
          <cell r="UCI762">
            <v>2</v>
          </cell>
          <cell r="UCJ762">
            <v>2</v>
          </cell>
          <cell r="UCK762">
            <v>2</v>
          </cell>
          <cell r="UCL762">
            <v>2</v>
          </cell>
          <cell r="UCM762">
            <v>2</v>
          </cell>
          <cell r="UCN762">
            <v>2</v>
          </cell>
          <cell r="UCO762">
            <v>2</v>
          </cell>
          <cell r="UCP762">
            <v>2</v>
          </cell>
          <cell r="UCQ762">
            <v>2</v>
          </cell>
          <cell r="UCR762">
            <v>2</v>
          </cell>
          <cell r="UCS762">
            <v>2</v>
          </cell>
          <cell r="UCT762">
            <v>2</v>
          </cell>
          <cell r="UCU762">
            <v>2</v>
          </cell>
          <cell r="UCV762">
            <v>2</v>
          </cell>
          <cell r="UCW762">
            <v>2</v>
          </cell>
          <cell r="UCX762">
            <v>2</v>
          </cell>
          <cell r="UCY762">
            <v>2</v>
          </cell>
          <cell r="UCZ762">
            <v>2</v>
          </cell>
          <cell r="UDA762">
            <v>2</v>
          </cell>
          <cell r="UDB762">
            <v>2</v>
          </cell>
          <cell r="UDC762">
            <v>2</v>
          </cell>
          <cell r="UDD762">
            <v>2</v>
          </cell>
          <cell r="UDE762">
            <v>2</v>
          </cell>
          <cell r="UDF762">
            <v>2</v>
          </cell>
          <cell r="UDG762">
            <v>2</v>
          </cell>
          <cell r="UDH762">
            <v>2</v>
          </cell>
          <cell r="UDI762">
            <v>2</v>
          </cell>
          <cell r="UDJ762">
            <v>2</v>
          </cell>
          <cell r="UDK762">
            <v>2</v>
          </cell>
          <cell r="UDL762">
            <v>2</v>
          </cell>
          <cell r="UDM762">
            <v>2</v>
          </cell>
          <cell r="UDN762">
            <v>2</v>
          </cell>
          <cell r="UDO762">
            <v>2</v>
          </cell>
          <cell r="UDP762">
            <v>2</v>
          </cell>
          <cell r="UDQ762">
            <v>2</v>
          </cell>
          <cell r="UDR762">
            <v>2</v>
          </cell>
          <cell r="UDS762">
            <v>2</v>
          </cell>
          <cell r="UDT762">
            <v>2</v>
          </cell>
          <cell r="UDU762">
            <v>2</v>
          </cell>
          <cell r="UDV762">
            <v>2</v>
          </cell>
          <cell r="UDW762">
            <v>2</v>
          </cell>
          <cell r="UDX762">
            <v>2</v>
          </cell>
          <cell r="UDY762">
            <v>2</v>
          </cell>
          <cell r="UDZ762">
            <v>2</v>
          </cell>
          <cell r="UEA762">
            <v>2</v>
          </cell>
          <cell r="UEB762">
            <v>2</v>
          </cell>
          <cell r="UEC762">
            <v>2</v>
          </cell>
          <cell r="UED762">
            <v>2</v>
          </cell>
          <cell r="UEE762">
            <v>2</v>
          </cell>
          <cell r="UEF762">
            <v>2</v>
          </cell>
          <cell r="UEG762">
            <v>2</v>
          </cell>
          <cell r="UEH762">
            <v>2</v>
          </cell>
          <cell r="UEI762">
            <v>2</v>
          </cell>
          <cell r="UEJ762">
            <v>2</v>
          </cell>
          <cell r="UEK762">
            <v>2</v>
          </cell>
          <cell r="UEL762">
            <v>2</v>
          </cell>
          <cell r="UEM762">
            <v>2</v>
          </cell>
          <cell r="UEN762">
            <v>2</v>
          </cell>
          <cell r="UEO762">
            <v>2</v>
          </cell>
          <cell r="UEP762">
            <v>2</v>
          </cell>
          <cell r="UEQ762">
            <v>2</v>
          </cell>
          <cell r="UER762">
            <v>2</v>
          </cell>
          <cell r="UES762">
            <v>2</v>
          </cell>
          <cell r="UET762">
            <v>2</v>
          </cell>
          <cell r="UEU762">
            <v>2</v>
          </cell>
          <cell r="UEV762">
            <v>2</v>
          </cell>
          <cell r="UEW762">
            <v>2</v>
          </cell>
          <cell r="UEX762">
            <v>2</v>
          </cell>
          <cell r="UEY762">
            <v>2</v>
          </cell>
          <cell r="UEZ762">
            <v>2</v>
          </cell>
          <cell r="UFA762">
            <v>2</v>
          </cell>
          <cell r="UFB762">
            <v>2</v>
          </cell>
          <cell r="UFC762">
            <v>2</v>
          </cell>
          <cell r="UFD762">
            <v>2</v>
          </cell>
          <cell r="UFE762">
            <v>2</v>
          </cell>
          <cell r="UFF762">
            <v>2</v>
          </cell>
          <cell r="UFG762">
            <v>2</v>
          </cell>
          <cell r="UFH762">
            <v>2</v>
          </cell>
          <cell r="UFI762">
            <v>2</v>
          </cell>
          <cell r="UFJ762">
            <v>2</v>
          </cell>
          <cell r="UFK762">
            <v>2</v>
          </cell>
          <cell r="UFL762">
            <v>2</v>
          </cell>
          <cell r="UFM762">
            <v>2</v>
          </cell>
          <cell r="UFN762">
            <v>2</v>
          </cell>
          <cell r="UFO762">
            <v>2</v>
          </cell>
          <cell r="UFP762">
            <v>2</v>
          </cell>
          <cell r="UFQ762">
            <v>2</v>
          </cell>
          <cell r="UFR762">
            <v>2</v>
          </cell>
          <cell r="UFS762">
            <v>2</v>
          </cell>
          <cell r="UFT762">
            <v>2</v>
          </cell>
          <cell r="UFU762">
            <v>2</v>
          </cell>
          <cell r="UFV762">
            <v>2</v>
          </cell>
          <cell r="UFW762">
            <v>2</v>
          </cell>
          <cell r="UFX762">
            <v>2</v>
          </cell>
          <cell r="UFY762">
            <v>2</v>
          </cell>
          <cell r="UFZ762">
            <v>2</v>
          </cell>
          <cell r="UGA762">
            <v>2</v>
          </cell>
          <cell r="UGB762">
            <v>2</v>
          </cell>
          <cell r="UGC762">
            <v>2</v>
          </cell>
          <cell r="UGD762">
            <v>2</v>
          </cell>
          <cell r="UGE762">
            <v>2</v>
          </cell>
          <cell r="UGF762">
            <v>2</v>
          </cell>
          <cell r="UGG762">
            <v>2</v>
          </cell>
          <cell r="UGH762">
            <v>2</v>
          </cell>
          <cell r="UGI762">
            <v>2</v>
          </cell>
          <cell r="UGJ762">
            <v>2</v>
          </cell>
          <cell r="UGK762">
            <v>2</v>
          </cell>
          <cell r="UGL762">
            <v>2</v>
          </cell>
          <cell r="UGM762">
            <v>2</v>
          </cell>
          <cell r="UGN762">
            <v>2</v>
          </cell>
          <cell r="UGO762">
            <v>2</v>
          </cell>
          <cell r="UGP762">
            <v>2</v>
          </cell>
          <cell r="UGQ762">
            <v>2</v>
          </cell>
          <cell r="UGR762">
            <v>2</v>
          </cell>
          <cell r="UGS762">
            <v>2</v>
          </cell>
          <cell r="UGT762">
            <v>2</v>
          </cell>
          <cell r="UGU762">
            <v>2</v>
          </cell>
          <cell r="UGV762">
            <v>2</v>
          </cell>
          <cell r="UGW762">
            <v>2</v>
          </cell>
          <cell r="UGX762">
            <v>2</v>
          </cell>
          <cell r="UGY762">
            <v>2</v>
          </cell>
          <cell r="UGZ762">
            <v>2</v>
          </cell>
          <cell r="UHA762">
            <v>2</v>
          </cell>
          <cell r="UHB762">
            <v>2</v>
          </cell>
          <cell r="UHC762">
            <v>2</v>
          </cell>
          <cell r="UHD762">
            <v>2</v>
          </cell>
          <cell r="UHE762">
            <v>2</v>
          </cell>
          <cell r="UHF762">
            <v>2</v>
          </cell>
          <cell r="UHG762">
            <v>2</v>
          </cell>
          <cell r="UHH762">
            <v>2</v>
          </cell>
          <cell r="UHI762">
            <v>2</v>
          </cell>
          <cell r="UHJ762">
            <v>2</v>
          </cell>
          <cell r="UHK762">
            <v>2</v>
          </cell>
          <cell r="UHL762">
            <v>2</v>
          </cell>
          <cell r="UHM762">
            <v>2</v>
          </cell>
          <cell r="UHN762">
            <v>2</v>
          </cell>
          <cell r="UHO762">
            <v>2</v>
          </cell>
          <cell r="UHP762">
            <v>2</v>
          </cell>
          <cell r="UHQ762">
            <v>2</v>
          </cell>
          <cell r="UHR762">
            <v>2</v>
          </cell>
          <cell r="UHS762">
            <v>2</v>
          </cell>
          <cell r="UHT762">
            <v>2</v>
          </cell>
          <cell r="UHU762">
            <v>2</v>
          </cell>
          <cell r="UHV762">
            <v>2</v>
          </cell>
          <cell r="UHW762">
            <v>2</v>
          </cell>
          <cell r="UHX762">
            <v>2</v>
          </cell>
          <cell r="UHY762">
            <v>2</v>
          </cell>
          <cell r="UHZ762">
            <v>2</v>
          </cell>
          <cell r="UIA762">
            <v>2</v>
          </cell>
          <cell r="UIB762">
            <v>2</v>
          </cell>
          <cell r="UIC762">
            <v>2</v>
          </cell>
          <cell r="UID762">
            <v>2</v>
          </cell>
          <cell r="UIE762">
            <v>2</v>
          </cell>
          <cell r="UIF762">
            <v>2</v>
          </cell>
          <cell r="UIG762">
            <v>2</v>
          </cell>
          <cell r="UIH762">
            <v>2</v>
          </cell>
          <cell r="UII762">
            <v>2</v>
          </cell>
          <cell r="UIJ762">
            <v>2</v>
          </cell>
          <cell r="UIK762">
            <v>2</v>
          </cell>
          <cell r="UIL762">
            <v>2</v>
          </cell>
          <cell r="UIM762">
            <v>2</v>
          </cell>
          <cell r="UIN762">
            <v>2</v>
          </cell>
          <cell r="UIO762">
            <v>2</v>
          </cell>
          <cell r="UIP762">
            <v>2</v>
          </cell>
          <cell r="UIQ762">
            <v>2</v>
          </cell>
          <cell r="UIR762">
            <v>2</v>
          </cell>
          <cell r="UIS762">
            <v>2</v>
          </cell>
          <cell r="UIT762">
            <v>2</v>
          </cell>
          <cell r="UIU762">
            <v>2</v>
          </cell>
          <cell r="UIV762">
            <v>2</v>
          </cell>
          <cell r="UIW762">
            <v>2</v>
          </cell>
          <cell r="UIX762">
            <v>2</v>
          </cell>
          <cell r="UIY762">
            <v>2</v>
          </cell>
          <cell r="UIZ762">
            <v>2</v>
          </cell>
          <cell r="UJA762">
            <v>2</v>
          </cell>
          <cell r="UJB762">
            <v>2</v>
          </cell>
          <cell r="UJC762">
            <v>2</v>
          </cell>
          <cell r="UJD762">
            <v>2</v>
          </cell>
          <cell r="UJE762">
            <v>2</v>
          </cell>
          <cell r="UJF762">
            <v>2</v>
          </cell>
          <cell r="UJG762">
            <v>2</v>
          </cell>
          <cell r="UJH762">
            <v>2</v>
          </cell>
          <cell r="UJI762">
            <v>2</v>
          </cell>
          <cell r="UJJ762">
            <v>2</v>
          </cell>
          <cell r="UJK762">
            <v>2</v>
          </cell>
          <cell r="UJL762">
            <v>2</v>
          </cell>
          <cell r="UJM762">
            <v>2</v>
          </cell>
          <cell r="UJN762">
            <v>2</v>
          </cell>
          <cell r="UJO762">
            <v>2</v>
          </cell>
          <cell r="UJP762">
            <v>2</v>
          </cell>
          <cell r="UJQ762">
            <v>2</v>
          </cell>
          <cell r="UJR762">
            <v>2</v>
          </cell>
          <cell r="UJS762">
            <v>2</v>
          </cell>
          <cell r="UJT762">
            <v>2</v>
          </cell>
          <cell r="UJU762">
            <v>2</v>
          </cell>
          <cell r="UJV762">
            <v>2</v>
          </cell>
          <cell r="UJW762">
            <v>2</v>
          </cell>
          <cell r="UJX762">
            <v>2</v>
          </cell>
          <cell r="UJY762">
            <v>2</v>
          </cell>
          <cell r="UJZ762">
            <v>2</v>
          </cell>
          <cell r="UKA762">
            <v>2</v>
          </cell>
          <cell r="UKB762">
            <v>2</v>
          </cell>
          <cell r="UKC762">
            <v>2</v>
          </cell>
          <cell r="UKD762">
            <v>2</v>
          </cell>
          <cell r="UKE762">
            <v>2</v>
          </cell>
          <cell r="UKF762">
            <v>2</v>
          </cell>
          <cell r="UKG762">
            <v>2</v>
          </cell>
          <cell r="UKH762">
            <v>2</v>
          </cell>
          <cell r="UKI762">
            <v>2</v>
          </cell>
          <cell r="UKJ762">
            <v>2</v>
          </cell>
          <cell r="UKK762">
            <v>2</v>
          </cell>
          <cell r="UKL762">
            <v>2</v>
          </cell>
          <cell r="UKM762">
            <v>2</v>
          </cell>
          <cell r="UKN762">
            <v>2</v>
          </cell>
          <cell r="UKO762">
            <v>2</v>
          </cell>
          <cell r="UKP762">
            <v>2</v>
          </cell>
          <cell r="UKQ762">
            <v>2</v>
          </cell>
          <cell r="UKR762">
            <v>2</v>
          </cell>
          <cell r="UKS762">
            <v>2</v>
          </cell>
          <cell r="UKT762">
            <v>2</v>
          </cell>
          <cell r="UKU762">
            <v>2</v>
          </cell>
          <cell r="UKV762">
            <v>2</v>
          </cell>
          <cell r="UKW762">
            <v>2</v>
          </cell>
          <cell r="UKX762">
            <v>2</v>
          </cell>
          <cell r="UKY762">
            <v>2</v>
          </cell>
          <cell r="UKZ762">
            <v>2</v>
          </cell>
          <cell r="ULA762">
            <v>2</v>
          </cell>
          <cell r="ULB762">
            <v>2</v>
          </cell>
          <cell r="ULC762">
            <v>2</v>
          </cell>
          <cell r="ULD762">
            <v>2</v>
          </cell>
          <cell r="ULE762">
            <v>2</v>
          </cell>
          <cell r="ULF762">
            <v>2</v>
          </cell>
          <cell r="ULG762">
            <v>2</v>
          </cell>
          <cell r="ULH762">
            <v>2</v>
          </cell>
          <cell r="ULI762">
            <v>2</v>
          </cell>
          <cell r="ULJ762">
            <v>2</v>
          </cell>
          <cell r="ULK762">
            <v>2</v>
          </cell>
          <cell r="ULL762">
            <v>2</v>
          </cell>
          <cell r="ULM762">
            <v>2</v>
          </cell>
          <cell r="ULN762">
            <v>2</v>
          </cell>
          <cell r="ULO762">
            <v>2</v>
          </cell>
          <cell r="ULP762">
            <v>2</v>
          </cell>
          <cell r="ULQ762">
            <v>2</v>
          </cell>
          <cell r="ULR762">
            <v>2</v>
          </cell>
          <cell r="ULS762">
            <v>2</v>
          </cell>
          <cell r="ULT762">
            <v>2</v>
          </cell>
          <cell r="ULU762">
            <v>2</v>
          </cell>
          <cell r="ULV762">
            <v>2</v>
          </cell>
          <cell r="ULW762">
            <v>2</v>
          </cell>
          <cell r="ULX762">
            <v>2</v>
          </cell>
          <cell r="ULY762">
            <v>2</v>
          </cell>
          <cell r="ULZ762">
            <v>2</v>
          </cell>
          <cell r="UMA762">
            <v>2</v>
          </cell>
          <cell r="UMB762">
            <v>2</v>
          </cell>
          <cell r="UMC762">
            <v>2</v>
          </cell>
          <cell r="UMD762">
            <v>2</v>
          </cell>
          <cell r="UME762">
            <v>2</v>
          </cell>
          <cell r="UMF762">
            <v>2</v>
          </cell>
          <cell r="UMG762">
            <v>2</v>
          </cell>
          <cell r="UMH762">
            <v>2</v>
          </cell>
          <cell r="UMI762">
            <v>2</v>
          </cell>
          <cell r="UMJ762">
            <v>2</v>
          </cell>
          <cell r="UMK762">
            <v>2</v>
          </cell>
          <cell r="UML762">
            <v>2</v>
          </cell>
          <cell r="UMM762">
            <v>2</v>
          </cell>
          <cell r="UMN762">
            <v>2</v>
          </cell>
          <cell r="UMO762">
            <v>2</v>
          </cell>
          <cell r="UMP762">
            <v>2</v>
          </cell>
          <cell r="UMQ762">
            <v>2</v>
          </cell>
          <cell r="UMR762">
            <v>2</v>
          </cell>
          <cell r="UMS762">
            <v>2</v>
          </cell>
          <cell r="UMT762">
            <v>2</v>
          </cell>
          <cell r="UMU762">
            <v>2</v>
          </cell>
          <cell r="UMV762">
            <v>2</v>
          </cell>
          <cell r="UMW762">
            <v>2</v>
          </cell>
          <cell r="UMX762">
            <v>2</v>
          </cell>
          <cell r="UMY762">
            <v>2</v>
          </cell>
          <cell r="UMZ762">
            <v>2</v>
          </cell>
          <cell r="UNA762">
            <v>2</v>
          </cell>
          <cell r="UNB762">
            <v>2</v>
          </cell>
          <cell r="UNC762">
            <v>2</v>
          </cell>
          <cell r="UND762">
            <v>2</v>
          </cell>
          <cell r="UNE762">
            <v>2</v>
          </cell>
          <cell r="UNF762">
            <v>2</v>
          </cell>
          <cell r="UNG762">
            <v>2</v>
          </cell>
          <cell r="UNH762">
            <v>2</v>
          </cell>
          <cell r="UNI762">
            <v>2</v>
          </cell>
          <cell r="UNJ762">
            <v>2</v>
          </cell>
          <cell r="UNK762">
            <v>2</v>
          </cell>
          <cell r="UNL762">
            <v>2</v>
          </cell>
          <cell r="UNM762">
            <v>2</v>
          </cell>
          <cell r="UNN762">
            <v>2</v>
          </cell>
          <cell r="UNO762">
            <v>2</v>
          </cell>
          <cell r="UNP762">
            <v>2</v>
          </cell>
          <cell r="UNQ762">
            <v>2</v>
          </cell>
          <cell r="UNR762">
            <v>2</v>
          </cell>
          <cell r="UNS762">
            <v>2</v>
          </cell>
          <cell r="UNT762">
            <v>2</v>
          </cell>
          <cell r="UNU762">
            <v>2</v>
          </cell>
          <cell r="UNV762">
            <v>2</v>
          </cell>
          <cell r="UNW762">
            <v>2</v>
          </cell>
          <cell r="UNX762">
            <v>2</v>
          </cell>
          <cell r="UNY762">
            <v>2</v>
          </cell>
          <cell r="UNZ762">
            <v>2</v>
          </cell>
          <cell r="UOA762">
            <v>2</v>
          </cell>
          <cell r="UOB762">
            <v>2</v>
          </cell>
          <cell r="UOC762">
            <v>2</v>
          </cell>
          <cell r="UOD762">
            <v>2</v>
          </cell>
          <cell r="UOE762">
            <v>2</v>
          </cell>
          <cell r="UOF762">
            <v>2</v>
          </cell>
          <cell r="UOG762">
            <v>2</v>
          </cell>
          <cell r="UOH762">
            <v>2</v>
          </cell>
          <cell r="UOI762">
            <v>2</v>
          </cell>
          <cell r="UOJ762">
            <v>2</v>
          </cell>
          <cell r="UOK762">
            <v>2</v>
          </cell>
          <cell r="UOL762">
            <v>2</v>
          </cell>
          <cell r="UOM762">
            <v>2</v>
          </cell>
          <cell r="UON762">
            <v>2</v>
          </cell>
          <cell r="UOO762">
            <v>2</v>
          </cell>
          <cell r="UOP762">
            <v>2</v>
          </cell>
          <cell r="UOQ762">
            <v>2</v>
          </cell>
          <cell r="UOR762">
            <v>2</v>
          </cell>
          <cell r="UOS762">
            <v>2</v>
          </cell>
          <cell r="UOT762">
            <v>2</v>
          </cell>
          <cell r="UOU762">
            <v>2</v>
          </cell>
          <cell r="UOV762">
            <v>2</v>
          </cell>
          <cell r="UOW762">
            <v>2</v>
          </cell>
          <cell r="UOX762">
            <v>2</v>
          </cell>
          <cell r="UOY762">
            <v>2</v>
          </cell>
          <cell r="UOZ762">
            <v>2</v>
          </cell>
          <cell r="UPA762">
            <v>2</v>
          </cell>
          <cell r="UPB762">
            <v>2</v>
          </cell>
          <cell r="UPC762">
            <v>2</v>
          </cell>
          <cell r="UPD762">
            <v>2</v>
          </cell>
          <cell r="UPE762">
            <v>2</v>
          </cell>
          <cell r="UPF762">
            <v>2</v>
          </cell>
          <cell r="UPG762">
            <v>2</v>
          </cell>
          <cell r="UPH762">
            <v>2</v>
          </cell>
          <cell r="UPI762">
            <v>2</v>
          </cell>
          <cell r="UPJ762">
            <v>2</v>
          </cell>
          <cell r="UPK762">
            <v>2</v>
          </cell>
          <cell r="UPL762">
            <v>2</v>
          </cell>
          <cell r="UPM762">
            <v>2</v>
          </cell>
          <cell r="UPN762">
            <v>2</v>
          </cell>
          <cell r="UPO762">
            <v>2</v>
          </cell>
          <cell r="UPP762">
            <v>2</v>
          </cell>
          <cell r="UPQ762">
            <v>2</v>
          </cell>
          <cell r="UPR762">
            <v>2</v>
          </cell>
          <cell r="UPS762">
            <v>2</v>
          </cell>
          <cell r="UPT762">
            <v>2</v>
          </cell>
          <cell r="UPU762">
            <v>2</v>
          </cell>
          <cell r="UPV762">
            <v>2</v>
          </cell>
          <cell r="UPW762">
            <v>2</v>
          </cell>
          <cell r="UPX762">
            <v>2</v>
          </cell>
          <cell r="UPY762">
            <v>2</v>
          </cell>
          <cell r="UPZ762">
            <v>2</v>
          </cell>
          <cell r="UQA762">
            <v>2</v>
          </cell>
          <cell r="UQB762">
            <v>2</v>
          </cell>
          <cell r="UQC762">
            <v>2</v>
          </cell>
          <cell r="UQD762">
            <v>2</v>
          </cell>
          <cell r="UQE762">
            <v>2</v>
          </cell>
          <cell r="UQF762">
            <v>2</v>
          </cell>
          <cell r="UQG762">
            <v>2</v>
          </cell>
          <cell r="UQH762">
            <v>2</v>
          </cell>
          <cell r="UQI762">
            <v>2</v>
          </cell>
          <cell r="UQJ762">
            <v>2</v>
          </cell>
          <cell r="UQK762">
            <v>2</v>
          </cell>
          <cell r="UQL762">
            <v>2</v>
          </cell>
          <cell r="UQM762">
            <v>2</v>
          </cell>
          <cell r="UQN762">
            <v>2</v>
          </cell>
          <cell r="UQO762">
            <v>2</v>
          </cell>
          <cell r="UQP762">
            <v>2</v>
          </cell>
          <cell r="UQQ762">
            <v>2</v>
          </cell>
          <cell r="UQR762">
            <v>2</v>
          </cell>
          <cell r="UQS762">
            <v>2</v>
          </cell>
          <cell r="UQT762">
            <v>2</v>
          </cell>
          <cell r="UQU762">
            <v>2</v>
          </cell>
          <cell r="UQV762">
            <v>2</v>
          </cell>
          <cell r="UQW762">
            <v>2</v>
          </cell>
          <cell r="UQX762">
            <v>2</v>
          </cell>
          <cell r="UQY762">
            <v>2</v>
          </cell>
          <cell r="UQZ762">
            <v>2</v>
          </cell>
          <cell r="URA762">
            <v>2</v>
          </cell>
          <cell r="URB762">
            <v>2</v>
          </cell>
          <cell r="URC762">
            <v>2</v>
          </cell>
          <cell r="URD762">
            <v>2</v>
          </cell>
          <cell r="URE762">
            <v>2</v>
          </cell>
          <cell r="URF762">
            <v>2</v>
          </cell>
          <cell r="URG762">
            <v>2</v>
          </cell>
          <cell r="URH762">
            <v>2</v>
          </cell>
          <cell r="URI762">
            <v>2</v>
          </cell>
          <cell r="URJ762">
            <v>2</v>
          </cell>
          <cell r="URK762">
            <v>2</v>
          </cell>
          <cell r="URL762">
            <v>2</v>
          </cell>
          <cell r="URM762">
            <v>2</v>
          </cell>
          <cell r="URN762">
            <v>2</v>
          </cell>
          <cell r="URO762">
            <v>2</v>
          </cell>
          <cell r="URP762">
            <v>2</v>
          </cell>
          <cell r="URQ762">
            <v>2</v>
          </cell>
          <cell r="URR762">
            <v>2</v>
          </cell>
          <cell r="URS762">
            <v>2</v>
          </cell>
          <cell r="URT762">
            <v>2</v>
          </cell>
          <cell r="URU762">
            <v>2</v>
          </cell>
          <cell r="URV762">
            <v>2</v>
          </cell>
          <cell r="URW762">
            <v>2</v>
          </cell>
          <cell r="URX762">
            <v>2</v>
          </cell>
          <cell r="URY762">
            <v>2</v>
          </cell>
          <cell r="URZ762">
            <v>2</v>
          </cell>
          <cell r="USA762">
            <v>2</v>
          </cell>
          <cell r="USB762">
            <v>2</v>
          </cell>
          <cell r="USC762">
            <v>2</v>
          </cell>
          <cell r="USD762">
            <v>2</v>
          </cell>
          <cell r="USE762">
            <v>2</v>
          </cell>
          <cell r="USF762">
            <v>2</v>
          </cell>
          <cell r="USG762">
            <v>2</v>
          </cell>
          <cell r="USH762">
            <v>2</v>
          </cell>
          <cell r="USI762">
            <v>2</v>
          </cell>
          <cell r="USJ762">
            <v>2</v>
          </cell>
          <cell r="USK762">
            <v>2</v>
          </cell>
          <cell r="USL762">
            <v>2</v>
          </cell>
          <cell r="USM762">
            <v>2</v>
          </cell>
          <cell r="USN762">
            <v>2</v>
          </cell>
          <cell r="USO762">
            <v>2</v>
          </cell>
          <cell r="USP762">
            <v>2</v>
          </cell>
          <cell r="USQ762">
            <v>2</v>
          </cell>
          <cell r="USR762">
            <v>2</v>
          </cell>
          <cell r="USS762">
            <v>2</v>
          </cell>
          <cell r="UST762">
            <v>2</v>
          </cell>
          <cell r="USU762">
            <v>2</v>
          </cell>
          <cell r="USV762">
            <v>2</v>
          </cell>
          <cell r="USW762">
            <v>2</v>
          </cell>
          <cell r="USX762">
            <v>2</v>
          </cell>
          <cell r="USY762">
            <v>2</v>
          </cell>
          <cell r="USZ762">
            <v>2</v>
          </cell>
          <cell r="UTA762">
            <v>2</v>
          </cell>
          <cell r="UTB762">
            <v>2</v>
          </cell>
          <cell r="UTC762">
            <v>2</v>
          </cell>
          <cell r="UTD762">
            <v>2</v>
          </cell>
          <cell r="UTE762">
            <v>2</v>
          </cell>
          <cell r="UTF762">
            <v>2</v>
          </cell>
          <cell r="UTG762">
            <v>2</v>
          </cell>
          <cell r="UTH762">
            <v>2</v>
          </cell>
          <cell r="UTI762">
            <v>2</v>
          </cell>
          <cell r="UTJ762">
            <v>2</v>
          </cell>
          <cell r="UTK762">
            <v>2</v>
          </cell>
          <cell r="UTL762">
            <v>2</v>
          </cell>
          <cell r="UTM762">
            <v>2</v>
          </cell>
          <cell r="UTN762">
            <v>2</v>
          </cell>
          <cell r="UTO762">
            <v>2</v>
          </cell>
          <cell r="UTP762">
            <v>2</v>
          </cell>
          <cell r="UTQ762">
            <v>2</v>
          </cell>
          <cell r="UTR762">
            <v>2</v>
          </cell>
          <cell r="UTS762">
            <v>2</v>
          </cell>
          <cell r="UTT762">
            <v>2</v>
          </cell>
          <cell r="UTU762">
            <v>2</v>
          </cell>
          <cell r="UTV762">
            <v>2</v>
          </cell>
          <cell r="UTW762">
            <v>2</v>
          </cell>
          <cell r="UTX762">
            <v>2</v>
          </cell>
          <cell r="UTY762">
            <v>2</v>
          </cell>
          <cell r="UTZ762">
            <v>2</v>
          </cell>
          <cell r="UUA762">
            <v>2</v>
          </cell>
          <cell r="UUB762">
            <v>2</v>
          </cell>
          <cell r="UUC762">
            <v>2</v>
          </cell>
          <cell r="UUD762">
            <v>2</v>
          </cell>
          <cell r="UUE762">
            <v>2</v>
          </cell>
          <cell r="UUF762">
            <v>2</v>
          </cell>
          <cell r="UUG762">
            <v>2</v>
          </cell>
          <cell r="UUH762">
            <v>2</v>
          </cell>
          <cell r="UUI762">
            <v>2</v>
          </cell>
          <cell r="UUJ762">
            <v>2</v>
          </cell>
          <cell r="UUK762">
            <v>2</v>
          </cell>
          <cell r="UUL762">
            <v>2</v>
          </cell>
          <cell r="UUM762">
            <v>2</v>
          </cell>
          <cell r="UUN762">
            <v>2</v>
          </cell>
          <cell r="UUO762">
            <v>2</v>
          </cell>
          <cell r="UUP762">
            <v>2</v>
          </cell>
          <cell r="UUQ762">
            <v>2</v>
          </cell>
          <cell r="UUR762">
            <v>2</v>
          </cell>
          <cell r="UUS762">
            <v>2</v>
          </cell>
          <cell r="UUT762">
            <v>2</v>
          </cell>
          <cell r="UUU762">
            <v>2</v>
          </cell>
          <cell r="UUV762">
            <v>2</v>
          </cell>
          <cell r="UUW762">
            <v>2</v>
          </cell>
          <cell r="UUX762">
            <v>2</v>
          </cell>
          <cell r="UUY762">
            <v>2</v>
          </cell>
          <cell r="UUZ762">
            <v>2</v>
          </cell>
          <cell r="UVA762">
            <v>2</v>
          </cell>
          <cell r="UVB762">
            <v>2</v>
          </cell>
          <cell r="UVC762">
            <v>2</v>
          </cell>
          <cell r="UVD762">
            <v>2</v>
          </cell>
          <cell r="UVE762">
            <v>2</v>
          </cell>
          <cell r="UVF762">
            <v>2</v>
          </cell>
          <cell r="UVG762">
            <v>2</v>
          </cell>
          <cell r="UVH762">
            <v>2</v>
          </cell>
          <cell r="UVI762">
            <v>2</v>
          </cell>
          <cell r="UVJ762">
            <v>2</v>
          </cell>
          <cell r="UVK762">
            <v>2</v>
          </cell>
          <cell r="UVL762">
            <v>2</v>
          </cell>
          <cell r="UVM762">
            <v>2</v>
          </cell>
          <cell r="UVN762">
            <v>2</v>
          </cell>
          <cell r="UVO762">
            <v>2</v>
          </cell>
          <cell r="UVP762">
            <v>2</v>
          </cell>
          <cell r="UVQ762">
            <v>2</v>
          </cell>
          <cell r="UVR762">
            <v>2</v>
          </cell>
          <cell r="UVS762">
            <v>2</v>
          </cell>
          <cell r="UVT762">
            <v>2</v>
          </cell>
          <cell r="UVU762">
            <v>2</v>
          </cell>
          <cell r="UVV762">
            <v>2</v>
          </cell>
          <cell r="UVW762">
            <v>2</v>
          </cell>
          <cell r="UVX762">
            <v>2</v>
          </cell>
          <cell r="UVY762">
            <v>2</v>
          </cell>
          <cell r="UVZ762">
            <v>2</v>
          </cell>
          <cell r="UWA762">
            <v>2</v>
          </cell>
          <cell r="UWB762">
            <v>2</v>
          </cell>
          <cell r="UWC762">
            <v>2</v>
          </cell>
          <cell r="UWD762">
            <v>2</v>
          </cell>
          <cell r="UWE762">
            <v>2</v>
          </cell>
          <cell r="UWF762">
            <v>2</v>
          </cell>
          <cell r="UWG762">
            <v>2</v>
          </cell>
          <cell r="UWH762">
            <v>2</v>
          </cell>
          <cell r="UWI762">
            <v>2</v>
          </cell>
          <cell r="UWJ762">
            <v>2</v>
          </cell>
          <cell r="UWK762">
            <v>2</v>
          </cell>
          <cell r="UWL762">
            <v>2</v>
          </cell>
          <cell r="UWM762">
            <v>2</v>
          </cell>
          <cell r="UWN762">
            <v>2</v>
          </cell>
          <cell r="UWO762">
            <v>2</v>
          </cell>
          <cell r="UWP762">
            <v>2</v>
          </cell>
          <cell r="UWQ762">
            <v>2</v>
          </cell>
          <cell r="UWR762">
            <v>2</v>
          </cell>
          <cell r="UWS762">
            <v>2</v>
          </cell>
          <cell r="UWT762">
            <v>2</v>
          </cell>
          <cell r="UWU762">
            <v>2</v>
          </cell>
          <cell r="UWV762">
            <v>2</v>
          </cell>
          <cell r="UWW762">
            <v>2</v>
          </cell>
          <cell r="UWX762">
            <v>2</v>
          </cell>
          <cell r="UWY762">
            <v>2</v>
          </cell>
          <cell r="UWZ762">
            <v>2</v>
          </cell>
          <cell r="UXA762">
            <v>2</v>
          </cell>
          <cell r="UXB762">
            <v>2</v>
          </cell>
          <cell r="UXC762">
            <v>2</v>
          </cell>
          <cell r="UXD762">
            <v>2</v>
          </cell>
          <cell r="UXE762">
            <v>2</v>
          </cell>
          <cell r="UXF762">
            <v>2</v>
          </cell>
          <cell r="UXG762">
            <v>2</v>
          </cell>
          <cell r="UXH762">
            <v>2</v>
          </cell>
          <cell r="UXI762">
            <v>2</v>
          </cell>
          <cell r="UXJ762">
            <v>2</v>
          </cell>
          <cell r="UXK762">
            <v>2</v>
          </cell>
          <cell r="UXL762">
            <v>2</v>
          </cell>
          <cell r="UXM762">
            <v>2</v>
          </cell>
          <cell r="UXN762">
            <v>2</v>
          </cell>
          <cell r="UXO762">
            <v>2</v>
          </cell>
          <cell r="UXP762">
            <v>2</v>
          </cell>
          <cell r="UXQ762">
            <v>2</v>
          </cell>
          <cell r="UXR762">
            <v>2</v>
          </cell>
          <cell r="UXS762">
            <v>2</v>
          </cell>
          <cell r="UXT762">
            <v>2</v>
          </cell>
          <cell r="UXU762">
            <v>2</v>
          </cell>
          <cell r="UXV762">
            <v>2</v>
          </cell>
          <cell r="UXW762">
            <v>2</v>
          </cell>
          <cell r="UXX762">
            <v>2</v>
          </cell>
          <cell r="UXY762">
            <v>2</v>
          </cell>
          <cell r="UXZ762">
            <v>2</v>
          </cell>
          <cell r="UYA762">
            <v>2</v>
          </cell>
          <cell r="UYB762">
            <v>2</v>
          </cell>
          <cell r="UYC762">
            <v>2</v>
          </cell>
          <cell r="UYD762">
            <v>2</v>
          </cell>
          <cell r="UYE762">
            <v>2</v>
          </cell>
          <cell r="UYF762">
            <v>2</v>
          </cell>
          <cell r="UYG762">
            <v>2</v>
          </cell>
          <cell r="UYH762">
            <v>2</v>
          </cell>
          <cell r="UYI762">
            <v>2</v>
          </cell>
          <cell r="UYJ762">
            <v>2</v>
          </cell>
          <cell r="UYK762">
            <v>2</v>
          </cell>
          <cell r="UYL762">
            <v>2</v>
          </cell>
          <cell r="UYM762">
            <v>2</v>
          </cell>
          <cell r="UYN762">
            <v>2</v>
          </cell>
          <cell r="UYO762">
            <v>2</v>
          </cell>
          <cell r="UYP762">
            <v>2</v>
          </cell>
          <cell r="UYQ762">
            <v>2</v>
          </cell>
          <cell r="UYR762">
            <v>2</v>
          </cell>
          <cell r="UYS762">
            <v>2</v>
          </cell>
          <cell r="UYT762">
            <v>2</v>
          </cell>
          <cell r="UYU762">
            <v>2</v>
          </cell>
          <cell r="UYV762">
            <v>2</v>
          </cell>
          <cell r="UYW762">
            <v>2</v>
          </cell>
          <cell r="UYX762">
            <v>2</v>
          </cell>
          <cell r="UYY762">
            <v>2</v>
          </cell>
          <cell r="UYZ762">
            <v>2</v>
          </cell>
          <cell r="UZA762">
            <v>2</v>
          </cell>
          <cell r="UZB762">
            <v>2</v>
          </cell>
          <cell r="UZC762">
            <v>2</v>
          </cell>
          <cell r="UZD762">
            <v>2</v>
          </cell>
          <cell r="UZE762">
            <v>2</v>
          </cell>
          <cell r="UZF762">
            <v>2</v>
          </cell>
          <cell r="UZG762">
            <v>2</v>
          </cell>
          <cell r="UZH762">
            <v>2</v>
          </cell>
          <cell r="UZI762">
            <v>2</v>
          </cell>
          <cell r="UZJ762">
            <v>2</v>
          </cell>
          <cell r="UZK762">
            <v>2</v>
          </cell>
          <cell r="UZL762">
            <v>2</v>
          </cell>
          <cell r="UZM762">
            <v>2</v>
          </cell>
          <cell r="UZN762">
            <v>2</v>
          </cell>
          <cell r="UZO762">
            <v>2</v>
          </cell>
          <cell r="UZP762">
            <v>2</v>
          </cell>
          <cell r="UZQ762">
            <v>2</v>
          </cell>
          <cell r="UZR762">
            <v>2</v>
          </cell>
          <cell r="UZS762">
            <v>2</v>
          </cell>
          <cell r="UZT762">
            <v>2</v>
          </cell>
          <cell r="UZU762">
            <v>2</v>
          </cell>
          <cell r="UZV762">
            <v>2</v>
          </cell>
          <cell r="UZW762">
            <v>2</v>
          </cell>
          <cell r="UZX762">
            <v>2</v>
          </cell>
          <cell r="UZY762">
            <v>2</v>
          </cell>
          <cell r="UZZ762">
            <v>2</v>
          </cell>
          <cell r="VAA762">
            <v>2</v>
          </cell>
          <cell r="VAB762">
            <v>2</v>
          </cell>
          <cell r="VAC762">
            <v>2</v>
          </cell>
          <cell r="VAD762">
            <v>2</v>
          </cell>
          <cell r="VAE762">
            <v>2</v>
          </cell>
          <cell r="VAF762">
            <v>2</v>
          </cell>
          <cell r="VAG762">
            <v>2</v>
          </cell>
          <cell r="VAH762">
            <v>2</v>
          </cell>
          <cell r="VAI762">
            <v>2</v>
          </cell>
          <cell r="VAJ762">
            <v>2</v>
          </cell>
          <cell r="VAK762">
            <v>2</v>
          </cell>
          <cell r="VAL762">
            <v>2</v>
          </cell>
          <cell r="VAM762">
            <v>2</v>
          </cell>
          <cell r="VAN762">
            <v>2</v>
          </cell>
          <cell r="VAO762">
            <v>2</v>
          </cell>
          <cell r="VAP762">
            <v>2</v>
          </cell>
          <cell r="VAQ762">
            <v>2</v>
          </cell>
          <cell r="VAR762">
            <v>2</v>
          </cell>
          <cell r="VAS762">
            <v>2</v>
          </cell>
          <cell r="VAT762">
            <v>2</v>
          </cell>
          <cell r="VAU762">
            <v>2</v>
          </cell>
          <cell r="VAV762">
            <v>2</v>
          </cell>
          <cell r="VAW762">
            <v>2</v>
          </cell>
          <cell r="VAX762">
            <v>2</v>
          </cell>
          <cell r="VAY762">
            <v>2</v>
          </cell>
          <cell r="VAZ762">
            <v>2</v>
          </cell>
          <cell r="VBA762">
            <v>2</v>
          </cell>
          <cell r="VBB762">
            <v>2</v>
          </cell>
          <cell r="VBC762">
            <v>2</v>
          </cell>
          <cell r="VBD762">
            <v>2</v>
          </cell>
          <cell r="VBE762">
            <v>2</v>
          </cell>
          <cell r="VBF762">
            <v>2</v>
          </cell>
          <cell r="VBG762">
            <v>2</v>
          </cell>
          <cell r="VBH762">
            <v>2</v>
          </cell>
          <cell r="VBI762">
            <v>2</v>
          </cell>
          <cell r="VBJ762">
            <v>2</v>
          </cell>
          <cell r="VBK762">
            <v>2</v>
          </cell>
          <cell r="VBL762">
            <v>2</v>
          </cell>
          <cell r="VBM762">
            <v>2</v>
          </cell>
          <cell r="VBN762">
            <v>2</v>
          </cell>
          <cell r="VBO762">
            <v>2</v>
          </cell>
          <cell r="VBP762">
            <v>2</v>
          </cell>
          <cell r="VBQ762">
            <v>2</v>
          </cell>
          <cell r="VBR762">
            <v>2</v>
          </cell>
          <cell r="VBS762">
            <v>2</v>
          </cell>
          <cell r="VBT762">
            <v>2</v>
          </cell>
          <cell r="VBU762">
            <v>2</v>
          </cell>
          <cell r="VBV762">
            <v>2</v>
          </cell>
          <cell r="VBW762">
            <v>2</v>
          </cell>
          <cell r="VBX762">
            <v>2</v>
          </cell>
          <cell r="VBY762">
            <v>2</v>
          </cell>
          <cell r="VBZ762">
            <v>2</v>
          </cell>
          <cell r="VCA762">
            <v>2</v>
          </cell>
          <cell r="VCB762">
            <v>2</v>
          </cell>
          <cell r="VCC762">
            <v>2</v>
          </cell>
          <cell r="VCD762">
            <v>2</v>
          </cell>
          <cell r="VCE762">
            <v>2</v>
          </cell>
          <cell r="VCF762">
            <v>2</v>
          </cell>
          <cell r="VCG762">
            <v>2</v>
          </cell>
          <cell r="VCH762">
            <v>2</v>
          </cell>
          <cell r="VCI762">
            <v>2</v>
          </cell>
          <cell r="VCJ762">
            <v>2</v>
          </cell>
          <cell r="VCK762">
            <v>2</v>
          </cell>
          <cell r="VCL762">
            <v>2</v>
          </cell>
          <cell r="VCM762">
            <v>2</v>
          </cell>
          <cell r="VCN762">
            <v>2</v>
          </cell>
          <cell r="VCO762">
            <v>2</v>
          </cell>
          <cell r="VCP762">
            <v>2</v>
          </cell>
          <cell r="VCQ762">
            <v>2</v>
          </cell>
          <cell r="VCR762">
            <v>2</v>
          </cell>
          <cell r="VCS762">
            <v>2</v>
          </cell>
          <cell r="VCT762">
            <v>2</v>
          </cell>
          <cell r="VCU762">
            <v>2</v>
          </cell>
          <cell r="VCV762">
            <v>2</v>
          </cell>
          <cell r="VCW762">
            <v>2</v>
          </cell>
          <cell r="VCX762">
            <v>2</v>
          </cell>
          <cell r="VCY762">
            <v>2</v>
          </cell>
          <cell r="VCZ762">
            <v>2</v>
          </cell>
          <cell r="VDA762">
            <v>2</v>
          </cell>
          <cell r="VDB762">
            <v>2</v>
          </cell>
          <cell r="VDC762">
            <v>2</v>
          </cell>
          <cell r="VDD762">
            <v>2</v>
          </cell>
          <cell r="VDE762">
            <v>2</v>
          </cell>
          <cell r="VDF762">
            <v>2</v>
          </cell>
          <cell r="VDG762">
            <v>2</v>
          </cell>
          <cell r="VDH762">
            <v>2</v>
          </cell>
          <cell r="VDI762">
            <v>2</v>
          </cell>
          <cell r="VDJ762">
            <v>2</v>
          </cell>
          <cell r="VDK762">
            <v>2</v>
          </cell>
          <cell r="VDL762">
            <v>2</v>
          </cell>
          <cell r="VDM762">
            <v>2</v>
          </cell>
          <cell r="VDN762">
            <v>2</v>
          </cell>
          <cell r="VDO762">
            <v>2</v>
          </cell>
          <cell r="VDP762">
            <v>2</v>
          </cell>
          <cell r="VDQ762">
            <v>2</v>
          </cell>
          <cell r="VDR762">
            <v>2</v>
          </cell>
          <cell r="VDS762">
            <v>2</v>
          </cell>
          <cell r="VDT762">
            <v>2</v>
          </cell>
          <cell r="VDU762">
            <v>2</v>
          </cell>
          <cell r="VDV762">
            <v>2</v>
          </cell>
          <cell r="VDW762">
            <v>2</v>
          </cell>
          <cell r="VDX762">
            <v>2</v>
          </cell>
          <cell r="VDY762">
            <v>2</v>
          </cell>
          <cell r="VDZ762">
            <v>2</v>
          </cell>
          <cell r="VEA762">
            <v>2</v>
          </cell>
          <cell r="VEB762">
            <v>2</v>
          </cell>
          <cell r="VEC762">
            <v>2</v>
          </cell>
          <cell r="VED762">
            <v>2</v>
          </cell>
          <cell r="VEE762">
            <v>2</v>
          </cell>
          <cell r="VEF762">
            <v>2</v>
          </cell>
          <cell r="VEG762">
            <v>2</v>
          </cell>
          <cell r="VEH762">
            <v>2</v>
          </cell>
          <cell r="VEI762">
            <v>2</v>
          </cell>
          <cell r="VEJ762">
            <v>2</v>
          </cell>
          <cell r="VEK762">
            <v>2</v>
          </cell>
          <cell r="VEL762">
            <v>2</v>
          </cell>
          <cell r="VEM762">
            <v>2</v>
          </cell>
          <cell r="VEN762">
            <v>2</v>
          </cell>
          <cell r="VEO762">
            <v>2</v>
          </cell>
          <cell r="VEP762">
            <v>2</v>
          </cell>
          <cell r="VEQ762">
            <v>2</v>
          </cell>
          <cell r="VER762">
            <v>2</v>
          </cell>
          <cell r="VES762">
            <v>2</v>
          </cell>
          <cell r="VET762">
            <v>2</v>
          </cell>
          <cell r="VEU762">
            <v>2</v>
          </cell>
          <cell r="VEV762">
            <v>2</v>
          </cell>
          <cell r="VEW762">
            <v>2</v>
          </cell>
          <cell r="VEX762">
            <v>2</v>
          </cell>
          <cell r="VEY762">
            <v>2</v>
          </cell>
          <cell r="VEZ762">
            <v>2</v>
          </cell>
          <cell r="VFA762">
            <v>2</v>
          </cell>
          <cell r="VFB762">
            <v>2</v>
          </cell>
          <cell r="VFC762">
            <v>2</v>
          </cell>
          <cell r="VFD762">
            <v>2</v>
          </cell>
          <cell r="VFE762">
            <v>2</v>
          </cell>
          <cell r="VFF762">
            <v>2</v>
          </cell>
          <cell r="VFG762">
            <v>2</v>
          </cell>
          <cell r="VFH762">
            <v>2</v>
          </cell>
          <cell r="VFI762">
            <v>2</v>
          </cell>
          <cell r="VFJ762">
            <v>2</v>
          </cell>
          <cell r="VFK762">
            <v>2</v>
          </cell>
          <cell r="VFL762">
            <v>2</v>
          </cell>
          <cell r="VFM762">
            <v>2</v>
          </cell>
          <cell r="VFN762">
            <v>2</v>
          </cell>
          <cell r="VFO762">
            <v>2</v>
          </cell>
          <cell r="VFP762">
            <v>2</v>
          </cell>
          <cell r="VFQ762">
            <v>2</v>
          </cell>
          <cell r="VFR762">
            <v>2</v>
          </cell>
          <cell r="VFS762">
            <v>2</v>
          </cell>
          <cell r="VFT762">
            <v>2</v>
          </cell>
          <cell r="VFU762">
            <v>2</v>
          </cell>
          <cell r="VFV762">
            <v>2</v>
          </cell>
          <cell r="VFW762">
            <v>2</v>
          </cell>
          <cell r="VFX762">
            <v>2</v>
          </cell>
          <cell r="VFY762">
            <v>2</v>
          </cell>
          <cell r="VFZ762">
            <v>2</v>
          </cell>
          <cell r="VGA762">
            <v>2</v>
          </cell>
          <cell r="VGB762">
            <v>2</v>
          </cell>
          <cell r="VGC762">
            <v>2</v>
          </cell>
          <cell r="VGD762">
            <v>2</v>
          </cell>
          <cell r="VGE762">
            <v>2</v>
          </cell>
          <cell r="VGF762">
            <v>2</v>
          </cell>
          <cell r="VGG762">
            <v>2</v>
          </cell>
          <cell r="VGH762">
            <v>2</v>
          </cell>
          <cell r="VGI762">
            <v>2</v>
          </cell>
          <cell r="VGJ762">
            <v>2</v>
          </cell>
          <cell r="VGK762">
            <v>2</v>
          </cell>
          <cell r="VGL762">
            <v>2</v>
          </cell>
          <cell r="VGM762">
            <v>2</v>
          </cell>
          <cell r="VGN762">
            <v>2</v>
          </cell>
          <cell r="VGO762">
            <v>2</v>
          </cell>
          <cell r="VGP762">
            <v>2</v>
          </cell>
          <cell r="VGQ762">
            <v>2</v>
          </cell>
          <cell r="VGR762">
            <v>2</v>
          </cell>
          <cell r="VGS762">
            <v>2</v>
          </cell>
          <cell r="VGT762">
            <v>2</v>
          </cell>
          <cell r="VGU762">
            <v>2</v>
          </cell>
          <cell r="VGV762">
            <v>2</v>
          </cell>
          <cell r="VGW762">
            <v>2</v>
          </cell>
          <cell r="VGX762">
            <v>2</v>
          </cell>
          <cell r="VGY762">
            <v>2</v>
          </cell>
          <cell r="VGZ762">
            <v>2</v>
          </cell>
          <cell r="VHA762">
            <v>2</v>
          </cell>
          <cell r="VHB762">
            <v>2</v>
          </cell>
          <cell r="VHC762">
            <v>2</v>
          </cell>
          <cell r="VHD762">
            <v>2</v>
          </cell>
          <cell r="VHE762">
            <v>2</v>
          </cell>
          <cell r="VHF762">
            <v>2</v>
          </cell>
          <cell r="VHG762">
            <v>2</v>
          </cell>
          <cell r="VHH762">
            <v>2</v>
          </cell>
          <cell r="VHI762">
            <v>2</v>
          </cell>
          <cell r="VHJ762">
            <v>2</v>
          </cell>
          <cell r="VHK762">
            <v>2</v>
          </cell>
          <cell r="VHL762">
            <v>2</v>
          </cell>
          <cell r="VHM762">
            <v>2</v>
          </cell>
          <cell r="VHN762">
            <v>2</v>
          </cell>
          <cell r="VHO762">
            <v>2</v>
          </cell>
          <cell r="VHP762">
            <v>2</v>
          </cell>
          <cell r="VHQ762">
            <v>2</v>
          </cell>
          <cell r="VHR762">
            <v>2</v>
          </cell>
          <cell r="VHS762">
            <v>2</v>
          </cell>
          <cell r="VHT762">
            <v>2</v>
          </cell>
          <cell r="VHU762">
            <v>2</v>
          </cell>
          <cell r="VHV762">
            <v>2</v>
          </cell>
          <cell r="VHW762">
            <v>2</v>
          </cell>
          <cell r="VHX762">
            <v>2</v>
          </cell>
          <cell r="VHY762">
            <v>2</v>
          </cell>
          <cell r="VHZ762">
            <v>2</v>
          </cell>
          <cell r="VIA762">
            <v>2</v>
          </cell>
          <cell r="VIB762">
            <v>2</v>
          </cell>
          <cell r="VIC762">
            <v>2</v>
          </cell>
          <cell r="VID762">
            <v>2</v>
          </cell>
          <cell r="VIE762">
            <v>2</v>
          </cell>
          <cell r="VIF762">
            <v>2</v>
          </cell>
          <cell r="VIG762">
            <v>2</v>
          </cell>
          <cell r="VIH762">
            <v>2</v>
          </cell>
          <cell r="VII762">
            <v>2</v>
          </cell>
          <cell r="VIJ762">
            <v>2</v>
          </cell>
          <cell r="VIK762">
            <v>2</v>
          </cell>
          <cell r="VIL762">
            <v>2</v>
          </cell>
          <cell r="VIM762">
            <v>2</v>
          </cell>
          <cell r="VIN762">
            <v>2</v>
          </cell>
          <cell r="VIO762">
            <v>2</v>
          </cell>
          <cell r="VIP762">
            <v>2</v>
          </cell>
          <cell r="VIQ762">
            <v>2</v>
          </cell>
          <cell r="VIR762">
            <v>2</v>
          </cell>
          <cell r="VIS762">
            <v>2</v>
          </cell>
          <cell r="VIT762">
            <v>2</v>
          </cell>
          <cell r="VIU762">
            <v>2</v>
          </cell>
          <cell r="VIV762">
            <v>2</v>
          </cell>
          <cell r="VIW762">
            <v>2</v>
          </cell>
          <cell r="VIX762">
            <v>2</v>
          </cell>
          <cell r="VIY762">
            <v>2</v>
          </cell>
          <cell r="VIZ762">
            <v>2</v>
          </cell>
          <cell r="VJA762">
            <v>2</v>
          </cell>
          <cell r="VJB762">
            <v>2</v>
          </cell>
          <cell r="VJC762">
            <v>2</v>
          </cell>
          <cell r="VJD762">
            <v>2</v>
          </cell>
          <cell r="VJE762">
            <v>2</v>
          </cell>
          <cell r="VJF762">
            <v>2</v>
          </cell>
          <cell r="VJG762">
            <v>2</v>
          </cell>
          <cell r="VJH762">
            <v>2</v>
          </cell>
          <cell r="VJI762">
            <v>2</v>
          </cell>
          <cell r="VJJ762">
            <v>2</v>
          </cell>
          <cell r="VJK762">
            <v>2</v>
          </cell>
          <cell r="VJL762">
            <v>2</v>
          </cell>
          <cell r="VJM762">
            <v>2</v>
          </cell>
          <cell r="VJN762">
            <v>2</v>
          </cell>
          <cell r="VJO762">
            <v>2</v>
          </cell>
          <cell r="VJP762">
            <v>2</v>
          </cell>
          <cell r="VJQ762">
            <v>2</v>
          </cell>
          <cell r="VJR762">
            <v>2</v>
          </cell>
          <cell r="VJS762">
            <v>2</v>
          </cell>
          <cell r="VJT762">
            <v>2</v>
          </cell>
          <cell r="VJU762">
            <v>2</v>
          </cell>
          <cell r="VJV762">
            <v>2</v>
          </cell>
          <cell r="VJW762">
            <v>2</v>
          </cell>
          <cell r="VJX762">
            <v>2</v>
          </cell>
          <cell r="VJY762">
            <v>2</v>
          </cell>
          <cell r="VJZ762">
            <v>2</v>
          </cell>
          <cell r="VKA762">
            <v>2</v>
          </cell>
          <cell r="VKB762">
            <v>2</v>
          </cell>
          <cell r="VKC762">
            <v>2</v>
          </cell>
          <cell r="VKD762">
            <v>2</v>
          </cell>
          <cell r="VKE762">
            <v>2</v>
          </cell>
          <cell r="VKF762">
            <v>2</v>
          </cell>
          <cell r="VKG762">
            <v>2</v>
          </cell>
          <cell r="VKH762">
            <v>2</v>
          </cell>
          <cell r="VKI762">
            <v>2</v>
          </cell>
          <cell r="VKJ762">
            <v>2</v>
          </cell>
          <cell r="VKK762">
            <v>2</v>
          </cell>
          <cell r="VKL762">
            <v>2</v>
          </cell>
          <cell r="VKM762">
            <v>2</v>
          </cell>
          <cell r="VKN762">
            <v>2</v>
          </cell>
          <cell r="VKO762">
            <v>2</v>
          </cell>
          <cell r="VKP762">
            <v>2</v>
          </cell>
          <cell r="VKQ762">
            <v>2</v>
          </cell>
          <cell r="VKR762">
            <v>2</v>
          </cell>
          <cell r="VKS762">
            <v>2</v>
          </cell>
          <cell r="VKT762">
            <v>2</v>
          </cell>
          <cell r="VKU762">
            <v>2</v>
          </cell>
          <cell r="VKV762">
            <v>2</v>
          </cell>
          <cell r="VKW762">
            <v>2</v>
          </cell>
          <cell r="VKX762">
            <v>2</v>
          </cell>
          <cell r="VKY762">
            <v>2</v>
          </cell>
          <cell r="VKZ762">
            <v>2</v>
          </cell>
          <cell r="VLA762">
            <v>2</v>
          </cell>
          <cell r="VLB762">
            <v>2</v>
          </cell>
          <cell r="VLC762">
            <v>2</v>
          </cell>
          <cell r="VLD762">
            <v>2</v>
          </cell>
          <cell r="VLE762">
            <v>2</v>
          </cell>
          <cell r="VLF762">
            <v>2</v>
          </cell>
          <cell r="VLG762">
            <v>2</v>
          </cell>
          <cell r="VLH762">
            <v>2</v>
          </cell>
          <cell r="VLI762">
            <v>2</v>
          </cell>
          <cell r="VLJ762">
            <v>2</v>
          </cell>
          <cell r="VLK762">
            <v>2</v>
          </cell>
          <cell r="VLL762">
            <v>2</v>
          </cell>
          <cell r="VLM762">
            <v>2</v>
          </cell>
          <cell r="VLN762">
            <v>2</v>
          </cell>
          <cell r="VLO762">
            <v>2</v>
          </cell>
          <cell r="VLP762">
            <v>2</v>
          </cell>
          <cell r="VLQ762">
            <v>2</v>
          </cell>
          <cell r="VLR762">
            <v>2</v>
          </cell>
          <cell r="VLS762">
            <v>2</v>
          </cell>
          <cell r="VLT762">
            <v>2</v>
          </cell>
          <cell r="VLU762">
            <v>2</v>
          </cell>
          <cell r="VLV762">
            <v>2</v>
          </cell>
          <cell r="VLW762">
            <v>2</v>
          </cell>
          <cell r="VLX762">
            <v>2</v>
          </cell>
          <cell r="VLY762">
            <v>2</v>
          </cell>
          <cell r="VLZ762">
            <v>2</v>
          </cell>
          <cell r="VMA762">
            <v>2</v>
          </cell>
          <cell r="VMB762">
            <v>2</v>
          </cell>
          <cell r="VMC762">
            <v>2</v>
          </cell>
          <cell r="VMD762">
            <v>2</v>
          </cell>
          <cell r="VME762">
            <v>2</v>
          </cell>
          <cell r="VMF762">
            <v>2</v>
          </cell>
          <cell r="VMG762">
            <v>2</v>
          </cell>
          <cell r="VMH762">
            <v>2</v>
          </cell>
          <cell r="VMI762">
            <v>2</v>
          </cell>
          <cell r="VMJ762">
            <v>2</v>
          </cell>
          <cell r="VMK762">
            <v>2</v>
          </cell>
          <cell r="VML762">
            <v>2</v>
          </cell>
          <cell r="VMM762">
            <v>2</v>
          </cell>
          <cell r="VMN762">
            <v>2</v>
          </cell>
          <cell r="VMO762">
            <v>2</v>
          </cell>
          <cell r="VMP762">
            <v>2</v>
          </cell>
          <cell r="VMQ762">
            <v>2</v>
          </cell>
          <cell r="VMR762">
            <v>2</v>
          </cell>
          <cell r="VMS762">
            <v>2</v>
          </cell>
          <cell r="VMT762">
            <v>2</v>
          </cell>
          <cell r="VMU762">
            <v>2</v>
          </cell>
          <cell r="VMV762">
            <v>2</v>
          </cell>
          <cell r="VMW762">
            <v>2</v>
          </cell>
          <cell r="VMX762">
            <v>2</v>
          </cell>
          <cell r="VMY762">
            <v>2</v>
          </cell>
          <cell r="VMZ762">
            <v>2</v>
          </cell>
          <cell r="VNA762">
            <v>2</v>
          </cell>
          <cell r="VNB762">
            <v>2</v>
          </cell>
          <cell r="VNC762">
            <v>2</v>
          </cell>
          <cell r="VND762">
            <v>2</v>
          </cell>
          <cell r="VNE762">
            <v>2</v>
          </cell>
          <cell r="VNF762">
            <v>2</v>
          </cell>
          <cell r="VNG762">
            <v>2</v>
          </cell>
          <cell r="VNH762">
            <v>2</v>
          </cell>
          <cell r="VNI762">
            <v>2</v>
          </cell>
          <cell r="VNJ762">
            <v>2</v>
          </cell>
          <cell r="VNK762">
            <v>2</v>
          </cell>
          <cell r="VNL762">
            <v>2</v>
          </cell>
          <cell r="VNM762">
            <v>2</v>
          </cell>
          <cell r="VNN762">
            <v>2</v>
          </cell>
          <cell r="VNO762">
            <v>2</v>
          </cell>
          <cell r="VNP762">
            <v>2</v>
          </cell>
          <cell r="VNQ762">
            <v>2</v>
          </cell>
          <cell r="VNR762">
            <v>2</v>
          </cell>
          <cell r="VNS762">
            <v>2</v>
          </cell>
          <cell r="VNT762">
            <v>2</v>
          </cell>
          <cell r="VNU762">
            <v>2</v>
          </cell>
          <cell r="VNV762">
            <v>2</v>
          </cell>
          <cell r="VNW762">
            <v>2</v>
          </cell>
          <cell r="VNX762">
            <v>2</v>
          </cell>
          <cell r="VNY762">
            <v>2</v>
          </cell>
          <cell r="VNZ762">
            <v>2</v>
          </cell>
          <cell r="VOA762">
            <v>2</v>
          </cell>
          <cell r="VOB762">
            <v>2</v>
          </cell>
          <cell r="VOC762">
            <v>2</v>
          </cell>
          <cell r="VOD762">
            <v>2</v>
          </cell>
          <cell r="VOE762">
            <v>2</v>
          </cell>
          <cell r="VOF762">
            <v>2</v>
          </cell>
          <cell r="VOG762">
            <v>2</v>
          </cell>
          <cell r="VOH762">
            <v>2</v>
          </cell>
          <cell r="VOI762">
            <v>2</v>
          </cell>
          <cell r="VOJ762">
            <v>2</v>
          </cell>
          <cell r="VOK762">
            <v>2</v>
          </cell>
          <cell r="VOL762">
            <v>2</v>
          </cell>
          <cell r="VOM762">
            <v>2</v>
          </cell>
          <cell r="VON762">
            <v>2</v>
          </cell>
          <cell r="VOO762">
            <v>2</v>
          </cell>
          <cell r="VOP762">
            <v>2</v>
          </cell>
          <cell r="VOQ762">
            <v>2</v>
          </cell>
          <cell r="VOR762">
            <v>2</v>
          </cell>
          <cell r="VOS762">
            <v>2</v>
          </cell>
          <cell r="VOT762">
            <v>2</v>
          </cell>
          <cell r="VOU762">
            <v>2</v>
          </cell>
          <cell r="VOV762">
            <v>2</v>
          </cell>
          <cell r="VOW762">
            <v>2</v>
          </cell>
          <cell r="VOX762">
            <v>2</v>
          </cell>
          <cell r="VOY762">
            <v>2</v>
          </cell>
          <cell r="VOZ762">
            <v>2</v>
          </cell>
          <cell r="VPA762">
            <v>2</v>
          </cell>
          <cell r="VPB762">
            <v>2</v>
          </cell>
          <cell r="VPC762">
            <v>2</v>
          </cell>
          <cell r="VPD762">
            <v>2</v>
          </cell>
          <cell r="VPE762">
            <v>2</v>
          </cell>
          <cell r="VPF762">
            <v>2</v>
          </cell>
          <cell r="VPG762">
            <v>2</v>
          </cell>
          <cell r="VPH762">
            <v>2</v>
          </cell>
          <cell r="VPI762">
            <v>2</v>
          </cell>
          <cell r="VPJ762">
            <v>2</v>
          </cell>
          <cell r="VPK762">
            <v>2</v>
          </cell>
          <cell r="VPL762">
            <v>2</v>
          </cell>
          <cell r="VPM762">
            <v>2</v>
          </cell>
          <cell r="VPN762">
            <v>2</v>
          </cell>
          <cell r="VPO762">
            <v>2</v>
          </cell>
          <cell r="VPP762">
            <v>2</v>
          </cell>
          <cell r="VPQ762">
            <v>2</v>
          </cell>
          <cell r="VPR762">
            <v>2</v>
          </cell>
          <cell r="VPS762">
            <v>2</v>
          </cell>
          <cell r="VPT762">
            <v>2</v>
          </cell>
          <cell r="VPU762">
            <v>2</v>
          </cell>
          <cell r="VPV762">
            <v>2</v>
          </cell>
          <cell r="VPW762">
            <v>2</v>
          </cell>
          <cell r="VPX762">
            <v>2</v>
          </cell>
          <cell r="VPY762">
            <v>2</v>
          </cell>
          <cell r="VPZ762">
            <v>2</v>
          </cell>
          <cell r="VQA762">
            <v>2</v>
          </cell>
          <cell r="VQB762">
            <v>2</v>
          </cell>
          <cell r="VQC762">
            <v>2</v>
          </cell>
          <cell r="VQD762">
            <v>2</v>
          </cell>
          <cell r="VQE762">
            <v>2</v>
          </cell>
          <cell r="VQF762">
            <v>2</v>
          </cell>
          <cell r="VQG762">
            <v>2</v>
          </cell>
          <cell r="VQH762">
            <v>2</v>
          </cell>
          <cell r="VQI762">
            <v>2</v>
          </cell>
          <cell r="VQJ762">
            <v>2</v>
          </cell>
          <cell r="VQK762">
            <v>2</v>
          </cell>
          <cell r="VQL762">
            <v>2</v>
          </cell>
          <cell r="VQM762">
            <v>2</v>
          </cell>
          <cell r="VQN762">
            <v>2</v>
          </cell>
          <cell r="VQO762">
            <v>2</v>
          </cell>
          <cell r="VQP762">
            <v>2</v>
          </cell>
          <cell r="VQQ762">
            <v>2</v>
          </cell>
          <cell r="VQR762">
            <v>2</v>
          </cell>
          <cell r="VQS762">
            <v>2</v>
          </cell>
          <cell r="VQT762">
            <v>2</v>
          </cell>
          <cell r="VQU762">
            <v>2</v>
          </cell>
          <cell r="VQV762">
            <v>2</v>
          </cell>
          <cell r="VQW762">
            <v>2</v>
          </cell>
          <cell r="VQX762">
            <v>2</v>
          </cell>
          <cell r="VQY762">
            <v>2</v>
          </cell>
          <cell r="VQZ762">
            <v>2</v>
          </cell>
          <cell r="VRA762">
            <v>2</v>
          </cell>
          <cell r="VRB762">
            <v>2</v>
          </cell>
          <cell r="VRC762">
            <v>2</v>
          </cell>
          <cell r="VRD762">
            <v>2</v>
          </cell>
          <cell r="VRE762">
            <v>2</v>
          </cell>
          <cell r="VRF762">
            <v>2</v>
          </cell>
          <cell r="VRG762">
            <v>2</v>
          </cell>
          <cell r="VRH762">
            <v>2</v>
          </cell>
          <cell r="VRI762">
            <v>2</v>
          </cell>
          <cell r="VRJ762">
            <v>2</v>
          </cell>
          <cell r="VRK762">
            <v>2</v>
          </cell>
          <cell r="VRL762">
            <v>2</v>
          </cell>
          <cell r="VRM762">
            <v>2</v>
          </cell>
          <cell r="VRN762">
            <v>2</v>
          </cell>
          <cell r="VRO762">
            <v>2</v>
          </cell>
          <cell r="VRP762">
            <v>2</v>
          </cell>
          <cell r="VRQ762">
            <v>2</v>
          </cell>
          <cell r="VRR762">
            <v>2</v>
          </cell>
          <cell r="VRS762">
            <v>2</v>
          </cell>
          <cell r="VRT762">
            <v>2</v>
          </cell>
          <cell r="VRU762">
            <v>2</v>
          </cell>
          <cell r="VRV762">
            <v>2</v>
          </cell>
          <cell r="VRW762">
            <v>2</v>
          </cell>
          <cell r="VRX762">
            <v>2</v>
          </cell>
          <cell r="VRY762">
            <v>2</v>
          </cell>
          <cell r="VRZ762">
            <v>2</v>
          </cell>
          <cell r="VSA762">
            <v>2</v>
          </cell>
          <cell r="VSB762">
            <v>2</v>
          </cell>
          <cell r="VSC762">
            <v>2</v>
          </cell>
          <cell r="VSD762">
            <v>2</v>
          </cell>
          <cell r="VSE762">
            <v>2</v>
          </cell>
          <cell r="VSF762">
            <v>2</v>
          </cell>
          <cell r="VSG762">
            <v>2</v>
          </cell>
          <cell r="VSH762">
            <v>2</v>
          </cell>
          <cell r="VSI762">
            <v>2</v>
          </cell>
          <cell r="VSJ762">
            <v>2</v>
          </cell>
          <cell r="VSK762">
            <v>2</v>
          </cell>
          <cell r="VSL762">
            <v>2</v>
          </cell>
          <cell r="VSM762">
            <v>2</v>
          </cell>
          <cell r="VSN762">
            <v>2</v>
          </cell>
          <cell r="VSO762">
            <v>2</v>
          </cell>
          <cell r="VSP762">
            <v>2</v>
          </cell>
          <cell r="VSQ762">
            <v>2</v>
          </cell>
          <cell r="VSR762">
            <v>2</v>
          </cell>
          <cell r="VSS762">
            <v>2</v>
          </cell>
          <cell r="VST762">
            <v>2</v>
          </cell>
          <cell r="VSU762">
            <v>2</v>
          </cell>
          <cell r="VSV762">
            <v>2</v>
          </cell>
          <cell r="VSW762">
            <v>2</v>
          </cell>
          <cell r="VSX762">
            <v>2</v>
          </cell>
          <cell r="VSY762">
            <v>2</v>
          </cell>
          <cell r="VSZ762">
            <v>2</v>
          </cell>
          <cell r="VTA762">
            <v>2</v>
          </cell>
          <cell r="VTB762">
            <v>2</v>
          </cell>
          <cell r="VTC762">
            <v>2</v>
          </cell>
          <cell r="VTD762">
            <v>2</v>
          </cell>
          <cell r="VTE762">
            <v>2</v>
          </cell>
          <cell r="VTF762">
            <v>2</v>
          </cell>
          <cell r="VTG762">
            <v>2</v>
          </cell>
          <cell r="VTH762">
            <v>2</v>
          </cell>
          <cell r="VTI762">
            <v>2</v>
          </cell>
          <cell r="VTJ762">
            <v>2</v>
          </cell>
          <cell r="VTK762">
            <v>2</v>
          </cell>
          <cell r="VTL762">
            <v>2</v>
          </cell>
          <cell r="VTM762">
            <v>2</v>
          </cell>
          <cell r="VTN762">
            <v>2</v>
          </cell>
          <cell r="VTO762">
            <v>2</v>
          </cell>
          <cell r="VTP762">
            <v>2</v>
          </cell>
          <cell r="VTQ762">
            <v>2</v>
          </cell>
          <cell r="VTR762">
            <v>2</v>
          </cell>
          <cell r="VTS762">
            <v>2</v>
          </cell>
          <cell r="VTT762">
            <v>2</v>
          </cell>
          <cell r="VTU762">
            <v>2</v>
          </cell>
          <cell r="VTV762">
            <v>2</v>
          </cell>
          <cell r="VTW762">
            <v>2</v>
          </cell>
          <cell r="VTX762">
            <v>2</v>
          </cell>
          <cell r="VTY762">
            <v>2</v>
          </cell>
          <cell r="VTZ762">
            <v>2</v>
          </cell>
          <cell r="VUA762">
            <v>2</v>
          </cell>
          <cell r="VUB762">
            <v>2</v>
          </cell>
          <cell r="VUC762">
            <v>2</v>
          </cell>
          <cell r="VUD762">
            <v>2</v>
          </cell>
          <cell r="VUE762">
            <v>2</v>
          </cell>
          <cell r="VUF762">
            <v>2</v>
          </cell>
          <cell r="VUG762">
            <v>2</v>
          </cell>
          <cell r="VUH762">
            <v>2</v>
          </cell>
          <cell r="VUI762">
            <v>2</v>
          </cell>
          <cell r="VUJ762">
            <v>2</v>
          </cell>
          <cell r="VUK762">
            <v>2</v>
          </cell>
          <cell r="VUL762">
            <v>2</v>
          </cell>
          <cell r="VUM762">
            <v>2</v>
          </cell>
          <cell r="VUN762">
            <v>2</v>
          </cell>
          <cell r="VUO762">
            <v>2</v>
          </cell>
          <cell r="VUP762">
            <v>2</v>
          </cell>
          <cell r="VUQ762">
            <v>2</v>
          </cell>
          <cell r="VUR762">
            <v>2</v>
          </cell>
          <cell r="VUS762">
            <v>2</v>
          </cell>
          <cell r="VUT762">
            <v>2</v>
          </cell>
          <cell r="VUU762">
            <v>2</v>
          </cell>
          <cell r="VUV762">
            <v>2</v>
          </cell>
          <cell r="VUW762">
            <v>2</v>
          </cell>
          <cell r="VUX762">
            <v>2</v>
          </cell>
          <cell r="VUY762">
            <v>2</v>
          </cell>
          <cell r="VUZ762">
            <v>2</v>
          </cell>
          <cell r="VVA762">
            <v>2</v>
          </cell>
          <cell r="VVB762">
            <v>2</v>
          </cell>
          <cell r="VVC762">
            <v>2</v>
          </cell>
          <cell r="VVD762">
            <v>2</v>
          </cell>
          <cell r="VVE762">
            <v>2</v>
          </cell>
          <cell r="VVF762">
            <v>2</v>
          </cell>
          <cell r="VVG762">
            <v>2</v>
          </cell>
          <cell r="VVH762">
            <v>2</v>
          </cell>
          <cell r="VVI762">
            <v>2</v>
          </cell>
          <cell r="VVJ762">
            <v>2</v>
          </cell>
          <cell r="VVK762">
            <v>2</v>
          </cell>
          <cell r="VVL762">
            <v>2</v>
          </cell>
          <cell r="VVM762">
            <v>2</v>
          </cell>
          <cell r="VVN762">
            <v>2</v>
          </cell>
          <cell r="VVO762">
            <v>2</v>
          </cell>
          <cell r="VVP762">
            <v>2</v>
          </cell>
          <cell r="VVQ762">
            <v>2</v>
          </cell>
          <cell r="VVR762">
            <v>2</v>
          </cell>
          <cell r="VVS762">
            <v>2</v>
          </cell>
          <cell r="VVT762">
            <v>2</v>
          </cell>
          <cell r="VVU762">
            <v>2</v>
          </cell>
          <cell r="VVV762">
            <v>2</v>
          </cell>
          <cell r="VVW762">
            <v>2</v>
          </cell>
          <cell r="VVX762">
            <v>2</v>
          </cell>
          <cell r="VVY762">
            <v>2</v>
          </cell>
          <cell r="VVZ762">
            <v>2</v>
          </cell>
          <cell r="VWA762">
            <v>2</v>
          </cell>
          <cell r="VWB762">
            <v>2</v>
          </cell>
          <cell r="VWC762">
            <v>2</v>
          </cell>
          <cell r="VWD762">
            <v>2</v>
          </cell>
          <cell r="VWE762">
            <v>2</v>
          </cell>
          <cell r="VWF762">
            <v>2</v>
          </cell>
          <cell r="VWG762">
            <v>2</v>
          </cell>
          <cell r="VWH762">
            <v>2</v>
          </cell>
          <cell r="VWI762">
            <v>2</v>
          </cell>
          <cell r="VWJ762">
            <v>2</v>
          </cell>
          <cell r="VWK762">
            <v>2</v>
          </cell>
          <cell r="VWL762">
            <v>2</v>
          </cell>
          <cell r="VWM762">
            <v>2</v>
          </cell>
          <cell r="VWN762">
            <v>2</v>
          </cell>
          <cell r="VWO762">
            <v>2</v>
          </cell>
          <cell r="VWP762">
            <v>2</v>
          </cell>
          <cell r="VWQ762">
            <v>2</v>
          </cell>
          <cell r="VWR762">
            <v>2</v>
          </cell>
          <cell r="VWS762">
            <v>2</v>
          </cell>
          <cell r="VWT762">
            <v>2</v>
          </cell>
          <cell r="VWU762">
            <v>2</v>
          </cell>
          <cell r="VWV762">
            <v>2</v>
          </cell>
          <cell r="VWW762">
            <v>2</v>
          </cell>
          <cell r="VWX762">
            <v>2</v>
          </cell>
          <cell r="VWY762">
            <v>2</v>
          </cell>
          <cell r="VWZ762">
            <v>2</v>
          </cell>
          <cell r="VXA762">
            <v>2</v>
          </cell>
          <cell r="VXB762">
            <v>2</v>
          </cell>
          <cell r="VXC762">
            <v>2</v>
          </cell>
          <cell r="VXD762">
            <v>2</v>
          </cell>
          <cell r="VXE762">
            <v>2</v>
          </cell>
          <cell r="VXF762">
            <v>2</v>
          </cell>
          <cell r="VXG762">
            <v>2</v>
          </cell>
          <cell r="VXH762">
            <v>2</v>
          </cell>
          <cell r="VXI762">
            <v>2</v>
          </cell>
          <cell r="VXJ762">
            <v>2</v>
          </cell>
          <cell r="VXK762">
            <v>2</v>
          </cell>
          <cell r="VXL762">
            <v>2</v>
          </cell>
          <cell r="VXM762">
            <v>2</v>
          </cell>
          <cell r="VXN762">
            <v>2</v>
          </cell>
          <cell r="VXO762">
            <v>2</v>
          </cell>
          <cell r="VXP762">
            <v>2</v>
          </cell>
          <cell r="VXQ762">
            <v>2</v>
          </cell>
          <cell r="VXR762">
            <v>2</v>
          </cell>
          <cell r="VXS762">
            <v>2</v>
          </cell>
          <cell r="VXT762">
            <v>2</v>
          </cell>
          <cell r="VXU762">
            <v>2</v>
          </cell>
          <cell r="VXV762">
            <v>2</v>
          </cell>
          <cell r="VXW762">
            <v>2</v>
          </cell>
          <cell r="VXX762">
            <v>2</v>
          </cell>
          <cell r="VXY762">
            <v>2</v>
          </cell>
          <cell r="VXZ762">
            <v>2</v>
          </cell>
          <cell r="VYA762">
            <v>2</v>
          </cell>
          <cell r="VYB762">
            <v>2</v>
          </cell>
          <cell r="VYC762">
            <v>2</v>
          </cell>
          <cell r="VYD762">
            <v>2</v>
          </cell>
          <cell r="VYE762">
            <v>2</v>
          </cell>
          <cell r="VYF762">
            <v>2</v>
          </cell>
          <cell r="VYG762">
            <v>2</v>
          </cell>
          <cell r="VYH762">
            <v>2</v>
          </cell>
          <cell r="VYI762">
            <v>2</v>
          </cell>
          <cell r="VYJ762">
            <v>2</v>
          </cell>
          <cell r="VYK762">
            <v>2</v>
          </cell>
          <cell r="VYL762">
            <v>2</v>
          </cell>
          <cell r="VYM762">
            <v>2</v>
          </cell>
          <cell r="VYN762">
            <v>2</v>
          </cell>
          <cell r="VYO762">
            <v>2</v>
          </cell>
          <cell r="VYP762">
            <v>2</v>
          </cell>
          <cell r="VYQ762">
            <v>2</v>
          </cell>
          <cell r="VYR762">
            <v>2</v>
          </cell>
          <cell r="VYS762">
            <v>2</v>
          </cell>
          <cell r="VYT762">
            <v>2</v>
          </cell>
          <cell r="VYU762">
            <v>2</v>
          </cell>
          <cell r="VYV762">
            <v>2</v>
          </cell>
          <cell r="VYW762">
            <v>2</v>
          </cell>
          <cell r="VYX762">
            <v>2</v>
          </cell>
          <cell r="VYY762">
            <v>2</v>
          </cell>
          <cell r="VYZ762">
            <v>2</v>
          </cell>
          <cell r="VZA762">
            <v>2</v>
          </cell>
          <cell r="VZB762">
            <v>2</v>
          </cell>
          <cell r="VZC762">
            <v>2</v>
          </cell>
          <cell r="VZD762">
            <v>2</v>
          </cell>
          <cell r="VZE762">
            <v>2</v>
          </cell>
          <cell r="VZF762">
            <v>2</v>
          </cell>
          <cell r="VZG762">
            <v>2</v>
          </cell>
          <cell r="VZH762">
            <v>2</v>
          </cell>
          <cell r="VZI762">
            <v>2</v>
          </cell>
          <cell r="VZJ762">
            <v>2</v>
          </cell>
          <cell r="VZK762">
            <v>2</v>
          </cell>
          <cell r="VZL762">
            <v>2</v>
          </cell>
          <cell r="VZM762">
            <v>2</v>
          </cell>
          <cell r="VZN762">
            <v>2</v>
          </cell>
          <cell r="VZO762">
            <v>2</v>
          </cell>
          <cell r="VZP762">
            <v>2</v>
          </cell>
          <cell r="VZQ762">
            <v>2</v>
          </cell>
          <cell r="VZR762">
            <v>2</v>
          </cell>
          <cell r="VZS762">
            <v>2</v>
          </cell>
          <cell r="VZT762">
            <v>2</v>
          </cell>
          <cell r="VZU762">
            <v>2</v>
          </cell>
          <cell r="VZV762">
            <v>2</v>
          </cell>
          <cell r="VZW762">
            <v>2</v>
          </cell>
          <cell r="VZX762">
            <v>2</v>
          </cell>
          <cell r="VZY762">
            <v>2</v>
          </cell>
          <cell r="VZZ762">
            <v>2</v>
          </cell>
          <cell r="WAA762">
            <v>2</v>
          </cell>
          <cell r="WAB762">
            <v>2</v>
          </cell>
          <cell r="WAC762">
            <v>2</v>
          </cell>
          <cell r="WAD762">
            <v>2</v>
          </cell>
          <cell r="WAE762">
            <v>2</v>
          </cell>
          <cell r="WAF762">
            <v>2</v>
          </cell>
          <cell r="WAG762">
            <v>2</v>
          </cell>
          <cell r="WAH762">
            <v>2</v>
          </cell>
          <cell r="WAI762">
            <v>2</v>
          </cell>
          <cell r="WAJ762">
            <v>2</v>
          </cell>
          <cell r="WAK762">
            <v>2</v>
          </cell>
          <cell r="WAL762">
            <v>2</v>
          </cell>
          <cell r="WAM762">
            <v>2</v>
          </cell>
          <cell r="WAN762">
            <v>2</v>
          </cell>
          <cell r="WAO762">
            <v>2</v>
          </cell>
          <cell r="WAP762">
            <v>2</v>
          </cell>
          <cell r="WAQ762">
            <v>2</v>
          </cell>
          <cell r="WAR762">
            <v>2</v>
          </cell>
          <cell r="WAS762">
            <v>2</v>
          </cell>
          <cell r="WAT762">
            <v>2</v>
          </cell>
          <cell r="WAU762">
            <v>2</v>
          </cell>
          <cell r="WAV762">
            <v>2</v>
          </cell>
          <cell r="WAW762">
            <v>2</v>
          </cell>
          <cell r="WAX762">
            <v>2</v>
          </cell>
          <cell r="WAY762">
            <v>2</v>
          </cell>
          <cell r="WAZ762">
            <v>2</v>
          </cell>
          <cell r="WBA762">
            <v>2</v>
          </cell>
          <cell r="WBB762">
            <v>2</v>
          </cell>
          <cell r="WBC762">
            <v>2</v>
          </cell>
          <cell r="WBD762">
            <v>2</v>
          </cell>
          <cell r="WBE762">
            <v>2</v>
          </cell>
          <cell r="WBF762">
            <v>2</v>
          </cell>
          <cell r="WBG762">
            <v>2</v>
          </cell>
          <cell r="WBH762">
            <v>2</v>
          </cell>
          <cell r="WBI762">
            <v>2</v>
          </cell>
          <cell r="WBJ762">
            <v>2</v>
          </cell>
          <cell r="WBK762">
            <v>2</v>
          </cell>
          <cell r="WBL762">
            <v>2</v>
          </cell>
          <cell r="WBM762">
            <v>2</v>
          </cell>
          <cell r="WBN762">
            <v>2</v>
          </cell>
          <cell r="WBO762">
            <v>2</v>
          </cell>
          <cell r="WBP762">
            <v>2</v>
          </cell>
          <cell r="WBQ762">
            <v>2</v>
          </cell>
          <cell r="WBR762">
            <v>2</v>
          </cell>
          <cell r="WBS762">
            <v>2</v>
          </cell>
          <cell r="WBT762">
            <v>2</v>
          </cell>
          <cell r="WBU762">
            <v>2</v>
          </cell>
          <cell r="WBV762">
            <v>2</v>
          </cell>
          <cell r="WBW762">
            <v>2</v>
          </cell>
          <cell r="WBX762">
            <v>2</v>
          </cell>
          <cell r="WBY762">
            <v>2</v>
          </cell>
          <cell r="WBZ762">
            <v>2</v>
          </cell>
          <cell r="WCA762">
            <v>2</v>
          </cell>
          <cell r="WCB762">
            <v>2</v>
          </cell>
          <cell r="WCC762">
            <v>2</v>
          </cell>
          <cell r="WCD762">
            <v>2</v>
          </cell>
          <cell r="WCE762">
            <v>2</v>
          </cell>
          <cell r="WCF762">
            <v>2</v>
          </cell>
          <cell r="WCG762">
            <v>2</v>
          </cell>
          <cell r="WCH762">
            <v>2</v>
          </cell>
          <cell r="WCI762">
            <v>2</v>
          </cell>
          <cell r="WCJ762">
            <v>2</v>
          </cell>
          <cell r="WCK762">
            <v>2</v>
          </cell>
          <cell r="WCL762">
            <v>2</v>
          </cell>
          <cell r="WCM762">
            <v>2</v>
          </cell>
          <cell r="WCN762">
            <v>2</v>
          </cell>
          <cell r="WCO762">
            <v>2</v>
          </cell>
          <cell r="WCP762">
            <v>2</v>
          </cell>
          <cell r="WCQ762">
            <v>2</v>
          </cell>
          <cell r="WCR762">
            <v>2</v>
          </cell>
          <cell r="WCS762">
            <v>2</v>
          </cell>
          <cell r="WCT762">
            <v>2</v>
          </cell>
          <cell r="WCU762">
            <v>2</v>
          </cell>
          <cell r="WCV762">
            <v>2</v>
          </cell>
          <cell r="WCW762">
            <v>2</v>
          </cell>
          <cell r="WCX762">
            <v>2</v>
          </cell>
          <cell r="WCY762">
            <v>2</v>
          </cell>
          <cell r="WCZ762">
            <v>2</v>
          </cell>
          <cell r="WDA762">
            <v>2</v>
          </cell>
          <cell r="WDB762">
            <v>2</v>
          </cell>
          <cell r="WDC762">
            <v>2</v>
          </cell>
          <cell r="WDD762">
            <v>2</v>
          </cell>
          <cell r="WDE762">
            <v>2</v>
          </cell>
          <cell r="WDF762">
            <v>2</v>
          </cell>
          <cell r="WDG762">
            <v>2</v>
          </cell>
          <cell r="WDH762">
            <v>2</v>
          </cell>
          <cell r="WDI762">
            <v>2</v>
          </cell>
          <cell r="WDJ762">
            <v>2</v>
          </cell>
          <cell r="WDK762">
            <v>2</v>
          </cell>
          <cell r="WDL762">
            <v>2</v>
          </cell>
          <cell r="WDM762">
            <v>2</v>
          </cell>
          <cell r="WDN762">
            <v>2</v>
          </cell>
          <cell r="WDO762">
            <v>2</v>
          </cell>
          <cell r="WDP762">
            <v>2</v>
          </cell>
          <cell r="WDQ762">
            <v>2</v>
          </cell>
          <cell r="WDR762">
            <v>2</v>
          </cell>
          <cell r="WDS762">
            <v>2</v>
          </cell>
          <cell r="WDT762">
            <v>2</v>
          </cell>
          <cell r="WDU762">
            <v>2</v>
          </cell>
          <cell r="WDV762">
            <v>2</v>
          </cell>
          <cell r="WDW762">
            <v>2</v>
          </cell>
          <cell r="WDX762">
            <v>2</v>
          </cell>
          <cell r="WDY762">
            <v>2</v>
          </cell>
          <cell r="WDZ762">
            <v>2</v>
          </cell>
          <cell r="WEA762">
            <v>2</v>
          </cell>
          <cell r="WEB762">
            <v>2</v>
          </cell>
          <cell r="WEC762">
            <v>2</v>
          </cell>
          <cell r="WED762">
            <v>2</v>
          </cell>
          <cell r="WEE762">
            <v>2</v>
          </cell>
          <cell r="WEF762">
            <v>2</v>
          </cell>
          <cell r="WEG762">
            <v>2</v>
          </cell>
          <cell r="WEH762">
            <v>2</v>
          </cell>
          <cell r="WEI762">
            <v>2</v>
          </cell>
          <cell r="WEJ762">
            <v>2</v>
          </cell>
          <cell r="WEK762">
            <v>2</v>
          </cell>
          <cell r="WEL762">
            <v>2</v>
          </cell>
          <cell r="WEM762">
            <v>2</v>
          </cell>
          <cell r="WEN762">
            <v>2</v>
          </cell>
          <cell r="WEO762">
            <v>2</v>
          </cell>
          <cell r="WEP762">
            <v>2</v>
          </cell>
          <cell r="WEQ762">
            <v>2</v>
          </cell>
          <cell r="WER762">
            <v>2</v>
          </cell>
          <cell r="WES762">
            <v>2</v>
          </cell>
          <cell r="WET762">
            <v>2</v>
          </cell>
          <cell r="WEU762">
            <v>2</v>
          </cell>
          <cell r="WEV762">
            <v>2</v>
          </cell>
          <cell r="WEW762">
            <v>2</v>
          </cell>
          <cell r="WEX762">
            <v>2</v>
          </cell>
          <cell r="WEY762">
            <v>2</v>
          </cell>
          <cell r="WEZ762">
            <v>2</v>
          </cell>
          <cell r="WFA762">
            <v>2</v>
          </cell>
          <cell r="WFB762">
            <v>2</v>
          </cell>
          <cell r="WFC762">
            <v>2</v>
          </cell>
          <cell r="WFD762">
            <v>2</v>
          </cell>
          <cell r="WFE762">
            <v>2</v>
          </cell>
          <cell r="WFF762">
            <v>2</v>
          </cell>
          <cell r="WFG762">
            <v>2</v>
          </cell>
          <cell r="WFH762">
            <v>2</v>
          </cell>
          <cell r="WFI762">
            <v>2</v>
          </cell>
          <cell r="WFJ762">
            <v>2</v>
          </cell>
          <cell r="WFK762">
            <v>2</v>
          </cell>
          <cell r="WFL762">
            <v>2</v>
          </cell>
          <cell r="WFM762">
            <v>2</v>
          </cell>
          <cell r="WFN762">
            <v>2</v>
          </cell>
          <cell r="WFO762">
            <v>2</v>
          </cell>
          <cell r="WFP762">
            <v>2</v>
          </cell>
          <cell r="WFQ762">
            <v>2</v>
          </cell>
          <cell r="WFR762">
            <v>2</v>
          </cell>
          <cell r="WFS762">
            <v>2</v>
          </cell>
          <cell r="WFT762">
            <v>2</v>
          </cell>
          <cell r="WFU762">
            <v>2</v>
          </cell>
          <cell r="WFV762">
            <v>2</v>
          </cell>
          <cell r="WFW762">
            <v>2</v>
          </cell>
          <cell r="WFX762">
            <v>2</v>
          </cell>
          <cell r="WFY762">
            <v>2</v>
          </cell>
          <cell r="WFZ762">
            <v>2</v>
          </cell>
          <cell r="WGA762">
            <v>2</v>
          </cell>
          <cell r="WGB762">
            <v>2</v>
          </cell>
          <cell r="WGC762">
            <v>2</v>
          </cell>
          <cell r="WGD762">
            <v>2</v>
          </cell>
          <cell r="WGE762">
            <v>2</v>
          </cell>
          <cell r="WGF762">
            <v>2</v>
          </cell>
          <cell r="WGG762">
            <v>2</v>
          </cell>
          <cell r="WGH762">
            <v>2</v>
          </cell>
          <cell r="WGI762">
            <v>2</v>
          </cell>
          <cell r="WGJ762">
            <v>2</v>
          </cell>
          <cell r="WGK762">
            <v>2</v>
          </cell>
          <cell r="WGL762">
            <v>2</v>
          </cell>
          <cell r="WGM762">
            <v>2</v>
          </cell>
          <cell r="WGN762">
            <v>2</v>
          </cell>
          <cell r="WGO762">
            <v>2</v>
          </cell>
          <cell r="WGP762">
            <v>2</v>
          </cell>
          <cell r="WGQ762">
            <v>2</v>
          </cell>
          <cell r="WGR762">
            <v>2</v>
          </cell>
          <cell r="WGS762">
            <v>2</v>
          </cell>
          <cell r="WGT762">
            <v>2</v>
          </cell>
          <cell r="WGU762">
            <v>2</v>
          </cell>
          <cell r="WGV762">
            <v>2</v>
          </cell>
          <cell r="WGW762">
            <v>2</v>
          </cell>
          <cell r="WGX762">
            <v>2</v>
          </cell>
          <cell r="WGY762">
            <v>2</v>
          </cell>
          <cell r="WGZ762">
            <v>2</v>
          </cell>
          <cell r="WHA762">
            <v>2</v>
          </cell>
          <cell r="WHB762">
            <v>2</v>
          </cell>
          <cell r="WHC762">
            <v>2</v>
          </cell>
          <cell r="WHD762">
            <v>2</v>
          </cell>
          <cell r="WHE762">
            <v>2</v>
          </cell>
          <cell r="WHF762">
            <v>2</v>
          </cell>
          <cell r="WHG762">
            <v>2</v>
          </cell>
          <cell r="WHH762">
            <v>2</v>
          </cell>
          <cell r="WHI762">
            <v>2</v>
          </cell>
          <cell r="WHJ762">
            <v>2</v>
          </cell>
          <cell r="WHK762">
            <v>2</v>
          </cell>
          <cell r="WHL762">
            <v>2</v>
          </cell>
          <cell r="WHM762">
            <v>2</v>
          </cell>
          <cell r="WHN762">
            <v>2</v>
          </cell>
          <cell r="WHO762">
            <v>2</v>
          </cell>
          <cell r="WHP762">
            <v>2</v>
          </cell>
          <cell r="WHQ762">
            <v>2</v>
          </cell>
          <cell r="WHR762">
            <v>2</v>
          </cell>
          <cell r="WHS762">
            <v>2</v>
          </cell>
          <cell r="WHT762">
            <v>2</v>
          </cell>
          <cell r="WHU762">
            <v>2</v>
          </cell>
          <cell r="WHV762">
            <v>2</v>
          </cell>
          <cell r="WHW762">
            <v>2</v>
          </cell>
          <cell r="WHX762">
            <v>2</v>
          </cell>
          <cell r="WHY762">
            <v>2</v>
          </cell>
          <cell r="WHZ762">
            <v>2</v>
          </cell>
          <cell r="WIA762">
            <v>2</v>
          </cell>
          <cell r="WIB762">
            <v>2</v>
          </cell>
          <cell r="WIC762">
            <v>2</v>
          </cell>
          <cell r="WID762">
            <v>2</v>
          </cell>
          <cell r="WIE762">
            <v>2</v>
          </cell>
          <cell r="WIF762">
            <v>2</v>
          </cell>
          <cell r="WIG762">
            <v>2</v>
          </cell>
          <cell r="WIH762">
            <v>2</v>
          </cell>
          <cell r="WII762">
            <v>2</v>
          </cell>
          <cell r="WIJ762">
            <v>2</v>
          </cell>
          <cell r="WIK762">
            <v>2</v>
          </cell>
          <cell r="WIL762">
            <v>2</v>
          </cell>
          <cell r="WIM762">
            <v>2</v>
          </cell>
          <cell r="WIN762">
            <v>2</v>
          </cell>
          <cell r="WIO762">
            <v>2</v>
          </cell>
          <cell r="WIP762">
            <v>2</v>
          </cell>
          <cell r="WIQ762">
            <v>2</v>
          </cell>
          <cell r="WIR762">
            <v>2</v>
          </cell>
          <cell r="WIS762">
            <v>2</v>
          </cell>
          <cell r="WIT762">
            <v>2</v>
          </cell>
          <cell r="WIU762">
            <v>2</v>
          </cell>
          <cell r="WIV762">
            <v>2</v>
          </cell>
          <cell r="WIW762">
            <v>2</v>
          </cell>
          <cell r="WIX762">
            <v>2</v>
          </cell>
          <cell r="WIY762">
            <v>2</v>
          </cell>
          <cell r="WIZ762">
            <v>2</v>
          </cell>
          <cell r="WJA762">
            <v>2</v>
          </cell>
          <cell r="WJB762">
            <v>2</v>
          </cell>
          <cell r="WJC762">
            <v>2</v>
          </cell>
          <cell r="WJD762">
            <v>2</v>
          </cell>
          <cell r="WJE762">
            <v>2</v>
          </cell>
          <cell r="WJF762">
            <v>2</v>
          </cell>
          <cell r="WJG762">
            <v>2</v>
          </cell>
          <cell r="WJH762">
            <v>2</v>
          </cell>
          <cell r="WJI762">
            <v>2</v>
          </cell>
          <cell r="WJJ762">
            <v>2</v>
          </cell>
          <cell r="WJK762">
            <v>2</v>
          </cell>
          <cell r="WJL762">
            <v>2</v>
          </cell>
          <cell r="WJM762">
            <v>2</v>
          </cell>
          <cell r="WJN762">
            <v>2</v>
          </cell>
          <cell r="WJO762">
            <v>2</v>
          </cell>
          <cell r="WJP762">
            <v>2</v>
          </cell>
          <cell r="WJQ762">
            <v>2</v>
          </cell>
          <cell r="WJR762">
            <v>2</v>
          </cell>
          <cell r="WJS762">
            <v>2</v>
          </cell>
          <cell r="WJT762">
            <v>2</v>
          </cell>
          <cell r="WJU762">
            <v>2</v>
          </cell>
          <cell r="WJV762">
            <v>2</v>
          </cell>
          <cell r="WJW762">
            <v>2</v>
          </cell>
          <cell r="WJX762">
            <v>2</v>
          </cell>
          <cell r="WJY762">
            <v>2</v>
          </cell>
          <cell r="WJZ762">
            <v>2</v>
          </cell>
          <cell r="WKA762">
            <v>2</v>
          </cell>
          <cell r="WKB762">
            <v>2</v>
          </cell>
          <cell r="WKC762">
            <v>2</v>
          </cell>
          <cell r="WKD762">
            <v>2</v>
          </cell>
          <cell r="WKE762">
            <v>2</v>
          </cell>
          <cell r="WKF762">
            <v>2</v>
          </cell>
          <cell r="WKG762">
            <v>2</v>
          </cell>
          <cell r="WKH762">
            <v>2</v>
          </cell>
          <cell r="WKI762">
            <v>2</v>
          </cell>
          <cell r="WKJ762">
            <v>2</v>
          </cell>
          <cell r="WKK762">
            <v>2</v>
          </cell>
          <cell r="WKL762">
            <v>2</v>
          </cell>
          <cell r="WKM762">
            <v>2</v>
          </cell>
          <cell r="WKN762">
            <v>2</v>
          </cell>
          <cell r="WKO762">
            <v>2</v>
          </cell>
          <cell r="WKP762">
            <v>2</v>
          </cell>
          <cell r="WKQ762">
            <v>2</v>
          </cell>
          <cell r="WKR762">
            <v>2</v>
          </cell>
          <cell r="WKS762">
            <v>2</v>
          </cell>
          <cell r="WKT762">
            <v>2</v>
          </cell>
          <cell r="WKU762">
            <v>2</v>
          </cell>
          <cell r="WKV762">
            <v>2</v>
          </cell>
          <cell r="WKW762">
            <v>2</v>
          </cell>
          <cell r="WKX762">
            <v>2</v>
          </cell>
          <cell r="WKY762">
            <v>2</v>
          </cell>
          <cell r="WKZ762">
            <v>2</v>
          </cell>
          <cell r="WLA762">
            <v>2</v>
          </cell>
          <cell r="WLB762">
            <v>2</v>
          </cell>
          <cell r="WLC762">
            <v>2</v>
          </cell>
          <cell r="WLD762">
            <v>2</v>
          </cell>
          <cell r="WLE762">
            <v>2</v>
          </cell>
          <cell r="WLF762">
            <v>2</v>
          </cell>
          <cell r="WLG762">
            <v>2</v>
          </cell>
          <cell r="WLH762">
            <v>2</v>
          </cell>
          <cell r="WLI762">
            <v>2</v>
          </cell>
          <cell r="WLJ762">
            <v>2</v>
          </cell>
          <cell r="WLK762">
            <v>2</v>
          </cell>
          <cell r="WLL762">
            <v>2</v>
          </cell>
          <cell r="WLM762">
            <v>2</v>
          </cell>
          <cell r="WLN762">
            <v>2</v>
          </cell>
          <cell r="WLO762">
            <v>2</v>
          </cell>
          <cell r="WLP762">
            <v>2</v>
          </cell>
          <cell r="WLQ762">
            <v>2</v>
          </cell>
          <cell r="WLR762">
            <v>2</v>
          </cell>
          <cell r="WLS762">
            <v>2</v>
          </cell>
          <cell r="WLT762">
            <v>2</v>
          </cell>
          <cell r="WLU762">
            <v>2</v>
          </cell>
          <cell r="WLV762">
            <v>2</v>
          </cell>
          <cell r="WLW762">
            <v>2</v>
          </cell>
          <cell r="WLX762">
            <v>2</v>
          </cell>
          <cell r="WLY762">
            <v>2</v>
          </cell>
          <cell r="WLZ762">
            <v>2</v>
          </cell>
          <cell r="WMA762">
            <v>2</v>
          </cell>
          <cell r="WMB762">
            <v>2</v>
          </cell>
          <cell r="WMC762">
            <v>2</v>
          </cell>
          <cell r="WMD762">
            <v>2</v>
          </cell>
          <cell r="WME762">
            <v>2</v>
          </cell>
          <cell r="WMF762">
            <v>2</v>
          </cell>
          <cell r="WMG762">
            <v>2</v>
          </cell>
          <cell r="WMH762">
            <v>2</v>
          </cell>
          <cell r="WMI762">
            <v>2</v>
          </cell>
          <cell r="WMJ762">
            <v>2</v>
          </cell>
          <cell r="WMK762">
            <v>2</v>
          </cell>
          <cell r="WML762">
            <v>2</v>
          </cell>
          <cell r="WMM762">
            <v>2</v>
          </cell>
          <cell r="WMN762">
            <v>2</v>
          </cell>
          <cell r="WMO762">
            <v>2</v>
          </cell>
          <cell r="WMP762">
            <v>2</v>
          </cell>
          <cell r="WMQ762">
            <v>2</v>
          </cell>
          <cell r="WMR762">
            <v>2</v>
          </cell>
          <cell r="WMS762">
            <v>2</v>
          </cell>
          <cell r="WMT762">
            <v>2</v>
          </cell>
          <cell r="WMU762">
            <v>2</v>
          </cell>
          <cell r="WMV762">
            <v>2</v>
          </cell>
          <cell r="WMW762">
            <v>2</v>
          </cell>
          <cell r="WMX762">
            <v>2</v>
          </cell>
          <cell r="WMY762">
            <v>2</v>
          </cell>
          <cell r="WMZ762">
            <v>2</v>
          </cell>
          <cell r="WNA762">
            <v>2</v>
          </cell>
          <cell r="WNB762">
            <v>2</v>
          </cell>
          <cell r="WNC762">
            <v>2</v>
          </cell>
          <cell r="WND762">
            <v>2</v>
          </cell>
          <cell r="WNE762">
            <v>2</v>
          </cell>
          <cell r="WNF762">
            <v>2</v>
          </cell>
          <cell r="WNG762">
            <v>2</v>
          </cell>
          <cell r="WNH762">
            <v>2</v>
          </cell>
          <cell r="WNI762">
            <v>2</v>
          </cell>
          <cell r="WNJ762">
            <v>2</v>
          </cell>
          <cell r="WNK762">
            <v>2</v>
          </cell>
          <cell r="WNL762">
            <v>2</v>
          </cell>
          <cell r="WNM762">
            <v>2</v>
          </cell>
          <cell r="WNN762">
            <v>2</v>
          </cell>
          <cell r="WNO762">
            <v>2</v>
          </cell>
          <cell r="WNP762">
            <v>2</v>
          </cell>
          <cell r="WNQ762">
            <v>2</v>
          </cell>
          <cell r="WNR762">
            <v>2</v>
          </cell>
          <cell r="WNS762">
            <v>2</v>
          </cell>
          <cell r="WNT762">
            <v>2</v>
          </cell>
          <cell r="WNU762">
            <v>2</v>
          </cell>
          <cell r="WNV762">
            <v>2</v>
          </cell>
          <cell r="WNW762">
            <v>2</v>
          </cell>
          <cell r="WNX762">
            <v>2</v>
          </cell>
          <cell r="WNY762">
            <v>2</v>
          </cell>
          <cell r="WNZ762">
            <v>2</v>
          </cell>
          <cell r="WOA762">
            <v>2</v>
          </cell>
          <cell r="WOB762">
            <v>2</v>
          </cell>
          <cell r="WOC762">
            <v>2</v>
          </cell>
          <cell r="WOD762">
            <v>2</v>
          </cell>
          <cell r="WOE762">
            <v>2</v>
          </cell>
          <cell r="WOF762">
            <v>2</v>
          </cell>
          <cell r="WOG762">
            <v>2</v>
          </cell>
          <cell r="WOH762">
            <v>2</v>
          </cell>
          <cell r="WOI762">
            <v>2</v>
          </cell>
          <cell r="WOJ762">
            <v>2</v>
          </cell>
          <cell r="WOK762">
            <v>2</v>
          </cell>
          <cell r="WOL762">
            <v>2</v>
          </cell>
          <cell r="WOM762">
            <v>2</v>
          </cell>
          <cell r="WON762">
            <v>2</v>
          </cell>
          <cell r="WOO762">
            <v>2</v>
          </cell>
          <cell r="WOP762">
            <v>2</v>
          </cell>
          <cell r="WOQ762">
            <v>2</v>
          </cell>
          <cell r="WOR762">
            <v>2</v>
          </cell>
          <cell r="WOS762">
            <v>2</v>
          </cell>
          <cell r="WOT762">
            <v>2</v>
          </cell>
          <cell r="WOU762">
            <v>2</v>
          </cell>
          <cell r="WOV762">
            <v>2</v>
          </cell>
          <cell r="WOW762">
            <v>2</v>
          </cell>
          <cell r="WOX762">
            <v>2</v>
          </cell>
          <cell r="WOY762">
            <v>2</v>
          </cell>
          <cell r="WOZ762">
            <v>2</v>
          </cell>
          <cell r="WPA762">
            <v>2</v>
          </cell>
          <cell r="WPB762">
            <v>2</v>
          </cell>
          <cell r="WPC762">
            <v>2</v>
          </cell>
          <cell r="WPD762">
            <v>2</v>
          </cell>
          <cell r="WPE762">
            <v>2</v>
          </cell>
          <cell r="WPF762">
            <v>2</v>
          </cell>
          <cell r="WPG762">
            <v>2</v>
          </cell>
          <cell r="WPH762">
            <v>2</v>
          </cell>
          <cell r="WPI762">
            <v>2</v>
          </cell>
          <cell r="WPJ762">
            <v>2</v>
          </cell>
          <cell r="WPK762">
            <v>2</v>
          </cell>
          <cell r="WPL762">
            <v>2</v>
          </cell>
          <cell r="WPM762">
            <v>2</v>
          </cell>
          <cell r="WPN762">
            <v>2</v>
          </cell>
          <cell r="WPO762">
            <v>2</v>
          </cell>
          <cell r="WPP762">
            <v>2</v>
          </cell>
          <cell r="WPQ762">
            <v>2</v>
          </cell>
          <cell r="WPR762">
            <v>2</v>
          </cell>
          <cell r="WPS762">
            <v>2</v>
          </cell>
          <cell r="WPT762">
            <v>2</v>
          </cell>
          <cell r="WPU762">
            <v>2</v>
          </cell>
          <cell r="WPV762">
            <v>2</v>
          </cell>
          <cell r="WPW762">
            <v>2</v>
          </cell>
          <cell r="WPX762">
            <v>2</v>
          </cell>
          <cell r="WPY762">
            <v>2</v>
          </cell>
          <cell r="WPZ762">
            <v>2</v>
          </cell>
          <cell r="WQA762">
            <v>2</v>
          </cell>
          <cell r="WQB762">
            <v>2</v>
          </cell>
          <cell r="WQC762">
            <v>2</v>
          </cell>
          <cell r="WQD762">
            <v>2</v>
          </cell>
          <cell r="WQE762">
            <v>2</v>
          </cell>
          <cell r="WQF762">
            <v>2</v>
          </cell>
          <cell r="WQG762">
            <v>2</v>
          </cell>
          <cell r="WQH762">
            <v>2</v>
          </cell>
          <cell r="WQI762">
            <v>2</v>
          </cell>
          <cell r="WQJ762">
            <v>2</v>
          </cell>
          <cell r="WQK762">
            <v>2</v>
          </cell>
          <cell r="WQL762">
            <v>2</v>
          </cell>
          <cell r="WQM762">
            <v>2</v>
          </cell>
          <cell r="WQN762">
            <v>2</v>
          </cell>
          <cell r="WQO762">
            <v>2</v>
          </cell>
          <cell r="WQP762">
            <v>2</v>
          </cell>
          <cell r="WQQ762">
            <v>2</v>
          </cell>
          <cell r="WQR762">
            <v>2</v>
          </cell>
          <cell r="WQS762">
            <v>2</v>
          </cell>
          <cell r="WQT762">
            <v>2</v>
          </cell>
          <cell r="WQU762">
            <v>2</v>
          </cell>
          <cell r="WQV762">
            <v>2</v>
          </cell>
          <cell r="WQW762">
            <v>2</v>
          </cell>
          <cell r="WQX762">
            <v>2</v>
          </cell>
          <cell r="WQY762">
            <v>2</v>
          </cell>
          <cell r="WQZ762">
            <v>2</v>
          </cell>
          <cell r="WRA762">
            <v>2</v>
          </cell>
          <cell r="WRB762">
            <v>2</v>
          </cell>
          <cell r="WRC762">
            <v>2</v>
          </cell>
          <cell r="WRD762">
            <v>2</v>
          </cell>
          <cell r="WRE762">
            <v>2</v>
          </cell>
          <cell r="WRF762">
            <v>2</v>
          </cell>
          <cell r="WRG762">
            <v>2</v>
          </cell>
          <cell r="WRH762">
            <v>2</v>
          </cell>
          <cell r="WRI762">
            <v>2</v>
          </cell>
          <cell r="WRJ762">
            <v>2</v>
          </cell>
          <cell r="WRK762">
            <v>2</v>
          </cell>
          <cell r="WRL762">
            <v>2</v>
          </cell>
          <cell r="WRM762">
            <v>2</v>
          </cell>
          <cell r="WRN762">
            <v>2</v>
          </cell>
          <cell r="WRO762">
            <v>2</v>
          </cell>
          <cell r="WRP762">
            <v>2</v>
          </cell>
          <cell r="WRQ762">
            <v>2</v>
          </cell>
          <cell r="WRR762">
            <v>2</v>
          </cell>
          <cell r="WRS762">
            <v>2</v>
          </cell>
          <cell r="WRT762">
            <v>2</v>
          </cell>
          <cell r="WRU762">
            <v>2</v>
          </cell>
          <cell r="WRV762">
            <v>2</v>
          </cell>
          <cell r="WRW762">
            <v>2</v>
          </cell>
          <cell r="WRX762">
            <v>2</v>
          </cell>
          <cell r="WRY762">
            <v>2</v>
          </cell>
          <cell r="WRZ762">
            <v>2</v>
          </cell>
          <cell r="WSA762">
            <v>2</v>
          </cell>
          <cell r="WSB762">
            <v>2</v>
          </cell>
          <cell r="WSC762">
            <v>2</v>
          </cell>
          <cell r="WSD762">
            <v>2</v>
          </cell>
          <cell r="WSE762">
            <v>2</v>
          </cell>
          <cell r="WSF762">
            <v>2</v>
          </cell>
          <cell r="WSG762">
            <v>2</v>
          </cell>
          <cell r="WSH762">
            <v>2</v>
          </cell>
          <cell r="WSI762">
            <v>2</v>
          </cell>
          <cell r="WSJ762">
            <v>2</v>
          </cell>
          <cell r="WSK762">
            <v>2</v>
          </cell>
          <cell r="WSL762">
            <v>2</v>
          </cell>
          <cell r="WSM762">
            <v>2</v>
          </cell>
          <cell r="WSN762">
            <v>2</v>
          </cell>
          <cell r="WSO762">
            <v>2</v>
          </cell>
          <cell r="WSP762">
            <v>2</v>
          </cell>
          <cell r="WSQ762">
            <v>2</v>
          </cell>
          <cell r="WSR762">
            <v>2</v>
          </cell>
          <cell r="WSS762">
            <v>2</v>
          </cell>
          <cell r="WST762">
            <v>2</v>
          </cell>
          <cell r="WSU762">
            <v>2</v>
          </cell>
          <cell r="WSV762">
            <v>2</v>
          </cell>
          <cell r="WSW762">
            <v>2</v>
          </cell>
          <cell r="WSX762">
            <v>2</v>
          </cell>
          <cell r="WSY762">
            <v>2</v>
          </cell>
          <cell r="WSZ762">
            <v>2</v>
          </cell>
          <cell r="WTA762">
            <v>2</v>
          </cell>
          <cell r="WTB762">
            <v>2</v>
          </cell>
          <cell r="WTC762">
            <v>2</v>
          </cell>
          <cell r="WTD762">
            <v>2</v>
          </cell>
          <cell r="WTE762">
            <v>2</v>
          </cell>
          <cell r="WTF762">
            <v>2</v>
          </cell>
          <cell r="WTG762">
            <v>2</v>
          </cell>
          <cell r="WTH762">
            <v>2</v>
          </cell>
          <cell r="WTI762">
            <v>2</v>
          </cell>
          <cell r="WTJ762">
            <v>2</v>
          </cell>
          <cell r="WTK762">
            <v>2</v>
          </cell>
          <cell r="WTL762">
            <v>2</v>
          </cell>
          <cell r="WTM762">
            <v>2</v>
          </cell>
          <cell r="WTN762">
            <v>2</v>
          </cell>
          <cell r="WTO762">
            <v>2</v>
          </cell>
          <cell r="WTP762">
            <v>2</v>
          </cell>
          <cell r="WTQ762">
            <v>2</v>
          </cell>
          <cell r="WTR762">
            <v>2</v>
          </cell>
          <cell r="WTS762">
            <v>2</v>
          </cell>
          <cell r="WTT762">
            <v>2</v>
          </cell>
          <cell r="WTU762">
            <v>2</v>
          </cell>
          <cell r="WTV762">
            <v>2</v>
          </cell>
          <cell r="WTW762">
            <v>2</v>
          </cell>
          <cell r="WTX762">
            <v>2</v>
          </cell>
          <cell r="WTY762">
            <v>2</v>
          </cell>
          <cell r="WTZ762">
            <v>2</v>
          </cell>
          <cell r="WUA762">
            <v>2</v>
          </cell>
          <cell r="WUB762">
            <v>2</v>
          </cell>
          <cell r="WUC762">
            <v>2</v>
          </cell>
          <cell r="WUD762">
            <v>2</v>
          </cell>
          <cell r="WUE762">
            <v>2</v>
          </cell>
          <cell r="WUF762">
            <v>2</v>
          </cell>
          <cell r="WUG762">
            <v>2</v>
          </cell>
          <cell r="WUH762">
            <v>2</v>
          </cell>
          <cell r="WUI762">
            <v>2</v>
          </cell>
          <cell r="WUJ762">
            <v>2</v>
          </cell>
          <cell r="WUK762">
            <v>2</v>
          </cell>
          <cell r="WUL762">
            <v>2</v>
          </cell>
          <cell r="WUM762">
            <v>2</v>
          </cell>
          <cell r="WUN762">
            <v>2</v>
          </cell>
          <cell r="WUO762">
            <v>2</v>
          </cell>
          <cell r="WUP762">
            <v>2</v>
          </cell>
          <cell r="WUQ762">
            <v>2</v>
          </cell>
          <cell r="WUR762">
            <v>2</v>
          </cell>
          <cell r="WUS762">
            <v>2</v>
          </cell>
          <cell r="WUT762">
            <v>2</v>
          </cell>
          <cell r="WUU762">
            <v>2</v>
          </cell>
          <cell r="WUV762">
            <v>2</v>
          </cell>
          <cell r="WUW762">
            <v>2</v>
          </cell>
          <cell r="WUX762">
            <v>2</v>
          </cell>
          <cell r="WUY762">
            <v>2</v>
          </cell>
          <cell r="WUZ762">
            <v>2</v>
          </cell>
          <cell r="WVA762">
            <v>2</v>
          </cell>
          <cell r="WVB762">
            <v>2</v>
          </cell>
          <cell r="WVC762">
            <v>2</v>
          </cell>
          <cell r="WVD762">
            <v>2</v>
          </cell>
          <cell r="WVE762">
            <v>2</v>
          </cell>
          <cell r="WVF762">
            <v>2</v>
          </cell>
          <cell r="WVG762">
            <v>2</v>
          </cell>
          <cell r="WVH762">
            <v>2</v>
          </cell>
          <cell r="WVI762">
            <v>2</v>
          </cell>
          <cell r="WVJ762">
            <v>2</v>
          </cell>
          <cell r="WVK762">
            <v>2</v>
          </cell>
          <cell r="WVL762">
            <v>2</v>
          </cell>
          <cell r="WVM762">
            <v>2</v>
          </cell>
          <cell r="WVN762">
            <v>2</v>
          </cell>
          <cell r="WVO762">
            <v>2</v>
          </cell>
          <cell r="WVP762">
            <v>2</v>
          </cell>
          <cell r="WVQ762">
            <v>2</v>
          </cell>
          <cell r="WVR762">
            <v>2</v>
          </cell>
          <cell r="WVS762">
            <v>2</v>
          </cell>
          <cell r="WVT762">
            <v>2</v>
          </cell>
          <cell r="WVU762">
            <v>2</v>
          </cell>
          <cell r="WVV762">
            <v>2</v>
          </cell>
          <cell r="WVW762">
            <v>2</v>
          </cell>
          <cell r="WVX762">
            <v>2</v>
          </cell>
          <cell r="WVY762">
            <v>2</v>
          </cell>
          <cell r="WVZ762">
            <v>2</v>
          </cell>
          <cell r="WWA762">
            <v>2</v>
          </cell>
          <cell r="WWB762">
            <v>2</v>
          </cell>
          <cell r="WWC762">
            <v>2</v>
          </cell>
          <cell r="WWD762">
            <v>2</v>
          </cell>
          <cell r="WWE762">
            <v>2</v>
          </cell>
          <cell r="WWF762">
            <v>2</v>
          </cell>
          <cell r="WWG762">
            <v>2</v>
          </cell>
          <cell r="WWH762">
            <v>2</v>
          </cell>
          <cell r="WWI762">
            <v>2</v>
          </cell>
          <cell r="WWJ762">
            <v>2</v>
          </cell>
          <cell r="WWK762">
            <v>2</v>
          </cell>
          <cell r="WWL762">
            <v>2</v>
          </cell>
          <cell r="WWM762">
            <v>2</v>
          </cell>
          <cell r="WWN762">
            <v>2</v>
          </cell>
          <cell r="WWO762">
            <v>2</v>
          </cell>
          <cell r="WWP762">
            <v>2</v>
          </cell>
          <cell r="WWQ762">
            <v>2</v>
          </cell>
          <cell r="WWR762">
            <v>2</v>
          </cell>
          <cell r="WWS762">
            <v>2</v>
          </cell>
          <cell r="WWT762">
            <v>2</v>
          </cell>
          <cell r="WWU762">
            <v>2</v>
          </cell>
          <cell r="WWV762">
            <v>2</v>
          </cell>
          <cell r="WWW762">
            <v>2</v>
          </cell>
          <cell r="WWX762">
            <v>2</v>
          </cell>
          <cell r="WWY762">
            <v>2</v>
          </cell>
          <cell r="WWZ762">
            <v>2</v>
          </cell>
          <cell r="WXA762">
            <v>2</v>
          </cell>
          <cell r="WXB762">
            <v>2</v>
          </cell>
          <cell r="WXC762">
            <v>2</v>
          </cell>
          <cell r="WXD762">
            <v>2</v>
          </cell>
          <cell r="WXE762">
            <v>2</v>
          </cell>
          <cell r="WXF762">
            <v>2</v>
          </cell>
          <cell r="WXG762">
            <v>2</v>
          </cell>
          <cell r="WXH762">
            <v>2</v>
          </cell>
          <cell r="WXI762">
            <v>2</v>
          </cell>
          <cell r="WXJ762">
            <v>2</v>
          </cell>
          <cell r="WXK762">
            <v>2</v>
          </cell>
          <cell r="WXL762">
            <v>2</v>
          </cell>
          <cell r="WXM762">
            <v>2</v>
          </cell>
          <cell r="WXN762">
            <v>2</v>
          </cell>
          <cell r="WXO762">
            <v>2</v>
          </cell>
          <cell r="WXP762">
            <v>2</v>
          </cell>
          <cell r="WXQ762">
            <v>2</v>
          </cell>
          <cell r="WXR762">
            <v>2</v>
          </cell>
          <cell r="WXS762">
            <v>2</v>
          </cell>
          <cell r="WXT762">
            <v>2</v>
          </cell>
          <cell r="WXU762">
            <v>2</v>
          </cell>
          <cell r="WXV762">
            <v>2</v>
          </cell>
          <cell r="WXW762">
            <v>2</v>
          </cell>
          <cell r="WXX762">
            <v>2</v>
          </cell>
          <cell r="WXY762">
            <v>2</v>
          </cell>
          <cell r="WXZ762">
            <v>2</v>
          </cell>
          <cell r="WYA762">
            <v>2</v>
          </cell>
          <cell r="WYB762">
            <v>2</v>
          </cell>
          <cell r="WYC762">
            <v>2</v>
          </cell>
          <cell r="WYD762">
            <v>2</v>
          </cell>
          <cell r="WYE762">
            <v>2</v>
          </cell>
          <cell r="WYF762">
            <v>2</v>
          </cell>
          <cell r="WYG762">
            <v>2</v>
          </cell>
          <cell r="WYH762">
            <v>2</v>
          </cell>
          <cell r="WYI762">
            <v>2</v>
          </cell>
          <cell r="WYJ762">
            <v>2</v>
          </cell>
          <cell r="WYK762">
            <v>2</v>
          </cell>
          <cell r="WYL762">
            <v>2</v>
          </cell>
          <cell r="WYM762">
            <v>2</v>
          </cell>
          <cell r="WYN762">
            <v>2</v>
          </cell>
          <cell r="WYO762">
            <v>2</v>
          </cell>
          <cell r="WYP762">
            <v>2</v>
          </cell>
          <cell r="WYQ762">
            <v>2</v>
          </cell>
          <cell r="WYR762">
            <v>2</v>
          </cell>
          <cell r="WYS762">
            <v>2</v>
          </cell>
          <cell r="WYT762">
            <v>2</v>
          </cell>
          <cell r="WYU762">
            <v>2</v>
          </cell>
          <cell r="WYV762">
            <v>2</v>
          </cell>
          <cell r="WYW762">
            <v>2</v>
          </cell>
          <cell r="WYX762">
            <v>2</v>
          </cell>
          <cell r="WYY762">
            <v>2</v>
          </cell>
          <cell r="WYZ762">
            <v>2</v>
          </cell>
          <cell r="WZA762">
            <v>2</v>
          </cell>
          <cell r="WZB762">
            <v>2</v>
          </cell>
          <cell r="WZC762">
            <v>2</v>
          </cell>
          <cell r="WZD762">
            <v>2</v>
          </cell>
          <cell r="WZE762">
            <v>2</v>
          </cell>
          <cell r="WZF762">
            <v>2</v>
          </cell>
          <cell r="WZG762">
            <v>2</v>
          </cell>
          <cell r="WZH762">
            <v>2</v>
          </cell>
          <cell r="WZI762">
            <v>2</v>
          </cell>
          <cell r="WZJ762">
            <v>2</v>
          </cell>
          <cell r="WZK762">
            <v>2</v>
          </cell>
          <cell r="WZL762">
            <v>2</v>
          </cell>
          <cell r="WZM762">
            <v>2</v>
          </cell>
          <cell r="WZN762">
            <v>2</v>
          </cell>
          <cell r="WZO762">
            <v>2</v>
          </cell>
          <cell r="WZP762">
            <v>2</v>
          </cell>
          <cell r="WZQ762">
            <v>2</v>
          </cell>
          <cell r="WZR762">
            <v>2</v>
          </cell>
          <cell r="WZS762">
            <v>2</v>
          </cell>
          <cell r="WZT762">
            <v>2</v>
          </cell>
          <cell r="WZU762">
            <v>2</v>
          </cell>
          <cell r="WZV762">
            <v>2</v>
          </cell>
          <cell r="WZW762">
            <v>2</v>
          </cell>
          <cell r="WZX762">
            <v>2</v>
          </cell>
          <cell r="WZY762">
            <v>2</v>
          </cell>
          <cell r="WZZ762">
            <v>2</v>
          </cell>
          <cell r="XAA762">
            <v>2</v>
          </cell>
          <cell r="XAB762">
            <v>2</v>
          </cell>
          <cell r="XAC762">
            <v>2</v>
          </cell>
          <cell r="XAD762">
            <v>2</v>
          </cell>
          <cell r="XAE762">
            <v>2</v>
          </cell>
          <cell r="XAF762">
            <v>2</v>
          </cell>
          <cell r="XAG762">
            <v>2</v>
          </cell>
          <cell r="XAH762">
            <v>2</v>
          </cell>
          <cell r="XAI762">
            <v>2</v>
          </cell>
          <cell r="XAJ762">
            <v>2</v>
          </cell>
          <cell r="XAK762">
            <v>2</v>
          </cell>
          <cell r="XAL762">
            <v>2</v>
          </cell>
          <cell r="XAM762">
            <v>2</v>
          </cell>
          <cell r="XAN762">
            <v>2</v>
          </cell>
          <cell r="XAO762">
            <v>2</v>
          </cell>
          <cell r="XAP762">
            <v>2</v>
          </cell>
          <cell r="XAQ762">
            <v>2</v>
          </cell>
          <cell r="XAR762">
            <v>2</v>
          </cell>
          <cell r="XAS762">
            <v>2</v>
          </cell>
          <cell r="XAT762">
            <v>2</v>
          </cell>
          <cell r="XAU762">
            <v>2</v>
          </cell>
          <cell r="XAV762">
            <v>2</v>
          </cell>
          <cell r="XAW762">
            <v>2</v>
          </cell>
          <cell r="XAX762">
            <v>2</v>
          </cell>
          <cell r="XAY762">
            <v>2</v>
          </cell>
          <cell r="XAZ762">
            <v>2</v>
          </cell>
          <cell r="XBA762">
            <v>2</v>
          </cell>
          <cell r="XBB762">
            <v>2</v>
          </cell>
          <cell r="XBC762">
            <v>2</v>
          </cell>
          <cell r="XBD762">
            <v>2</v>
          </cell>
          <cell r="XBE762">
            <v>2</v>
          </cell>
          <cell r="XBF762">
            <v>2</v>
          </cell>
          <cell r="XBG762">
            <v>2</v>
          </cell>
          <cell r="XBH762">
            <v>2</v>
          </cell>
          <cell r="XBI762">
            <v>2</v>
          </cell>
          <cell r="XBJ762">
            <v>2</v>
          </cell>
          <cell r="XBK762">
            <v>2</v>
          </cell>
          <cell r="XBL762">
            <v>2</v>
          </cell>
          <cell r="XBM762">
            <v>2</v>
          </cell>
          <cell r="XBN762">
            <v>2</v>
          </cell>
          <cell r="XBO762">
            <v>2</v>
          </cell>
          <cell r="XBP762">
            <v>2</v>
          </cell>
          <cell r="XBQ762">
            <v>2</v>
          </cell>
          <cell r="XBR762">
            <v>2</v>
          </cell>
          <cell r="XBS762">
            <v>2</v>
          </cell>
          <cell r="XBT762">
            <v>2</v>
          </cell>
          <cell r="XBU762">
            <v>2</v>
          </cell>
          <cell r="XBV762">
            <v>2</v>
          </cell>
          <cell r="XBW762">
            <v>2</v>
          </cell>
          <cell r="XBX762">
            <v>2</v>
          </cell>
          <cell r="XBY762">
            <v>2</v>
          </cell>
          <cell r="XBZ762">
            <v>2</v>
          </cell>
          <cell r="XCA762">
            <v>2</v>
          </cell>
          <cell r="XCB762">
            <v>2</v>
          </cell>
          <cell r="XCC762">
            <v>2</v>
          </cell>
          <cell r="XCD762">
            <v>2</v>
          </cell>
          <cell r="XCE762">
            <v>2</v>
          </cell>
          <cell r="XCF762">
            <v>2</v>
          </cell>
          <cell r="XCG762">
            <v>2</v>
          </cell>
          <cell r="XCH762">
            <v>2</v>
          </cell>
          <cell r="XCI762">
            <v>2</v>
          </cell>
          <cell r="XCJ762">
            <v>2</v>
          </cell>
          <cell r="XCK762">
            <v>2</v>
          </cell>
          <cell r="XCL762">
            <v>2</v>
          </cell>
          <cell r="XCM762">
            <v>2</v>
          </cell>
          <cell r="XCN762">
            <v>2</v>
          </cell>
          <cell r="XCO762">
            <v>2</v>
          </cell>
          <cell r="XCP762">
            <v>2</v>
          </cell>
          <cell r="XCQ762">
            <v>2</v>
          </cell>
          <cell r="XCR762">
            <v>2</v>
          </cell>
          <cell r="XCS762">
            <v>2</v>
          </cell>
          <cell r="XCT762">
            <v>2</v>
          </cell>
          <cell r="XCU762">
            <v>2</v>
          </cell>
          <cell r="XCV762">
            <v>2</v>
          </cell>
          <cell r="XCW762">
            <v>2</v>
          </cell>
          <cell r="XCX762">
            <v>2</v>
          </cell>
          <cell r="XCY762">
            <v>2</v>
          </cell>
          <cell r="XCZ762">
            <v>2</v>
          </cell>
          <cell r="XDA762">
            <v>2</v>
          </cell>
          <cell r="XDB762">
            <v>2</v>
          </cell>
          <cell r="XDC762">
            <v>2</v>
          </cell>
          <cell r="XDD762">
            <v>2</v>
          </cell>
          <cell r="XDE762">
            <v>2</v>
          </cell>
          <cell r="XDF762">
            <v>2</v>
          </cell>
          <cell r="XDG762">
            <v>2</v>
          </cell>
          <cell r="XDH762">
            <v>2</v>
          </cell>
          <cell r="XDI762">
            <v>2</v>
          </cell>
          <cell r="XDJ762">
            <v>2</v>
          </cell>
          <cell r="XDK762">
            <v>2</v>
          </cell>
          <cell r="XDL762">
            <v>2</v>
          </cell>
          <cell r="XDM762">
            <v>2</v>
          </cell>
          <cell r="XDN762">
            <v>2</v>
          </cell>
          <cell r="XDO762">
            <v>2</v>
          </cell>
          <cell r="XDP762">
            <v>2</v>
          </cell>
          <cell r="XDQ762">
            <v>2</v>
          </cell>
          <cell r="XDR762">
            <v>2</v>
          </cell>
          <cell r="XDS762">
            <v>2</v>
          </cell>
          <cell r="XDT762">
            <v>2</v>
          </cell>
          <cell r="XDU762">
            <v>2</v>
          </cell>
          <cell r="XDV762">
            <v>2</v>
          </cell>
          <cell r="XDW762">
            <v>2</v>
          </cell>
          <cell r="XDX762">
            <v>2</v>
          </cell>
          <cell r="XDY762">
            <v>2</v>
          </cell>
          <cell r="XDZ762">
            <v>2</v>
          </cell>
          <cell r="XEA762">
            <v>2</v>
          </cell>
          <cell r="XEB762">
            <v>2</v>
          </cell>
          <cell r="XEC762">
            <v>2</v>
          </cell>
          <cell r="XED762">
            <v>2</v>
          </cell>
          <cell r="XEE762">
            <v>2</v>
          </cell>
          <cell r="XEF762">
            <v>2</v>
          </cell>
          <cell r="XEG762">
            <v>2</v>
          </cell>
          <cell r="XEH762">
            <v>2</v>
          </cell>
          <cell r="XEI762">
            <v>2</v>
          </cell>
          <cell r="XEJ762">
            <v>2</v>
          </cell>
          <cell r="XEK762">
            <v>2</v>
          </cell>
          <cell r="XEL762">
            <v>2</v>
          </cell>
          <cell r="XEM762">
            <v>2</v>
          </cell>
          <cell r="XEN762">
            <v>2</v>
          </cell>
          <cell r="XEO762">
            <v>2</v>
          </cell>
          <cell r="XEP762">
            <v>2</v>
          </cell>
          <cell r="XEQ762">
            <v>2</v>
          </cell>
          <cell r="XER762">
            <v>2</v>
          </cell>
          <cell r="XES762">
            <v>2</v>
          </cell>
          <cell r="XET762">
            <v>2</v>
          </cell>
          <cell r="XEU762">
            <v>2</v>
          </cell>
          <cell r="XEV762">
            <v>2</v>
          </cell>
          <cell r="XEW762">
            <v>2</v>
          </cell>
          <cell r="XEX762">
            <v>2</v>
          </cell>
          <cell r="XEY762">
            <v>2</v>
          </cell>
          <cell r="XEZ762">
            <v>2</v>
          </cell>
          <cell r="XFA762">
            <v>2</v>
          </cell>
          <cell r="XFB762">
            <v>2</v>
          </cell>
        </row>
        <row r="763">
          <cell r="A763" t="str">
            <v>1429699-W5024MD0197</v>
          </cell>
          <cell r="B763" t="str">
            <v>14MEDLINE INDUSTRIES INC1429699-W5024MD0197</v>
          </cell>
          <cell r="C763">
            <v>14</v>
          </cell>
          <cell r="D763" t="str">
            <v>MEDLINE INDUSTRIES INC</v>
          </cell>
          <cell r="E763" t="str">
            <v xml:space="preserve"> SM30120UN0197;WHITE;600  </v>
          </cell>
          <cell r="F763" t="str">
            <v>UNTREATED</v>
          </cell>
          <cell r="G763" t="str">
            <v>46" +/-1"</v>
          </cell>
          <cell r="H763" t="str">
            <v>N/A</v>
          </cell>
          <cell r="I763" t="str">
            <v>S-1080 (6"X.375"X175")</v>
          </cell>
          <cell r="J763">
            <v>6</v>
          </cell>
          <cell r="K763" t="str">
            <v>NA</v>
          </cell>
          <cell r="L763" t="str">
            <v>White</v>
          </cell>
          <cell r="M763" t="str">
            <v xml:space="preserve">S-2551 (45P) N=2 </v>
          </cell>
          <cell r="N763" t="str">
            <v>Braskem CP360H                      EXXON  6936G2</v>
          </cell>
          <cell r="O763">
            <v>39946</v>
          </cell>
          <cell r="P763" t="str">
            <v>ANY</v>
          </cell>
          <cell r="Q763">
            <v>39980</v>
          </cell>
        </row>
        <row r="764">
          <cell r="A764" t="str">
            <v>1429700-W5024MD0325</v>
          </cell>
          <cell r="B764" t="str">
            <v>14MEDLINE INDUSTRIES INC1429700-W5024MD0325</v>
          </cell>
          <cell r="C764">
            <v>14</v>
          </cell>
          <cell r="D764" t="str">
            <v>MEDLINE INDUSTRIES INC</v>
          </cell>
          <cell r="E764" t="str">
            <v xml:space="preserve">SM30120UN0325;WHITE;600  </v>
          </cell>
          <cell r="F764" t="str">
            <v>UNTREATED</v>
          </cell>
          <cell r="G764" t="str">
            <v>46" +/-1"</v>
          </cell>
          <cell r="H764" t="str">
            <v>N/A</v>
          </cell>
          <cell r="I764" t="str">
            <v>S-1080 (6"X.375"X175")</v>
          </cell>
          <cell r="J764">
            <v>4</v>
          </cell>
          <cell r="K764" t="str">
            <v>NA</v>
          </cell>
          <cell r="L764" t="str">
            <v>White</v>
          </cell>
          <cell r="M764" t="str">
            <v xml:space="preserve">S-2551 (45P) N=2 </v>
          </cell>
          <cell r="N764" t="str">
            <v>Braskem CP360H                      EXXON  6936G2</v>
          </cell>
          <cell r="O764">
            <v>39948</v>
          </cell>
          <cell r="P764" t="str">
            <v>ANY</v>
          </cell>
          <cell r="Q764">
            <v>39980</v>
          </cell>
        </row>
        <row r="765">
          <cell r="A765" t="str">
            <v>1429752-W5030MD0265</v>
          </cell>
          <cell r="B765" t="str">
            <v>14MEDLINE INDUSTRIES INC1429752-W5030MD0265</v>
          </cell>
          <cell r="C765">
            <v>14</v>
          </cell>
          <cell r="D765" t="str">
            <v>MEDLINE INDUSTRIES INC</v>
          </cell>
          <cell r="E765" t="str">
            <v xml:space="preserve">SM30150UN0265;WHITE;600 </v>
          </cell>
          <cell r="F765" t="str">
            <v>UNTREATED</v>
          </cell>
          <cell r="G765" t="str">
            <v>46" +/-1"</v>
          </cell>
          <cell r="H765" t="str">
            <v>N/A</v>
          </cell>
          <cell r="I765" t="str">
            <v>S-1080 (6"X.375"X175")</v>
          </cell>
          <cell r="J765" t="str">
            <v>4,5</v>
          </cell>
          <cell r="K765" t="str">
            <v>NA</v>
          </cell>
          <cell r="L765" t="str">
            <v>White</v>
          </cell>
          <cell r="M765" t="str">
            <v xml:space="preserve">S-2551 (45P) N=2 </v>
          </cell>
          <cell r="N765" t="str">
            <v>Braskem CP360H                      EXXON  6936G2</v>
          </cell>
          <cell r="O765">
            <v>39970</v>
          </cell>
          <cell r="P765" t="str">
            <v>ANY</v>
          </cell>
          <cell r="Q765">
            <v>39982</v>
          </cell>
        </row>
        <row r="766">
          <cell r="A766" t="str">
            <v>1429798-W5066WH0080</v>
          </cell>
          <cell r="B766" t="str">
            <v>14P &amp; G1429798-W5066WH0080</v>
          </cell>
          <cell r="C766">
            <v>14</v>
          </cell>
          <cell r="D766" t="str">
            <v>P &amp; G</v>
          </cell>
          <cell r="E766" t="str">
            <v>SM30330UN0080;WHITE;600</v>
          </cell>
          <cell r="F766" t="str">
            <v>UNTREATED</v>
          </cell>
          <cell r="G766" t="str">
            <v>39" +/- 1"</v>
          </cell>
          <cell r="H766" t="str">
            <v>N/A</v>
          </cell>
          <cell r="I766" t="str">
            <v>S-1080 (6"X.375"X175")</v>
          </cell>
          <cell r="J766">
            <v>15</v>
          </cell>
          <cell r="K766" t="str">
            <v>N/A</v>
          </cell>
          <cell r="L766" t="str">
            <v>White</v>
          </cell>
          <cell r="M766" t="str">
            <v>S-2546 (38P) N=2</v>
          </cell>
          <cell r="N766" t="str">
            <v>Braskem CP360H                      EXXON  6936G2</v>
          </cell>
          <cell r="O766">
            <v>15</v>
          </cell>
          <cell r="P766" t="str">
            <v>ANY</v>
          </cell>
          <cell r="Q766">
            <v>39983</v>
          </cell>
        </row>
        <row r="767">
          <cell r="A767" t="str">
            <v>1429885-WB024BP0154</v>
          </cell>
          <cell r="B767" t="str">
            <v>14P &amp; G1429885-WB024BP0154</v>
          </cell>
          <cell r="C767">
            <v>14</v>
          </cell>
          <cell r="D767" t="str">
            <v>P &amp; G</v>
          </cell>
          <cell r="E767" t="str">
            <v xml:space="preserve">SA20120UN0154;BTHBLUE;300  </v>
          </cell>
          <cell r="F767" t="str">
            <v>UNTREATED</v>
          </cell>
          <cell r="G767" t="str">
            <v>TAR: 1070 MM                  MIN:  1045 MM          MAX:   1080 MM</v>
          </cell>
          <cell r="H767" t="str">
            <v>N/A</v>
          </cell>
          <cell r="I767" t="str">
            <v>S-1207, 3"x.25"x177"</v>
          </cell>
          <cell r="J767">
            <v>8</v>
          </cell>
          <cell r="K767" t="str">
            <v>N/A</v>
          </cell>
          <cell r="L767" t="str">
            <v>White</v>
          </cell>
          <cell r="M767" t="str">
            <v>S-2041 (41C)</v>
          </cell>
          <cell r="N767" t="str">
            <v>Total M3766 - CP360H &amp; Irgatec MB</v>
          </cell>
          <cell r="O767">
            <v>39997</v>
          </cell>
          <cell r="P767" t="str">
            <v>ANY</v>
          </cell>
          <cell r="Q767">
            <v>39984</v>
          </cell>
        </row>
        <row r="768">
          <cell r="A768" t="str">
            <v>1429886-WB024BP0158</v>
          </cell>
          <cell r="B768" t="str">
            <v>14P &amp; G1429886-WB024BP0158</v>
          </cell>
          <cell r="C768">
            <v>14</v>
          </cell>
          <cell r="D768" t="str">
            <v>P &amp; G</v>
          </cell>
          <cell r="E768" t="str">
            <v xml:space="preserve"> SA20120UN0158;BTHBLUE;300  </v>
          </cell>
          <cell r="F768" t="str">
            <v>UNTREATED</v>
          </cell>
          <cell r="G768" t="str">
            <v>TAR: 1070 MM                  MIN:  1045 MM          MAX:   1095 MM</v>
          </cell>
          <cell r="H768" t="str">
            <v>N/A</v>
          </cell>
          <cell r="I768" t="str">
            <v>S-1207, 3"x.25"x177"</v>
          </cell>
          <cell r="J768">
            <v>8</v>
          </cell>
          <cell r="K768" t="str">
            <v>N/A</v>
          </cell>
          <cell r="L768" t="str">
            <v>White</v>
          </cell>
          <cell r="M768" t="str">
            <v>S-2041 (41C)</v>
          </cell>
          <cell r="N768" t="str">
            <v>Total M3766 - CP360H &amp; Irgatec MB</v>
          </cell>
          <cell r="O768">
            <v>39997</v>
          </cell>
          <cell r="P768" t="str">
            <v>ANY</v>
          </cell>
          <cell r="Q768">
            <v>39946</v>
          </cell>
        </row>
        <row r="769">
          <cell r="A769" t="str">
            <v>1429887-WB024BP0170</v>
          </cell>
          <cell r="B769" t="str">
            <v>14P &amp; G1429887-WB024BP0170</v>
          </cell>
          <cell r="C769">
            <v>14</v>
          </cell>
          <cell r="D769" t="str">
            <v>P &amp; G</v>
          </cell>
          <cell r="E769" t="str">
            <v xml:space="preserve">SA20120UN0170;BTHBLUE;300 </v>
          </cell>
          <cell r="F769" t="str">
            <v>UNTREATED</v>
          </cell>
          <cell r="G769" t="str">
            <v>TAR: 1070 MM                  MIN:  1045 MM          MAX:   1080 MM</v>
          </cell>
          <cell r="H769" t="str">
            <v>N/A</v>
          </cell>
          <cell r="I769" t="str">
            <v>S-1207, 3"x.25"x177"</v>
          </cell>
          <cell r="J769">
            <v>7</v>
          </cell>
          <cell r="K769" t="str">
            <v>N/A</v>
          </cell>
          <cell r="L769" t="str">
            <v>White</v>
          </cell>
          <cell r="M769" t="str">
            <v>S-2041 (41C)</v>
          </cell>
          <cell r="N769" t="str">
            <v>Total M3766 - CP360H &amp; Irgatec MB</v>
          </cell>
          <cell r="O769">
            <v>39998</v>
          </cell>
          <cell r="P769" t="str">
            <v>ANY</v>
          </cell>
          <cell r="Q769">
            <v>39947</v>
          </cell>
        </row>
        <row r="770">
          <cell r="A770" t="str">
            <v>1429888-WB024WH0154</v>
          </cell>
          <cell r="B770" t="str">
            <v>14P &amp; G1429888-WB024WH0154</v>
          </cell>
          <cell r="C770">
            <v>14</v>
          </cell>
          <cell r="D770" t="str">
            <v>P &amp; G</v>
          </cell>
          <cell r="E770" t="str">
            <v xml:space="preserve">SA20120UN0154;WHITE;300  </v>
          </cell>
          <cell r="F770" t="str">
            <v>UNTREATED</v>
          </cell>
          <cell r="G770" t="str">
            <v>TAR: 1070 MM                  MIN:  1045 MM          MAX:   1080 MM</v>
          </cell>
          <cell r="H770" t="str">
            <v>N/A</v>
          </cell>
          <cell r="I770" t="str">
            <v>S-1207, 3"x.25"x177"</v>
          </cell>
          <cell r="J770">
            <v>8</v>
          </cell>
          <cell r="K770" t="str">
            <v>N/A</v>
          </cell>
          <cell r="L770" t="str">
            <v>White</v>
          </cell>
          <cell r="M770" t="str">
            <v>S-2041 (41C)</v>
          </cell>
          <cell r="N770" t="str">
            <v>Total M3766 - CP360H &amp; Irgatec MB</v>
          </cell>
          <cell r="O770">
            <v>40003</v>
          </cell>
          <cell r="P770" t="str">
            <v>ANY</v>
          </cell>
          <cell r="Q770">
            <v>39948</v>
          </cell>
        </row>
        <row r="771">
          <cell r="A771" t="str">
            <v>1458838-WB024WH0158</v>
          </cell>
          <cell r="B771" t="str">
            <v>14P &amp; G1458838-WB024WH0158</v>
          </cell>
          <cell r="C771">
            <v>14</v>
          </cell>
          <cell r="D771" t="str">
            <v>P &amp; G</v>
          </cell>
          <cell r="E771" t="str">
            <v xml:space="preserve">SA20120UN0158;WHITE;300 </v>
          </cell>
          <cell r="F771" t="str">
            <v>UNTREATED</v>
          </cell>
          <cell r="G771" t="str">
            <v>TAR: 1070 MM                  MIN:  1045 MM          MAX:   1080 MM</v>
          </cell>
          <cell r="H771" t="str">
            <v>N/A</v>
          </cell>
          <cell r="I771" t="str">
            <v>S-1207, 3"x.25"x177"</v>
          </cell>
          <cell r="J771">
            <v>8</v>
          </cell>
          <cell r="K771" t="str">
            <v>N/A</v>
          </cell>
          <cell r="L771" t="str">
            <v>White</v>
          </cell>
          <cell r="M771" t="str">
            <v>S-2041 (41C)</v>
          </cell>
          <cell r="N771" t="str">
            <v>Total M3766 - CP360H &amp; Irgatec MB</v>
          </cell>
          <cell r="O771">
            <v>40003</v>
          </cell>
          <cell r="P771" t="str">
            <v>ANY</v>
          </cell>
          <cell r="Q771">
            <v>39969</v>
          </cell>
        </row>
        <row r="772">
          <cell r="A772" t="str">
            <v>1429889-WB024WH0170</v>
          </cell>
          <cell r="B772" t="str">
            <v>14P &amp; G1429889-WB024WH0170</v>
          </cell>
          <cell r="C772">
            <v>14</v>
          </cell>
          <cell r="D772" t="str">
            <v>P &amp; G</v>
          </cell>
          <cell r="E772" t="str">
            <v xml:space="preserve">SA20120UN0170;WHITE;300 </v>
          </cell>
          <cell r="F772" t="str">
            <v>UNTREATED</v>
          </cell>
          <cell r="G772" t="str">
            <v>TAR: 1070 MM                  MIN:  1045 MM          MAX:   1080 MM</v>
          </cell>
          <cell r="H772" t="str">
            <v>N/A</v>
          </cell>
          <cell r="I772" t="str">
            <v>S-1207, 3"x.25"x177"</v>
          </cell>
          <cell r="J772">
            <v>7</v>
          </cell>
          <cell r="K772" t="str">
            <v>N/A</v>
          </cell>
          <cell r="L772" t="str">
            <v>White</v>
          </cell>
          <cell r="M772" t="str">
            <v>S-2041 (41C)</v>
          </cell>
          <cell r="N772" t="str">
            <v>Total M3766 - CP360H &amp; Irgatec MB</v>
          </cell>
          <cell r="O772">
            <v>40004</v>
          </cell>
          <cell r="P772" t="str">
            <v>ANY</v>
          </cell>
          <cell r="Q772">
            <v>39970</v>
          </cell>
        </row>
        <row r="773">
          <cell r="A773" t="str">
            <v>1429890-WB024WH0218</v>
          </cell>
          <cell r="B773" t="str">
            <v>14P &amp; G1429890-WB024WH0218</v>
          </cell>
          <cell r="C773">
            <v>14</v>
          </cell>
          <cell r="D773" t="str">
            <v>P &amp; G</v>
          </cell>
          <cell r="E773" t="str">
            <v xml:space="preserve"> SA20120UN0218;WHITE;300  </v>
          </cell>
          <cell r="F773" t="str">
            <v>UNTREATED</v>
          </cell>
          <cell r="G773" t="str">
            <v>TAR: 1070 MM                  MIN:  1045 MM          MAX:   1080 MM</v>
          </cell>
          <cell r="H773" t="str">
            <v>N/A</v>
          </cell>
          <cell r="I773" t="str">
            <v>S-1207, 3"x.25"x177"</v>
          </cell>
          <cell r="J773" t="str">
            <v>5,6</v>
          </cell>
          <cell r="K773" t="str">
            <v>N/A</v>
          </cell>
          <cell r="L773" t="str">
            <v>White</v>
          </cell>
          <cell r="M773" t="str">
            <v>S-2041 (41C)</v>
          </cell>
          <cell r="N773" t="str">
            <v>Total M3766 - CP360H &amp; Irgatec MB</v>
          </cell>
          <cell r="O773">
            <v>40005</v>
          </cell>
          <cell r="P773">
            <v>40005</v>
          </cell>
          <cell r="Q773">
            <v>40005</v>
          </cell>
        </row>
        <row r="774">
          <cell r="A774" t="str">
            <v>1429891-WB024WH0234</v>
          </cell>
          <cell r="B774" t="str">
            <v>14P &amp; G1429891-WB024WH0234</v>
          </cell>
          <cell r="C774">
            <v>14</v>
          </cell>
          <cell r="D774" t="str">
            <v>P &amp; G</v>
          </cell>
          <cell r="E774" t="str">
            <v xml:space="preserve">SA20120UN0234;WHITE;300 </v>
          </cell>
          <cell r="F774" t="str">
            <v>UNTREATED</v>
          </cell>
          <cell r="G774" t="str">
            <v>TAR: 1070 MM                  MIN:  1045 MM          MAX:   1080 MM</v>
          </cell>
          <cell r="H774" t="str">
            <v>N/A</v>
          </cell>
          <cell r="I774" t="str">
            <v>S-1207, 3"x.25"x177"</v>
          </cell>
          <cell r="J774">
            <v>5</v>
          </cell>
          <cell r="K774" t="str">
            <v>N/A</v>
          </cell>
          <cell r="L774" t="str">
            <v>White</v>
          </cell>
          <cell r="M774" t="str">
            <v>S-2041 (41C)</v>
          </cell>
          <cell r="N774" t="str">
            <v>Total M3766 - CP360H &amp; Irgatec MB</v>
          </cell>
          <cell r="O774">
            <v>40006</v>
          </cell>
          <cell r="P774">
            <v>40006</v>
          </cell>
          <cell r="Q774">
            <v>40006</v>
          </cell>
        </row>
        <row r="775">
          <cell r="A775" t="str">
            <v>1429895-WB026NG0170</v>
          </cell>
          <cell r="B775" t="str">
            <v>14P &amp; G1429895-WB026NG0170</v>
          </cell>
          <cell r="C775">
            <v>14</v>
          </cell>
          <cell r="D775" t="str">
            <v>P &amp; G</v>
          </cell>
          <cell r="E775" t="str">
            <v xml:space="preserve">SA20130UN0170;CYAN ;300 </v>
          </cell>
          <cell r="F775" t="str">
            <v>UNTREATED</v>
          </cell>
          <cell r="G775" t="str">
            <v>TAR: 1070 MM                  MIN:  1045 MM          MAX:   1095 MM</v>
          </cell>
          <cell r="H775" t="str">
            <v>N/A</v>
          </cell>
          <cell r="I775" t="str">
            <v>S-1207, 3"x.25"x177"</v>
          </cell>
          <cell r="J775">
            <v>7</v>
          </cell>
          <cell r="K775" t="str">
            <v>N/A</v>
          </cell>
          <cell r="L775" t="str">
            <v>White</v>
          </cell>
          <cell r="M775" t="str">
            <v>S-2041 (41C)</v>
          </cell>
          <cell r="N775" t="str">
            <v>Total M3766 - CP360H &amp; Irgatec MB</v>
          </cell>
          <cell r="O775">
            <v>40002</v>
          </cell>
          <cell r="P775">
            <v>40002</v>
          </cell>
          <cell r="Q775">
            <v>40002</v>
          </cell>
        </row>
        <row r="776">
          <cell r="A776" t="str">
            <v>1477273-WB026TP0170</v>
          </cell>
          <cell r="B776" t="str">
            <v>14P &amp; G1477273-WB026TP0170</v>
          </cell>
          <cell r="C776">
            <v>14</v>
          </cell>
          <cell r="D776" t="str">
            <v>P &amp; G</v>
          </cell>
          <cell r="E776" t="str">
            <v xml:space="preserve">SA20130UN0170;TEALARI;300 </v>
          </cell>
          <cell r="F776" t="str">
            <v>UNTREATED</v>
          </cell>
          <cell r="G776" t="str">
            <v>TAR: 1070 MM                  MIN:  1045 MM          MAX:   1095 MM</v>
          </cell>
          <cell r="H776" t="str">
            <v>N/A</v>
          </cell>
          <cell r="I776" t="str">
            <v>S-1207, 3"x.25"x177"</v>
          </cell>
          <cell r="J776" t="str">
            <v>6,7</v>
          </cell>
          <cell r="K776" t="str">
            <v>N/A</v>
          </cell>
          <cell r="L776" t="str">
            <v>White</v>
          </cell>
          <cell r="M776" t="str">
            <v>S-2041 (41C)</v>
          </cell>
          <cell r="N776" t="str">
            <v>Total M3766 - CP360H &amp; Irgatec MB</v>
          </cell>
          <cell r="O776">
            <v>14</v>
          </cell>
          <cell r="P776" t="str">
            <v>ANY</v>
          </cell>
          <cell r="Q776">
            <v>39976</v>
          </cell>
        </row>
        <row r="777">
          <cell r="A777" t="str">
            <v>1429897-WB026TP0170</v>
          </cell>
          <cell r="B777" t="str">
            <v>14P &amp; G1429897-WB026TP0170</v>
          </cell>
          <cell r="C777">
            <v>14</v>
          </cell>
          <cell r="D777" t="str">
            <v>P &amp; G</v>
          </cell>
          <cell r="E777" t="str">
            <v xml:space="preserve">SA20130UN0170;TEALARI;300 </v>
          </cell>
          <cell r="F777" t="str">
            <v>UNTREATED</v>
          </cell>
          <cell r="G777" t="str">
            <v>TAR: 1070 MM                  MIN:  1045 MM          MAX:   1095 MM</v>
          </cell>
          <cell r="H777" t="str">
            <v>N/A</v>
          </cell>
          <cell r="I777" t="str">
            <v>S-1207, 3"x.25"x177"</v>
          </cell>
          <cell r="J777" t="str">
            <v>6,7</v>
          </cell>
          <cell r="K777" t="str">
            <v>N/A</v>
          </cell>
          <cell r="L777" t="str">
            <v>White</v>
          </cell>
          <cell r="M777" t="str">
            <v>S-2041 (41C)</v>
          </cell>
          <cell r="N777" t="str">
            <v>Total M3766 - CP360H &amp; Irgatec MB</v>
          </cell>
          <cell r="O777">
            <v>14</v>
          </cell>
          <cell r="P777" t="str">
            <v>ANY</v>
          </cell>
          <cell r="Q777">
            <v>39976</v>
          </cell>
        </row>
        <row r="778">
          <cell r="A778" t="str">
            <v>1429902-WB026WH0218</v>
          </cell>
          <cell r="B778" t="str">
            <v>14P &amp; G1429902-WB026WH0218</v>
          </cell>
          <cell r="C778">
            <v>14</v>
          </cell>
          <cell r="D778" t="str">
            <v>P &amp; G</v>
          </cell>
          <cell r="E778" t="str">
            <v xml:space="preserve">SA20130UN0218;WHITE;300  </v>
          </cell>
          <cell r="F778" t="str">
            <v>UNTREATED</v>
          </cell>
          <cell r="G778" t="str">
            <v>TAR: 1070 MM                  MIN:  1045 MM          MAX:   1095 MM</v>
          </cell>
          <cell r="H778" t="str">
            <v>N/A</v>
          </cell>
          <cell r="I778" t="str">
            <v>S-1207, 3"x.25"x177"</v>
          </cell>
          <cell r="J778" t="str">
            <v>5,6</v>
          </cell>
          <cell r="K778" t="str">
            <v>N/A</v>
          </cell>
          <cell r="L778" t="str">
            <v>White</v>
          </cell>
          <cell r="M778" t="str">
            <v>S-2041 (41C)</v>
          </cell>
          <cell r="N778" t="str">
            <v>Total M3766 - CP360H &amp; Irgatec MB</v>
          </cell>
          <cell r="O778">
            <v>40005</v>
          </cell>
          <cell r="P778" t="str">
            <v>ANY</v>
          </cell>
          <cell r="Q778">
            <v>39976</v>
          </cell>
        </row>
        <row r="779">
          <cell r="A779" t="str">
            <v>1429903-WB026WH0234</v>
          </cell>
          <cell r="B779" t="str">
            <v>14P &amp; G1429903-WB026WH0234</v>
          </cell>
          <cell r="C779">
            <v>14</v>
          </cell>
          <cell r="D779" t="str">
            <v>P &amp; G</v>
          </cell>
          <cell r="E779" t="str">
            <v xml:space="preserve">SA20130UN0234;WHITE;300 </v>
          </cell>
          <cell r="F779" t="str">
            <v>UNTREATED</v>
          </cell>
          <cell r="G779" t="str">
            <v>TAR: 1070 MM                  MIN:  1045 MM          MAX:   1095 MM</v>
          </cell>
          <cell r="H779" t="str">
            <v>N/A</v>
          </cell>
          <cell r="I779" t="str">
            <v>S-1207, 3"x.25"x177"</v>
          </cell>
          <cell r="J779">
            <v>5</v>
          </cell>
          <cell r="K779" t="str">
            <v>N/A</v>
          </cell>
          <cell r="L779" t="str">
            <v>White</v>
          </cell>
          <cell r="M779" t="str">
            <v>S-2041 (41C)</v>
          </cell>
          <cell r="N779" t="str">
            <v>Total M3766 - CP360H &amp; Irgatec MB</v>
          </cell>
          <cell r="O779">
            <v>40006</v>
          </cell>
          <cell r="P779" t="str">
            <v>W50260015</v>
          </cell>
          <cell r="Q779">
            <v>40006</v>
          </cell>
        </row>
        <row r="780">
          <cell r="A780" t="str">
            <v>1429814-W5727040238</v>
          </cell>
          <cell r="B780" t="str">
            <v>14PRINCIPLE BUSINESS1429814-W5727040238</v>
          </cell>
          <cell r="C780">
            <v>14</v>
          </cell>
          <cell r="D780" t="str">
            <v>PRINCIPLE BUSINESS</v>
          </cell>
          <cell r="E780" t="str">
            <v xml:space="preserve">SM30135ZT0238;WHITE;300 </v>
          </cell>
          <cell r="F780" t="str">
            <v>SINGLE KISS</v>
          </cell>
          <cell r="G780" t="str">
            <v>38" +/- 1"</v>
          </cell>
          <cell r="H780" t="str">
            <v>N/A</v>
          </cell>
          <cell r="I780" t="str">
            <v>S-1207, 3"x.25"x177"</v>
          </cell>
          <cell r="J780">
            <v>5</v>
          </cell>
          <cell r="K780" t="str">
            <v>N/A</v>
          </cell>
          <cell r="L780" t="str">
            <v>White</v>
          </cell>
          <cell r="M780" t="str">
            <v>S-2546 (38P) N=2</v>
          </cell>
          <cell r="N780" t="str">
            <v>Braskem CP360H       EXXON 6936G2</v>
          </cell>
          <cell r="O780">
            <v>39992</v>
          </cell>
          <cell r="P780">
            <v>39992</v>
          </cell>
          <cell r="Q780">
            <v>39992</v>
          </cell>
        </row>
        <row r="781">
          <cell r="A781" t="str">
            <v>1429816-W5727890203</v>
          </cell>
          <cell r="B781" t="str">
            <v>14PRINCIPLE BUSINESS1429816-W5727890203</v>
          </cell>
          <cell r="C781">
            <v>14</v>
          </cell>
          <cell r="D781" t="str">
            <v>PRINCIPLE BUSINESS</v>
          </cell>
          <cell r="E781" t="str">
            <v>13.5 GSM 203 MM WHITE TREATED ZONED SMS</v>
          </cell>
          <cell r="F781" t="str">
            <v>SINGLE KISS</v>
          </cell>
          <cell r="G781" t="str">
            <v>38" +/- 1"</v>
          </cell>
          <cell r="H781" t="str">
            <v>N/A</v>
          </cell>
          <cell r="I781" t="str">
            <v>S-1207, 3"x.25"x177"</v>
          </cell>
          <cell r="J781">
            <v>6</v>
          </cell>
          <cell r="K781" t="str">
            <v>N/A</v>
          </cell>
          <cell r="L781" t="str">
            <v>White</v>
          </cell>
          <cell r="M781" t="str">
            <v>S-2546 (38P) N=2</v>
          </cell>
          <cell r="N781" t="str">
            <v>Braskem CP360H       EXXON 6936G2</v>
          </cell>
          <cell r="O781">
            <v>39993</v>
          </cell>
          <cell r="P781">
            <v>39993</v>
          </cell>
          <cell r="Q781">
            <v>39993</v>
          </cell>
        </row>
        <row r="782">
          <cell r="A782" t="str">
            <v>1429817-W5F20WH0445</v>
          </cell>
          <cell r="B782" t="str">
            <v>14PRINCIPLE BUSINESS1429817-W5F20WH0445</v>
          </cell>
          <cell r="C782">
            <v>14</v>
          </cell>
          <cell r="D782" t="str">
            <v>PRINCIPLE BUSINESS</v>
          </cell>
          <cell r="E782" t="str">
            <v xml:space="preserve">SM30100PA0445;WHITE;300  </v>
          </cell>
          <cell r="F782" t="str">
            <v>SINGLE KISS</v>
          </cell>
          <cell r="G782" t="str">
            <v>38" +/- 1"</v>
          </cell>
          <cell r="H782" t="str">
            <v>N/A</v>
          </cell>
          <cell r="I782" t="str">
            <v>S-1207, 3"x.25"x177"</v>
          </cell>
          <cell r="J782">
            <v>3</v>
          </cell>
          <cell r="K782" t="str">
            <v>N/A</v>
          </cell>
          <cell r="L782" t="str">
            <v>White</v>
          </cell>
          <cell r="M782" t="str">
            <v>S-2546 (38P) N=2</v>
          </cell>
          <cell r="N782" t="str">
            <v>Braskem CP360H       EXXON 6936G2</v>
          </cell>
          <cell r="O782">
            <v>39996</v>
          </cell>
          <cell r="P782" t="str">
            <v>NONE</v>
          </cell>
          <cell r="Q782">
            <v>39997</v>
          </cell>
        </row>
        <row r="783">
          <cell r="A783" t="str">
            <v>1429818-W5F20WH0573</v>
          </cell>
          <cell r="B783" t="str">
            <v>14PRINCIPLE BUSINESS1429818-W5F20WH0573</v>
          </cell>
          <cell r="C783">
            <v>14</v>
          </cell>
          <cell r="D783" t="str">
            <v>PRINCIPLE BUSINESS</v>
          </cell>
          <cell r="E783" t="str">
            <v xml:space="preserve">SM30100PA0573;WHITE;300 </v>
          </cell>
          <cell r="F783" t="str">
            <v>SINGLE KISS</v>
          </cell>
          <cell r="G783" t="str">
            <v>38" +/- 1"</v>
          </cell>
          <cell r="H783" t="str">
            <v>N/A</v>
          </cell>
          <cell r="I783" t="str">
            <v>S-1207, 3"x.25"x177"</v>
          </cell>
          <cell r="J783">
            <v>2</v>
          </cell>
          <cell r="K783" t="str">
            <v>N/A</v>
          </cell>
          <cell r="L783" t="str">
            <v>White</v>
          </cell>
          <cell r="M783" t="str">
            <v>S-2546 (38P) N=2</v>
          </cell>
          <cell r="N783" t="str">
            <v>Braskem CP360H       EXXON 6936G2</v>
          </cell>
          <cell r="O783">
            <v>39996</v>
          </cell>
          <cell r="P783" t="str">
            <v>NONE</v>
          </cell>
          <cell r="Q783">
            <v>39997</v>
          </cell>
        </row>
        <row r="784">
          <cell r="A784" t="str">
            <v>1429651-W0420WH0546</v>
          </cell>
          <cell r="B784" t="str">
            <v>14RPG Innovations, LLC1429651-W0420WH0546</v>
          </cell>
          <cell r="C784">
            <v>14</v>
          </cell>
          <cell r="D784" t="str">
            <v>RPG Innovations, LLC</v>
          </cell>
          <cell r="E784" t="str">
            <v xml:space="preserve">SS30100DS0546;WHITE;300  </v>
          </cell>
          <cell r="F784" t="str">
            <v>SINGLE KISS</v>
          </cell>
          <cell r="G784" t="str">
            <v>38" +/- 1"</v>
          </cell>
          <cell r="H784" t="str">
            <v>N/A</v>
          </cell>
          <cell r="I784" t="str">
            <v>S-1207, 3"x.25"x177"</v>
          </cell>
          <cell r="J784">
            <v>2</v>
          </cell>
          <cell r="K784" t="str">
            <v>N/A</v>
          </cell>
          <cell r="L784" t="str">
            <v>White</v>
          </cell>
          <cell r="M784" t="str">
            <v>S-2546 (38P) N=2</v>
          </cell>
          <cell r="N784" t="str">
            <v>BRASKEM CP360H</v>
          </cell>
          <cell r="O784">
            <v>2</v>
          </cell>
          <cell r="P784" t="str">
            <v>NONE</v>
          </cell>
          <cell r="Q784">
            <v>39998</v>
          </cell>
        </row>
        <row r="785">
          <cell r="A785" t="str">
            <v>W0420WH0572</v>
          </cell>
          <cell r="B785" t="str">
            <v>14RPG Innovations, LLCW0420WH0572</v>
          </cell>
          <cell r="C785">
            <v>14</v>
          </cell>
          <cell r="D785" t="str">
            <v>RPG Innovations, LLC</v>
          </cell>
          <cell r="E785" t="str">
            <v>10 GSM 22.5" WHITE TREATED SSS</v>
          </cell>
          <cell r="F785" t="str">
            <v>SINGLE KISS</v>
          </cell>
          <cell r="G785" t="str">
            <v>38" +/- 1"</v>
          </cell>
          <cell r="H785" t="str">
            <v>N/A</v>
          </cell>
          <cell r="I785" t="str">
            <v>S-1207, 3"x.25"x177"</v>
          </cell>
          <cell r="J785">
            <v>2</v>
          </cell>
          <cell r="K785" t="str">
            <v>N/A</v>
          </cell>
          <cell r="L785" t="str">
            <v>White</v>
          </cell>
          <cell r="M785" t="str">
            <v>S-2546 (38P) N=2</v>
          </cell>
          <cell r="N785" t="str">
            <v>BRASKEM CP360H</v>
          </cell>
          <cell r="O785">
            <v>2</v>
          </cell>
          <cell r="P785" t="str">
            <v>NONE</v>
          </cell>
          <cell r="Q785">
            <v>39997</v>
          </cell>
        </row>
        <row r="786">
          <cell r="A786" t="str">
            <v>1429652-W0420WH0673</v>
          </cell>
          <cell r="B786" t="str">
            <v>14RPG Innovations, LLC1429652-W0420WH0673</v>
          </cell>
          <cell r="C786">
            <v>14</v>
          </cell>
          <cell r="D786" t="str">
            <v>RPG Innovations, LLC</v>
          </cell>
          <cell r="E786" t="str">
            <v xml:space="preserve">SS30100DS0673;WHITE;300   </v>
          </cell>
          <cell r="F786" t="str">
            <v>SINGLE KISS</v>
          </cell>
          <cell r="G786" t="str">
            <v>38" +/- 1"</v>
          </cell>
          <cell r="H786" t="str">
            <v>N/A</v>
          </cell>
          <cell r="I786" t="str">
            <v>S-1207, 3"x.25"x177"</v>
          </cell>
          <cell r="J786" t="str">
            <v>1,2</v>
          </cell>
          <cell r="K786" t="str">
            <v>N/A</v>
          </cell>
          <cell r="L786" t="str">
            <v>White</v>
          </cell>
          <cell r="M786" t="str">
            <v>S-2546 (38P) N=2</v>
          </cell>
          <cell r="N786" t="str">
            <v xml:space="preserve">BRASKEM                        CP360H EXXON 6936G2 </v>
          </cell>
          <cell r="O786">
            <v>39981</v>
          </cell>
          <cell r="P786" t="str">
            <v>NONE</v>
          </cell>
          <cell r="Q786">
            <v>39997</v>
          </cell>
        </row>
        <row r="787">
          <cell r="A787" t="str">
            <v>1429805-W5416WH0540</v>
          </cell>
          <cell r="B787" t="str">
            <v>14RPG Innovations, LLC1429805-W5416WH0540</v>
          </cell>
          <cell r="C787">
            <v>14</v>
          </cell>
          <cell r="D787" t="str">
            <v>RPG Innovations, LLC</v>
          </cell>
          <cell r="E787" t="str">
            <v xml:space="preserve">SM30080DS0540;WHITE;300 </v>
          </cell>
          <cell r="F787" t="str">
            <v>SINGLE KISS</v>
          </cell>
          <cell r="G787" t="str">
            <v>38" +/- 1"</v>
          </cell>
          <cell r="H787" t="str">
            <v>N/A</v>
          </cell>
          <cell r="I787" t="str">
            <v>S-1207, 3"x.25"x177"</v>
          </cell>
          <cell r="J787">
            <v>2</v>
          </cell>
          <cell r="K787" t="str">
            <v>N/A</v>
          </cell>
          <cell r="L787" t="str">
            <v>White</v>
          </cell>
          <cell r="M787" t="str">
            <v>S-2546 (38P) N=2</v>
          </cell>
          <cell r="N787" t="str">
            <v xml:space="preserve">BRASKEM                        CP360H EXXON 6936G2 </v>
          </cell>
          <cell r="O787">
            <v>39974</v>
          </cell>
          <cell r="P787" t="str">
            <v>NONE</v>
          </cell>
          <cell r="Q787">
            <v>39998</v>
          </cell>
        </row>
        <row r="788">
          <cell r="A788" t="str">
            <v>1429806-W5416WH0546</v>
          </cell>
          <cell r="B788" t="str">
            <v>14RPG Innovations, LLC1429806-W5416WH0546</v>
          </cell>
          <cell r="C788">
            <v>14</v>
          </cell>
          <cell r="D788" t="str">
            <v>RPG Innovations, LLC</v>
          </cell>
          <cell r="E788" t="str">
            <v xml:space="preserve"> SM30080DS0546;WHITE;300  </v>
          </cell>
          <cell r="F788" t="str">
            <v>SINGLE KISS</v>
          </cell>
          <cell r="G788" t="str">
            <v>38" +/- 1"</v>
          </cell>
          <cell r="H788" t="str">
            <v>N/A</v>
          </cell>
          <cell r="I788" t="str">
            <v>S-1207, 3"x.25"x177"</v>
          </cell>
          <cell r="J788">
            <v>2</v>
          </cell>
          <cell r="K788" t="str">
            <v>N/A</v>
          </cell>
          <cell r="L788" t="str">
            <v>White</v>
          </cell>
          <cell r="M788" t="str">
            <v>S-2546 (38P) N=2</v>
          </cell>
          <cell r="N788" t="str">
            <v xml:space="preserve">BRASKEM                        CP360H EXXON 6936G2 </v>
          </cell>
          <cell r="O788">
            <v>39974</v>
          </cell>
          <cell r="P788" t="str">
            <v>W50260013</v>
          </cell>
          <cell r="Q788">
            <v>40002</v>
          </cell>
        </row>
        <row r="789">
          <cell r="A789" t="str">
            <v>W5416WH0559</v>
          </cell>
          <cell r="B789" t="str">
            <v>14RPG Innovations, LLCW5416WH0559</v>
          </cell>
          <cell r="C789">
            <v>14</v>
          </cell>
          <cell r="D789" t="str">
            <v>RPG Innovations, LLC</v>
          </cell>
          <cell r="E789" t="str">
            <v>8 GSM  22"  WHITE TREATED SMS</v>
          </cell>
          <cell r="F789" t="str">
            <v>SINGLE KISS</v>
          </cell>
          <cell r="G789" t="str">
            <v>38" +/- 1"</v>
          </cell>
          <cell r="H789" t="str">
            <v>N/A</v>
          </cell>
          <cell r="I789" t="str">
            <v>S-1207, 3"x.25"x177"</v>
          </cell>
          <cell r="J789">
            <v>2</v>
          </cell>
          <cell r="K789" t="str">
            <v>N/A</v>
          </cell>
          <cell r="L789" t="str">
            <v>White</v>
          </cell>
          <cell r="M789" t="str">
            <v>S-2546 (38P) N=2</v>
          </cell>
          <cell r="N789" t="str">
            <v xml:space="preserve">BRASKEM                        CP360H EXXON 6936G2 </v>
          </cell>
          <cell r="O789">
            <v>39976</v>
          </cell>
          <cell r="P789" t="str">
            <v>W50260013</v>
          </cell>
          <cell r="Q789">
            <v>39999</v>
          </cell>
        </row>
        <row r="790">
          <cell r="A790" t="str">
            <v>1429807-W5416WH0572</v>
          </cell>
          <cell r="B790" t="str">
            <v>14RPG Innovations, LLC1429807-W5416WH0572</v>
          </cell>
          <cell r="C790">
            <v>14</v>
          </cell>
          <cell r="D790" t="str">
            <v>RPG Innovations, LLC</v>
          </cell>
          <cell r="E790" t="str">
            <v>SM30080DS0572;WHITE;300</v>
          </cell>
          <cell r="F790" t="str">
            <v>SINGLE KISS</v>
          </cell>
          <cell r="G790" t="str">
            <v>38" +/- 1"</v>
          </cell>
          <cell r="H790" t="str">
            <v>N/A</v>
          </cell>
          <cell r="I790" t="str">
            <v>S-1207, 3"x.25"x177"</v>
          </cell>
          <cell r="J790">
            <v>2</v>
          </cell>
          <cell r="K790" t="str">
            <v>N/A</v>
          </cell>
          <cell r="L790" t="str">
            <v>White</v>
          </cell>
          <cell r="M790" t="str">
            <v>S-2546 (38P) N=2</v>
          </cell>
          <cell r="N790" t="str">
            <v xml:space="preserve">BRASKEM                        CP360H EXXON 6936G2 </v>
          </cell>
          <cell r="O790">
            <v>39977</v>
          </cell>
          <cell r="P790" t="str">
            <v>W50260013</v>
          </cell>
          <cell r="Q790">
            <v>40001</v>
          </cell>
        </row>
        <row r="791">
          <cell r="A791" t="str">
            <v>1429808-W5416WH0673</v>
          </cell>
          <cell r="B791" t="str">
            <v>14RPG Innovations, LLC1429808-W5416WH0673</v>
          </cell>
          <cell r="C791">
            <v>14</v>
          </cell>
          <cell r="D791" t="str">
            <v>RPG Innovations, LLC</v>
          </cell>
          <cell r="E791" t="str">
            <v xml:space="preserve">SM30080DS0673;WHITE;300 </v>
          </cell>
          <cell r="F791" t="str">
            <v>SINGLE KISS</v>
          </cell>
          <cell r="G791" t="str">
            <v>38" +/- 1"</v>
          </cell>
          <cell r="H791" t="str">
            <v>N/A</v>
          </cell>
          <cell r="I791" t="str">
            <v>S-1207, 3"x.25"x177"</v>
          </cell>
          <cell r="J791" t="str">
            <v>1,2</v>
          </cell>
          <cell r="K791" t="str">
            <v>N/A</v>
          </cell>
          <cell r="L791" t="str">
            <v>White</v>
          </cell>
          <cell r="M791" t="str">
            <v>S-2546 (38P) N=2</v>
          </cell>
          <cell r="N791" t="str">
            <v xml:space="preserve">BRASKEM                        CP360H EXXON 6936G2 </v>
          </cell>
          <cell r="O791">
            <v>39981</v>
          </cell>
          <cell r="P791" t="str">
            <v>W50260013</v>
          </cell>
          <cell r="Q791">
            <v>40002</v>
          </cell>
        </row>
        <row r="792">
          <cell r="A792" t="str">
            <v>W5416WH0775</v>
          </cell>
          <cell r="B792" t="str">
            <v>14RPG Innovations, LLCW5416WH0775</v>
          </cell>
          <cell r="C792">
            <v>14</v>
          </cell>
          <cell r="D792" t="str">
            <v>RPG Innovations, LLC</v>
          </cell>
          <cell r="E792" t="str">
            <v>8 GSM  30.5"  WHITE TREATED SMS</v>
          </cell>
          <cell r="F792" t="str">
            <v>SINGLE KISS</v>
          </cell>
          <cell r="G792" t="str">
            <v>38" +/- 1"</v>
          </cell>
          <cell r="H792" t="str">
            <v>N/A</v>
          </cell>
          <cell r="I792" t="str">
            <v>S-1207, 3"x.25"x177"</v>
          </cell>
          <cell r="J792" t="str">
            <v>1,2</v>
          </cell>
          <cell r="K792" t="str">
            <v>N/A</v>
          </cell>
          <cell r="L792" t="str">
            <v>White</v>
          </cell>
          <cell r="M792" t="str">
            <v>S-2546 (38P) N=2</v>
          </cell>
          <cell r="N792" t="str">
            <v xml:space="preserve">BRASKEM                        CP360H EXXON 6936G2 </v>
          </cell>
          <cell r="O792">
            <v>14</v>
          </cell>
        </row>
        <row r="793">
          <cell r="A793" t="str">
            <v>W0420WH0540</v>
          </cell>
          <cell r="B793" t="str">
            <v>14RPG Innovations, LLCW0420WH0540</v>
          </cell>
          <cell r="C793">
            <v>14</v>
          </cell>
          <cell r="D793" t="str">
            <v>RPG Innovations, LLC</v>
          </cell>
          <cell r="E793" t="str">
            <v>10 GSM 21.25" WHITE TREATED SSS</v>
          </cell>
          <cell r="F793" t="str">
            <v>SINGLE KISS</v>
          </cell>
          <cell r="G793" t="str">
            <v>38" +/- 1"</v>
          </cell>
          <cell r="H793" t="str">
            <v>N/A</v>
          </cell>
          <cell r="I793" t="str">
            <v>S-1207, 3"x.25"x177"</v>
          </cell>
          <cell r="J793">
            <v>2</v>
          </cell>
          <cell r="K793" t="str">
            <v>N/A</v>
          </cell>
          <cell r="L793" t="str">
            <v>White</v>
          </cell>
          <cell r="M793" t="str">
            <v>S-2546 (38P) N=2</v>
          </cell>
          <cell r="N793" t="str">
            <v>BRASKEM CP360H</v>
          </cell>
          <cell r="O793">
            <v>2</v>
          </cell>
          <cell r="P793">
            <v>2</v>
          </cell>
          <cell r="Q793">
            <v>2</v>
          </cell>
        </row>
        <row r="794">
          <cell r="A794" t="str">
            <v>1429904-WB026WH0333</v>
          </cell>
          <cell r="B794" t="str">
            <v>14WEB / P &amp; G1429904-WB026WH0333</v>
          </cell>
          <cell r="C794">
            <v>14</v>
          </cell>
          <cell r="D794" t="str">
            <v>WEB / P &amp; G</v>
          </cell>
          <cell r="E794" t="str">
            <v xml:space="preserve">SA20130UN0333;WHITE;300 </v>
          </cell>
          <cell r="F794" t="str">
            <v>UNTREATED</v>
          </cell>
          <cell r="G794" t="str">
            <v>42" +/- 1"</v>
          </cell>
          <cell r="H794" t="str">
            <v>N/A</v>
          </cell>
          <cell r="I794" t="str">
            <v>S-1207, 3"x.25"x177"</v>
          </cell>
          <cell r="J794" t="str">
            <v>2,3</v>
          </cell>
          <cell r="K794" t="str">
            <v>N/A</v>
          </cell>
          <cell r="L794" t="str">
            <v>White</v>
          </cell>
          <cell r="M794" t="str">
            <v>S-2041 (41C)</v>
          </cell>
          <cell r="N794" t="str">
            <v>Total M3766 - CP360H &amp; Irgatec MB</v>
          </cell>
          <cell r="O794">
            <v>40007</v>
          </cell>
          <cell r="P794" t="str">
            <v>W50260015</v>
          </cell>
          <cell r="Q794">
            <v>40005</v>
          </cell>
        </row>
        <row r="795">
          <cell r="A795" t="str">
            <v>1429905-WB026WH0822</v>
          </cell>
          <cell r="B795" t="str">
            <v>14WEB / P &amp; G1429905-WB026WH0822</v>
          </cell>
          <cell r="C795">
            <v>14</v>
          </cell>
          <cell r="D795" t="str">
            <v>WEB / P &amp; G</v>
          </cell>
          <cell r="E795" t="str">
            <v xml:space="preserve">SA20130UN0822;WHITE;300  </v>
          </cell>
          <cell r="F795" t="str">
            <v>UNTREATED</v>
          </cell>
          <cell r="G795" t="str">
            <v>42" +/- 1"</v>
          </cell>
          <cell r="H795" t="str">
            <v>N/A</v>
          </cell>
          <cell r="I795" t="str">
            <v>S-1207, 3"x.25"x177"</v>
          </cell>
          <cell r="J795">
            <v>1</v>
          </cell>
          <cell r="K795" t="str">
            <v>N/A</v>
          </cell>
          <cell r="L795" t="str">
            <v>White</v>
          </cell>
          <cell r="M795" t="str">
            <v>S-2041 (41C)</v>
          </cell>
          <cell r="N795" t="str">
            <v>Total M3766 - CP360H &amp; Irgatec MB</v>
          </cell>
          <cell r="O795">
            <v>40007</v>
          </cell>
          <cell r="P795" t="str">
            <v>W50260015</v>
          </cell>
          <cell r="Q795">
            <v>40003</v>
          </cell>
        </row>
        <row r="796">
          <cell r="A796" t="str">
            <v>1529119-W5066WH0080</v>
          </cell>
          <cell r="B796" t="str">
            <v>14IRVING CONSUMER PRODUCTS1529119-W5066WH0080</v>
          </cell>
          <cell r="C796">
            <v>14</v>
          </cell>
          <cell r="D796" t="str">
            <v>IRVING CONSUMER PRODUCTS</v>
          </cell>
          <cell r="E796" t="str">
            <v xml:space="preserve">SM30330UN0080;WHITE;600 </v>
          </cell>
          <cell r="F796" t="str">
            <v>UNTREATED</v>
          </cell>
          <cell r="G796" t="str">
            <v>42" +/- 1"</v>
          </cell>
          <cell r="H796" t="str">
            <v>N/A</v>
          </cell>
          <cell r="I796" t="str">
            <v>S-1080 (6"X.375"X175")</v>
          </cell>
          <cell r="J796">
            <v>15</v>
          </cell>
          <cell r="K796" t="str">
            <v>N/A</v>
          </cell>
          <cell r="L796" t="str">
            <v>White</v>
          </cell>
          <cell r="M796" t="str">
            <v>S-2041 (41C)</v>
          </cell>
          <cell r="N796" t="str">
            <v>Braskem CP360H                      EXXON  6936G2</v>
          </cell>
          <cell r="O796">
            <v>40007</v>
          </cell>
          <cell r="P796" t="str">
            <v>W50260015</v>
          </cell>
          <cell r="Q796">
            <v>40003</v>
          </cell>
        </row>
        <row r="797">
          <cell r="A797" t="str">
            <v>W5416WH0210</v>
          </cell>
          <cell r="B797" t="str">
            <v>14ONTEX - MABESAW5416WH0210</v>
          </cell>
          <cell r="C797">
            <v>14</v>
          </cell>
          <cell r="D797" t="str">
            <v>ONTEX - MABESA</v>
          </cell>
          <cell r="E797" t="str">
            <v>8 GSM  210 MM  WHITE TREATED SMS</v>
          </cell>
          <cell r="F797" t="str">
            <v>SINGLE KISS</v>
          </cell>
          <cell r="G797" t="str">
            <v>38" +/- 1"</v>
          </cell>
          <cell r="H797" t="str">
            <v>N/A</v>
          </cell>
          <cell r="I797" t="str">
            <v>S-1207, 3"x.25"x177"</v>
          </cell>
          <cell r="J797">
            <v>7</v>
          </cell>
          <cell r="K797" t="str">
            <v>N/A</v>
          </cell>
          <cell r="L797" t="str">
            <v>White</v>
          </cell>
          <cell r="M797" t="str">
            <v>S-2546 (38P) N=2</v>
          </cell>
          <cell r="N797" t="str">
            <v xml:space="preserve">BRASKEM                        CP360H EXXON 6936G2 </v>
          </cell>
          <cell r="O797">
            <v>7</v>
          </cell>
          <cell r="P797" t="str">
            <v>W50260015</v>
          </cell>
          <cell r="Q797">
            <v>40003</v>
          </cell>
        </row>
        <row r="798">
          <cell r="A798" t="str">
            <v>W5416WH0230</v>
          </cell>
          <cell r="B798" t="str">
            <v>14ONTEX - MABESAW5416WH0230</v>
          </cell>
          <cell r="C798">
            <v>14</v>
          </cell>
          <cell r="D798" t="str">
            <v>ONTEX - MABESA</v>
          </cell>
          <cell r="E798" t="str">
            <v>8 GSM  230 MM  WHITE TREATED SMS</v>
          </cell>
          <cell r="F798" t="str">
            <v>SINGLE KISS</v>
          </cell>
          <cell r="G798" t="str">
            <v>38" +/- 1"</v>
          </cell>
          <cell r="H798" t="str">
            <v>N/A</v>
          </cell>
          <cell r="I798" t="str">
            <v>S-1207, 3"x.25"x177"</v>
          </cell>
          <cell r="J798" t="str">
            <v>5,6</v>
          </cell>
          <cell r="K798" t="str">
            <v>N/A</v>
          </cell>
          <cell r="L798" t="str">
            <v>White</v>
          </cell>
          <cell r="M798" t="str">
            <v>S-2546 (38P) N=2</v>
          </cell>
          <cell r="N798" t="str">
            <v xml:space="preserve">BRASKEM                        CP360H EXXON 6936G2 </v>
          </cell>
          <cell r="O798">
            <v>14</v>
          </cell>
          <cell r="P798" t="str">
            <v>W50260015</v>
          </cell>
          <cell r="Q798">
            <v>40003</v>
          </cell>
        </row>
        <row r="799">
          <cell r="A799" t="str">
            <v>WN416WH0170</v>
          </cell>
          <cell r="B799" t="str">
            <v>14ONTEXWN416WH0170</v>
          </cell>
          <cell r="C799">
            <v>14</v>
          </cell>
          <cell r="D799" t="str">
            <v>ONTEX</v>
          </cell>
          <cell r="E799" t="str">
            <v>8 GSM  170 MM  WHITE TREATED SMS</v>
          </cell>
          <cell r="F799" t="str">
            <v>SINGLE KISS</v>
          </cell>
          <cell r="G799" t="str">
            <v>N/A</v>
          </cell>
          <cell r="H799">
            <v>10936</v>
          </cell>
          <cell r="I799" t="str">
            <v>S-1207, 3"x.25"x177"</v>
          </cell>
          <cell r="J799">
            <v>7</v>
          </cell>
          <cell r="K799" t="str">
            <v>N/A</v>
          </cell>
          <cell r="L799" t="str">
            <v>White</v>
          </cell>
          <cell r="M799" t="str">
            <v>S-2546 (38P) N=2</v>
          </cell>
          <cell r="N799" t="str">
            <v xml:space="preserve">BRASKEM                        CP360H EXXON 6936G2 </v>
          </cell>
          <cell r="O799">
            <v>39976</v>
          </cell>
          <cell r="P799" t="str">
            <v>W50260015</v>
          </cell>
          <cell r="Q799">
            <v>40004</v>
          </cell>
        </row>
        <row r="800">
          <cell r="A800" t="str">
            <v>WN416WH0220</v>
          </cell>
          <cell r="B800" t="str">
            <v>14ONTEXWN416WH0220</v>
          </cell>
          <cell r="C800">
            <v>14</v>
          </cell>
          <cell r="D800" t="str">
            <v>ONTEX</v>
          </cell>
          <cell r="E800" t="str">
            <v>8 GSM  220 MM  WHITE TREATED SMS</v>
          </cell>
          <cell r="F800" t="str">
            <v>SINGLE KISS</v>
          </cell>
          <cell r="G800" t="str">
            <v>N/A</v>
          </cell>
          <cell r="H800">
            <v>10936</v>
          </cell>
          <cell r="I800" t="str">
            <v>S-1207, 3"x.25"x177"</v>
          </cell>
          <cell r="J800" t="str">
            <v>5,6</v>
          </cell>
          <cell r="K800" t="str">
            <v>N/A</v>
          </cell>
          <cell r="L800" t="str">
            <v>White</v>
          </cell>
          <cell r="M800" t="str">
            <v>S-2546 (38P) N=2</v>
          </cell>
          <cell r="N800" t="str">
            <v xml:space="preserve">BRASKEM                        CP360H EXXON 6936G2 </v>
          </cell>
          <cell r="O800">
            <v>39976</v>
          </cell>
          <cell r="P800" t="str">
            <v>W50260015</v>
          </cell>
          <cell r="Q800">
            <v>40004</v>
          </cell>
        </row>
        <row r="801">
          <cell r="A801" t="str">
            <v>WN416WH0240</v>
          </cell>
          <cell r="B801" t="str">
            <v>14ONTEXWN416WH0240</v>
          </cell>
          <cell r="C801">
            <v>14</v>
          </cell>
          <cell r="D801" t="str">
            <v>ONTEX</v>
          </cell>
          <cell r="E801" t="str">
            <v>8 GSM  240 MM  WHITE TREATED SMS</v>
          </cell>
          <cell r="F801" t="str">
            <v>SINGLE KISS</v>
          </cell>
          <cell r="G801" t="str">
            <v>N/A</v>
          </cell>
          <cell r="H801">
            <v>10936</v>
          </cell>
          <cell r="I801" t="str">
            <v>S-1207, 3"x.25"x177"</v>
          </cell>
          <cell r="J801">
            <v>5</v>
          </cell>
          <cell r="K801" t="str">
            <v>N/A</v>
          </cell>
          <cell r="L801" t="str">
            <v>White</v>
          </cell>
          <cell r="M801" t="str">
            <v>S-2546 (38P) N=2</v>
          </cell>
          <cell r="N801" t="str">
            <v xml:space="preserve">BRASKEM                        CP360H EXXON 6936G2 </v>
          </cell>
          <cell r="O801">
            <v>39976</v>
          </cell>
          <cell r="P801" t="str">
            <v>W50260015</v>
          </cell>
          <cell r="Q801">
            <v>40004</v>
          </cell>
        </row>
        <row r="802">
          <cell r="A802">
            <v>1429943</v>
          </cell>
          <cell r="B802" t="str">
            <v>14HANES1429943</v>
          </cell>
          <cell r="C802">
            <v>14</v>
          </cell>
          <cell r="D802" t="str">
            <v>HANES</v>
          </cell>
          <cell r="E802" t="str">
            <v xml:space="preserve">SS30170UN4200  WHITE,  3  </v>
          </cell>
          <cell r="F802" t="str">
            <v>UNTREATED</v>
          </cell>
          <cell r="G802" t="str">
            <v>N/A</v>
          </cell>
          <cell r="H802">
            <v>10973</v>
          </cell>
          <cell r="I802" t="str">
            <v>S-1207 (3"X.25"X177")</v>
          </cell>
          <cell r="J802">
            <v>1</v>
          </cell>
          <cell r="K802" t="str">
            <v>DIRECTION LABEL FOR UNWIND        NO "BERRY" TO BE REFERENCED ON LABEL</v>
          </cell>
          <cell r="L802" t="str">
            <v>White</v>
          </cell>
          <cell r="M802">
            <v>1</v>
          </cell>
          <cell r="N802" t="str">
            <v xml:space="preserve">Braskem CP360H        </v>
          </cell>
          <cell r="O802">
            <v>42998</v>
          </cell>
          <cell r="P802" t="str">
            <v>W50260015</v>
          </cell>
          <cell r="Q802">
            <v>40004</v>
          </cell>
        </row>
        <row r="803">
          <cell r="A803">
            <v>1430151</v>
          </cell>
          <cell r="B803" t="str">
            <v>14HANES1430151</v>
          </cell>
          <cell r="C803">
            <v>14</v>
          </cell>
          <cell r="D803" t="str">
            <v>HANES</v>
          </cell>
          <cell r="E803" t="str">
            <v xml:space="preserve">SS30135UN4191  WHITE,  3  </v>
          </cell>
          <cell r="F803" t="str">
            <v>UNTREATED</v>
          </cell>
          <cell r="G803" t="str">
            <v>N/A</v>
          </cell>
          <cell r="H803">
            <v>10973</v>
          </cell>
          <cell r="I803" t="str">
            <v>S-1207 (3"X.25"X177")</v>
          </cell>
          <cell r="J803">
            <v>1</v>
          </cell>
          <cell r="K803" t="str">
            <v>DIRECTION LABEL FOR UNWIND        NO "BERRY" TO BE REFERENCED ON LABEL</v>
          </cell>
          <cell r="L803" t="str">
            <v>White</v>
          </cell>
          <cell r="M803">
            <v>1</v>
          </cell>
          <cell r="N803" t="str">
            <v xml:space="preserve">Braskem CP360H        </v>
          </cell>
          <cell r="O803">
            <v>42998</v>
          </cell>
          <cell r="P803" t="str">
            <v>W50260015</v>
          </cell>
          <cell r="Q803">
            <v>40005</v>
          </cell>
        </row>
        <row r="804">
          <cell r="A804">
            <v>1430548</v>
          </cell>
          <cell r="B804" t="str">
            <v>14HANES1430548</v>
          </cell>
          <cell r="C804">
            <v>14</v>
          </cell>
          <cell r="D804" t="str">
            <v>HANES</v>
          </cell>
          <cell r="E804" t="str">
            <v xml:space="preserve">SS20320UN4191;   WHITE;   3  </v>
          </cell>
          <cell r="F804" t="str">
            <v>UNTREATED</v>
          </cell>
          <cell r="G804" t="str">
            <v>N/A</v>
          </cell>
          <cell r="H804">
            <v>5486</v>
          </cell>
          <cell r="I804" t="str">
            <v>S-1207 (3"X.25"X177")</v>
          </cell>
          <cell r="J804">
            <v>1</v>
          </cell>
          <cell r="K804" t="str">
            <v>DIRECTION LABEL FOR UNWIND        NO "BERRY" TO BE REFERENCED ON LABEL</v>
          </cell>
          <cell r="L804" t="str">
            <v>White</v>
          </cell>
          <cell r="M804" t="str">
            <v>1427237            40C</v>
          </cell>
          <cell r="N804" t="str">
            <v xml:space="preserve">Braskem CP360H        </v>
          </cell>
          <cell r="O804">
            <v>42998</v>
          </cell>
          <cell r="P804" t="str">
            <v>W50260015</v>
          </cell>
          <cell r="Q804">
            <v>40006</v>
          </cell>
        </row>
        <row r="805">
          <cell r="A805">
            <v>1430549</v>
          </cell>
          <cell r="B805" t="str">
            <v>14HANES1430549</v>
          </cell>
          <cell r="C805">
            <v>14</v>
          </cell>
          <cell r="D805" t="str">
            <v>HANES</v>
          </cell>
          <cell r="E805" t="str">
            <v xml:space="preserve">SS20320UN2082;   WHITE;   3  </v>
          </cell>
          <cell r="F805" t="str">
            <v>UNTREATED</v>
          </cell>
          <cell r="G805" t="str">
            <v>N/A</v>
          </cell>
          <cell r="H805">
            <v>5486</v>
          </cell>
          <cell r="I805" t="str">
            <v>S-1207 (3"X.25"X177")</v>
          </cell>
          <cell r="J805">
            <v>1</v>
          </cell>
          <cell r="K805" t="str">
            <v>DIRECTION LABEL FOR UNWIND        NO "BERRY" TO BE REFERENCED ON LABEL</v>
          </cell>
          <cell r="L805" t="str">
            <v>White</v>
          </cell>
          <cell r="M805" t="str">
            <v>1427237            40C</v>
          </cell>
          <cell r="N805" t="str">
            <v xml:space="preserve">Braskem CP360H        </v>
          </cell>
          <cell r="O805">
            <v>42998</v>
          </cell>
          <cell r="P805" t="str">
            <v>W50260015</v>
          </cell>
          <cell r="Q805">
            <v>40006</v>
          </cell>
        </row>
        <row r="806">
          <cell r="A806">
            <v>1430329</v>
          </cell>
          <cell r="B806" t="str">
            <v>14HANES1430329</v>
          </cell>
          <cell r="C806">
            <v>14</v>
          </cell>
          <cell r="D806" t="str">
            <v>HANES</v>
          </cell>
          <cell r="E806" t="str">
            <v xml:space="preserve">SS20240UN4114;   WHITE;   3 </v>
          </cell>
          <cell r="F806" t="str">
            <v>UNTREATED</v>
          </cell>
          <cell r="G806" t="str">
            <v>N/A</v>
          </cell>
          <cell r="H806">
            <v>7315</v>
          </cell>
          <cell r="I806" t="str">
            <v>S-1207 (3"X.25"X177")</v>
          </cell>
          <cell r="J806">
            <v>1</v>
          </cell>
          <cell r="K806" t="str">
            <v>DIRECTION LABEL FOR UNWIND        NO "BERRY" TO BE REFERENCED ON LABEL</v>
          </cell>
          <cell r="L806" t="str">
            <v>White</v>
          </cell>
          <cell r="M806" t="str">
            <v>1427237            40C</v>
          </cell>
          <cell r="N806" t="str">
            <v xml:space="preserve">Braskem CP360H        </v>
          </cell>
          <cell r="O806">
            <v>42998</v>
          </cell>
          <cell r="P806" t="str">
            <v>W50260015</v>
          </cell>
          <cell r="Q806">
            <v>40008</v>
          </cell>
        </row>
        <row r="807">
          <cell r="A807">
            <v>1430493</v>
          </cell>
          <cell r="B807" t="str">
            <v>14HANES1430493</v>
          </cell>
          <cell r="C807">
            <v>14</v>
          </cell>
          <cell r="D807" t="str">
            <v>HANES</v>
          </cell>
          <cell r="E807" t="str">
            <v xml:space="preserve">SS20400UN2082;   WHITE;   3  </v>
          </cell>
          <cell r="F807" t="str">
            <v>UNTREATED</v>
          </cell>
          <cell r="G807" t="str">
            <v>N/A</v>
          </cell>
          <cell r="H807">
            <v>4572</v>
          </cell>
          <cell r="I807" t="str">
            <v>S-1207 (3"X.25"X177")</v>
          </cell>
          <cell r="J807">
            <v>1</v>
          </cell>
          <cell r="K807" t="str">
            <v>DIRECTION LABEL FOR UNWIND        NO "BERRY" TO BE REFERENCED ON LABEL</v>
          </cell>
          <cell r="L807" t="str">
            <v>White</v>
          </cell>
          <cell r="M807" t="str">
            <v>1427237            40C</v>
          </cell>
          <cell r="N807" t="str">
            <v xml:space="preserve">Braskem CP360H        </v>
          </cell>
          <cell r="O807">
            <v>42998</v>
          </cell>
          <cell r="P807">
            <v>42998</v>
          </cell>
          <cell r="Q807">
            <v>42998</v>
          </cell>
        </row>
        <row r="808">
          <cell r="A808">
            <v>1430495</v>
          </cell>
          <cell r="B808" t="str">
            <v>14HANES1430495</v>
          </cell>
          <cell r="C808">
            <v>14</v>
          </cell>
          <cell r="D808" t="str">
            <v>HANES</v>
          </cell>
          <cell r="E808" t="str">
            <v xml:space="preserve"> SS20400UN4191;   WHITE;   3 </v>
          </cell>
          <cell r="F808" t="str">
            <v>UNTREATED</v>
          </cell>
          <cell r="G808" t="str">
            <v>N/A</v>
          </cell>
          <cell r="H808">
            <v>4572</v>
          </cell>
          <cell r="I808" t="str">
            <v>S-1207 (3"X.25"X177")</v>
          </cell>
          <cell r="J808">
            <v>1</v>
          </cell>
          <cell r="K808" t="str">
            <v>DIRECTION LABEL FOR UNWIND        NO "BERRY" TO BE REFERENCED ON LABEL</v>
          </cell>
          <cell r="L808" t="str">
            <v>White</v>
          </cell>
          <cell r="M808" t="str">
            <v>1427237            40C</v>
          </cell>
          <cell r="N808" t="str">
            <v xml:space="preserve">Braskem CP360H        </v>
          </cell>
          <cell r="O808">
            <v>42998</v>
          </cell>
          <cell r="P808" t="str">
            <v>ANY</v>
          </cell>
          <cell r="Q808">
            <v>39992</v>
          </cell>
        </row>
        <row r="809">
          <cell r="A809">
            <v>1466188</v>
          </cell>
          <cell r="B809" t="str">
            <v>14HANES1466188</v>
          </cell>
          <cell r="C809">
            <v>14</v>
          </cell>
          <cell r="D809" t="str">
            <v>HANES</v>
          </cell>
          <cell r="E809" t="str">
            <v xml:space="preserve">SS30475UN2083  WHITE,  3 </v>
          </cell>
          <cell r="F809" t="str">
            <v>UNTREATED</v>
          </cell>
          <cell r="G809" t="str">
            <v>N/A</v>
          </cell>
          <cell r="H809">
            <v>3658</v>
          </cell>
          <cell r="I809" t="str">
            <v>S-1207 (3"X.25"X177")</v>
          </cell>
          <cell r="J809">
            <v>1</v>
          </cell>
          <cell r="K809" t="str">
            <v>DIRECTION LABEL FOR UNWIND</v>
          </cell>
          <cell r="L809" t="str">
            <v>White</v>
          </cell>
          <cell r="M809" t="str">
            <v>2 - End discs           TAPED TO INSIDE OF CORE</v>
          </cell>
          <cell r="N809" t="str">
            <v>Braskem CP360H       EXXON 6936G2</v>
          </cell>
          <cell r="O809">
            <v>42998</v>
          </cell>
          <cell r="P809" t="str">
            <v>ANY</v>
          </cell>
          <cell r="Q809">
            <v>39993</v>
          </cell>
        </row>
        <row r="810">
          <cell r="A810">
            <v>1429967</v>
          </cell>
          <cell r="B810" t="str">
            <v>14HANES1429967</v>
          </cell>
          <cell r="C810">
            <v>14</v>
          </cell>
          <cell r="D810" t="str">
            <v>HANES</v>
          </cell>
          <cell r="E810" t="str">
            <v xml:space="preserve">SS30475UN4200  WHITE,  3  </v>
          </cell>
          <cell r="F810" t="str">
            <v>UNTREATED</v>
          </cell>
          <cell r="G810" t="str">
            <v>N/A</v>
          </cell>
          <cell r="H810">
            <v>3658</v>
          </cell>
          <cell r="I810" t="str">
            <v>S-1207 (3"X.25"X177")</v>
          </cell>
          <cell r="J810">
            <v>1</v>
          </cell>
          <cell r="K810" t="str">
            <v>DIRECTION LABEL FOR UNWIND</v>
          </cell>
          <cell r="L810" t="str">
            <v>White</v>
          </cell>
          <cell r="M810" t="str">
            <v>2 - End discs           TAPED TO INSIDE OF CORE</v>
          </cell>
          <cell r="N810" t="str">
            <v>Braskem CP360H       EXXON 6936G2</v>
          </cell>
          <cell r="O810">
            <v>42998</v>
          </cell>
          <cell r="P810" t="str">
            <v>ANY</v>
          </cell>
          <cell r="Q810">
            <v>39994</v>
          </cell>
        </row>
        <row r="811">
          <cell r="A811">
            <v>1520745</v>
          </cell>
          <cell r="B811" t="str">
            <v>14IRVING PERSONAL CARE1520745</v>
          </cell>
          <cell r="C811">
            <v>14</v>
          </cell>
          <cell r="D811" t="str">
            <v>IRVING PERSONAL CARE</v>
          </cell>
          <cell r="E811" t="str">
            <v xml:space="preserve"> SM30100DS0095;KCBLUE;600  </v>
          </cell>
          <cell r="F811" t="str">
            <v>DOUBLE KISS</v>
          </cell>
          <cell r="G811" t="str">
            <v>TAR:  1000 MM      MIN:  975 MM          MAX:  1025 MM</v>
          </cell>
          <cell r="H811" t="str">
            <v>N/A</v>
          </cell>
          <cell r="I811" t="str">
            <v>S-1080 (6"X.375"X175")</v>
          </cell>
          <cell r="J811">
            <v>13</v>
          </cell>
          <cell r="K811" t="str">
            <v>N/A</v>
          </cell>
          <cell r="L811" t="str">
            <v>White</v>
          </cell>
          <cell r="M811" t="str">
            <v>S-2546 (38P) N=2</v>
          </cell>
          <cell r="N811" t="str">
            <v>Braskem CP360H       EXXON 6936G2</v>
          </cell>
          <cell r="O811">
            <v>13</v>
          </cell>
          <cell r="P811" t="str">
            <v>ANY</v>
          </cell>
          <cell r="Q811">
            <v>39996</v>
          </cell>
        </row>
        <row r="812">
          <cell r="A812">
            <v>1520746</v>
          </cell>
          <cell r="B812" t="str">
            <v>14IRVING PERSONAL CARE1520746</v>
          </cell>
          <cell r="C812">
            <v>14</v>
          </cell>
          <cell r="D812" t="str">
            <v>IRVING PERSONAL CARE</v>
          </cell>
          <cell r="E812" t="str">
            <v>SM30100DS0095;SEAFOAM;600</v>
          </cell>
          <cell r="F812" t="str">
            <v>DOUBLE KISS</v>
          </cell>
          <cell r="G812" t="str">
            <v>TAR:  1000 MM      MIN:  975 MM          MAX:  1025 MM</v>
          </cell>
          <cell r="H812" t="str">
            <v>N/A</v>
          </cell>
          <cell r="I812" t="str">
            <v>S-1080 (6"X.375"X175")</v>
          </cell>
          <cell r="J812">
            <v>7</v>
          </cell>
          <cell r="K812" t="str">
            <v>N/A</v>
          </cell>
          <cell r="L812" t="str">
            <v>White</v>
          </cell>
          <cell r="M812" t="str">
            <v>S-2546 (38P) N=2</v>
          </cell>
          <cell r="N812" t="str">
            <v>Braskem CP360H       EXXON 6936G2</v>
          </cell>
          <cell r="O812">
            <v>7</v>
          </cell>
          <cell r="P812" t="str">
            <v>ANY</v>
          </cell>
          <cell r="Q812">
            <v>39996</v>
          </cell>
        </row>
        <row r="813">
          <cell r="A813" t="str">
            <v>1529119-W5066WH0080</v>
          </cell>
          <cell r="B813" t="str">
            <v>14IRVING PERSONAL CARE1529119-W5066WH0080</v>
          </cell>
          <cell r="C813">
            <v>14</v>
          </cell>
          <cell r="D813" t="str">
            <v>IRVING PERSONAL CARE</v>
          </cell>
          <cell r="E813" t="str">
            <v xml:space="preserve">SM30330UN0080;WHITE;600 </v>
          </cell>
          <cell r="F813" t="str">
            <v>UNTREATED</v>
          </cell>
          <cell r="G813" t="str">
            <v>42" +/- 1"</v>
          </cell>
          <cell r="H813" t="str">
            <v>N/A</v>
          </cell>
          <cell r="I813" t="str">
            <v>S-1080 (6"X.375"X175")</v>
          </cell>
          <cell r="J813">
            <v>15</v>
          </cell>
          <cell r="K813" t="str">
            <v>N/A</v>
          </cell>
          <cell r="L813" t="str">
            <v>White</v>
          </cell>
          <cell r="M813" t="str">
            <v>S-2041 (41C)</v>
          </cell>
          <cell r="N813" t="str">
            <v>Braskem CP360H                      EXXON  6936G2</v>
          </cell>
          <cell r="O813">
            <v>40007</v>
          </cell>
          <cell r="P813">
            <v>40007</v>
          </cell>
          <cell r="Q813">
            <v>40007</v>
          </cell>
        </row>
        <row r="814">
          <cell r="A814" t="str">
            <v>W0420WH0673</v>
          </cell>
          <cell r="B814" t="str">
            <v>14RPG Innovations, LLCW0420WH0673</v>
          </cell>
          <cell r="C814">
            <v>14</v>
          </cell>
          <cell r="D814" t="str">
            <v>RPG Innovations, LLC</v>
          </cell>
          <cell r="E814" t="str">
            <v>10 GSM  26.5"  WHITE TREATED SSS</v>
          </cell>
          <cell r="F814" t="str">
            <v>DURABLE TREATED</v>
          </cell>
          <cell r="G814" t="str">
            <v>38" +/- 1"</v>
          </cell>
          <cell r="H814" t="str">
            <v>N/A</v>
          </cell>
          <cell r="I814" t="str">
            <v>S-1207, 3"x.25"x177"</v>
          </cell>
          <cell r="J814" t="str">
            <v>1,2</v>
          </cell>
          <cell r="K814" t="str">
            <v>N/A</v>
          </cell>
          <cell r="L814" t="str">
            <v>White</v>
          </cell>
          <cell r="M814" t="str">
            <v>S-2546 (38P) N=2</v>
          </cell>
          <cell r="N814" t="str">
            <v xml:space="preserve">BRASKEM                        CP360H EXXON 6936G2 </v>
          </cell>
          <cell r="O814" t="str">
            <v>W50260000</v>
          </cell>
          <cell r="P814" t="str">
            <v>ANY</v>
          </cell>
          <cell r="Q814">
            <v>39981</v>
          </cell>
        </row>
        <row r="815">
          <cell r="A815" t="str">
            <v>W5416WH0540</v>
          </cell>
          <cell r="B815" t="str">
            <v>14RPG Innovations, LLCW5416WH0540</v>
          </cell>
          <cell r="C815">
            <v>14</v>
          </cell>
          <cell r="D815" t="str">
            <v>RPG Innovations, LLC</v>
          </cell>
          <cell r="E815" t="str">
            <v>8 GSM 21.25" WHITE TREATED SSMMS</v>
          </cell>
          <cell r="F815" t="str">
            <v>DURABLE TREATED</v>
          </cell>
          <cell r="G815" t="str">
            <v>38" +/- 1"</v>
          </cell>
          <cell r="H815" t="str">
            <v>N/A</v>
          </cell>
          <cell r="I815" t="str">
            <v>S-1207, 3"x.25"x177"</v>
          </cell>
          <cell r="J815">
            <v>2</v>
          </cell>
          <cell r="K815" t="str">
            <v>N/A</v>
          </cell>
          <cell r="L815" t="str">
            <v>White</v>
          </cell>
          <cell r="M815" t="str">
            <v>S-2546 (38P) N=2</v>
          </cell>
          <cell r="N815" t="str">
            <v xml:space="preserve">BRASKEM                        CP360H EXXON 6936G2 </v>
          </cell>
          <cell r="O815" t="str">
            <v>W50260000</v>
          </cell>
          <cell r="P815" t="str">
            <v>ANY</v>
          </cell>
          <cell r="Q815">
            <v>39974</v>
          </cell>
        </row>
        <row r="816">
          <cell r="A816" t="str">
            <v>W0420WH0546</v>
          </cell>
          <cell r="B816" t="str">
            <v>14RPG Innovations, LLCW0420WH0546</v>
          </cell>
          <cell r="C816">
            <v>14</v>
          </cell>
          <cell r="D816" t="str">
            <v>RPG Innovations, LLC</v>
          </cell>
          <cell r="E816" t="str">
            <v>10 GSM 21.5" WHITE TREATED SSS</v>
          </cell>
          <cell r="F816" t="str">
            <v>DURABLE TREATED</v>
          </cell>
          <cell r="G816" t="str">
            <v>38" +/- 1"</v>
          </cell>
          <cell r="H816" t="str">
            <v>N/A</v>
          </cell>
          <cell r="I816" t="str">
            <v>S-1207, 3"x.25"x177"</v>
          </cell>
          <cell r="J816">
            <v>2</v>
          </cell>
          <cell r="K816" t="str">
            <v>N/A</v>
          </cell>
          <cell r="L816" t="str">
            <v>White</v>
          </cell>
          <cell r="M816" t="str">
            <v>S-2546 (38P) N=2</v>
          </cell>
          <cell r="N816" t="str">
            <v xml:space="preserve">BRASKEM                        CP360H EXXON 6936G2 </v>
          </cell>
          <cell r="O816" t="str">
            <v>W50260000</v>
          </cell>
          <cell r="P816" t="str">
            <v>ANY</v>
          </cell>
          <cell r="Q816">
            <v>39974</v>
          </cell>
        </row>
        <row r="817">
          <cell r="A817" t="str">
            <v>W5416WH0546</v>
          </cell>
          <cell r="B817" t="str">
            <v>14RPG Innovations, LLCW5416WH0546</v>
          </cell>
          <cell r="C817">
            <v>14</v>
          </cell>
          <cell r="D817" t="str">
            <v>RPG Innovations, LLC</v>
          </cell>
          <cell r="E817" t="str">
            <v>8 GSM 21.5" WHITE TREATED SSMMS</v>
          </cell>
          <cell r="F817" t="str">
            <v>DURABLE TREATED</v>
          </cell>
          <cell r="G817" t="str">
            <v>38" +/- 1"</v>
          </cell>
          <cell r="H817" t="str">
            <v>N/A</v>
          </cell>
          <cell r="I817" t="str">
            <v>S-1207, 3"x.25"x177"</v>
          </cell>
          <cell r="J817">
            <v>2</v>
          </cell>
          <cell r="K817" t="str">
            <v>N/A</v>
          </cell>
          <cell r="L817" t="str">
            <v>White</v>
          </cell>
          <cell r="M817" t="str">
            <v>S-2546 (38P) N=2</v>
          </cell>
          <cell r="N817" t="str">
            <v xml:space="preserve">BRASKEM                        CP360H EXXON 6936G2 </v>
          </cell>
          <cell r="O817" t="str">
            <v>W50260000</v>
          </cell>
          <cell r="P817" t="str">
            <v>ANY</v>
          </cell>
          <cell r="Q817">
            <v>39974</v>
          </cell>
        </row>
        <row r="818">
          <cell r="A818" t="str">
            <v>W5416WH0559</v>
          </cell>
          <cell r="B818" t="str">
            <v>14RPG Innovations, LLCW5416WH0559</v>
          </cell>
          <cell r="C818">
            <v>14</v>
          </cell>
          <cell r="D818" t="str">
            <v>RPG Innovations, LLC</v>
          </cell>
          <cell r="E818" t="str">
            <v>8 GSM  22"  WHITE TREATED SMS</v>
          </cell>
          <cell r="F818" t="str">
            <v>DURABLE TREATED</v>
          </cell>
          <cell r="G818" t="str">
            <v>38" +/- 1"</v>
          </cell>
          <cell r="H818" t="str">
            <v>N/A</v>
          </cell>
          <cell r="I818" t="str">
            <v>S-1207, 3"x.25"x177"</v>
          </cell>
          <cell r="J818">
            <v>2</v>
          </cell>
          <cell r="K818" t="str">
            <v>N/A</v>
          </cell>
          <cell r="L818" t="str">
            <v>White</v>
          </cell>
          <cell r="M818" t="str">
            <v>S-2546 (38P) N=2</v>
          </cell>
          <cell r="N818" t="str">
            <v xml:space="preserve">BRASKEM                        CP360H EXXON 6936G2 </v>
          </cell>
          <cell r="O818" t="str">
            <v>W50260000</v>
          </cell>
          <cell r="P818" t="str">
            <v>ANY</v>
          </cell>
          <cell r="Q818">
            <v>39976</v>
          </cell>
        </row>
        <row r="819">
          <cell r="A819" t="str">
            <v>W5416WH0572</v>
          </cell>
          <cell r="B819" t="str">
            <v>14RPG Innovations, LLCW5416WH0572</v>
          </cell>
          <cell r="C819">
            <v>14</v>
          </cell>
          <cell r="D819" t="str">
            <v>RPG Innovations, LLC</v>
          </cell>
          <cell r="E819" t="str">
            <v>8 GSM 22.5" WHITE TREATED SSMMS</v>
          </cell>
          <cell r="F819" t="str">
            <v>DURABLE TREATED</v>
          </cell>
          <cell r="G819" t="str">
            <v>38" +/- 1"</v>
          </cell>
          <cell r="H819" t="str">
            <v>N/A</v>
          </cell>
          <cell r="I819" t="str">
            <v>S-1207, 3"x.25"x177"</v>
          </cell>
          <cell r="J819">
            <v>2</v>
          </cell>
          <cell r="K819" t="str">
            <v>N/A</v>
          </cell>
          <cell r="L819" t="str">
            <v>White</v>
          </cell>
          <cell r="M819" t="str">
            <v>S-2546 (38P) N=2</v>
          </cell>
          <cell r="N819" t="str">
            <v xml:space="preserve">BRASKEM                        CP360H EXXON 6936G2 </v>
          </cell>
          <cell r="O819" t="str">
            <v>W50260000</v>
          </cell>
          <cell r="P819" t="str">
            <v>ANY</v>
          </cell>
          <cell r="Q819">
            <v>39977</v>
          </cell>
        </row>
        <row r="820">
          <cell r="A820" t="str">
            <v>W5416WH0584</v>
          </cell>
          <cell r="B820" t="str">
            <v>14RPG Innovations, LLCW5416WH0584</v>
          </cell>
          <cell r="C820">
            <v>14</v>
          </cell>
          <cell r="D820" t="str">
            <v>RPG Innovations, LLC</v>
          </cell>
          <cell r="E820" t="str">
            <v>8 GSM 23" WHITE TREATED SMS</v>
          </cell>
          <cell r="F820" t="str">
            <v>DURABLE TREATED</v>
          </cell>
          <cell r="G820" t="str">
            <v>38" +/- 1"</v>
          </cell>
          <cell r="H820" t="str">
            <v>N/A</v>
          </cell>
          <cell r="I820" t="str">
            <v>S-1207, 3"x.25"x177"</v>
          </cell>
          <cell r="J820">
            <v>2</v>
          </cell>
          <cell r="K820" t="str">
            <v>N/A</v>
          </cell>
          <cell r="L820" t="str">
            <v>White</v>
          </cell>
          <cell r="M820" t="str">
            <v>S-2546 (38P) N=2</v>
          </cell>
          <cell r="N820" t="str">
            <v xml:space="preserve">BRASKEM                        CP360H EXXON 6936G2 </v>
          </cell>
          <cell r="O820" t="str">
            <v>N/A</v>
          </cell>
          <cell r="P820" t="str">
            <v>N/A</v>
          </cell>
          <cell r="Q820">
            <v>40050</v>
          </cell>
        </row>
        <row r="821">
          <cell r="A821" t="str">
            <v>W5416WH0673</v>
          </cell>
          <cell r="B821" t="str">
            <v>14RPG Innovations, LLCW5416WH0673</v>
          </cell>
          <cell r="C821">
            <v>14</v>
          </cell>
          <cell r="D821" t="str">
            <v>RPG Innovations, LLC</v>
          </cell>
          <cell r="E821" t="str">
            <v>8 GSM  26.5"  WHITE TREATED SMS</v>
          </cell>
          <cell r="F821" t="str">
            <v>DURABLE TREATED</v>
          </cell>
          <cell r="G821" t="str">
            <v>38" +/- 1"</v>
          </cell>
          <cell r="H821" t="str">
            <v>N/A</v>
          </cell>
          <cell r="I821" t="str">
            <v>S-1207, 3"x.25"x177"</v>
          </cell>
          <cell r="J821" t="str">
            <v>1,2</v>
          </cell>
          <cell r="K821" t="str">
            <v>N/A</v>
          </cell>
          <cell r="L821" t="str">
            <v>White</v>
          </cell>
          <cell r="M821" t="str">
            <v>S-2546 (38P) N=2</v>
          </cell>
          <cell r="N821" t="str">
            <v xml:space="preserve">BRASKEM                        CP360H EXXON 6936G2 </v>
          </cell>
          <cell r="O821" t="str">
            <v>W50260000</v>
          </cell>
          <cell r="P821" t="str">
            <v>ANY</v>
          </cell>
          <cell r="Q821">
            <v>39981</v>
          </cell>
        </row>
        <row r="822">
          <cell r="A822" t="str">
            <v>W5416WH0775</v>
          </cell>
          <cell r="B822" t="str">
            <v>14RPG Innovations, LLCW5416WH0775</v>
          </cell>
          <cell r="C822">
            <v>14</v>
          </cell>
          <cell r="D822" t="str">
            <v>RPG Innovations, LLC</v>
          </cell>
          <cell r="E822" t="str">
            <v>8 GSM  30.5"  WHITE TREATED SMS</v>
          </cell>
          <cell r="F822" t="str">
            <v>DURABLE TREATED</v>
          </cell>
          <cell r="G822" t="str">
            <v>38" +/- 1"</v>
          </cell>
          <cell r="H822" t="str">
            <v>N/A</v>
          </cell>
          <cell r="I822" t="str">
            <v>S-1207, 3"x.25"x177"</v>
          </cell>
          <cell r="J822" t="str">
            <v>1,2</v>
          </cell>
          <cell r="K822" t="str">
            <v>N/A</v>
          </cell>
          <cell r="L822" t="str">
            <v>White</v>
          </cell>
          <cell r="M822" t="str">
            <v>S-2546 (38P) N=2</v>
          </cell>
          <cell r="N822" t="str">
            <v xml:space="preserve">BRASKEM                        CP360H EXXON 6936G2 </v>
          </cell>
          <cell r="O822">
            <v>14</v>
          </cell>
          <cell r="P822">
            <v>14</v>
          </cell>
          <cell r="Q822">
            <v>14</v>
          </cell>
        </row>
        <row r="823">
          <cell r="A823" t="str">
            <v>W0420WH0540</v>
          </cell>
          <cell r="B823" t="str">
            <v>14RPG Innovations, LLCW0420WH0540</v>
          </cell>
          <cell r="C823">
            <v>14</v>
          </cell>
          <cell r="D823" t="str">
            <v>RPG Innovations, LLC</v>
          </cell>
          <cell r="E823" t="str">
            <v>10 GSM 21.25" WHITE TREATED SSS</v>
          </cell>
          <cell r="F823" t="str">
            <v>DURABLE TREATED</v>
          </cell>
          <cell r="G823" t="str">
            <v>38" +/- 1"</v>
          </cell>
          <cell r="H823" t="str">
            <v>N/A</v>
          </cell>
          <cell r="I823" t="str">
            <v>S-1207, 3"x.25"x177"</v>
          </cell>
          <cell r="J823">
            <v>2</v>
          </cell>
          <cell r="K823" t="str">
            <v>N/A</v>
          </cell>
          <cell r="L823" t="str">
            <v>White</v>
          </cell>
          <cell r="M823" t="str">
            <v>S-2546 (38P) N=2</v>
          </cell>
          <cell r="N823" t="str">
            <v>BRASKEM CP360H</v>
          </cell>
          <cell r="O823">
            <v>2</v>
          </cell>
          <cell r="P823">
            <v>2</v>
          </cell>
          <cell r="Q823">
            <v>2</v>
          </cell>
        </row>
        <row r="824">
          <cell r="A824" t="str">
            <v>WB026WH0333</v>
          </cell>
          <cell r="B824" t="str">
            <v>14WEB / P &amp; GWB026WH0333</v>
          </cell>
          <cell r="C824">
            <v>14</v>
          </cell>
          <cell r="D824" t="str">
            <v>WEB / P &amp; G</v>
          </cell>
          <cell r="E824" t="str">
            <v xml:space="preserve">13 GSM, SMNS 333 MM WHITE </v>
          </cell>
          <cell r="F824" t="str">
            <v>UNTREATED</v>
          </cell>
          <cell r="G824" t="str">
            <v>43" MAX OD</v>
          </cell>
          <cell r="H824" t="str">
            <v>N/A</v>
          </cell>
          <cell r="I824" t="str">
            <v>S-1207, 3"x.25"x177"</v>
          </cell>
          <cell r="J824" t="str">
            <v>2,3</v>
          </cell>
          <cell r="K824" t="str">
            <v>N/A</v>
          </cell>
          <cell r="L824" t="str">
            <v>White</v>
          </cell>
          <cell r="M824" t="str">
            <v xml:space="preserve">S-2041 (41C) </v>
          </cell>
          <cell r="N824" t="str">
            <v>Total M3766 - CP360H &amp; Irgatec MB</v>
          </cell>
          <cell r="O824" t="str">
            <v>W50260015</v>
          </cell>
          <cell r="P824" t="str">
            <v>W50260015</v>
          </cell>
          <cell r="Q824">
            <v>40007</v>
          </cell>
        </row>
        <row r="825">
          <cell r="A825" t="str">
            <v>WB026WH0333</v>
          </cell>
          <cell r="B825" t="str">
            <v>14WEB / P &amp; GWB026WH0333</v>
          </cell>
          <cell r="C825">
            <v>14</v>
          </cell>
          <cell r="D825" t="str">
            <v>WEB / P &amp; G</v>
          </cell>
          <cell r="E825" t="str">
            <v xml:space="preserve">13 GSM, SMNS 333 MM WHITE </v>
          </cell>
          <cell r="F825" t="str">
            <v>UNTREATED</v>
          </cell>
          <cell r="G825" t="str">
            <v>43" MAX OD</v>
          </cell>
          <cell r="H825" t="str">
            <v>N/A</v>
          </cell>
          <cell r="I825" t="str">
            <v>S-1207, 3"x.25"x177"</v>
          </cell>
          <cell r="J825" t="str">
            <v>2,3</v>
          </cell>
          <cell r="K825" t="str">
            <v>N/A</v>
          </cell>
          <cell r="L825" t="str">
            <v>White</v>
          </cell>
          <cell r="M825" t="str">
            <v xml:space="preserve">S-2041 (41C) </v>
          </cell>
          <cell r="N825" t="str">
            <v>Total M3766 - CP360H &amp; Irgatec MB</v>
          </cell>
          <cell r="O825">
            <v>14</v>
          </cell>
          <cell r="P825">
            <v>14</v>
          </cell>
          <cell r="Q825">
            <v>14</v>
          </cell>
        </row>
        <row r="826">
          <cell r="A826">
            <v>1599242</v>
          </cell>
          <cell r="B826" t="str">
            <v>13Guy &amp; O'Neill1599242</v>
          </cell>
          <cell r="C826">
            <v>13</v>
          </cell>
          <cell r="D826" t="str">
            <v>Guy &amp; O'Neill</v>
          </cell>
          <cell r="E826" t="str">
            <v>SV20300UN1219;WHITEBB;300 30 GSM 48" WHITE BIOBURDEN</v>
          </cell>
          <cell r="F826" t="str">
            <v>UNTREATED</v>
          </cell>
          <cell r="G826" t="str">
            <v>48" MAX OD</v>
          </cell>
          <cell r="H826">
            <v>7800</v>
          </cell>
          <cell r="I826" t="str">
            <v>J1427155 177"X3.032"X.25</v>
          </cell>
          <cell r="J826">
            <v>1</v>
          </cell>
          <cell r="K826" t="str">
            <v>RUN TO MAX PUTUP</v>
          </cell>
          <cell r="L826" t="str">
            <v>White</v>
          </cell>
          <cell r="M826" t="str">
            <v xml:space="preserve">S-2094 (48L) S-2088 (47C) </v>
          </cell>
          <cell r="N826" t="str">
            <v>Braskem CP360H       EXXON 6936G2</v>
          </cell>
          <cell r="O826" t="str">
            <v>W50260000</v>
          </cell>
          <cell r="P826" t="str">
            <v>ANY</v>
          </cell>
          <cell r="Q826">
            <v>39063</v>
          </cell>
        </row>
        <row r="827">
          <cell r="A827">
            <v>1527666</v>
          </cell>
          <cell r="B827" t="str">
            <v>13ROCKLINE1527666</v>
          </cell>
          <cell r="C827">
            <v>13</v>
          </cell>
          <cell r="D827" t="str">
            <v>ROCKLINE</v>
          </cell>
          <cell r="E827" t="str">
            <v>SM10230UN1066;WHITE;300 BIO-BURDEN</v>
          </cell>
          <cell r="F827" t="str">
            <v>BIO-BURDEN UNTREATED</v>
          </cell>
          <cell r="G827" t="str">
            <v>Target 48" Min 44" Max 48"</v>
          </cell>
          <cell r="H827">
            <v>11887</v>
          </cell>
          <cell r="I827" t="str">
            <v>J1427155 177"X3.032"X.25</v>
          </cell>
          <cell r="J827">
            <v>1</v>
          </cell>
          <cell r="K827" t="str">
            <v>N/A</v>
          </cell>
          <cell r="L827" t="str">
            <v>White</v>
          </cell>
          <cell r="M827" t="str">
            <v>J1427223 47" COMBO, H&amp;P, 3" CENTER J1427224 48" DISC W/5" LIP</v>
          </cell>
          <cell r="N827" t="str">
            <v>Braskem CP360H       EXXON 6936G2</v>
          </cell>
          <cell r="O827" t="str">
            <v>W50260000</v>
          </cell>
          <cell r="P827" t="str">
            <v>ANY</v>
          </cell>
          <cell r="Q827">
            <v>39063</v>
          </cell>
        </row>
        <row r="828">
          <cell r="A828">
            <v>1527665</v>
          </cell>
          <cell r="B828" t="str">
            <v>13ROCKLINE1527665</v>
          </cell>
          <cell r="C828">
            <v>13</v>
          </cell>
          <cell r="D828" t="str">
            <v>ROCKLINE</v>
          </cell>
          <cell r="E828" t="str">
            <v>SM10230UN0889;WHITE;300 BIO-BURDEN</v>
          </cell>
          <cell r="F828" t="str">
            <v>BIO-BURDEN UNTREATED</v>
          </cell>
          <cell r="G828" t="str">
            <v>Target 48" Min 44" Max 48"</v>
          </cell>
          <cell r="H828">
            <v>11887</v>
          </cell>
          <cell r="I828" t="str">
            <v>J1427155 177"X3.032"X.25</v>
          </cell>
          <cell r="J828">
            <v>2</v>
          </cell>
          <cell r="K828" t="str">
            <v>N/A</v>
          </cell>
          <cell r="L828" t="str">
            <v>White</v>
          </cell>
          <cell r="M828" t="str">
            <v>J1427223 47" COMBO, H&amp;P, 3" CENTER J1427224 48" DISC W/5" LIP</v>
          </cell>
          <cell r="N828" t="str">
            <v>Braskem CP360H       EXXON 6936G2</v>
          </cell>
          <cell r="O828" t="str">
            <v>W50260000</v>
          </cell>
          <cell r="P828" t="str">
            <v>ANY</v>
          </cell>
          <cell r="Q828">
            <v>39063</v>
          </cell>
        </row>
        <row r="829">
          <cell r="A829">
            <v>1516640</v>
          </cell>
          <cell r="B829" t="str">
            <v>13ROCKLINE1516640</v>
          </cell>
          <cell r="C829">
            <v>13</v>
          </cell>
          <cell r="D829" t="str">
            <v>ROCKLINE</v>
          </cell>
          <cell r="E829" t="str">
            <v xml:space="preserve"> SM10230UN1016;WHITE;300 BIO-BURDEN</v>
          </cell>
          <cell r="F829" t="str">
            <v>BIO-BURDEN UNTREATED</v>
          </cell>
          <cell r="G829" t="str">
            <v>Target 48" Min 44" Max 48"</v>
          </cell>
          <cell r="H829">
            <v>11887</v>
          </cell>
          <cell r="I829" t="str">
            <v>J1427155 177"X3.032"X.25</v>
          </cell>
          <cell r="J829">
            <v>1</v>
          </cell>
          <cell r="K829" t="str">
            <v>N/A</v>
          </cell>
          <cell r="L829" t="str">
            <v>White</v>
          </cell>
          <cell r="M829" t="str">
            <v>J1427223 47" COMBO, H&amp;P, 3" CENTER J1427224 48" DISC W/5" LIP</v>
          </cell>
          <cell r="N829" t="str">
            <v>Braskem CP360H       EXXON 6936G2</v>
          </cell>
          <cell r="O829" t="str">
            <v>W50260000</v>
          </cell>
          <cell r="P829" t="str">
            <v>ANY</v>
          </cell>
          <cell r="Q829">
            <v>39063</v>
          </cell>
        </row>
        <row r="830">
          <cell r="A830" t="str">
            <v>1429794-W5054WH0914</v>
          </cell>
          <cell r="B830" t="str">
            <v>13ROCKLINE1429794-W5054WH0914</v>
          </cell>
          <cell r="C830">
            <v>13</v>
          </cell>
          <cell r="D830" t="str">
            <v>ROCKLINE</v>
          </cell>
          <cell r="E830" t="str">
            <v xml:space="preserve">SM10270UN0914;WHITE;300 </v>
          </cell>
          <cell r="F830" t="str">
            <v>BIO-BURDEN UNTREATED</v>
          </cell>
          <cell r="G830" t="str">
            <v>Target 45" Min 44" Max 47"</v>
          </cell>
          <cell r="H830">
            <v>10000</v>
          </cell>
          <cell r="I830" t="str">
            <v>J1427155 177"X3.032"X.25</v>
          </cell>
          <cell r="J830">
            <v>1</v>
          </cell>
          <cell r="K830" t="str">
            <v>N/A</v>
          </cell>
          <cell r="L830" t="str">
            <v>White</v>
          </cell>
          <cell r="M830" t="str">
            <v>J1427223 47" COMBO, H&amp;P, 3" CENTER J1427224 48" DISC W/5" LIP</v>
          </cell>
          <cell r="N830" t="str">
            <v>Braskem CP360H       EXXON 6936G2</v>
          </cell>
          <cell r="O830" t="str">
            <v>W50260000</v>
          </cell>
          <cell r="P830" t="str">
            <v>ANY</v>
          </cell>
          <cell r="Q830">
            <v>39063</v>
          </cell>
        </row>
        <row r="831">
          <cell r="A831" t="str">
            <v>1429795-W5054WH1016</v>
          </cell>
          <cell r="B831" t="str">
            <v>13ROCKLINE1429795-W5054WH1016</v>
          </cell>
          <cell r="C831">
            <v>13</v>
          </cell>
          <cell r="D831" t="str">
            <v>ROCKLINE</v>
          </cell>
          <cell r="E831" t="str">
            <v xml:space="preserve"> SM10270UN1016;WHITE;300 </v>
          </cell>
          <cell r="F831" t="str">
            <v>BIO-BURDEN UNTREATED</v>
          </cell>
          <cell r="G831" t="str">
            <v>Target 45" Min 44" Max 47"</v>
          </cell>
          <cell r="H831">
            <v>9846</v>
          </cell>
          <cell r="I831" t="str">
            <v>J1427155 177"X3.032"X.25</v>
          </cell>
          <cell r="J831">
            <v>1</v>
          </cell>
          <cell r="K831" t="str">
            <v>N/A</v>
          </cell>
          <cell r="L831" t="str">
            <v>White</v>
          </cell>
          <cell r="M831" t="str">
            <v>J1427223 47" COMBO, H&amp;P, 3" CENTER J1427224 48" DISC W/5" LIP</v>
          </cell>
          <cell r="N831" t="str">
            <v>Braskem CP360H       EXXON 6936G2</v>
          </cell>
          <cell r="O831" t="str">
            <v>W50260000</v>
          </cell>
          <cell r="P831" t="str">
            <v>ANY</v>
          </cell>
          <cell r="Q831">
            <v>39063</v>
          </cell>
        </row>
        <row r="832">
          <cell r="A832" t="str">
            <v>1429796-W5054WH1067</v>
          </cell>
          <cell r="B832" t="str">
            <v>13ROCKLINE1429796-W5054WH1067</v>
          </cell>
          <cell r="C832">
            <v>13</v>
          </cell>
          <cell r="D832" t="str">
            <v>ROCKLINE</v>
          </cell>
          <cell r="E832" t="str">
            <v>SM10270UN1067;WHITE;300</v>
          </cell>
          <cell r="F832" t="str">
            <v>BIO-BURDEN UNTREATED</v>
          </cell>
          <cell r="G832" t="str">
            <v>Target 45" Min 44" Max 47"</v>
          </cell>
          <cell r="H832">
            <v>10000</v>
          </cell>
          <cell r="I832" t="str">
            <v>J1427155 177"X3.032"X.25</v>
          </cell>
          <cell r="J832">
            <v>1</v>
          </cell>
          <cell r="K832" t="str">
            <v>N/A</v>
          </cell>
          <cell r="L832" t="str">
            <v>White</v>
          </cell>
          <cell r="M832" t="str">
            <v>J1427223 47" COMBO, H&amp;P, 3" CENTER J1427224 48" DISC W/5" LIP</v>
          </cell>
          <cell r="N832" t="str">
            <v>Braskem CP360H       EXXON 6936G2</v>
          </cell>
          <cell r="O832" t="str">
            <v>W50260000</v>
          </cell>
          <cell r="P832" t="str">
            <v>ANY</v>
          </cell>
          <cell r="Q832">
            <v>39063</v>
          </cell>
        </row>
        <row r="833">
          <cell r="A833" t="str">
            <v>1429877-W8060S00762</v>
          </cell>
          <cell r="B833" t="str">
            <v>13ROCKLINE1429877-W8060S00762</v>
          </cell>
          <cell r="C833">
            <v>13</v>
          </cell>
          <cell r="D833" t="str">
            <v>ROCKLINE</v>
          </cell>
          <cell r="E833" t="str">
            <v xml:space="preserve"> SV20300UN0762;WHITE;300 </v>
          </cell>
          <cell r="F833" t="str">
            <v>UNTREATED</v>
          </cell>
          <cell r="G833" t="str">
            <v>48" MAX OD</v>
          </cell>
          <cell r="H833">
            <v>9000</v>
          </cell>
          <cell r="I833" t="str">
            <v>J1427155 177"X3.032"X.25</v>
          </cell>
          <cell r="J833">
            <v>3</v>
          </cell>
          <cell r="K833" t="str">
            <v>RUN TO MAX PUTUP</v>
          </cell>
          <cell r="L833" t="str">
            <v>White</v>
          </cell>
          <cell r="M833" t="str">
            <v>J1427223 47" COMBO, H&amp;P, 3" CENTER J1427224 48" DISC W/5" LIP</v>
          </cell>
          <cell r="N833" t="str">
            <v>Braskem CP360H       EXXON 6936G2</v>
          </cell>
          <cell r="O833" t="str">
            <v>W50260000</v>
          </cell>
          <cell r="P833" t="str">
            <v>ANY</v>
          </cell>
          <cell r="Q833">
            <v>39063</v>
          </cell>
        </row>
        <row r="834">
          <cell r="A834" t="str">
            <v>1429878-W8060S01067</v>
          </cell>
          <cell r="B834" t="str">
            <v>13ROCKLINE1429878-W8060S01067</v>
          </cell>
          <cell r="C834">
            <v>13</v>
          </cell>
          <cell r="D834" t="str">
            <v>ROCKLINE</v>
          </cell>
          <cell r="E834" t="str">
            <v>SV20300UN1067;WHITE;300</v>
          </cell>
          <cell r="F834" t="str">
            <v>UNTREATED</v>
          </cell>
          <cell r="G834" t="str">
            <v>48" MAX OD</v>
          </cell>
          <cell r="H834">
            <v>9000</v>
          </cell>
          <cell r="I834" t="str">
            <v>J1427155 177"X3.032"X.25</v>
          </cell>
          <cell r="J834">
            <v>1</v>
          </cell>
          <cell r="K834" t="str">
            <v>RUN TO MAX PUTUP</v>
          </cell>
          <cell r="L834" t="str">
            <v>White</v>
          </cell>
          <cell r="M834" t="str">
            <v>J1427223 47" COMBO, H&amp;P, 3" CENTER J1427224 48" DISC W/5" LIP</v>
          </cell>
          <cell r="N834" t="str">
            <v>Braskem CP360H       EXXON 6936G2</v>
          </cell>
          <cell r="O834" t="str">
            <v>W50260000</v>
          </cell>
          <cell r="P834" t="str">
            <v>ANY</v>
          </cell>
          <cell r="Q834">
            <v>39063</v>
          </cell>
        </row>
        <row r="835">
          <cell r="A835" t="str">
            <v>1429879-W8060S01219</v>
          </cell>
          <cell r="B835" t="str">
            <v>13ROCKLINE1429879-W8060S01219</v>
          </cell>
          <cell r="C835">
            <v>13</v>
          </cell>
          <cell r="D835" t="str">
            <v>ROCKLINE</v>
          </cell>
          <cell r="E835" t="str">
            <v xml:space="preserve"> SV20300UN1219;WHITE;300 </v>
          </cell>
          <cell r="F835" t="str">
            <v>UNTREATED</v>
          </cell>
          <cell r="G835" t="str">
            <v>48" MAX OD</v>
          </cell>
          <cell r="H835">
            <v>9000</v>
          </cell>
          <cell r="I835" t="str">
            <v>J1427155 177"X3.032"X.25</v>
          </cell>
          <cell r="J835">
            <v>1</v>
          </cell>
          <cell r="K835" t="str">
            <v>RUN TO MAX PUTUP</v>
          </cell>
          <cell r="L835" t="str">
            <v>White</v>
          </cell>
          <cell r="M835" t="str">
            <v>J1427223 47" COMBO, H&amp;P, 3" CENTER J1427224 48" DISC W/5" LIP</v>
          </cell>
          <cell r="N835" t="str">
            <v>Braskem CP360H       EXXON 6936G2</v>
          </cell>
          <cell r="O835" t="str">
            <v>W50260000</v>
          </cell>
          <cell r="P835" t="str">
            <v>ANY</v>
          </cell>
          <cell r="Q835">
            <v>39063</v>
          </cell>
        </row>
        <row r="836">
          <cell r="A836" t="str">
            <v>WB026WH0822</v>
          </cell>
          <cell r="B836" t="str">
            <v>14WEB / P &amp; GWB026WH0822</v>
          </cell>
          <cell r="C836">
            <v>14</v>
          </cell>
          <cell r="D836" t="str">
            <v>WEB / P &amp; G</v>
          </cell>
          <cell r="E836" t="str">
            <v xml:space="preserve">13 GSM, SMNS 822 MM WHITE </v>
          </cell>
          <cell r="F836" t="str">
            <v>UNTREATED</v>
          </cell>
          <cell r="G836" t="str">
            <v>43" MAX OD</v>
          </cell>
          <cell r="H836" t="str">
            <v>N/A</v>
          </cell>
          <cell r="I836" t="str">
            <v>S-1207, 3"x.25"x177"</v>
          </cell>
          <cell r="J836">
            <v>1</v>
          </cell>
          <cell r="K836" t="str">
            <v>N/A</v>
          </cell>
          <cell r="L836" t="str">
            <v>White</v>
          </cell>
          <cell r="M836" t="str">
            <v xml:space="preserve">S-2041 (41C) </v>
          </cell>
          <cell r="N836" t="str">
            <v>Total M3766 - CP360H &amp; Irgatec MB</v>
          </cell>
          <cell r="O836">
            <v>1</v>
          </cell>
          <cell r="P836">
            <v>1</v>
          </cell>
          <cell r="Q836">
            <v>1</v>
          </cell>
        </row>
        <row r="837">
          <cell r="A837" t="str">
            <v>WB026WH1156</v>
          </cell>
          <cell r="B837" t="str">
            <v>14WEB / P &amp; GWB026WH1156</v>
          </cell>
          <cell r="C837">
            <v>14</v>
          </cell>
          <cell r="D837" t="str">
            <v>WEB / P &amp; G</v>
          </cell>
          <cell r="E837" t="str">
            <v xml:space="preserve">13 GSM, SMNS 1156 MM WHITE </v>
          </cell>
          <cell r="F837" t="str">
            <v>UNTREATED</v>
          </cell>
          <cell r="G837" t="str">
            <v>43" MAX OD</v>
          </cell>
          <cell r="H837" t="str">
            <v>N/A</v>
          </cell>
          <cell r="I837" t="str">
            <v>S-1207, 3"x.25"x177"</v>
          </cell>
          <cell r="J837">
            <v>1</v>
          </cell>
          <cell r="K837" t="str">
            <v>N/A</v>
          </cell>
          <cell r="L837" t="str">
            <v>White</v>
          </cell>
          <cell r="M837" t="str">
            <v xml:space="preserve">S-2041 (41C) </v>
          </cell>
          <cell r="N837" t="str">
            <v>Total M3766 - CP360H &amp; Irgatec MB</v>
          </cell>
          <cell r="O837">
            <v>1</v>
          </cell>
          <cell r="P837">
            <v>1</v>
          </cell>
          <cell r="Q837">
            <v>1</v>
          </cell>
        </row>
        <row r="838">
          <cell r="A838" t="str">
            <v>1429821-W600AWH2096</v>
          </cell>
          <cell r="B838" t="str">
            <v>13INDRATECH1429821-W600AWH2096</v>
          </cell>
          <cell r="C838">
            <v>13</v>
          </cell>
          <cell r="D838" t="str">
            <v>INDRATECH</v>
          </cell>
          <cell r="E838" t="str">
            <v>SM20500UN2096;WHITE;300</v>
          </cell>
          <cell r="F838" t="str">
            <v>UNTREATED-UNTRIMMED</v>
          </cell>
          <cell r="G838" t="str">
            <v>MAX OD 45"</v>
          </cell>
          <cell r="H838">
            <v>5000</v>
          </cell>
          <cell r="I838" t="str">
            <v>J1427155 177"X3.032"X.25</v>
          </cell>
          <cell r="J838">
            <v>1</v>
          </cell>
          <cell r="K838" t="str">
            <v>BOTH SLITS WILL BE UNTRIMMED ON ONE SIDE - KNIFE IN THE MIDDLE</v>
          </cell>
          <cell r="L838" t="str">
            <v>White</v>
          </cell>
          <cell r="M838" t="str">
            <v>J1427241 44C J1427222 46L</v>
          </cell>
          <cell r="N838" t="str">
            <v>Braskem CP360H       EXXON 6936G2</v>
          </cell>
          <cell r="O838" t="str">
            <v>W50260000</v>
          </cell>
          <cell r="P838" t="str">
            <v>ANY</v>
          </cell>
          <cell r="Q838">
            <v>38492</v>
          </cell>
        </row>
        <row r="839">
          <cell r="A839" t="str">
            <v>1429822-W600AWH2159</v>
          </cell>
          <cell r="B839" t="str">
            <v>13INDRATECH1429822-W600AWH2159</v>
          </cell>
          <cell r="C839">
            <v>13</v>
          </cell>
          <cell r="D839" t="str">
            <v>INDRATECH</v>
          </cell>
          <cell r="E839" t="str">
            <v xml:space="preserve">SM20500UN2159;WHITE;300 </v>
          </cell>
          <cell r="F839" t="str">
            <v>UNTREATED-UNTRIMMED</v>
          </cell>
          <cell r="G839" t="str">
            <v>MAX OD 45"</v>
          </cell>
          <cell r="H839">
            <v>5000</v>
          </cell>
          <cell r="I839" t="str">
            <v>J1427155 177"X3.032"X.25</v>
          </cell>
          <cell r="J839">
            <v>1</v>
          </cell>
          <cell r="K839" t="str">
            <v>BOTH SLITS WILL BE UNTRIMMED ON ONE SIDE - KNIFE IN THE MIDDLE</v>
          </cell>
          <cell r="L839" t="str">
            <v>White</v>
          </cell>
          <cell r="M839" t="str">
            <v>J1427241 44C J1427222 46L</v>
          </cell>
          <cell r="N839" t="str">
            <v>Braskem CP360H       EXXON 6936G2</v>
          </cell>
          <cell r="O839" t="str">
            <v>W50260000</v>
          </cell>
          <cell r="P839" t="str">
            <v>ANY</v>
          </cell>
          <cell r="Q839">
            <v>38492</v>
          </cell>
        </row>
        <row r="840">
          <cell r="A840" t="str">
            <v>1429820-W600AWH1727</v>
          </cell>
          <cell r="B840" t="str">
            <v>13INDRATECH1429820-W600AWH1727</v>
          </cell>
          <cell r="C840">
            <v>13</v>
          </cell>
          <cell r="D840" t="str">
            <v>INDRATECH</v>
          </cell>
          <cell r="E840" t="str">
            <v xml:space="preserve">SM20500UN1727;WHITE;300 </v>
          </cell>
          <cell r="F840" t="str">
            <v>UNTREATED</v>
          </cell>
          <cell r="G840" t="str">
            <v>MAX OD 38.5"</v>
          </cell>
          <cell r="H840" t="str">
            <v>RUN TO OD</v>
          </cell>
          <cell r="I840" t="str">
            <v>J1427155 177"X3.032"X.25</v>
          </cell>
          <cell r="J840">
            <v>1</v>
          </cell>
          <cell r="K840" t="str">
            <v>N/A</v>
          </cell>
          <cell r="L840" t="str">
            <v>White</v>
          </cell>
          <cell r="M840" t="str">
            <v xml:space="preserve">S-2547 (40L) S-2546 (38P) </v>
          </cell>
          <cell r="N840" t="str">
            <v>Braskem CP360H       EXXON 6936G2</v>
          </cell>
          <cell r="O840" t="str">
            <v>W50260000</v>
          </cell>
          <cell r="P840" t="str">
            <v>ANY</v>
          </cell>
          <cell r="Q840">
            <v>38492</v>
          </cell>
        </row>
        <row r="841">
          <cell r="A841" t="str">
            <v>1429624-W0325CV0184</v>
          </cell>
          <cell r="B841" t="str">
            <v>12COVIDIEN1429624-W0325CV0184</v>
          </cell>
          <cell r="C841">
            <v>12</v>
          </cell>
          <cell r="D841" t="str">
            <v>COVIDIEN</v>
          </cell>
          <cell r="E841" t="str">
            <v xml:space="preserve"> SS10125PH0184;WHITECV;300 </v>
          </cell>
          <cell r="F841" t="str">
            <v>TREATED</v>
          </cell>
          <cell r="G841" t="str">
            <v>28" +/- 1"</v>
          </cell>
          <cell r="H841" t="str">
            <v>N/A</v>
          </cell>
          <cell r="I841" t="str">
            <v>J1427149 131.5"X3.032"X.25"</v>
          </cell>
          <cell r="J841" t="str">
            <v>6, 7</v>
          </cell>
          <cell r="K841" t="str">
            <v>NO SHORT DOFFS ALLOWED</v>
          </cell>
          <cell r="L841" t="str">
            <v>PINK</v>
          </cell>
          <cell r="M841" t="str">
            <v>TOP - End disc  BOT - End cap</v>
          </cell>
          <cell r="N841" t="str">
            <v xml:space="preserve">Braskem CP360H        </v>
          </cell>
          <cell r="O841" t="str">
            <v>ANY</v>
          </cell>
          <cell r="P841" t="str">
            <v>ANY</v>
          </cell>
          <cell r="Q841">
            <v>38191</v>
          </cell>
        </row>
        <row r="842">
          <cell r="A842" t="str">
            <v>1429682-W0C2FSM0514</v>
          </cell>
          <cell r="B842" t="str">
            <v>12SIMMONS  1429682-W0C2FSM0514</v>
          </cell>
          <cell r="C842">
            <v>12</v>
          </cell>
          <cell r="D842" t="str">
            <v xml:space="preserve">SIMMONS  </v>
          </cell>
          <cell r="E842" t="str">
            <v>SS20760UR0514;WHITE;400</v>
          </cell>
          <cell r="F842" t="str">
            <v>TREATED</v>
          </cell>
          <cell r="G842" t="str">
            <v>30" MAX OD</v>
          </cell>
          <cell r="H842">
            <v>1417</v>
          </cell>
          <cell r="I842" t="str">
            <v>J1427157 517 MM precut</v>
          </cell>
          <cell r="J842">
            <v>2</v>
          </cell>
          <cell r="K842" t="str">
            <v>PALLETIZE - 8 ROLLS ON 60" X 60"  2 HIGH ON PALLET                           PALLETIZE - 4 ROLLS ON 30" X 60"</v>
          </cell>
          <cell r="L842" t="str">
            <v>CORE &amp; PACK - PINK</v>
          </cell>
          <cell r="M842" t="str">
            <v>S-2034 (29P) N=2</v>
          </cell>
          <cell r="N842" t="str">
            <v>TOTAL</v>
          </cell>
          <cell r="O842" t="str">
            <v>W50260011</v>
          </cell>
          <cell r="P842" t="str">
            <v>ANY</v>
          </cell>
          <cell r="Q842">
            <v>39394</v>
          </cell>
        </row>
        <row r="843">
          <cell r="A843" t="str">
            <v>WIC2FSM0514</v>
          </cell>
          <cell r="B843" t="str">
            <v>11SIMMONS  WIC2FSM0514</v>
          </cell>
          <cell r="C843">
            <v>11</v>
          </cell>
          <cell r="D843" t="str">
            <v xml:space="preserve">SIMMONS  </v>
          </cell>
          <cell r="E843" t="str">
            <v>2.25 OSY 514 MM WHITE SS</v>
          </cell>
          <cell r="F843" t="str">
            <v>TREATED</v>
          </cell>
          <cell r="G843" t="str">
            <v>30" MAX OD</v>
          </cell>
          <cell r="H843">
            <v>1417</v>
          </cell>
          <cell r="I843" t="str">
            <v>J1427157 517 MM precut</v>
          </cell>
          <cell r="J843">
            <v>2</v>
          </cell>
          <cell r="K843" t="str">
            <v>PALLETIZE - 8 ROLLS ON 60" X 60"  2 HIGH ON PALLET                           PALLETIZE - 4 ROLLS ON 30" X 60"</v>
          </cell>
          <cell r="L843" t="str">
            <v>CORE &amp; PACK - PINK</v>
          </cell>
          <cell r="M843" t="str">
            <v>J1427219 29" PLAIN DISC</v>
          </cell>
          <cell r="N843" t="str">
            <v>BRASKEM CP360H</v>
          </cell>
          <cell r="O843" t="str">
            <v>W50260011</v>
          </cell>
          <cell r="P843" t="str">
            <v>ANY</v>
          </cell>
          <cell r="Q843">
            <v>39394</v>
          </cell>
        </row>
        <row r="844">
          <cell r="A844" t="str">
            <v>1429791-W5042PB0654</v>
          </cell>
          <cell r="B844" t="str">
            <v>13PRINCIPLE BUSINESS1429791-W5042PB0654</v>
          </cell>
          <cell r="C844">
            <v>13</v>
          </cell>
          <cell r="D844" t="str">
            <v>PRINCIPLE BUSINESS</v>
          </cell>
          <cell r="E844" t="str">
            <v>SM10210UN0654;WHITEPB;300</v>
          </cell>
          <cell r="F844" t="str">
            <v>UNTREATED</v>
          </cell>
          <cell r="G844" t="str">
            <v>33" +/- 1"</v>
          </cell>
          <cell r="H844" t="str">
            <v>N/A</v>
          </cell>
          <cell r="I844" t="str">
            <v>J1427155 177"X3.032"X.25</v>
          </cell>
          <cell r="J844" t="str">
            <v>1, 2</v>
          </cell>
          <cell r="K844" t="str">
            <v>N/A</v>
          </cell>
          <cell r="L844" t="str">
            <v>YELLOW</v>
          </cell>
          <cell r="M844" t="str">
            <v>J1427231 PKG, 34.5" DISC WITH 5" LIP J1427218 PKG, 33" PLAIN DISC</v>
          </cell>
          <cell r="N844" t="str">
            <v>Braskem CP360H       EXXON 6936G2</v>
          </cell>
          <cell r="O844" t="str">
            <v>W50260000</v>
          </cell>
          <cell r="P844" t="str">
            <v>ANY</v>
          </cell>
          <cell r="Q844">
            <v>38664</v>
          </cell>
        </row>
        <row r="845">
          <cell r="A845" t="str">
            <v>1429792-W5042PB0787</v>
          </cell>
          <cell r="B845" t="str">
            <v>13PRINCIPLE BUSINESS1429792-W5042PB0787</v>
          </cell>
          <cell r="C845">
            <v>13</v>
          </cell>
          <cell r="D845" t="str">
            <v>PRINCIPLE BUSINESS</v>
          </cell>
          <cell r="E845" t="str">
            <v xml:space="preserve"> SM10210UN0787;WHITEPB;300</v>
          </cell>
          <cell r="F845" t="str">
            <v>UNTREATED</v>
          </cell>
          <cell r="G845" t="str">
            <v>33" +/- 1"</v>
          </cell>
          <cell r="H845" t="str">
            <v>N/A</v>
          </cell>
          <cell r="I845" t="str">
            <v>J1427155 177"X3.032"X.25</v>
          </cell>
          <cell r="J845" t="str">
            <v>1, 2</v>
          </cell>
          <cell r="K845" t="str">
            <v>N/A</v>
          </cell>
          <cell r="L845" t="str">
            <v>YELLOW</v>
          </cell>
          <cell r="M845" t="str">
            <v>J1427231 PKG, 34.5" DISC WITH 5" LIP J1427218 PKG, 33" PLAIN DISC</v>
          </cell>
          <cell r="N845" t="str">
            <v>Braskem CP360H       EXXON 6936G2</v>
          </cell>
          <cell r="O845" t="str">
            <v>W50260000</v>
          </cell>
          <cell r="P845" t="str">
            <v>ANY</v>
          </cell>
          <cell r="Q845">
            <v>38664</v>
          </cell>
        </row>
        <row r="846">
          <cell r="A846" t="str">
            <v>1429793-W5042PB0838</v>
          </cell>
          <cell r="B846" t="str">
            <v>13PRINCIPLE BUSINESS1429793-W5042PB0838</v>
          </cell>
          <cell r="C846">
            <v>13</v>
          </cell>
          <cell r="D846" t="str">
            <v>PRINCIPLE BUSINESS</v>
          </cell>
          <cell r="E846" t="str">
            <v xml:space="preserve">SM10210UN0838;WHITEPB;300 </v>
          </cell>
          <cell r="F846" t="str">
            <v>UNTREATED</v>
          </cell>
          <cell r="G846" t="str">
            <v>33" +/- 1"</v>
          </cell>
          <cell r="H846" t="str">
            <v>N/A</v>
          </cell>
          <cell r="I846" t="str">
            <v>J1427155 177"X3.032"X.25</v>
          </cell>
          <cell r="J846" t="str">
            <v>1, 2</v>
          </cell>
          <cell r="K846" t="str">
            <v>N/A</v>
          </cell>
          <cell r="L846" t="str">
            <v>YELLOW</v>
          </cell>
          <cell r="M846" t="str">
            <v>J1427231 PKG, 34.5" DISC WITH 5" LIP J1427218 PKG, 33" PLAIN DISC</v>
          </cell>
          <cell r="N846" t="str">
            <v>Braskem CP360H       EXXON 6936G2</v>
          </cell>
          <cell r="O846" t="str">
            <v>W50260000</v>
          </cell>
          <cell r="P846" t="str">
            <v>ANY</v>
          </cell>
          <cell r="Q846">
            <v>38664</v>
          </cell>
        </row>
        <row r="847">
          <cell r="A847" t="str">
            <v>1429614-W026DKP1524</v>
          </cell>
          <cell r="B847" t="str">
            <v>4KAPPLER1429614-W026DKP1524</v>
          </cell>
          <cell r="C847">
            <v>4</v>
          </cell>
          <cell r="D847" t="str">
            <v>KAPPLER</v>
          </cell>
          <cell r="E847" t="str">
            <v>SS10680ST1524;WHITEKP;300</v>
          </cell>
          <cell r="F847" t="str">
            <v>ANTISTAT TREATED</v>
          </cell>
          <cell r="G847" t="str">
            <v>Target OD 28" MAX OD 30"</v>
          </cell>
          <cell r="H847" t="str">
            <v>N/A</v>
          </cell>
          <cell r="I847" t="str">
            <v>S-1186 (3"X.25"X131.5")</v>
          </cell>
          <cell r="J847">
            <v>1</v>
          </cell>
          <cell r="K847">
            <v>1</v>
          </cell>
          <cell r="L847" t="str">
            <v>White</v>
          </cell>
          <cell r="M847" t="str">
            <v>S-2532 (31L) S-2523 (30P)</v>
          </cell>
          <cell r="N847" t="str">
            <v>BRASKEM CP360H</v>
          </cell>
          <cell r="O847">
            <v>39000</v>
          </cell>
        </row>
        <row r="848">
          <cell r="A848" t="str">
            <v>W022AWH1575</v>
          </cell>
          <cell r="B848" t="str">
            <v>4KAPPLERW022AWH1575</v>
          </cell>
          <cell r="C848">
            <v>4</v>
          </cell>
          <cell r="D848" t="str">
            <v>KAPPLER</v>
          </cell>
          <cell r="E848" t="str">
            <v>1.50 OSY 62" WHITE                        ANTI-STAT</v>
          </cell>
          <cell r="F848" t="str">
            <v>TREATED</v>
          </cell>
          <cell r="G848" t="str">
            <v>Target OD 35" MIN OD  430" MAX OD 36"</v>
          </cell>
          <cell r="H848" t="str">
            <v>N/A</v>
          </cell>
          <cell r="I848" t="str">
            <v>J1480711 - 1578 mm precut</v>
          </cell>
          <cell r="J848">
            <v>1</v>
          </cell>
          <cell r="K848" t="str">
            <v>SHORT DOFF MIN - 30" OD                           10% SHORT DOFF PER SHIPMENT</v>
          </cell>
          <cell r="L848" t="str">
            <v>White</v>
          </cell>
          <cell r="M848" t="str">
            <v xml:space="preserve">S-2545 (36L) S-2539 (34.5P) </v>
          </cell>
          <cell r="N848" t="str">
            <v>Braskem CP360H</v>
          </cell>
          <cell r="O848" t="str">
            <v>ANY</v>
          </cell>
          <cell r="P848" t="str">
            <v>ANY</v>
          </cell>
          <cell r="Q848">
            <v>39567</v>
          </cell>
        </row>
        <row r="849">
          <cell r="A849" t="str">
            <v>W5026WH0165</v>
          </cell>
          <cell r="B849" t="str">
            <v>14BONLAMW5026WH0165</v>
          </cell>
          <cell r="C849">
            <v>14</v>
          </cell>
          <cell r="D849" t="str">
            <v>BONLAM</v>
          </cell>
          <cell r="E849" t="str">
            <v>13 GSM 165 MM WHITE SMS</v>
          </cell>
          <cell r="F849" t="str">
            <v>UNTREATED</v>
          </cell>
          <cell r="G849" t="str">
            <v xml:space="preserve">Tar 38" Min 37" Max 39" </v>
          </cell>
          <cell r="H849" t="str">
            <v>N/A</v>
          </cell>
          <cell r="I849" t="str">
            <v>S-1207, 3"x.25"x177"</v>
          </cell>
          <cell r="J849" t="str">
            <v>7,8</v>
          </cell>
          <cell r="K849" t="str">
            <v>SHORT DOFF MINIMUM SIZE = 7,655 LY'S</v>
          </cell>
          <cell r="L849" t="str">
            <v>White</v>
          </cell>
          <cell r="M849" t="str">
            <v>S-2546 (38P) N=2</v>
          </cell>
          <cell r="N849" t="str">
            <v>Braskem CP360H       EXXON 6936G2</v>
          </cell>
          <cell r="O849" t="str">
            <v>W50260000</v>
          </cell>
          <cell r="P849" t="str">
            <v>ANY</v>
          </cell>
          <cell r="Q849">
            <v>39895</v>
          </cell>
        </row>
        <row r="850">
          <cell r="A850" t="str">
            <v>W5026WH0200</v>
          </cell>
          <cell r="B850" t="str">
            <v>14BONLAMW5026WH0200</v>
          </cell>
          <cell r="C850">
            <v>14</v>
          </cell>
          <cell r="D850" t="str">
            <v>BONLAM</v>
          </cell>
          <cell r="E850" t="str">
            <v>13 GSM 200 MM WHITE SMS</v>
          </cell>
          <cell r="F850" t="str">
            <v>UNTREATED</v>
          </cell>
          <cell r="G850" t="str">
            <v xml:space="preserve">Tar 38" Min 37" Max 39" </v>
          </cell>
          <cell r="H850" t="str">
            <v>N/A</v>
          </cell>
          <cell r="I850" t="str">
            <v>S-1207, 3"x.25"x177"</v>
          </cell>
          <cell r="J850">
            <v>6</v>
          </cell>
          <cell r="K850" t="str">
            <v>SHORT DOFF MINIMUM SIZE = 7,655 LY'S</v>
          </cell>
          <cell r="L850" t="str">
            <v>White</v>
          </cell>
          <cell r="M850" t="str">
            <v>S-2546 (38P) N=2</v>
          </cell>
          <cell r="N850" t="str">
            <v>Braskem CP360H       EXXON 6936G2</v>
          </cell>
          <cell r="O850" t="str">
            <v>W50260000</v>
          </cell>
          <cell r="P850" t="str">
            <v>ANY</v>
          </cell>
          <cell r="Q850">
            <v>39895</v>
          </cell>
        </row>
        <row r="851">
          <cell r="A851" t="str">
            <v>W5026WH0210.</v>
          </cell>
          <cell r="B851" t="str">
            <v>14BONLAMW5026WH0210.</v>
          </cell>
          <cell r="C851">
            <v>14</v>
          </cell>
          <cell r="D851" t="str">
            <v>BONLAM</v>
          </cell>
          <cell r="E851" t="str">
            <v>13 GSM 210 MM WHITE SMS</v>
          </cell>
          <cell r="F851" t="str">
            <v>UNTREATED</v>
          </cell>
          <cell r="G851" t="str">
            <v xml:space="preserve">Tar 38" Min 37" Max 39" </v>
          </cell>
          <cell r="H851" t="str">
            <v>N/A</v>
          </cell>
          <cell r="I851" t="str">
            <v>S-1207, 3"x.25"x177"</v>
          </cell>
          <cell r="J851">
            <v>6</v>
          </cell>
          <cell r="K851" t="str">
            <v>SHORT DOFF MINIMUM SIZE = 7,655 LY'S</v>
          </cell>
          <cell r="L851" t="str">
            <v>White</v>
          </cell>
          <cell r="M851" t="str">
            <v>S-2546 (38P) N=2</v>
          </cell>
          <cell r="N851" t="str">
            <v>Braskem CP360H       EXXON 6936G2</v>
          </cell>
          <cell r="O851" t="str">
            <v>W50260000</v>
          </cell>
          <cell r="P851" t="str">
            <v>ANY</v>
          </cell>
          <cell r="Q851">
            <v>39895</v>
          </cell>
        </row>
        <row r="852">
          <cell r="A852" t="str">
            <v>W5026WH0220</v>
          </cell>
          <cell r="B852" t="str">
            <v>14BONLAMW5026WH0220</v>
          </cell>
          <cell r="C852">
            <v>14</v>
          </cell>
          <cell r="D852" t="str">
            <v>BONLAM</v>
          </cell>
          <cell r="E852" t="str">
            <v>13 GSM 220 MM WHITE SMS</v>
          </cell>
          <cell r="F852" t="str">
            <v>UNTREATED</v>
          </cell>
          <cell r="G852" t="str">
            <v xml:space="preserve">Tar 38" Min 37" Max 39" </v>
          </cell>
          <cell r="H852" t="str">
            <v>N/A</v>
          </cell>
          <cell r="I852" t="str">
            <v>S-1207, 3"x.25"x177"</v>
          </cell>
          <cell r="J852" t="str">
            <v>5,6</v>
          </cell>
          <cell r="K852" t="str">
            <v>SHORT DOFF MINIMUM SIZE = 7,655 LY'S</v>
          </cell>
          <cell r="L852" t="str">
            <v>White</v>
          </cell>
          <cell r="M852" t="str">
            <v>S-2546 (38P) N=2</v>
          </cell>
          <cell r="N852" t="str">
            <v>Braskem CP360H       EXXON 6936G2</v>
          </cell>
          <cell r="O852" t="str">
            <v>W50260000</v>
          </cell>
          <cell r="P852" t="str">
            <v>ANY</v>
          </cell>
          <cell r="Q852">
            <v>39895</v>
          </cell>
        </row>
        <row r="853">
          <cell r="A853" t="str">
            <v>W5026WH0230.</v>
          </cell>
          <cell r="B853" t="str">
            <v>14BONLAMW5026WH0230.</v>
          </cell>
          <cell r="C853">
            <v>14</v>
          </cell>
          <cell r="D853" t="str">
            <v>BONLAM</v>
          </cell>
          <cell r="E853" t="str">
            <v>13 GSM 230 MM WHITE SMS</v>
          </cell>
          <cell r="F853" t="str">
            <v>UNTREATED</v>
          </cell>
          <cell r="G853" t="str">
            <v xml:space="preserve">Tar 38" Min 37" Max 39" </v>
          </cell>
          <cell r="H853" t="str">
            <v>N/A</v>
          </cell>
          <cell r="I853" t="str">
            <v>S-1207, 3"x.25"x177"</v>
          </cell>
          <cell r="J853" t="str">
            <v>5,6</v>
          </cell>
          <cell r="K853" t="str">
            <v>SHORT DOFF MINIMUM SIZE = 7,655 LY'S</v>
          </cell>
          <cell r="L853" t="str">
            <v>White</v>
          </cell>
          <cell r="M853" t="str">
            <v>S-2546 (38P) N=2</v>
          </cell>
          <cell r="N853" t="str">
            <v>Braskem CP360H       EXXON 6936G2</v>
          </cell>
          <cell r="O853" t="str">
            <v>W50260000</v>
          </cell>
          <cell r="P853" t="str">
            <v>ANY</v>
          </cell>
          <cell r="Q853">
            <v>39895</v>
          </cell>
        </row>
        <row r="854">
          <cell r="A854" t="str">
            <v>W5026WH0260.</v>
          </cell>
          <cell r="B854" t="str">
            <v>14BONLAMW5026WH0260.</v>
          </cell>
          <cell r="C854">
            <v>14</v>
          </cell>
          <cell r="D854" t="str">
            <v>BONLAM</v>
          </cell>
          <cell r="E854" t="str">
            <v>13 GSM 260 MM WHITE SMS</v>
          </cell>
          <cell r="F854" t="str">
            <v>UNTREATED</v>
          </cell>
          <cell r="G854" t="str">
            <v xml:space="preserve">Tar 38" Min 37" Max 39" </v>
          </cell>
          <cell r="H854" t="str">
            <v>N/A</v>
          </cell>
          <cell r="I854" t="str">
            <v>S-1207, 3"x.25"x177"</v>
          </cell>
          <cell r="J854" t="str">
            <v>4,5</v>
          </cell>
          <cell r="K854" t="str">
            <v>SHORT DOFF MINIMUM SIZE = 7,655 LY'S</v>
          </cell>
          <cell r="L854" t="str">
            <v>White</v>
          </cell>
          <cell r="M854" t="str">
            <v>S-2546 (38P) N=2</v>
          </cell>
          <cell r="N854" t="str">
            <v>Braskem CP360H       EXXON 6936G2</v>
          </cell>
          <cell r="O854" t="str">
            <v>W50260000</v>
          </cell>
          <cell r="P854" t="str">
            <v>ANY</v>
          </cell>
          <cell r="Q854">
            <v>39895</v>
          </cell>
        </row>
        <row r="855">
          <cell r="A855" t="str">
            <v>W5026WH0270.</v>
          </cell>
          <cell r="B855" t="str">
            <v>14BONLAMW5026WH0270.</v>
          </cell>
          <cell r="C855">
            <v>14</v>
          </cell>
          <cell r="D855" t="str">
            <v>BONLAM</v>
          </cell>
          <cell r="E855" t="str">
            <v>13 GSM 270 MM WHITE SMS</v>
          </cell>
          <cell r="F855" t="str">
            <v>UNTREATED</v>
          </cell>
          <cell r="G855" t="str">
            <v xml:space="preserve">Tar 38" Min 37" Max 39" </v>
          </cell>
          <cell r="H855" t="str">
            <v>N/A</v>
          </cell>
          <cell r="I855" t="str">
            <v>S-1207, 3"x.25"x177"</v>
          </cell>
          <cell r="J855" t="str">
            <v>4,5</v>
          </cell>
          <cell r="K855" t="str">
            <v>SHORT DOFF MINIMUM SIZE = 7,655 LY'S</v>
          </cell>
          <cell r="L855" t="str">
            <v>White</v>
          </cell>
          <cell r="M855" t="str">
            <v>S-2546 (38P) N=2</v>
          </cell>
          <cell r="N855" t="str">
            <v>Braskem CP360H       EXXON 6936G2</v>
          </cell>
          <cell r="O855" t="str">
            <v>W50260000</v>
          </cell>
          <cell r="P855" t="str">
            <v>ANY</v>
          </cell>
          <cell r="Q855">
            <v>39895</v>
          </cell>
        </row>
        <row r="856">
          <cell r="A856" t="str">
            <v>W5026WH0300.</v>
          </cell>
          <cell r="B856" t="str">
            <v>14BONLAMW5026WH0300.</v>
          </cell>
          <cell r="C856">
            <v>14</v>
          </cell>
          <cell r="D856" t="str">
            <v>BONLAM</v>
          </cell>
          <cell r="E856" t="str">
            <v>13 GSM 300 MM WHITE SMS</v>
          </cell>
          <cell r="F856" t="str">
            <v>UNTREATED</v>
          </cell>
          <cell r="G856" t="str">
            <v xml:space="preserve">Tar 38" Min 37" Max 39" </v>
          </cell>
          <cell r="H856" t="str">
            <v>N/A</v>
          </cell>
          <cell r="I856" t="str">
            <v>S-1207, 3"x.25"x177"</v>
          </cell>
          <cell r="J856">
            <v>4</v>
          </cell>
          <cell r="K856" t="str">
            <v>NO SHORT DOFFS ALLOWED</v>
          </cell>
          <cell r="L856" t="str">
            <v>White</v>
          </cell>
          <cell r="M856" t="str">
            <v>S-2546 (38P) N=2</v>
          </cell>
          <cell r="N856" t="str">
            <v>Braskem CP360H       EXXON 6936G2</v>
          </cell>
          <cell r="O856" t="str">
            <v>W50260000</v>
          </cell>
          <cell r="P856" t="str">
            <v>ANY</v>
          </cell>
          <cell r="Q856">
            <v>39895</v>
          </cell>
        </row>
        <row r="857">
          <cell r="A857" t="str">
            <v>W5026WH0330.</v>
          </cell>
          <cell r="B857" t="str">
            <v>14BONLAMW5026WH0330.</v>
          </cell>
          <cell r="C857">
            <v>14</v>
          </cell>
          <cell r="D857" t="str">
            <v>BONLAM</v>
          </cell>
          <cell r="E857" t="str">
            <v>13 GSM 330 MM WHITE SMS</v>
          </cell>
          <cell r="F857" t="str">
            <v>UNTREATED</v>
          </cell>
          <cell r="G857" t="str">
            <v xml:space="preserve">Tar 38" Min 37" Max 39" </v>
          </cell>
          <cell r="H857" t="str">
            <v>N/A</v>
          </cell>
          <cell r="I857" t="str">
            <v>S-1207, 3"x.25"x177"</v>
          </cell>
          <cell r="J857" t="str">
            <v>3,4</v>
          </cell>
          <cell r="K857" t="str">
            <v>SHORT DOFF MINIMUM SIZE = 7,655 LY'S</v>
          </cell>
          <cell r="L857" t="str">
            <v>White</v>
          </cell>
          <cell r="M857" t="str">
            <v>S-2546 (38P) N=2</v>
          </cell>
          <cell r="N857" t="str">
            <v>Braskem CP360H       EXXON 6936G2</v>
          </cell>
          <cell r="O857" t="str">
            <v>W50260000</v>
          </cell>
          <cell r="P857" t="str">
            <v>ANY</v>
          </cell>
          <cell r="Q857">
            <v>39895</v>
          </cell>
        </row>
        <row r="858">
          <cell r="A858" t="str">
            <v>1429801-W5076WH0669</v>
          </cell>
          <cell r="B858" t="str">
            <v>13BOSTIK1429801-W5076WH0669</v>
          </cell>
          <cell r="C858">
            <v>13</v>
          </cell>
          <cell r="D858" t="str">
            <v>BOSTIK</v>
          </cell>
          <cell r="E858" t="str">
            <v xml:space="preserve"> SM10380UN0669;WHITE;600 </v>
          </cell>
          <cell r="F858" t="str">
            <v>UNTREATED</v>
          </cell>
          <cell r="G858" t="str">
            <v>39" + /- 1"</v>
          </cell>
          <cell r="H858" t="str">
            <v>N/A</v>
          </cell>
          <cell r="I858" t="str">
            <v>J1427140 175"X6.028"X.375"</v>
          </cell>
          <cell r="J858">
            <v>1</v>
          </cell>
          <cell r="K858" t="str">
            <v>GMA 42X42 - 2 WAY ENTRY PALLETS</v>
          </cell>
          <cell r="L858" t="str">
            <v>White</v>
          </cell>
          <cell r="M858" t="str">
            <v xml:space="preserve">J1427235 40L J1427234 38P </v>
          </cell>
          <cell r="N858" t="str">
            <v>Braskem CP360H       EXXON 6936G2</v>
          </cell>
          <cell r="O858" t="str">
            <v>W50260000</v>
          </cell>
          <cell r="P858" t="str">
            <v>ANY</v>
          </cell>
          <cell r="Q858">
            <v>38016</v>
          </cell>
        </row>
        <row r="859">
          <cell r="A859" t="str">
            <v>1429788-W5036PP0120</v>
          </cell>
          <cell r="B859" t="str">
            <v>13DOMTAR1429788-W5036PP0120</v>
          </cell>
          <cell r="C859">
            <v>13</v>
          </cell>
          <cell r="D859" t="str">
            <v>DOMTAR</v>
          </cell>
          <cell r="E859" t="str">
            <v xml:space="preserve">SM10180UN0120;PSTLPNK;600 </v>
          </cell>
          <cell r="F859" t="str">
            <v>UNTREATED</v>
          </cell>
          <cell r="G859" t="str">
            <v>Target 44" Min 41" Max 45"</v>
          </cell>
          <cell r="H859" t="str">
            <v>N/A</v>
          </cell>
          <cell r="I859" t="str">
            <v>J1427140 175"X6.028"X.375"</v>
          </cell>
          <cell r="J859">
            <v>10</v>
          </cell>
          <cell r="K859" t="str">
            <v>FRED / BRAD PLEASE PROVIDE TRIAL LABELS</v>
          </cell>
          <cell r="L859" t="str">
            <v>White</v>
          </cell>
          <cell r="M859" t="str">
            <v>S-2086 (46L) S-2560 (44C)</v>
          </cell>
          <cell r="N859" t="str">
            <v>Braskem CP360H       EXXON 6936G2</v>
          </cell>
          <cell r="O859" t="str">
            <v>W50260000</v>
          </cell>
          <cell r="P859" t="str">
            <v>ANY</v>
          </cell>
          <cell r="Q859">
            <v>39063</v>
          </cell>
        </row>
        <row r="860">
          <cell r="A860" t="str">
            <v>1429523-W0060WH3099</v>
          </cell>
          <cell r="B860" t="str">
            <v>12OXCO1429523-W0060WH3099</v>
          </cell>
          <cell r="C860">
            <v>12</v>
          </cell>
          <cell r="D860" t="str">
            <v>OXCO</v>
          </cell>
          <cell r="E860" t="str">
            <v>SS10300UN3099;WHITE;300</v>
          </cell>
          <cell r="F860" t="str">
            <v>UNTREATED</v>
          </cell>
          <cell r="G860" t="str">
            <v>N/A</v>
          </cell>
          <cell r="H860">
            <v>3500</v>
          </cell>
          <cell r="I860" t="str">
            <v>S-1272, 3" (.25")</v>
          </cell>
          <cell r="J860">
            <v>1</v>
          </cell>
          <cell r="K860" t="str">
            <v>Place one pack label on the end of roll, and one pack label on the side.</v>
          </cell>
          <cell r="L860" t="str">
            <v>White</v>
          </cell>
          <cell r="M860" t="str">
            <v>TOP - End disc  BOT - End cap</v>
          </cell>
          <cell r="N860" t="str">
            <v xml:space="preserve">Braskem CP360H        </v>
          </cell>
          <cell r="O860" t="str">
            <v>ANY</v>
          </cell>
          <cell r="P860" t="str">
            <v>ANY</v>
          </cell>
          <cell r="Q860">
            <v>38615</v>
          </cell>
        </row>
        <row r="861">
          <cell r="A861" t="str">
            <v>WI020CI3023</v>
          </cell>
          <cell r="B861" t="str">
            <v>6SPINLACEWI020CI3023</v>
          </cell>
          <cell r="C861">
            <v>6</v>
          </cell>
          <cell r="D861" t="str">
            <v>SPINLACE</v>
          </cell>
          <cell r="E861" t="str">
            <v>10 GSM 119" CINTAS BLUE</v>
          </cell>
          <cell r="F861" t="str">
            <v>UNTREATED</v>
          </cell>
          <cell r="G861" t="str">
            <v>N/A</v>
          </cell>
          <cell r="H861">
            <v>25000</v>
          </cell>
          <cell r="I861" t="str">
            <v>S-1272, 3" (.25")</v>
          </cell>
          <cell r="J861">
            <v>1</v>
          </cell>
          <cell r="K861" t="str">
            <v>MARK TO THE ATTN: BRIAN BURGESS</v>
          </cell>
          <cell r="L861" t="str">
            <v>White</v>
          </cell>
          <cell r="M861" t="str">
            <v>S-2088 (47C)</v>
          </cell>
          <cell r="N861" t="str">
            <v>BRASKEM CP360H</v>
          </cell>
          <cell r="O861" t="str">
            <v>ANY</v>
          </cell>
          <cell r="P861" t="str">
            <v>ANY</v>
          </cell>
          <cell r="Q861">
            <v>39989</v>
          </cell>
        </row>
        <row r="862">
          <cell r="A862" t="str">
            <v>WI020B20432</v>
          </cell>
          <cell r="B862" t="str">
            <v>6SPINLACEWI020B20432</v>
          </cell>
          <cell r="C862">
            <v>6</v>
          </cell>
          <cell r="D862" t="str">
            <v>SPINLACE</v>
          </cell>
          <cell r="E862" t="str">
            <v>10 GSM 432 MM BLUE SBPP</v>
          </cell>
          <cell r="F862" t="str">
            <v>UNTREATED</v>
          </cell>
          <cell r="G862" t="str">
            <v>N/A</v>
          </cell>
          <cell r="H862">
            <v>2500</v>
          </cell>
          <cell r="I862" t="str">
            <v>S-1272, 3" (.25")</v>
          </cell>
          <cell r="J862">
            <v>1</v>
          </cell>
          <cell r="K862" t="str">
            <v>BOX ROLLS AS DIRECTED BY STEVE WILSON.  MARK TO THE ATTN:  BRIAN BURGESS</v>
          </cell>
          <cell r="L862" t="str">
            <v>White</v>
          </cell>
          <cell r="M862" t="str">
            <v>TOP - End disc           BOT - End Cap</v>
          </cell>
          <cell r="N862" t="str">
            <v>BRASKEM CP360H</v>
          </cell>
          <cell r="O862" t="str">
            <v>ANY</v>
          </cell>
          <cell r="P862" t="str">
            <v>ANY</v>
          </cell>
          <cell r="Q862">
            <v>39989</v>
          </cell>
        </row>
        <row r="863">
          <cell r="A863" t="str">
            <v>WI030B20432</v>
          </cell>
          <cell r="B863" t="str">
            <v>6SPINLACEWI030B20432</v>
          </cell>
          <cell r="C863">
            <v>6</v>
          </cell>
          <cell r="D863" t="str">
            <v>SPINLACE</v>
          </cell>
          <cell r="E863" t="str">
            <v>15 GSM 432 MM BLUE SBPP</v>
          </cell>
          <cell r="F863" t="str">
            <v>UNTREATED</v>
          </cell>
          <cell r="G863" t="str">
            <v>N/A</v>
          </cell>
          <cell r="H863">
            <v>2500</v>
          </cell>
          <cell r="I863" t="str">
            <v>S-1272, 3" (.25")</v>
          </cell>
          <cell r="J863">
            <v>1</v>
          </cell>
          <cell r="K863" t="str">
            <v>BOX ROLLS AS DIRECTED BY STEVE WILSON.  MARK TO THE ATTN:  BRIAN BURGESS</v>
          </cell>
          <cell r="L863" t="str">
            <v>White</v>
          </cell>
          <cell r="M863" t="str">
            <v>TOP - End disc           BOT - End Cap</v>
          </cell>
          <cell r="N863" t="str">
            <v>BRASKEM CP360H</v>
          </cell>
          <cell r="O863" t="str">
            <v>ANY</v>
          </cell>
          <cell r="P863" t="str">
            <v>ANY</v>
          </cell>
          <cell r="Q863">
            <v>39989</v>
          </cell>
        </row>
        <row r="864">
          <cell r="A864" t="str">
            <v>WI020RS0432</v>
          </cell>
          <cell r="B864" t="str">
            <v>6SPINLACEWI020RS0432</v>
          </cell>
          <cell r="C864">
            <v>6</v>
          </cell>
          <cell r="D864" t="str">
            <v>SPINLACE</v>
          </cell>
          <cell r="E864" t="str">
            <v>10 GSM 432 MM RED SBPP</v>
          </cell>
          <cell r="F864" t="str">
            <v>UNTREATED</v>
          </cell>
          <cell r="G864" t="str">
            <v>N/A</v>
          </cell>
          <cell r="H864">
            <v>2500</v>
          </cell>
          <cell r="I864" t="str">
            <v>S-1272, 3" (.25")</v>
          </cell>
          <cell r="J864">
            <v>1</v>
          </cell>
          <cell r="K864" t="str">
            <v>BOX ROLLS AS DIRECTED BY STEVE WILSON.  MARK TO THE ATTN:  BRIAN BURGESS</v>
          </cell>
          <cell r="L864" t="str">
            <v>White</v>
          </cell>
          <cell r="M864" t="str">
            <v>TOP - End disc           BOT - End Cap</v>
          </cell>
          <cell r="N864" t="str">
            <v>BRASKEM CP360H</v>
          </cell>
          <cell r="O864" t="str">
            <v>ANY</v>
          </cell>
          <cell r="P864" t="str">
            <v>ANY</v>
          </cell>
          <cell r="Q864">
            <v>39989</v>
          </cell>
        </row>
        <row r="865">
          <cell r="A865" t="str">
            <v>WI020CL0432</v>
          </cell>
          <cell r="B865" t="str">
            <v>6SPINLACEWI020CL0432</v>
          </cell>
          <cell r="C865">
            <v>6</v>
          </cell>
          <cell r="D865" t="str">
            <v>SPINLACE</v>
          </cell>
          <cell r="E865" t="str">
            <v>10 GSM 432 CINTAS BLUE SBPP</v>
          </cell>
          <cell r="F865" t="str">
            <v>UNTREATED</v>
          </cell>
          <cell r="G865" t="str">
            <v>N/A</v>
          </cell>
          <cell r="H865">
            <v>2500</v>
          </cell>
          <cell r="I865" t="str">
            <v>S-1272, 3" (.25")</v>
          </cell>
          <cell r="J865">
            <v>1</v>
          </cell>
          <cell r="K865" t="str">
            <v>BOX ROLLS AS DIRECTED BY STEVE WILSON.  MARK TO THE ATTN:  BRIAN BURGESS</v>
          </cell>
          <cell r="L865" t="str">
            <v>White</v>
          </cell>
          <cell r="M865" t="str">
            <v>TOP - End disc           BOT - End Cap</v>
          </cell>
          <cell r="N865" t="str">
            <v>BRASKEM CP360H</v>
          </cell>
          <cell r="O865" t="str">
            <v>ANY</v>
          </cell>
          <cell r="P865" t="str">
            <v>ANY</v>
          </cell>
          <cell r="Q865">
            <v>39989</v>
          </cell>
        </row>
        <row r="866">
          <cell r="A866" t="str">
            <v>WI020MS3023</v>
          </cell>
          <cell r="B866" t="str">
            <v>6SPINLACEWI020MS3023</v>
          </cell>
          <cell r="C866">
            <v>6</v>
          </cell>
          <cell r="D866" t="str">
            <v>SPINLACE</v>
          </cell>
          <cell r="E866" t="str">
            <v>10 GSM 3023 MM                       MEDICAL BLUE  SBPP</v>
          </cell>
          <cell r="F866" t="str">
            <v>UNTREATED</v>
          </cell>
          <cell r="G866" t="str">
            <v>N/A</v>
          </cell>
          <cell r="H866">
            <v>14000</v>
          </cell>
          <cell r="I866" t="str">
            <v>S-1186, 3"x.25"x131.5"</v>
          </cell>
          <cell r="J866">
            <v>1</v>
          </cell>
          <cell r="K866" t="str">
            <v>RED TRIAL LABELS                                     ATTN:  LEI WANG</v>
          </cell>
          <cell r="L866" t="str">
            <v>White</v>
          </cell>
          <cell r="M866" t="str">
            <v>S-2088 (47C)</v>
          </cell>
          <cell r="N866" t="str">
            <v>BRASKEM CP360H</v>
          </cell>
          <cell r="O866" t="str">
            <v>ANY</v>
          </cell>
          <cell r="P866" t="str">
            <v>ANY</v>
          </cell>
          <cell r="Q866">
            <v>39329</v>
          </cell>
        </row>
        <row r="867">
          <cell r="A867" t="str">
            <v>WI020RS3023</v>
          </cell>
          <cell r="B867" t="str">
            <v>6SPINLACEWI020RS3023</v>
          </cell>
          <cell r="C867">
            <v>6</v>
          </cell>
          <cell r="D867" t="str">
            <v>SPINLACE</v>
          </cell>
          <cell r="E867" t="str">
            <v>10 GSM 3023 MM RED SBPP</v>
          </cell>
          <cell r="F867" t="str">
            <v>UNTREATED</v>
          </cell>
          <cell r="G867" t="str">
            <v>48" MAX OD</v>
          </cell>
          <cell r="H867">
            <v>6</v>
          </cell>
          <cell r="I867" t="str">
            <v>S-1272, 3" (.25")</v>
          </cell>
          <cell r="J867">
            <v>1</v>
          </cell>
          <cell r="K867" t="str">
            <v>MARK TO THE ATTN:                       BRIAN BURGESS</v>
          </cell>
          <cell r="L867" t="str">
            <v>White</v>
          </cell>
          <cell r="M867" t="str">
            <v>S-2088 (47C)</v>
          </cell>
          <cell r="N867" t="str">
            <v>BRASKEM CP360H</v>
          </cell>
          <cell r="O867">
            <v>39989</v>
          </cell>
          <cell r="P867">
            <v>39989</v>
          </cell>
          <cell r="Q867">
            <v>39989</v>
          </cell>
        </row>
        <row r="868">
          <cell r="A868" t="str">
            <v>1458815-W5076WH0562</v>
          </cell>
          <cell r="B868" t="str">
            <v>13BOSTIK1458815-W5076WH0562</v>
          </cell>
          <cell r="C868">
            <v>13</v>
          </cell>
          <cell r="D868" t="str">
            <v>BOSTIK</v>
          </cell>
          <cell r="E868" t="str">
            <v>SM10380UN0562;WHITE;600</v>
          </cell>
          <cell r="F868" t="str">
            <v>UNTREATED</v>
          </cell>
          <cell r="G868" t="str">
            <v>39" + /- 1"</v>
          </cell>
          <cell r="H868" t="str">
            <v>N/A</v>
          </cell>
          <cell r="I868" t="str">
            <v>J1427140 175"X6.028"X.375"</v>
          </cell>
          <cell r="J868">
            <v>2</v>
          </cell>
          <cell r="K868" t="str">
            <v>GMA 42X42 - 2 WAY ENTRY PALLETS</v>
          </cell>
          <cell r="L868" t="str">
            <v>White</v>
          </cell>
          <cell r="M868" t="str">
            <v xml:space="preserve">J1427235 40L J1427234 38P </v>
          </cell>
          <cell r="N868" t="str">
            <v>Braskem CP360H       EXXON 6936G2</v>
          </cell>
          <cell r="O868" t="str">
            <v>W50260000</v>
          </cell>
          <cell r="P868" t="str">
            <v>ANY</v>
          </cell>
          <cell r="Q868">
            <v>38016</v>
          </cell>
        </row>
        <row r="869">
          <cell r="A869" t="str">
            <v>1429802-W5076WH2027</v>
          </cell>
          <cell r="B869" t="str">
            <v>13BOSTIK1429802-W5076WH2027</v>
          </cell>
          <cell r="C869">
            <v>13</v>
          </cell>
          <cell r="D869" t="str">
            <v>BOSTIK</v>
          </cell>
          <cell r="E869" t="str">
            <v xml:space="preserve"> SM10380UN2027;WHITE;600 </v>
          </cell>
          <cell r="F869" t="str">
            <v>UNTREATED</v>
          </cell>
          <cell r="G869" t="str">
            <v>39" + /- 1"</v>
          </cell>
          <cell r="H869" t="str">
            <v>N/A</v>
          </cell>
          <cell r="I869" t="str">
            <v>J1427140 175"X6.028"X.375"</v>
          </cell>
          <cell r="J869">
            <v>1</v>
          </cell>
          <cell r="K869" t="str">
            <v>GMA 42X42 - 2 WAY ENTRY PALLETS</v>
          </cell>
          <cell r="L869" t="str">
            <v>White</v>
          </cell>
          <cell r="M869" t="str">
            <v xml:space="preserve">J1427235 40L J1427234 38P </v>
          </cell>
          <cell r="N869" t="str">
            <v>Braskem CP360H       EXXON 6936G2</v>
          </cell>
          <cell r="O869" t="str">
            <v>W50260000</v>
          </cell>
          <cell r="P869" t="str">
            <v>ANY</v>
          </cell>
          <cell r="Q869">
            <v>38016</v>
          </cell>
        </row>
        <row r="870">
          <cell r="A870" t="str">
            <v>1429745-W502FWH2027</v>
          </cell>
          <cell r="B870" t="str">
            <v>13BONLAM/SLP1429745-W502FWH2027</v>
          </cell>
          <cell r="C870">
            <v>13</v>
          </cell>
          <cell r="D870" t="str">
            <v>BONLAM/SLP</v>
          </cell>
          <cell r="E870" t="str">
            <v>SM10760UN2027;WHITE;600</v>
          </cell>
          <cell r="F870" t="str">
            <v>UNTREATED</v>
          </cell>
          <cell r="G870" t="str">
            <v>42" MAX OD</v>
          </cell>
          <cell r="H870">
            <v>3000</v>
          </cell>
          <cell r="I870" t="str">
            <v>J1427140 175"X6.028"X.375"</v>
          </cell>
          <cell r="J870">
            <v>1</v>
          </cell>
          <cell r="K870" t="str">
            <v>42X42 HT PALLETS</v>
          </cell>
          <cell r="L870" t="str">
            <v>White</v>
          </cell>
          <cell r="M870" t="str">
            <v xml:space="preserve">S-2082 (42L) S-2550 (40C) </v>
          </cell>
          <cell r="N870" t="str">
            <v>Braskem CP360H       EXXON 6936G2</v>
          </cell>
          <cell r="O870" t="str">
            <v>W50260000</v>
          </cell>
          <cell r="P870" t="str">
            <v>ANY</v>
          </cell>
          <cell r="Q870">
            <v>38016</v>
          </cell>
        </row>
        <row r="871">
          <cell r="A871" t="str">
            <v>WI50ENA3023</v>
          </cell>
          <cell r="B871" t="str">
            <v>12AirGuard HPWI50ENA3023</v>
          </cell>
          <cell r="C871">
            <v>12</v>
          </cell>
          <cell r="D871" t="str">
            <v>AirGuard HP</v>
          </cell>
          <cell r="E871" t="str">
            <v>70 GSM 3023 MM                        Natural UV Additive SBPP</v>
          </cell>
          <cell r="F871" t="str">
            <v>UNTREATED</v>
          </cell>
          <cell r="G871" t="str">
            <v>42" MAX OD</v>
          </cell>
          <cell r="H871" t="str">
            <v>N/A</v>
          </cell>
          <cell r="I871" t="str">
            <v>S-1500, 5"x132.5"x0.375"</v>
          </cell>
          <cell r="J871">
            <v>1</v>
          </cell>
          <cell r="K871" t="str">
            <v>TRIAL LABELS WITH ATTENTION TO:    BRIAN HICKIE</v>
          </cell>
          <cell r="L871" t="str">
            <v>White</v>
          </cell>
          <cell r="M871" t="str">
            <v>TOP - End disc BOT - End Cap</v>
          </cell>
          <cell r="N871" t="str">
            <v>BRASKEM CP360H</v>
          </cell>
          <cell r="O871" t="str">
            <v>N/A</v>
          </cell>
          <cell r="P871" t="str">
            <v>N/A</v>
          </cell>
          <cell r="Q871">
            <v>39989</v>
          </cell>
        </row>
        <row r="872">
          <cell r="A872" t="str">
            <v>WN036WH1346</v>
          </cell>
          <cell r="B872" t="str">
            <v>13TIETEXWN036WH1346</v>
          </cell>
          <cell r="C872">
            <v>13</v>
          </cell>
          <cell r="D872" t="str">
            <v>TIETEX</v>
          </cell>
          <cell r="E872" t="str">
            <v>18 GSM 1346 MM WHITE SMMS</v>
          </cell>
          <cell r="F872" t="str">
            <v>UNTREATED</v>
          </cell>
          <cell r="G872" t="str">
            <v>40" MAX OD</v>
          </cell>
          <cell r="H872" t="str">
            <v>N/A</v>
          </cell>
          <cell r="I872" t="str">
            <v>J1427140 175"X6.028"X.375"</v>
          </cell>
          <cell r="J872">
            <v>1</v>
          </cell>
          <cell r="K872" t="str">
            <v>N/A</v>
          </cell>
          <cell r="L872" t="str">
            <v>White</v>
          </cell>
          <cell r="M872" t="str">
            <v>S-2086 (46L) S-2560 (44C)</v>
          </cell>
          <cell r="N872" t="str">
            <v>Braskem CP360H       EXXON 6936G2</v>
          </cell>
          <cell r="O872" t="str">
            <v>W50260000</v>
          </cell>
          <cell r="P872" t="str">
            <v>ANY</v>
          </cell>
          <cell r="Q872">
            <v>39063</v>
          </cell>
        </row>
        <row r="873">
          <cell r="A873" t="str">
            <v>WN040WH1346</v>
          </cell>
          <cell r="B873" t="str">
            <v>13TIETEXWN040WH1346</v>
          </cell>
          <cell r="C873">
            <v>13</v>
          </cell>
          <cell r="D873" t="str">
            <v>TIETEX</v>
          </cell>
          <cell r="E873" t="str">
            <v>20 GSM 1346 MM WHITE SMMS</v>
          </cell>
          <cell r="F873" t="str">
            <v>UNTREATED</v>
          </cell>
          <cell r="G873" t="str">
            <v>40" MAX OD</v>
          </cell>
          <cell r="H873" t="str">
            <v>N/A</v>
          </cell>
          <cell r="I873" t="str">
            <v>J1427140 175"X6.028"X.375"</v>
          </cell>
          <cell r="J873">
            <v>1</v>
          </cell>
          <cell r="K873" t="str">
            <v>N/A</v>
          </cell>
          <cell r="L873" t="str">
            <v>White</v>
          </cell>
          <cell r="M873" t="str">
            <v>S-2086 (46L) S-2560 (44C)</v>
          </cell>
          <cell r="N873" t="str">
            <v>Braskem CP360H       EXXON 6936G2</v>
          </cell>
          <cell r="O873" t="str">
            <v>W50260000</v>
          </cell>
          <cell r="P873" t="str">
            <v>ANY</v>
          </cell>
          <cell r="Q873">
            <v>39063</v>
          </cell>
        </row>
        <row r="874">
          <cell r="A874" t="str">
            <v>1429763-W5030SC0350</v>
          </cell>
          <cell r="B874" t="str">
            <v>13Essity-SCA1429763-W5030SC0350</v>
          </cell>
          <cell r="C874">
            <v>13</v>
          </cell>
          <cell r="D874" t="str">
            <v>Essity-SCA</v>
          </cell>
          <cell r="E874" t="str">
            <v>SM10150UN0350;WHITE;600</v>
          </cell>
          <cell r="F874" t="str">
            <v>UNTREATED</v>
          </cell>
          <cell r="G874" t="str">
            <v>46.5" Target 33.5" MIN 47.24" MAX</v>
          </cell>
          <cell r="H874" t="str">
            <v>N/A</v>
          </cell>
          <cell r="I874" t="str">
            <v>J1427140 175"X6.028"X.375"</v>
          </cell>
          <cell r="J874" t="str">
            <v>3, 4</v>
          </cell>
          <cell r="K874" t="str">
            <v>NO SHORT DOFFS ALLOWED</v>
          </cell>
          <cell r="L874" t="str">
            <v>White</v>
          </cell>
          <cell r="M874" t="str">
            <v>J1427223 47" COMBO, H &amp; P 3" CENTER</v>
          </cell>
          <cell r="N874" t="str">
            <v>Braskem CP360H       EXXON 6936G2</v>
          </cell>
          <cell r="O874" t="str">
            <v>W50260000</v>
          </cell>
          <cell r="P874" t="str">
            <v>ANY</v>
          </cell>
          <cell r="Q874">
            <v>39895</v>
          </cell>
        </row>
        <row r="875">
          <cell r="A875" t="str">
            <v>1429764-W5030SI0320</v>
          </cell>
          <cell r="B875" t="str">
            <v>13SCA-ITALY1429764-W5030SI0320</v>
          </cell>
          <cell r="C875">
            <v>13</v>
          </cell>
          <cell r="D875" t="str">
            <v>SCA-ITALY</v>
          </cell>
          <cell r="E875" t="str">
            <v xml:space="preserve"> SM10150UN0320;WHITE;600 </v>
          </cell>
          <cell r="F875" t="str">
            <v>UNTREATED</v>
          </cell>
          <cell r="G875" t="str">
            <v>36.25" MAX OD</v>
          </cell>
          <cell r="H875" t="str">
            <v>N/A</v>
          </cell>
          <cell r="I875" t="str">
            <v>J1427140 175"X6.028"X.375"</v>
          </cell>
          <cell r="J875">
            <v>4</v>
          </cell>
          <cell r="K875" t="str">
            <v>NO SHORT DOFFS ALLOWED</v>
          </cell>
          <cell r="L875" t="str">
            <v>White</v>
          </cell>
          <cell r="M875" t="str">
            <v>J1427232 36" COMBO H AND P 3" CENTER</v>
          </cell>
          <cell r="N875" t="str">
            <v>Braskem CP360H       EXXON 6936G2</v>
          </cell>
          <cell r="O875" t="str">
            <v>W50260000</v>
          </cell>
          <cell r="P875" t="str">
            <v>ANY</v>
          </cell>
          <cell r="Q875">
            <v>39895</v>
          </cell>
        </row>
        <row r="876">
          <cell r="A876" t="str">
            <v>1429741-W502FWH0289</v>
          </cell>
          <cell r="B876" t="str">
            <v>13Pfizer1429741-W502FWH0289</v>
          </cell>
          <cell r="C876">
            <v>13</v>
          </cell>
          <cell r="D876" t="str">
            <v>Pfizer</v>
          </cell>
          <cell r="E876" t="str">
            <v xml:space="preserve"> SM10760UN0289;WHITE;600 </v>
          </cell>
          <cell r="F876" t="str">
            <v>UNTREATED</v>
          </cell>
          <cell r="G876" t="str">
            <v>39" +/- 1"</v>
          </cell>
          <cell r="H876" t="str">
            <v>N/A</v>
          </cell>
          <cell r="I876" t="str">
            <v>J1427140 175"X6.028"X.375"</v>
          </cell>
          <cell r="J876">
            <v>1</v>
          </cell>
          <cell r="K876" t="str">
            <v>CHEP 42X42 PALLETS</v>
          </cell>
          <cell r="L876" t="str">
            <v>White</v>
          </cell>
          <cell r="M876" t="str">
            <v xml:space="preserve">S-2547 (40L) S-2546 (38P) </v>
          </cell>
          <cell r="N876" t="str">
            <v>Braskem CP360H       EXXON 6936G2</v>
          </cell>
          <cell r="O876" t="str">
            <v>W50260000</v>
          </cell>
          <cell r="P876" t="str">
            <v>ANY</v>
          </cell>
          <cell r="Q876">
            <v>38450</v>
          </cell>
        </row>
        <row r="877">
          <cell r="A877" t="str">
            <v>W5066WH0080.</v>
          </cell>
          <cell r="B877" t="str">
            <v>14IRVING CONSUMER PRODUCTSW5066WH0080.</v>
          </cell>
          <cell r="C877">
            <v>14</v>
          </cell>
          <cell r="D877" t="str">
            <v>IRVING CONSUMER PRODUCTS</v>
          </cell>
          <cell r="E877" t="str">
            <v>33 GSM 80 MM WHITE SSMMS</v>
          </cell>
          <cell r="F877" t="str">
            <v>UNTREATED</v>
          </cell>
          <cell r="G877" t="str">
            <v>42" +/- 1"</v>
          </cell>
          <cell r="H877" t="str">
            <v>N/A</v>
          </cell>
          <cell r="I877" t="str">
            <v>S-1080 6"x.375"x175"</v>
          </cell>
          <cell r="J877">
            <v>15</v>
          </cell>
          <cell r="K877" t="str">
            <v>N/A</v>
          </cell>
          <cell r="L877" t="str">
            <v>White</v>
          </cell>
          <cell r="M877" t="str">
            <v xml:space="preserve">S-2041 (41C) </v>
          </cell>
          <cell r="N877" t="str">
            <v>Braskem CP360H                      EXXON  6936G2</v>
          </cell>
          <cell r="O877">
            <v>15</v>
          </cell>
          <cell r="P877">
            <v>15</v>
          </cell>
          <cell r="Q877">
            <v>15</v>
          </cell>
        </row>
        <row r="878">
          <cell r="A878" t="str">
            <v>WN422SE0095</v>
          </cell>
          <cell r="B878" t="str">
            <v>14IRVING CONSUMER PRODUCTSWN422SE0095</v>
          </cell>
          <cell r="C878">
            <v>14</v>
          </cell>
          <cell r="D878" t="str">
            <v>IRVING CONSUMER PRODUCTS</v>
          </cell>
          <cell r="E878" t="str">
            <v>11 GSM 95 MM TEAL SSMMS</v>
          </cell>
          <cell r="F878" t="str">
            <v>DOUBLE KISS</v>
          </cell>
          <cell r="G878" t="str">
            <v>TAR:  1000 MM      MIN:  975 MM          MAX:  1025 MM</v>
          </cell>
          <cell r="H878" t="str">
            <v>N/A</v>
          </cell>
          <cell r="I878" t="str">
            <v>S-1080 6"x.375"x175"</v>
          </cell>
          <cell r="J878">
            <v>13</v>
          </cell>
          <cell r="K878" t="str">
            <v>N/A</v>
          </cell>
          <cell r="L878" t="str">
            <v>White</v>
          </cell>
          <cell r="M878" t="str">
            <v>S-2546 (38P) N=2</v>
          </cell>
          <cell r="N878" t="str">
            <v>Braskem CP360H       EXXON 6936G2</v>
          </cell>
          <cell r="O878">
            <v>13</v>
          </cell>
          <cell r="P878">
            <v>13</v>
          </cell>
          <cell r="Q878">
            <v>13</v>
          </cell>
        </row>
        <row r="879">
          <cell r="A879" t="str">
            <v>W5422KB0095</v>
          </cell>
          <cell r="B879" t="str">
            <v>14IRVING CONSUMER PRODUCTSW5422KB0095</v>
          </cell>
          <cell r="C879">
            <v>14</v>
          </cell>
          <cell r="D879" t="str">
            <v>IRVING CONSUMER PRODUCTS</v>
          </cell>
          <cell r="E879" t="str">
            <v>11 GSM 95 MM BLUE SSMMS</v>
          </cell>
          <cell r="F879" t="str">
            <v>DOUBLE KISS</v>
          </cell>
          <cell r="G879" t="str">
            <v>TAR:  1000 MM      MIN:  975 MM          MAX:  1025 MM</v>
          </cell>
          <cell r="H879" t="str">
            <v>N/A</v>
          </cell>
          <cell r="I879" t="str">
            <v>S-1080 6"x.375"x175"</v>
          </cell>
          <cell r="J879">
            <v>13</v>
          </cell>
          <cell r="K879" t="str">
            <v>N/A</v>
          </cell>
          <cell r="L879" t="str">
            <v>White</v>
          </cell>
          <cell r="M879" t="str">
            <v xml:space="preserve">S-2547 (40L) </v>
          </cell>
          <cell r="N879" t="str">
            <v>Braskem CP360H       EXXON 6936G2</v>
          </cell>
          <cell r="O879">
            <v>13</v>
          </cell>
          <cell r="P879">
            <v>13</v>
          </cell>
          <cell r="Q879">
            <v>13</v>
          </cell>
        </row>
        <row r="880">
          <cell r="A880" t="str">
            <v>WN422KB0095</v>
          </cell>
          <cell r="B880" t="str">
            <v>14IRVING CONSUMER PRODUCTSWN422KB0095</v>
          </cell>
          <cell r="C880">
            <v>14</v>
          </cell>
          <cell r="D880" t="str">
            <v>IRVING CONSUMER PRODUCTS</v>
          </cell>
          <cell r="E880" t="str">
            <v>11 GSM 95 MM BLUE SSMMS</v>
          </cell>
          <cell r="F880" t="str">
            <v>DOUBLE KISS</v>
          </cell>
          <cell r="G880" t="str">
            <v>TAR:  1000 MM      MIN:  975 MM          MAX:  1025 MM</v>
          </cell>
          <cell r="H880" t="str">
            <v>N/A</v>
          </cell>
          <cell r="I880" t="str">
            <v>S-1080 6"x.375"x175"</v>
          </cell>
          <cell r="J880">
            <v>13</v>
          </cell>
          <cell r="K880" t="str">
            <v>N/A</v>
          </cell>
          <cell r="L880" t="str">
            <v>White</v>
          </cell>
          <cell r="M880" t="str">
            <v>S-2546 (38P) N=2</v>
          </cell>
          <cell r="N880" t="str">
            <v>Braskem CP360H       EXXON 6936G2</v>
          </cell>
          <cell r="O880">
            <v>13</v>
          </cell>
          <cell r="P880">
            <v>13</v>
          </cell>
          <cell r="Q880">
            <v>13</v>
          </cell>
        </row>
        <row r="881">
          <cell r="A881" t="str">
            <v>W5027SE0178</v>
          </cell>
          <cell r="B881" t="str">
            <v>14IRVING CONSUMER PRODUCTSW5027SE0178</v>
          </cell>
          <cell r="C881">
            <v>14</v>
          </cell>
          <cell r="D881" t="str">
            <v>IRVING CONSUMER PRODUCTS</v>
          </cell>
          <cell r="E881" t="str">
            <v>13.5 GSM 178 MM TEAL SSMMS</v>
          </cell>
          <cell r="F881" t="str">
            <v>UNTREATED</v>
          </cell>
          <cell r="G881" t="str">
            <v>Tar OD-39"                           Max OD-40"</v>
          </cell>
          <cell r="H881" t="str">
            <v>N/A</v>
          </cell>
          <cell r="I881" t="str">
            <v>S-1080 6"x.375"x175"</v>
          </cell>
          <cell r="J881">
            <v>7</v>
          </cell>
          <cell r="K881" t="str">
            <v>N/A</v>
          </cell>
          <cell r="L881" t="str">
            <v>White</v>
          </cell>
          <cell r="M881" t="str">
            <v>S-2546 (38P) N=2</v>
          </cell>
          <cell r="N881" t="str">
            <v>Braskem CP360H       EXXON 6936G2</v>
          </cell>
          <cell r="O881">
            <v>7</v>
          </cell>
          <cell r="P881">
            <v>7</v>
          </cell>
          <cell r="Q881">
            <v>7</v>
          </cell>
        </row>
        <row r="882">
          <cell r="A882" t="str">
            <v>1569260-W5076WH0335</v>
          </cell>
          <cell r="B882" t="str">
            <v>13WYETH1569260-W5076WH0335</v>
          </cell>
          <cell r="C882">
            <v>13</v>
          </cell>
          <cell r="D882" t="str">
            <v>WYETH</v>
          </cell>
          <cell r="E882" t="str">
            <v>SM10380UN0335;WHITE;600</v>
          </cell>
          <cell r="F882" t="str">
            <v>UNTREATED</v>
          </cell>
          <cell r="G882" t="str">
            <v>39" + /- 1"</v>
          </cell>
          <cell r="H882" t="str">
            <v>N/A</v>
          </cell>
          <cell r="I882" t="str">
            <v>J1427140 175"X6.028"X.375"</v>
          </cell>
          <cell r="J882" t="str">
            <v>3, 4</v>
          </cell>
          <cell r="K882" t="str">
            <v>GMA 42X42 - 2 WAY ENTRY PALLETS</v>
          </cell>
          <cell r="L882" t="str">
            <v>White</v>
          </cell>
          <cell r="M882" t="str">
            <v xml:space="preserve">J1427235 40L J1427234 38P </v>
          </cell>
          <cell r="N882" t="str">
            <v>Braskem CP360H       EXXON 6936G2</v>
          </cell>
          <cell r="O882" t="str">
            <v>W50260000</v>
          </cell>
          <cell r="P882" t="str">
            <v>ANY</v>
          </cell>
          <cell r="Q882">
            <v>38016</v>
          </cell>
        </row>
        <row r="883">
          <cell r="A883" t="str">
            <v>1429801-W5076WH0669.</v>
          </cell>
          <cell r="B883" t="str">
            <v>13WYETH1429801-W5076WH0669.</v>
          </cell>
          <cell r="C883">
            <v>13</v>
          </cell>
          <cell r="D883" t="str">
            <v>WYETH</v>
          </cell>
          <cell r="E883" t="str">
            <v>SM10380UN0669;WHITE;600</v>
          </cell>
          <cell r="F883" t="str">
            <v>UNTREATED</v>
          </cell>
          <cell r="G883" t="str">
            <v>39" + /- 1"</v>
          </cell>
          <cell r="H883" t="str">
            <v>N/A</v>
          </cell>
          <cell r="I883" t="str">
            <v>J1427140 175"X6.028"X.375"</v>
          </cell>
          <cell r="J883">
            <v>1</v>
          </cell>
          <cell r="K883" t="str">
            <v>GMA 42X42 - 2 WAY ENTRY PALLETS</v>
          </cell>
          <cell r="L883" t="str">
            <v>White</v>
          </cell>
          <cell r="M883" t="str">
            <v xml:space="preserve">J1427235 40L J1427234 38P </v>
          </cell>
          <cell r="N883" t="str">
            <v>Braskem CP360H       EXXON 6936G2</v>
          </cell>
          <cell r="O883" t="str">
            <v>W50260000</v>
          </cell>
          <cell r="P883" t="str">
            <v>ANY</v>
          </cell>
          <cell r="Q883">
            <v>38016</v>
          </cell>
        </row>
        <row r="884">
          <cell r="A884" t="str">
            <v>1429572-W006EWH0559</v>
          </cell>
          <cell r="B884" t="str">
            <v>13Leggett &amp; Platt INC.1429572-W006EWH0559</v>
          </cell>
          <cell r="C884">
            <v>13</v>
          </cell>
          <cell r="D884" t="str">
            <v>Leggett &amp; Platt INC.</v>
          </cell>
          <cell r="E884" t="str">
            <v>SS20730UN0559;WHITE;300</v>
          </cell>
          <cell r="F884" t="str">
            <v>UNTREATED</v>
          </cell>
          <cell r="G884" t="str">
            <v>N/A</v>
          </cell>
          <cell r="H884">
            <v>2743</v>
          </cell>
          <cell r="I884" t="str">
            <v>J1427155 177"X3.032"X.25</v>
          </cell>
          <cell r="J884">
            <v>2</v>
          </cell>
          <cell r="K884" t="str">
            <v>N/A</v>
          </cell>
          <cell r="L884" t="str">
            <v>White</v>
          </cell>
          <cell r="M884" t="str">
            <v>J1427221 PKG, 42" DISC WITH 5" LIP J1427237 PKG, 40" COMBO, H AND P, 3" CENTER</v>
          </cell>
          <cell r="N884" t="str">
            <v>Braskem CP360H</v>
          </cell>
          <cell r="O884" t="str">
            <v>ANY</v>
          </cell>
          <cell r="P884" t="str">
            <v>ANY</v>
          </cell>
          <cell r="Q884">
            <v>39014</v>
          </cell>
        </row>
        <row r="885">
          <cell r="A885" t="str">
            <v>WB030BP0127</v>
          </cell>
          <cell r="B885" t="str">
            <v>14P &amp; GWB030BP0127</v>
          </cell>
          <cell r="C885">
            <v>14</v>
          </cell>
          <cell r="D885" t="str">
            <v>P &amp; G</v>
          </cell>
          <cell r="E885" t="str">
            <v>15 GSM, SMNS 127 MM BREATH OF BLUE (4 BEAM)</v>
          </cell>
          <cell r="F885" t="str">
            <v>UNTREATED</v>
          </cell>
          <cell r="G885" t="str">
            <v>TAR: 1070 MM                  MIN:  1045 MM          MAX:   1095 MM</v>
          </cell>
          <cell r="H885" t="str">
            <v>N/A</v>
          </cell>
          <cell r="I885" t="str">
            <v>S-1207, 3"x.25"x177"</v>
          </cell>
          <cell r="J885" t="str">
            <v>9,10</v>
          </cell>
          <cell r="K885" t="str">
            <v>N/A</v>
          </cell>
          <cell r="L885" t="str">
            <v>White</v>
          </cell>
          <cell r="M885" t="str">
            <v xml:space="preserve">S-2041 (41C) </v>
          </cell>
          <cell r="N885" t="str">
            <v>Total M3766 - CP360H &amp; Irgatec MB</v>
          </cell>
          <cell r="O885" t="str">
            <v>NONE</v>
          </cell>
          <cell r="P885" t="str">
            <v>NONE</v>
          </cell>
          <cell r="Q885">
            <v>39998</v>
          </cell>
        </row>
        <row r="886">
          <cell r="A886" t="str">
            <v>WB030BP0284</v>
          </cell>
          <cell r="B886" t="str">
            <v>14P &amp; GWB030BP0284</v>
          </cell>
          <cell r="C886">
            <v>14</v>
          </cell>
          <cell r="D886" t="str">
            <v>P &amp; G</v>
          </cell>
          <cell r="E886" t="str">
            <v>15 GSM, SMNS 284 MM BREATH OF BLUE (4 BEAM)</v>
          </cell>
          <cell r="F886" t="str">
            <v>UNTREATED</v>
          </cell>
          <cell r="G886" t="str">
            <v>TAR: 1070 MM                  MIN:  1045 MM          MAX:   1095 MM</v>
          </cell>
          <cell r="H886" t="str">
            <v>N/A</v>
          </cell>
          <cell r="I886" t="str">
            <v>S-1207, 3"x.25"x177"</v>
          </cell>
          <cell r="J886">
            <v>4</v>
          </cell>
          <cell r="K886" t="str">
            <v>N/A</v>
          </cell>
          <cell r="L886" t="str">
            <v>White</v>
          </cell>
          <cell r="M886" t="str">
            <v xml:space="preserve">S-2041 (41C) </v>
          </cell>
          <cell r="N886" t="str">
            <v>Total M3766 - CP360H &amp; Irgatec MB</v>
          </cell>
          <cell r="O886" t="str">
            <v>NONE</v>
          </cell>
          <cell r="P886" t="str">
            <v>NONE</v>
          </cell>
          <cell r="Q886">
            <v>39998</v>
          </cell>
        </row>
        <row r="887">
          <cell r="A887" t="str">
            <v>1429746-W502FWH2060</v>
          </cell>
          <cell r="B887" t="str">
            <v>13BONLAM / PFIZER1429746-W502FWH2060</v>
          </cell>
          <cell r="C887">
            <v>13</v>
          </cell>
          <cell r="D887" t="str">
            <v>BONLAM / PFIZER</v>
          </cell>
          <cell r="E887" t="str">
            <v>SM10760UN2060;WHITE;600</v>
          </cell>
          <cell r="F887" t="str">
            <v>UNTREATED</v>
          </cell>
          <cell r="G887" t="str">
            <v>41" +/- 1"</v>
          </cell>
          <cell r="H887" t="str">
            <v>N/A</v>
          </cell>
          <cell r="I887" t="str">
            <v>J1427140 175"X6.028"X.375"</v>
          </cell>
          <cell r="J887">
            <v>1</v>
          </cell>
          <cell r="K887" t="str">
            <v>42X42 HT PALLETS</v>
          </cell>
          <cell r="L887" t="str">
            <v>White</v>
          </cell>
          <cell r="M887" t="str">
            <v xml:space="preserve">S-2082 (42L) S-2550 (40C) </v>
          </cell>
          <cell r="N887" t="str">
            <v>Braskem CP360H       EXXON 6936G2</v>
          </cell>
          <cell r="O887" t="str">
            <v>W50260000</v>
          </cell>
          <cell r="P887" t="str">
            <v>ANY</v>
          </cell>
          <cell r="Q887">
            <v>38016</v>
          </cell>
        </row>
        <row r="888">
          <cell r="A888" t="str">
            <v>1458807-W502FWH2100</v>
          </cell>
          <cell r="B888" t="str">
            <v>13BONLAM / PFIZER1458807-W502FWH2100</v>
          </cell>
          <cell r="C888">
            <v>13</v>
          </cell>
          <cell r="D888" t="str">
            <v>BONLAM / PFIZER</v>
          </cell>
          <cell r="E888" t="str">
            <v xml:space="preserve"> SM10760UN2100;WHITE;600</v>
          </cell>
          <cell r="F888" t="str">
            <v>UNTREATED</v>
          </cell>
          <cell r="G888" t="str">
            <v>41" +/- 1"</v>
          </cell>
          <cell r="H888" t="str">
            <v>N/A</v>
          </cell>
          <cell r="I888" t="str">
            <v>J1427140 175"X6.028"X.375"</v>
          </cell>
          <cell r="J888">
            <v>1</v>
          </cell>
          <cell r="K888" t="str">
            <v>42X42 HT PALLETS</v>
          </cell>
          <cell r="L888" t="str">
            <v>White</v>
          </cell>
          <cell r="M888" t="str">
            <v xml:space="preserve">S-2082 (42L) S-2550 (40C) </v>
          </cell>
          <cell r="N888" t="str">
            <v>Braskem CP360H       EXXON 6936G2</v>
          </cell>
          <cell r="O888" t="str">
            <v>W50260000</v>
          </cell>
          <cell r="P888" t="str">
            <v>ANY</v>
          </cell>
          <cell r="Q888">
            <v>38016</v>
          </cell>
        </row>
        <row r="889">
          <cell r="A889" t="str">
            <v>1429803-W5076WH2060</v>
          </cell>
          <cell r="B889" t="str">
            <v>13BONLAM / PFIZER1429803-W5076WH2060</v>
          </cell>
          <cell r="C889">
            <v>13</v>
          </cell>
          <cell r="D889" t="str">
            <v>BONLAM / PFIZER</v>
          </cell>
          <cell r="E889" t="str">
            <v xml:space="preserve"> SM10380UN2060;WHITE;600 </v>
          </cell>
          <cell r="F889" t="str">
            <v>UNTREATED</v>
          </cell>
          <cell r="G889" t="str">
            <v>39" + /- 1"</v>
          </cell>
          <cell r="H889" t="str">
            <v>N/A</v>
          </cell>
          <cell r="I889" t="str">
            <v>J1427140 175"X6.028"X.375"</v>
          </cell>
          <cell r="J889">
            <v>1</v>
          </cell>
          <cell r="K889" t="str">
            <v>GMA 42X42 - 2 WAY ENTRY PALLETS</v>
          </cell>
          <cell r="L889" t="str">
            <v>White</v>
          </cell>
          <cell r="M889" t="str">
            <v xml:space="preserve">S-2082 (42L) S-2041 (41C) </v>
          </cell>
          <cell r="N889" t="str">
            <v>Braskem CP360H       EXXON 6936G2</v>
          </cell>
          <cell r="O889" t="str">
            <v>W50260000</v>
          </cell>
          <cell r="P889" t="str">
            <v>ANY</v>
          </cell>
          <cell r="Q889">
            <v>38016</v>
          </cell>
        </row>
        <row r="890">
          <cell r="A890" t="str">
            <v>1429584-W0080WH3912.</v>
          </cell>
          <cell r="B890" t="str">
            <v>13FABRIC SOURCES1429584-W0080WH3912.</v>
          </cell>
          <cell r="C890">
            <v>13</v>
          </cell>
          <cell r="D890" t="str">
            <v>FABRIC SOURCES</v>
          </cell>
          <cell r="E890" t="str">
            <v xml:space="preserve"> SS20400UN3912;WHITE;300 </v>
          </cell>
          <cell r="F890" t="str">
            <v>UNTREATED</v>
          </cell>
          <cell r="G890" t="str">
            <v>N/A</v>
          </cell>
          <cell r="H890">
            <v>5486</v>
          </cell>
          <cell r="I890" t="str">
            <v>J1427155 177"X3.032"X.25</v>
          </cell>
          <cell r="J890">
            <v>1</v>
          </cell>
          <cell r="K890" t="str">
            <v>N/A</v>
          </cell>
          <cell r="L890" t="str">
            <v>White</v>
          </cell>
          <cell r="M890" t="str">
            <v>J1427237 40" COMBO H AND P 3" CENTER</v>
          </cell>
          <cell r="N890" t="str">
            <v>Braskem CP360H</v>
          </cell>
          <cell r="O890" t="str">
            <v>ANY</v>
          </cell>
          <cell r="P890" t="str">
            <v>ANY</v>
          </cell>
          <cell r="Q890">
            <v>39014</v>
          </cell>
        </row>
        <row r="891">
          <cell r="A891" t="str">
            <v>1429465-W000AWH3886</v>
          </cell>
          <cell r="B891" t="str">
            <v>13Leiterman Felt &amp; Nonwovens1429465-W000AWH3886</v>
          </cell>
          <cell r="C891">
            <v>13</v>
          </cell>
          <cell r="D891" t="str">
            <v>Leiterman Felt &amp; Nonwovens</v>
          </cell>
          <cell r="E891" t="str">
            <v>SS20500UN3886;WHITE;600</v>
          </cell>
          <cell r="F891" t="str">
            <v>UNTREATED</v>
          </cell>
          <cell r="G891" t="str">
            <v>N/A</v>
          </cell>
          <cell r="H891">
            <v>5000</v>
          </cell>
          <cell r="I891" t="str">
            <v>J1427140 175"X6.028"X.375"</v>
          </cell>
          <cell r="J891">
            <v>1</v>
          </cell>
          <cell r="K891" t="str">
            <v>N/A</v>
          </cell>
          <cell r="L891" t="str">
            <v>White</v>
          </cell>
          <cell r="M891" t="str">
            <v>S-2550 (40C)</v>
          </cell>
          <cell r="N891" t="str">
            <v>Braskem CP360H</v>
          </cell>
          <cell r="O891" t="str">
            <v>ANY</v>
          </cell>
          <cell r="P891" t="str">
            <v>ANY</v>
          </cell>
          <cell r="Q891">
            <v>39014</v>
          </cell>
        </row>
        <row r="892">
          <cell r="A892" t="str">
            <v>1429569-W006DWH4064</v>
          </cell>
          <cell r="B892" t="str">
            <v>13Leiterman Felt &amp; Nonwovens1429569-W006DWH4064</v>
          </cell>
          <cell r="C892">
            <v>13</v>
          </cell>
          <cell r="D892" t="str">
            <v>Leiterman Felt &amp; Nonwovens</v>
          </cell>
          <cell r="E892" t="str">
            <v>SS20680UN4064;WHITE;600</v>
          </cell>
          <cell r="F892" t="str">
            <v>UNTREATED</v>
          </cell>
          <cell r="G892" t="str">
            <v>N/A</v>
          </cell>
          <cell r="H892">
            <v>3000</v>
          </cell>
          <cell r="I892" t="str">
            <v>J1427140 175"X6.028"X.375"</v>
          </cell>
          <cell r="J892">
            <v>1</v>
          </cell>
          <cell r="K892" t="str">
            <v>N/A</v>
          </cell>
          <cell r="L892" t="str">
            <v>White</v>
          </cell>
          <cell r="M892" t="str">
            <v>S-2546 (38P)</v>
          </cell>
          <cell r="N892" t="str">
            <v>Braskem CP360H</v>
          </cell>
          <cell r="O892" t="str">
            <v>ANY</v>
          </cell>
          <cell r="P892" t="str">
            <v>ANY</v>
          </cell>
          <cell r="Q892">
            <v>39014</v>
          </cell>
        </row>
        <row r="893">
          <cell r="A893" t="str">
            <v>1458808-W0330WH1038</v>
          </cell>
          <cell r="B893" t="str">
            <v>12R.SABEE1458808-W0330WH1038</v>
          </cell>
          <cell r="C893">
            <v>12</v>
          </cell>
          <cell r="D893" t="str">
            <v>R.SABEE</v>
          </cell>
          <cell r="E893" t="str">
            <v xml:space="preserve"> SS10150PH1038;WHITE;300 </v>
          </cell>
          <cell r="F893" t="str">
            <v>TREATED</v>
          </cell>
          <cell r="G893" t="str">
            <v>39" +/- 1"</v>
          </cell>
          <cell r="H893" t="str">
            <v>N/A</v>
          </cell>
          <cell r="I893" t="str">
            <v>J1427149 131.5"X3.032"X.25"</v>
          </cell>
          <cell r="J893">
            <v>1</v>
          </cell>
          <cell r="K893" t="str">
            <v>SHORT DOFF MIN SIZE = 34" OD              10 % OF SHIPMENT ONLY</v>
          </cell>
          <cell r="L893" t="str">
            <v>White</v>
          </cell>
          <cell r="M893" t="str">
            <v>J1427235 40L  - J1427234 38P</v>
          </cell>
          <cell r="N893" t="str">
            <v xml:space="preserve">Braskem CP360H        </v>
          </cell>
          <cell r="O893" t="str">
            <v>ANY</v>
          </cell>
          <cell r="P893" t="str">
            <v>ANY</v>
          </cell>
          <cell r="Q893">
            <v>39090</v>
          </cell>
        </row>
        <row r="894">
          <cell r="A894" t="str">
            <v>1458810-W0330WH1140</v>
          </cell>
          <cell r="B894" t="str">
            <v>12R.SABEE1458810-W0330WH1140</v>
          </cell>
          <cell r="C894">
            <v>12</v>
          </cell>
          <cell r="D894" t="str">
            <v>R.SABEE</v>
          </cell>
          <cell r="E894" t="str">
            <v>SS10150PH1140;WHITE;300</v>
          </cell>
          <cell r="F894" t="str">
            <v>TREATED</v>
          </cell>
          <cell r="G894" t="str">
            <v>39" +/- 1"</v>
          </cell>
          <cell r="H894" t="str">
            <v>N/A</v>
          </cell>
          <cell r="I894" t="str">
            <v>J1427149 131.5"X3.032"X.25"</v>
          </cell>
          <cell r="J894">
            <v>1</v>
          </cell>
          <cell r="K894" t="str">
            <v>SHORT DOFF MIN SIZE = 34" OD              10 % OF SHIPMENT ONLY</v>
          </cell>
          <cell r="L894" t="str">
            <v>White</v>
          </cell>
          <cell r="M894" t="str">
            <v>J1427235 40L  - J1427234 38P</v>
          </cell>
          <cell r="N894" t="str">
            <v xml:space="preserve">Braskem CP360H        </v>
          </cell>
          <cell r="O894" t="str">
            <v>ANY</v>
          </cell>
          <cell r="P894" t="str">
            <v>ANY</v>
          </cell>
          <cell r="Q894">
            <v>39090</v>
          </cell>
        </row>
        <row r="895">
          <cell r="A895" t="str">
            <v>1458816-W5076WH2075</v>
          </cell>
          <cell r="B895" t="str">
            <v>13BONLAM / PFIZER1458816-W5076WH2075</v>
          </cell>
          <cell r="C895">
            <v>13</v>
          </cell>
          <cell r="D895" t="str">
            <v>BONLAM / PFIZER</v>
          </cell>
          <cell r="E895" t="str">
            <v xml:space="preserve">SM10380UN2075;WHITE;600  </v>
          </cell>
          <cell r="F895" t="str">
            <v>UNTREATED</v>
          </cell>
          <cell r="G895" t="str">
            <v>41" + /- 1"</v>
          </cell>
          <cell r="H895" t="str">
            <v>N/A</v>
          </cell>
          <cell r="I895" t="str">
            <v>J1427140 175"X6.028"X.375"</v>
          </cell>
          <cell r="J895">
            <v>1</v>
          </cell>
          <cell r="K895" t="str">
            <v>GMA 42X42 - 2 WAY ENTRY PALLETS</v>
          </cell>
          <cell r="L895" t="str">
            <v>White</v>
          </cell>
          <cell r="M895" t="str">
            <v xml:space="preserve">S-2082 (42L) S-2041 (41C) </v>
          </cell>
          <cell r="N895" t="str">
            <v>Braskem CP360H       EXXON 6936G2</v>
          </cell>
          <cell r="O895" t="str">
            <v>W50260000</v>
          </cell>
          <cell r="P895" t="str">
            <v>ANY</v>
          </cell>
          <cell r="Q895">
            <v>38016</v>
          </cell>
        </row>
        <row r="896">
          <cell r="A896" t="str">
            <v>1472127-W502FWH1310</v>
          </cell>
          <cell r="B896" t="str">
            <v>13APLIX1472127-W502FWH1310</v>
          </cell>
          <cell r="C896">
            <v>13</v>
          </cell>
          <cell r="D896" t="str">
            <v>APLIX</v>
          </cell>
          <cell r="E896" t="str">
            <v>SM10760UN1310;WHITE;600</v>
          </cell>
          <cell r="F896" t="str">
            <v>UNTREATED</v>
          </cell>
          <cell r="G896" t="str">
            <v>37" +/- 1"</v>
          </cell>
          <cell r="H896" t="str">
            <v>N/A</v>
          </cell>
          <cell r="I896" t="str">
            <v>J1427140 175"X6.028"X.375"</v>
          </cell>
          <cell r="J896">
            <v>1</v>
          </cell>
          <cell r="K896" t="str">
            <v>N/A</v>
          </cell>
          <cell r="L896" t="str">
            <v>White</v>
          </cell>
          <cell r="M896" t="str">
            <v>J1427229 38" DISC W/5" LIP J1427232 36" COMBO, H&amp;P, 3" CENTER</v>
          </cell>
          <cell r="N896" t="str">
            <v>Braskem CP360H       EXXON 6936G2</v>
          </cell>
          <cell r="O896" t="str">
            <v>W50260000</v>
          </cell>
          <cell r="P896" t="str">
            <v>ANY</v>
          </cell>
          <cell r="Q896">
            <v>38450</v>
          </cell>
        </row>
        <row r="897">
          <cell r="A897" t="str">
            <v>1472128-W502FWH1430</v>
          </cell>
          <cell r="B897" t="str">
            <v>13APLIX1472128-W502FWH1430</v>
          </cell>
          <cell r="C897">
            <v>13</v>
          </cell>
          <cell r="D897" t="str">
            <v>APLIX</v>
          </cell>
          <cell r="E897" t="str">
            <v>SM10760UN1430;WHITE;600</v>
          </cell>
          <cell r="F897" t="str">
            <v>UNTREATED</v>
          </cell>
          <cell r="G897" t="str">
            <v>37" +/- 1"</v>
          </cell>
          <cell r="H897" t="str">
            <v>N/A</v>
          </cell>
          <cell r="I897" t="str">
            <v>J1427140 175"X6.028"X.375"</v>
          </cell>
          <cell r="J897">
            <v>1</v>
          </cell>
          <cell r="K897" t="str">
            <v>N/A</v>
          </cell>
          <cell r="L897" t="str">
            <v>White</v>
          </cell>
          <cell r="M897" t="str">
            <v>J1427229 38" DISC W/5" LIP J1427232 36" COMBO, H&amp;P, 3" CENTER</v>
          </cell>
          <cell r="N897" t="str">
            <v>Braskem CP360H       EXXON 6936G2</v>
          </cell>
          <cell r="O897" t="str">
            <v>W50260000</v>
          </cell>
          <cell r="P897" t="str">
            <v>ANY</v>
          </cell>
          <cell r="Q897">
            <v>38450</v>
          </cell>
        </row>
        <row r="898">
          <cell r="A898" t="str">
            <v>1429801-W5076WH0669.</v>
          </cell>
          <cell r="B898" t="str">
            <v>13Pfizer/Albany/Wyeth1429801-W5076WH0669.</v>
          </cell>
          <cell r="C898">
            <v>13</v>
          </cell>
          <cell r="D898" t="str">
            <v>Pfizer/Albany/Wyeth</v>
          </cell>
          <cell r="E898" t="str">
            <v xml:space="preserve"> SM10380UN0669;WHITE;600</v>
          </cell>
          <cell r="F898" t="str">
            <v>UNTREATED</v>
          </cell>
          <cell r="G898" t="str">
            <v>39" +/- 1"</v>
          </cell>
          <cell r="H898" t="str">
            <v>N/A</v>
          </cell>
          <cell r="I898" t="str">
            <v>J1427140 175"X6.028"X.375"</v>
          </cell>
          <cell r="J898">
            <v>1</v>
          </cell>
          <cell r="K898" t="str">
            <v>GMA TWO WAY ENTRY 42X42 PALLETS</v>
          </cell>
          <cell r="L898" t="str">
            <v>White</v>
          </cell>
          <cell r="M898" t="str">
            <v xml:space="preserve">S-2547 (40L) S-2546 (38P) </v>
          </cell>
          <cell r="N898" t="str">
            <v>Braskem CP360H       EXXON 6936G2</v>
          </cell>
          <cell r="O898" t="str">
            <v>W50260000</v>
          </cell>
          <cell r="P898" t="str">
            <v>ANY</v>
          </cell>
          <cell r="Q898">
            <v>38450</v>
          </cell>
        </row>
        <row r="899">
          <cell r="A899" t="str">
            <v>W002AWH0451.</v>
          </cell>
          <cell r="B899" t="str">
            <v>14Leggett &amp; Platt INC.W002AWH0451.</v>
          </cell>
          <cell r="C899">
            <v>14</v>
          </cell>
          <cell r="D899" t="str">
            <v>Leggett &amp; Platt INC.</v>
          </cell>
          <cell r="E899" t="str">
            <v>SS10510UN0451;WHITE;300</v>
          </cell>
          <cell r="F899" t="str">
            <v>UNTREATED</v>
          </cell>
          <cell r="G899" t="str">
            <v>N/A</v>
          </cell>
          <cell r="H899">
            <v>3200</v>
          </cell>
          <cell r="I899" t="str">
            <v>S-1207, 3"x.25"x177"</v>
          </cell>
          <cell r="J899" t="str">
            <v>2, 3</v>
          </cell>
          <cell r="K899" t="str">
            <v>N/A</v>
          </cell>
          <cell r="L899" t="str">
            <v>White</v>
          </cell>
          <cell r="M899" t="str">
            <v>J1427238 45P n=2</v>
          </cell>
          <cell r="N899" t="str">
            <v>Braskem CP360H</v>
          </cell>
          <cell r="O899" t="str">
            <v>ANY</v>
          </cell>
          <cell r="P899" t="str">
            <v>ANY</v>
          </cell>
          <cell r="Q899">
            <v>39014</v>
          </cell>
        </row>
        <row r="900">
          <cell r="A900" t="str">
            <v>W002AWH0552.</v>
          </cell>
          <cell r="B900" t="str">
            <v>14Leggett &amp; Platt INC.W002AWH0552.</v>
          </cell>
          <cell r="C900">
            <v>14</v>
          </cell>
          <cell r="D900" t="str">
            <v>Leggett &amp; Platt INC.</v>
          </cell>
          <cell r="E900" t="str">
            <v>SS10510UN0552;WHITE;300</v>
          </cell>
          <cell r="F900" t="str">
            <v>UNTREATED</v>
          </cell>
          <cell r="G900" t="str">
            <v>N/A</v>
          </cell>
          <cell r="H900">
            <v>3200</v>
          </cell>
          <cell r="I900" t="str">
            <v>S-1207, 3"x.25"x177"</v>
          </cell>
          <cell r="J900">
            <v>2</v>
          </cell>
          <cell r="K900" t="str">
            <v xml:space="preserve">DIRECTION LABEL FOR UNWIND                       </v>
          </cell>
          <cell r="L900" t="str">
            <v>White</v>
          </cell>
          <cell r="M900" t="str">
            <v>J1427238 45P n=2</v>
          </cell>
          <cell r="N900" t="str">
            <v xml:space="preserve">Braskem CP360H        </v>
          </cell>
          <cell r="O900" t="str">
            <v>ANY</v>
          </cell>
          <cell r="P900" t="str">
            <v>ANY</v>
          </cell>
          <cell r="Q900">
            <v>39927</v>
          </cell>
        </row>
        <row r="901">
          <cell r="A901" t="str">
            <v>W002AWH0572.</v>
          </cell>
          <cell r="B901" t="str">
            <v>14Leggett &amp; Platt INC.W002AWH0572.</v>
          </cell>
          <cell r="C901">
            <v>14</v>
          </cell>
          <cell r="D901" t="str">
            <v>Leggett &amp; Platt INC.</v>
          </cell>
          <cell r="E901" t="str">
            <v>SS10510UN0572;WHITE;300</v>
          </cell>
          <cell r="F901" t="str">
            <v>UNTREATED</v>
          </cell>
          <cell r="G901" t="str">
            <v>N/A</v>
          </cell>
          <cell r="H901">
            <v>3200</v>
          </cell>
          <cell r="I901" t="str">
            <v>S-1207, 3"x.25"x177"</v>
          </cell>
          <cell r="J901">
            <v>2</v>
          </cell>
          <cell r="K901" t="str">
            <v>N/A</v>
          </cell>
          <cell r="L901" t="str">
            <v>White</v>
          </cell>
          <cell r="M901" t="str">
            <v>J1427238 45P n=2</v>
          </cell>
          <cell r="N901" t="str">
            <v>Braskem CP360H</v>
          </cell>
          <cell r="O901" t="str">
            <v>ANY</v>
          </cell>
          <cell r="P901" t="str">
            <v>ANY</v>
          </cell>
          <cell r="Q901">
            <v>39014</v>
          </cell>
        </row>
        <row r="902">
          <cell r="A902">
            <v>1429943</v>
          </cell>
          <cell r="B902" t="str">
            <v>14HANES1429943</v>
          </cell>
          <cell r="C902">
            <v>14</v>
          </cell>
          <cell r="D902" t="str">
            <v>HANES</v>
          </cell>
          <cell r="E902" t="str">
            <v>17 gsm 165 " White</v>
          </cell>
          <cell r="F902" t="str">
            <v>UNTREATED</v>
          </cell>
          <cell r="G902" t="str">
            <v>N/A</v>
          </cell>
          <cell r="H902">
            <v>10973</v>
          </cell>
          <cell r="I902" t="str">
            <v>S-1207 (3"X.25"X177")</v>
          </cell>
          <cell r="J902">
            <v>1</v>
          </cell>
          <cell r="K902" t="str">
            <v>DIRECTION LABEL FOR UNWIND        NO "BERRY" TO BE REFERENCED ON LABEL</v>
          </cell>
          <cell r="L902" t="str">
            <v>White</v>
          </cell>
          <cell r="M902" t="str">
            <v>1451823        38P</v>
          </cell>
          <cell r="N902" t="str">
            <v xml:space="preserve">Braskem CP360H        </v>
          </cell>
          <cell r="O902">
            <v>38247</v>
          </cell>
        </row>
        <row r="903">
          <cell r="A903">
            <v>1430151</v>
          </cell>
          <cell r="B903" t="str">
            <v>14HANES1430151</v>
          </cell>
          <cell r="C903">
            <v>14</v>
          </cell>
          <cell r="D903" t="str">
            <v>HANES</v>
          </cell>
          <cell r="E903" t="str">
            <v>13.5 gsm 165" White</v>
          </cell>
          <cell r="F903" t="str">
            <v>UNTREATED</v>
          </cell>
          <cell r="G903" t="str">
            <v>N/A</v>
          </cell>
          <cell r="H903">
            <v>10973</v>
          </cell>
          <cell r="I903" t="str">
            <v>S-1207 (3"X.25"X177")</v>
          </cell>
          <cell r="J903">
            <v>1</v>
          </cell>
          <cell r="K903" t="str">
            <v>DIRECTION LABEL FOR UNWIND        NO "BERRY" TO BE REFERENCED ON LABEL</v>
          </cell>
          <cell r="L903" t="str">
            <v>White</v>
          </cell>
          <cell r="M903" t="str">
            <v>1451819     34.5P</v>
          </cell>
          <cell r="N903" t="str">
            <v xml:space="preserve">Braskem CP360H        </v>
          </cell>
          <cell r="O903">
            <v>38247</v>
          </cell>
        </row>
        <row r="904">
          <cell r="A904">
            <v>1430548</v>
          </cell>
          <cell r="B904" t="str">
            <v>14HANES1430548</v>
          </cell>
          <cell r="C904">
            <v>14</v>
          </cell>
          <cell r="D904" t="str">
            <v>HANES</v>
          </cell>
          <cell r="E904" t="str">
            <v xml:space="preserve">.95 osy 165" White         </v>
          </cell>
          <cell r="F904" t="str">
            <v>UNTREATED</v>
          </cell>
          <cell r="G904" t="str">
            <v>N/A</v>
          </cell>
          <cell r="H904">
            <v>5486</v>
          </cell>
          <cell r="I904" t="str">
            <v>S-1207 (3"X.25"X177")</v>
          </cell>
          <cell r="J904">
            <v>1</v>
          </cell>
          <cell r="K904" t="str">
            <v>DIRECTION LABEL FOR UNWIND        NO "BERRY" TO BE REFERENCED ON LABEL</v>
          </cell>
          <cell r="L904" t="str">
            <v>White</v>
          </cell>
          <cell r="M904" t="str">
            <v>1451832            40C</v>
          </cell>
          <cell r="N904" t="str">
            <v xml:space="preserve">Braskem CP360H        </v>
          </cell>
          <cell r="O904">
            <v>38247</v>
          </cell>
        </row>
        <row r="905">
          <cell r="A905">
            <v>1430549</v>
          </cell>
          <cell r="B905" t="str">
            <v>14HANES1430549</v>
          </cell>
          <cell r="C905">
            <v>14</v>
          </cell>
          <cell r="D905" t="str">
            <v>HANES</v>
          </cell>
          <cell r="E905" t="str">
            <v xml:space="preserve">.95 osy 82" White         </v>
          </cell>
          <cell r="F905" t="str">
            <v>UNTREATED</v>
          </cell>
          <cell r="G905" t="str">
            <v>N/A</v>
          </cell>
          <cell r="H905">
            <v>5486</v>
          </cell>
          <cell r="I905" t="str">
            <v>S-1207 (3"X.25"X177")</v>
          </cell>
          <cell r="J905">
            <v>1</v>
          </cell>
          <cell r="K905" t="str">
            <v>DIRECTION LABEL FOR UNWIND        NO "BERRY" TO BE REFERENCED ON LABEL</v>
          </cell>
          <cell r="L905" t="str">
            <v>White</v>
          </cell>
          <cell r="M905" t="str">
            <v>1451832            40C</v>
          </cell>
          <cell r="N905" t="str">
            <v xml:space="preserve">Braskem CP360H        </v>
          </cell>
          <cell r="O905">
            <v>38247</v>
          </cell>
        </row>
        <row r="906">
          <cell r="A906">
            <v>1430329</v>
          </cell>
          <cell r="B906" t="str">
            <v>14HANES1430329</v>
          </cell>
          <cell r="C906">
            <v>14</v>
          </cell>
          <cell r="D906" t="str">
            <v>HANES</v>
          </cell>
          <cell r="E906" t="str">
            <v>.70 OSY 162" WHITE</v>
          </cell>
          <cell r="F906" t="str">
            <v>UNTREATED</v>
          </cell>
          <cell r="G906" t="str">
            <v>N/A</v>
          </cell>
          <cell r="H906">
            <v>7315</v>
          </cell>
          <cell r="I906" t="str">
            <v>S-1207 (3"X.25"X177")</v>
          </cell>
          <cell r="J906">
            <v>1</v>
          </cell>
          <cell r="K906" t="str">
            <v>DIRECTION LABEL FOR UNWIND        NO "BERRY" TO BE REFERENCED ON LABEL</v>
          </cell>
          <cell r="L906" t="str">
            <v>White</v>
          </cell>
          <cell r="M906" t="str">
            <v>1451832            40C</v>
          </cell>
          <cell r="N906" t="str">
            <v xml:space="preserve">Braskem CP360H        </v>
          </cell>
          <cell r="O906">
            <v>38247</v>
          </cell>
        </row>
        <row r="907">
          <cell r="A907">
            <v>1430493</v>
          </cell>
          <cell r="B907" t="str">
            <v>14HANES1430493</v>
          </cell>
          <cell r="C907">
            <v>14</v>
          </cell>
          <cell r="D907" t="str">
            <v>HANES</v>
          </cell>
          <cell r="E907" t="str">
            <v>1.18 OSY 82" WHITE</v>
          </cell>
          <cell r="F907" t="str">
            <v>UNTREATED</v>
          </cell>
          <cell r="G907" t="str">
            <v>N/A</v>
          </cell>
          <cell r="H907">
            <v>4572</v>
          </cell>
          <cell r="I907" t="str">
            <v>S-1207 (3"X.25"X177")</v>
          </cell>
          <cell r="J907">
            <v>1</v>
          </cell>
          <cell r="K907" t="str">
            <v>DIRECTION LABEL FOR UNWIND        NO "BERRY" TO BE REFERENCED ON LABEL</v>
          </cell>
          <cell r="L907" t="str">
            <v>White</v>
          </cell>
          <cell r="M907" t="str">
            <v>1451832            40C</v>
          </cell>
          <cell r="N907" t="str">
            <v xml:space="preserve">Braskem CP360H        </v>
          </cell>
          <cell r="O907">
            <v>38247</v>
          </cell>
        </row>
        <row r="908">
          <cell r="A908">
            <v>1430495</v>
          </cell>
          <cell r="B908" t="str">
            <v>14HANES1430495</v>
          </cell>
          <cell r="C908">
            <v>14</v>
          </cell>
          <cell r="D908" t="str">
            <v>HANES</v>
          </cell>
          <cell r="E908" t="str">
            <v>1.18 OSY 165" WHITE</v>
          </cell>
          <cell r="F908" t="str">
            <v>UNTREATED</v>
          </cell>
          <cell r="G908" t="str">
            <v>N/A</v>
          </cell>
          <cell r="H908">
            <v>4572</v>
          </cell>
          <cell r="I908" t="str">
            <v>S-1207 (3"X.25"X177")</v>
          </cell>
          <cell r="J908">
            <v>1</v>
          </cell>
          <cell r="K908" t="str">
            <v>DIRECTION LABEL FOR UNWIND        NO "BERRY" TO BE REFERENCED ON LABEL</v>
          </cell>
          <cell r="L908" t="str">
            <v>White</v>
          </cell>
          <cell r="M908" t="str">
            <v>1451819     34.5P</v>
          </cell>
          <cell r="N908" t="str">
            <v xml:space="preserve">Braskem CP360H        </v>
          </cell>
          <cell r="O908">
            <v>38247</v>
          </cell>
        </row>
        <row r="909">
          <cell r="A909">
            <v>1430021</v>
          </cell>
          <cell r="B909" t="str">
            <v>14HANES1430021</v>
          </cell>
          <cell r="C909">
            <v>14</v>
          </cell>
          <cell r="D909" t="str">
            <v>HANES</v>
          </cell>
          <cell r="E909" t="str">
            <v>1.40 OSY 82" TRIMMED WHITE SBPP</v>
          </cell>
          <cell r="F909" t="str">
            <v>UNTREATED</v>
          </cell>
          <cell r="G909" t="str">
            <v>N/A</v>
          </cell>
          <cell r="H909" t="str">
            <v>4,800 Target                   400 ly Increments</v>
          </cell>
          <cell r="I909" t="str">
            <v>S-1207 (3"X.25"X177")</v>
          </cell>
          <cell r="J909">
            <v>1</v>
          </cell>
          <cell r="K909" t="str">
            <v>DIRECTION LABEL FOR UNWIND</v>
          </cell>
          <cell r="L909" t="str">
            <v>White</v>
          </cell>
          <cell r="M909" t="str">
            <v>2 - End discs           TAPED TO INSIDE OF CORE</v>
          </cell>
          <cell r="N909" t="str">
            <v>Braskem CP360H       EXXON 6936G2</v>
          </cell>
          <cell r="O909">
            <v>39863</v>
          </cell>
        </row>
        <row r="910">
          <cell r="A910">
            <v>1430020</v>
          </cell>
          <cell r="B910" t="str">
            <v>14HANES1430020</v>
          </cell>
          <cell r="C910">
            <v>14</v>
          </cell>
          <cell r="D910" t="str">
            <v>HANES</v>
          </cell>
          <cell r="E910" t="str">
            <v>1.40 OSY 164" TRIMMED WHITE SBPP</v>
          </cell>
          <cell r="F910" t="str">
            <v>UNTREATED</v>
          </cell>
          <cell r="G910" t="str">
            <v>N/A</v>
          </cell>
          <cell r="H910" t="str">
            <v>6,000 Target                   500 ly Increments</v>
          </cell>
          <cell r="I910" t="str">
            <v>S-1207 (3"X.25"X177")</v>
          </cell>
          <cell r="J910">
            <v>1</v>
          </cell>
          <cell r="K910" t="str">
            <v>DIRECTION LABEL FOR UNWIND</v>
          </cell>
          <cell r="L910" t="str">
            <v>White</v>
          </cell>
          <cell r="M910" t="str">
            <v>2 - End discs           TAPED TO INSIDE OF CORE</v>
          </cell>
          <cell r="N910" t="str">
            <v>Braskem CP360H       EXXON 6936G2</v>
          </cell>
          <cell r="O910">
            <v>38247</v>
          </cell>
        </row>
        <row r="911">
          <cell r="A911" t="str">
            <v>W5030PB0953</v>
          </cell>
          <cell r="B911" t="str">
            <v>14PRINCIPLE BUSINESSW5030PB0953</v>
          </cell>
          <cell r="C911">
            <v>14</v>
          </cell>
          <cell r="D911" t="str">
            <v>PRINCIPLE BUSINESS</v>
          </cell>
          <cell r="E911" t="str">
            <v>15 GSM 953 MM WHITE SMMS</v>
          </cell>
          <cell r="F911" t="str">
            <v>UNTREATED</v>
          </cell>
          <cell r="G911" t="str">
            <v>38" +/- 1"</v>
          </cell>
          <cell r="H911" t="str">
            <v>N/A</v>
          </cell>
          <cell r="I911" t="str">
            <v>S-1207 (3"X.25"X177")</v>
          </cell>
          <cell r="J911">
            <v>1</v>
          </cell>
          <cell r="K911" t="str">
            <v>N/A</v>
          </cell>
          <cell r="L911" t="str">
            <v>White</v>
          </cell>
          <cell r="M911" t="str">
            <v>S-2547 (40L) S-2546 (38P)</v>
          </cell>
          <cell r="N911" t="str">
            <v>Braskem CP360H       EXXON 6936G2</v>
          </cell>
          <cell r="O911">
            <v>38664</v>
          </cell>
        </row>
        <row r="912">
          <cell r="A912" t="str">
            <v>W5030PB1181</v>
          </cell>
          <cell r="B912" t="str">
            <v>14PRINCIPLE BUSINESSW5030PB1181</v>
          </cell>
          <cell r="C912">
            <v>14</v>
          </cell>
          <cell r="D912" t="str">
            <v>PRINCIPLE BUSINESS</v>
          </cell>
          <cell r="E912" t="str">
            <v>15 GSM 1181 MM WHITE SMMS</v>
          </cell>
          <cell r="F912" t="str">
            <v>UNTREATED</v>
          </cell>
          <cell r="G912" t="str">
            <v>38" +/- 1"</v>
          </cell>
          <cell r="H912" t="str">
            <v>N/A</v>
          </cell>
          <cell r="I912" t="str">
            <v>S-1207 (3"X.25"X177")</v>
          </cell>
          <cell r="J912">
            <v>1</v>
          </cell>
          <cell r="K912" t="str">
            <v>N/A</v>
          </cell>
          <cell r="L912" t="str">
            <v>White</v>
          </cell>
          <cell r="M912" t="str">
            <v>S-2547 (40L) S-2546 (38P)</v>
          </cell>
          <cell r="N912" t="str">
            <v>Braskem CP360H       EXXON 6936G2</v>
          </cell>
          <cell r="O912">
            <v>38664</v>
          </cell>
        </row>
        <row r="913">
          <cell r="A913" t="str">
            <v>W5034WC0953</v>
          </cell>
          <cell r="B913" t="str">
            <v>13PRINCIPLE BUSINESSW5034WC0953</v>
          </cell>
          <cell r="C913">
            <v>14</v>
          </cell>
          <cell r="D913" t="str">
            <v>PRINCIPLE BUSINESS</v>
          </cell>
          <cell r="E913" t="str">
            <v>17 GSM 953 MM WHITE SMMS</v>
          </cell>
          <cell r="F913" t="str">
            <v>UNTREATED</v>
          </cell>
          <cell r="G913" t="str">
            <v>38" +/- 1"</v>
          </cell>
          <cell r="H913" t="str">
            <v>N/A</v>
          </cell>
          <cell r="I913" t="str">
            <v>S-1207 (3"X.25"X177")</v>
          </cell>
          <cell r="J913">
            <v>1</v>
          </cell>
          <cell r="K913" t="str">
            <v>N/A</v>
          </cell>
          <cell r="L913" t="str">
            <v>White</v>
          </cell>
          <cell r="M913" t="str">
            <v>S-2547 (40L) S-2546 (38P)</v>
          </cell>
          <cell r="N913" t="str">
            <v>Braskem CP360H       EXXON 6936G2</v>
          </cell>
          <cell r="O913">
            <v>38664</v>
          </cell>
        </row>
        <row r="914">
          <cell r="A914" t="str">
            <v>W5034WC1181</v>
          </cell>
          <cell r="B914" t="str">
            <v>13PRINCIPLE BUSINESSW5034WC1181</v>
          </cell>
          <cell r="C914">
            <v>14</v>
          </cell>
          <cell r="D914" t="str">
            <v>PRINCIPLE BUSINESS</v>
          </cell>
          <cell r="E914" t="str">
            <v>17 GSM 1181 MM WHITE SMMS</v>
          </cell>
          <cell r="F914" t="str">
            <v>UNTREATED</v>
          </cell>
          <cell r="G914" t="str">
            <v>38" +/- 1"</v>
          </cell>
          <cell r="H914" t="str">
            <v>N/A</v>
          </cell>
          <cell r="I914" t="str">
            <v>S-1207 (3"X.25"X177")</v>
          </cell>
          <cell r="J914">
            <v>1</v>
          </cell>
          <cell r="K914" t="str">
            <v>N/A</v>
          </cell>
          <cell r="L914" t="str">
            <v>White</v>
          </cell>
          <cell r="M914" t="str">
            <v>S-2547 (40L) S-2546 (38P)</v>
          </cell>
          <cell r="N914" t="str">
            <v>Braskem CP360H       EXXON 6936G2</v>
          </cell>
          <cell r="O914">
            <v>38664</v>
          </cell>
        </row>
        <row r="915">
          <cell r="A915">
            <v>1466188</v>
          </cell>
          <cell r="B915" t="str">
            <v>14HANES1466188</v>
          </cell>
          <cell r="C915">
            <v>14</v>
          </cell>
          <cell r="D915" t="str">
            <v>HANES</v>
          </cell>
          <cell r="E915" t="str">
            <v>1.40 OSY 82" TRIMMED WHITE SBPP</v>
          </cell>
          <cell r="F915" t="str">
            <v>UNTREATED</v>
          </cell>
          <cell r="G915" t="str">
            <v>N/A</v>
          </cell>
          <cell r="H915">
            <v>3658</v>
          </cell>
          <cell r="I915" t="str">
            <v>S-1207 (3"X.25"X177")</v>
          </cell>
          <cell r="J915">
            <v>1</v>
          </cell>
          <cell r="K915" t="str">
            <v>DIRECTION LABEL FOR UNWIND</v>
          </cell>
          <cell r="L915" t="str">
            <v>White</v>
          </cell>
          <cell r="M915" t="str">
            <v>2 - End discs           TAPED TO INSIDE OF CORE</v>
          </cell>
          <cell r="N915" t="str">
            <v>Braskem CP360H       EXXON 6936G2</v>
          </cell>
          <cell r="O915">
            <v>42998</v>
          </cell>
        </row>
        <row r="916">
          <cell r="A916">
            <v>1429967</v>
          </cell>
          <cell r="B916" t="str">
            <v>14HANES1429967</v>
          </cell>
          <cell r="C916">
            <v>14</v>
          </cell>
          <cell r="D916" t="str">
            <v>HANES</v>
          </cell>
          <cell r="E916" t="str">
            <v>1.40 OSY 165"  WHITE SBPP</v>
          </cell>
          <cell r="F916" t="str">
            <v>UNTREATED</v>
          </cell>
          <cell r="G916" t="str">
            <v>N/A</v>
          </cell>
          <cell r="H916">
            <v>3658</v>
          </cell>
          <cell r="I916" t="str">
            <v>S-1207 (3"X.25"X177")</v>
          </cell>
          <cell r="J916">
            <v>1</v>
          </cell>
          <cell r="K916" t="str">
            <v>DIRECTION LABEL FOR UNWIND</v>
          </cell>
          <cell r="L916" t="str">
            <v>White</v>
          </cell>
          <cell r="M916" t="str">
            <v>2 - End discs           TAPED TO INSIDE OF CORE</v>
          </cell>
          <cell r="N916" t="str">
            <v>Braskem CP360H       EXXON 6936G2</v>
          </cell>
          <cell r="O916">
            <v>42998</v>
          </cell>
        </row>
        <row r="917">
          <cell r="A917">
            <v>1525014</v>
          </cell>
          <cell r="B917" t="str">
            <v>13DIVERSEY / REBEL CONVERTING1525014</v>
          </cell>
          <cell r="C917">
            <v>13</v>
          </cell>
          <cell r="D917" t="str">
            <v>DIVERSEY / REBEL CONVERTING</v>
          </cell>
          <cell r="E917" t="str">
            <v xml:space="preserve"> SV20300UN0619;WHITE;300 BIO-BURDEN</v>
          </cell>
          <cell r="F917" t="str">
            <v>UNTREATED</v>
          </cell>
          <cell r="G917" t="str">
            <v>N/A</v>
          </cell>
          <cell r="H917">
            <v>7800</v>
          </cell>
          <cell r="I917" t="str">
            <v>J1427155 177"X3.032"X.25</v>
          </cell>
          <cell r="J917">
            <v>2</v>
          </cell>
          <cell r="K917" t="str">
            <v>PALLETS - WOOD - 40"X48" NEW - 7 BOARD</v>
          </cell>
          <cell r="L917" t="str">
            <v>White</v>
          </cell>
          <cell r="M917" t="str">
            <v>1427224 48L 1427223 47C</v>
          </cell>
          <cell r="N917" t="str">
            <v>Braskem CP360H                      EXXON ACHIEVE 6936G2</v>
          </cell>
          <cell r="O917" t="str">
            <v>W50260000</v>
          </cell>
          <cell r="P917" t="str">
            <v>ANY</v>
          </cell>
          <cell r="Q917">
            <v>39944</v>
          </cell>
        </row>
        <row r="918">
          <cell r="A918">
            <v>1525012</v>
          </cell>
          <cell r="B918" t="str">
            <v>13DIVERSEY / REBEL CONVERTING1525012</v>
          </cell>
          <cell r="C918">
            <v>13</v>
          </cell>
          <cell r="D918" t="str">
            <v>DIVERSEY / REBEL CONVERTING</v>
          </cell>
          <cell r="E918" t="str">
            <v>SV20300UN0724;WHITE;300 BIO-BURDEN</v>
          </cell>
          <cell r="F918" t="str">
            <v>UNTREATED</v>
          </cell>
          <cell r="G918" t="str">
            <v>N/A</v>
          </cell>
          <cell r="H918">
            <v>7800</v>
          </cell>
          <cell r="I918" t="str">
            <v>J1427155 177"X3.032"X.25</v>
          </cell>
          <cell r="J918" t="str">
            <v>1, 2</v>
          </cell>
          <cell r="K918" t="str">
            <v>PALLETS - WOOD - 40"X48" NEW - 7 BOARD</v>
          </cell>
          <cell r="L918" t="str">
            <v>White</v>
          </cell>
          <cell r="M918" t="str">
            <v>1427224 48L 1427223 47C</v>
          </cell>
          <cell r="N918" t="str">
            <v>Braskem CP360H                      EXXON ACHIEVE 6936G2</v>
          </cell>
          <cell r="O918" t="str">
            <v>W50260000</v>
          </cell>
          <cell r="P918" t="str">
            <v>ANY</v>
          </cell>
          <cell r="Q918">
            <v>39944</v>
          </cell>
        </row>
        <row r="919">
          <cell r="A919">
            <v>1525013</v>
          </cell>
          <cell r="B919" t="str">
            <v>13DIVERSEY / REBEL CONVERTING1525013</v>
          </cell>
          <cell r="C919">
            <v>13</v>
          </cell>
          <cell r="D919" t="str">
            <v>DIVERSEY / REBEL CONVERTING</v>
          </cell>
          <cell r="E919" t="str">
            <v>SV20300UN0940;WHITE;300 BIO-BURDEN</v>
          </cell>
          <cell r="F919" t="str">
            <v>UNTREATED</v>
          </cell>
          <cell r="G919" t="str">
            <v>N/A</v>
          </cell>
          <cell r="H919">
            <v>7800</v>
          </cell>
          <cell r="I919" t="str">
            <v>J1427155 177"X3.032"X.25</v>
          </cell>
          <cell r="J919">
            <v>1</v>
          </cell>
          <cell r="K919" t="str">
            <v>PALLETS - WOOD - 40"X48" NEW - 7 BOARD</v>
          </cell>
          <cell r="L919" t="str">
            <v>White</v>
          </cell>
          <cell r="M919" t="str">
            <v>1427224 48L 1427223 47C</v>
          </cell>
          <cell r="N919" t="str">
            <v>Braskem CP360H                      EXXON ACHIEVE 6936G2</v>
          </cell>
          <cell r="O919" t="str">
            <v>W50260000</v>
          </cell>
          <cell r="P919" t="str">
            <v>ANY</v>
          </cell>
          <cell r="Q919">
            <v>39944</v>
          </cell>
        </row>
        <row r="920">
          <cell r="A920">
            <v>1525011</v>
          </cell>
          <cell r="B920" t="str">
            <v>13DIVERSEY / REBEL CONVERTING1525011</v>
          </cell>
          <cell r="C920">
            <v>13</v>
          </cell>
          <cell r="D920" t="str">
            <v>DIVERSEY / REBEL CONVERTING</v>
          </cell>
          <cell r="E920" t="str">
            <v xml:space="preserve"> SV20300UN1226;WHITE;300 BIO-BURDEN</v>
          </cell>
          <cell r="F920" t="str">
            <v>UNTREATED</v>
          </cell>
          <cell r="G920" t="str">
            <v>N/A</v>
          </cell>
          <cell r="H920">
            <v>7800</v>
          </cell>
          <cell r="I920" t="str">
            <v>J1427155 177"X3.032"X.25</v>
          </cell>
          <cell r="J920">
            <v>1</v>
          </cell>
          <cell r="K920" t="str">
            <v>PALLETS - WOOD - 40"X48" NEW - 7 BOARD</v>
          </cell>
          <cell r="L920" t="str">
            <v>White</v>
          </cell>
          <cell r="M920" t="str">
            <v>1427224 48L 1427223 47C</v>
          </cell>
          <cell r="N920" t="str">
            <v>Braskem CP360H                      EXXON ACHIEVE 6936G2</v>
          </cell>
          <cell r="O920" t="str">
            <v>W50260000</v>
          </cell>
          <cell r="P920" t="str">
            <v>ANY</v>
          </cell>
          <cell r="Q920">
            <v>39944</v>
          </cell>
        </row>
        <row r="921">
          <cell r="A921">
            <v>1570207</v>
          </cell>
          <cell r="B921" t="str">
            <v>13Leggett &amp; Platt INC.1570207</v>
          </cell>
          <cell r="C921">
            <v>13</v>
          </cell>
          <cell r="D921" t="str">
            <v>Leggett &amp; Platt INC.</v>
          </cell>
          <cell r="E921" t="str">
            <v>SS20760UN0533;WHITE;300</v>
          </cell>
          <cell r="F921" t="str">
            <v>UNTREATED</v>
          </cell>
          <cell r="G921" t="str">
            <v>N/A</v>
          </cell>
          <cell r="H921">
            <v>2926</v>
          </cell>
          <cell r="I921" t="str">
            <v>J1427155 177"X3.032"X.25</v>
          </cell>
          <cell r="J921">
            <v>2</v>
          </cell>
          <cell r="K921" t="str">
            <v xml:space="preserve">DIRECTION LABEL FOR UNWIND                       </v>
          </cell>
          <cell r="L921" t="str">
            <v>White</v>
          </cell>
          <cell r="M921" t="str">
            <v>J1427221 PKG, 42" DISC WITH 5" LIP J1427237 PKG, 40" COMBO, H AND P, 3" CENTER</v>
          </cell>
          <cell r="N921" t="str">
            <v xml:space="preserve">Braskem CP360H        </v>
          </cell>
          <cell r="O921" t="str">
            <v>ANY</v>
          </cell>
          <cell r="P921" t="str">
            <v>ANY</v>
          </cell>
          <cell r="Q921">
            <v>39927</v>
          </cell>
        </row>
        <row r="922">
          <cell r="A922" t="str">
            <v>1508670-W006DWH0533.</v>
          </cell>
          <cell r="B922" t="str">
            <v>12Leggett &amp; Platt INC.1508670-W006DWH0533.</v>
          </cell>
          <cell r="C922">
            <v>12</v>
          </cell>
          <cell r="D922" t="str">
            <v>Leggett &amp; Platt INC.</v>
          </cell>
          <cell r="E922" t="str">
            <v>SS20680UN0533;WHITE;300</v>
          </cell>
          <cell r="F922" t="str">
            <v>UNTREATED</v>
          </cell>
          <cell r="G922" t="str">
            <v>N/A</v>
          </cell>
          <cell r="H922">
            <v>3200</v>
          </cell>
          <cell r="I922" t="str">
            <v>J1427149 131.5"X3.032"X.25"</v>
          </cell>
          <cell r="J922">
            <v>2</v>
          </cell>
          <cell r="K922" t="str">
            <v>N/A</v>
          </cell>
          <cell r="L922" t="str">
            <v>White</v>
          </cell>
          <cell r="M922" t="str">
            <v>J1427222 PKG, 46" DISC WITH 5" LIP J1427241 PKG, 44" COMBO, H AND P, 3" CENTER</v>
          </cell>
          <cell r="N922" t="str">
            <v>Braskem CP360H</v>
          </cell>
          <cell r="O922" t="str">
            <v>ANY</v>
          </cell>
          <cell r="P922" t="str">
            <v>ANY</v>
          </cell>
          <cell r="Q922">
            <v>39014</v>
          </cell>
        </row>
        <row r="923">
          <cell r="A923">
            <v>1570207</v>
          </cell>
          <cell r="B923" t="str">
            <v>12Leggett &amp; Platt INC.1570207</v>
          </cell>
          <cell r="C923">
            <v>12</v>
          </cell>
          <cell r="D923" t="str">
            <v>Leggett &amp; Platt INC.</v>
          </cell>
          <cell r="E923" t="str">
            <v>SS20760UN0533;WHITE;300</v>
          </cell>
          <cell r="F923" t="str">
            <v>UNTREATED</v>
          </cell>
          <cell r="G923" t="str">
            <v>N/A</v>
          </cell>
          <cell r="H923">
            <v>2926</v>
          </cell>
          <cell r="I923" t="str">
            <v>J1427149 131.5"X3.032"X.25"</v>
          </cell>
          <cell r="J923">
            <v>2</v>
          </cell>
          <cell r="K923" t="str">
            <v xml:space="preserve">DIRECTION LABEL FOR UNWIND                       </v>
          </cell>
          <cell r="L923" t="str">
            <v>White</v>
          </cell>
          <cell r="M923" t="str">
            <v>J1427241 44" COMBO, H&amp;P 3" CENTER</v>
          </cell>
          <cell r="N923" t="str">
            <v xml:space="preserve">Braskem CP360H        </v>
          </cell>
          <cell r="O923" t="str">
            <v>ANY</v>
          </cell>
          <cell r="P923" t="str">
            <v>ANY</v>
          </cell>
          <cell r="Q923">
            <v>39927</v>
          </cell>
        </row>
        <row r="924">
          <cell r="A924" t="str">
            <v>1458755-W006DWH0572.</v>
          </cell>
          <cell r="B924" t="str">
            <v>12Leggett &amp; Platt INC.1458755-W006DWH0572.</v>
          </cell>
          <cell r="C924">
            <v>12</v>
          </cell>
          <cell r="D924" t="str">
            <v>Leggett &amp; Platt INC.</v>
          </cell>
          <cell r="E924" t="str">
            <v>SS20680UN0572;WHITE;300</v>
          </cell>
          <cell r="F924" t="str">
            <v>UNTREATED</v>
          </cell>
          <cell r="G924" t="str">
            <v>N/A</v>
          </cell>
          <cell r="H924">
            <v>3200</v>
          </cell>
          <cell r="I924" t="str">
            <v>J1531178 575 mm x3"x0.25" PRECUT</v>
          </cell>
          <cell r="J924">
            <v>2</v>
          </cell>
          <cell r="K924" t="str">
            <v xml:space="preserve">DIRECTION LABEL FOR UNWIND                       </v>
          </cell>
          <cell r="L924" t="str">
            <v>White</v>
          </cell>
          <cell r="M924" t="str">
            <v>J1427222 PKG, 46" DISC WITH 5" LIP J1427241 PKG, 44" COMBO, H AND P, 3" CENTER</v>
          </cell>
          <cell r="N924" t="str">
            <v xml:space="preserve">Braskem CP360H        </v>
          </cell>
          <cell r="O924" t="str">
            <v>ANY</v>
          </cell>
          <cell r="P924" t="str">
            <v>ANY</v>
          </cell>
          <cell r="Q924">
            <v>39927</v>
          </cell>
        </row>
        <row r="925">
          <cell r="A925">
            <v>1528623</v>
          </cell>
          <cell r="B925" t="str">
            <v>12TITE-DRI Industries1528623</v>
          </cell>
          <cell r="C925">
            <v>12</v>
          </cell>
          <cell r="D925" t="str">
            <v>TITE-DRI Industries</v>
          </cell>
          <cell r="E925" t="str">
            <v xml:space="preserve"> SS10130PH0406;FDAWHIT;300 </v>
          </cell>
          <cell r="F925" t="str">
            <v>TREATED</v>
          </cell>
          <cell r="G925" t="str">
            <v xml:space="preserve">Target - 41" Min - 40" Max - 42" </v>
          </cell>
          <cell r="H925" t="str">
            <v>N/A</v>
          </cell>
          <cell r="I925" t="str">
            <v>J1427149 131.5"X3.032"X.25"</v>
          </cell>
          <cell r="J925">
            <v>2</v>
          </cell>
          <cell r="K925" t="str">
            <v xml:space="preserve">HEAT TREATED 48X48 PALLET REQUIRED 4 ROLLS PER PALLET                                                    </v>
          </cell>
          <cell r="L925" t="str">
            <v>White</v>
          </cell>
          <cell r="M925" t="str">
            <v>1451829 - 41" PLAIN DISC</v>
          </cell>
          <cell r="N925" t="str">
            <v xml:space="preserve">Braskem CP360H        </v>
          </cell>
          <cell r="O925" t="str">
            <v>W50260011</v>
          </cell>
          <cell r="P925" t="str">
            <v>FDA APPROVED ONLY</v>
          </cell>
          <cell r="Q925">
            <v>39979</v>
          </cell>
        </row>
        <row r="926">
          <cell r="A926">
            <v>1528624</v>
          </cell>
          <cell r="B926" t="str">
            <v>12TITE-DRI Industries1528624</v>
          </cell>
          <cell r="C926">
            <v>12</v>
          </cell>
          <cell r="D926" t="str">
            <v>TITE-DRI Industries</v>
          </cell>
          <cell r="E926" t="str">
            <v>SS10130PH0546;FDAWHIT;300</v>
          </cell>
          <cell r="F926" t="str">
            <v>TREATED</v>
          </cell>
          <cell r="G926" t="str">
            <v xml:space="preserve">Target - 22" Min - 21" Max - 24" </v>
          </cell>
          <cell r="H926" t="str">
            <v>N/A</v>
          </cell>
          <cell r="I926" t="str">
            <v>J1427149 131.5"X3.032"X.25"</v>
          </cell>
          <cell r="J926">
            <v>2</v>
          </cell>
          <cell r="K926" t="str">
            <v xml:space="preserve">HEAT TREATED 48X48 PALLET REQUIRED 4 ROLLS PER PALLET                                                    </v>
          </cell>
          <cell r="L926" t="str">
            <v>White</v>
          </cell>
          <cell r="M926" t="str">
            <v>1427217 - PKG, 22" DISC W/5" LIP</v>
          </cell>
          <cell r="N926" t="str">
            <v xml:space="preserve">Braskem CP360H        </v>
          </cell>
          <cell r="O926" t="str">
            <v>W50260011</v>
          </cell>
          <cell r="P926" t="str">
            <v>FDA APPROVED ONLY</v>
          </cell>
          <cell r="Q926">
            <v>39979</v>
          </cell>
        </row>
        <row r="927">
          <cell r="A927">
            <v>1530996</v>
          </cell>
          <cell r="B927" t="str">
            <v>13Leggett &amp; Platt INC.1530996</v>
          </cell>
          <cell r="C927">
            <v>13</v>
          </cell>
          <cell r="D927" t="str">
            <v>Leggett &amp; Platt INC.</v>
          </cell>
          <cell r="E927" t="str">
            <v xml:space="preserve"> SS20760UN0552;WHITE;300</v>
          </cell>
          <cell r="F927" t="str">
            <v>UNTREATED</v>
          </cell>
          <cell r="G927" t="str">
            <v>N/A</v>
          </cell>
          <cell r="H927">
            <v>2926</v>
          </cell>
          <cell r="I927" t="str">
            <v>J1427155 177"X3.032"X.25</v>
          </cell>
          <cell r="J927">
            <v>2</v>
          </cell>
          <cell r="K927" t="str">
            <v>N/A</v>
          </cell>
          <cell r="L927" t="str">
            <v>White</v>
          </cell>
          <cell r="M927" t="str">
            <v>J1427222 PKG, 46" DISC WITH 5" LIP J1427241 PKG, 44" COMBO, H AND P, 3" CENTER</v>
          </cell>
          <cell r="N927" t="str">
            <v>Braskem CP360H</v>
          </cell>
          <cell r="O927" t="str">
            <v>ANY</v>
          </cell>
          <cell r="P927" t="str">
            <v>ANY</v>
          </cell>
          <cell r="Q927">
            <v>39014</v>
          </cell>
        </row>
        <row r="928">
          <cell r="A928" t="str">
            <v>1530996..</v>
          </cell>
          <cell r="B928" t="str">
            <v>12Leggett &amp; Platt INC.1530996..</v>
          </cell>
          <cell r="C928">
            <v>12</v>
          </cell>
          <cell r="D928" t="str">
            <v>Leggett &amp; Platt INC.</v>
          </cell>
          <cell r="E928" t="str">
            <v xml:space="preserve"> SS20760UN0552;WHITE;300</v>
          </cell>
          <cell r="F928" t="str">
            <v>UNTREATED</v>
          </cell>
          <cell r="G928" t="str">
            <v>N/A</v>
          </cell>
          <cell r="H928">
            <v>2926</v>
          </cell>
          <cell r="I928" t="str">
            <v>J1531177 555 mm x3"x0.25" PRECUT</v>
          </cell>
          <cell r="J928">
            <v>2</v>
          </cell>
          <cell r="K928" t="str">
            <v>N/A</v>
          </cell>
          <cell r="L928" t="str">
            <v>White</v>
          </cell>
          <cell r="M928" t="str">
            <v>J1427222 PKG, 46" DISC WITH 5" LIP J1427241 PKG, 44" COMBO, H AND P, 3" CENTER</v>
          </cell>
          <cell r="N928" t="str">
            <v>Braskem CP360H</v>
          </cell>
          <cell r="O928" t="str">
            <v>ANY</v>
          </cell>
          <cell r="P928" t="str">
            <v>ANY</v>
          </cell>
          <cell r="Q928">
            <v>39014</v>
          </cell>
        </row>
        <row r="929">
          <cell r="A929">
            <v>1532150</v>
          </cell>
          <cell r="B929" t="str">
            <v>13DRYLOCK1532150</v>
          </cell>
          <cell r="C929">
            <v>13</v>
          </cell>
          <cell r="D929" t="str">
            <v>DRYLOCK</v>
          </cell>
          <cell r="E929" t="str">
            <v xml:space="preserve"> SM10170UN0640;WHITE;300  </v>
          </cell>
          <cell r="F929" t="str">
            <v>UNTREATED</v>
          </cell>
          <cell r="G929" t="str">
            <v>38" +/- 1"</v>
          </cell>
          <cell r="H929" t="str">
            <v>N/A</v>
          </cell>
          <cell r="I929" t="str">
            <v>J1427155 177"X3.032"X.25</v>
          </cell>
          <cell r="J929">
            <v>2</v>
          </cell>
          <cell r="K929" t="str">
            <v>TRIAL LABELS WITH ATTENTION TO: FRANK GLAUG</v>
          </cell>
          <cell r="L929" t="str">
            <v>YELLOW</v>
          </cell>
          <cell r="M929" t="str">
            <v xml:space="preserve">S-2547 (40L) S-2546 (38P) </v>
          </cell>
          <cell r="N929" t="str">
            <v>Braskem CP360H       EXXON 6936G2</v>
          </cell>
          <cell r="O929" t="str">
            <v>W50260000</v>
          </cell>
          <cell r="P929" t="str">
            <v>ANY</v>
          </cell>
          <cell r="Q929">
            <v>38664</v>
          </cell>
        </row>
        <row r="930">
          <cell r="A930" t="str">
            <v>1534406-W0C2FSM0552</v>
          </cell>
          <cell r="B930" t="str">
            <v>12SIMMONS  1534406-W0C2FSM0552</v>
          </cell>
          <cell r="C930">
            <v>12</v>
          </cell>
          <cell r="D930" t="str">
            <v xml:space="preserve">SIMMONS  </v>
          </cell>
          <cell r="E930" t="str">
            <v>SS20760UR0552;WHITE;300</v>
          </cell>
          <cell r="F930" t="str">
            <v>TREATED</v>
          </cell>
          <cell r="G930" t="str">
            <v>47" MAX OD</v>
          </cell>
          <cell r="H930">
            <v>3878</v>
          </cell>
          <cell r="I930" t="str">
            <v>J1531177 555 mm precut</v>
          </cell>
          <cell r="J930">
            <v>2</v>
          </cell>
          <cell r="K930" t="str">
            <v xml:space="preserve">PALLETIZE - 4 ROLLS ON 48" X 48"  1 PACK PER PALLET                 </v>
          </cell>
          <cell r="L930" t="str">
            <v>CORE &amp; PACK - PINK</v>
          </cell>
          <cell r="M930" t="str">
            <v xml:space="preserve">S-2094 (48L) S-2088 (47C) </v>
          </cell>
          <cell r="N930" t="str">
            <v>TOTAL</v>
          </cell>
          <cell r="O930" t="str">
            <v>W50260011</v>
          </cell>
          <cell r="P930" t="str">
            <v>ANY</v>
          </cell>
          <cell r="Q930">
            <v>39394</v>
          </cell>
        </row>
        <row r="931">
          <cell r="A931">
            <v>1529119</v>
          </cell>
          <cell r="B931" t="str">
            <v>14IRVING CONSUMER PRODUCTS1529119</v>
          </cell>
          <cell r="C931">
            <v>14</v>
          </cell>
          <cell r="D931" t="str">
            <v>IRVING CONSUMER PRODUCTS</v>
          </cell>
          <cell r="E931" t="str">
            <v>SM30330UN0080</v>
          </cell>
          <cell r="F931" t="str">
            <v>UNTREATED</v>
          </cell>
          <cell r="G931" t="str">
            <v>42" +/- 1"</v>
          </cell>
          <cell r="H931" t="str">
            <v>N/A</v>
          </cell>
          <cell r="I931" t="str">
            <v>S-1080 (6"X.375"X175")</v>
          </cell>
          <cell r="J931">
            <v>15</v>
          </cell>
          <cell r="K931" t="str">
            <v>N/A</v>
          </cell>
          <cell r="L931" t="str">
            <v>White</v>
          </cell>
          <cell r="M931" t="str">
            <v>S-2041 (41C)</v>
          </cell>
          <cell r="N931" t="str">
            <v>Braskem CP360H                      EXXON  6936G2</v>
          </cell>
          <cell r="O931">
            <v>40007</v>
          </cell>
        </row>
        <row r="932">
          <cell r="A932" t="str">
            <v>1429551-W0068WH0168</v>
          </cell>
          <cell r="B932" t="str">
            <v>6UNITED MEDICAL1429551-W0068WH0168</v>
          </cell>
          <cell r="C932">
            <v>6</v>
          </cell>
          <cell r="D932" t="str">
            <v>UNITED MEDICAL</v>
          </cell>
          <cell r="E932" t="str">
            <v>SS10340UN0168;WHITE;300</v>
          </cell>
          <cell r="F932" t="str">
            <v>UNTREATED</v>
          </cell>
          <cell r="G932" t="str">
            <v>Target 40" MIN 39" MAX 41"</v>
          </cell>
          <cell r="H932" t="str">
            <v>N/A</v>
          </cell>
          <cell r="I932" t="str">
            <v>S-1175 PRECUT</v>
          </cell>
          <cell r="J932">
            <v>7</v>
          </cell>
          <cell r="K932" t="str">
            <v>PLEASE PALLETIZE - WOOD</v>
          </cell>
          <cell r="L932" t="str">
            <v>White</v>
          </cell>
          <cell r="M932" t="str">
            <v>S-2082 (42L) S-2550 (40C)</v>
          </cell>
          <cell r="N932" t="str">
            <v>BRASKEM CP360H</v>
          </cell>
          <cell r="O932">
            <v>7</v>
          </cell>
        </row>
        <row r="933">
          <cell r="A933" t="str">
            <v>1429546-W0068LP0168</v>
          </cell>
          <cell r="B933" t="str">
            <v>6UNITED MEDICAL1429546-W0068LP0168</v>
          </cell>
          <cell r="C933">
            <v>6</v>
          </cell>
          <cell r="D933" t="str">
            <v>UNITED MEDICAL</v>
          </cell>
          <cell r="E933" t="str">
            <v>SS10340UN0168;LTBLUE;300</v>
          </cell>
          <cell r="F933" t="str">
            <v>UNTREATED</v>
          </cell>
          <cell r="G933" t="str">
            <v>Target 40" MIN 39" MAX 41"</v>
          </cell>
          <cell r="H933" t="str">
            <v>N/A</v>
          </cell>
          <cell r="I933" t="str">
            <v>S-1175 PRECUT</v>
          </cell>
          <cell r="J933">
            <v>7</v>
          </cell>
          <cell r="K933" t="str">
            <v>PLEASE PALLETIZE - WOOD</v>
          </cell>
          <cell r="L933" t="str">
            <v>White</v>
          </cell>
          <cell r="M933" t="str">
            <v>S-2082 (42L) S-2550 (40C)</v>
          </cell>
          <cell r="N933" t="str">
            <v>BRASKEM CP360H</v>
          </cell>
          <cell r="O933">
            <v>40101</v>
          </cell>
        </row>
        <row r="934">
          <cell r="A934" t="str">
            <v>1429504-W0047WH0205</v>
          </cell>
          <cell r="B934" t="str">
            <v>6TIDI1429504-W0047WH0205</v>
          </cell>
          <cell r="C934">
            <v>6</v>
          </cell>
          <cell r="D934" t="str">
            <v>TIDI</v>
          </cell>
          <cell r="E934" t="str">
            <v>SS10235UN0205;WHITE;300</v>
          </cell>
          <cell r="F934" t="str">
            <v>UNTREATED</v>
          </cell>
          <cell r="G934" t="str">
            <v>Target 23.5" MIN 22.5" MAX 24.5"</v>
          </cell>
          <cell r="H934" t="str">
            <v>N/A</v>
          </cell>
          <cell r="I934" t="str">
            <v>S-1186 (3"X.25"X131.5")</v>
          </cell>
          <cell r="J934">
            <v>6</v>
          </cell>
          <cell r="K934" t="str">
            <v>% OF SHORT DOFFS ALLOWED PER SHIPMENT = 10 %                                                                SHORT DOFF MIN RUN SIZE = 20" OD</v>
          </cell>
          <cell r="L934" t="str">
            <v>White</v>
          </cell>
          <cell r="M934" t="str">
            <v>S-2505 (24L)</v>
          </cell>
          <cell r="N934" t="str">
            <v>BRASKEM CP360H</v>
          </cell>
          <cell r="O934">
            <v>6</v>
          </cell>
        </row>
        <row r="935">
          <cell r="A935" t="str">
            <v>1429661-W058HIP3156</v>
          </cell>
          <cell r="B935" t="str">
            <v>4FABRENE1429661-W058HIP3156</v>
          </cell>
          <cell r="C935">
            <v>4</v>
          </cell>
          <cell r="D935" t="str">
            <v>FABRENE</v>
          </cell>
          <cell r="E935" t="str">
            <v>SS10890UV3156;NATURAL;500</v>
          </cell>
          <cell r="F935" t="str">
            <v>UNTREATED</v>
          </cell>
          <cell r="G935" t="str">
            <v>N/A</v>
          </cell>
          <cell r="H935">
            <v>3063</v>
          </cell>
          <cell r="I935" t="str">
            <v>S-1500, 5" x 132.5" x 0.375"</v>
          </cell>
          <cell r="J935">
            <v>1</v>
          </cell>
          <cell r="K935" t="str">
            <v>% OF SHORT DOFFS ALLOWED PER SHIPMENT = 10%                                                    SHORT DOFF MINIMUM SIZE                                     2515 LINEAR YARDS</v>
          </cell>
          <cell r="L935" t="str">
            <v>White</v>
          </cell>
          <cell r="M935" t="str">
            <v>S-2580 (46I) N=2</v>
          </cell>
          <cell r="N935" t="str">
            <v>BRASKEM CP360H</v>
          </cell>
          <cell r="O935">
            <v>39450</v>
          </cell>
        </row>
        <row r="936">
          <cell r="A936" t="str">
            <v>1429471-W0020CL3023</v>
          </cell>
          <cell r="B936" t="str">
            <v>6SPINLACE1429471-W0020CL3023</v>
          </cell>
          <cell r="C936">
            <v>6</v>
          </cell>
          <cell r="D936" t="str">
            <v>SPINLACE</v>
          </cell>
          <cell r="E936" t="str">
            <v>SS10100UN3023;CNTSBLU;300</v>
          </cell>
          <cell r="F936" t="str">
            <v>UNTREATED</v>
          </cell>
          <cell r="G936" t="str">
            <v>48" MAX OD</v>
          </cell>
          <cell r="H936" t="str">
            <v>N/A</v>
          </cell>
          <cell r="I936" t="str">
            <v>S-1186 (3"X.25"X131.5")</v>
          </cell>
          <cell r="J936">
            <v>1</v>
          </cell>
          <cell r="K936">
            <v>1</v>
          </cell>
          <cell r="L936" t="str">
            <v>White</v>
          </cell>
          <cell r="M936" t="str">
            <v>S-2088 (47C)</v>
          </cell>
          <cell r="N936" t="str">
            <v>BRASKEM CP360H</v>
          </cell>
          <cell r="O936">
            <v>39989</v>
          </cell>
        </row>
        <row r="937">
          <cell r="A937" t="str">
            <v>1472811-W0020B23098</v>
          </cell>
          <cell r="B937" t="str">
            <v>5SPINLACE1472811-W0020B23098</v>
          </cell>
          <cell r="C937">
            <v>5</v>
          </cell>
          <cell r="D937" t="str">
            <v>SPINLACE</v>
          </cell>
          <cell r="E937" t="str">
            <v>SS10100UN3098;BLUE;300</v>
          </cell>
          <cell r="F937" t="str">
            <v>UNTREATED</v>
          </cell>
          <cell r="G937" t="str">
            <v>48" MAX OD</v>
          </cell>
          <cell r="H937">
            <v>5</v>
          </cell>
          <cell r="I937" t="str">
            <v>S-1186 (3"X.25"X131.5")</v>
          </cell>
          <cell r="J937">
            <v>1</v>
          </cell>
          <cell r="K937" t="str">
            <v>N/A</v>
          </cell>
          <cell r="L937" t="str">
            <v>White</v>
          </cell>
          <cell r="M937" t="str">
            <v>S-2088 (47C)</v>
          </cell>
          <cell r="N937" t="str">
            <v>BRASKEM CP360H</v>
          </cell>
          <cell r="O937">
            <v>39252</v>
          </cell>
        </row>
        <row r="938">
          <cell r="A938">
            <v>1563405</v>
          </cell>
          <cell r="B938" t="str">
            <v>12PAPERPAK1563405</v>
          </cell>
          <cell r="C938">
            <v>12</v>
          </cell>
          <cell r="D938" t="str">
            <v>PAPERPAK</v>
          </cell>
          <cell r="E938" t="str">
            <v>SS10260PH0762;FDAWHITE;300</v>
          </cell>
          <cell r="F938" t="str">
            <v>TREATED</v>
          </cell>
          <cell r="G938" t="str">
            <v>MAX OD 30"</v>
          </cell>
          <cell r="H938" t="str">
            <v>N/A</v>
          </cell>
          <cell r="I938" t="str">
            <v>J1598878 765MMX3.032"X.375"</v>
          </cell>
          <cell r="J938" t="str">
            <v>1, 2</v>
          </cell>
          <cell r="K938" t="str">
            <v>N/A</v>
          </cell>
          <cell r="L938" t="str">
            <v>White</v>
          </cell>
          <cell r="M938" t="str">
            <v>J1427226 30" PLAIN DISC J1427228 31" DISC WITH 5" LIP</v>
          </cell>
          <cell r="N938" t="str">
            <v xml:space="preserve">Braskem CP360H        </v>
          </cell>
          <cell r="O938" t="str">
            <v>W50260003</v>
          </cell>
          <cell r="P938" t="str">
            <v>ANY</v>
          </cell>
          <cell r="Q938">
            <v>37726</v>
          </cell>
        </row>
        <row r="939">
          <cell r="A939">
            <v>1577356</v>
          </cell>
          <cell r="B939" t="str">
            <v>13NUTEX1577356</v>
          </cell>
          <cell r="C939">
            <v>13</v>
          </cell>
          <cell r="D939" t="str">
            <v>NUTEX</v>
          </cell>
          <cell r="E939" t="str">
            <v>SS20400UN1994;BLACK;300</v>
          </cell>
          <cell r="F939" t="str">
            <v>UNTREATED</v>
          </cell>
          <cell r="G939" t="str">
            <v>N/A</v>
          </cell>
          <cell r="H939">
            <v>13</v>
          </cell>
          <cell r="I939" t="str">
            <v>J1427155 177"X3.032"X.25</v>
          </cell>
          <cell r="J939">
            <v>1</v>
          </cell>
          <cell r="K939" t="str">
            <v>N/A</v>
          </cell>
          <cell r="L939" t="str">
            <v>WHITE</v>
          </cell>
          <cell r="M939" t="str">
            <v>J1427219 29" PLAIN DISC</v>
          </cell>
          <cell r="N939" t="str">
            <v>BRASKEM CP360H</v>
          </cell>
          <cell r="O939" t="str">
            <v>ANY</v>
          </cell>
          <cell r="P939" t="str">
            <v>ANY</v>
          </cell>
          <cell r="Q939">
            <v>37673</v>
          </cell>
        </row>
        <row r="940">
          <cell r="A940">
            <v>1577357</v>
          </cell>
          <cell r="B940" t="str">
            <v>13NUTEX1577357</v>
          </cell>
          <cell r="C940">
            <v>13</v>
          </cell>
          <cell r="D940" t="str">
            <v>NUTEX</v>
          </cell>
          <cell r="E940" t="str">
            <v>SS20400UN2096;BLACK;300</v>
          </cell>
          <cell r="F940" t="str">
            <v>UNTREATED</v>
          </cell>
          <cell r="G940" t="str">
            <v>N/A</v>
          </cell>
          <cell r="H940">
            <v>13</v>
          </cell>
          <cell r="I940" t="str">
            <v>J1427155 177"X3.032"X.25</v>
          </cell>
          <cell r="J940">
            <v>1</v>
          </cell>
          <cell r="K940" t="str">
            <v>N/A</v>
          </cell>
          <cell r="L940" t="str">
            <v>WHITE</v>
          </cell>
          <cell r="M940" t="str">
            <v>J1427219 29" PLAIN DISC</v>
          </cell>
          <cell r="N940" t="str">
            <v>BRASKEM CP360H</v>
          </cell>
          <cell r="O940" t="str">
            <v>ANY</v>
          </cell>
          <cell r="P940" t="str">
            <v>ANY</v>
          </cell>
          <cell r="Q940">
            <v>37673</v>
          </cell>
        </row>
        <row r="941">
          <cell r="A941">
            <v>1577266</v>
          </cell>
          <cell r="B941" t="str">
            <v>13NUTEX1577266</v>
          </cell>
          <cell r="C941">
            <v>13</v>
          </cell>
          <cell r="D941" t="str">
            <v>NUTEX</v>
          </cell>
          <cell r="E941" t="str">
            <v>SS20400UN1321;BLACK;300</v>
          </cell>
          <cell r="F941" t="str">
            <v>UNTREATED</v>
          </cell>
          <cell r="G941" t="str">
            <v>N/A</v>
          </cell>
          <cell r="H941">
            <v>13</v>
          </cell>
          <cell r="I941" t="str">
            <v>J1427155 177"X3.032"X.25</v>
          </cell>
          <cell r="J941">
            <v>1</v>
          </cell>
          <cell r="K941" t="str">
            <v>N/A</v>
          </cell>
          <cell r="L941" t="str">
            <v>WHITE</v>
          </cell>
          <cell r="M941" t="str">
            <v>J1427219 29" PLAIN DISC</v>
          </cell>
          <cell r="N941" t="str">
            <v>BRASKEM CP360H</v>
          </cell>
          <cell r="O941" t="str">
            <v>ANY</v>
          </cell>
          <cell r="P941" t="str">
            <v>ANY</v>
          </cell>
          <cell r="Q941">
            <v>37673</v>
          </cell>
        </row>
        <row r="942">
          <cell r="A942" t="str">
            <v>1577266..</v>
          </cell>
          <cell r="B942" t="str">
            <v>12NUTEX1577266..</v>
          </cell>
          <cell r="C942">
            <v>12</v>
          </cell>
          <cell r="D942" t="str">
            <v>NUTEX</v>
          </cell>
          <cell r="E942" t="str">
            <v>SS20400UN1321;BLACK;300</v>
          </cell>
          <cell r="F942" t="str">
            <v>UNTREATED</v>
          </cell>
          <cell r="G942" t="str">
            <v>N/A</v>
          </cell>
          <cell r="H942">
            <v>2286</v>
          </cell>
          <cell r="I942" t="str">
            <v>J1427149 131.5"X3.032"X.25"</v>
          </cell>
          <cell r="J942">
            <v>1</v>
          </cell>
          <cell r="K942" t="str">
            <v>N/A</v>
          </cell>
          <cell r="L942" t="str">
            <v>WHITE</v>
          </cell>
          <cell r="M942" t="str">
            <v>J1427219 29" PLAIN DISC</v>
          </cell>
          <cell r="N942" t="str">
            <v xml:space="preserve">Braskem CP360H       </v>
          </cell>
          <cell r="O942" t="str">
            <v>ANY</v>
          </cell>
          <cell r="P942" t="str">
            <v>ANY</v>
          </cell>
          <cell r="Q942">
            <v>37673</v>
          </cell>
        </row>
        <row r="943">
          <cell r="A943">
            <v>1577267</v>
          </cell>
          <cell r="B943" t="str">
            <v>12NUTEX1577267</v>
          </cell>
          <cell r="C943">
            <v>12</v>
          </cell>
          <cell r="D943" t="str">
            <v>NUTEX</v>
          </cell>
          <cell r="E943" t="str">
            <v>SS20400UN1499;BLACK;300</v>
          </cell>
          <cell r="F943" t="str">
            <v>UNTREATED</v>
          </cell>
          <cell r="G943" t="str">
            <v>N/A</v>
          </cell>
          <cell r="H943">
            <v>2286</v>
          </cell>
          <cell r="I943" t="str">
            <v>J1427149 131.5"X3.032"X.25"</v>
          </cell>
          <cell r="J943">
            <v>1</v>
          </cell>
          <cell r="K943" t="str">
            <v>N/A</v>
          </cell>
          <cell r="L943" t="str">
            <v>WHITE</v>
          </cell>
          <cell r="M943" t="str">
            <v>J1427219 29" PLAIN DISC</v>
          </cell>
          <cell r="N943" t="str">
            <v xml:space="preserve">Braskem CP360H      </v>
          </cell>
          <cell r="O943" t="str">
            <v>ANY</v>
          </cell>
          <cell r="P943" t="str">
            <v>ANY</v>
          </cell>
          <cell r="Q943">
            <v>37673</v>
          </cell>
        </row>
        <row r="944">
          <cell r="A944">
            <v>1580303</v>
          </cell>
          <cell r="B944" t="str">
            <v>12Schroeder Sewing Technologies1580303</v>
          </cell>
          <cell r="C944">
            <v>12</v>
          </cell>
          <cell r="D944" t="str">
            <v>Schroeder Sewing Technologies</v>
          </cell>
          <cell r="E944" t="str">
            <v xml:space="preserve">SS10260PH0635;FDAWHITE;300 </v>
          </cell>
          <cell r="F944" t="str">
            <v>TREATED</v>
          </cell>
          <cell r="G944" t="str">
            <v>N/A</v>
          </cell>
          <cell r="H944">
            <v>3658</v>
          </cell>
          <cell r="I944" t="str">
            <v>J1427150 3X.375X128 ORANGE STRIPE</v>
          </cell>
          <cell r="J944">
            <v>2</v>
          </cell>
          <cell r="K944" t="str">
            <v>N/A</v>
          </cell>
          <cell r="L944" t="str">
            <v>White</v>
          </cell>
          <cell r="M944" t="str">
            <v>J1427219 29P</v>
          </cell>
          <cell r="N944" t="str">
            <v xml:space="preserve">Braskem CP360H        </v>
          </cell>
          <cell r="O944" t="str">
            <v>W50260003</v>
          </cell>
          <cell r="P944" t="str">
            <v>ANY</v>
          </cell>
          <cell r="Q944">
            <v>37726</v>
          </cell>
        </row>
        <row r="945">
          <cell r="A945">
            <v>1592910</v>
          </cell>
          <cell r="B945" t="str">
            <v>13IPC1592910</v>
          </cell>
          <cell r="C945">
            <v>13</v>
          </cell>
          <cell r="D945" t="str">
            <v>IPC</v>
          </cell>
          <cell r="E945" t="str">
            <v>SV20600UN0080;WHITE 600</v>
          </cell>
          <cell r="F945" t="str">
            <v>UNTREATED</v>
          </cell>
          <cell r="G945" t="str">
            <v>1175 MM MAX OD</v>
          </cell>
          <cell r="H945">
            <v>3616</v>
          </cell>
          <cell r="I945" t="str">
            <v>J1427140 175"X6.028"X.375"</v>
          </cell>
          <cell r="J945">
            <v>15</v>
          </cell>
          <cell r="K945" t="str">
            <v>N/A</v>
          </cell>
          <cell r="L945" t="str">
            <v>White</v>
          </cell>
          <cell r="M945" t="str">
            <v xml:space="preserve">S-2094 (48L) S-2088 (47C) </v>
          </cell>
          <cell r="N945" t="str">
            <v>Braskem CP360H       EXXON 6936G2</v>
          </cell>
          <cell r="O945" t="str">
            <v>W50260002</v>
          </cell>
          <cell r="P945" t="str">
            <v>ANY</v>
          </cell>
          <cell r="Q945">
            <v>39895</v>
          </cell>
        </row>
        <row r="946">
          <cell r="A946">
            <v>1592911</v>
          </cell>
          <cell r="B946" t="str">
            <v>13IPC1592911</v>
          </cell>
          <cell r="C946">
            <v>13</v>
          </cell>
          <cell r="D946" t="str">
            <v>IPC</v>
          </cell>
          <cell r="E946" t="str">
            <v>SV20600UN0110;WHITE 600</v>
          </cell>
          <cell r="F946" t="str">
            <v>UNTREATED</v>
          </cell>
          <cell r="G946" t="str">
            <v>1175 MM MAX OD</v>
          </cell>
          <cell r="H946">
            <v>3616</v>
          </cell>
          <cell r="I946" t="str">
            <v>J1427140 175"X6.028"X.375"</v>
          </cell>
          <cell r="J946">
            <v>11</v>
          </cell>
          <cell r="K946" t="str">
            <v>N/A</v>
          </cell>
          <cell r="L946" t="str">
            <v>White</v>
          </cell>
          <cell r="M946" t="str">
            <v xml:space="preserve">S-2094 (48L) S-2088 (47C) </v>
          </cell>
          <cell r="N946" t="str">
            <v>Braskem CP360H       EXXON 6936G2</v>
          </cell>
          <cell r="O946" t="str">
            <v>W50260002</v>
          </cell>
          <cell r="P946" t="str">
            <v>ANY</v>
          </cell>
          <cell r="Q946">
            <v>39895</v>
          </cell>
        </row>
        <row r="947">
          <cell r="A947">
            <v>1592453</v>
          </cell>
          <cell r="B947" t="str">
            <v>13FABRIC SOURCES1592453</v>
          </cell>
          <cell r="C947">
            <v>13</v>
          </cell>
          <cell r="D947" t="str">
            <v>FABRIC SOURCES</v>
          </cell>
          <cell r="E947" t="str">
            <v>SS20475UN3937;BLACK;600</v>
          </cell>
          <cell r="F947" t="str">
            <v>UNTREATED</v>
          </cell>
          <cell r="G947" t="str">
            <v>N/A</v>
          </cell>
          <cell r="H947">
            <v>3650</v>
          </cell>
          <cell r="I947" t="str">
            <v>J1427140 175"X6.028"X0375"</v>
          </cell>
          <cell r="J947">
            <v>1</v>
          </cell>
          <cell r="K947" t="str">
            <v>N/A</v>
          </cell>
          <cell r="L947" t="str">
            <v>White</v>
          </cell>
          <cell r="M947" t="str">
            <v>J1427241  44" COMBO H AND P 3" CENTER</v>
          </cell>
          <cell r="N947" t="str">
            <v>Braskem CP360H</v>
          </cell>
          <cell r="O947" t="str">
            <v>ANY</v>
          </cell>
          <cell r="P947" t="str">
            <v>ANY</v>
          </cell>
          <cell r="Q947">
            <v>39014</v>
          </cell>
        </row>
        <row r="948">
          <cell r="A948">
            <v>1601353</v>
          </cell>
          <cell r="B948" t="str">
            <v>12JOHNS MANVILLE1601353</v>
          </cell>
          <cell r="C948">
            <v>12</v>
          </cell>
          <cell r="D948" t="str">
            <v>JOHNS MANVILLE</v>
          </cell>
          <cell r="E948" t="str">
            <v>SS10125UN1600;WHITE;300</v>
          </cell>
          <cell r="F948" t="str">
            <v>UNTREATED</v>
          </cell>
          <cell r="G948" t="str">
            <v>41" +/- 1"</v>
          </cell>
          <cell r="H948">
            <v>16002</v>
          </cell>
          <cell r="I948" t="str">
            <v>J1427149 131.5"X3.032"X.25"</v>
          </cell>
          <cell r="J948">
            <v>1</v>
          </cell>
          <cell r="K948" t="str">
            <v>WOOD PALLETS REQUIRED</v>
          </cell>
          <cell r="L948" t="str">
            <v>White</v>
          </cell>
          <cell r="M948" t="str">
            <v>J1427238 45 PLAIN DISC</v>
          </cell>
          <cell r="N948" t="str">
            <v xml:space="preserve">Braskem CP360H        </v>
          </cell>
          <cell r="O948" t="str">
            <v>ANY</v>
          </cell>
          <cell r="P948" t="str">
            <v>ANY</v>
          </cell>
          <cell r="Q948">
            <v>42965</v>
          </cell>
        </row>
        <row r="949">
          <cell r="A949">
            <v>1599576</v>
          </cell>
          <cell r="B949" t="str">
            <v>13BONLAM-ONTEX1599576</v>
          </cell>
          <cell r="C949">
            <v>13</v>
          </cell>
          <cell r="D949" t="str">
            <v>BONLAM-ONTEX</v>
          </cell>
          <cell r="E949" t="str">
            <v>SN30170US0505;NUVISOFT;300</v>
          </cell>
          <cell r="F949" t="str">
            <v>UNTREATED</v>
          </cell>
          <cell r="G949" t="str">
            <v>38" OD +/- 1"</v>
          </cell>
          <cell r="H949" t="str">
            <v>N/A</v>
          </cell>
          <cell r="I949" t="str">
            <v>J1427155 177"X3.032"X.25</v>
          </cell>
          <cell r="J949">
            <v>1</v>
          </cell>
          <cell r="K949" t="str">
            <v>N/A</v>
          </cell>
          <cell r="L949" t="str">
            <v>White</v>
          </cell>
          <cell r="M949" t="str">
            <v>J1427234 38" PLAIN DISC J1427235 40" LIP</v>
          </cell>
          <cell r="N949" t="str">
            <v>Braskem CP360H       EXXON 6936G2</v>
          </cell>
          <cell r="O949" t="str">
            <v>W50260000</v>
          </cell>
          <cell r="P949" t="str">
            <v>ANY</v>
          </cell>
          <cell r="Q949">
            <v>39895</v>
          </cell>
        </row>
        <row r="950">
          <cell r="A950">
            <v>1599577</v>
          </cell>
          <cell r="B950" t="str">
            <v>13BONLAM-ONTEX1599577</v>
          </cell>
          <cell r="C950">
            <v>13</v>
          </cell>
          <cell r="D950" t="str">
            <v>BONLAM-ONTEX</v>
          </cell>
          <cell r="E950" t="str">
            <v>SN30170US0610;NUVISOFT;300</v>
          </cell>
          <cell r="F950" t="str">
            <v>UNTREATED</v>
          </cell>
          <cell r="G950" t="str">
            <v>38" OD +/- 1"</v>
          </cell>
          <cell r="H950" t="str">
            <v>N/A</v>
          </cell>
          <cell r="I950" t="str">
            <v>J1427155 177"X3.032"X.25</v>
          </cell>
          <cell r="J950">
            <v>1</v>
          </cell>
          <cell r="K950" t="str">
            <v>N/A</v>
          </cell>
          <cell r="L950" t="str">
            <v>White</v>
          </cell>
          <cell r="M950" t="str">
            <v>J1427234 38" PLAIN DISC J1427235 40" LIP</v>
          </cell>
          <cell r="N950" t="str">
            <v>Braskem CP360H       EXXON 6936G2</v>
          </cell>
          <cell r="O950" t="str">
            <v>W50260000</v>
          </cell>
          <cell r="P950" t="str">
            <v>ANY</v>
          </cell>
          <cell r="Q950">
            <v>39895</v>
          </cell>
        </row>
        <row r="951">
          <cell r="A951">
            <v>1599578</v>
          </cell>
          <cell r="B951" t="str">
            <v>13BONLAM-ONTEX1599578</v>
          </cell>
          <cell r="C951">
            <v>13</v>
          </cell>
          <cell r="D951" t="str">
            <v>BONLAM-ONTEX</v>
          </cell>
          <cell r="E951" t="str">
            <v>SN30170US0770;NUVISOFT;300</v>
          </cell>
          <cell r="F951" t="str">
            <v>UNTREATED</v>
          </cell>
          <cell r="G951" t="str">
            <v>38" OD +/- 1"</v>
          </cell>
          <cell r="H951" t="str">
            <v>N/A</v>
          </cell>
          <cell r="I951" t="str">
            <v>J1427155 177"X3.032"X.25</v>
          </cell>
          <cell r="J951">
            <v>1</v>
          </cell>
          <cell r="K951" t="str">
            <v>N/A</v>
          </cell>
          <cell r="L951" t="str">
            <v>White</v>
          </cell>
          <cell r="M951" t="str">
            <v>J1427234 38" PLAIN DISC J1427235 40" LIP</v>
          </cell>
          <cell r="N951" t="str">
            <v>Braskem CP360H       EXXON 6936G2</v>
          </cell>
          <cell r="O951" t="str">
            <v>W50260000</v>
          </cell>
          <cell r="P951" t="str">
            <v>ANY</v>
          </cell>
          <cell r="Q951">
            <v>39895</v>
          </cell>
        </row>
        <row r="952">
          <cell r="A952">
            <v>1599579</v>
          </cell>
          <cell r="B952" t="str">
            <v>13BONLAM-ONTEX1599579</v>
          </cell>
          <cell r="C952">
            <v>13</v>
          </cell>
          <cell r="D952" t="str">
            <v>BONLAM-ONTEX</v>
          </cell>
          <cell r="E952" t="str">
            <v>SN30170US0870;NUVISOFT;300</v>
          </cell>
          <cell r="F952" t="str">
            <v>UNTREATED</v>
          </cell>
          <cell r="G952" t="str">
            <v>38" OD +/- 1"</v>
          </cell>
          <cell r="H952" t="str">
            <v>N/A</v>
          </cell>
          <cell r="I952" t="str">
            <v>J1427155 177"X3.032"X.25</v>
          </cell>
          <cell r="J952">
            <v>1</v>
          </cell>
          <cell r="K952" t="str">
            <v>N/A</v>
          </cell>
          <cell r="L952" t="str">
            <v>White</v>
          </cell>
          <cell r="M952" t="str">
            <v>J1427234 38" PLAIN DISC J1427235 40" LIP</v>
          </cell>
          <cell r="N952" t="str">
            <v>Braskem CP360H       EXXON 6936G2</v>
          </cell>
          <cell r="O952" t="str">
            <v>W50260000</v>
          </cell>
          <cell r="P952" t="str">
            <v>ANY</v>
          </cell>
          <cell r="Q952">
            <v>39895</v>
          </cell>
        </row>
        <row r="953">
          <cell r="A953">
            <v>1599580</v>
          </cell>
          <cell r="B953" t="str">
            <v>13LAMBI1599580</v>
          </cell>
          <cell r="C953">
            <v>13</v>
          </cell>
          <cell r="D953" t="str">
            <v>LAMBI</v>
          </cell>
          <cell r="E953" t="str">
            <v>SN30170US0255;NUVISOFT;300</v>
          </cell>
          <cell r="F953" t="str">
            <v>UNTREATED</v>
          </cell>
          <cell r="G953" t="str">
            <v>32" +/- 1"</v>
          </cell>
          <cell r="H953" t="str">
            <v>N/A</v>
          </cell>
          <cell r="I953" t="str">
            <v>J1427155 177"X3.032"X.25</v>
          </cell>
          <cell r="J953">
            <v>1</v>
          </cell>
          <cell r="K953" t="str">
            <v>N/A</v>
          </cell>
          <cell r="L953" t="str">
            <v>White</v>
          </cell>
          <cell r="M953" t="str">
            <v>J1427218 33" PLAIN DISC J1427231 34.5" LIP</v>
          </cell>
          <cell r="N953" t="str">
            <v>Braskem CP360H       EXXON 6936G2</v>
          </cell>
          <cell r="O953" t="str">
            <v>W50260000</v>
          </cell>
          <cell r="P953" t="str">
            <v>ANY</v>
          </cell>
          <cell r="Q953">
            <v>39895</v>
          </cell>
        </row>
        <row r="954">
          <cell r="A954">
            <v>1599581</v>
          </cell>
          <cell r="B954" t="str">
            <v>13LAMBI1599581</v>
          </cell>
          <cell r="C954">
            <v>13</v>
          </cell>
          <cell r="D954" t="str">
            <v>LAMBI</v>
          </cell>
          <cell r="E954" t="str">
            <v>SN30170US0285;NUVISOFT;300</v>
          </cell>
          <cell r="F954" t="str">
            <v>UNTREATED</v>
          </cell>
          <cell r="G954" t="str">
            <v>32" +/- 1"</v>
          </cell>
          <cell r="H954" t="str">
            <v>N/A</v>
          </cell>
          <cell r="I954" t="str">
            <v>J1427155 177"X3.032"X.25</v>
          </cell>
          <cell r="J954">
            <v>1</v>
          </cell>
          <cell r="K954" t="str">
            <v>N/A</v>
          </cell>
          <cell r="L954" t="str">
            <v>White</v>
          </cell>
          <cell r="M954" t="str">
            <v>J1427218 33" PLAIN DISC J1427231 34.5" LIP</v>
          </cell>
          <cell r="N954" t="str">
            <v>Braskem CP360H       EXXON 6936G2</v>
          </cell>
          <cell r="O954" t="str">
            <v>W50260000</v>
          </cell>
          <cell r="P954" t="str">
            <v>ANY</v>
          </cell>
          <cell r="Q954">
            <v>39895</v>
          </cell>
        </row>
        <row r="955">
          <cell r="A955">
            <v>1599582</v>
          </cell>
          <cell r="B955" t="str">
            <v>13LAMBI1599582</v>
          </cell>
          <cell r="C955">
            <v>13</v>
          </cell>
          <cell r="D955" t="str">
            <v>LAMBI</v>
          </cell>
          <cell r="E955" t="str">
            <v>SN30170US0350;NUVISOFT;300</v>
          </cell>
          <cell r="F955" t="str">
            <v>UNTREATED</v>
          </cell>
          <cell r="G955" t="str">
            <v>32" +/- 1"</v>
          </cell>
          <cell r="H955" t="str">
            <v>N/A</v>
          </cell>
          <cell r="I955" t="str">
            <v>J1427155 177"X3.032"X.25</v>
          </cell>
          <cell r="J955">
            <v>1</v>
          </cell>
          <cell r="K955" t="str">
            <v>N/A</v>
          </cell>
          <cell r="L955" t="str">
            <v>White</v>
          </cell>
          <cell r="M955" t="str">
            <v>J1427218 33" PLAIN DISC J1427231 34.5" LIP</v>
          </cell>
          <cell r="N955" t="str">
            <v>Braskem CP360H       EXXON 6936G2</v>
          </cell>
          <cell r="O955" t="str">
            <v>W50260000</v>
          </cell>
          <cell r="P955" t="str">
            <v>ANY</v>
          </cell>
          <cell r="Q955">
            <v>39895</v>
          </cell>
        </row>
        <row r="956">
          <cell r="A956">
            <v>1599584</v>
          </cell>
          <cell r="B956" t="str">
            <v>13Berry Global Clopay1599584</v>
          </cell>
          <cell r="C956">
            <v>13</v>
          </cell>
          <cell r="D956" t="str">
            <v>Berry Global Clopay</v>
          </cell>
          <cell r="E956" t="str">
            <v>SN30170US0260;NUVISOFT;300</v>
          </cell>
          <cell r="F956" t="str">
            <v>UNTREATED</v>
          </cell>
          <cell r="G956" t="str">
            <v>Target 38"  Max 40"</v>
          </cell>
          <cell r="H956" t="str">
            <v>N/A</v>
          </cell>
          <cell r="I956" t="str">
            <v>J1427140 175"X6.028"X.375"</v>
          </cell>
          <cell r="J956">
            <v>1</v>
          </cell>
          <cell r="K956" t="str">
            <v>N/A</v>
          </cell>
          <cell r="L956" t="str">
            <v>White</v>
          </cell>
          <cell r="M956" t="str">
            <v>J1427234 38" PLAIN DISC J1427235 40" LIP</v>
          </cell>
          <cell r="N956" t="str">
            <v>Braskem CP360H       EXXON 6936G2</v>
          </cell>
          <cell r="O956" t="str">
            <v>W50260000</v>
          </cell>
          <cell r="P956" t="str">
            <v>ANY</v>
          </cell>
          <cell r="Q956">
            <v>39063</v>
          </cell>
        </row>
        <row r="957">
          <cell r="A957">
            <v>1430990</v>
          </cell>
          <cell r="B957" t="str">
            <v>13NUTEX1430990</v>
          </cell>
          <cell r="C957">
            <v>13</v>
          </cell>
          <cell r="D957" t="str">
            <v>NUTEX</v>
          </cell>
          <cell r="E957" t="str">
            <v xml:space="preserve">SS20730UN4165;  BLACK;   3 </v>
          </cell>
          <cell r="F957" t="str">
            <v>UNTREATED</v>
          </cell>
          <cell r="G957" t="str">
            <v>N/A</v>
          </cell>
          <cell r="H957">
            <v>1372</v>
          </cell>
          <cell r="I957" t="str">
            <v>J1427155 177"X3.032"X.25</v>
          </cell>
          <cell r="J957">
            <v>1</v>
          </cell>
          <cell r="K957" t="str">
            <v>N/A</v>
          </cell>
          <cell r="L957" t="str">
            <v>WHITE</v>
          </cell>
          <cell r="M957" t="str">
            <v>J1427219 29" PLAIN DISC</v>
          </cell>
          <cell r="N957" t="str">
            <v>BRASKEM CP360H</v>
          </cell>
          <cell r="O957" t="str">
            <v>ANY</v>
          </cell>
          <cell r="P957" t="str">
            <v>ANY</v>
          </cell>
          <cell r="Q957">
            <v>37673</v>
          </cell>
        </row>
        <row r="958">
          <cell r="A958">
            <v>1430942</v>
          </cell>
          <cell r="B958" t="str">
            <v>12NUTEX1430942</v>
          </cell>
          <cell r="C958">
            <v>12</v>
          </cell>
          <cell r="D958" t="str">
            <v>NUTEX</v>
          </cell>
          <cell r="E958" t="str">
            <v xml:space="preserve">SS20645UN3073;   BLACK;   3 </v>
          </cell>
          <cell r="F958" t="str">
            <v>UNTREATED</v>
          </cell>
          <cell r="G958" t="str">
            <v>N/A</v>
          </cell>
          <cell r="H958">
            <v>2286</v>
          </cell>
          <cell r="I958" t="str">
            <v>J1427149 131.5"X3.032"X.25"</v>
          </cell>
          <cell r="J958">
            <v>1</v>
          </cell>
          <cell r="K958" t="str">
            <v>N/A</v>
          </cell>
          <cell r="L958" t="str">
            <v>WHITE</v>
          </cell>
          <cell r="M958" t="str">
            <v>J1427226 30 PLAIN DISC</v>
          </cell>
          <cell r="N958" t="str">
            <v xml:space="preserve">Braskem CP360H      </v>
          </cell>
          <cell r="O958" t="str">
            <v>ANY</v>
          </cell>
          <cell r="P958" t="str">
            <v>ANY</v>
          </cell>
          <cell r="Q958">
            <v>37673</v>
          </cell>
        </row>
        <row r="959">
          <cell r="A959">
            <v>1430946</v>
          </cell>
          <cell r="B959" t="str">
            <v>12NUTEX1430946</v>
          </cell>
          <cell r="C959">
            <v>12</v>
          </cell>
          <cell r="D959" t="str">
            <v>NUTEX</v>
          </cell>
          <cell r="E959" t="str">
            <v>SS21020UN3048;   BLACK;   3</v>
          </cell>
          <cell r="F959" t="str">
            <v>UNTREATED</v>
          </cell>
          <cell r="G959" t="str">
            <v>N/A</v>
          </cell>
          <cell r="H959">
            <v>2286</v>
          </cell>
          <cell r="I959" t="str">
            <v>J1427149 131.5"X3.032"X.25"</v>
          </cell>
          <cell r="J959">
            <v>1</v>
          </cell>
          <cell r="K959" t="str">
            <v>N/A</v>
          </cell>
          <cell r="L959" t="str">
            <v>WHITE</v>
          </cell>
          <cell r="M959" t="str">
            <v>J1427226 30 PLAIN DISC</v>
          </cell>
          <cell r="N959" t="str">
            <v xml:space="preserve">Braskem CP360H      </v>
          </cell>
          <cell r="O959" t="str">
            <v>ANY</v>
          </cell>
          <cell r="P959" t="str">
            <v>ANY</v>
          </cell>
          <cell r="Q959">
            <v>37673</v>
          </cell>
        </row>
        <row r="960">
          <cell r="A960">
            <v>1599576</v>
          </cell>
          <cell r="B960" t="str">
            <v>13ONTEX MABESA1599576</v>
          </cell>
          <cell r="C960">
            <v>13</v>
          </cell>
          <cell r="D960" t="str">
            <v>ONTEX MABESA</v>
          </cell>
          <cell r="E960" t="str">
            <v>SN30170US0505;NUVISOFT;300</v>
          </cell>
          <cell r="F960" t="str">
            <v>UNTREATED</v>
          </cell>
          <cell r="G960" t="str">
            <v>38" OD +/- 1"</v>
          </cell>
          <cell r="H960">
            <v>3300</v>
          </cell>
          <cell r="I960" t="str">
            <v>J1427155 177"X3.032"X.25</v>
          </cell>
          <cell r="J960">
            <v>1</v>
          </cell>
          <cell r="K960" t="str">
            <v>N/A</v>
          </cell>
          <cell r="L960" t="str">
            <v>White</v>
          </cell>
          <cell r="M960" t="str">
            <v>J1427234 38" PLAIN DISC J1427235 40" LIP</v>
          </cell>
          <cell r="N960" t="str">
            <v>Braskem CP360H       EXXON 6936G2</v>
          </cell>
          <cell r="O960" t="str">
            <v>W50260000</v>
          </cell>
          <cell r="P960" t="str">
            <v>ANY</v>
          </cell>
          <cell r="Q960">
            <v>39895</v>
          </cell>
        </row>
        <row r="961">
          <cell r="A961">
            <v>1599577</v>
          </cell>
          <cell r="B961" t="str">
            <v>13ONTEX MABESA1599577</v>
          </cell>
          <cell r="C961">
            <v>13</v>
          </cell>
          <cell r="D961" t="str">
            <v>ONTEX MABESA</v>
          </cell>
          <cell r="E961" t="str">
            <v>SN30170US0610;NUVISOFT;300</v>
          </cell>
          <cell r="F961" t="str">
            <v>UNTREATED</v>
          </cell>
          <cell r="G961" t="str">
            <v>38" OD +/- 1"</v>
          </cell>
          <cell r="H961">
            <v>3300</v>
          </cell>
          <cell r="I961" t="str">
            <v>J1427155 177"X3.032"X.25</v>
          </cell>
          <cell r="J961">
            <v>1</v>
          </cell>
          <cell r="K961" t="str">
            <v>N/A</v>
          </cell>
          <cell r="L961" t="str">
            <v>White</v>
          </cell>
          <cell r="M961" t="str">
            <v>J1427234 38" PLAIN DISC J1427235 40" LIP</v>
          </cell>
          <cell r="N961" t="str">
            <v>Braskem CP360H       EXXON 6936G2</v>
          </cell>
          <cell r="O961" t="str">
            <v>W50260000</v>
          </cell>
          <cell r="P961" t="str">
            <v>ANY</v>
          </cell>
          <cell r="Q961">
            <v>39895</v>
          </cell>
        </row>
        <row r="962">
          <cell r="A962">
            <v>1599578</v>
          </cell>
          <cell r="B962" t="str">
            <v>13ONTEX MABESA1599578</v>
          </cell>
          <cell r="C962">
            <v>13</v>
          </cell>
          <cell r="D962" t="str">
            <v>ONTEX MABESA</v>
          </cell>
          <cell r="E962" t="str">
            <v>SN30170US0770;NUVISOFT;300</v>
          </cell>
          <cell r="F962" t="str">
            <v>UNTREATED</v>
          </cell>
          <cell r="G962" t="str">
            <v>38" OD +/- 1"</v>
          </cell>
          <cell r="H962">
            <v>3300</v>
          </cell>
          <cell r="I962" t="str">
            <v>J1427155 177"X3.032"X.25</v>
          </cell>
          <cell r="J962">
            <v>1</v>
          </cell>
          <cell r="K962" t="str">
            <v>N/A</v>
          </cell>
          <cell r="L962" t="str">
            <v>White</v>
          </cell>
          <cell r="M962" t="str">
            <v>J1427234 38" PLAIN DISC J1427235 40" LIP</v>
          </cell>
          <cell r="N962" t="str">
            <v>Braskem CP360H       EXXON 6936G2</v>
          </cell>
          <cell r="O962" t="str">
            <v>W50260000</v>
          </cell>
          <cell r="P962" t="str">
            <v>ANY</v>
          </cell>
          <cell r="Q962">
            <v>39895</v>
          </cell>
        </row>
        <row r="963">
          <cell r="A963">
            <v>1599579</v>
          </cell>
          <cell r="B963" t="str">
            <v>13ONTEX MABESA1599579</v>
          </cell>
          <cell r="C963">
            <v>13</v>
          </cell>
          <cell r="D963" t="str">
            <v>ONTEX MABESA</v>
          </cell>
          <cell r="E963" t="str">
            <v>SN30170US0870;NUVISOFT;300</v>
          </cell>
          <cell r="F963" t="str">
            <v>UNTREATED</v>
          </cell>
          <cell r="G963" t="str">
            <v>38" OD +/- 1"</v>
          </cell>
          <cell r="H963">
            <v>3300</v>
          </cell>
          <cell r="I963" t="str">
            <v>J1427155 177"X3.032"X.25</v>
          </cell>
          <cell r="J963">
            <v>1</v>
          </cell>
          <cell r="K963" t="str">
            <v>N/A</v>
          </cell>
          <cell r="L963" t="str">
            <v>White</v>
          </cell>
          <cell r="M963" t="str">
            <v>J1427234 38" PLAIN DISC J1427235 40" LIP</v>
          </cell>
          <cell r="N963" t="str">
            <v>Braskem CP360H       EXXON 6936G2</v>
          </cell>
          <cell r="O963" t="str">
            <v>W50260000</v>
          </cell>
          <cell r="P963" t="str">
            <v>ANY</v>
          </cell>
          <cell r="Q963">
            <v>39895</v>
          </cell>
        </row>
        <row r="964">
          <cell r="A964">
            <v>1559722</v>
          </cell>
          <cell r="B964" t="str">
            <v>13ONTEX MABESA1559722</v>
          </cell>
          <cell r="C964">
            <v>13</v>
          </cell>
          <cell r="D964" t="str">
            <v>ONTEX MABESA</v>
          </cell>
          <cell r="E964" t="str">
            <v>SN30170US0550;NUVISOFT;300</v>
          </cell>
          <cell r="F964" t="str">
            <v>UNTREATED</v>
          </cell>
          <cell r="G964" t="str">
            <v>38" OD +/- 1"</v>
          </cell>
          <cell r="H964">
            <v>3300</v>
          </cell>
          <cell r="I964" t="str">
            <v>J1427155 177"X3.032"X.25</v>
          </cell>
          <cell r="J964">
            <v>1</v>
          </cell>
          <cell r="K964" t="str">
            <v>N/A</v>
          </cell>
          <cell r="L964" t="str">
            <v>White</v>
          </cell>
          <cell r="M964" t="str">
            <v>J1427234 38" PLAIN DISC J1427235 40" LIP</v>
          </cell>
          <cell r="N964" t="str">
            <v>Braskem CP360H       EXXON 6936G2</v>
          </cell>
          <cell r="O964" t="str">
            <v>W50260000</v>
          </cell>
          <cell r="P964" t="str">
            <v>ANY</v>
          </cell>
          <cell r="Q964">
            <v>39895</v>
          </cell>
        </row>
        <row r="965">
          <cell r="A965">
            <v>1605572</v>
          </cell>
          <cell r="B965" t="str">
            <v>13ONTEX MABESA1605572</v>
          </cell>
          <cell r="C965">
            <v>13</v>
          </cell>
          <cell r="D965" t="str">
            <v>ONTEX MABESA</v>
          </cell>
          <cell r="E965" t="str">
            <v>SN30170US0280;NUVISOFT;300</v>
          </cell>
          <cell r="F965" t="str">
            <v>UNTREATED</v>
          </cell>
          <cell r="G965" t="str">
            <v>38" OD +/- 1"</v>
          </cell>
          <cell r="H965">
            <v>3300</v>
          </cell>
          <cell r="I965" t="str">
            <v>J1427155 177"X3.032"X.25</v>
          </cell>
          <cell r="J965">
            <v>2</v>
          </cell>
          <cell r="K965" t="str">
            <v>N/A</v>
          </cell>
          <cell r="L965" t="str">
            <v>White</v>
          </cell>
          <cell r="M965" t="str">
            <v>J1427234 38" PLAIN DISC J1427235 40" LIP</v>
          </cell>
          <cell r="N965" t="str">
            <v>Braskem CP360H       EXXON 6936G2</v>
          </cell>
          <cell r="O965" t="str">
            <v>W50260000</v>
          </cell>
          <cell r="P965" t="str">
            <v>ANY</v>
          </cell>
          <cell r="Q965">
            <v>39895</v>
          </cell>
        </row>
        <row r="966">
          <cell r="A966">
            <v>1559721</v>
          </cell>
          <cell r="B966" t="str">
            <v>13ONTEX MABESA1559721</v>
          </cell>
          <cell r="C966">
            <v>13</v>
          </cell>
          <cell r="D966" t="str">
            <v>ONTEX MABESA</v>
          </cell>
          <cell r="E966" t="str">
            <v>SN30130US0210;NUVISOFT;300</v>
          </cell>
          <cell r="F966" t="str">
            <v>UNTREATED</v>
          </cell>
          <cell r="G966" t="str">
            <v>38" OD +/- 1"</v>
          </cell>
          <cell r="H966">
            <v>3300</v>
          </cell>
          <cell r="I966" t="str">
            <v>J1427155 177"X3.032"X.25</v>
          </cell>
          <cell r="J966">
            <v>3</v>
          </cell>
          <cell r="K966" t="str">
            <v>N/A</v>
          </cell>
          <cell r="L966" t="str">
            <v>White</v>
          </cell>
          <cell r="M966" t="str">
            <v>J1427234 38" PLAIN DISC J1427235 40" LIP</v>
          </cell>
          <cell r="N966" t="str">
            <v>Braskem CP360H       EXXON 6936G2</v>
          </cell>
          <cell r="O966" t="str">
            <v>W50260000</v>
          </cell>
          <cell r="P966" t="str">
            <v>ANY</v>
          </cell>
          <cell r="Q966">
            <v>39895</v>
          </cell>
        </row>
        <row r="967">
          <cell r="A967">
            <v>1605572</v>
          </cell>
          <cell r="B967" t="str">
            <v>13ONTEX MABESA1605572</v>
          </cell>
          <cell r="C967">
            <v>13</v>
          </cell>
          <cell r="D967" t="str">
            <v>ONTEX MABESA</v>
          </cell>
          <cell r="E967" t="str">
            <v>SN30130US0230;NUVISOFT;300</v>
          </cell>
          <cell r="F967" t="str">
            <v>UNTREATED</v>
          </cell>
          <cell r="G967" t="str">
            <v>38" OD +/- 1"</v>
          </cell>
          <cell r="H967">
            <v>3300</v>
          </cell>
          <cell r="I967" t="str">
            <v>J1427155 177"X3.032"X.25</v>
          </cell>
          <cell r="J967">
            <v>3</v>
          </cell>
          <cell r="K967" t="str">
            <v>N/A</v>
          </cell>
          <cell r="L967" t="str">
            <v>White</v>
          </cell>
          <cell r="M967" t="str">
            <v>J1427234 38" PLAIN DISC J1427235 40" LIP</v>
          </cell>
          <cell r="N967" t="str">
            <v>Braskem CP360H       EXXON 6936G2</v>
          </cell>
          <cell r="O967" t="str">
            <v>W50260000</v>
          </cell>
          <cell r="P967" t="str">
            <v>ANY</v>
          </cell>
          <cell r="Q967">
            <v>39895</v>
          </cell>
        </row>
      </sheetData>
      <sheetData sheetId="5"/>
      <sheetData sheetId="6"/>
      <sheetData sheetId="7">
        <row r="1">
          <cell r="A1" t="str">
            <v>Item</v>
          </cell>
          <cell r="B1" t="str">
            <v>Line 1 Source Item</v>
          </cell>
          <cell r="C1" t="str">
            <v>Combined List</v>
          </cell>
          <cell r="D1" t="str">
            <v>Line #</v>
          </cell>
          <cell r="E1" t="str">
            <v>Customer</v>
          </cell>
          <cell r="F1" t="str">
            <v>Description</v>
          </cell>
          <cell r="G1" t="str">
            <v>Sqft Needed</v>
          </cell>
          <cell r="H1" t="str">
            <v>Pleat Packs Needed</v>
          </cell>
          <cell r="I1" t="str">
            <v>LY/Roll</v>
          </cell>
          <cell r="J1" t="str">
            <v>LABEL COLOR</v>
          </cell>
          <cell r="K1" t="str">
            <v>Core</v>
          </cell>
          <cell r="L1" t="str">
            <v>Rolls per            Pack</v>
          </cell>
          <cell r="M1" t="str">
            <v>Core Label            Color</v>
          </cell>
          <cell r="N1" t="str">
            <v>End Caps/Discs</v>
          </cell>
          <cell r="O1" t="str">
            <v>Start Date</v>
          </cell>
        </row>
        <row r="2">
          <cell r="A2" t="str">
            <v>1511-0613</v>
          </cell>
          <cell r="B2" t="str">
            <v>1011-1600</v>
          </cell>
          <cell r="C2" t="str">
            <v>21Flanders1511-0613</v>
          </cell>
          <cell r="D2">
            <v>21</v>
          </cell>
          <cell r="E2" t="str">
            <v>Flanders</v>
          </cell>
          <cell r="F2" t="str">
            <v>GR1511 X 79.8 GSM X 24.125IN</v>
          </cell>
          <cell r="G2">
            <v>21</v>
          </cell>
          <cell r="H2">
            <v>21</v>
          </cell>
          <cell r="I2">
            <v>902</v>
          </cell>
          <cell r="J2" t="str">
            <v>WHITE</v>
          </cell>
          <cell r="K2" t="str">
            <v>3" .250" wall black stripe</v>
          </cell>
          <cell r="L2">
            <v>902</v>
          </cell>
          <cell r="M2" t="str">
            <v>White</v>
          </cell>
          <cell r="N2">
            <v>902</v>
          </cell>
          <cell r="O2">
            <v>39938</v>
          </cell>
        </row>
        <row r="3">
          <cell r="A3" t="str">
            <v>1511-0613PRP</v>
          </cell>
          <cell r="B3" t="str">
            <v>1011-1600</v>
          </cell>
          <cell r="C3" t="str">
            <v>21Flanders1511-0613PRP</v>
          </cell>
          <cell r="D3">
            <v>21</v>
          </cell>
          <cell r="E3" t="str">
            <v>Flanders</v>
          </cell>
          <cell r="F3" t="str">
            <v>GR1511 X 80 GSM X 24.125IN W/BLUE STRIPE</v>
          </cell>
          <cell r="G3">
            <v>21</v>
          </cell>
          <cell r="H3">
            <v>21</v>
          </cell>
          <cell r="I3">
            <v>902</v>
          </cell>
          <cell r="J3" t="str">
            <v>WHITE</v>
          </cell>
          <cell r="K3" t="str">
            <v>3" .250" wall black stripe</v>
          </cell>
          <cell r="L3">
            <v>902</v>
          </cell>
          <cell r="M3" t="str">
            <v>White</v>
          </cell>
          <cell r="N3">
            <v>902</v>
          </cell>
          <cell r="O3">
            <v>39938</v>
          </cell>
        </row>
        <row r="4">
          <cell r="A4" t="str">
            <v>1511-0876</v>
          </cell>
          <cell r="B4" t="str">
            <v>1011-1600</v>
          </cell>
          <cell r="C4" t="str">
            <v>21Flanders1511-0876</v>
          </cell>
          <cell r="D4">
            <v>21</v>
          </cell>
          <cell r="E4" t="str">
            <v>Flanders</v>
          </cell>
          <cell r="F4" t="str">
            <v>GR1511 X 79.8 GSM X 34.5IN</v>
          </cell>
          <cell r="G4">
            <v>21</v>
          </cell>
          <cell r="H4">
            <v>21</v>
          </cell>
          <cell r="I4">
            <v>902</v>
          </cell>
          <cell r="J4" t="str">
            <v>WHITE</v>
          </cell>
          <cell r="K4" t="str">
            <v>3" .250" wall black stripe</v>
          </cell>
          <cell r="L4">
            <v>902</v>
          </cell>
          <cell r="M4" t="str">
            <v>White</v>
          </cell>
          <cell r="N4">
            <v>902</v>
          </cell>
          <cell r="O4">
            <v>39938</v>
          </cell>
        </row>
        <row r="5">
          <cell r="A5" t="str">
            <v>1511-0550</v>
          </cell>
          <cell r="B5" t="str">
            <v>1011-1397</v>
          </cell>
          <cell r="C5" t="str">
            <v>21SATYAM1511-0550</v>
          </cell>
          <cell r="D5">
            <v>21</v>
          </cell>
          <cell r="E5" t="str">
            <v>SATYAM</v>
          </cell>
          <cell r="F5" t="str">
            <v>GR1511 X 79.8 GSM X 21.65IN</v>
          </cell>
          <cell r="G5">
            <v>21</v>
          </cell>
          <cell r="H5">
            <v>21</v>
          </cell>
          <cell r="I5">
            <v>21</v>
          </cell>
          <cell r="J5" t="str">
            <v>WHITE</v>
          </cell>
          <cell r="K5" t="str">
            <v>3" .250" wall black stripe</v>
          </cell>
          <cell r="L5">
            <v>21</v>
          </cell>
          <cell r="M5" t="str">
            <v>White</v>
          </cell>
          <cell r="N5">
            <v>21</v>
          </cell>
          <cell r="O5">
            <v>39938</v>
          </cell>
        </row>
        <row r="6">
          <cell r="A6" t="str">
            <v>1513-0550</v>
          </cell>
          <cell r="B6" t="str">
            <v>1013-1397</v>
          </cell>
          <cell r="C6" t="str">
            <v>21SATYAM1513-0550</v>
          </cell>
          <cell r="D6">
            <v>21</v>
          </cell>
          <cell r="E6" t="str">
            <v>SATYAM</v>
          </cell>
          <cell r="F6" t="str">
            <v>GR1513 X 79.8 GSM X 21.65IN</v>
          </cell>
          <cell r="G6">
            <v>21</v>
          </cell>
          <cell r="H6">
            <v>21</v>
          </cell>
          <cell r="I6">
            <v>21</v>
          </cell>
          <cell r="J6" t="str">
            <v>PINK</v>
          </cell>
          <cell r="K6" t="str">
            <v>3" .250" wall black stripe</v>
          </cell>
          <cell r="L6">
            <v>21</v>
          </cell>
          <cell r="M6" t="str">
            <v>White</v>
          </cell>
          <cell r="N6">
            <v>21</v>
          </cell>
          <cell r="O6">
            <v>39938</v>
          </cell>
        </row>
        <row r="7">
          <cell r="A7" t="str">
            <v>1513-0600</v>
          </cell>
          <cell r="B7" t="str">
            <v>1013-1397</v>
          </cell>
          <cell r="C7" t="str">
            <v>21SATYAM1513-0600</v>
          </cell>
          <cell r="D7">
            <v>21</v>
          </cell>
          <cell r="E7" t="str">
            <v>SATYAM</v>
          </cell>
          <cell r="F7" t="str">
            <v>GR1513 X 79.8 GSM X 23.6IN</v>
          </cell>
          <cell r="G7">
            <v>21</v>
          </cell>
          <cell r="H7">
            <v>21</v>
          </cell>
          <cell r="I7">
            <v>21</v>
          </cell>
          <cell r="J7" t="str">
            <v>PINK</v>
          </cell>
          <cell r="K7" t="str">
            <v>3" .250" wall black stripe</v>
          </cell>
          <cell r="L7">
            <v>21</v>
          </cell>
          <cell r="M7" t="str">
            <v>White</v>
          </cell>
          <cell r="N7">
            <v>21</v>
          </cell>
          <cell r="O7">
            <v>39938</v>
          </cell>
        </row>
        <row r="8">
          <cell r="A8" t="str">
            <v>1515-0613</v>
          </cell>
          <cell r="B8" t="str">
            <v>1015-1397</v>
          </cell>
          <cell r="C8" t="str">
            <v>21Flanders1515-0613</v>
          </cell>
          <cell r="D8">
            <v>21</v>
          </cell>
          <cell r="E8" t="str">
            <v>Flanders</v>
          </cell>
          <cell r="F8" t="str">
            <v xml:space="preserve">GR1515 X 80.1 GSM X 24.125IN </v>
          </cell>
          <cell r="G8">
            <v>21</v>
          </cell>
          <cell r="H8">
            <v>21</v>
          </cell>
          <cell r="I8">
            <v>902</v>
          </cell>
          <cell r="J8" t="str">
            <v>YELLOW</v>
          </cell>
          <cell r="K8" t="str">
            <v>3" .250" wall black stripe</v>
          </cell>
          <cell r="L8">
            <v>902</v>
          </cell>
          <cell r="M8" t="str">
            <v>White</v>
          </cell>
          <cell r="N8">
            <v>902</v>
          </cell>
          <cell r="O8">
            <v>39938</v>
          </cell>
        </row>
        <row r="9">
          <cell r="A9" t="str">
            <v>1515-0613PRG</v>
          </cell>
          <cell r="B9" t="str">
            <v>1015-1524</v>
          </cell>
          <cell r="C9" t="str">
            <v>21Flanders1515-0613PRG</v>
          </cell>
          <cell r="D9">
            <v>21</v>
          </cell>
          <cell r="E9" t="str">
            <v>Flanders</v>
          </cell>
          <cell r="F9" t="str">
            <v>GR1515 X 80.1 GSM X 24.125IN W/GREEN STRIPES</v>
          </cell>
          <cell r="G9">
            <v>21</v>
          </cell>
          <cell r="H9">
            <v>21</v>
          </cell>
          <cell r="I9">
            <v>902</v>
          </cell>
          <cell r="J9" t="str">
            <v>YELLOW</v>
          </cell>
          <cell r="K9" t="str">
            <v>3" .250" wall black stripe</v>
          </cell>
          <cell r="L9">
            <v>902</v>
          </cell>
          <cell r="M9" t="str">
            <v>White</v>
          </cell>
          <cell r="N9">
            <v>902</v>
          </cell>
          <cell r="O9">
            <v>39938</v>
          </cell>
        </row>
        <row r="10">
          <cell r="A10" t="str">
            <v>1515-0819PRG</v>
          </cell>
          <cell r="B10" t="str">
            <v>1015-1524</v>
          </cell>
          <cell r="C10" t="str">
            <v>21Flanders1515-0819PRG</v>
          </cell>
          <cell r="D10">
            <v>21</v>
          </cell>
          <cell r="E10" t="str">
            <v>Flanders</v>
          </cell>
          <cell r="F10" t="str">
            <v>GR1515 X 80.1 GSM X 32.25IN W/GREEN STRIPES</v>
          </cell>
          <cell r="G10">
            <v>21</v>
          </cell>
          <cell r="H10">
            <v>21</v>
          </cell>
          <cell r="I10">
            <v>902</v>
          </cell>
          <cell r="J10" t="str">
            <v>YELLOW</v>
          </cell>
          <cell r="K10" t="str">
            <v>3" .250" wall black stripe</v>
          </cell>
          <cell r="L10">
            <v>902</v>
          </cell>
          <cell r="M10" t="str">
            <v>White</v>
          </cell>
          <cell r="N10">
            <v>902</v>
          </cell>
          <cell r="O10">
            <v>39938</v>
          </cell>
        </row>
        <row r="11">
          <cell r="A11" t="str">
            <v>1515-0876</v>
          </cell>
          <cell r="B11" t="str">
            <v>1015-1397</v>
          </cell>
          <cell r="C11" t="str">
            <v>21Flanders1515-0876</v>
          </cell>
          <cell r="D11">
            <v>21</v>
          </cell>
          <cell r="E11" t="str">
            <v>Flanders</v>
          </cell>
          <cell r="F11" t="str">
            <v>GR1515 X 80.1 GSM X 34.5IN</v>
          </cell>
          <cell r="G11">
            <v>21</v>
          </cell>
          <cell r="H11">
            <v>21</v>
          </cell>
          <cell r="I11">
            <v>902</v>
          </cell>
          <cell r="J11" t="str">
            <v>YELLOW</v>
          </cell>
          <cell r="K11" t="str">
            <v>3" .250" wall black stripe</v>
          </cell>
          <cell r="L11">
            <v>902</v>
          </cell>
          <cell r="M11" t="str">
            <v>White</v>
          </cell>
          <cell r="N11">
            <v>902</v>
          </cell>
          <cell r="O11">
            <v>39938</v>
          </cell>
        </row>
        <row r="12">
          <cell r="A12" t="str">
            <v>1515-0610</v>
          </cell>
          <cell r="B12" t="str">
            <v>1015-1575</v>
          </cell>
          <cell r="C12" t="str">
            <v>21Flanders1515-0610</v>
          </cell>
          <cell r="D12">
            <v>21</v>
          </cell>
          <cell r="E12" t="str">
            <v>Flanders</v>
          </cell>
          <cell r="F12" t="str">
            <v>GR1915 X 80 GSM X 24IN</v>
          </cell>
          <cell r="G12" t="str">
            <v>5316</v>
          </cell>
          <cell r="H12">
            <v>21</v>
          </cell>
          <cell r="I12">
            <v>886</v>
          </cell>
          <cell r="J12" t="str">
            <v>YELLOW</v>
          </cell>
          <cell r="K12" t="str">
            <v>3" .250" wall black stripe</v>
          </cell>
          <cell r="L12">
            <v>886</v>
          </cell>
          <cell r="M12" t="str">
            <v>White</v>
          </cell>
          <cell r="N12">
            <v>886</v>
          </cell>
          <cell r="O12">
            <v>39938</v>
          </cell>
        </row>
        <row r="13">
          <cell r="A13" t="str">
            <v>1515-0610.</v>
          </cell>
          <cell r="B13" t="str">
            <v>1015-1575</v>
          </cell>
          <cell r="C13" t="str">
            <v>21Airflow1515-0610.</v>
          </cell>
          <cell r="D13">
            <v>21</v>
          </cell>
          <cell r="E13" t="str">
            <v>Airflow</v>
          </cell>
          <cell r="F13" t="str">
            <v>GR1515 X 80 GSM X 24IN</v>
          </cell>
          <cell r="G13">
            <v>21</v>
          </cell>
          <cell r="H13">
            <v>21</v>
          </cell>
          <cell r="I13">
            <v>902</v>
          </cell>
          <cell r="J13" t="str">
            <v>YELLOW</v>
          </cell>
          <cell r="K13" t="str">
            <v>3" .250" wall black stripe</v>
          </cell>
          <cell r="L13">
            <v>902</v>
          </cell>
          <cell r="M13" t="str">
            <v>White</v>
          </cell>
          <cell r="N13">
            <v>902</v>
          </cell>
          <cell r="O13">
            <v>39938</v>
          </cell>
        </row>
        <row r="14">
          <cell r="A14" t="str">
            <v>1515-0838</v>
          </cell>
          <cell r="B14" t="str">
            <v>1015-1575</v>
          </cell>
          <cell r="C14" t="str">
            <v>21Flanders1515-0838</v>
          </cell>
          <cell r="D14">
            <v>21</v>
          </cell>
          <cell r="E14" t="str">
            <v>Flanders</v>
          </cell>
          <cell r="F14" t="str">
            <v>GR1915 X 80 GSM X 33IN</v>
          </cell>
          <cell r="G14" t="str">
            <v>7974</v>
          </cell>
          <cell r="H14">
            <v>21</v>
          </cell>
          <cell r="I14">
            <v>886</v>
          </cell>
          <cell r="J14" t="str">
            <v>YELLOW</v>
          </cell>
          <cell r="K14" t="str">
            <v>3" .250" wall black stripe</v>
          </cell>
          <cell r="L14">
            <v>886</v>
          </cell>
          <cell r="M14" t="str">
            <v>White</v>
          </cell>
          <cell r="N14">
            <v>886</v>
          </cell>
          <cell r="O14">
            <v>39938</v>
          </cell>
        </row>
        <row r="15">
          <cell r="A15" t="str">
            <v>1613-0591</v>
          </cell>
          <cell r="B15" t="str">
            <v>1113-1575</v>
          </cell>
          <cell r="C15" t="str">
            <v>21Glassfloss1613-0591</v>
          </cell>
          <cell r="D15">
            <v>21</v>
          </cell>
          <cell r="E15" t="str">
            <v>Glassfloss</v>
          </cell>
          <cell r="F15" t="str">
            <v>GR1613 X 134.3 GSM X 23.25IN</v>
          </cell>
          <cell r="G15">
            <v>21</v>
          </cell>
          <cell r="H15">
            <v>21</v>
          </cell>
          <cell r="I15">
            <v>886</v>
          </cell>
          <cell r="J15" t="str">
            <v>PINK</v>
          </cell>
          <cell r="K15" t="str">
            <v>3" .250" wall black stripe</v>
          </cell>
          <cell r="L15">
            <v>886</v>
          </cell>
          <cell r="M15" t="str">
            <v>White</v>
          </cell>
          <cell r="N15">
            <v>886</v>
          </cell>
          <cell r="O15">
            <v>39938</v>
          </cell>
        </row>
        <row r="16">
          <cell r="A16" t="str">
            <v>JDE 1594464 1911-0578</v>
          </cell>
          <cell r="B16">
            <v>39938</v>
          </cell>
          <cell r="C16" t="str">
            <v>21GlassflossJDE 1594464 1911-0578</v>
          </cell>
          <cell r="D16">
            <v>21</v>
          </cell>
          <cell r="E16" t="str">
            <v>Glassfloss</v>
          </cell>
          <cell r="F16" t="str">
            <v>AF202434NON0578;0;NNN;NOCOLOR GR1911 X 105.3 GSM X 22.75IN</v>
          </cell>
          <cell r="G16">
            <v>21</v>
          </cell>
          <cell r="H16">
            <v>21</v>
          </cell>
          <cell r="I16">
            <v>542</v>
          </cell>
          <cell r="J16" t="str">
            <v>WHITE</v>
          </cell>
          <cell r="K16" t="str">
            <v>3" .250" wall black stripe</v>
          </cell>
          <cell r="L16">
            <v>542</v>
          </cell>
          <cell r="M16" t="str">
            <v>White</v>
          </cell>
          <cell r="N16">
            <v>542</v>
          </cell>
          <cell r="O16">
            <v>39938</v>
          </cell>
        </row>
        <row r="17">
          <cell r="A17" t="str">
            <v>JDE 1594465 1911-0591</v>
          </cell>
          <cell r="B17">
            <v>39938</v>
          </cell>
          <cell r="C17" t="str">
            <v>21GlassflossJDE 1594465 1911-0591</v>
          </cell>
          <cell r="D17">
            <v>21</v>
          </cell>
          <cell r="E17" t="str">
            <v>Glassfloss</v>
          </cell>
          <cell r="F17" t="str">
            <v>AF202434NON0591;0;NNN;NOCOLOR GR1911 X 105.3 GSM X 23.25IN</v>
          </cell>
          <cell r="G17">
            <v>21</v>
          </cell>
          <cell r="H17">
            <v>21</v>
          </cell>
          <cell r="I17">
            <v>542</v>
          </cell>
          <cell r="J17" t="str">
            <v>WHITE</v>
          </cell>
          <cell r="K17" t="str">
            <v>3" .250" wall black stripe</v>
          </cell>
          <cell r="L17">
            <v>542</v>
          </cell>
          <cell r="M17" t="str">
            <v>White</v>
          </cell>
          <cell r="N17">
            <v>542</v>
          </cell>
          <cell r="O17">
            <v>39938</v>
          </cell>
        </row>
        <row r="18">
          <cell r="A18" t="str">
            <v>JDE 1429442 1915-0591</v>
          </cell>
          <cell r="B18" t="str">
            <v>1415-1575</v>
          </cell>
          <cell r="C18" t="str">
            <v>21GlassflossJDE 1429442 1915-0591</v>
          </cell>
          <cell r="D18">
            <v>21</v>
          </cell>
          <cell r="E18" t="str">
            <v>Glassfloss</v>
          </cell>
          <cell r="F18" t="str">
            <v>AF141534NON0591;0;NNN;NOCOLOR GR1915 X 105.5 GSM X 23.25IN</v>
          </cell>
          <cell r="G18">
            <v>21</v>
          </cell>
          <cell r="H18">
            <v>21</v>
          </cell>
          <cell r="I18">
            <v>542</v>
          </cell>
          <cell r="J18" t="str">
            <v>YELLOW</v>
          </cell>
          <cell r="K18" t="str">
            <v>3" .250" wall black stripe</v>
          </cell>
          <cell r="L18">
            <v>542</v>
          </cell>
          <cell r="M18" t="str">
            <v>White</v>
          </cell>
          <cell r="N18">
            <v>542</v>
          </cell>
          <cell r="O18">
            <v>39938</v>
          </cell>
        </row>
        <row r="19">
          <cell r="A19" t="str">
            <v>JDE 1488081 1915-0578</v>
          </cell>
          <cell r="B19" t="str">
            <v>1415-1575</v>
          </cell>
          <cell r="C19" t="str">
            <v>21GlassflossJDE 1488081 1915-0578</v>
          </cell>
          <cell r="D19">
            <v>21</v>
          </cell>
          <cell r="E19" t="str">
            <v>Glassfloss</v>
          </cell>
          <cell r="F19" t="str">
            <v>AF141534NON0578;0;NNN;NOCOLOR GR1915 X 105.5 GSM X 22.75IN</v>
          </cell>
          <cell r="G19">
            <v>21</v>
          </cell>
          <cell r="H19">
            <v>21</v>
          </cell>
          <cell r="I19">
            <v>542</v>
          </cell>
          <cell r="J19" t="str">
            <v>YELLOW</v>
          </cell>
          <cell r="K19" t="str">
            <v>3" .250" wall black stripe</v>
          </cell>
          <cell r="L19">
            <v>542</v>
          </cell>
          <cell r="M19" t="str">
            <v>White</v>
          </cell>
          <cell r="N19">
            <v>542</v>
          </cell>
          <cell r="O19">
            <v>39938</v>
          </cell>
        </row>
        <row r="20">
          <cell r="A20" t="str">
            <v>1613-0610</v>
          </cell>
          <cell r="B20" t="str">
            <v>1113-1575</v>
          </cell>
          <cell r="C20" t="str">
            <v>21Camfil1613-0610</v>
          </cell>
          <cell r="D20">
            <v>21</v>
          </cell>
          <cell r="E20" t="str">
            <v>Camfil</v>
          </cell>
          <cell r="F20" t="str">
            <v>GR1613 X 134.3 GSM X 24IN</v>
          </cell>
          <cell r="G20">
            <v>21</v>
          </cell>
          <cell r="H20">
            <v>21</v>
          </cell>
          <cell r="I20">
            <v>886</v>
          </cell>
          <cell r="J20" t="str">
            <v>PINK</v>
          </cell>
          <cell r="K20" t="str">
            <v>3" .250" wall black stripe</v>
          </cell>
          <cell r="L20">
            <v>886</v>
          </cell>
          <cell r="M20" t="str">
            <v>White</v>
          </cell>
          <cell r="N20">
            <v>886</v>
          </cell>
          <cell r="O20">
            <v>39938</v>
          </cell>
        </row>
        <row r="21">
          <cell r="A21">
            <v>1429427</v>
          </cell>
          <cell r="B21" t="str">
            <v>JDE 1432365 - 1115-1524</v>
          </cell>
          <cell r="C21" t="str">
            <v>21Custom Filter1429427</v>
          </cell>
          <cell r="D21">
            <v>21</v>
          </cell>
          <cell r="E21" t="str">
            <v>Custom Filter</v>
          </cell>
          <cell r="F21" t="str">
            <v xml:space="preserve">AF111534NON0533;0;NNN;NOCOLOR GR1615 134.3 GSM 21IN </v>
          </cell>
          <cell r="G21">
            <v>21</v>
          </cell>
          <cell r="H21">
            <v>21</v>
          </cell>
          <cell r="I21">
            <v>700</v>
          </cell>
          <cell r="J21" t="str">
            <v>YELLOW</v>
          </cell>
          <cell r="K21" t="str">
            <v>3" .250" wall black stripe</v>
          </cell>
          <cell r="L21">
            <v>700</v>
          </cell>
          <cell r="M21" t="str">
            <v>White</v>
          </cell>
          <cell r="N21">
            <v>700</v>
          </cell>
          <cell r="O21">
            <v>39938</v>
          </cell>
        </row>
        <row r="22">
          <cell r="A22" t="str">
            <v>1713-0610</v>
          </cell>
          <cell r="B22" t="str">
            <v>1213-1118</v>
          </cell>
          <cell r="C22" t="str">
            <v>21Flanders1713-0610</v>
          </cell>
          <cell r="D22">
            <v>21</v>
          </cell>
          <cell r="E22" t="str">
            <v>Flanders</v>
          </cell>
          <cell r="F22" t="str">
            <v xml:space="preserve">GR1615 134.3 GSM 21IN        </v>
          </cell>
          <cell r="G22">
            <v>21</v>
          </cell>
          <cell r="H22">
            <v>21</v>
          </cell>
          <cell r="I22" t="str">
            <v>N/A</v>
          </cell>
          <cell r="J22" t="str">
            <v>PINK</v>
          </cell>
          <cell r="K22" t="str">
            <v>3" .250" wall black stripe</v>
          </cell>
          <cell r="L22">
            <v>21</v>
          </cell>
          <cell r="M22" t="str">
            <v>White</v>
          </cell>
          <cell r="N22">
            <v>21</v>
          </cell>
          <cell r="O22">
            <v>39938</v>
          </cell>
        </row>
        <row r="23">
          <cell r="A23" t="str">
            <v>1715-0610</v>
          </cell>
          <cell r="B23" t="str">
            <v>1215-1118</v>
          </cell>
          <cell r="C23" t="str">
            <v>21Flanders1715-0610</v>
          </cell>
          <cell r="D23">
            <v>21</v>
          </cell>
          <cell r="E23" t="str">
            <v>Flanders</v>
          </cell>
          <cell r="F23" t="str">
            <v>GR1715 X 60 GSM X 24IN</v>
          </cell>
          <cell r="G23">
            <v>21</v>
          </cell>
          <cell r="H23">
            <v>21</v>
          </cell>
          <cell r="I23" t="str">
            <v>N/A</v>
          </cell>
          <cell r="J23" t="str">
            <v>YELLOW</v>
          </cell>
          <cell r="K23" t="str">
            <v>3" .250" wall black stripe</v>
          </cell>
          <cell r="L23">
            <v>21</v>
          </cell>
          <cell r="M23" t="str">
            <v>White</v>
          </cell>
          <cell r="N23">
            <v>21</v>
          </cell>
          <cell r="O23">
            <v>39938</v>
          </cell>
        </row>
        <row r="24">
          <cell r="A24" t="str">
            <v>1915-0584PRG JDE 1429441</v>
          </cell>
          <cell r="B24" t="str">
            <v>1415-1575</v>
          </cell>
          <cell r="C24" t="str">
            <v>21Filtration Group1915-0584PRG JDE 1429441</v>
          </cell>
          <cell r="D24">
            <v>21</v>
          </cell>
          <cell r="E24" t="str">
            <v>Filtration Group</v>
          </cell>
          <cell r="F24" t="str">
            <v>GR1915 X 105.5 GSM X 23IN w/GREEN STRIPE</v>
          </cell>
          <cell r="G24">
            <v>21</v>
          </cell>
          <cell r="H24">
            <v>21</v>
          </cell>
          <cell r="I24" t="str">
            <v>N/A</v>
          </cell>
          <cell r="J24" t="str">
            <v>YELLOW</v>
          </cell>
          <cell r="K24" t="str">
            <v>3" .250" wall black stripe</v>
          </cell>
          <cell r="L24">
            <v>21</v>
          </cell>
          <cell r="M24" t="str">
            <v>White</v>
          </cell>
          <cell r="N24">
            <v>21</v>
          </cell>
          <cell r="O24">
            <v>39938</v>
          </cell>
        </row>
        <row r="25">
          <cell r="A25" t="str">
            <v>1915-1143PRG - JDE 1429451</v>
          </cell>
          <cell r="B25" t="str">
            <v>1415-1575</v>
          </cell>
          <cell r="C25" t="str">
            <v>21Filtration Group1915-1143PRG - JDE 1429451</v>
          </cell>
          <cell r="D25">
            <v>21</v>
          </cell>
          <cell r="E25" t="str">
            <v>Filtration Group</v>
          </cell>
          <cell r="F25" t="str">
            <v>GR1915 X 105.5 GSM X 45IN w/GREEN STRIPE</v>
          </cell>
          <cell r="G25">
            <v>21</v>
          </cell>
          <cell r="H25">
            <v>21</v>
          </cell>
          <cell r="I25" t="str">
            <v>N/A</v>
          </cell>
          <cell r="J25" t="str">
            <v>YELLOW</v>
          </cell>
          <cell r="K25" t="str">
            <v>3" .250" wall black stripe</v>
          </cell>
          <cell r="L25">
            <v>21</v>
          </cell>
          <cell r="M25" t="str">
            <v>White</v>
          </cell>
          <cell r="N25">
            <v>21</v>
          </cell>
          <cell r="O25">
            <v>39938</v>
          </cell>
        </row>
        <row r="26">
          <cell r="A26" t="str">
            <v>1913-0572</v>
          </cell>
          <cell r="B26">
            <v>39938</v>
          </cell>
          <cell r="C26" t="str">
            <v>21Tridim1913-0572</v>
          </cell>
          <cell r="D26">
            <v>21</v>
          </cell>
          <cell r="E26" t="str">
            <v>Tridim</v>
          </cell>
          <cell r="F26" t="str">
            <v>GR1913 X 105.5 GSM X 22.5IN</v>
          </cell>
          <cell r="G26">
            <v>21</v>
          </cell>
          <cell r="H26">
            <v>21</v>
          </cell>
          <cell r="I26" t="str">
            <v>N/A</v>
          </cell>
          <cell r="J26" t="str">
            <v>PINK</v>
          </cell>
          <cell r="K26" t="str">
            <v>3" .250" wall black stripe</v>
          </cell>
          <cell r="L26">
            <v>21</v>
          </cell>
          <cell r="M26" t="str">
            <v>White</v>
          </cell>
          <cell r="N26">
            <v>21</v>
          </cell>
          <cell r="O26">
            <v>39938</v>
          </cell>
        </row>
        <row r="27">
          <cell r="A27" t="str">
            <v>1913-0597</v>
          </cell>
          <cell r="B27">
            <v>39938</v>
          </cell>
          <cell r="C27" t="str">
            <v>21Tridim1913-0597</v>
          </cell>
          <cell r="D27">
            <v>21</v>
          </cell>
          <cell r="E27" t="str">
            <v>Tridim</v>
          </cell>
          <cell r="F27" t="str">
            <v>GR1913 X 105.5 GSM X 23.5IN</v>
          </cell>
          <cell r="G27">
            <v>21</v>
          </cell>
          <cell r="H27">
            <v>21</v>
          </cell>
          <cell r="I27" t="str">
            <v>N/A</v>
          </cell>
          <cell r="J27" t="str">
            <v>PINK</v>
          </cell>
          <cell r="K27" t="str">
            <v>3" .250" wall black stripe</v>
          </cell>
          <cell r="L27">
            <v>21</v>
          </cell>
          <cell r="M27" t="str">
            <v>White</v>
          </cell>
          <cell r="N27">
            <v>21</v>
          </cell>
          <cell r="O27">
            <v>39938</v>
          </cell>
        </row>
        <row r="28">
          <cell r="A28" t="str">
            <v>1913-0600</v>
          </cell>
          <cell r="B28">
            <v>39938</v>
          </cell>
          <cell r="C28" t="str">
            <v>21HS-LUFTFILTERBAU GMBH1913-0600</v>
          </cell>
          <cell r="D28">
            <v>21</v>
          </cell>
          <cell r="E28" t="str">
            <v>HS-LUFTFILTERBAU GMBH</v>
          </cell>
          <cell r="F28" t="str">
            <v>GR1913 X 105.5 GSM X 23.6IN</v>
          </cell>
          <cell r="G28">
            <v>21</v>
          </cell>
          <cell r="H28">
            <v>21</v>
          </cell>
          <cell r="I28" t="str">
            <v>N/A</v>
          </cell>
          <cell r="J28" t="str">
            <v>PINK</v>
          </cell>
          <cell r="K28" t="str">
            <v>3" .250" wall black stripe</v>
          </cell>
          <cell r="L28">
            <v>21</v>
          </cell>
          <cell r="M28" t="str">
            <v>White</v>
          </cell>
          <cell r="N28">
            <v>21</v>
          </cell>
          <cell r="O28">
            <v>39938</v>
          </cell>
        </row>
        <row r="29">
          <cell r="A29" t="str">
            <v>1913-0600.</v>
          </cell>
          <cell r="B29" t="str">
            <v>1413-1524</v>
          </cell>
          <cell r="C29" t="str">
            <v>21SATYAM1913-0600.</v>
          </cell>
          <cell r="D29">
            <v>21</v>
          </cell>
          <cell r="E29" t="str">
            <v>SATYAM</v>
          </cell>
          <cell r="F29" t="str">
            <v>GR1913 X 105.2 GSM X 23.6IN</v>
          </cell>
          <cell r="G29">
            <v>21</v>
          </cell>
          <cell r="H29">
            <v>21</v>
          </cell>
          <cell r="I29" t="str">
            <v>N/A</v>
          </cell>
          <cell r="J29" t="str">
            <v>PINK</v>
          </cell>
          <cell r="K29" t="str">
            <v>3" .250" wall black stripe</v>
          </cell>
          <cell r="L29">
            <v>21</v>
          </cell>
          <cell r="M29" t="str">
            <v>White</v>
          </cell>
          <cell r="N29">
            <v>21</v>
          </cell>
          <cell r="O29">
            <v>39938</v>
          </cell>
        </row>
        <row r="30">
          <cell r="A30" t="str">
            <v>1913-0686</v>
          </cell>
          <cell r="B30" t="str">
            <v>1413-1524</v>
          </cell>
          <cell r="C30" t="str">
            <v>21Tridim1913-0686</v>
          </cell>
          <cell r="D30">
            <v>21</v>
          </cell>
          <cell r="E30" t="str">
            <v>Tridim</v>
          </cell>
          <cell r="F30" t="str">
            <v>GR1913 X 105.5 GSM X 27IN</v>
          </cell>
          <cell r="G30">
            <v>21</v>
          </cell>
          <cell r="H30">
            <v>21</v>
          </cell>
          <cell r="I30" t="str">
            <v>N/A</v>
          </cell>
          <cell r="J30" t="str">
            <v>PINK</v>
          </cell>
          <cell r="K30" t="str">
            <v>3" .250" wall black stripe</v>
          </cell>
          <cell r="L30">
            <v>21</v>
          </cell>
          <cell r="M30" t="str">
            <v>White</v>
          </cell>
          <cell r="N30">
            <v>21</v>
          </cell>
          <cell r="O30">
            <v>39938</v>
          </cell>
        </row>
        <row r="31">
          <cell r="A31" t="str">
            <v>1913-0810</v>
          </cell>
          <cell r="B31">
            <v>39938</v>
          </cell>
          <cell r="C31" t="str">
            <v>21HS-LUFTFILTERBAU GMBH1913-0810</v>
          </cell>
          <cell r="D31">
            <v>21</v>
          </cell>
          <cell r="E31" t="str">
            <v>HS-LUFTFILTERBAU GMBH</v>
          </cell>
          <cell r="F31" t="str">
            <v>GR1913 X 105.5 GSM X 31.8976IN</v>
          </cell>
          <cell r="G31">
            <v>21</v>
          </cell>
          <cell r="H31">
            <v>21</v>
          </cell>
          <cell r="I31" t="str">
            <v>N/A</v>
          </cell>
          <cell r="J31" t="str">
            <v>PINK</v>
          </cell>
          <cell r="K31" t="str">
            <v>3" .250" wall black stripe</v>
          </cell>
          <cell r="L31">
            <v>21</v>
          </cell>
          <cell r="M31" t="str">
            <v>White</v>
          </cell>
          <cell r="N31">
            <v>21</v>
          </cell>
          <cell r="O31">
            <v>39938</v>
          </cell>
        </row>
        <row r="32">
          <cell r="A32" t="str">
            <v>1913-0838</v>
          </cell>
          <cell r="B32">
            <v>39938</v>
          </cell>
          <cell r="C32" t="str">
            <v>21Tridim1913-0838</v>
          </cell>
          <cell r="D32">
            <v>21</v>
          </cell>
          <cell r="E32" t="str">
            <v>Tridim</v>
          </cell>
          <cell r="F32" t="str">
            <v>GR1913 X 105.5 GSM X 33IN</v>
          </cell>
          <cell r="G32">
            <v>21</v>
          </cell>
          <cell r="H32">
            <v>21</v>
          </cell>
          <cell r="I32" t="str">
            <v>N/A</v>
          </cell>
          <cell r="J32" t="str">
            <v>PINK</v>
          </cell>
          <cell r="K32" t="str">
            <v>3" .250" wall black stripe</v>
          </cell>
          <cell r="L32">
            <v>21</v>
          </cell>
          <cell r="M32" t="str">
            <v>White</v>
          </cell>
          <cell r="N32">
            <v>21</v>
          </cell>
          <cell r="O32">
            <v>39938</v>
          </cell>
        </row>
        <row r="33">
          <cell r="A33" t="str">
            <v>1913-0895</v>
          </cell>
          <cell r="B33">
            <v>39938</v>
          </cell>
          <cell r="C33" t="str">
            <v>21Tridim1913-0895</v>
          </cell>
          <cell r="D33">
            <v>21</v>
          </cell>
          <cell r="E33" t="str">
            <v>Tridim</v>
          </cell>
          <cell r="F33" t="str">
            <v>GR1913 X 105.5 GSM X 35.25IN</v>
          </cell>
          <cell r="G33">
            <v>21</v>
          </cell>
          <cell r="H33">
            <v>21</v>
          </cell>
          <cell r="I33" t="str">
            <v>N/A</v>
          </cell>
          <cell r="J33" t="str">
            <v>PINK</v>
          </cell>
          <cell r="K33" t="str">
            <v>3" .250" wall black stripe</v>
          </cell>
          <cell r="L33">
            <v>21</v>
          </cell>
          <cell r="M33" t="str">
            <v>White</v>
          </cell>
          <cell r="N33">
            <v>21</v>
          </cell>
          <cell r="O33">
            <v>39938</v>
          </cell>
        </row>
        <row r="34">
          <cell r="A34" t="str">
            <v>1915-0864PRG</v>
          </cell>
          <cell r="B34">
            <v>39938</v>
          </cell>
          <cell r="C34" t="str">
            <v>21Filtration Group1915-0864PRG</v>
          </cell>
          <cell r="D34">
            <v>21</v>
          </cell>
          <cell r="E34" t="str">
            <v>Filtration Group</v>
          </cell>
          <cell r="F34" t="str">
            <v>GR1915 X 105.5 GSM X 34IN</v>
          </cell>
          <cell r="G34">
            <v>21</v>
          </cell>
          <cell r="H34">
            <v>21</v>
          </cell>
          <cell r="I34" t="str">
            <v>N/A</v>
          </cell>
          <cell r="J34" t="str">
            <v>YELLOW</v>
          </cell>
          <cell r="K34" t="str">
            <v>3" .250" wall black stripe</v>
          </cell>
          <cell r="L34">
            <v>21</v>
          </cell>
          <cell r="M34" t="str">
            <v>White</v>
          </cell>
          <cell r="N34">
            <v>21</v>
          </cell>
          <cell r="O34">
            <v>39938</v>
          </cell>
        </row>
        <row r="35">
          <cell r="A35" t="str">
            <v>1915-0591</v>
          </cell>
          <cell r="B35">
            <v>39938</v>
          </cell>
          <cell r="C35" t="str">
            <v>21KOCH1915-0591</v>
          </cell>
          <cell r="D35">
            <v>21</v>
          </cell>
          <cell r="E35" t="str">
            <v>KOCH</v>
          </cell>
          <cell r="F35" t="str">
            <v>GR1915 X 105.5 GSM X 23.25IN</v>
          </cell>
          <cell r="G35">
            <v>21</v>
          </cell>
          <cell r="H35">
            <v>21</v>
          </cell>
          <cell r="I35" t="str">
            <v>N/A</v>
          </cell>
          <cell r="J35" t="str">
            <v>YELLOW</v>
          </cell>
          <cell r="K35" t="str">
            <v>3" .250" wall black stripe</v>
          </cell>
          <cell r="L35">
            <v>21</v>
          </cell>
          <cell r="M35" t="str">
            <v>White</v>
          </cell>
          <cell r="N35">
            <v>21</v>
          </cell>
          <cell r="O35">
            <v>39938</v>
          </cell>
        </row>
        <row r="36">
          <cell r="A36" t="str">
            <v>1915-0686</v>
          </cell>
          <cell r="B36">
            <v>39938</v>
          </cell>
          <cell r="C36" t="str">
            <v>21Tridim1915-0686</v>
          </cell>
          <cell r="D36">
            <v>21</v>
          </cell>
          <cell r="E36" t="str">
            <v>Tridim</v>
          </cell>
          <cell r="F36" t="str">
            <v>GR1915 X 105.5 GSM X 27IN</v>
          </cell>
          <cell r="G36">
            <v>21</v>
          </cell>
          <cell r="H36">
            <v>21</v>
          </cell>
          <cell r="I36" t="str">
            <v>N/A</v>
          </cell>
          <cell r="J36" t="str">
            <v>YELLOW</v>
          </cell>
          <cell r="K36" t="str">
            <v>3" .250" wall black stripe</v>
          </cell>
          <cell r="L36">
            <v>21</v>
          </cell>
          <cell r="M36" t="str">
            <v>White</v>
          </cell>
          <cell r="N36">
            <v>21</v>
          </cell>
          <cell r="O36">
            <v>39938</v>
          </cell>
        </row>
        <row r="37">
          <cell r="A37" t="str">
            <v>1915-0559</v>
          </cell>
          <cell r="B37">
            <v>39938</v>
          </cell>
          <cell r="C37" t="str">
            <v>21Tridim1915-0559</v>
          </cell>
          <cell r="D37">
            <v>21</v>
          </cell>
          <cell r="E37" t="str">
            <v>Tridim</v>
          </cell>
          <cell r="F37" t="str">
            <v>GR1915 X 105.5 GSM X 22IN</v>
          </cell>
          <cell r="G37">
            <v>21</v>
          </cell>
          <cell r="H37">
            <v>21</v>
          </cell>
          <cell r="I37" t="str">
            <v>N/A</v>
          </cell>
          <cell r="J37" t="str">
            <v>YELLOW</v>
          </cell>
          <cell r="K37" t="str">
            <v>3" .250" wall black stripe</v>
          </cell>
          <cell r="L37">
            <v>21</v>
          </cell>
          <cell r="M37" t="str">
            <v>White</v>
          </cell>
          <cell r="N37">
            <v>21</v>
          </cell>
          <cell r="O37">
            <v>39938</v>
          </cell>
        </row>
        <row r="38">
          <cell r="A38" t="str">
            <v>1915-0572</v>
          </cell>
          <cell r="B38">
            <v>39938</v>
          </cell>
          <cell r="C38" t="str">
            <v>21Tridim1915-0572</v>
          </cell>
          <cell r="D38">
            <v>21</v>
          </cell>
          <cell r="E38" t="str">
            <v>Tridim</v>
          </cell>
          <cell r="F38" t="str">
            <v>GR1915 X 105.5 GSM X 22.5IN</v>
          </cell>
          <cell r="G38">
            <v>21</v>
          </cell>
          <cell r="H38">
            <v>21</v>
          </cell>
          <cell r="I38" t="str">
            <v>N/A</v>
          </cell>
          <cell r="J38" t="str">
            <v>YELLOW</v>
          </cell>
          <cell r="K38" t="str">
            <v>3" .250" wall black stripe</v>
          </cell>
          <cell r="L38">
            <v>21</v>
          </cell>
          <cell r="M38" t="str">
            <v>White</v>
          </cell>
          <cell r="N38">
            <v>21</v>
          </cell>
          <cell r="O38">
            <v>39938</v>
          </cell>
        </row>
        <row r="39">
          <cell r="A39" t="str">
            <v>1915-0597</v>
          </cell>
          <cell r="B39">
            <v>39938</v>
          </cell>
          <cell r="C39" t="str">
            <v>21Tridim1915-0597</v>
          </cell>
          <cell r="D39">
            <v>21</v>
          </cell>
          <cell r="E39" t="str">
            <v>Tridim</v>
          </cell>
          <cell r="F39" t="str">
            <v>GR1915 X 105.5 GSM X 23.5IN</v>
          </cell>
          <cell r="G39">
            <v>21</v>
          </cell>
          <cell r="H39">
            <v>21</v>
          </cell>
          <cell r="I39" t="str">
            <v>N/A</v>
          </cell>
          <cell r="J39" t="str">
            <v>YELLOW</v>
          </cell>
          <cell r="K39" t="str">
            <v>3" .250" wall black stripe</v>
          </cell>
          <cell r="L39">
            <v>21</v>
          </cell>
          <cell r="M39" t="str">
            <v>White</v>
          </cell>
          <cell r="N39">
            <v>21</v>
          </cell>
          <cell r="O39">
            <v>39938</v>
          </cell>
        </row>
        <row r="40">
          <cell r="A40" t="str">
            <v>1915-0610</v>
          </cell>
          <cell r="B40">
            <v>39938</v>
          </cell>
          <cell r="C40" t="str">
            <v>21Airflow1915-0610</v>
          </cell>
          <cell r="D40">
            <v>21</v>
          </cell>
          <cell r="E40" t="str">
            <v>Airflow</v>
          </cell>
          <cell r="F40" t="str">
            <v>GR1915 X 105.5 GSM X 24IN</v>
          </cell>
          <cell r="G40">
            <v>21</v>
          </cell>
          <cell r="H40">
            <v>21</v>
          </cell>
          <cell r="I40">
            <v>902</v>
          </cell>
          <cell r="J40" t="str">
            <v>YELLOW</v>
          </cell>
          <cell r="K40" t="str">
            <v>3" .250" wall black stripe</v>
          </cell>
          <cell r="L40">
            <v>902</v>
          </cell>
          <cell r="M40" t="str">
            <v>White</v>
          </cell>
          <cell r="N40">
            <v>902</v>
          </cell>
          <cell r="O40">
            <v>39938</v>
          </cell>
        </row>
        <row r="41">
          <cell r="A41" t="str">
            <v>1915-0622</v>
          </cell>
          <cell r="B41">
            <v>39938</v>
          </cell>
          <cell r="C41" t="str">
            <v>21Tridim1915-0622</v>
          </cell>
          <cell r="D41">
            <v>21</v>
          </cell>
          <cell r="E41" t="str">
            <v>Tridim</v>
          </cell>
          <cell r="F41" t="str">
            <v>GR1915 X 105.5 GSM X 24.5IN</v>
          </cell>
          <cell r="G41">
            <v>21</v>
          </cell>
          <cell r="H41">
            <v>21</v>
          </cell>
          <cell r="I41" t="str">
            <v>N/A</v>
          </cell>
          <cell r="J41" t="str">
            <v>YELLOW</v>
          </cell>
          <cell r="K41" t="str">
            <v>3" .250" wall black stripe</v>
          </cell>
          <cell r="L41">
            <v>21</v>
          </cell>
          <cell r="M41" t="str">
            <v>White</v>
          </cell>
          <cell r="N41">
            <v>21</v>
          </cell>
          <cell r="O41">
            <v>39938</v>
          </cell>
        </row>
        <row r="42">
          <cell r="A42" t="str">
            <v>????-0762</v>
          </cell>
          <cell r="B42">
            <v>39938</v>
          </cell>
          <cell r="C42" t="str">
            <v>21Tridim????-0762</v>
          </cell>
          <cell r="D42">
            <v>21</v>
          </cell>
          <cell r="E42" t="str">
            <v>Tridim</v>
          </cell>
          <cell r="F42" t="str">
            <v>GR??? X ???? GSM X 30IN</v>
          </cell>
          <cell r="G42">
            <v>21</v>
          </cell>
          <cell r="H42">
            <v>21</v>
          </cell>
          <cell r="I42" t="str">
            <v>N/A</v>
          </cell>
          <cell r="J42" t="str">
            <v>N/A</v>
          </cell>
          <cell r="K42" t="str">
            <v>3" .250" wall black stripe</v>
          </cell>
          <cell r="L42">
            <v>21</v>
          </cell>
          <cell r="M42" t="str">
            <v>White</v>
          </cell>
          <cell r="N42">
            <v>21</v>
          </cell>
          <cell r="O42">
            <v>39938</v>
          </cell>
        </row>
        <row r="43">
          <cell r="A43" t="str">
            <v>1915-0826</v>
          </cell>
          <cell r="B43">
            <v>39938</v>
          </cell>
          <cell r="C43" t="str">
            <v>21Tridim1915-0826</v>
          </cell>
          <cell r="D43">
            <v>21</v>
          </cell>
          <cell r="E43" t="str">
            <v>Tridim</v>
          </cell>
          <cell r="F43" t="str">
            <v>GR1915 X 105.5 GSM X 32.5IN</v>
          </cell>
          <cell r="G43">
            <v>21</v>
          </cell>
          <cell r="H43">
            <v>21</v>
          </cell>
          <cell r="I43" t="str">
            <v>N/A</v>
          </cell>
          <cell r="J43" t="str">
            <v>YELLOW</v>
          </cell>
          <cell r="K43" t="str">
            <v>3" .250" wall black stripe</v>
          </cell>
          <cell r="L43">
            <v>21</v>
          </cell>
          <cell r="M43" t="str">
            <v>White</v>
          </cell>
          <cell r="N43">
            <v>21</v>
          </cell>
          <cell r="O43">
            <v>39938</v>
          </cell>
        </row>
        <row r="44">
          <cell r="A44" t="str">
            <v>1915-0838</v>
          </cell>
          <cell r="B44">
            <v>39938</v>
          </cell>
          <cell r="C44" t="str">
            <v>21Tridim1915-0838</v>
          </cell>
          <cell r="D44">
            <v>21</v>
          </cell>
          <cell r="E44" t="str">
            <v>Tridim</v>
          </cell>
          <cell r="F44" t="str">
            <v>GR1915 X 105.5 GSM X 33IN</v>
          </cell>
          <cell r="G44">
            <v>21</v>
          </cell>
          <cell r="H44">
            <v>21</v>
          </cell>
          <cell r="I44" t="str">
            <v>N/A</v>
          </cell>
          <cell r="J44" t="str">
            <v>YELLOW</v>
          </cell>
          <cell r="K44" t="str">
            <v>3" .250" wall black stripe</v>
          </cell>
          <cell r="L44">
            <v>21</v>
          </cell>
          <cell r="M44" t="str">
            <v>White</v>
          </cell>
          <cell r="N44">
            <v>21</v>
          </cell>
          <cell r="O44">
            <v>39938</v>
          </cell>
        </row>
        <row r="45">
          <cell r="A45" t="str">
            <v>1915-0895</v>
          </cell>
          <cell r="B45">
            <v>39938</v>
          </cell>
          <cell r="C45" t="str">
            <v>21Tridim1915-0895</v>
          </cell>
          <cell r="D45">
            <v>21</v>
          </cell>
          <cell r="E45" t="str">
            <v>Tridim</v>
          </cell>
          <cell r="F45" t="str">
            <v>GR1915 X 105.5 GSM X 35.25IN</v>
          </cell>
          <cell r="G45">
            <v>21</v>
          </cell>
          <cell r="H45">
            <v>21</v>
          </cell>
          <cell r="I45" t="str">
            <v>N/A</v>
          </cell>
          <cell r="J45" t="str">
            <v>YELLOW</v>
          </cell>
          <cell r="K45" t="str">
            <v>3" .250" wall black stripe</v>
          </cell>
          <cell r="L45">
            <v>21</v>
          </cell>
          <cell r="M45" t="str">
            <v>White</v>
          </cell>
          <cell r="N45">
            <v>21</v>
          </cell>
          <cell r="O45">
            <v>39938</v>
          </cell>
        </row>
        <row r="46">
          <cell r="A46" t="str">
            <v>1915-1149</v>
          </cell>
          <cell r="B46">
            <v>39938</v>
          </cell>
          <cell r="C46" t="str">
            <v>21Tridim1915-1149</v>
          </cell>
          <cell r="D46">
            <v>21</v>
          </cell>
          <cell r="E46" t="str">
            <v>Tridim</v>
          </cell>
          <cell r="F46" t="str">
            <v>GR1915 X 105.5 GSM X 45.25IN</v>
          </cell>
          <cell r="G46">
            <v>21</v>
          </cell>
          <cell r="H46">
            <v>21</v>
          </cell>
          <cell r="I46" t="str">
            <v>N/A</v>
          </cell>
          <cell r="J46" t="str">
            <v>YELLOW</v>
          </cell>
          <cell r="K46" t="str">
            <v>3" .250" wall black stripe</v>
          </cell>
          <cell r="L46">
            <v>21</v>
          </cell>
          <cell r="M46" t="str">
            <v>White</v>
          </cell>
          <cell r="N46">
            <v>21</v>
          </cell>
          <cell r="O46">
            <v>39938</v>
          </cell>
        </row>
        <row r="47">
          <cell r="A47" t="str">
            <v>1916-1149</v>
          </cell>
          <cell r="B47">
            <v>39938</v>
          </cell>
          <cell r="C47" t="str">
            <v>21Tridim1916-1149</v>
          </cell>
          <cell r="D47">
            <v>21</v>
          </cell>
          <cell r="E47" t="str">
            <v>Tridim</v>
          </cell>
          <cell r="F47" t="str">
            <v>GR1916 X 105.5 GSM X 45.25IN</v>
          </cell>
          <cell r="G47">
            <v>21</v>
          </cell>
          <cell r="H47">
            <v>21</v>
          </cell>
          <cell r="I47" t="str">
            <v>N/A</v>
          </cell>
          <cell r="J47" t="str">
            <v>N/A</v>
          </cell>
          <cell r="K47" t="str">
            <v>3" .250" wall black stripe</v>
          </cell>
          <cell r="L47">
            <v>21</v>
          </cell>
          <cell r="M47" t="str">
            <v>White</v>
          </cell>
          <cell r="N47">
            <v>21</v>
          </cell>
          <cell r="O47">
            <v>39938</v>
          </cell>
        </row>
        <row r="48">
          <cell r="A48" t="str">
            <v>TR1615-1181</v>
          </cell>
          <cell r="B48">
            <v>39938</v>
          </cell>
          <cell r="C48" t="str">
            <v>21TridimTR1615-1181</v>
          </cell>
          <cell r="D48">
            <v>21</v>
          </cell>
          <cell r="E48" t="str">
            <v>Tridim</v>
          </cell>
          <cell r="F48" t="str">
            <v>GR1615 X 134.3 GSM X 46.5IN</v>
          </cell>
          <cell r="G48">
            <v>21</v>
          </cell>
          <cell r="H48">
            <v>21</v>
          </cell>
          <cell r="I48" t="str">
            <v>N/A</v>
          </cell>
          <cell r="J48" t="str">
            <v>YELLOW</v>
          </cell>
          <cell r="K48" t="str">
            <v>3" .250" wall black stripe</v>
          </cell>
          <cell r="L48">
            <v>21</v>
          </cell>
          <cell r="M48" t="str">
            <v>White</v>
          </cell>
          <cell r="N48">
            <v>21</v>
          </cell>
          <cell r="O48">
            <v>39938</v>
          </cell>
        </row>
        <row r="49">
          <cell r="A49" t="str">
            <v>1916-0559</v>
          </cell>
          <cell r="B49">
            <v>39938</v>
          </cell>
          <cell r="C49" t="str">
            <v>21Tridim1916-0559</v>
          </cell>
          <cell r="D49">
            <v>21</v>
          </cell>
          <cell r="E49" t="str">
            <v>Tridim</v>
          </cell>
          <cell r="F49" t="str">
            <v>GR1916 X 105.5 GSM X 22IN</v>
          </cell>
          <cell r="G49">
            <v>21</v>
          </cell>
          <cell r="H49">
            <v>21</v>
          </cell>
          <cell r="I49" t="str">
            <v>N/A</v>
          </cell>
          <cell r="J49" t="str">
            <v>N/A</v>
          </cell>
          <cell r="K49" t="str">
            <v>3" .250" wall black stripe</v>
          </cell>
          <cell r="L49">
            <v>21</v>
          </cell>
          <cell r="M49" t="str">
            <v>White</v>
          </cell>
          <cell r="N49">
            <v>21</v>
          </cell>
          <cell r="O49">
            <v>39938</v>
          </cell>
        </row>
        <row r="50">
          <cell r="A50" t="str">
            <v>1916-0572</v>
          </cell>
          <cell r="B50">
            <v>39938</v>
          </cell>
          <cell r="C50" t="str">
            <v>21Tridim1916-0572</v>
          </cell>
          <cell r="D50">
            <v>21</v>
          </cell>
          <cell r="E50" t="str">
            <v>Tridim</v>
          </cell>
          <cell r="F50" t="str">
            <v>GR1916 X 105.5 GSM X 22.5IN</v>
          </cell>
          <cell r="G50">
            <v>21</v>
          </cell>
          <cell r="H50">
            <v>21</v>
          </cell>
          <cell r="I50" t="str">
            <v>N/A</v>
          </cell>
          <cell r="J50" t="str">
            <v>N/A</v>
          </cell>
          <cell r="K50" t="str">
            <v>3" .250" wall black stripe</v>
          </cell>
          <cell r="L50">
            <v>21</v>
          </cell>
          <cell r="M50" t="str">
            <v>White</v>
          </cell>
          <cell r="N50">
            <v>21</v>
          </cell>
          <cell r="O50">
            <v>39938</v>
          </cell>
        </row>
        <row r="51">
          <cell r="A51" t="str">
            <v>1916-0597</v>
          </cell>
          <cell r="B51">
            <v>39938</v>
          </cell>
          <cell r="C51" t="str">
            <v>21Tridim1916-0597</v>
          </cell>
          <cell r="D51">
            <v>21</v>
          </cell>
          <cell r="E51" t="str">
            <v>Tridim</v>
          </cell>
          <cell r="F51" t="str">
            <v>GR1916 X 105.5 GSM X 23.5IN</v>
          </cell>
          <cell r="G51">
            <v>21</v>
          </cell>
          <cell r="H51">
            <v>21</v>
          </cell>
          <cell r="I51" t="str">
            <v>N/A</v>
          </cell>
          <cell r="J51" t="str">
            <v>N/A</v>
          </cell>
          <cell r="K51" t="str">
            <v>3" .250" wall black stripe</v>
          </cell>
          <cell r="L51">
            <v>21</v>
          </cell>
          <cell r="M51" t="str">
            <v>White</v>
          </cell>
          <cell r="N51">
            <v>21</v>
          </cell>
          <cell r="O51">
            <v>39938</v>
          </cell>
        </row>
        <row r="52">
          <cell r="A52" t="str">
            <v>1916-0826</v>
          </cell>
          <cell r="B52">
            <v>39938</v>
          </cell>
          <cell r="C52" t="str">
            <v>21Tridim1916-0826</v>
          </cell>
          <cell r="D52">
            <v>21</v>
          </cell>
          <cell r="E52" t="str">
            <v>Tridim</v>
          </cell>
          <cell r="F52" t="str">
            <v>GR1916 X 105.5 GSM X 32.5IN</v>
          </cell>
          <cell r="G52">
            <v>21</v>
          </cell>
          <cell r="H52">
            <v>21</v>
          </cell>
          <cell r="I52" t="str">
            <v>N/A</v>
          </cell>
          <cell r="J52" t="str">
            <v>N/A</v>
          </cell>
          <cell r="K52" t="str">
            <v>3" .250" wall black stripe</v>
          </cell>
          <cell r="L52">
            <v>21</v>
          </cell>
          <cell r="M52" t="str">
            <v>White</v>
          </cell>
          <cell r="N52">
            <v>21</v>
          </cell>
          <cell r="O52">
            <v>39938</v>
          </cell>
        </row>
        <row r="53">
          <cell r="A53" t="str">
            <v>1916-0686</v>
          </cell>
          <cell r="B53">
            <v>39938</v>
          </cell>
          <cell r="C53" t="str">
            <v>21Tridim1916-0686</v>
          </cell>
          <cell r="D53">
            <v>21</v>
          </cell>
          <cell r="E53" t="str">
            <v>Tridim</v>
          </cell>
          <cell r="F53" t="str">
            <v>GR1916 X 105.5 GSM X 27IN</v>
          </cell>
          <cell r="G53">
            <v>21</v>
          </cell>
          <cell r="H53">
            <v>21</v>
          </cell>
          <cell r="I53" t="str">
            <v>N/A</v>
          </cell>
          <cell r="J53" t="str">
            <v>N/A</v>
          </cell>
          <cell r="K53" t="str">
            <v>3" .250" wall black stripe</v>
          </cell>
          <cell r="L53">
            <v>21</v>
          </cell>
          <cell r="M53" t="str">
            <v>White</v>
          </cell>
          <cell r="N53">
            <v>21</v>
          </cell>
          <cell r="O53">
            <v>39938</v>
          </cell>
        </row>
        <row r="54">
          <cell r="A54" t="str">
            <v>1916-0572Y</v>
          </cell>
          <cell r="B54">
            <v>39938</v>
          </cell>
          <cell r="C54" t="str">
            <v>21Tridim1916-0572Y</v>
          </cell>
          <cell r="D54">
            <v>21</v>
          </cell>
          <cell r="E54" t="str">
            <v>Tridim</v>
          </cell>
          <cell r="F54" t="str">
            <v>GR1916 GOLD X 105.5 GSM X 22.5IN</v>
          </cell>
          <cell r="G54">
            <v>21</v>
          </cell>
          <cell r="H54">
            <v>21</v>
          </cell>
          <cell r="I54" t="str">
            <v>N/A</v>
          </cell>
          <cell r="J54" t="str">
            <v>N/A</v>
          </cell>
          <cell r="K54" t="str">
            <v>3" .250" wall black stripe</v>
          </cell>
          <cell r="L54">
            <v>21</v>
          </cell>
          <cell r="M54" t="str">
            <v>White</v>
          </cell>
          <cell r="N54">
            <v>21</v>
          </cell>
          <cell r="O54">
            <v>39938</v>
          </cell>
        </row>
        <row r="55">
          <cell r="A55" t="str">
            <v>1916-0838Y</v>
          </cell>
          <cell r="B55">
            <v>39938</v>
          </cell>
          <cell r="C55" t="str">
            <v>21Tridim1916-0838Y</v>
          </cell>
          <cell r="D55">
            <v>21</v>
          </cell>
          <cell r="E55" t="str">
            <v>Tridim</v>
          </cell>
          <cell r="F55" t="str">
            <v>GR1916 GOLD X 105.5 GSM X 33IN</v>
          </cell>
          <cell r="G55">
            <v>21</v>
          </cell>
          <cell r="H55">
            <v>21</v>
          </cell>
          <cell r="I55" t="str">
            <v>N/A</v>
          </cell>
          <cell r="J55" t="str">
            <v>N/A</v>
          </cell>
          <cell r="K55" t="str">
            <v>3" .250" wall black stripe</v>
          </cell>
          <cell r="L55">
            <v>21</v>
          </cell>
          <cell r="M55" t="str">
            <v>White</v>
          </cell>
          <cell r="N55">
            <v>21</v>
          </cell>
          <cell r="O55">
            <v>39938</v>
          </cell>
        </row>
        <row r="56">
          <cell r="A56" t="str">
            <v>1916-0597Y</v>
          </cell>
          <cell r="B56">
            <v>39938</v>
          </cell>
          <cell r="C56" t="str">
            <v>21Tridim1916-0597Y</v>
          </cell>
          <cell r="D56">
            <v>21</v>
          </cell>
          <cell r="E56" t="str">
            <v>Tridim</v>
          </cell>
          <cell r="F56" t="str">
            <v>GR1916 GOLD X 105.5 GSM X 23.5IN</v>
          </cell>
          <cell r="G56">
            <v>21</v>
          </cell>
          <cell r="H56">
            <v>21</v>
          </cell>
          <cell r="I56" t="str">
            <v>N/A</v>
          </cell>
          <cell r="J56" t="str">
            <v>N/A</v>
          </cell>
          <cell r="K56" t="str">
            <v>3" .250" wall black stripe</v>
          </cell>
          <cell r="L56">
            <v>21</v>
          </cell>
          <cell r="M56" t="str">
            <v>White</v>
          </cell>
          <cell r="N56">
            <v>21</v>
          </cell>
          <cell r="O56">
            <v>39938</v>
          </cell>
        </row>
        <row r="57">
          <cell r="A57" t="str">
            <v>1916-0838</v>
          </cell>
          <cell r="B57">
            <v>39938</v>
          </cell>
          <cell r="C57" t="str">
            <v>21Tridim1916-0838</v>
          </cell>
          <cell r="D57">
            <v>21</v>
          </cell>
          <cell r="E57" t="str">
            <v>Tridim</v>
          </cell>
          <cell r="F57" t="str">
            <v>GR1916 X 105.5 GSM X 33IN</v>
          </cell>
          <cell r="G57">
            <v>21</v>
          </cell>
          <cell r="H57">
            <v>21</v>
          </cell>
          <cell r="I57" t="str">
            <v>N/A</v>
          </cell>
          <cell r="J57" t="str">
            <v>N/A</v>
          </cell>
          <cell r="K57" t="str">
            <v>3" .250" wall black stripe</v>
          </cell>
          <cell r="L57">
            <v>21</v>
          </cell>
          <cell r="M57" t="str">
            <v>White</v>
          </cell>
          <cell r="N57">
            <v>21</v>
          </cell>
          <cell r="O57">
            <v>39938</v>
          </cell>
        </row>
        <row r="58">
          <cell r="A58" t="str">
            <v>1995-0584PRB</v>
          </cell>
          <cell r="B58" t="str">
            <v>1495-1245</v>
          </cell>
          <cell r="C58" t="str">
            <v>21Filtration Group1995-0584PRB</v>
          </cell>
          <cell r="D58">
            <v>21</v>
          </cell>
          <cell r="E58" t="str">
            <v>Filtration Group</v>
          </cell>
          <cell r="F58" t="str">
            <v>GR1995 X 105.5 GSM X 23IN w/BLACK STRIPE</v>
          </cell>
          <cell r="G58">
            <v>21</v>
          </cell>
          <cell r="H58">
            <v>21</v>
          </cell>
          <cell r="I58" t="str">
            <v>N/A</v>
          </cell>
          <cell r="J58" t="str">
            <v>N/A</v>
          </cell>
          <cell r="K58" t="str">
            <v>3" .250" wall black stripe</v>
          </cell>
          <cell r="L58">
            <v>21</v>
          </cell>
          <cell r="M58" t="str">
            <v>White</v>
          </cell>
          <cell r="N58">
            <v>21</v>
          </cell>
          <cell r="O58">
            <v>39938</v>
          </cell>
        </row>
        <row r="59">
          <cell r="A59" t="str">
            <v>1995-1143PRB</v>
          </cell>
          <cell r="B59" t="str">
            <v>1495-1245</v>
          </cell>
          <cell r="C59" t="str">
            <v>21Filtration Group1995-1143PRB</v>
          </cell>
          <cell r="D59">
            <v>21</v>
          </cell>
          <cell r="E59" t="str">
            <v>Filtration Group</v>
          </cell>
          <cell r="F59" t="str">
            <v>GR1995 X 105.5 GSM X 45IN w/BLACK STRIPE</v>
          </cell>
          <cell r="G59">
            <v>21</v>
          </cell>
          <cell r="H59">
            <v>21</v>
          </cell>
          <cell r="I59" t="str">
            <v>N/A</v>
          </cell>
          <cell r="J59" t="str">
            <v>N/A</v>
          </cell>
          <cell r="K59" t="str">
            <v>3" .250" wall black stripe</v>
          </cell>
          <cell r="L59">
            <v>21</v>
          </cell>
          <cell r="M59" t="str">
            <v>White</v>
          </cell>
          <cell r="N59">
            <v>21</v>
          </cell>
          <cell r="O59">
            <v>39938</v>
          </cell>
        </row>
        <row r="60">
          <cell r="A60" t="str">
            <v>1615-0591</v>
          </cell>
          <cell r="B60" t="str">
            <v>1115-1524</v>
          </cell>
          <cell r="C60" t="str">
            <v>21KOCH1615-0591</v>
          </cell>
          <cell r="D60">
            <v>21</v>
          </cell>
          <cell r="E60" t="str">
            <v>KOCH</v>
          </cell>
          <cell r="F60" t="str">
            <v>GR1615 X 134 GSM X 23.25IN</v>
          </cell>
          <cell r="G60">
            <v>21</v>
          </cell>
          <cell r="H60">
            <v>21</v>
          </cell>
          <cell r="I60">
            <v>902</v>
          </cell>
          <cell r="J60" t="str">
            <v>YELLOW</v>
          </cell>
          <cell r="K60" t="str">
            <v>3" .250" wall black stripe</v>
          </cell>
          <cell r="L60">
            <v>902</v>
          </cell>
          <cell r="M60" t="str">
            <v>White</v>
          </cell>
          <cell r="N60">
            <v>902</v>
          </cell>
          <cell r="O60">
            <v>39938</v>
          </cell>
        </row>
        <row r="61">
          <cell r="A61" t="str">
            <v>1515-0610..</v>
          </cell>
          <cell r="B61" t="str">
            <v>1415-1575</v>
          </cell>
          <cell r="C61" t="str">
            <v>21KOCH1515-0610..</v>
          </cell>
          <cell r="D61">
            <v>21</v>
          </cell>
          <cell r="E61" t="str">
            <v>KOCH</v>
          </cell>
          <cell r="F61" t="str">
            <v>GR1915 X 80 GSM X 24IN</v>
          </cell>
          <cell r="G61">
            <v>21</v>
          </cell>
          <cell r="H61">
            <v>21</v>
          </cell>
          <cell r="I61">
            <v>21</v>
          </cell>
          <cell r="J61" t="str">
            <v>YELLOW</v>
          </cell>
          <cell r="K61" t="str">
            <v>3" .250" wall black stripe</v>
          </cell>
          <cell r="L61">
            <v>21</v>
          </cell>
          <cell r="M61" t="str">
            <v>White</v>
          </cell>
          <cell r="N61">
            <v>21</v>
          </cell>
          <cell r="O61">
            <v>39938</v>
          </cell>
        </row>
        <row r="62">
          <cell r="A62" t="str">
            <v>1915-0597.</v>
          </cell>
          <cell r="B62" t="str">
            <v>1415-1575</v>
          </cell>
          <cell r="C62" t="str">
            <v>21KOCH1915-0597.</v>
          </cell>
          <cell r="D62">
            <v>21</v>
          </cell>
          <cell r="E62" t="str">
            <v>KOCH</v>
          </cell>
          <cell r="F62" t="str">
            <v>GR1915 X 105.5 GSM X 23.5IN</v>
          </cell>
          <cell r="G62">
            <v>21</v>
          </cell>
          <cell r="H62">
            <v>21</v>
          </cell>
          <cell r="I62">
            <v>21</v>
          </cell>
          <cell r="J62" t="str">
            <v>YELLOW</v>
          </cell>
          <cell r="K62" t="str">
            <v>3" .250" wall black stripe</v>
          </cell>
          <cell r="L62">
            <v>21</v>
          </cell>
          <cell r="M62" t="str">
            <v>White</v>
          </cell>
          <cell r="N62">
            <v>21</v>
          </cell>
          <cell r="O62">
            <v>39938</v>
          </cell>
        </row>
        <row r="63">
          <cell r="A63" t="str">
            <v>1995-0394</v>
          </cell>
          <cell r="B63" t="str">
            <v>1495-1321</v>
          </cell>
          <cell r="C63" t="str">
            <v>21KOCH1995-0394</v>
          </cell>
          <cell r="D63">
            <v>21</v>
          </cell>
          <cell r="E63" t="str">
            <v>KOCH</v>
          </cell>
          <cell r="F63" t="str">
            <v xml:space="preserve">GR1995 X 105.5 GSM X 15.5IN </v>
          </cell>
          <cell r="G63">
            <v>21</v>
          </cell>
          <cell r="H63">
            <v>21</v>
          </cell>
          <cell r="I63" t="str">
            <v>N/A</v>
          </cell>
          <cell r="J63" t="str">
            <v>N/A</v>
          </cell>
          <cell r="K63" t="str">
            <v>3" .250" wall black stripe</v>
          </cell>
          <cell r="L63">
            <v>21</v>
          </cell>
          <cell r="M63" t="str">
            <v>White</v>
          </cell>
          <cell r="N63">
            <v>21</v>
          </cell>
          <cell r="O63">
            <v>39938</v>
          </cell>
        </row>
        <row r="64">
          <cell r="A64" t="str">
            <v>1995-0787</v>
          </cell>
          <cell r="B64" t="str">
            <v>1495-1321</v>
          </cell>
          <cell r="C64" t="str">
            <v>21KOCH1995-0787</v>
          </cell>
          <cell r="D64">
            <v>21</v>
          </cell>
          <cell r="E64" t="str">
            <v>KOCH</v>
          </cell>
          <cell r="F64" t="str">
            <v xml:space="preserve">GR1995 X 105.5 GSM X 31IN </v>
          </cell>
          <cell r="G64">
            <v>21</v>
          </cell>
          <cell r="H64">
            <v>21</v>
          </cell>
          <cell r="I64" t="str">
            <v>N/A</v>
          </cell>
          <cell r="J64" t="str">
            <v>N/A</v>
          </cell>
          <cell r="K64" t="str">
            <v>3" .250" wall black stripe</v>
          </cell>
          <cell r="L64">
            <v>21</v>
          </cell>
          <cell r="M64" t="str">
            <v>White</v>
          </cell>
          <cell r="N64">
            <v>21</v>
          </cell>
          <cell r="O64">
            <v>39938</v>
          </cell>
        </row>
        <row r="65">
          <cell r="A65" t="str">
            <v>TR1915-0864 - JDE 1477291</v>
          </cell>
          <cell r="B65">
            <v>39938</v>
          </cell>
          <cell r="C65" t="str">
            <v>21TridimTR1915-0864 - JDE 1477291</v>
          </cell>
          <cell r="D65">
            <v>21</v>
          </cell>
          <cell r="E65" t="str">
            <v>Tridim</v>
          </cell>
          <cell r="F65" t="str">
            <v>GR1915 X 117.2 GSM X 34IN</v>
          </cell>
          <cell r="G65" t="str">
            <v>51000</v>
          </cell>
          <cell r="H65">
            <v>21</v>
          </cell>
          <cell r="I65">
            <v>600</v>
          </cell>
          <cell r="J65" t="str">
            <v>YELLOW</v>
          </cell>
          <cell r="K65" t="str">
            <v>3" .250" wall black stripe</v>
          </cell>
          <cell r="L65">
            <v>600</v>
          </cell>
          <cell r="M65" t="str">
            <v>White</v>
          </cell>
          <cell r="N65">
            <v>600</v>
          </cell>
          <cell r="O65">
            <v>39938</v>
          </cell>
        </row>
        <row r="66">
          <cell r="A66" t="str">
            <v>TR1916-1181</v>
          </cell>
          <cell r="B66">
            <v>39938</v>
          </cell>
          <cell r="C66" t="str">
            <v>21TridimTR1916-1181</v>
          </cell>
          <cell r="D66">
            <v>21</v>
          </cell>
          <cell r="E66" t="str">
            <v>Tridim</v>
          </cell>
          <cell r="F66" t="str">
            <v>GR1916 X 105.5 GSM X 46.5IN</v>
          </cell>
          <cell r="G66">
            <v>21</v>
          </cell>
          <cell r="H66">
            <v>21</v>
          </cell>
          <cell r="I66" t="str">
            <v>N/A</v>
          </cell>
          <cell r="J66" t="str">
            <v>N/A</v>
          </cell>
          <cell r="K66" t="str">
            <v>3" .250" wall black stripe</v>
          </cell>
          <cell r="L66">
            <v>21</v>
          </cell>
          <cell r="M66" t="str">
            <v>White</v>
          </cell>
          <cell r="N66">
            <v>21</v>
          </cell>
          <cell r="O66">
            <v>39938</v>
          </cell>
        </row>
        <row r="67">
          <cell r="A67">
            <v>1481302</v>
          </cell>
          <cell r="B67">
            <v>1481302</v>
          </cell>
          <cell r="C67" t="str">
            <v>1Clarcor1481302</v>
          </cell>
          <cell r="D67">
            <v>1</v>
          </cell>
          <cell r="E67" t="str">
            <v>Clarcor</v>
          </cell>
          <cell r="F67" t="str">
            <v>23NS-6 58.5 GSM 26.5"</v>
          </cell>
          <cell r="G67">
            <v>1</v>
          </cell>
          <cell r="H67" t="str">
            <v>48X48 HEAT TREATED</v>
          </cell>
          <cell r="I67">
            <v>1</v>
          </cell>
          <cell r="J67" t="str">
            <v>N/A</v>
          </cell>
          <cell r="K67" t="str">
            <v>1480709 CORE, 1527MMX3.032"X.25"</v>
          </cell>
          <cell r="L67">
            <v>1</v>
          </cell>
          <cell r="M67" t="str">
            <v>White</v>
          </cell>
          <cell r="N67" t="str">
            <v>1427219 PKG, 29" PLAIN DISC</v>
          </cell>
          <cell r="O67">
            <v>42936</v>
          </cell>
        </row>
        <row r="68">
          <cell r="A68" t="str">
            <v>1115-1524 - JDE 1432365</v>
          </cell>
          <cell r="B68" t="str">
            <v>1115-1524 JDE 1432365</v>
          </cell>
          <cell r="C68" t="str">
            <v>1Custom Filter1115-1524 - JDE 1432365</v>
          </cell>
          <cell r="D68">
            <v>1</v>
          </cell>
          <cell r="E68" t="str">
            <v>Custom Filter</v>
          </cell>
          <cell r="F68" t="str">
            <v>1115 (2033) 46.1 GSM 60IN</v>
          </cell>
          <cell r="G68">
            <v>1</v>
          </cell>
          <cell r="H68">
            <v>1</v>
          </cell>
          <cell r="I68">
            <v>2025</v>
          </cell>
          <cell r="J68">
            <v>2025</v>
          </cell>
          <cell r="K68" t="str">
            <v>3" .250" wall black stripe</v>
          </cell>
          <cell r="L68">
            <v>2025</v>
          </cell>
          <cell r="M68" t="str">
            <v>White</v>
          </cell>
          <cell r="N68">
            <v>2025</v>
          </cell>
          <cell r="O68">
            <v>39938</v>
          </cell>
        </row>
        <row r="69">
          <cell r="A69" t="str">
            <v>1011-1600</v>
          </cell>
          <cell r="B69">
            <v>39938</v>
          </cell>
          <cell r="C69" t="str">
            <v>1Flanders1011-1600</v>
          </cell>
          <cell r="D69">
            <v>1</v>
          </cell>
          <cell r="E69" t="str">
            <v>Flanders</v>
          </cell>
          <cell r="F69" t="str">
            <v>1011 (2016) 45.8 GSM 63IN</v>
          </cell>
          <cell r="G69">
            <v>1</v>
          </cell>
          <cell r="H69">
            <v>1</v>
          </cell>
          <cell r="I69">
            <v>3585</v>
          </cell>
          <cell r="J69" t="str">
            <v>WHITE</v>
          </cell>
          <cell r="K69" t="str">
            <v>3" .250" wall black stripe</v>
          </cell>
          <cell r="L69">
            <v>3585</v>
          </cell>
          <cell r="M69" t="str">
            <v>White</v>
          </cell>
          <cell r="N69">
            <v>3585</v>
          </cell>
          <cell r="O69">
            <v>39938</v>
          </cell>
        </row>
        <row r="70">
          <cell r="A70" t="str">
            <v>1015-1397</v>
          </cell>
          <cell r="B70">
            <v>39938</v>
          </cell>
          <cell r="C70" t="str">
            <v>1Flanders1015-1397</v>
          </cell>
          <cell r="D70">
            <v>1</v>
          </cell>
          <cell r="E70" t="str">
            <v>Flanders</v>
          </cell>
          <cell r="F70" t="str">
            <v>1015 (2016) 46.1 GSM 55IN</v>
          </cell>
          <cell r="G70">
            <v>1</v>
          </cell>
          <cell r="H70">
            <v>1</v>
          </cell>
          <cell r="I70">
            <v>3585</v>
          </cell>
          <cell r="J70" t="str">
            <v>N/A</v>
          </cell>
          <cell r="K70" t="str">
            <v>3" .250" wall black stripe</v>
          </cell>
          <cell r="L70">
            <v>3585</v>
          </cell>
          <cell r="M70" t="str">
            <v>White</v>
          </cell>
          <cell r="N70">
            <v>3585</v>
          </cell>
          <cell r="O70">
            <v>39938</v>
          </cell>
        </row>
        <row r="71">
          <cell r="A71" t="str">
            <v>1015-1473</v>
          </cell>
          <cell r="B71">
            <v>39938</v>
          </cell>
          <cell r="C71" t="str">
            <v>1Flanders1015-1473</v>
          </cell>
          <cell r="D71">
            <v>1</v>
          </cell>
          <cell r="E71" t="str">
            <v>Flanders</v>
          </cell>
          <cell r="F71" t="str">
            <v>1015 (2016) 46.1 GSM 58IN</v>
          </cell>
          <cell r="G71">
            <v>1</v>
          </cell>
          <cell r="H71">
            <v>1</v>
          </cell>
          <cell r="I71">
            <v>3585</v>
          </cell>
          <cell r="J71" t="str">
            <v>N/A</v>
          </cell>
          <cell r="K71" t="str">
            <v>3" .250" wall black stripe</v>
          </cell>
          <cell r="L71">
            <v>3585</v>
          </cell>
          <cell r="M71" t="str">
            <v>White</v>
          </cell>
          <cell r="N71">
            <v>3585</v>
          </cell>
          <cell r="O71">
            <v>39938</v>
          </cell>
        </row>
        <row r="72">
          <cell r="A72" t="str">
            <v>1015-1575</v>
          </cell>
          <cell r="B72">
            <v>39938</v>
          </cell>
          <cell r="C72" t="str">
            <v>1Flanders1015-1575</v>
          </cell>
          <cell r="D72">
            <v>1</v>
          </cell>
          <cell r="E72" t="str">
            <v>Flanders</v>
          </cell>
          <cell r="F72" t="str">
            <v>1015 (2016) 46.1 GSM 62IN</v>
          </cell>
          <cell r="G72">
            <v>1</v>
          </cell>
          <cell r="H72">
            <v>1</v>
          </cell>
          <cell r="I72">
            <v>3600</v>
          </cell>
          <cell r="J72" t="str">
            <v>N/A</v>
          </cell>
          <cell r="K72" t="str">
            <v>3" .250" wall black stripe</v>
          </cell>
          <cell r="L72">
            <v>3600</v>
          </cell>
          <cell r="M72" t="str">
            <v>White</v>
          </cell>
          <cell r="N72">
            <v>3600</v>
          </cell>
          <cell r="O72">
            <v>39938</v>
          </cell>
        </row>
        <row r="73">
          <cell r="A73" t="str">
            <v>1015-1575.</v>
          </cell>
          <cell r="B73">
            <v>39938</v>
          </cell>
          <cell r="C73" t="str">
            <v>1Airflow1015-1575.</v>
          </cell>
          <cell r="D73">
            <v>1</v>
          </cell>
          <cell r="E73" t="str">
            <v>Airflow</v>
          </cell>
          <cell r="F73" t="str">
            <v>1015 (2016) 46.1 GSM 62IN</v>
          </cell>
          <cell r="G73">
            <v>1</v>
          </cell>
          <cell r="H73">
            <v>1</v>
          </cell>
          <cell r="I73">
            <v>3585</v>
          </cell>
          <cell r="J73" t="str">
            <v>N/A</v>
          </cell>
          <cell r="K73" t="str">
            <v>3" .250" wall black stripe</v>
          </cell>
          <cell r="L73">
            <v>3585</v>
          </cell>
          <cell r="M73" t="str">
            <v>White</v>
          </cell>
          <cell r="N73">
            <v>3585</v>
          </cell>
          <cell r="O73">
            <v>39938</v>
          </cell>
        </row>
        <row r="74">
          <cell r="A74" t="str">
            <v>1011-1397</v>
          </cell>
          <cell r="B74">
            <v>39938</v>
          </cell>
          <cell r="C74" t="str">
            <v>1SATYAM1011-1397</v>
          </cell>
          <cell r="D74">
            <v>1</v>
          </cell>
          <cell r="E74" t="str">
            <v>SATYAM</v>
          </cell>
          <cell r="F74" t="str">
            <v>1011 (2016) 45.8 GSM 55IN</v>
          </cell>
          <cell r="G74">
            <v>1</v>
          </cell>
          <cell r="H74">
            <v>1</v>
          </cell>
          <cell r="I74">
            <v>3585</v>
          </cell>
          <cell r="J74" t="str">
            <v>N/A</v>
          </cell>
          <cell r="K74" t="str">
            <v>3" .250" wall black stripe</v>
          </cell>
          <cell r="L74">
            <v>3585</v>
          </cell>
          <cell r="M74" t="str">
            <v>White</v>
          </cell>
          <cell r="N74">
            <v>3585</v>
          </cell>
          <cell r="O74">
            <v>39938</v>
          </cell>
        </row>
        <row r="75">
          <cell r="A75" t="str">
            <v>1013-1397</v>
          </cell>
          <cell r="B75">
            <v>39938</v>
          </cell>
          <cell r="C75" t="str">
            <v>1SATYAM1013-1397</v>
          </cell>
          <cell r="D75">
            <v>1</v>
          </cell>
          <cell r="E75" t="str">
            <v>SATYAM</v>
          </cell>
          <cell r="F75" t="str">
            <v>1013 (2016) 45.8 GSM 55IN</v>
          </cell>
          <cell r="G75">
            <v>1</v>
          </cell>
          <cell r="H75">
            <v>1</v>
          </cell>
          <cell r="I75">
            <v>3585</v>
          </cell>
          <cell r="J75" t="str">
            <v>N/A</v>
          </cell>
          <cell r="K75" t="str">
            <v>3" .250" wall black stripe</v>
          </cell>
          <cell r="L75">
            <v>3585</v>
          </cell>
          <cell r="M75" t="str">
            <v>White</v>
          </cell>
          <cell r="N75">
            <v>3585</v>
          </cell>
          <cell r="O75">
            <v>39938</v>
          </cell>
        </row>
        <row r="76">
          <cell r="A76" t="str">
            <v>1013-0711</v>
          </cell>
          <cell r="B76">
            <v>39938</v>
          </cell>
          <cell r="C76" t="str">
            <v>1Columbus Industries1013-0711</v>
          </cell>
          <cell r="D76">
            <v>1</v>
          </cell>
          <cell r="E76" t="str">
            <v>Columbus Industries</v>
          </cell>
          <cell r="F76" t="str">
            <v>1013 (2016) 46.1 GSM 28IN</v>
          </cell>
          <cell r="G76">
            <v>1</v>
          </cell>
          <cell r="H76">
            <v>1</v>
          </cell>
          <cell r="I76">
            <v>3585</v>
          </cell>
          <cell r="J76" t="str">
            <v>N/A</v>
          </cell>
          <cell r="K76" t="str">
            <v>3" .250" wall black stripe</v>
          </cell>
          <cell r="L76">
            <v>3585</v>
          </cell>
          <cell r="M76" t="str">
            <v>White</v>
          </cell>
          <cell r="N76">
            <v>3585</v>
          </cell>
          <cell r="O76">
            <v>39938</v>
          </cell>
        </row>
        <row r="77">
          <cell r="A77" t="str">
            <v>1113-1575</v>
          </cell>
          <cell r="B77">
            <v>39938</v>
          </cell>
          <cell r="C77" t="str">
            <v>1Tridim1113-1575</v>
          </cell>
          <cell r="D77">
            <v>1</v>
          </cell>
          <cell r="E77" t="str">
            <v>Tridim</v>
          </cell>
          <cell r="F77" t="str">
            <v>1113 (2033) 100.3 GSM 62IN</v>
          </cell>
          <cell r="G77">
            <v>1</v>
          </cell>
          <cell r="H77">
            <v>1</v>
          </cell>
          <cell r="I77">
            <v>2025</v>
          </cell>
          <cell r="J77" t="str">
            <v>N/A</v>
          </cell>
          <cell r="K77" t="str">
            <v>3" .250" wall black stripe</v>
          </cell>
          <cell r="L77">
            <v>2025</v>
          </cell>
          <cell r="M77" t="str">
            <v>White</v>
          </cell>
          <cell r="N77">
            <v>2025</v>
          </cell>
          <cell r="O77">
            <v>39938</v>
          </cell>
        </row>
        <row r="78">
          <cell r="A78" t="str">
            <v>1115-1524</v>
          </cell>
          <cell r="B78">
            <v>39938</v>
          </cell>
          <cell r="C78" t="str">
            <v>1Tridim1115-1524</v>
          </cell>
          <cell r="D78">
            <v>1</v>
          </cell>
          <cell r="E78" t="str">
            <v>Tridim</v>
          </cell>
          <cell r="F78" t="str">
            <v>1115 (2033) 46.1 GSM 60IN</v>
          </cell>
          <cell r="G78">
            <v>1</v>
          </cell>
          <cell r="H78">
            <v>1</v>
          </cell>
          <cell r="I78">
            <v>2025</v>
          </cell>
          <cell r="J78" t="str">
            <v>N/A</v>
          </cell>
          <cell r="K78" t="str">
            <v>3" .250" wall black stripe</v>
          </cell>
          <cell r="L78">
            <v>2025</v>
          </cell>
          <cell r="M78" t="str">
            <v>White</v>
          </cell>
          <cell r="N78">
            <v>2025</v>
          </cell>
          <cell r="O78">
            <v>39938</v>
          </cell>
        </row>
        <row r="79">
          <cell r="A79" t="str">
            <v>1115-0787</v>
          </cell>
          <cell r="B79">
            <v>39938</v>
          </cell>
          <cell r="C79" t="str">
            <v>1Tridim1115-0787</v>
          </cell>
          <cell r="D79">
            <v>1</v>
          </cell>
          <cell r="E79" t="str">
            <v>Tridim</v>
          </cell>
          <cell r="F79" t="str">
            <v>1115 (2033) 46.1 GSM 31IN</v>
          </cell>
          <cell r="G79">
            <v>1</v>
          </cell>
          <cell r="H79">
            <v>1</v>
          </cell>
          <cell r="I79">
            <v>2025</v>
          </cell>
          <cell r="J79" t="str">
            <v>N/A</v>
          </cell>
          <cell r="K79" t="str">
            <v>3" .250" wall black stripe</v>
          </cell>
          <cell r="L79">
            <v>2025</v>
          </cell>
          <cell r="M79" t="str">
            <v>White</v>
          </cell>
          <cell r="N79">
            <v>2025</v>
          </cell>
          <cell r="O79">
            <v>39938</v>
          </cell>
        </row>
        <row r="80">
          <cell r="A80" t="str">
            <v>1115-1575</v>
          </cell>
          <cell r="B80">
            <v>39938</v>
          </cell>
          <cell r="C80" t="str">
            <v>1Tridim1115-1575</v>
          </cell>
          <cell r="D80">
            <v>1</v>
          </cell>
          <cell r="E80" t="str">
            <v>Tridim</v>
          </cell>
          <cell r="F80" t="str">
            <v>1115 (2033) 46.1 GSM 62IN</v>
          </cell>
          <cell r="G80">
            <v>1</v>
          </cell>
          <cell r="H80">
            <v>1</v>
          </cell>
          <cell r="I80">
            <v>2025</v>
          </cell>
          <cell r="J80" t="str">
            <v>N/A</v>
          </cell>
          <cell r="K80" t="str">
            <v>3" .250" wall black stripe</v>
          </cell>
          <cell r="L80">
            <v>2025</v>
          </cell>
          <cell r="M80" t="str">
            <v>White</v>
          </cell>
          <cell r="N80">
            <v>2025</v>
          </cell>
          <cell r="O80">
            <v>39938</v>
          </cell>
        </row>
        <row r="81">
          <cell r="A81" t="str">
            <v>1213-1118</v>
          </cell>
          <cell r="B81">
            <v>39938</v>
          </cell>
          <cell r="C81" t="str">
            <v>1Flanders1213-1118</v>
          </cell>
          <cell r="D81">
            <v>1</v>
          </cell>
          <cell r="E81" t="str">
            <v>Flanders</v>
          </cell>
          <cell r="F81" t="str">
            <v>1213 (2275) 26 GSM 44IN</v>
          </cell>
          <cell r="G81">
            <v>1</v>
          </cell>
          <cell r="H81">
            <v>1</v>
          </cell>
          <cell r="I81" t="str">
            <v>N/A</v>
          </cell>
          <cell r="J81" t="str">
            <v>N/A</v>
          </cell>
          <cell r="K81" t="str">
            <v>3" .250" wall black stripe</v>
          </cell>
          <cell r="L81">
            <v>1</v>
          </cell>
          <cell r="M81" t="str">
            <v>White</v>
          </cell>
          <cell r="N81">
            <v>1</v>
          </cell>
          <cell r="O81">
            <v>39938</v>
          </cell>
        </row>
        <row r="82">
          <cell r="A82" t="str">
            <v>1215-1118</v>
          </cell>
          <cell r="B82">
            <v>39938</v>
          </cell>
          <cell r="C82" t="str">
            <v>1Flanders1215-1118</v>
          </cell>
          <cell r="D82">
            <v>1</v>
          </cell>
          <cell r="E82" t="str">
            <v>Flanders</v>
          </cell>
          <cell r="F82" t="str">
            <v>1215 (2275) 26 GSM 44IN</v>
          </cell>
          <cell r="G82">
            <v>1</v>
          </cell>
          <cell r="H82">
            <v>1</v>
          </cell>
          <cell r="I82" t="str">
            <v>N/A</v>
          </cell>
          <cell r="J82" t="str">
            <v>N/A</v>
          </cell>
          <cell r="K82" t="str">
            <v>3" .250" wall black stripe</v>
          </cell>
          <cell r="L82">
            <v>1</v>
          </cell>
          <cell r="M82" t="str">
            <v>White</v>
          </cell>
          <cell r="N82">
            <v>1</v>
          </cell>
          <cell r="O82">
            <v>39938</v>
          </cell>
        </row>
        <row r="83">
          <cell r="A83" t="str">
            <v>1415-0787</v>
          </cell>
          <cell r="B83">
            <v>39938</v>
          </cell>
          <cell r="C83" t="str">
            <v>1Tridim1415-0787</v>
          </cell>
          <cell r="D83">
            <v>1</v>
          </cell>
          <cell r="E83" t="str">
            <v>Tridim</v>
          </cell>
          <cell r="F83" t="str">
            <v>1415 (2024) 71.5 GSM 31IN</v>
          </cell>
          <cell r="G83">
            <v>1</v>
          </cell>
          <cell r="H83">
            <v>1</v>
          </cell>
          <cell r="I83">
            <v>2545</v>
          </cell>
          <cell r="J83" t="str">
            <v>N/A</v>
          </cell>
          <cell r="K83" t="str">
            <v>3" .250" wall black stripe</v>
          </cell>
          <cell r="L83">
            <v>2545</v>
          </cell>
          <cell r="M83" t="str">
            <v>White</v>
          </cell>
          <cell r="N83">
            <v>2545</v>
          </cell>
          <cell r="O83">
            <v>39938</v>
          </cell>
        </row>
        <row r="84">
          <cell r="A84" t="str">
            <v>1415-1270</v>
          </cell>
          <cell r="B84">
            <v>39938</v>
          </cell>
          <cell r="C84" t="str">
            <v>1Tridim1415-1270</v>
          </cell>
          <cell r="D84">
            <v>1</v>
          </cell>
          <cell r="E84" t="str">
            <v>Tridim</v>
          </cell>
          <cell r="F84" t="str">
            <v>1415 (2024) 71.5 GSM 50IN</v>
          </cell>
          <cell r="G84">
            <v>1</v>
          </cell>
          <cell r="H84">
            <v>1</v>
          </cell>
          <cell r="I84">
            <v>2545</v>
          </cell>
          <cell r="J84" t="str">
            <v>N/A</v>
          </cell>
          <cell r="K84" t="str">
            <v>3" .250" wall black stripe</v>
          </cell>
          <cell r="L84">
            <v>2545</v>
          </cell>
          <cell r="M84" t="str">
            <v>White</v>
          </cell>
          <cell r="N84">
            <v>2545</v>
          </cell>
          <cell r="O84">
            <v>39938</v>
          </cell>
        </row>
        <row r="85">
          <cell r="A85" t="str">
            <v>1415-1454</v>
          </cell>
          <cell r="B85">
            <v>39938</v>
          </cell>
          <cell r="C85" t="str">
            <v>1Tridim1415-1454</v>
          </cell>
          <cell r="D85">
            <v>1</v>
          </cell>
          <cell r="E85" t="str">
            <v>Tridim</v>
          </cell>
          <cell r="F85" t="str">
            <v>1415 (2024) 71.5 GSM 57.25IN</v>
          </cell>
          <cell r="G85">
            <v>1</v>
          </cell>
          <cell r="H85">
            <v>1</v>
          </cell>
          <cell r="I85">
            <v>2545</v>
          </cell>
          <cell r="J85" t="str">
            <v>N/A</v>
          </cell>
          <cell r="K85" t="str">
            <v>3" .250" wall black stripe</v>
          </cell>
          <cell r="L85">
            <v>2545</v>
          </cell>
          <cell r="M85" t="str">
            <v>White</v>
          </cell>
          <cell r="N85">
            <v>2545</v>
          </cell>
          <cell r="O85">
            <v>39938</v>
          </cell>
        </row>
        <row r="86">
          <cell r="A86" t="str">
            <v>1415-1575.</v>
          </cell>
          <cell r="B86">
            <v>39938</v>
          </cell>
          <cell r="C86" t="str">
            <v>1Airflow1415-1575.</v>
          </cell>
          <cell r="D86">
            <v>1</v>
          </cell>
          <cell r="E86" t="str">
            <v>Airflow</v>
          </cell>
          <cell r="F86" t="str">
            <v>1415 (2024) 71.5 GSM 62IN</v>
          </cell>
          <cell r="G86">
            <v>1</v>
          </cell>
          <cell r="H86">
            <v>1</v>
          </cell>
          <cell r="I86">
            <v>2545</v>
          </cell>
          <cell r="J86" t="str">
            <v>N/A</v>
          </cell>
          <cell r="K86" t="str">
            <v>3" .250" wall black stripe</v>
          </cell>
          <cell r="L86">
            <v>2545</v>
          </cell>
          <cell r="M86" t="str">
            <v>White</v>
          </cell>
          <cell r="N86">
            <v>2545</v>
          </cell>
          <cell r="O86">
            <v>39938</v>
          </cell>
        </row>
        <row r="87">
          <cell r="A87" t="str">
            <v>1415-1575</v>
          </cell>
          <cell r="B87">
            <v>39938</v>
          </cell>
          <cell r="C87" t="str">
            <v>1Tridim1415-1575</v>
          </cell>
          <cell r="D87">
            <v>1</v>
          </cell>
          <cell r="E87" t="str">
            <v>Tridim</v>
          </cell>
          <cell r="F87" t="str">
            <v>1415 (2024) 71.5 GSM 62IN</v>
          </cell>
          <cell r="G87">
            <v>1</v>
          </cell>
          <cell r="H87">
            <v>1</v>
          </cell>
          <cell r="I87">
            <v>2545</v>
          </cell>
          <cell r="J87" t="str">
            <v>N/A</v>
          </cell>
          <cell r="K87" t="str">
            <v>3" .250" wall black stripe</v>
          </cell>
          <cell r="L87">
            <v>2545</v>
          </cell>
          <cell r="M87" t="str">
            <v>White</v>
          </cell>
          <cell r="N87">
            <v>2545</v>
          </cell>
          <cell r="O87">
            <v>39938</v>
          </cell>
        </row>
        <row r="88">
          <cell r="A88" t="str">
            <v>1415-1575..</v>
          </cell>
          <cell r="B88">
            <v>39938</v>
          </cell>
          <cell r="C88" t="str">
            <v>1Filtration Group1415-1575..</v>
          </cell>
          <cell r="D88">
            <v>1</v>
          </cell>
          <cell r="E88" t="str">
            <v>Filtration Group</v>
          </cell>
          <cell r="F88" t="str">
            <v>1415 (2024) 71.5 GSM 62IN</v>
          </cell>
          <cell r="G88">
            <v>1</v>
          </cell>
          <cell r="H88">
            <v>1</v>
          </cell>
          <cell r="I88">
            <v>2545</v>
          </cell>
          <cell r="J88" t="str">
            <v>N/A</v>
          </cell>
          <cell r="K88" t="str">
            <v>3" .250" wall black stripe</v>
          </cell>
          <cell r="L88">
            <v>2545</v>
          </cell>
          <cell r="M88" t="str">
            <v>White</v>
          </cell>
          <cell r="N88">
            <v>2545</v>
          </cell>
          <cell r="O88">
            <v>39938</v>
          </cell>
        </row>
        <row r="89">
          <cell r="A89" t="str">
            <v>1413-0686</v>
          </cell>
          <cell r="B89">
            <v>39938</v>
          </cell>
          <cell r="C89" t="str">
            <v>1Tridim1413-0686</v>
          </cell>
          <cell r="D89">
            <v>1</v>
          </cell>
          <cell r="E89" t="str">
            <v>Tridim</v>
          </cell>
          <cell r="F89" t="str">
            <v>1413 (2024) 71.5 GSM 27IN</v>
          </cell>
          <cell r="G89">
            <v>1</v>
          </cell>
          <cell r="H89">
            <v>1</v>
          </cell>
          <cell r="I89">
            <v>2545</v>
          </cell>
          <cell r="J89" t="str">
            <v>N/A</v>
          </cell>
          <cell r="K89" t="str">
            <v>3" .250" wall black stripe</v>
          </cell>
          <cell r="L89">
            <v>2545</v>
          </cell>
          <cell r="M89" t="str">
            <v>White</v>
          </cell>
          <cell r="N89">
            <v>2545</v>
          </cell>
          <cell r="O89">
            <v>39938</v>
          </cell>
        </row>
        <row r="90">
          <cell r="A90" t="str">
            <v>1413-1245</v>
          </cell>
          <cell r="B90">
            <v>39938</v>
          </cell>
          <cell r="C90" t="str">
            <v>1SATYAM1413-1245</v>
          </cell>
          <cell r="D90">
            <v>1</v>
          </cell>
          <cell r="E90" t="str">
            <v>SATYAM</v>
          </cell>
          <cell r="F90" t="str">
            <v>1413 (2024) 71.2 GSM 49IN</v>
          </cell>
          <cell r="G90">
            <v>1</v>
          </cell>
          <cell r="H90">
            <v>1</v>
          </cell>
          <cell r="I90">
            <v>3585</v>
          </cell>
          <cell r="J90" t="str">
            <v>N/A</v>
          </cell>
          <cell r="K90" t="str">
            <v>3" .250" wall black stripe</v>
          </cell>
          <cell r="L90">
            <v>3585</v>
          </cell>
          <cell r="M90" t="str">
            <v>White</v>
          </cell>
          <cell r="N90">
            <v>3585</v>
          </cell>
          <cell r="O90">
            <v>39938</v>
          </cell>
        </row>
        <row r="91">
          <cell r="A91" t="str">
            <v>1413-1461</v>
          </cell>
          <cell r="B91">
            <v>39938</v>
          </cell>
          <cell r="C91" t="str">
            <v>1Tridim1413-1461</v>
          </cell>
          <cell r="D91">
            <v>1</v>
          </cell>
          <cell r="E91" t="str">
            <v>Tridim</v>
          </cell>
          <cell r="F91" t="str">
            <v>1413 (2024) 71.5 GSM 57.5IN</v>
          </cell>
          <cell r="G91">
            <v>1</v>
          </cell>
          <cell r="H91">
            <v>1</v>
          </cell>
          <cell r="I91">
            <v>2545</v>
          </cell>
          <cell r="J91" t="str">
            <v>N/A</v>
          </cell>
          <cell r="K91" t="str">
            <v>3" .250" wall black stripe</v>
          </cell>
          <cell r="L91">
            <v>2545</v>
          </cell>
          <cell r="M91" t="str">
            <v>White</v>
          </cell>
          <cell r="N91">
            <v>2545</v>
          </cell>
          <cell r="O91">
            <v>39938</v>
          </cell>
        </row>
        <row r="92">
          <cell r="A92" t="str">
            <v>1413-1575</v>
          </cell>
          <cell r="B92">
            <v>39938</v>
          </cell>
          <cell r="C92" t="str">
            <v>1Tridim1413-1575</v>
          </cell>
          <cell r="D92">
            <v>1</v>
          </cell>
          <cell r="E92" t="str">
            <v>Tridim</v>
          </cell>
          <cell r="F92" t="str">
            <v>1413 (2024) 71.5 GSM 62IN</v>
          </cell>
          <cell r="G92">
            <v>1</v>
          </cell>
          <cell r="H92">
            <v>1</v>
          </cell>
          <cell r="I92">
            <v>2545</v>
          </cell>
          <cell r="J92" t="str">
            <v>N/A</v>
          </cell>
          <cell r="K92" t="str">
            <v>3" .250" wall black stripe</v>
          </cell>
          <cell r="L92">
            <v>2545</v>
          </cell>
          <cell r="M92" t="str">
            <v>White</v>
          </cell>
          <cell r="N92">
            <v>2545</v>
          </cell>
          <cell r="O92">
            <v>39938</v>
          </cell>
        </row>
        <row r="93">
          <cell r="A93" t="str">
            <v>1413-1575.</v>
          </cell>
          <cell r="B93">
            <v>39938</v>
          </cell>
          <cell r="C93" t="str">
            <v>1HS-LUFTFILTERBAU GMBH1413-1575.</v>
          </cell>
          <cell r="D93">
            <v>1</v>
          </cell>
          <cell r="E93" t="str">
            <v>HS-LUFTFILTERBAU GMBH</v>
          </cell>
          <cell r="F93" t="str">
            <v>1413 (2024) 71.5 GSM 62IN</v>
          </cell>
          <cell r="G93">
            <v>1</v>
          </cell>
          <cell r="H93">
            <v>1</v>
          </cell>
          <cell r="I93">
            <v>2545</v>
          </cell>
          <cell r="J93" t="str">
            <v>N/A</v>
          </cell>
          <cell r="K93" t="str">
            <v>3" .250" wall black stripe</v>
          </cell>
          <cell r="L93">
            <v>2545</v>
          </cell>
          <cell r="M93" t="str">
            <v>White</v>
          </cell>
          <cell r="N93">
            <v>2545</v>
          </cell>
          <cell r="O93">
            <v>39938</v>
          </cell>
        </row>
        <row r="94">
          <cell r="A94" t="str">
            <v>1415-0686</v>
          </cell>
          <cell r="B94">
            <v>39938</v>
          </cell>
          <cell r="C94" t="str">
            <v>1Tridim1415-0686</v>
          </cell>
          <cell r="D94">
            <v>1</v>
          </cell>
          <cell r="E94" t="str">
            <v>Tridim</v>
          </cell>
          <cell r="F94" t="str">
            <v>1415 (2024) 71.5 GSM 27IN</v>
          </cell>
          <cell r="G94">
            <v>1</v>
          </cell>
          <cell r="H94">
            <v>1</v>
          </cell>
          <cell r="I94">
            <v>2545</v>
          </cell>
          <cell r="J94" t="str">
            <v>N/A</v>
          </cell>
          <cell r="K94" t="str">
            <v>3" .250" wall black stripe</v>
          </cell>
          <cell r="L94">
            <v>2545</v>
          </cell>
          <cell r="M94" t="str">
            <v>White</v>
          </cell>
          <cell r="N94">
            <v>2545</v>
          </cell>
          <cell r="O94">
            <v>39938</v>
          </cell>
        </row>
        <row r="95">
          <cell r="A95" t="str">
            <v>1415-0787</v>
          </cell>
          <cell r="B95">
            <v>39938</v>
          </cell>
          <cell r="C95" t="str">
            <v>1Tridim1415-0787</v>
          </cell>
          <cell r="D95">
            <v>1</v>
          </cell>
          <cell r="E95" t="str">
            <v>Tridim</v>
          </cell>
          <cell r="F95" t="str">
            <v>1415 (2024) 71.5 GSM 31IN</v>
          </cell>
          <cell r="G95">
            <v>1</v>
          </cell>
          <cell r="H95">
            <v>1</v>
          </cell>
          <cell r="I95">
            <v>2545</v>
          </cell>
          <cell r="J95" t="str">
            <v>N/A</v>
          </cell>
          <cell r="K95" t="str">
            <v>3" .250" wall black stripe</v>
          </cell>
          <cell r="L95">
            <v>2545</v>
          </cell>
          <cell r="M95" t="str">
            <v>White</v>
          </cell>
          <cell r="N95">
            <v>2545</v>
          </cell>
          <cell r="O95">
            <v>39938</v>
          </cell>
        </row>
        <row r="96">
          <cell r="A96" t="str">
            <v xml:space="preserve">JDE-1432371 1415-1245 </v>
          </cell>
          <cell r="B96">
            <v>39938</v>
          </cell>
          <cell r="C96" t="str">
            <v xml:space="preserve">1TridimJDE-1432371 1415-1245 </v>
          </cell>
          <cell r="D96">
            <v>1</v>
          </cell>
          <cell r="E96" t="str">
            <v>Tridim</v>
          </cell>
          <cell r="F96" t="str">
            <v>1415 (2024) 71.5 GSM 49IN</v>
          </cell>
          <cell r="G96">
            <v>1</v>
          </cell>
          <cell r="H96">
            <v>1</v>
          </cell>
          <cell r="I96">
            <v>2545</v>
          </cell>
          <cell r="J96" t="str">
            <v>N/A</v>
          </cell>
          <cell r="K96" t="str">
            <v>3" .250" wall black stripe</v>
          </cell>
          <cell r="L96">
            <v>2545</v>
          </cell>
          <cell r="M96" t="str">
            <v>White</v>
          </cell>
          <cell r="N96">
            <v>2545</v>
          </cell>
          <cell r="O96">
            <v>39938</v>
          </cell>
        </row>
        <row r="97">
          <cell r="A97">
            <v>1477291</v>
          </cell>
          <cell r="B97">
            <v>1477291</v>
          </cell>
          <cell r="C97" t="str">
            <v>1Tridim1477291</v>
          </cell>
          <cell r="D97">
            <v>1</v>
          </cell>
          <cell r="E97" t="str">
            <v>Tridim</v>
          </cell>
          <cell r="F97" t="str">
            <v>AF202434X120864;0;NNN;NOCOLOR 117.2GSM 34IN MERV15</v>
          </cell>
          <cell r="G97">
            <v>1</v>
          </cell>
          <cell r="H97">
            <v>1</v>
          </cell>
          <cell r="I97">
            <v>600</v>
          </cell>
          <cell r="J97" t="str">
            <v>N/A</v>
          </cell>
          <cell r="K97" t="str">
            <v>3" .250" wall black stripe</v>
          </cell>
          <cell r="L97">
            <v>600</v>
          </cell>
          <cell r="M97" t="str">
            <v>White</v>
          </cell>
          <cell r="N97">
            <v>600</v>
          </cell>
          <cell r="O97">
            <v>39938</v>
          </cell>
        </row>
        <row r="98">
          <cell r="A98" t="str">
            <v>1416-0787</v>
          </cell>
          <cell r="B98">
            <v>39938</v>
          </cell>
          <cell r="C98" t="str">
            <v>1Tridim1416-0787</v>
          </cell>
          <cell r="D98">
            <v>1</v>
          </cell>
          <cell r="E98" t="str">
            <v>Tridim</v>
          </cell>
          <cell r="F98" t="str">
            <v>1416 (2024) 71.5 GSM 31IN</v>
          </cell>
          <cell r="G98">
            <v>1</v>
          </cell>
          <cell r="H98">
            <v>1</v>
          </cell>
          <cell r="I98">
            <v>2545</v>
          </cell>
          <cell r="J98" t="str">
            <v>N/A</v>
          </cell>
          <cell r="K98" t="str">
            <v>3" .250" wall black stripe</v>
          </cell>
          <cell r="L98">
            <v>2545</v>
          </cell>
          <cell r="M98" t="str">
            <v>White</v>
          </cell>
          <cell r="N98">
            <v>2545</v>
          </cell>
          <cell r="O98">
            <v>39938</v>
          </cell>
        </row>
        <row r="99">
          <cell r="A99" t="str">
            <v>1416-1245</v>
          </cell>
          <cell r="B99">
            <v>39938</v>
          </cell>
          <cell r="C99" t="str">
            <v>1Tridim1416-1245</v>
          </cell>
          <cell r="D99">
            <v>1</v>
          </cell>
          <cell r="E99" t="str">
            <v>Tridim</v>
          </cell>
          <cell r="F99" t="str">
            <v>1416 (2024) 71.5 GSM 49IN</v>
          </cell>
          <cell r="G99">
            <v>1</v>
          </cell>
          <cell r="H99">
            <v>1</v>
          </cell>
          <cell r="I99">
            <v>2545</v>
          </cell>
          <cell r="J99" t="str">
            <v>N/A</v>
          </cell>
          <cell r="K99" t="str">
            <v>3" .250" wall black stripe</v>
          </cell>
          <cell r="L99">
            <v>2545</v>
          </cell>
          <cell r="M99" t="str">
            <v>White</v>
          </cell>
          <cell r="N99">
            <v>2545</v>
          </cell>
          <cell r="O99">
            <v>39938</v>
          </cell>
        </row>
        <row r="100">
          <cell r="A100" t="str">
            <v>1416-1454</v>
          </cell>
          <cell r="B100">
            <v>39938</v>
          </cell>
          <cell r="C100" t="str">
            <v>1Tridim1416-1454</v>
          </cell>
          <cell r="D100">
            <v>1</v>
          </cell>
          <cell r="E100" t="str">
            <v>Tridim</v>
          </cell>
          <cell r="F100" t="str">
            <v>1416 (2024) 71.5 GSM 57.25IN</v>
          </cell>
          <cell r="G100">
            <v>1</v>
          </cell>
          <cell r="H100">
            <v>1</v>
          </cell>
          <cell r="I100">
            <v>2545</v>
          </cell>
          <cell r="J100" t="str">
            <v>N/A</v>
          </cell>
          <cell r="K100" t="str">
            <v>3" .250" wall black stripe</v>
          </cell>
          <cell r="L100">
            <v>2545</v>
          </cell>
          <cell r="M100" t="str">
            <v>White</v>
          </cell>
          <cell r="N100">
            <v>2545</v>
          </cell>
          <cell r="O100">
            <v>39938</v>
          </cell>
        </row>
        <row r="101">
          <cell r="A101" t="str">
            <v>1416-1461</v>
          </cell>
          <cell r="B101">
            <v>39938</v>
          </cell>
          <cell r="C101" t="str">
            <v>1Tridim1416-1461</v>
          </cell>
          <cell r="D101">
            <v>1</v>
          </cell>
          <cell r="E101" t="str">
            <v>Tridim</v>
          </cell>
          <cell r="F101" t="str">
            <v>1416 (2024) 71.5 GSM 57.5IN</v>
          </cell>
          <cell r="G101">
            <v>1</v>
          </cell>
          <cell r="H101">
            <v>1</v>
          </cell>
          <cell r="I101">
            <v>2545</v>
          </cell>
          <cell r="J101" t="str">
            <v>N/A</v>
          </cell>
          <cell r="K101" t="str">
            <v>3" .250" wall black stripe</v>
          </cell>
          <cell r="L101">
            <v>2545</v>
          </cell>
          <cell r="M101" t="str">
            <v>White</v>
          </cell>
          <cell r="N101">
            <v>2545</v>
          </cell>
          <cell r="O101">
            <v>39938</v>
          </cell>
        </row>
        <row r="102">
          <cell r="A102" t="str">
            <v>1416-1575</v>
          </cell>
          <cell r="B102">
            <v>39938</v>
          </cell>
          <cell r="C102" t="str">
            <v>1Tridim1416-1575</v>
          </cell>
          <cell r="D102">
            <v>1</v>
          </cell>
          <cell r="E102" t="str">
            <v>Tridim</v>
          </cell>
          <cell r="F102" t="str">
            <v>1416 (2024) 71.5 GSM 62IN</v>
          </cell>
          <cell r="G102">
            <v>1</v>
          </cell>
          <cell r="H102">
            <v>1</v>
          </cell>
          <cell r="I102">
            <v>2545</v>
          </cell>
          <cell r="J102" t="str">
            <v>N/A</v>
          </cell>
          <cell r="K102" t="str">
            <v>3" .250" wall black stripe</v>
          </cell>
          <cell r="L102">
            <v>2545</v>
          </cell>
          <cell r="M102" t="str">
            <v>White</v>
          </cell>
          <cell r="N102">
            <v>2545</v>
          </cell>
          <cell r="O102">
            <v>39938</v>
          </cell>
        </row>
        <row r="103">
          <cell r="A103" t="str">
            <v>1115-1524</v>
          </cell>
          <cell r="B103">
            <v>39938</v>
          </cell>
          <cell r="C103" t="str">
            <v>1KOCH1115-1524</v>
          </cell>
          <cell r="D103">
            <v>1</v>
          </cell>
          <cell r="E103" t="str">
            <v>KOCH</v>
          </cell>
          <cell r="F103" t="str">
            <v>1415 (2033) 100.3 GSM 60IN</v>
          </cell>
          <cell r="G103">
            <v>1</v>
          </cell>
          <cell r="H103">
            <v>1</v>
          </cell>
          <cell r="I103">
            <v>2545</v>
          </cell>
          <cell r="J103" t="str">
            <v>N/A</v>
          </cell>
          <cell r="K103" t="str">
            <v>3" .250" wall black stripe</v>
          </cell>
          <cell r="L103">
            <v>2545</v>
          </cell>
          <cell r="M103" t="str">
            <v>White</v>
          </cell>
          <cell r="N103">
            <v>2545</v>
          </cell>
          <cell r="O103">
            <v>39938</v>
          </cell>
        </row>
        <row r="104">
          <cell r="A104" t="str">
            <v>1415-1245..</v>
          </cell>
          <cell r="B104">
            <v>39938</v>
          </cell>
          <cell r="C104" t="str">
            <v>1KOCH1415-1245..</v>
          </cell>
          <cell r="D104">
            <v>1</v>
          </cell>
          <cell r="E104" t="str">
            <v>KOCH</v>
          </cell>
          <cell r="F104" t="str">
            <v>1415 (2024) 71.5 GSM 49IN</v>
          </cell>
          <cell r="G104">
            <v>1</v>
          </cell>
          <cell r="H104">
            <v>1</v>
          </cell>
          <cell r="I104">
            <v>2545</v>
          </cell>
          <cell r="J104" t="str">
            <v>N/A</v>
          </cell>
          <cell r="K104" t="str">
            <v>3" .250" wall black stripe</v>
          </cell>
          <cell r="L104">
            <v>2545</v>
          </cell>
          <cell r="M104" t="str">
            <v>White</v>
          </cell>
          <cell r="N104">
            <v>2545</v>
          </cell>
          <cell r="O104">
            <v>39938</v>
          </cell>
        </row>
        <row r="105">
          <cell r="A105" t="str">
            <v>1495-1321</v>
          </cell>
          <cell r="B105">
            <v>39938</v>
          </cell>
          <cell r="C105" t="str">
            <v>1KOCH1495-1321</v>
          </cell>
          <cell r="D105">
            <v>1</v>
          </cell>
          <cell r="E105" t="str">
            <v>KOCH</v>
          </cell>
          <cell r="F105" t="str">
            <v>1495 (2024) 71.5 GSM 52IN</v>
          </cell>
          <cell r="G105">
            <v>1</v>
          </cell>
          <cell r="H105">
            <v>1</v>
          </cell>
          <cell r="I105">
            <v>2545</v>
          </cell>
          <cell r="J105" t="str">
            <v>N/A</v>
          </cell>
          <cell r="K105" t="str">
            <v>3" .250" wall black stripe</v>
          </cell>
          <cell r="L105">
            <v>2545</v>
          </cell>
          <cell r="M105" t="str">
            <v>White</v>
          </cell>
          <cell r="N105">
            <v>2545</v>
          </cell>
          <cell r="O105">
            <v>39938</v>
          </cell>
        </row>
        <row r="106">
          <cell r="A106" t="str">
            <v>1415-1245.</v>
          </cell>
          <cell r="B106">
            <v>39938</v>
          </cell>
          <cell r="C106" t="str">
            <v>1Filtration Group1415-1245.</v>
          </cell>
          <cell r="D106">
            <v>1</v>
          </cell>
          <cell r="E106" t="str">
            <v>Filtration Group</v>
          </cell>
          <cell r="F106" t="str">
            <v>1415 (2024) 71.5 GSM 49IN</v>
          </cell>
          <cell r="G106">
            <v>1</v>
          </cell>
          <cell r="H106">
            <v>1</v>
          </cell>
          <cell r="I106">
            <v>2545</v>
          </cell>
          <cell r="J106" t="str">
            <v>N/A</v>
          </cell>
          <cell r="K106" t="str">
            <v>3" .250" wall black stripe</v>
          </cell>
          <cell r="L106">
            <v>2545</v>
          </cell>
          <cell r="M106" t="str">
            <v>White</v>
          </cell>
          <cell r="N106">
            <v>2545</v>
          </cell>
          <cell r="O106">
            <v>39938</v>
          </cell>
        </row>
        <row r="107">
          <cell r="A107" t="str">
            <v>1495-1245</v>
          </cell>
          <cell r="B107">
            <v>39938</v>
          </cell>
          <cell r="C107" t="str">
            <v>1Filtration Group1495-1245</v>
          </cell>
          <cell r="D107">
            <v>1</v>
          </cell>
          <cell r="E107" t="str">
            <v>Filtration Group</v>
          </cell>
          <cell r="F107" t="str">
            <v>1495 (2024) 71.5 GSM 49IN</v>
          </cell>
          <cell r="G107">
            <v>1</v>
          </cell>
          <cell r="H107">
            <v>1</v>
          </cell>
          <cell r="I107">
            <v>2545</v>
          </cell>
          <cell r="J107" t="str">
            <v>N/A</v>
          </cell>
          <cell r="K107" t="str">
            <v>3" .250" wall black stripe</v>
          </cell>
          <cell r="L107">
            <v>2545</v>
          </cell>
          <cell r="M107" t="str">
            <v>White</v>
          </cell>
          <cell r="N107">
            <v>2545</v>
          </cell>
          <cell r="O107">
            <v>39938</v>
          </cell>
        </row>
      </sheetData>
      <sheetData sheetId="8"/>
      <sheetData sheetId="9"/>
      <sheetData sheetId="10"/>
      <sheetData sheetId="11"/>
      <sheetData sheetId="1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iew Summary"/>
      <sheetName val="Way-3"/>
      <sheetName val="Way-4"/>
      <sheetName val="Way-5"/>
      <sheetName val="Way-6"/>
      <sheetName val="Way-11"/>
      <sheetName val="Way-11."/>
      <sheetName val="Way-12"/>
      <sheetName val="Way-12."/>
      <sheetName val="Way-12.."/>
      <sheetName val="Way-13"/>
      <sheetName val="Way-13."/>
      <sheetName val="Way-14"/>
      <sheetName val="detail"/>
      <sheetName val="Way-1"/>
      <sheetName val="Way-21"/>
      <sheetName val="Everist detail"/>
      <sheetName val="Lists"/>
      <sheetName val="Summary"/>
      <sheetName val="Way-21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">
          <cell r="A1" t="str">
            <v>Item</v>
          </cell>
          <cell r="B1" t="str">
            <v>Line 1 Source Item</v>
          </cell>
          <cell r="C1" t="str">
            <v>Combined List</v>
          </cell>
          <cell r="D1" t="str">
            <v>Line #</v>
          </cell>
          <cell r="E1" t="str">
            <v>Customer</v>
          </cell>
          <cell r="F1" t="str">
            <v>Description</v>
          </cell>
          <cell r="G1" t="str">
            <v>Sqft Needed</v>
          </cell>
          <cell r="H1" t="str">
            <v>Pleat Packs Needed</v>
          </cell>
          <cell r="I1" t="str">
            <v>LY/       Roll</v>
          </cell>
          <cell r="J1" t="str">
            <v>FG ITEM #</v>
          </cell>
          <cell r="K1" t="str">
            <v>Core</v>
          </cell>
          <cell r="L1" t="str">
            <v>Rolls per            Pack</v>
          </cell>
          <cell r="M1" t="str">
            <v>Core Label            Color</v>
          </cell>
          <cell r="N1" t="str">
            <v>End Caps/Discs</v>
          </cell>
          <cell r="O1" t="str">
            <v>Start Date</v>
          </cell>
        </row>
        <row r="2">
          <cell r="A2" t="str">
            <v>1515-0610</v>
          </cell>
          <cell r="B2" t="str">
            <v>1015-1575</v>
          </cell>
          <cell r="C2" t="str">
            <v>21Flanders1515-0610</v>
          </cell>
          <cell r="D2">
            <v>21</v>
          </cell>
          <cell r="E2" t="str">
            <v>Flanders</v>
          </cell>
          <cell r="F2" t="str">
            <v>GR1915 X 80 GSM X 24IN</v>
          </cell>
          <cell r="G2" t="str">
            <v>5316</v>
          </cell>
          <cell r="I2">
            <v>886</v>
          </cell>
          <cell r="J2" t="str">
            <v>N/A</v>
          </cell>
          <cell r="K2" t="str">
            <v>3" .250" wall black stripe</v>
          </cell>
          <cell r="M2" t="str">
            <v>White</v>
          </cell>
          <cell r="O2">
            <v>39938</v>
          </cell>
        </row>
        <row r="3">
          <cell r="A3" t="str">
            <v>1515-0610.</v>
          </cell>
          <cell r="B3" t="str">
            <v>1015-1575</v>
          </cell>
          <cell r="C3" t="str">
            <v>21Airflow1515-0610.</v>
          </cell>
          <cell r="D3">
            <v>21</v>
          </cell>
          <cell r="E3" t="str">
            <v>Airflow</v>
          </cell>
          <cell r="F3" t="str">
            <v>GR1515 X 80 GSM X 24IN</v>
          </cell>
          <cell r="I3">
            <v>902</v>
          </cell>
          <cell r="J3" t="str">
            <v>N/A</v>
          </cell>
          <cell r="K3" t="str">
            <v>3" .250" wall black stripe</v>
          </cell>
          <cell r="M3" t="str">
            <v>White</v>
          </cell>
          <cell r="O3">
            <v>39938</v>
          </cell>
        </row>
        <row r="4">
          <cell r="A4" t="str">
            <v>1515-0838</v>
          </cell>
          <cell r="B4" t="str">
            <v>1015-1575</v>
          </cell>
          <cell r="C4" t="str">
            <v>21Flanders1515-0838</v>
          </cell>
          <cell r="D4">
            <v>21</v>
          </cell>
          <cell r="E4" t="str">
            <v>Flanders</v>
          </cell>
          <cell r="F4" t="str">
            <v>GR1915 X 80 GSM X 33IN</v>
          </cell>
          <cell r="G4" t="str">
            <v>7974</v>
          </cell>
          <cell r="I4">
            <v>886</v>
          </cell>
          <cell r="J4" t="str">
            <v>N/A</v>
          </cell>
          <cell r="K4" t="str">
            <v>3" .250" wall black stripe</v>
          </cell>
          <cell r="M4" t="str">
            <v>White</v>
          </cell>
          <cell r="O4">
            <v>39938</v>
          </cell>
        </row>
        <row r="5">
          <cell r="A5" t="str">
            <v>1613-0610</v>
          </cell>
          <cell r="B5" t="str">
            <v>1115-1524</v>
          </cell>
          <cell r="C5" t="str">
            <v>21Camfil1613-0610</v>
          </cell>
          <cell r="D5">
            <v>21</v>
          </cell>
          <cell r="E5" t="str">
            <v>Camfil</v>
          </cell>
          <cell r="F5" t="str">
            <v>GR1615 X 138 GSM X 24IN</v>
          </cell>
          <cell r="I5">
            <v>886</v>
          </cell>
          <cell r="J5" t="str">
            <v>N/A</v>
          </cell>
          <cell r="K5" t="str">
            <v>3" .250" wall black stripe</v>
          </cell>
          <cell r="M5" t="str">
            <v>White</v>
          </cell>
          <cell r="O5">
            <v>39938</v>
          </cell>
        </row>
        <row r="6">
          <cell r="A6" t="str">
            <v>1615-0533</v>
          </cell>
          <cell r="B6" t="str">
            <v>1115-1524</v>
          </cell>
          <cell r="C6" t="str">
            <v>21Custom Filter1615-0533</v>
          </cell>
          <cell r="D6">
            <v>21</v>
          </cell>
          <cell r="E6" t="str">
            <v>Custom Filter</v>
          </cell>
          <cell r="F6" t="str">
            <v>GR1615 X 134.3 GSM X 21IN</v>
          </cell>
          <cell r="I6">
            <v>886</v>
          </cell>
          <cell r="J6" t="str">
            <v>N/A</v>
          </cell>
          <cell r="K6" t="str">
            <v>3" .250" wall black stripe</v>
          </cell>
          <cell r="M6" t="str">
            <v>White</v>
          </cell>
          <cell r="O6">
            <v>39938</v>
          </cell>
        </row>
        <row r="7">
          <cell r="A7" t="str">
            <v>1915-0584PRG</v>
          </cell>
          <cell r="B7" t="str">
            <v>1415-1575</v>
          </cell>
          <cell r="C7" t="str">
            <v>21Filtration Group1915-0584PRG</v>
          </cell>
          <cell r="D7">
            <v>21</v>
          </cell>
          <cell r="E7" t="str">
            <v>Filtration Group</v>
          </cell>
          <cell r="F7" t="str">
            <v>GR1915 X 105.5 GSM X 23IN w/GREEN STRIPE</v>
          </cell>
          <cell r="I7" t="str">
            <v>N/A</v>
          </cell>
          <cell r="J7" t="str">
            <v>N/A</v>
          </cell>
          <cell r="K7" t="str">
            <v>3" .250" wall black stripe</v>
          </cell>
          <cell r="M7" t="str">
            <v>White</v>
          </cell>
          <cell r="O7">
            <v>39938</v>
          </cell>
        </row>
        <row r="8">
          <cell r="A8" t="str">
            <v>1915-1143PRG</v>
          </cell>
          <cell r="B8" t="str">
            <v>1415-1575</v>
          </cell>
          <cell r="C8" t="str">
            <v>21Filtration Group1915-1143PRG</v>
          </cell>
          <cell r="D8">
            <v>21</v>
          </cell>
          <cell r="E8" t="str">
            <v>Filtration Group</v>
          </cell>
          <cell r="F8" t="str">
            <v>GR1915 X 105.5 GSM X 45IN w/GREEN STRIPE</v>
          </cell>
          <cell r="I8" t="str">
            <v>N/A</v>
          </cell>
          <cell r="J8" t="str">
            <v>N/A</v>
          </cell>
          <cell r="K8" t="str">
            <v>3" .250" wall black stripe</v>
          </cell>
          <cell r="M8" t="str">
            <v>White</v>
          </cell>
          <cell r="O8">
            <v>39938</v>
          </cell>
        </row>
        <row r="9">
          <cell r="A9" t="str">
            <v>1913-0572</v>
          </cell>
          <cell r="C9" t="str">
            <v>21Tridim1913-0572</v>
          </cell>
          <cell r="D9">
            <v>21</v>
          </cell>
          <cell r="E9" t="str">
            <v>Tridim</v>
          </cell>
          <cell r="F9" t="str">
            <v>GR1913 X 105.5 GSM X 22.5IN</v>
          </cell>
          <cell r="I9" t="str">
            <v>N/A</v>
          </cell>
          <cell r="J9" t="str">
            <v>N/A</v>
          </cell>
          <cell r="K9" t="str">
            <v>3" .250" wall black stripe</v>
          </cell>
          <cell r="M9" t="str">
            <v>White</v>
          </cell>
          <cell r="O9">
            <v>39938</v>
          </cell>
        </row>
        <row r="10">
          <cell r="A10" t="str">
            <v>1913-0600</v>
          </cell>
          <cell r="C10" t="str">
            <v>21HS-LUFTFILTERBAU GMBH1913-0600</v>
          </cell>
          <cell r="D10">
            <v>21</v>
          </cell>
          <cell r="E10" t="str">
            <v>HS-LUFTFILTERBAU GMBH</v>
          </cell>
          <cell r="F10" t="str">
            <v>GR1913 X 105.5 GSM X 23.6IN</v>
          </cell>
          <cell r="I10" t="str">
            <v>N/A</v>
          </cell>
          <cell r="J10" t="str">
            <v>N/A</v>
          </cell>
          <cell r="K10" t="str">
            <v>3" .250" wall black stripe</v>
          </cell>
          <cell r="M10" t="str">
            <v>White</v>
          </cell>
          <cell r="O10">
            <v>39938</v>
          </cell>
        </row>
        <row r="11">
          <cell r="A11" t="str">
            <v>1913-0686</v>
          </cell>
          <cell r="C11" t="str">
            <v>21Tridim1913-0686</v>
          </cell>
          <cell r="D11">
            <v>21</v>
          </cell>
          <cell r="E11" t="str">
            <v>Tridim</v>
          </cell>
          <cell r="F11" t="str">
            <v>GR1913 X 105.5 GSM X 27IN</v>
          </cell>
          <cell r="I11" t="str">
            <v>N/A</v>
          </cell>
          <cell r="J11" t="str">
            <v>N/A</v>
          </cell>
          <cell r="K11" t="str">
            <v>3" .250" wall black stripe</v>
          </cell>
          <cell r="M11" t="str">
            <v>White</v>
          </cell>
          <cell r="O11">
            <v>39938</v>
          </cell>
        </row>
        <row r="12">
          <cell r="A12" t="str">
            <v>1913-0810</v>
          </cell>
          <cell r="C12" t="str">
            <v>21HS-LUFTFILTERBAU GMBH1913-0810</v>
          </cell>
          <cell r="D12">
            <v>21</v>
          </cell>
          <cell r="E12" t="str">
            <v>HS-LUFTFILTERBAU GMBH</v>
          </cell>
          <cell r="F12" t="str">
            <v>GR1913 X 105.5 GSM X 31.8976IN</v>
          </cell>
          <cell r="I12" t="str">
            <v>N/A</v>
          </cell>
          <cell r="J12" t="str">
            <v>N/A</v>
          </cell>
          <cell r="K12" t="str">
            <v>3" .250" wall black stripe</v>
          </cell>
          <cell r="M12" t="str">
            <v>White</v>
          </cell>
          <cell r="O12">
            <v>39938</v>
          </cell>
        </row>
        <row r="13">
          <cell r="A13" t="str">
            <v>1913-0838</v>
          </cell>
          <cell r="C13" t="str">
            <v>21Tridim1913-0838</v>
          </cell>
          <cell r="D13">
            <v>21</v>
          </cell>
          <cell r="E13" t="str">
            <v>Tridim</v>
          </cell>
          <cell r="F13" t="str">
            <v>GR1913 X 105.5 GSM X 33IN</v>
          </cell>
          <cell r="I13" t="str">
            <v>N/A</v>
          </cell>
          <cell r="J13" t="str">
            <v>N/A</v>
          </cell>
          <cell r="K13" t="str">
            <v>3" .250" wall black stripe</v>
          </cell>
          <cell r="M13" t="str">
            <v>White</v>
          </cell>
          <cell r="O13">
            <v>39938</v>
          </cell>
        </row>
        <row r="14">
          <cell r="A14" t="str">
            <v>1915-0864PRG</v>
          </cell>
          <cell r="C14" t="str">
            <v>21Filtration Group1915-0864PRG</v>
          </cell>
          <cell r="D14">
            <v>21</v>
          </cell>
          <cell r="E14" t="str">
            <v>Filtration Group</v>
          </cell>
          <cell r="F14" t="str">
            <v>GR1915 X 105.5 GSM X 34IN</v>
          </cell>
          <cell r="I14" t="str">
            <v>N/A</v>
          </cell>
          <cell r="J14" t="str">
            <v>N/A</v>
          </cell>
          <cell r="K14" t="str">
            <v>3" .250" wall black stripe</v>
          </cell>
          <cell r="M14" t="str">
            <v>White</v>
          </cell>
          <cell r="O14">
            <v>39938</v>
          </cell>
        </row>
        <row r="15">
          <cell r="A15" t="str">
            <v>1915-0686</v>
          </cell>
          <cell r="C15" t="str">
            <v>21Tridim1915-0686</v>
          </cell>
          <cell r="D15">
            <v>21</v>
          </cell>
          <cell r="E15" t="str">
            <v>Tridim</v>
          </cell>
          <cell r="F15" t="str">
            <v>GR1915 X 105.5 GSM X 27IN</v>
          </cell>
          <cell r="I15" t="str">
            <v>N/A</v>
          </cell>
          <cell r="J15" t="str">
            <v>N/A</v>
          </cell>
          <cell r="K15" t="str">
            <v>3" .250" wall black stripe</v>
          </cell>
          <cell r="M15" t="str">
            <v>White</v>
          </cell>
          <cell r="O15">
            <v>39938</v>
          </cell>
        </row>
        <row r="16">
          <cell r="A16" t="str">
            <v>1915-0559</v>
          </cell>
          <cell r="C16" t="str">
            <v>21Tridim1915-0559</v>
          </cell>
          <cell r="D16">
            <v>21</v>
          </cell>
          <cell r="E16" t="str">
            <v>Tridim</v>
          </cell>
          <cell r="F16" t="str">
            <v>GR1915 X 105.5 GSM X 22IN</v>
          </cell>
          <cell r="I16" t="str">
            <v>N/A</v>
          </cell>
          <cell r="J16" t="str">
            <v>N/A</v>
          </cell>
          <cell r="K16" t="str">
            <v>3" .250" wall black stripe</v>
          </cell>
          <cell r="M16" t="str">
            <v>White</v>
          </cell>
          <cell r="O16">
            <v>39938</v>
          </cell>
        </row>
        <row r="17">
          <cell r="A17" t="str">
            <v>1915-0572</v>
          </cell>
          <cell r="C17" t="str">
            <v>21Tridim1915-0572</v>
          </cell>
          <cell r="D17">
            <v>21</v>
          </cell>
          <cell r="E17" t="str">
            <v>Tridim</v>
          </cell>
          <cell r="F17" t="str">
            <v>GR1915 X 105.5 GSM X 22.5IN</v>
          </cell>
          <cell r="I17" t="str">
            <v>N/A</v>
          </cell>
          <cell r="J17" t="str">
            <v>N/A</v>
          </cell>
          <cell r="K17" t="str">
            <v>3" .250" wall black stripe</v>
          </cell>
          <cell r="M17" t="str">
            <v>White</v>
          </cell>
          <cell r="O17">
            <v>39938</v>
          </cell>
        </row>
        <row r="18">
          <cell r="A18" t="str">
            <v>1915-0597</v>
          </cell>
          <cell r="C18" t="str">
            <v>21Tridim1915-0597</v>
          </cell>
          <cell r="D18">
            <v>21</v>
          </cell>
          <cell r="E18" t="str">
            <v>Tridim</v>
          </cell>
          <cell r="F18" t="str">
            <v>GR1915 X 105.5 GSM X 23.5IN</v>
          </cell>
          <cell r="I18" t="str">
            <v>N/A</v>
          </cell>
          <cell r="J18" t="str">
            <v>N/A</v>
          </cell>
          <cell r="K18" t="str">
            <v>3" .250" wall black stripe</v>
          </cell>
          <cell r="M18" t="str">
            <v>White</v>
          </cell>
          <cell r="O18">
            <v>39938</v>
          </cell>
        </row>
        <row r="19">
          <cell r="A19" t="str">
            <v>1915-0610</v>
          </cell>
          <cell r="C19" t="str">
            <v>21Airflow1915-0610</v>
          </cell>
          <cell r="D19">
            <v>21</v>
          </cell>
          <cell r="E19" t="str">
            <v>Airflow</v>
          </cell>
          <cell r="F19" t="str">
            <v>GR1915 X 105.5 GSM X 24IN</v>
          </cell>
          <cell r="I19">
            <v>902</v>
          </cell>
          <cell r="J19" t="str">
            <v>N/A</v>
          </cell>
          <cell r="K19" t="str">
            <v>3" .250" wall black stripe</v>
          </cell>
          <cell r="M19" t="str">
            <v>White</v>
          </cell>
          <cell r="O19">
            <v>39938</v>
          </cell>
        </row>
        <row r="20">
          <cell r="A20" t="str">
            <v>1915-0622</v>
          </cell>
          <cell r="C20" t="str">
            <v>21Tridim1915-0622</v>
          </cell>
          <cell r="D20">
            <v>21</v>
          </cell>
          <cell r="E20" t="str">
            <v>Tridim</v>
          </cell>
          <cell r="F20" t="str">
            <v>GR1915 X 105.5 GSM X 24.5IN</v>
          </cell>
          <cell r="I20" t="str">
            <v>N/A</v>
          </cell>
          <cell r="J20" t="str">
            <v>N/A</v>
          </cell>
          <cell r="K20" t="str">
            <v>3" .250" wall black stripe</v>
          </cell>
          <cell r="M20" t="str">
            <v>White</v>
          </cell>
          <cell r="O20">
            <v>39938</v>
          </cell>
        </row>
        <row r="21">
          <cell r="A21" t="str">
            <v>????-0762</v>
          </cell>
          <cell r="C21" t="str">
            <v>21Tridim????-0762</v>
          </cell>
          <cell r="D21">
            <v>21</v>
          </cell>
          <cell r="E21" t="str">
            <v>Tridim</v>
          </cell>
          <cell r="F21" t="str">
            <v>GR??? X ???? GSM X 30IN</v>
          </cell>
          <cell r="I21" t="str">
            <v>N/A</v>
          </cell>
          <cell r="J21" t="str">
            <v>N/A</v>
          </cell>
          <cell r="K21" t="str">
            <v>3" .250" wall black stripe</v>
          </cell>
          <cell r="M21" t="str">
            <v>White</v>
          </cell>
          <cell r="O21">
            <v>39938</v>
          </cell>
        </row>
        <row r="22">
          <cell r="A22" t="str">
            <v>1915-0826</v>
          </cell>
          <cell r="C22" t="str">
            <v>21Tridim1915-0826</v>
          </cell>
          <cell r="D22">
            <v>21</v>
          </cell>
          <cell r="E22" t="str">
            <v>Tridim</v>
          </cell>
          <cell r="F22" t="str">
            <v>GR1915 X 105.5 GSM X 32.5IN</v>
          </cell>
          <cell r="I22" t="str">
            <v>N/A</v>
          </cell>
          <cell r="J22" t="str">
            <v>N/A</v>
          </cell>
          <cell r="K22" t="str">
            <v>3" .250" wall black stripe</v>
          </cell>
          <cell r="M22" t="str">
            <v>White</v>
          </cell>
          <cell r="O22">
            <v>39938</v>
          </cell>
        </row>
        <row r="23">
          <cell r="A23" t="str">
            <v>1915-0838</v>
          </cell>
          <cell r="C23" t="str">
            <v>21Tridim1915-0838</v>
          </cell>
          <cell r="D23">
            <v>21</v>
          </cell>
          <cell r="E23" t="str">
            <v>Tridim</v>
          </cell>
          <cell r="F23" t="str">
            <v>GR1915 X 105.5 GSM X 33IN</v>
          </cell>
          <cell r="I23" t="str">
            <v>N/A</v>
          </cell>
          <cell r="J23" t="str">
            <v>N/A</v>
          </cell>
          <cell r="K23" t="str">
            <v>3" .250" wall black stripe</v>
          </cell>
          <cell r="M23" t="str">
            <v>White</v>
          </cell>
          <cell r="O23">
            <v>39938</v>
          </cell>
        </row>
        <row r="24">
          <cell r="A24" t="str">
            <v>1915-0895</v>
          </cell>
          <cell r="C24" t="str">
            <v>21Tridim1915-0895</v>
          </cell>
          <cell r="D24">
            <v>21</v>
          </cell>
          <cell r="E24" t="str">
            <v>Tridim</v>
          </cell>
          <cell r="F24" t="str">
            <v>GR1915 X 105.5 GSM X 35.25IN</v>
          </cell>
          <cell r="I24" t="str">
            <v>N/A</v>
          </cell>
          <cell r="J24" t="str">
            <v>N/A</v>
          </cell>
          <cell r="K24" t="str">
            <v>3" .250" wall black stripe</v>
          </cell>
          <cell r="M24" t="str">
            <v>White</v>
          </cell>
          <cell r="O24">
            <v>39938</v>
          </cell>
        </row>
        <row r="25">
          <cell r="A25" t="str">
            <v>1915-1149</v>
          </cell>
          <cell r="C25" t="str">
            <v>21Tridim1915-1149</v>
          </cell>
          <cell r="D25">
            <v>21</v>
          </cell>
          <cell r="E25" t="str">
            <v>Tridim</v>
          </cell>
          <cell r="F25" t="str">
            <v>GR1915 X 105.5 GSM X 45.25IN</v>
          </cell>
          <cell r="I25" t="str">
            <v>N/A</v>
          </cell>
          <cell r="J25" t="str">
            <v>N/A</v>
          </cell>
          <cell r="K25" t="str">
            <v>3" .250" wall black stripe</v>
          </cell>
          <cell r="M25" t="str">
            <v>White</v>
          </cell>
          <cell r="O25">
            <v>39938</v>
          </cell>
        </row>
        <row r="26">
          <cell r="A26" t="str">
            <v>1916-1149</v>
          </cell>
          <cell r="C26" t="str">
            <v>21Tridim1916-1149</v>
          </cell>
          <cell r="D26">
            <v>21</v>
          </cell>
          <cell r="E26" t="str">
            <v>Tridim</v>
          </cell>
          <cell r="F26" t="str">
            <v>GR1916 X 105.5 GSM X 45.25IN</v>
          </cell>
          <cell r="I26" t="str">
            <v>N/A</v>
          </cell>
          <cell r="J26" t="str">
            <v>N/A</v>
          </cell>
          <cell r="K26" t="str">
            <v>3" .250" wall black stripe</v>
          </cell>
          <cell r="M26" t="str">
            <v>White</v>
          </cell>
          <cell r="O26">
            <v>39938</v>
          </cell>
        </row>
        <row r="27">
          <cell r="A27" t="str">
            <v>TR1615-1181</v>
          </cell>
          <cell r="C27" t="str">
            <v>21TridimTR1615-1181</v>
          </cell>
          <cell r="D27">
            <v>21</v>
          </cell>
          <cell r="E27" t="str">
            <v>Tridim</v>
          </cell>
          <cell r="F27" t="str">
            <v>GR1615 X 134.3 GSM X 46.5IN</v>
          </cell>
          <cell r="I27" t="str">
            <v>N/A</v>
          </cell>
          <cell r="J27" t="str">
            <v>N/A</v>
          </cell>
          <cell r="K27" t="str">
            <v>3" .250" wall black stripe</v>
          </cell>
          <cell r="M27" t="str">
            <v>White</v>
          </cell>
          <cell r="O27">
            <v>39938</v>
          </cell>
        </row>
        <row r="28">
          <cell r="A28" t="str">
            <v>1916-0559</v>
          </cell>
          <cell r="C28" t="str">
            <v>21Tridim1916-0559</v>
          </cell>
          <cell r="D28">
            <v>21</v>
          </cell>
          <cell r="E28" t="str">
            <v>Tridim</v>
          </cell>
          <cell r="F28" t="str">
            <v>GR1916 X 105.5 GSM X 22IN</v>
          </cell>
          <cell r="I28" t="str">
            <v>N/A</v>
          </cell>
          <cell r="J28" t="str">
            <v>N/A</v>
          </cell>
          <cell r="K28" t="str">
            <v>3" .250" wall black stripe</v>
          </cell>
          <cell r="M28" t="str">
            <v>White</v>
          </cell>
          <cell r="O28">
            <v>39938</v>
          </cell>
        </row>
        <row r="29">
          <cell r="A29" t="str">
            <v>1916-0572</v>
          </cell>
          <cell r="C29" t="str">
            <v>21Tridim1916-0572</v>
          </cell>
          <cell r="D29">
            <v>21</v>
          </cell>
          <cell r="E29" t="str">
            <v>Tridim</v>
          </cell>
          <cell r="F29" t="str">
            <v>GR1916 X 105.5 GSM X 22.5IN</v>
          </cell>
          <cell r="I29" t="str">
            <v>N/A</v>
          </cell>
          <cell r="J29" t="str">
            <v>N/A</v>
          </cell>
          <cell r="K29" t="str">
            <v>3" .250" wall black stripe</v>
          </cell>
          <cell r="M29" t="str">
            <v>White</v>
          </cell>
          <cell r="O29">
            <v>39938</v>
          </cell>
        </row>
        <row r="30">
          <cell r="A30" t="str">
            <v>1916-0597</v>
          </cell>
          <cell r="C30" t="str">
            <v>21Tridim1916-0597</v>
          </cell>
          <cell r="D30">
            <v>21</v>
          </cell>
          <cell r="E30" t="str">
            <v>Tridim</v>
          </cell>
          <cell r="F30" t="str">
            <v>GR1916 X 105.5 GSM X 23.5IN</v>
          </cell>
          <cell r="I30" t="str">
            <v>N/A</v>
          </cell>
          <cell r="J30" t="str">
            <v>N/A</v>
          </cell>
          <cell r="K30" t="str">
            <v>3" .250" wall black stripe</v>
          </cell>
          <cell r="M30" t="str">
            <v>White</v>
          </cell>
          <cell r="O30">
            <v>39938</v>
          </cell>
        </row>
        <row r="31">
          <cell r="A31" t="str">
            <v>1916-0826</v>
          </cell>
          <cell r="C31" t="str">
            <v>21Tridim1916-0826</v>
          </cell>
          <cell r="D31">
            <v>21</v>
          </cell>
          <cell r="E31" t="str">
            <v>Tridim</v>
          </cell>
          <cell r="F31" t="str">
            <v>GR1916 X 105.5 GSM X 32.5IN</v>
          </cell>
          <cell r="I31" t="str">
            <v>N/A</v>
          </cell>
          <cell r="J31" t="str">
            <v>N/A</v>
          </cell>
          <cell r="K31" t="str">
            <v>3" .250" wall black stripe</v>
          </cell>
          <cell r="M31" t="str">
            <v>White</v>
          </cell>
          <cell r="O31">
            <v>39938</v>
          </cell>
        </row>
        <row r="32">
          <cell r="A32" t="str">
            <v>1916-0686</v>
          </cell>
          <cell r="C32" t="str">
            <v>21Tridim1916-0686</v>
          </cell>
          <cell r="D32">
            <v>21</v>
          </cell>
          <cell r="E32" t="str">
            <v>Tridim</v>
          </cell>
          <cell r="F32" t="str">
            <v>GR1916 X 105.5 GSM X 27IN</v>
          </cell>
          <cell r="I32" t="str">
            <v>N/A</v>
          </cell>
          <cell r="J32" t="str">
            <v>N/A</v>
          </cell>
          <cell r="K32" t="str">
            <v>3" .250" wall black stripe</v>
          </cell>
          <cell r="M32" t="str">
            <v>White</v>
          </cell>
          <cell r="O32">
            <v>39938</v>
          </cell>
        </row>
        <row r="33">
          <cell r="A33" t="str">
            <v>1916-0572Y</v>
          </cell>
          <cell r="C33" t="str">
            <v>21Tridim1916-0572Y</v>
          </cell>
          <cell r="D33">
            <v>21</v>
          </cell>
          <cell r="E33" t="str">
            <v>Tridim</v>
          </cell>
          <cell r="F33" t="str">
            <v>GR1916 GOLD X 105.5 GSM X 22.5IN</v>
          </cell>
          <cell r="I33" t="str">
            <v>N/A</v>
          </cell>
          <cell r="J33" t="str">
            <v>N/A</v>
          </cell>
          <cell r="K33" t="str">
            <v>3" .250" wall black stripe</v>
          </cell>
          <cell r="M33" t="str">
            <v>White</v>
          </cell>
          <cell r="O33">
            <v>39938</v>
          </cell>
        </row>
        <row r="34">
          <cell r="A34" t="str">
            <v>1916-0838Y</v>
          </cell>
          <cell r="C34" t="str">
            <v>21Tridim1916-0838Y</v>
          </cell>
          <cell r="D34">
            <v>21</v>
          </cell>
          <cell r="E34" t="str">
            <v>Tridim</v>
          </cell>
          <cell r="F34" t="str">
            <v>GR1916 GOLD X 105.5 GSM X 33IN</v>
          </cell>
          <cell r="I34" t="str">
            <v>N/A</v>
          </cell>
          <cell r="J34" t="str">
            <v>N/A</v>
          </cell>
          <cell r="K34" t="str">
            <v>3" .250" wall black stripe</v>
          </cell>
          <cell r="M34" t="str">
            <v>White</v>
          </cell>
          <cell r="O34">
            <v>39938</v>
          </cell>
        </row>
        <row r="35">
          <cell r="A35" t="str">
            <v>1916-0597Y</v>
          </cell>
          <cell r="C35" t="str">
            <v>21Tridim1916-0597Y</v>
          </cell>
          <cell r="D35">
            <v>21</v>
          </cell>
          <cell r="E35" t="str">
            <v>Tridim</v>
          </cell>
          <cell r="F35" t="str">
            <v>GR1916 GOLD X 105.5 GSM X 23.5IN</v>
          </cell>
          <cell r="I35" t="str">
            <v>N/A</v>
          </cell>
          <cell r="J35" t="str">
            <v>N/A</v>
          </cell>
          <cell r="K35" t="str">
            <v>3" .250" wall black stripe</v>
          </cell>
          <cell r="M35" t="str">
            <v>White</v>
          </cell>
          <cell r="O35">
            <v>39938</v>
          </cell>
        </row>
        <row r="36">
          <cell r="A36" t="str">
            <v>1916-0838</v>
          </cell>
          <cell r="C36" t="str">
            <v>21Tridim1916-0838</v>
          </cell>
          <cell r="D36">
            <v>21</v>
          </cell>
          <cell r="E36" t="str">
            <v>Tridim</v>
          </cell>
          <cell r="F36" t="str">
            <v>GR1916 X 105.5 GSM X 33IN</v>
          </cell>
          <cell r="I36" t="str">
            <v>N/A</v>
          </cell>
          <cell r="J36" t="str">
            <v>N/A</v>
          </cell>
          <cell r="K36" t="str">
            <v>3" .250" wall black stripe</v>
          </cell>
          <cell r="M36" t="str">
            <v>White</v>
          </cell>
          <cell r="O36">
            <v>39938</v>
          </cell>
        </row>
        <row r="37">
          <cell r="A37" t="str">
            <v>TR1916-1181</v>
          </cell>
          <cell r="C37" t="str">
            <v>21TridimTR1916-1181</v>
          </cell>
          <cell r="D37">
            <v>21</v>
          </cell>
          <cell r="E37" t="str">
            <v>Tridim</v>
          </cell>
          <cell r="F37" t="str">
            <v>GR1916 X 105.5 GSM X 46.5IN</v>
          </cell>
          <cell r="I37" t="str">
            <v>N/A</v>
          </cell>
          <cell r="J37" t="str">
            <v>N/A</v>
          </cell>
          <cell r="K37" t="str">
            <v>3" .250" wall black stripe</v>
          </cell>
          <cell r="M37" t="str">
            <v>White</v>
          </cell>
          <cell r="O37">
            <v>39938</v>
          </cell>
        </row>
        <row r="38">
          <cell r="A38" t="str">
            <v>1015-1575</v>
          </cell>
          <cell r="C38" t="str">
            <v>1Flanders1015-1575</v>
          </cell>
          <cell r="D38">
            <v>1</v>
          </cell>
          <cell r="E38" t="str">
            <v>Flanders</v>
          </cell>
          <cell r="F38" t="str">
            <v>1015 (2016) 46.1 GSM 62IN</v>
          </cell>
          <cell r="I38" t="str">
            <v>N/A</v>
          </cell>
          <cell r="J38" t="str">
            <v>N/A</v>
          </cell>
          <cell r="K38" t="str">
            <v>3" .250" wall black stripe</v>
          </cell>
          <cell r="M38" t="str">
            <v>White</v>
          </cell>
          <cell r="O38">
            <v>39938</v>
          </cell>
        </row>
        <row r="39">
          <cell r="A39" t="str">
            <v>1015-1575.</v>
          </cell>
          <cell r="C39" t="str">
            <v>1Airflow1015-1575.</v>
          </cell>
          <cell r="D39">
            <v>1</v>
          </cell>
          <cell r="E39" t="str">
            <v>Airflow</v>
          </cell>
          <cell r="F39" t="str">
            <v>1015 (2016) 46.1 GSM 62IN</v>
          </cell>
          <cell r="I39" t="str">
            <v>N/A</v>
          </cell>
          <cell r="J39" t="str">
            <v>N/A</v>
          </cell>
          <cell r="K39" t="str">
            <v>3" .250" wall black stripe</v>
          </cell>
          <cell r="M39" t="str">
            <v>White</v>
          </cell>
          <cell r="O39">
            <v>39938</v>
          </cell>
        </row>
        <row r="40">
          <cell r="A40" t="str">
            <v>1115-1524</v>
          </cell>
          <cell r="C40" t="str">
            <v>1Tridim1115-1524</v>
          </cell>
          <cell r="D40">
            <v>1</v>
          </cell>
          <cell r="E40" t="str">
            <v>Tridim</v>
          </cell>
          <cell r="F40" t="str">
            <v>1115 (2033) 46.1 GSM 60IN</v>
          </cell>
          <cell r="I40" t="str">
            <v>N/A</v>
          </cell>
          <cell r="J40" t="str">
            <v>N/A</v>
          </cell>
          <cell r="K40" t="str">
            <v>3" .250" wall black stripe</v>
          </cell>
          <cell r="M40" t="str">
            <v>White</v>
          </cell>
          <cell r="O40">
            <v>39938</v>
          </cell>
        </row>
        <row r="41">
          <cell r="A41" t="str">
            <v>1115-0787</v>
          </cell>
          <cell r="C41" t="str">
            <v>1Tridim1115-0787</v>
          </cell>
          <cell r="D41">
            <v>1</v>
          </cell>
          <cell r="E41" t="str">
            <v>Tridim</v>
          </cell>
          <cell r="F41" t="str">
            <v>1115 (2033) 46.1 GSM 31IN</v>
          </cell>
          <cell r="I41" t="str">
            <v>N/A</v>
          </cell>
          <cell r="J41" t="str">
            <v>N/A</v>
          </cell>
          <cell r="K41" t="str">
            <v>3" .250" wall black stripe</v>
          </cell>
          <cell r="M41" t="str">
            <v>White</v>
          </cell>
          <cell r="O41">
            <v>39938</v>
          </cell>
        </row>
        <row r="42">
          <cell r="A42" t="str">
            <v>1115-1575</v>
          </cell>
          <cell r="C42" t="str">
            <v>1Tridim1115-1575</v>
          </cell>
          <cell r="D42">
            <v>1</v>
          </cell>
          <cell r="E42" t="str">
            <v>Tridim</v>
          </cell>
          <cell r="F42" t="str">
            <v>1115 (2033) 46.1 GSM 62IN</v>
          </cell>
          <cell r="I42" t="str">
            <v>N/A</v>
          </cell>
          <cell r="J42" t="str">
            <v>N/A</v>
          </cell>
          <cell r="K42" t="str">
            <v>3" .250" wall black stripe</v>
          </cell>
          <cell r="M42" t="str">
            <v>White</v>
          </cell>
          <cell r="O42">
            <v>39938</v>
          </cell>
        </row>
        <row r="43">
          <cell r="A43" t="str">
            <v>1415-0787</v>
          </cell>
          <cell r="C43" t="str">
            <v>1Tridim1415-0787</v>
          </cell>
          <cell r="D43">
            <v>1</v>
          </cell>
          <cell r="E43" t="str">
            <v>Tridim</v>
          </cell>
          <cell r="F43" t="str">
            <v>1415 (2024) 71.5 GSM 31IN</v>
          </cell>
          <cell r="I43" t="str">
            <v>N/A</v>
          </cell>
          <cell r="J43" t="str">
            <v>N/A</v>
          </cell>
          <cell r="K43" t="str">
            <v>3" .250" wall black stripe</v>
          </cell>
          <cell r="M43" t="str">
            <v>White</v>
          </cell>
          <cell r="O43">
            <v>39938</v>
          </cell>
        </row>
        <row r="44">
          <cell r="A44" t="str">
            <v>1415-1270</v>
          </cell>
          <cell r="C44" t="str">
            <v>1Tridim1415-1270</v>
          </cell>
          <cell r="D44">
            <v>1</v>
          </cell>
          <cell r="E44" t="str">
            <v>Tridim</v>
          </cell>
          <cell r="F44" t="str">
            <v>1415 (2024) 71.5 GSM 50IN</v>
          </cell>
          <cell r="I44" t="str">
            <v>N/A</v>
          </cell>
          <cell r="J44" t="str">
            <v>N/A</v>
          </cell>
          <cell r="K44" t="str">
            <v>3" .250" wall black stripe</v>
          </cell>
          <cell r="M44" t="str">
            <v>White</v>
          </cell>
          <cell r="O44">
            <v>39938</v>
          </cell>
        </row>
        <row r="45">
          <cell r="A45" t="str">
            <v>1415-1575.</v>
          </cell>
          <cell r="C45" t="str">
            <v>1Airflow1415-1575.</v>
          </cell>
          <cell r="D45">
            <v>1</v>
          </cell>
          <cell r="E45" t="str">
            <v>Airflow</v>
          </cell>
          <cell r="F45" t="str">
            <v>1415 (2024) 71.5 GSM 62IN</v>
          </cell>
          <cell r="I45" t="str">
            <v>N/A</v>
          </cell>
          <cell r="J45" t="str">
            <v>N/A</v>
          </cell>
          <cell r="K45" t="str">
            <v>3" .250" wall black stripe</v>
          </cell>
          <cell r="M45" t="str">
            <v>White</v>
          </cell>
          <cell r="O45">
            <v>39938</v>
          </cell>
        </row>
        <row r="46">
          <cell r="A46" t="str">
            <v>1415-1575</v>
          </cell>
          <cell r="C46" t="str">
            <v>1Tridim1415-1575</v>
          </cell>
          <cell r="D46">
            <v>1</v>
          </cell>
          <cell r="E46" t="str">
            <v>Tridim</v>
          </cell>
          <cell r="F46" t="str">
            <v>1415 (2024) 71.5 GSM 62IN</v>
          </cell>
          <cell r="I46" t="str">
            <v>N/A</v>
          </cell>
          <cell r="J46" t="str">
            <v>N/A</v>
          </cell>
          <cell r="K46" t="str">
            <v>3" .250" wall black stripe</v>
          </cell>
          <cell r="M46" t="str">
            <v>White</v>
          </cell>
          <cell r="O46">
            <v>39938</v>
          </cell>
        </row>
        <row r="47">
          <cell r="A47" t="str">
            <v>1415-1575..</v>
          </cell>
          <cell r="C47" t="str">
            <v>1Filtration Group1415-1575..</v>
          </cell>
          <cell r="D47">
            <v>1</v>
          </cell>
          <cell r="E47" t="str">
            <v>Filtration Group</v>
          </cell>
          <cell r="F47" t="str">
            <v>1415 (2024) 71.5 GSM 62IN</v>
          </cell>
          <cell r="I47" t="str">
            <v>N/A</v>
          </cell>
          <cell r="J47" t="str">
            <v>N/A</v>
          </cell>
          <cell r="K47" t="str">
            <v>3" .250" wall black stripe</v>
          </cell>
          <cell r="M47" t="str">
            <v>White</v>
          </cell>
          <cell r="O47">
            <v>39938</v>
          </cell>
        </row>
        <row r="48">
          <cell r="A48" t="str">
            <v>1413-0686</v>
          </cell>
          <cell r="C48" t="str">
            <v>1Tridim1413-0686</v>
          </cell>
          <cell r="D48">
            <v>1</v>
          </cell>
          <cell r="E48" t="str">
            <v>Tridim</v>
          </cell>
          <cell r="F48" t="str">
            <v>1413 71.5 GSM 27IN</v>
          </cell>
          <cell r="I48" t="str">
            <v>N/A</v>
          </cell>
          <cell r="J48" t="str">
            <v>N/A</v>
          </cell>
          <cell r="K48" t="str">
            <v>3" .250" wall black stripe</v>
          </cell>
          <cell r="M48" t="str">
            <v>White</v>
          </cell>
          <cell r="O48">
            <v>39938</v>
          </cell>
        </row>
        <row r="49">
          <cell r="A49" t="str">
            <v>1413-1461</v>
          </cell>
          <cell r="C49" t="str">
            <v>1Tridim1413-1461</v>
          </cell>
          <cell r="D49">
            <v>1</v>
          </cell>
          <cell r="E49" t="str">
            <v>Tridim</v>
          </cell>
          <cell r="F49" t="str">
            <v>1413 (2024) 71.5 GSM 57.5IN</v>
          </cell>
          <cell r="I49" t="str">
            <v>N/A</v>
          </cell>
          <cell r="J49" t="str">
            <v>N/A</v>
          </cell>
          <cell r="K49" t="str">
            <v>3" .250" wall black stripe</v>
          </cell>
          <cell r="M49" t="str">
            <v>White</v>
          </cell>
          <cell r="O49">
            <v>39938</v>
          </cell>
        </row>
        <row r="50">
          <cell r="A50" t="str">
            <v>1413-1575</v>
          </cell>
          <cell r="C50" t="str">
            <v>1Tridim1413-1575</v>
          </cell>
          <cell r="D50">
            <v>1</v>
          </cell>
          <cell r="E50" t="str">
            <v>Tridim</v>
          </cell>
          <cell r="F50" t="str">
            <v>1413 (2024) 71.5 GSM 62IN</v>
          </cell>
          <cell r="I50" t="str">
            <v>N/A</v>
          </cell>
          <cell r="J50" t="str">
            <v>N/A</v>
          </cell>
          <cell r="K50" t="str">
            <v>3" .250" wall black stripe</v>
          </cell>
          <cell r="M50" t="str">
            <v>White</v>
          </cell>
          <cell r="O50">
            <v>39938</v>
          </cell>
        </row>
        <row r="51">
          <cell r="A51" t="str">
            <v>1413-1575.</v>
          </cell>
          <cell r="C51" t="str">
            <v>1HS-LUFTFILTERBAU GMBH1413-1575.</v>
          </cell>
          <cell r="D51">
            <v>1</v>
          </cell>
          <cell r="E51" t="str">
            <v>HS-LUFTFILTERBAU GMBH</v>
          </cell>
          <cell r="F51" t="str">
            <v>1413 (2024) 71.5 GSM 62IN</v>
          </cell>
          <cell r="I51" t="str">
            <v>N/A</v>
          </cell>
          <cell r="J51" t="str">
            <v>N/A</v>
          </cell>
          <cell r="K51" t="str">
            <v>3" .250" wall black stripe</v>
          </cell>
          <cell r="M51" t="str">
            <v>White</v>
          </cell>
          <cell r="O51">
            <v>39938</v>
          </cell>
        </row>
        <row r="52">
          <cell r="A52" t="str">
            <v>1415-0686</v>
          </cell>
          <cell r="C52" t="str">
            <v>1Tridim1415-0686</v>
          </cell>
          <cell r="D52">
            <v>1</v>
          </cell>
          <cell r="E52" t="str">
            <v>Tridim</v>
          </cell>
          <cell r="F52" t="str">
            <v>1415 71.5 GSM 27IN</v>
          </cell>
          <cell r="I52" t="str">
            <v>N/A</v>
          </cell>
          <cell r="J52" t="str">
            <v>N/A</v>
          </cell>
          <cell r="K52" t="str">
            <v>3" .250" wall black stripe</v>
          </cell>
          <cell r="M52" t="str">
            <v>White</v>
          </cell>
          <cell r="O52">
            <v>39938</v>
          </cell>
        </row>
        <row r="53">
          <cell r="A53" t="str">
            <v>1415-0787</v>
          </cell>
          <cell r="C53" t="str">
            <v>1Tridim1415-0787</v>
          </cell>
          <cell r="D53">
            <v>1</v>
          </cell>
          <cell r="E53" t="str">
            <v>Tridim</v>
          </cell>
          <cell r="F53" t="str">
            <v>1415 (2024) 71.5 GSM 31IN</v>
          </cell>
          <cell r="I53" t="str">
            <v>N/A</v>
          </cell>
          <cell r="J53" t="str">
            <v>N/A</v>
          </cell>
          <cell r="K53" t="str">
            <v>3" .250" wall black stripe</v>
          </cell>
          <cell r="M53" t="str">
            <v>White</v>
          </cell>
          <cell r="O53">
            <v>39938</v>
          </cell>
        </row>
        <row r="54">
          <cell r="A54" t="str">
            <v>1415-1245</v>
          </cell>
          <cell r="C54" t="str">
            <v>1Tridim1415-1245</v>
          </cell>
          <cell r="D54">
            <v>1</v>
          </cell>
          <cell r="E54" t="str">
            <v>Tridim</v>
          </cell>
          <cell r="F54" t="str">
            <v>1415 (2024) 71.5 GSM 49IN</v>
          </cell>
          <cell r="I54" t="str">
            <v>N/A</v>
          </cell>
          <cell r="J54" t="str">
            <v>N/A</v>
          </cell>
          <cell r="K54" t="str">
            <v>3" .250" wall black stripe</v>
          </cell>
          <cell r="M54" t="str">
            <v>White</v>
          </cell>
          <cell r="O54">
            <v>39938</v>
          </cell>
        </row>
        <row r="55">
          <cell r="A55" t="str">
            <v>1415-1461</v>
          </cell>
          <cell r="C55" t="str">
            <v>1Tridim1415-1461</v>
          </cell>
          <cell r="D55">
            <v>1</v>
          </cell>
          <cell r="E55" t="str">
            <v>Tridim</v>
          </cell>
          <cell r="F55" t="str">
            <v>1415 (2024) 71.5 GSM 57.5IN</v>
          </cell>
          <cell r="I55" t="str">
            <v>N/A</v>
          </cell>
          <cell r="J55" t="str">
            <v>N/A</v>
          </cell>
          <cell r="K55" t="str">
            <v>3" .250" wall black stripe</v>
          </cell>
          <cell r="M55" t="str">
            <v>White</v>
          </cell>
          <cell r="O55">
            <v>39938</v>
          </cell>
        </row>
        <row r="56">
          <cell r="A56" t="str">
            <v>1415-1461</v>
          </cell>
          <cell r="C56" t="str">
            <v>1Tridim1415-1461</v>
          </cell>
          <cell r="D56">
            <v>1</v>
          </cell>
          <cell r="E56" t="str">
            <v>Tridim</v>
          </cell>
          <cell r="F56" t="str">
            <v>1415 (2024) 71.5 GSM 57.5IN</v>
          </cell>
          <cell r="I56" t="str">
            <v>N/A</v>
          </cell>
          <cell r="J56" t="str">
            <v>N/A</v>
          </cell>
          <cell r="K56" t="str">
            <v>3" .250" wall black stripe</v>
          </cell>
          <cell r="M56" t="str">
            <v>White</v>
          </cell>
          <cell r="O56">
            <v>39938</v>
          </cell>
        </row>
        <row r="57">
          <cell r="A57" t="str">
            <v>1416-0787</v>
          </cell>
          <cell r="C57" t="str">
            <v>1Tridim1416-0787</v>
          </cell>
          <cell r="D57">
            <v>1</v>
          </cell>
          <cell r="E57" t="str">
            <v>Tridim</v>
          </cell>
          <cell r="F57" t="str">
            <v>1416 (2024) 71.5 GSM 31IN</v>
          </cell>
          <cell r="I57" t="str">
            <v>N/A</v>
          </cell>
          <cell r="J57" t="str">
            <v>N/A</v>
          </cell>
          <cell r="K57" t="str">
            <v>3" .250" wall black stripe</v>
          </cell>
          <cell r="M57" t="str">
            <v>White</v>
          </cell>
          <cell r="O57">
            <v>39938</v>
          </cell>
        </row>
        <row r="58">
          <cell r="A58" t="str">
            <v>1416-1245</v>
          </cell>
          <cell r="C58" t="str">
            <v>1Tridim1416-1245</v>
          </cell>
          <cell r="D58">
            <v>1</v>
          </cell>
          <cell r="E58" t="str">
            <v>Tridim</v>
          </cell>
          <cell r="F58" t="str">
            <v>1416 (2024) 71.5 GSM 49IN</v>
          </cell>
          <cell r="I58" t="str">
            <v>N/A</v>
          </cell>
          <cell r="J58" t="str">
            <v>N/A</v>
          </cell>
          <cell r="K58" t="str">
            <v>3" .250" wall black stripe</v>
          </cell>
          <cell r="M58" t="str">
            <v>White</v>
          </cell>
          <cell r="O58">
            <v>39938</v>
          </cell>
        </row>
        <row r="59">
          <cell r="A59" t="str">
            <v>1416-1461</v>
          </cell>
          <cell r="C59" t="str">
            <v>1Tridim1416-1461</v>
          </cell>
          <cell r="D59">
            <v>1</v>
          </cell>
          <cell r="E59" t="str">
            <v>Tridim</v>
          </cell>
          <cell r="F59" t="str">
            <v>1416 (2024) 71.5 GSM 57.5IN</v>
          </cell>
          <cell r="I59" t="str">
            <v>N/A</v>
          </cell>
          <cell r="J59" t="str">
            <v>N/A</v>
          </cell>
          <cell r="K59" t="str">
            <v>3" .250" wall black stripe</v>
          </cell>
          <cell r="M59" t="str">
            <v>White</v>
          </cell>
          <cell r="O59">
            <v>39938</v>
          </cell>
        </row>
        <row r="60">
          <cell r="A60" t="str">
            <v>1416-1575</v>
          </cell>
          <cell r="C60" t="str">
            <v>1Tridim1416-1575</v>
          </cell>
          <cell r="D60">
            <v>1</v>
          </cell>
          <cell r="E60" t="str">
            <v>Tridim</v>
          </cell>
          <cell r="F60" t="str">
            <v>1416 (2024) 71.5 GSM 62IN</v>
          </cell>
          <cell r="I60" t="str">
            <v>N/A</v>
          </cell>
          <cell r="J60" t="str">
            <v>N/A</v>
          </cell>
          <cell r="K60" t="str">
            <v>3" .250" wall black stripe</v>
          </cell>
          <cell r="M60" t="str">
            <v>White</v>
          </cell>
          <cell r="O60">
            <v>39938</v>
          </cell>
        </row>
      </sheetData>
      <sheetData sheetId="17" refreshError="1"/>
      <sheetData sheetId="18" refreshError="1"/>
      <sheetData sheetId="1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PRF"/>
      <sheetName val="Item_Catalog_Extract"/>
      <sheetName val="Sheet1"/>
      <sheetName val="Sheet2"/>
      <sheetName val="Sheet3"/>
    </sheetNames>
    <sheetDataSet>
      <sheetData sheetId="0" refreshError="1"/>
      <sheetData sheetId="1" refreshError="1">
        <row r="1">
          <cell r="A1" t="str">
            <v>Item Number</v>
          </cell>
          <cell r="B1" t="str">
            <v>Description</v>
          </cell>
          <cell r="C1" t="str">
            <v>CUSTOMER NAME</v>
          </cell>
          <cell r="D1" t="str">
            <v>Weight</v>
          </cell>
          <cell r="E1" t="str">
            <v>Weight UOM</v>
          </cell>
        </row>
        <row r="2">
          <cell r="A2" t="str">
            <v>0005-114H</v>
          </cell>
          <cell r="B2" t="str">
            <v>(SAMPLE) 15 GSM X 95 MM WHITE SBPP PHILIC 6000 LY</v>
          </cell>
          <cell r="C2" t="str">
            <v>SCA HYGIENE PRODUCTS INC.</v>
          </cell>
          <cell r="D2">
            <v>0.442</v>
          </cell>
          <cell r="E2" t="str">
            <v>OSY</v>
          </cell>
        </row>
        <row r="3">
          <cell r="A3" t="str">
            <v>0006-070N</v>
          </cell>
          <cell r="B3" t="str">
            <v>0.50 OZ 131.0"UNTRIMMED WHITE SB PP PHILIC 8500 LY</v>
          </cell>
          <cell r="C3" t="str">
            <v>ADD_CUST_NAME_TO_ITEM_LIST</v>
          </cell>
          <cell r="D3">
            <v>0.5</v>
          </cell>
          <cell r="E3" t="str">
            <v>OSY</v>
          </cell>
        </row>
        <row r="4">
          <cell r="A4" t="str">
            <v>0006-092N</v>
          </cell>
          <cell r="B4" t="str">
            <v>PGI 0.5 OSY HYDROPHILIC COVERWEB (WHITE)</v>
          </cell>
          <cell r="C4" t="str">
            <v>3M</v>
          </cell>
          <cell r="D4">
            <v>0.5</v>
          </cell>
          <cell r="E4" t="str">
            <v>OSY</v>
          </cell>
        </row>
        <row r="5">
          <cell r="A5" t="str">
            <v>0006-117H</v>
          </cell>
          <cell r="B5" t="str">
            <v>17 GSM X 34" WHITE SB PP PHILIC 9500 LY</v>
          </cell>
          <cell r="C5" t="str">
            <v>ADD_CUST_NAME_TO_ITEM_LIST</v>
          </cell>
          <cell r="D5">
            <v>0.5</v>
          </cell>
          <cell r="E5" t="str">
            <v>OSY</v>
          </cell>
        </row>
        <row r="6">
          <cell r="A6" t="str">
            <v>0006-118H</v>
          </cell>
          <cell r="B6" t="str">
            <v>17 GSM X 38" WHITE SB PP PHILIC 9500 LY</v>
          </cell>
          <cell r="C6" t="str">
            <v>ADD_CUST_NAME_TO_ITEM_LIST</v>
          </cell>
          <cell r="D6">
            <v>0.5</v>
          </cell>
          <cell r="E6" t="str">
            <v>OSY</v>
          </cell>
        </row>
        <row r="7">
          <cell r="A7" t="str">
            <v>0006-119H</v>
          </cell>
          <cell r="B7" t="str">
            <v>17 GSM X 10.125" WHITE SBPP PHILIC 6300 LY</v>
          </cell>
          <cell r="C7" t="str">
            <v>ADD_CUST_NAME_TO_ITEM_LIST</v>
          </cell>
          <cell r="D7">
            <v>0.501</v>
          </cell>
          <cell r="E7" t="str">
            <v>OSY</v>
          </cell>
        </row>
        <row r="8">
          <cell r="A8" t="str">
            <v>0006-120H</v>
          </cell>
          <cell r="B8" t="str">
            <v>17 GSM X 9" WHITE SBPP PHILIC  6300 LY</v>
          </cell>
          <cell r="C8" t="str">
            <v>ADD_CUST_NAME_TO_ITEM_LIST</v>
          </cell>
          <cell r="D8">
            <v>0.501</v>
          </cell>
          <cell r="E8" t="str">
            <v>OSY</v>
          </cell>
        </row>
        <row r="9">
          <cell r="A9" t="str">
            <v>0006-121H</v>
          </cell>
          <cell r="B9" t="str">
            <v>(L1) SAMPLE 17 GSM X 4" WHITE SB PP PHILIC 6200 LY</v>
          </cell>
          <cell r="C9" t="str">
            <v>TYCO HEALTHCARE</v>
          </cell>
          <cell r="D9">
            <v>0.5</v>
          </cell>
          <cell r="E9" t="str">
            <v>OSY</v>
          </cell>
        </row>
        <row r="10">
          <cell r="A10" t="str">
            <v>0006-122N</v>
          </cell>
          <cell r="B10" t="str">
            <v>(L2) 0.50 OZ X 66.0" WHITE SB PP PHILIC 10000 LY</v>
          </cell>
          <cell r="C10" t="str">
            <v>ADD_CUST_NAME_TO_ITEM_LIST</v>
          </cell>
          <cell r="D10">
            <v>0.5</v>
          </cell>
          <cell r="E10" t="str">
            <v>OSY</v>
          </cell>
        </row>
        <row r="11">
          <cell r="A11" t="str">
            <v>0006-123N</v>
          </cell>
          <cell r="B11" t="str">
            <v>0.50 OZ 64.0" WHITE SB PP PHILIC 6000 LY</v>
          </cell>
          <cell r="C11" t="str">
            <v>ADD_CUST_NAME_TO_ITEM_LIST</v>
          </cell>
          <cell r="D11">
            <v>0.5</v>
          </cell>
          <cell r="E11" t="str">
            <v>OSY</v>
          </cell>
        </row>
        <row r="12">
          <cell r="A12" t="str">
            <v>0008-006N</v>
          </cell>
          <cell r="B12" t="str">
            <v>0.50 OZ 144.0" WHITE SB PP UV 5000 LY</v>
          </cell>
          <cell r="C12" t="str">
            <v>ADD_CUST_NAME_TO_ITEM_LIST</v>
          </cell>
          <cell r="D12">
            <v>0.5</v>
          </cell>
          <cell r="E12" t="str">
            <v>OSY</v>
          </cell>
        </row>
        <row r="13">
          <cell r="A13" t="str">
            <v>0008-013N</v>
          </cell>
          <cell r="B13" t="str">
            <v>(6") 0.50 OZ 84" UNTRIMMED WHITE SB PP UV 8000 LY</v>
          </cell>
          <cell r="C13" t="str">
            <v>DEWITT</v>
          </cell>
          <cell r="D13">
            <v>0.5</v>
          </cell>
          <cell r="E13" t="str">
            <v>OSY</v>
          </cell>
        </row>
        <row r="14">
          <cell r="A14" t="str">
            <v>0008-014N</v>
          </cell>
          <cell r="B14" t="str">
            <v>(6") 0.50 OZ 120" WHITE SB PP UV 8000 LY</v>
          </cell>
          <cell r="C14" t="str">
            <v>DEWITT</v>
          </cell>
          <cell r="D14">
            <v>0.5</v>
          </cell>
          <cell r="E14" t="str">
            <v>OSY</v>
          </cell>
        </row>
        <row r="15">
          <cell r="A15" t="str">
            <v>0008-015N</v>
          </cell>
          <cell r="B15" t="str">
            <v>(6") 0.50 OZ 144" WHITE SB PP UV 8000 LY</v>
          </cell>
          <cell r="C15" t="str">
            <v>DEWITT</v>
          </cell>
          <cell r="D15">
            <v>0.5</v>
          </cell>
          <cell r="E15" t="str">
            <v>OSY</v>
          </cell>
        </row>
        <row r="16">
          <cell r="A16" t="str">
            <v>0009-012N</v>
          </cell>
          <cell r="B16" t="str">
            <v>PGI 0.50 OSY HYDROPHOBIC COVERWEB (WHITE)</v>
          </cell>
          <cell r="C16" t="str">
            <v>3M</v>
          </cell>
          <cell r="D16">
            <v>0.5</v>
          </cell>
          <cell r="E16" t="str">
            <v>OSY</v>
          </cell>
        </row>
        <row r="17">
          <cell r="A17" t="str">
            <v>0009-018N</v>
          </cell>
          <cell r="B17" t="str">
            <v>0.50 OZ 120.0" WHITE SBPP UNTREATED 7000 LY</v>
          </cell>
          <cell r="C17" t="str">
            <v>ADD_CUST_NAME_TO_ITEM_LIST</v>
          </cell>
          <cell r="D17">
            <v>0.5</v>
          </cell>
          <cell r="E17" t="str">
            <v>OSY</v>
          </cell>
        </row>
        <row r="18">
          <cell r="A18" t="str">
            <v>0009-051N</v>
          </cell>
          <cell r="B18" t="str">
            <v>0.50 OZ 131.0" UNTRIMMED WHITE UNTREATED SB PP 10000 LY</v>
          </cell>
          <cell r="C18" t="str">
            <v>FILTRATION SYSTEM PRODUCTS</v>
          </cell>
          <cell r="D18">
            <v>0.5</v>
          </cell>
          <cell r="E18" t="str">
            <v>OSY</v>
          </cell>
        </row>
        <row r="19">
          <cell r="A19" t="str">
            <v>0009-083N</v>
          </cell>
          <cell r="B19" t="str">
            <v>0.50 OZ 16.0" WHITE SB PP UNTREATED 7200 LY</v>
          </cell>
          <cell r="C19" t="str">
            <v>HOSPITAL THERAPY PROD., INC.</v>
          </cell>
          <cell r="D19">
            <v>0.5</v>
          </cell>
          <cell r="E19" t="str">
            <v>OSY</v>
          </cell>
        </row>
        <row r="20">
          <cell r="A20" t="str">
            <v>0009-084N</v>
          </cell>
          <cell r="B20" t="str">
            <v>0.50 OZ 76" WHITE SB PP UNTREATED 8800 LY</v>
          </cell>
          <cell r="C20" t="str">
            <v>FILTRATION SYSTEM PRODUCTS</v>
          </cell>
          <cell r="D20">
            <v>0.5</v>
          </cell>
          <cell r="E20" t="str">
            <v>OSY</v>
          </cell>
        </row>
        <row r="21">
          <cell r="A21" t="str">
            <v>0009-085N</v>
          </cell>
          <cell r="B21" t="str">
            <v>0.50 OZ 64.0" WHITE SB PP UNTREATED 7500 LY</v>
          </cell>
          <cell r="C21" t="str">
            <v>N S MEINSTER AND CO., INC.</v>
          </cell>
          <cell r="D21">
            <v>0.5</v>
          </cell>
          <cell r="E21" t="str">
            <v>OSY</v>
          </cell>
        </row>
        <row r="22">
          <cell r="A22" t="str">
            <v>0009-092N</v>
          </cell>
          <cell r="B22" t="str">
            <v>0.50 OZ 62" WHITE SB PP UNTREATED 12000 LY</v>
          </cell>
          <cell r="C22" t="str">
            <v>ADD_CUST_NAME_TO_ITEM_LIST</v>
          </cell>
          <cell r="D22">
            <v>0.5</v>
          </cell>
          <cell r="E22" t="str">
            <v>OSY</v>
          </cell>
        </row>
        <row r="23">
          <cell r="A23" t="str">
            <v>0009-097N</v>
          </cell>
          <cell r="B23" t="str">
            <v>0.50 OZ 126" WHITE SB PP UNTREATED 12000 LY</v>
          </cell>
          <cell r="C23" t="str">
            <v>ADD_CUST_NAME_TO_ITEM_LIST</v>
          </cell>
          <cell r="D23">
            <v>0.5</v>
          </cell>
          <cell r="E23" t="str">
            <v>OSY</v>
          </cell>
        </row>
        <row r="24">
          <cell r="A24" t="str">
            <v>0009-104N</v>
          </cell>
          <cell r="B24" t="str">
            <v>0.50 OZ 53.25" WHITE SB PP UNTREATED 10000 LY</v>
          </cell>
          <cell r="C24" t="str">
            <v>FILTRATION SYSTEM PRODUCTS</v>
          </cell>
          <cell r="D24">
            <v>0.5</v>
          </cell>
          <cell r="E24" t="str">
            <v>OSY</v>
          </cell>
        </row>
        <row r="25">
          <cell r="A25" t="str">
            <v>0009-120N</v>
          </cell>
          <cell r="B25" t="str">
            <v>0.50 OZ 66" UNTRIMMED WHITE SB PP UNTREATED 10000 LY</v>
          </cell>
          <cell r="C25" t="str">
            <v>ADD_CUST_NAME_TO_ITEM_LIST</v>
          </cell>
          <cell r="D25">
            <v>0.5</v>
          </cell>
          <cell r="E25" t="str">
            <v>OSY</v>
          </cell>
        </row>
        <row r="26">
          <cell r="A26" t="str">
            <v>0009-121N</v>
          </cell>
          <cell r="B26" t="str">
            <v>0.50 OZ 96" WHITE SB PP UNTREATED 5500 LY</v>
          </cell>
          <cell r="C26" t="str">
            <v>ADD_CUST_NAME_TO_ITEM_LIST</v>
          </cell>
          <cell r="D26">
            <v>0.5</v>
          </cell>
          <cell r="E26" t="str">
            <v>OSY</v>
          </cell>
        </row>
        <row r="27">
          <cell r="A27" t="str">
            <v>0009-122E</v>
          </cell>
          <cell r="B27" t="str">
            <v>0.50 OZ 118" WHITE SBPP UNTREATED 8000 LY</v>
          </cell>
          <cell r="C27" t="str">
            <v>ADD_CUST_NAME_TO_ITEM_LIST</v>
          </cell>
          <cell r="D27">
            <v>0.5</v>
          </cell>
          <cell r="E27" t="str">
            <v>OSY</v>
          </cell>
        </row>
        <row r="28">
          <cell r="A28" t="str">
            <v>0009-123N</v>
          </cell>
          <cell r="B28" t="str">
            <v>SAMPLE 0.50 OZ 70" WHITE SBPP UNTREATED 1000 LY</v>
          </cell>
          <cell r="C28" t="str">
            <v>ADD_CUST_NAME_TO_ITEM_LIST</v>
          </cell>
          <cell r="D28">
            <v>0.5</v>
          </cell>
          <cell r="E28" t="str">
            <v>OSY</v>
          </cell>
        </row>
        <row r="29">
          <cell r="A29" t="str">
            <v>0009-124N</v>
          </cell>
          <cell r="B29" t="str">
            <v>SAMPLE 0.50 OZ 48" WHITE SBPP UNTREATED 1000 LY</v>
          </cell>
          <cell r="C29" t="str">
            <v>ADD_CUST_NAME_TO_ITEM_LIST</v>
          </cell>
          <cell r="D29">
            <v>0.5</v>
          </cell>
          <cell r="E29" t="str">
            <v>OSY</v>
          </cell>
        </row>
        <row r="30">
          <cell r="A30" t="str">
            <v>0009-125N</v>
          </cell>
          <cell r="B30" t="str">
            <v>SAMPLE 0.50 OZ 22" WHITE SBPP UNTREATED 1000 LY</v>
          </cell>
          <cell r="C30" t="str">
            <v>ADD_CUST_NAME_TO_ITEM_LIST</v>
          </cell>
          <cell r="D30">
            <v>0.5</v>
          </cell>
          <cell r="E30" t="str">
            <v>OSY</v>
          </cell>
        </row>
        <row r="31">
          <cell r="A31" t="str">
            <v>0009-126N</v>
          </cell>
          <cell r="B31" t="str">
            <v>0.50 OZ 144" WHITE SB PP UNTREATED 7000 LY</v>
          </cell>
          <cell r="C31" t="str">
            <v>ADD_CUST_NAME_TO_ITEM_LIST</v>
          </cell>
          <cell r="D31">
            <v>0.5</v>
          </cell>
          <cell r="E31" t="str">
            <v>OSY</v>
          </cell>
        </row>
        <row r="32">
          <cell r="A32" t="str">
            <v>0009-127N</v>
          </cell>
          <cell r="B32" t="str">
            <v>(L2) 0.50 OZ 66" WHITE SB PP UNTREATED 10000 LY</v>
          </cell>
          <cell r="C32" t="str">
            <v>NATIONAL PACKAGING SERVICES</v>
          </cell>
          <cell r="D32">
            <v>0.5</v>
          </cell>
          <cell r="E32" t="str">
            <v>OSY</v>
          </cell>
        </row>
        <row r="33">
          <cell r="A33" t="str">
            <v>0009-128N</v>
          </cell>
          <cell r="B33" t="str">
            <v>0.50 OZ 84" UNTRIMMED WHITE SB PP UNTREATED 8000 LY</v>
          </cell>
          <cell r="C33" t="str">
            <v>DEWITT</v>
          </cell>
          <cell r="D33">
            <v>0.5</v>
          </cell>
          <cell r="E33" t="str">
            <v>OSY</v>
          </cell>
        </row>
        <row r="34">
          <cell r="A34" t="str">
            <v>0009-129N</v>
          </cell>
          <cell r="B34" t="str">
            <v>0.50 OZ 98" WHITE SBPP UNTREATED 5000 LY</v>
          </cell>
          <cell r="C34" t="str">
            <v>ADD_CUST_NAME_TO_ITEM_LIST</v>
          </cell>
          <cell r="D34">
            <v>0.5</v>
          </cell>
          <cell r="E34" t="str">
            <v>OSY</v>
          </cell>
        </row>
        <row r="35">
          <cell r="A35" t="str">
            <v>0009-130N</v>
          </cell>
          <cell r="B35" t="str">
            <v>0.50 OZ 126" WHITE SBPP UNTREATED 5000 LY</v>
          </cell>
          <cell r="C35" t="str">
            <v>ADD_CUST_NAME_TO_ITEM_LIST</v>
          </cell>
          <cell r="D35">
            <v>0.5</v>
          </cell>
          <cell r="E35" t="str">
            <v>OSY</v>
          </cell>
        </row>
        <row r="36">
          <cell r="A36" t="str">
            <v>0009-131N</v>
          </cell>
          <cell r="B36" t="str">
            <v>.50 OZ X 73" WHITE SBPP UNTREATED 10000 LY</v>
          </cell>
          <cell r="C36" t="str">
            <v>CAHILL NONWOVENS COMPANY LLC</v>
          </cell>
          <cell r="D36">
            <v>0.5</v>
          </cell>
          <cell r="E36" t="str">
            <v>OSY</v>
          </cell>
        </row>
        <row r="37">
          <cell r="A37" t="str">
            <v>0009-132N</v>
          </cell>
          <cell r="B37" t="str">
            <v>0.50 OZ 79.0" WHITE SBPP UNTREATED 10000 LY</v>
          </cell>
          <cell r="C37" t="str">
            <v>CAHILL NONWOVENS COMPANY LLC</v>
          </cell>
          <cell r="D37">
            <v>0.5</v>
          </cell>
          <cell r="E37" t="str">
            <v>OSY</v>
          </cell>
        </row>
        <row r="38">
          <cell r="A38" t="str">
            <v>0010-001N</v>
          </cell>
          <cell r="B38" t="str">
            <v>0.65 OZ 52.0" WHITE SB PP UNTREATED 5000 LY</v>
          </cell>
          <cell r="C38" t="str">
            <v>MIDWEST FILTRATION COMPANY</v>
          </cell>
          <cell r="D38">
            <v>0.65</v>
          </cell>
          <cell r="E38" t="str">
            <v>OSY</v>
          </cell>
        </row>
        <row r="39">
          <cell r="A39" t="str">
            <v>0010-005H</v>
          </cell>
          <cell r="B39" t="str">
            <v>22 GSM X 635 MM WHITE SB PP UNTREATED 10000 LY</v>
          </cell>
          <cell r="C39" t="str">
            <v>ATTENDS HEALTHCARE PRODUCTS</v>
          </cell>
          <cell r="D39">
            <v>0.65</v>
          </cell>
          <cell r="E39" t="str">
            <v>OSY</v>
          </cell>
        </row>
        <row r="40">
          <cell r="A40" t="str">
            <v>0010-006H</v>
          </cell>
          <cell r="B40" t="str">
            <v>22 GSM X 487 MM WHITE SB PP UNTREATED 5000 LY</v>
          </cell>
          <cell r="C40" t="str">
            <v>ATTENDS HEALTHCARE PRODUCTS</v>
          </cell>
          <cell r="D40">
            <v>0.65</v>
          </cell>
          <cell r="E40" t="str">
            <v>OSY</v>
          </cell>
        </row>
        <row r="41">
          <cell r="A41" t="str">
            <v>0010-007H</v>
          </cell>
          <cell r="B41" t="str">
            <v>22 GSM X 520 MM WHITE SBPP UNTREATED 5000 LY</v>
          </cell>
          <cell r="C41" t="str">
            <v>ADD_CUST_NAME_TO_ITEM_LIST</v>
          </cell>
          <cell r="D41">
            <v>0.65</v>
          </cell>
          <cell r="E41" t="str">
            <v>OSY</v>
          </cell>
        </row>
        <row r="42">
          <cell r="A42" t="str">
            <v>0010-011H</v>
          </cell>
          <cell r="B42" t="str">
            <v>22 GSM X 25" WHITE SB PP UNTREATED 8600 LY</v>
          </cell>
          <cell r="C42" t="str">
            <v>IDEAL BRANDS</v>
          </cell>
          <cell r="D42">
            <v>0.65</v>
          </cell>
          <cell r="E42" t="str">
            <v>OSY</v>
          </cell>
        </row>
        <row r="43">
          <cell r="A43" t="str">
            <v>0010-012H</v>
          </cell>
          <cell r="B43" t="str">
            <v>22 GSM X 30" WHITE SB PP UNTREATED 8600 LY</v>
          </cell>
          <cell r="C43" t="str">
            <v>IDEAL BRANDS</v>
          </cell>
          <cell r="D43">
            <v>0.65</v>
          </cell>
          <cell r="E43" t="str">
            <v>OSY</v>
          </cell>
        </row>
        <row r="44">
          <cell r="A44" t="str">
            <v>0010-013H</v>
          </cell>
          <cell r="B44" t="str">
            <v>22 GSM X 31.5" WHITE SB PP UNTREATED 8600 LY</v>
          </cell>
          <cell r="C44" t="str">
            <v>IDEAL BRANDS</v>
          </cell>
          <cell r="D44">
            <v>0.65</v>
          </cell>
          <cell r="E44" t="str">
            <v>OSY</v>
          </cell>
        </row>
        <row r="45">
          <cell r="A45" t="str">
            <v>0010-014H</v>
          </cell>
          <cell r="B45" t="str">
            <v>(L5) 22 GSM X 25" WHITE SB PP UNTREATED 5400 LY</v>
          </cell>
          <cell r="C45" t="str">
            <v>TYCO HEALTHCARE</v>
          </cell>
          <cell r="D45">
            <v>0.64900000000000002</v>
          </cell>
          <cell r="E45" t="str">
            <v>OSY</v>
          </cell>
        </row>
        <row r="46">
          <cell r="A46" t="str">
            <v>0010-015H</v>
          </cell>
          <cell r="B46" t="str">
            <v>(L5) 22 GSM X 32" WHITE SB PP UNTREATED 5400 LY</v>
          </cell>
          <cell r="C46" t="str">
            <v>TYCO HEALTHCARE</v>
          </cell>
          <cell r="D46">
            <v>0.64900000000000002</v>
          </cell>
          <cell r="E46" t="str">
            <v>OSY</v>
          </cell>
        </row>
        <row r="47">
          <cell r="A47" t="str">
            <v>0010-016H</v>
          </cell>
          <cell r="B47" t="str">
            <v>(L5) 22 GSM X 30" WHITE SB PP UNTREAETED 5400 LY</v>
          </cell>
          <cell r="C47" t="str">
            <v>TYCO HEALTHCARE</v>
          </cell>
          <cell r="D47">
            <v>0.64900000000000002</v>
          </cell>
          <cell r="E47" t="str">
            <v>OSY</v>
          </cell>
        </row>
        <row r="48">
          <cell r="A48" t="str">
            <v>0010-017H</v>
          </cell>
          <cell r="B48" t="str">
            <v>(L5) 22 GSM X 240 MM WHITE SB PP UNTREATED 4800 LY</v>
          </cell>
          <cell r="C48" t="str">
            <v>ADD_CUST_NAME_TO_ITEM_LIST</v>
          </cell>
          <cell r="D48">
            <v>0.64900000000000002</v>
          </cell>
          <cell r="E48" t="str">
            <v>OSY</v>
          </cell>
        </row>
        <row r="49">
          <cell r="A49" t="str">
            <v>0010-018H</v>
          </cell>
          <cell r="B49" t="str">
            <v>(L5) 22 GSM X 310 MM WHITE SB PP UNTREATED 4800 LY</v>
          </cell>
          <cell r="C49" t="str">
            <v>ADD_CUST_NAME_TO_ITEM_LIST</v>
          </cell>
          <cell r="D49">
            <v>0.64900000000000002</v>
          </cell>
          <cell r="E49" t="str">
            <v>OSY</v>
          </cell>
        </row>
        <row r="50">
          <cell r="A50" t="str">
            <v>0010-019H</v>
          </cell>
          <cell r="B50" t="str">
            <v>(L5) 22 GSM X 1575 MM WHITE SB PP UNTREATED 4800 LY</v>
          </cell>
          <cell r="C50" t="str">
            <v>ADD_CUST_NAME_TO_ITEM_LIST</v>
          </cell>
          <cell r="D50">
            <v>0.64900000000000002</v>
          </cell>
          <cell r="E50" t="str">
            <v>OSY</v>
          </cell>
        </row>
        <row r="51">
          <cell r="A51" t="str">
            <v>0010-020H</v>
          </cell>
          <cell r="B51" t="str">
            <v>(L5) 22 GSM X 76 MM WHITE SB PP UNTREATED 4800 LY</v>
          </cell>
          <cell r="C51" t="str">
            <v>ADD_CUST_NAME_TO_ITEM_LIST</v>
          </cell>
          <cell r="D51">
            <v>0.64900000000000002</v>
          </cell>
          <cell r="E51" t="str">
            <v>OSY</v>
          </cell>
        </row>
        <row r="52">
          <cell r="A52" t="str">
            <v>0010-021H</v>
          </cell>
          <cell r="B52" t="str">
            <v>(L5) 22 GSM X 1000 MM WHITE SB PP UNTREATED 4800 LY</v>
          </cell>
          <cell r="C52" t="str">
            <v>ADD_CUST_NAME_TO_ITEM_LIST</v>
          </cell>
          <cell r="D52">
            <v>0.65</v>
          </cell>
          <cell r="E52" t="str">
            <v>OSY</v>
          </cell>
        </row>
        <row r="53">
          <cell r="A53" t="str">
            <v>0010-022H</v>
          </cell>
          <cell r="B53" t="str">
            <v>22 GSM X 29" WHITE SB PP UNTREATED 8600 LY</v>
          </cell>
          <cell r="C53" t="str">
            <v>IDEAL BRANDS</v>
          </cell>
          <cell r="D53">
            <v>0.65</v>
          </cell>
          <cell r="E53" t="str">
            <v>OSY</v>
          </cell>
        </row>
        <row r="54">
          <cell r="A54" t="str">
            <v>0010-023H</v>
          </cell>
          <cell r="B54" t="str">
            <v>22 GSM X 34" WHITE SBPP UNTREATED 8600 LY</v>
          </cell>
          <cell r="C54" t="str">
            <v>IDEAL BRANDS</v>
          </cell>
          <cell r="D54">
            <v>0.64900000000000002</v>
          </cell>
          <cell r="E54" t="str">
            <v>OSY</v>
          </cell>
        </row>
        <row r="55">
          <cell r="A55" t="str">
            <v>0010-024H</v>
          </cell>
          <cell r="B55" t="str">
            <v>SAMPLE 22 GSM X 1652 MM WHITE SP PP UNTREATED 8600 LY</v>
          </cell>
          <cell r="C55" t="str">
            <v>CLOPAY</v>
          </cell>
          <cell r="D55">
            <v>0.64900000000000002</v>
          </cell>
          <cell r="E55" t="str">
            <v>OSY</v>
          </cell>
        </row>
        <row r="56">
          <cell r="A56" t="str">
            <v>0011-001M</v>
          </cell>
          <cell r="B56" t="str">
            <v>0.70 OZ 7.375" WHITE SB PP UNTREATED 7200 LY</v>
          </cell>
          <cell r="C56" t="str">
            <v>UNITED MEDICAL ENTERPRISES, INC.</v>
          </cell>
          <cell r="D56">
            <v>0.7</v>
          </cell>
          <cell r="E56" t="str">
            <v>OSY</v>
          </cell>
        </row>
        <row r="57">
          <cell r="A57" t="str">
            <v>0011-018N</v>
          </cell>
          <cell r="B57" t="str">
            <v xml:space="preserve"> 0.70 OZ 164" WHITE SBPP UNTREATED 7000 LY</v>
          </cell>
          <cell r="C57" t="str">
            <v>ADD_CUST_NAME_TO_ITEM_LIST</v>
          </cell>
          <cell r="D57">
            <v>0.7</v>
          </cell>
          <cell r="E57" t="str">
            <v>OSY</v>
          </cell>
        </row>
        <row r="58">
          <cell r="A58" t="str">
            <v>0011-025M</v>
          </cell>
          <cell r="B58" t="str">
            <v>0.70 OZ X 6.625" WHITE SB PP UNTREATED 7200 LY</v>
          </cell>
          <cell r="C58" t="str">
            <v>UNITED MEDICAL ENTERPRISES, INC.</v>
          </cell>
          <cell r="D58">
            <v>0.7</v>
          </cell>
          <cell r="E58" t="str">
            <v>OSY</v>
          </cell>
        </row>
        <row r="59">
          <cell r="A59" t="str">
            <v>0011-026N</v>
          </cell>
          <cell r="B59" t="str">
            <v>0.70 OZ 120" WHITE SB PP UNTREATED 5000 LY</v>
          </cell>
          <cell r="C59" t="str">
            <v>ADD_CUST_NAME_TO_ITEM_LIST</v>
          </cell>
          <cell r="D59">
            <v>0.7</v>
          </cell>
          <cell r="E59" t="str">
            <v>OSY</v>
          </cell>
        </row>
        <row r="60">
          <cell r="A60" t="str">
            <v>0011-027N</v>
          </cell>
          <cell r="B60" t="str">
            <v>(L4) 0.70 OZ 164" WHITE SB PP UNTREATED 7000 LY</v>
          </cell>
          <cell r="C60" t="str">
            <v>ADD_CUST_NAME_TO_ITEM_LIST</v>
          </cell>
          <cell r="D60">
            <v>0.7</v>
          </cell>
          <cell r="E60" t="str">
            <v>OSY</v>
          </cell>
        </row>
        <row r="61">
          <cell r="A61" t="str">
            <v>0011-028N</v>
          </cell>
          <cell r="B61" t="str">
            <v>(L4) 0.70 OZ 92" WHITE SB PP UNTREATED 7000 LY</v>
          </cell>
          <cell r="C61" t="str">
            <v>ADD_CUST_NAME_TO_ITEM_LIST</v>
          </cell>
          <cell r="D61">
            <v>0.7</v>
          </cell>
          <cell r="E61" t="str">
            <v>OSY</v>
          </cell>
        </row>
        <row r="62">
          <cell r="A62" t="str">
            <v>0011-029N</v>
          </cell>
          <cell r="B62" t="str">
            <v>(L4) 0.70 OZ 72" WHITE SB PP UNTREATED 7000 LY</v>
          </cell>
          <cell r="C62" t="str">
            <v>ADD_CUST_NAME_TO_ITEM_LIST</v>
          </cell>
          <cell r="D62">
            <v>0.7</v>
          </cell>
          <cell r="E62" t="str">
            <v>OSY</v>
          </cell>
        </row>
        <row r="63">
          <cell r="A63" t="str">
            <v>0012-006N</v>
          </cell>
          <cell r="B63" t="str">
            <v>0.75 OZ 126" WHITE SB PP UNTREATED 3000 LY</v>
          </cell>
          <cell r="C63" t="str">
            <v>MIDWEST FILTRATION COMPANY</v>
          </cell>
          <cell r="D63">
            <v>0.75</v>
          </cell>
          <cell r="E63" t="str">
            <v>OSY</v>
          </cell>
        </row>
        <row r="64">
          <cell r="A64" t="str">
            <v>0012-017N</v>
          </cell>
          <cell r="B64" t="str">
            <v>0.75 OZ 59.0" WHITE SB PP UNTREATED 8000 LY</v>
          </cell>
          <cell r="C64" t="str">
            <v>JOHNS MANVILLE CORPORATION</v>
          </cell>
          <cell r="D64">
            <v>0.75</v>
          </cell>
          <cell r="E64" t="str">
            <v>OSY</v>
          </cell>
        </row>
        <row r="65">
          <cell r="A65" t="str">
            <v>0012-044N</v>
          </cell>
          <cell r="B65" t="str">
            <v>0.75 OZ 54.0" WHITE UNTREATED SB PP 4000 LY</v>
          </cell>
          <cell r="C65" t="str">
            <v>MIDWEST FILTRATION COMPANY</v>
          </cell>
          <cell r="D65">
            <v>0.75</v>
          </cell>
          <cell r="E65" t="str">
            <v>OSY</v>
          </cell>
        </row>
        <row r="66">
          <cell r="A66" t="str">
            <v>0012-045N</v>
          </cell>
          <cell r="B66" t="str">
            <v>0.75 OZ 80.0" WHITE SB PP UNTREATED 3000 LY</v>
          </cell>
          <cell r="C66" t="str">
            <v>ADD_CUST_NAME_TO_ITEM_LIST</v>
          </cell>
          <cell r="D66">
            <v>0.75</v>
          </cell>
          <cell r="E66" t="str">
            <v>OSY</v>
          </cell>
        </row>
        <row r="67">
          <cell r="A67" t="str">
            <v>0012-049N</v>
          </cell>
          <cell r="B67" t="str">
            <v>0.75 OZ 126"  WHITE SB PP UNTREATED 5000 LY</v>
          </cell>
          <cell r="C67" t="str">
            <v>ADD_CUST_NAME_TO_ITEM_LIST</v>
          </cell>
          <cell r="D67">
            <v>0.75</v>
          </cell>
          <cell r="E67" t="str">
            <v>OSY</v>
          </cell>
        </row>
        <row r="68">
          <cell r="A68" t="str">
            <v>0012-050N</v>
          </cell>
          <cell r="B68" t="str">
            <v>0.75 OZ 29.5" WHITE SB PP UNTREATED 4000 LY</v>
          </cell>
          <cell r="C68" t="str">
            <v>FILTRAIR, INC</v>
          </cell>
          <cell r="D68">
            <v>0.75</v>
          </cell>
          <cell r="E68" t="str">
            <v>OSY</v>
          </cell>
        </row>
        <row r="69">
          <cell r="A69" t="str">
            <v>0012-053N</v>
          </cell>
          <cell r="B69" t="str">
            <v>0.75 OZ 63" WHITE SB PP UNTREATED 5000 LY</v>
          </cell>
          <cell r="C69" t="str">
            <v>MATERIAL CONNECTIONS, INC.</v>
          </cell>
          <cell r="D69">
            <v>0.75</v>
          </cell>
          <cell r="E69" t="str">
            <v>OSY</v>
          </cell>
        </row>
        <row r="70">
          <cell r="A70" t="str">
            <v>0012-055N</v>
          </cell>
          <cell r="B70" t="str">
            <v>0.75 OZ 60" WHITE SB PP UNTREATED 9000 LY</v>
          </cell>
          <cell r="C70" t="str">
            <v>LYDALL TECHNICAL PAPER</v>
          </cell>
          <cell r="D70">
            <v>0.75</v>
          </cell>
          <cell r="E70" t="str">
            <v>OSY</v>
          </cell>
        </row>
        <row r="71">
          <cell r="A71" t="str">
            <v>0012-056N</v>
          </cell>
          <cell r="B71" t="str">
            <v>0.75 OZ 60" WHITE SB PP UNTREATED 6000 LY</v>
          </cell>
          <cell r="C71" t="str">
            <v>WORLDWIDE SORBENT PRODUCTS</v>
          </cell>
          <cell r="D71">
            <v>0.75</v>
          </cell>
          <cell r="E71" t="str">
            <v>OSY</v>
          </cell>
        </row>
        <row r="72">
          <cell r="A72" t="str">
            <v>0012-059N</v>
          </cell>
          <cell r="B72" t="str">
            <v>0.75 OZ 137"  WHITE SB PP UNTREATED 3500 LY</v>
          </cell>
          <cell r="C72" t="str">
            <v>FORMED FIBER TECHNOLOGIES, LLC</v>
          </cell>
          <cell r="D72">
            <v>0.75</v>
          </cell>
          <cell r="E72" t="str">
            <v>OSY</v>
          </cell>
        </row>
        <row r="73">
          <cell r="A73" t="str">
            <v>0012-061N</v>
          </cell>
          <cell r="B73" t="str">
            <v>0.75 OZ 65" WHITE SB PP UNTREATED 4000 LY</v>
          </cell>
          <cell r="C73" t="str">
            <v>MIDWEST FILTRATION COMPANY</v>
          </cell>
          <cell r="D73">
            <v>0.75</v>
          </cell>
          <cell r="E73" t="str">
            <v>OSY</v>
          </cell>
        </row>
        <row r="74">
          <cell r="A74" t="str">
            <v>0012-062N</v>
          </cell>
          <cell r="B74" t="str">
            <v>0.75 OZ 42" WHITE SB PP UNTREATED 6000 LY</v>
          </cell>
          <cell r="C74" t="str">
            <v>ADD_CUST_NAME_TO_ITEM_LIST</v>
          </cell>
          <cell r="D74">
            <v>0.75</v>
          </cell>
          <cell r="E74" t="str">
            <v>OSY</v>
          </cell>
        </row>
        <row r="75">
          <cell r="A75" t="str">
            <v>0012-063N</v>
          </cell>
          <cell r="B75" t="str">
            <v>0.75 OZ X 100" WHITE SB PP UNTREATED 5000 LY</v>
          </cell>
          <cell r="C75" t="str">
            <v>ADD_CUST_NAME_TO_ITEM_LIST</v>
          </cell>
          <cell r="D75">
            <v>0.75</v>
          </cell>
          <cell r="E75" t="str">
            <v>OSY</v>
          </cell>
        </row>
        <row r="76">
          <cell r="A76" t="str">
            <v>0012-064N</v>
          </cell>
          <cell r="B76" t="str">
            <v>0.75 OZ X 55" WHITE SB PP UNTREATED 5000 LY</v>
          </cell>
          <cell r="C76" t="str">
            <v>ADD_CUST_NAME_TO_ITEM_LIST</v>
          </cell>
          <cell r="D76">
            <v>0.75</v>
          </cell>
          <cell r="E76" t="str">
            <v>OSY</v>
          </cell>
        </row>
        <row r="77">
          <cell r="A77" t="str">
            <v>0013-017N</v>
          </cell>
          <cell r="B77" t="str">
            <v>0.80 OZ 55.0" WHITE SB PP UNTREATED 7000 LY</v>
          </cell>
          <cell r="C77" t="str">
            <v>FILTRATION SYSTEM PRODUCTS</v>
          </cell>
          <cell r="D77">
            <v>0.8</v>
          </cell>
          <cell r="E77" t="str">
            <v>OSY</v>
          </cell>
        </row>
        <row r="78">
          <cell r="A78" t="str">
            <v>0013-028N</v>
          </cell>
          <cell r="B78" t="str">
            <v>0.80 OZ 126" WHITE SB PP UNTREATED 7000 LY</v>
          </cell>
          <cell r="C78" t="str">
            <v>ADD_CUST_NAME_TO_ITEM_LIST</v>
          </cell>
          <cell r="D78">
            <v>0.8</v>
          </cell>
          <cell r="E78" t="str">
            <v>OSY</v>
          </cell>
        </row>
        <row r="79">
          <cell r="A79" t="str">
            <v>0015-006N</v>
          </cell>
          <cell r="B79" t="str">
            <v>0.90 OZ 126" WHITE SB PP UNTREATED  5000 LY</v>
          </cell>
          <cell r="C79" t="str">
            <v>OXCO</v>
          </cell>
          <cell r="D79">
            <v>0.9</v>
          </cell>
          <cell r="E79" t="str">
            <v>OSY</v>
          </cell>
        </row>
        <row r="80">
          <cell r="A80" t="str">
            <v>0015-038M</v>
          </cell>
          <cell r="B80" t="str">
            <v>(L4) 0.90 OZ 62" WHITE SBPP UNTREATED 6000 LY</v>
          </cell>
          <cell r="C80" t="str">
            <v>JEN-COAT</v>
          </cell>
          <cell r="D80">
            <v>0.9</v>
          </cell>
          <cell r="E80" t="str">
            <v>OSY</v>
          </cell>
        </row>
        <row r="81">
          <cell r="A81" t="str">
            <v>0015-049M</v>
          </cell>
          <cell r="B81" t="str">
            <v>(6") 0.90 OSY 41.5" WHITE SB PP UNTREATED 6506 LY</v>
          </cell>
          <cell r="C81" t="str">
            <v>JEN-COAT</v>
          </cell>
          <cell r="D81">
            <v>0.9</v>
          </cell>
          <cell r="E81" t="str">
            <v>OSY</v>
          </cell>
        </row>
        <row r="82">
          <cell r="A82" t="str">
            <v>0015-050M</v>
          </cell>
          <cell r="B82" t="str">
            <v>(6") 0.90 OZ 52" WHITE SB PP UNTREATED 6506 LY</v>
          </cell>
          <cell r="C82" t="str">
            <v>JEN-COAT</v>
          </cell>
          <cell r="D82">
            <v>0.9</v>
          </cell>
          <cell r="E82" t="str">
            <v>OSY</v>
          </cell>
        </row>
        <row r="83">
          <cell r="A83" t="str">
            <v>0015-051M</v>
          </cell>
          <cell r="B83" t="str">
            <v>(6") 0.90 OZ 60" WHITE SB PP UNTREATED 6000 LY`</v>
          </cell>
          <cell r="C83" t="str">
            <v>JEN-COAT</v>
          </cell>
          <cell r="D83">
            <v>0.9</v>
          </cell>
          <cell r="E83" t="str">
            <v>OSY</v>
          </cell>
        </row>
        <row r="84">
          <cell r="A84" t="str">
            <v>0015-052M</v>
          </cell>
          <cell r="B84" t="str">
            <v>(6") 0.90 OZ 42" WHITE SB PP UNTREATED 6506 LY</v>
          </cell>
          <cell r="C84" t="str">
            <v>ADD_CUST_NAME_TO_ITEM_LIST</v>
          </cell>
          <cell r="D84">
            <v>0.9</v>
          </cell>
          <cell r="E84" t="str">
            <v>OSY</v>
          </cell>
        </row>
        <row r="85">
          <cell r="A85" t="str">
            <v>0015-054M</v>
          </cell>
          <cell r="B85" t="str">
            <v>(6" ) 0.90 OZ 68" WHITE SB PP UNTREATED 6506 LY</v>
          </cell>
          <cell r="C85" t="str">
            <v>JEN-COAT</v>
          </cell>
          <cell r="D85">
            <v>0.9</v>
          </cell>
          <cell r="E85" t="str">
            <v>OSY</v>
          </cell>
        </row>
        <row r="86">
          <cell r="A86" t="str">
            <v>0015-058M</v>
          </cell>
          <cell r="B86" t="str">
            <v>(6") 0.90 OZ X 64" WHITE SB PP UNTREATED 6506 LY</v>
          </cell>
          <cell r="C86" t="str">
            <v>JEN-COAT</v>
          </cell>
          <cell r="D86">
            <v>0.9</v>
          </cell>
          <cell r="E86" t="str">
            <v>OSY</v>
          </cell>
        </row>
        <row r="87">
          <cell r="A87" t="str">
            <v>0015-060M</v>
          </cell>
          <cell r="B87" t="str">
            <v>(6) 0.90 OZ 73.5" WHITE SB PP UNTREATED 6000 LY</v>
          </cell>
          <cell r="C87" t="str">
            <v>ADD_CUST_NAME_TO_ITEM_LIST</v>
          </cell>
          <cell r="D87">
            <v>0.9</v>
          </cell>
          <cell r="E87" t="str">
            <v>OSY</v>
          </cell>
        </row>
        <row r="88">
          <cell r="A88" t="str">
            <v>0015-061N</v>
          </cell>
          <cell r="B88" t="str">
            <v>0.90 OZ X 126" WHITE SB PP UNTREATED 3600 LY</v>
          </cell>
          <cell r="C88" t="str">
            <v>ADD_CUST_NAME_TO_ITEM_LIST</v>
          </cell>
          <cell r="D88">
            <v>0.9</v>
          </cell>
          <cell r="E88" t="str">
            <v>OSY</v>
          </cell>
        </row>
        <row r="89">
          <cell r="A89" t="str">
            <v>0015-062M</v>
          </cell>
          <cell r="B89" t="str">
            <v>(6") .90 OZ X 62" WHITE SBPP UNTREATED 6000 LY</v>
          </cell>
          <cell r="C89" t="str">
            <v>JEN-COAT</v>
          </cell>
          <cell r="D89">
            <v>0.9</v>
          </cell>
          <cell r="E89" t="str">
            <v>OSY</v>
          </cell>
        </row>
        <row r="90">
          <cell r="A90" t="str">
            <v>0015-063M</v>
          </cell>
          <cell r="B90" t="str">
            <v>(6") 0.90 OZ 66" WHITE SBPP UNTREATED 6506 LY</v>
          </cell>
          <cell r="C90" t="str">
            <v>JEN-COAT</v>
          </cell>
          <cell r="D90">
            <v>0.9</v>
          </cell>
          <cell r="E90" t="str">
            <v>OSY</v>
          </cell>
        </row>
        <row r="91">
          <cell r="A91" t="str">
            <v>0015-064N</v>
          </cell>
          <cell r="B91" t="str">
            <v>SAMPLE (L4) 0.90 OZ 15.0" WHITE SB PP UNTREATED 500 LY</v>
          </cell>
          <cell r="C91" t="str">
            <v>ENTEGRIS</v>
          </cell>
          <cell r="D91">
            <v>0.9</v>
          </cell>
          <cell r="E91" t="str">
            <v>OSY</v>
          </cell>
        </row>
        <row r="92">
          <cell r="A92" t="str">
            <v>0016-011N</v>
          </cell>
          <cell r="B92" t="str">
            <v>1.00 OZ 126.0" WHITE SB PP UNTREATED 7500 LY</v>
          </cell>
          <cell r="C92" t="str">
            <v>PREMIER PROTECTIVE PACKAGING CORP.</v>
          </cell>
          <cell r="D92">
            <v>1</v>
          </cell>
          <cell r="E92" t="str">
            <v>OSY</v>
          </cell>
        </row>
        <row r="93">
          <cell r="A93" t="str">
            <v>0016-012N</v>
          </cell>
          <cell r="B93" t="str">
            <v>1.00 OZ 126.0" WHITE SB PP UNTREATED 4000 LY</v>
          </cell>
          <cell r="C93" t="str">
            <v>MIDWEST FILTRATION COMPANY</v>
          </cell>
          <cell r="D93">
            <v>1</v>
          </cell>
          <cell r="E93" t="str">
            <v>OSY</v>
          </cell>
        </row>
        <row r="94">
          <cell r="A94" t="str">
            <v>0016-024N</v>
          </cell>
          <cell r="B94" t="str">
            <v>1.00 OZ 55.0" WHITE SB PP UNTREATED 4500 LY</v>
          </cell>
          <cell r="C94" t="str">
            <v>FILTRATION SYSTEM PRODUCTS</v>
          </cell>
          <cell r="D94">
            <v>1</v>
          </cell>
          <cell r="E94" t="str">
            <v>OSY</v>
          </cell>
        </row>
        <row r="95">
          <cell r="A95" t="str">
            <v>0016-025N</v>
          </cell>
          <cell r="B95" t="str">
            <v>1.00 OZ 110.0" WHITE SB PP UNTREATED 4500 LY</v>
          </cell>
          <cell r="C95" t="str">
            <v>FILTRATION SYSTEM PRODUCTS</v>
          </cell>
          <cell r="D95">
            <v>1</v>
          </cell>
          <cell r="E95" t="str">
            <v>OSY</v>
          </cell>
        </row>
        <row r="96">
          <cell r="A96" t="str">
            <v>0016-061N</v>
          </cell>
          <cell r="B96" t="str">
            <v>1.00 OZ 90.0" WHITE SB PP UNTREATED 7000 LY</v>
          </cell>
          <cell r="C96" t="str">
            <v>HOLLINGSWORTH AND VOSE</v>
          </cell>
          <cell r="D96">
            <v>1</v>
          </cell>
          <cell r="E96" t="str">
            <v>OSY</v>
          </cell>
        </row>
        <row r="97">
          <cell r="A97" t="str">
            <v>0016-070N</v>
          </cell>
          <cell r="B97" t="str">
            <v>1.00 OZ 120.0" WHITE SBPP UNTREATED 5000 LY</v>
          </cell>
          <cell r="C97" t="str">
            <v>ADD_CUST_NAME_TO_ITEM_LIST</v>
          </cell>
          <cell r="D97">
            <v>1</v>
          </cell>
          <cell r="E97" t="str">
            <v>OSY</v>
          </cell>
        </row>
        <row r="98">
          <cell r="A98" t="str">
            <v>0016-098N</v>
          </cell>
          <cell r="B98" t="str">
            <v>1.0 OZ 54.0" WHITE SB PP UNTREATED 3000 LY</v>
          </cell>
          <cell r="C98" t="str">
            <v>MIDWEST FILTRATION COMPANY</v>
          </cell>
          <cell r="D98">
            <v>1</v>
          </cell>
          <cell r="E98" t="str">
            <v>OSY</v>
          </cell>
        </row>
        <row r="99">
          <cell r="A99" t="str">
            <v>0016-110N</v>
          </cell>
          <cell r="B99" t="str">
            <v>1.0 OZ 84" UNTRIMMED WHITE SBPP UNTREATED 4000 LY</v>
          </cell>
          <cell r="C99" t="str">
            <v>ADD_CUST_NAME_TO_ITEM_LIST</v>
          </cell>
          <cell r="D99">
            <v>1</v>
          </cell>
          <cell r="E99" t="str">
            <v>OSY</v>
          </cell>
        </row>
        <row r="100">
          <cell r="A100" t="str">
            <v>0016-127N</v>
          </cell>
          <cell r="B100" t="str">
            <v>1.00 OZ 76" WHITE SB PP UNTREATED 4000 LY</v>
          </cell>
          <cell r="C100" t="str">
            <v>FILTRATION SYSTEM PRODUCTS</v>
          </cell>
          <cell r="D100">
            <v>1</v>
          </cell>
          <cell r="E100" t="str">
            <v>OSY</v>
          </cell>
        </row>
        <row r="101">
          <cell r="A101" t="str">
            <v>0016-128N</v>
          </cell>
          <cell r="B101" t="str">
            <v>1.00 OZ 126" WHITE SBPP UNTREATED 3600 LY</v>
          </cell>
          <cell r="C101" t="str">
            <v>ADD_CUST_NAME_TO_ITEM_LIST</v>
          </cell>
          <cell r="D101">
            <v>1</v>
          </cell>
          <cell r="E101" t="str">
            <v>OSY</v>
          </cell>
        </row>
        <row r="102">
          <cell r="A102" t="str">
            <v>0016-134M</v>
          </cell>
          <cell r="B102" t="str">
            <v>1.00 OZ 41" WHITE SB PP UNTREATED 5400 LY</v>
          </cell>
          <cell r="C102" t="str">
            <v>MICROTEK MEDICAL, INC</v>
          </cell>
          <cell r="D102">
            <v>1</v>
          </cell>
          <cell r="E102" t="str">
            <v>OSY</v>
          </cell>
        </row>
        <row r="103">
          <cell r="A103" t="str">
            <v>0016-139N</v>
          </cell>
          <cell r="B103" t="str">
            <v>1.00 OZ 65" WHITE SB PP UNTREATED 7000 LY</v>
          </cell>
          <cell r="C103" t="str">
            <v>NATIONAL PACKAGING SERVICES</v>
          </cell>
          <cell r="D103">
            <v>1</v>
          </cell>
          <cell r="E103" t="str">
            <v>OSY</v>
          </cell>
        </row>
        <row r="104">
          <cell r="A104" t="str">
            <v>0016-141N</v>
          </cell>
          <cell r="B104" t="str">
            <v>1.0 OZ 120" WHITE SB PP UNTREATED 4000 LY</v>
          </cell>
          <cell r="C104" t="str">
            <v>ADD_CUST_NAME_TO_ITEM_LIST</v>
          </cell>
          <cell r="D104">
            <v>1</v>
          </cell>
          <cell r="E104" t="str">
            <v>OSY</v>
          </cell>
        </row>
        <row r="105">
          <cell r="A105" t="str">
            <v>0016-143N</v>
          </cell>
          <cell r="B105" t="str">
            <v>(L4) 1.00 OZ 165" WHITE SB PP UNTREATED 6000 LY</v>
          </cell>
          <cell r="C105" t="str">
            <v>ADD_CUST_NAME_TO_ITEM_LIST</v>
          </cell>
          <cell r="D105">
            <v>1</v>
          </cell>
          <cell r="E105" t="str">
            <v>OSY</v>
          </cell>
        </row>
        <row r="106">
          <cell r="A106" t="str">
            <v>0016-144M</v>
          </cell>
          <cell r="B106" t="str">
            <v>(L4) 1.00 OZ 7.75" WHITE SB PP UNTREATED 4500 LY</v>
          </cell>
          <cell r="C106" t="str">
            <v>ADD_CUST_NAME_TO_ITEM_LIST</v>
          </cell>
          <cell r="D106">
            <v>1</v>
          </cell>
          <cell r="E106" t="str">
            <v>OSY</v>
          </cell>
        </row>
        <row r="107">
          <cell r="A107" t="str">
            <v>0016-145N</v>
          </cell>
          <cell r="B107" t="str">
            <v>1.00 OZ 64" WHITE SB PP UNTREATED 3000 LY</v>
          </cell>
          <cell r="C107" t="str">
            <v>ADD_CUST_NAME_TO_ITEM_LIST</v>
          </cell>
          <cell r="D107">
            <v>1</v>
          </cell>
          <cell r="E107" t="str">
            <v>OSY</v>
          </cell>
        </row>
        <row r="108">
          <cell r="A108" t="str">
            <v>0016-146N</v>
          </cell>
          <cell r="B108" t="str">
            <v>1.00 OZ 144" WHITE SB PP UNTREATED 4000 LY</v>
          </cell>
          <cell r="C108" t="str">
            <v>ADD_CUST_NAME_TO_ITEM_LIST</v>
          </cell>
          <cell r="D108">
            <v>1</v>
          </cell>
          <cell r="E108" t="str">
            <v>OSY</v>
          </cell>
        </row>
        <row r="109">
          <cell r="A109" t="str">
            <v>0016-147N</v>
          </cell>
          <cell r="B109" t="str">
            <v>1.00 OZ 65" WHITE SB PP UNTREATED 4000 LY</v>
          </cell>
          <cell r="C109" t="str">
            <v>MIDWEST FILTRATION COMPANY</v>
          </cell>
          <cell r="D109">
            <v>1</v>
          </cell>
          <cell r="E109" t="str">
            <v>OSY</v>
          </cell>
        </row>
        <row r="110">
          <cell r="A110" t="str">
            <v>0016-149M</v>
          </cell>
          <cell r="B110" t="str">
            <v>(L4) 1.00 OZ 73.75" WHITE SB PP UNTREATED 6500 LY</v>
          </cell>
          <cell r="C110" t="str">
            <v>ADD_CUST_NAME_TO_ITEM_LIST</v>
          </cell>
          <cell r="D110">
            <v>1</v>
          </cell>
          <cell r="E110" t="str">
            <v>OSY</v>
          </cell>
        </row>
        <row r="111">
          <cell r="A111" t="str">
            <v>0016-150N</v>
          </cell>
          <cell r="B111" t="str">
            <v>(LINE 2 SAMPLE) 1.00 OZ X 12" WHITE SBPP UNTREATED 400 LY</v>
          </cell>
          <cell r="C111" t="str">
            <v>ADD_CUST_NAME_TO_ITEM_LIST</v>
          </cell>
          <cell r="D111">
            <v>1</v>
          </cell>
          <cell r="E111" t="str">
            <v>OSY</v>
          </cell>
        </row>
        <row r="112">
          <cell r="A112" t="str">
            <v>0016-152N</v>
          </cell>
          <cell r="B112" t="str">
            <v>1.00 OZ X 48" WHITE SBPP UNTREATED 3000 LY</v>
          </cell>
          <cell r="C112" t="str">
            <v>ADD_CUST_NAME_TO_ITEM_LIST</v>
          </cell>
          <cell r="D112">
            <v>1</v>
          </cell>
          <cell r="E112" t="str">
            <v>OSY</v>
          </cell>
        </row>
        <row r="113">
          <cell r="A113" t="str">
            <v>0016-153N</v>
          </cell>
          <cell r="B113" t="str">
            <v>1.00 OZ 82" WHITE SB PP UNTREATED 6000 LY</v>
          </cell>
          <cell r="C113" t="str">
            <v>HICKORY SPRINGS</v>
          </cell>
          <cell r="D113">
            <v>1</v>
          </cell>
          <cell r="E113" t="str">
            <v>OSY</v>
          </cell>
        </row>
        <row r="114">
          <cell r="A114" t="str">
            <v>0016-154N</v>
          </cell>
          <cell r="B114" t="str">
            <v>1.00 OZ X 67" WHITE SB PP UNTREATED 6000 LY</v>
          </cell>
          <cell r="C114" t="str">
            <v>CAHILL NONWOVENS COMPANY LLC</v>
          </cell>
          <cell r="D114">
            <v>1</v>
          </cell>
          <cell r="E114" t="str">
            <v>OSY</v>
          </cell>
        </row>
        <row r="115">
          <cell r="A115" t="str">
            <v>0016-155N</v>
          </cell>
          <cell r="B115" t="str">
            <v>1.00 OZ 80.0" WHITE SBPP UNTREATED 6000 LY</v>
          </cell>
          <cell r="C115" t="str">
            <v>CAHILL NONWOVENS COMPANY LLC</v>
          </cell>
          <cell r="D115">
            <v>1</v>
          </cell>
          <cell r="E115" t="str">
            <v>OSY</v>
          </cell>
        </row>
        <row r="116">
          <cell r="A116" t="str">
            <v>0017-025N</v>
          </cell>
          <cell r="B116" t="str">
            <v>1.20 OZ 160" WHITE SB PP UNTREATED 5000 LY</v>
          </cell>
          <cell r="C116" t="str">
            <v>ADD_CUST_NAME_TO_ITEM_LIST</v>
          </cell>
          <cell r="D116">
            <v>1.2</v>
          </cell>
          <cell r="E116" t="str">
            <v>OSY</v>
          </cell>
        </row>
        <row r="117">
          <cell r="A117" t="str">
            <v>0017-026N</v>
          </cell>
          <cell r="B117" t="str">
            <v>1.20 OZ 154" WHITE SB PP UNTREATED 3000 LY</v>
          </cell>
          <cell r="C117" t="str">
            <v>ADD_CUST_NAME_TO_ITEM_LIST</v>
          </cell>
          <cell r="D117">
            <v>1.2</v>
          </cell>
          <cell r="E117" t="str">
            <v>OSY</v>
          </cell>
        </row>
        <row r="118">
          <cell r="A118" t="str">
            <v>0017-027N</v>
          </cell>
          <cell r="B118" t="str">
            <v>1.20 OZ 11" WHITE SB PP UNTREATED 3000 LY</v>
          </cell>
          <cell r="C118" t="str">
            <v>ADD_CUST_NAME_TO_ITEM_LIST</v>
          </cell>
          <cell r="D118">
            <v>1.2</v>
          </cell>
          <cell r="E118" t="str">
            <v>OSY</v>
          </cell>
        </row>
        <row r="119">
          <cell r="A119" t="str">
            <v>0018-006N</v>
          </cell>
          <cell r="B119" t="str">
            <v>1.25 OZ 54.0" WHITE SB PP PHILIC 4000 LY</v>
          </cell>
          <cell r="C119" t="str">
            <v>MIDWEST FILTRATION COMPANY</v>
          </cell>
          <cell r="D119">
            <v>1.25</v>
          </cell>
          <cell r="E119" t="str">
            <v>OSY</v>
          </cell>
        </row>
        <row r="120">
          <cell r="A120" t="str">
            <v>0018-009N</v>
          </cell>
          <cell r="B120" t="str">
            <v>1.25 OZ 126" WHITE SB PP PHILIC 6500 LY</v>
          </cell>
          <cell r="C120" t="str">
            <v>MIDWEST FILTRATION COMPANY</v>
          </cell>
          <cell r="D120">
            <v>1.25</v>
          </cell>
          <cell r="E120" t="str">
            <v>OSY</v>
          </cell>
        </row>
        <row r="121">
          <cell r="A121" t="str">
            <v>0020-005N</v>
          </cell>
          <cell r="B121" t="str">
            <v>1.25 OZ 126.0" WHITE SB PP UNTREATED 4500 LY</v>
          </cell>
          <cell r="C121" t="str">
            <v>MIDWEST FILTRATION COMPANY</v>
          </cell>
          <cell r="D121">
            <v>1.25</v>
          </cell>
          <cell r="E121" t="str">
            <v>OSY</v>
          </cell>
        </row>
        <row r="122">
          <cell r="A122" t="str">
            <v>0020-006N</v>
          </cell>
          <cell r="B122" t="str">
            <v>1.25 OZ 165.0" WHITE SB PP UNTREATED 6000 LY</v>
          </cell>
          <cell r="C122" t="str">
            <v>ADD_CUST_NAME_TO_ITEM_LIST</v>
          </cell>
          <cell r="D122">
            <v>1.25</v>
          </cell>
          <cell r="E122" t="str">
            <v>OSY</v>
          </cell>
        </row>
        <row r="123">
          <cell r="A123" t="str">
            <v>0020-020N</v>
          </cell>
          <cell r="B123" t="str">
            <v>1.25 OZ 126.0" WHITE SB PP UNTREATED 2500 LY</v>
          </cell>
          <cell r="C123" t="str">
            <v>ADD_CUST_NAME_TO_ITEM_LIST</v>
          </cell>
          <cell r="D123">
            <v>1.25</v>
          </cell>
          <cell r="E123" t="str">
            <v>OSY</v>
          </cell>
        </row>
        <row r="124">
          <cell r="A124" t="str">
            <v>0020-023N</v>
          </cell>
          <cell r="B124" t="str">
            <v>1.25 OZ 80" WHITE SB PP UNTREATED 4500 LY</v>
          </cell>
          <cell r="C124" t="str">
            <v>FILTRATION SYSTEM PRODUCTS</v>
          </cell>
          <cell r="D124">
            <v>1.25</v>
          </cell>
          <cell r="E124" t="str">
            <v>OSY</v>
          </cell>
        </row>
        <row r="125">
          <cell r="A125" t="str">
            <v>0020-048N</v>
          </cell>
          <cell r="B125" t="str">
            <v>1.25 OZ 55.0" WHITE SBPP UNTREATED 4500 LY</v>
          </cell>
          <cell r="C125" t="str">
            <v>ADD_CUST_NAME_TO_ITEM_LIST</v>
          </cell>
          <cell r="D125">
            <v>1.25</v>
          </cell>
          <cell r="E125" t="str">
            <v>OSY</v>
          </cell>
        </row>
        <row r="126">
          <cell r="A126" t="str">
            <v>0020-060N</v>
          </cell>
          <cell r="B126" t="str">
            <v>1.25 OZ 39.0" WHITE SBPP UNTREATED 4500 LY</v>
          </cell>
          <cell r="C126" t="str">
            <v>ADD_CUST_NAME_TO_ITEM_LIST</v>
          </cell>
          <cell r="D126">
            <v>1.25</v>
          </cell>
          <cell r="E126" t="str">
            <v>OSY</v>
          </cell>
        </row>
        <row r="127">
          <cell r="A127" t="str">
            <v>0020-079N</v>
          </cell>
          <cell r="B127" t="str">
            <v>1.25 OZ 75.0" WHITE SB PP UNTREATED 4000 LY</v>
          </cell>
          <cell r="C127" t="str">
            <v>ADD_CUST_NAME_TO_ITEM_LIST</v>
          </cell>
          <cell r="D127">
            <v>1.25</v>
          </cell>
          <cell r="E127" t="str">
            <v>OSY</v>
          </cell>
        </row>
        <row r="128">
          <cell r="A128" t="str">
            <v>0020-082E</v>
          </cell>
          <cell r="B128" t="str">
            <v>1.25 OZ 17.0" WHITE SBPP UNTREATED 2500 LY</v>
          </cell>
          <cell r="C128" t="str">
            <v>ADD_CUST_NAME_TO_ITEM_LIST</v>
          </cell>
          <cell r="D128">
            <v>1.25</v>
          </cell>
          <cell r="E128" t="str">
            <v>OSY</v>
          </cell>
        </row>
        <row r="129">
          <cell r="A129" t="str">
            <v>0020-091N</v>
          </cell>
          <cell r="B129" t="str">
            <v>1.25 OZ 54" WHITE SB PP UNTREATED 3000 LY</v>
          </cell>
          <cell r="C129" t="str">
            <v>HIGH POINT FABRICS</v>
          </cell>
          <cell r="D129">
            <v>1.25</v>
          </cell>
          <cell r="E129" t="str">
            <v>OSY</v>
          </cell>
        </row>
        <row r="130">
          <cell r="A130" t="str">
            <v>0020-096N</v>
          </cell>
          <cell r="B130" t="str">
            <v>1.25 OZ 80" WHITE SB PP UNTREATED 4000 LY</v>
          </cell>
          <cell r="C130" t="str">
            <v>MIDWEST FILTRATION COMPANY</v>
          </cell>
          <cell r="D130">
            <v>1.25</v>
          </cell>
          <cell r="E130" t="str">
            <v>OSY</v>
          </cell>
        </row>
        <row r="131">
          <cell r="A131" t="str">
            <v>0020-107N</v>
          </cell>
          <cell r="B131" t="str">
            <v>1.25 OZ 81" WHITE SB PP UNTREATED 6000 LY</v>
          </cell>
          <cell r="C131" t="str">
            <v>CAHILL NONWOVENS COMPANY LLC</v>
          </cell>
          <cell r="D131">
            <v>1.25</v>
          </cell>
          <cell r="E131" t="str">
            <v>OSY</v>
          </cell>
        </row>
        <row r="132">
          <cell r="A132" t="str">
            <v>0020-110N</v>
          </cell>
          <cell r="B132" t="str">
            <v>1.25 OZ 82" WHITE SB PP UNTREATED 6000 LY</v>
          </cell>
          <cell r="C132" t="str">
            <v>CAHILL NONWOVENS COMPANY LLC</v>
          </cell>
          <cell r="D132">
            <v>1.25</v>
          </cell>
          <cell r="E132" t="str">
            <v>OSY</v>
          </cell>
        </row>
        <row r="133">
          <cell r="A133" t="str">
            <v>0020-111N</v>
          </cell>
          <cell r="B133" t="str">
            <v>1.25 OZ 168" WHITE SB PP UNTREATED 5000 LY</v>
          </cell>
          <cell r="C133" t="str">
            <v>NUTEX CONCEPTS CORPORATION</v>
          </cell>
          <cell r="D133">
            <v>1.25</v>
          </cell>
          <cell r="E133" t="str">
            <v>OSY</v>
          </cell>
        </row>
        <row r="134">
          <cell r="A134" t="str">
            <v>0020-126N</v>
          </cell>
          <cell r="B134" t="str">
            <v>1.25 OZ 52" WHITE SB PP UNTREATED 4000 LY</v>
          </cell>
          <cell r="C134" t="str">
            <v>MIDWEST FILTRATION COMPANY</v>
          </cell>
          <cell r="D134">
            <v>1.25</v>
          </cell>
          <cell r="E134" t="str">
            <v>OSY</v>
          </cell>
        </row>
        <row r="135">
          <cell r="A135" t="str">
            <v>0020-128N</v>
          </cell>
          <cell r="B135" t="str">
            <v>1.25 OZ 14" WHITE SB PP UNTREATED 4500 LY</v>
          </cell>
          <cell r="C135" t="str">
            <v>ADD_CUST_NAME_TO_ITEM_LIST</v>
          </cell>
          <cell r="D135">
            <v>1.25</v>
          </cell>
          <cell r="E135" t="str">
            <v>OSY</v>
          </cell>
        </row>
        <row r="136">
          <cell r="A136" t="str">
            <v>0020-129N</v>
          </cell>
          <cell r="B136" t="str">
            <v>1.25 OZ 22" WHITE SB PP UNTREATED 4500 LY</v>
          </cell>
          <cell r="C136" t="str">
            <v>ADD_CUST_NAME_TO_ITEM_LIST</v>
          </cell>
          <cell r="D136">
            <v>1.25</v>
          </cell>
          <cell r="E136" t="str">
            <v>OSY</v>
          </cell>
        </row>
        <row r="137">
          <cell r="A137" t="str">
            <v>0020-130N</v>
          </cell>
          <cell r="B137" t="str">
            <v>1.25 OZ 153" WHITE SBPP UNTREATED 5000 LY</v>
          </cell>
          <cell r="C137" t="str">
            <v>ADD_CUST_NAME_TO_ITEM_LIST</v>
          </cell>
          <cell r="D137">
            <v>1.25</v>
          </cell>
          <cell r="E137" t="str">
            <v>OSY</v>
          </cell>
        </row>
        <row r="138">
          <cell r="A138" t="str">
            <v>0020-131N</v>
          </cell>
          <cell r="B138" t="str">
            <v>1.25 OZ 6.25" WHITE SBPP UNTREATED 4500 LY</v>
          </cell>
          <cell r="C138" t="str">
            <v>ADD_CUST_NAME_TO_ITEM_LIST</v>
          </cell>
          <cell r="D138">
            <v>1.25</v>
          </cell>
          <cell r="E138" t="str">
            <v>OSY</v>
          </cell>
        </row>
        <row r="139">
          <cell r="A139" t="str">
            <v>0020-132M</v>
          </cell>
          <cell r="B139" t="str">
            <v>(L4) 1.25 OZ 25" WHITE SBPP UNTREATED 3500 LY</v>
          </cell>
          <cell r="C139" t="str">
            <v>ADD_CUST_NAME_TO_ITEM_LIST</v>
          </cell>
          <cell r="D139">
            <v>1.25</v>
          </cell>
          <cell r="E139" t="str">
            <v>OSY</v>
          </cell>
        </row>
        <row r="140">
          <cell r="A140" t="str">
            <v>0020-133N</v>
          </cell>
          <cell r="B140" t="str">
            <v>1.25 OZ 168" WHITE SBPP UNTREATED 3000 LY</v>
          </cell>
          <cell r="C140" t="str">
            <v>ADD_CUST_NAME_TO_ITEM_LIST</v>
          </cell>
          <cell r="D140">
            <v>1.25</v>
          </cell>
          <cell r="E140" t="str">
            <v>OSY</v>
          </cell>
        </row>
        <row r="141">
          <cell r="A141" t="str">
            <v>0020-134N</v>
          </cell>
          <cell r="B141" t="str">
            <v>1.25 OZ 45" WHITE SB PP UNTREATED 1800 LY</v>
          </cell>
          <cell r="C141" t="str">
            <v>3M</v>
          </cell>
          <cell r="D141">
            <v>1.25</v>
          </cell>
          <cell r="E141" t="str">
            <v>OSY</v>
          </cell>
        </row>
        <row r="142">
          <cell r="A142" t="str">
            <v>0020-135N</v>
          </cell>
          <cell r="B142" t="str">
            <v>1.25 OZ 165" WHITE SB PP UNTREATED 4000 LY</v>
          </cell>
          <cell r="C142" t="str">
            <v>SOUTHERN NIGHTS MATTRESS CO</v>
          </cell>
          <cell r="D142">
            <v>1.25</v>
          </cell>
          <cell r="E142" t="str">
            <v>OSY</v>
          </cell>
        </row>
        <row r="143">
          <cell r="A143" t="str">
            <v>0021-002N</v>
          </cell>
          <cell r="B143" t="str">
            <v>1.50 OZ 126.0" WHITE PRINTED SBPP UV 2000 LY</v>
          </cell>
          <cell r="C143" t="str">
            <v>J&amp;M INDUSTRIES INC</v>
          </cell>
          <cell r="D143">
            <v>1.5</v>
          </cell>
          <cell r="E143" t="str">
            <v>OSY</v>
          </cell>
        </row>
        <row r="144">
          <cell r="A144" t="str">
            <v>0021-006N</v>
          </cell>
          <cell r="B144" t="str">
            <v>1.50 OZ 165.0" WHITE PRINTED SB PP UV 2000 LY</v>
          </cell>
          <cell r="C144" t="str">
            <v>J&amp;M INDUSTRIES INC</v>
          </cell>
          <cell r="D144">
            <v>1.5</v>
          </cell>
          <cell r="E144" t="str">
            <v>OSY</v>
          </cell>
        </row>
        <row r="145">
          <cell r="A145" t="str">
            <v>0021-007N</v>
          </cell>
          <cell r="B145" t="str">
            <v>1.50 OZ 82.0" WHITE PRINTED SB PP UV 2000 LY</v>
          </cell>
          <cell r="C145" t="str">
            <v>J&amp;M INDUSTRIES INC</v>
          </cell>
          <cell r="D145">
            <v>1.5</v>
          </cell>
          <cell r="E145" t="str">
            <v>OSY</v>
          </cell>
        </row>
        <row r="146">
          <cell r="A146" t="str">
            <v>0021-013N</v>
          </cell>
          <cell r="B146" t="str">
            <v>1.50 OZ 144.0" WHITE PRINTED SB PP UV 2000 LY</v>
          </cell>
          <cell r="C146" t="str">
            <v>DEWITT COMPANY</v>
          </cell>
          <cell r="D146">
            <v>1.5</v>
          </cell>
          <cell r="E146" t="str">
            <v>OSY</v>
          </cell>
        </row>
        <row r="147">
          <cell r="A147" t="str">
            <v>0022-002N</v>
          </cell>
          <cell r="B147" t="str">
            <v>1.50 OZ 95.0" WHITE SBPP UNTREATED 2500 LY</v>
          </cell>
          <cell r="C147" t="str">
            <v>ADD_CUST_NAME_TO_ITEM_LIST</v>
          </cell>
          <cell r="D147">
            <v>1.5</v>
          </cell>
          <cell r="E147" t="str">
            <v>OSY</v>
          </cell>
        </row>
        <row r="148">
          <cell r="A148" t="str">
            <v>0022-005N</v>
          </cell>
          <cell r="B148" t="str">
            <v>1.50 OZ 80.0" WHITE SB PP UNTREATED 3000 LY</v>
          </cell>
          <cell r="C148" t="str">
            <v>FILTRATION SYSTEM PRODUCTS</v>
          </cell>
          <cell r="D148">
            <v>1.5</v>
          </cell>
          <cell r="E148" t="str">
            <v>OSY</v>
          </cell>
        </row>
        <row r="149">
          <cell r="A149" t="str">
            <v>0022-006N</v>
          </cell>
          <cell r="B149" t="str">
            <v>1.50 OZ 61.0" WHITE SB PP UNTREATED 4200 LY</v>
          </cell>
          <cell r="C149" t="str">
            <v>BOVIE MANUFACTURING</v>
          </cell>
          <cell r="D149">
            <v>1.5</v>
          </cell>
          <cell r="E149" t="str">
            <v>OSY</v>
          </cell>
        </row>
        <row r="150">
          <cell r="A150" t="str">
            <v>0022-012N</v>
          </cell>
          <cell r="B150" t="str">
            <v>1.50 OZ 153.0" WHITE SB PP UNTREATED 3000 LY</v>
          </cell>
          <cell r="C150" t="str">
            <v>HEALTHIER CHOICE CARPETS &amp; CUSHIONS, INC.</v>
          </cell>
          <cell r="D150">
            <v>1.5</v>
          </cell>
          <cell r="E150" t="str">
            <v>OSY</v>
          </cell>
        </row>
        <row r="151">
          <cell r="A151" t="str">
            <v>0022-019N</v>
          </cell>
          <cell r="B151" t="str">
            <v>1.50 OZ 114.0" WHITE SB PP UNTREATED 2500 LY</v>
          </cell>
          <cell r="C151" t="str">
            <v>TEXAS POCKET SPRING, INC.</v>
          </cell>
          <cell r="D151">
            <v>1.5</v>
          </cell>
          <cell r="E151" t="str">
            <v>OSY</v>
          </cell>
        </row>
        <row r="152">
          <cell r="A152" t="str">
            <v>0022-027N</v>
          </cell>
          <cell r="B152" t="str">
            <v>1.50 OZ 82.0" WHITE SB PP UNTREATED 2500 LY</v>
          </cell>
          <cell r="C152" t="str">
            <v>ADD_CUST_NAME_TO_ITEM_LIST</v>
          </cell>
          <cell r="D152">
            <v>1.5</v>
          </cell>
          <cell r="E152" t="str">
            <v>OSY</v>
          </cell>
        </row>
        <row r="153">
          <cell r="A153" t="str">
            <v>0022-039N</v>
          </cell>
          <cell r="B153" t="str">
            <v>PGI 1.50 OSY HYDROPHOBIC COVERWEB (WHITE)</v>
          </cell>
          <cell r="C153" t="str">
            <v>3M</v>
          </cell>
          <cell r="D153">
            <v>1.5</v>
          </cell>
          <cell r="E153" t="str">
            <v>OSY</v>
          </cell>
        </row>
        <row r="154">
          <cell r="A154" t="str">
            <v>0022-084N</v>
          </cell>
          <cell r="B154" t="str">
            <v>1.50 OZ 126" WHITE SB PP UNTREATED 3000 LY</v>
          </cell>
          <cell r="C154" t="str">
            <v>MIDWEST FILTRATION COMPANY</v>
          </cell>
          <cell r="D154">
            <v>1.5</v>
          </cell>
          <cell r="E154" t="str">
            <v>OSY</v>
          </cell>
        </row>
        <row r="155">
          <cell r="A155" t="str">
            <v>0022-089N</v>
          </cell>
          <cell r="B155" t="str">
            <v>1.5 OZ 126" WHITE SB PP UNTREATED 4600 LY</v>
          </cell>
          <cell r="C155" t="str">
            <v>PREMIER PROTECTIVE PACKAGING CORP.</v>
          </cell>
          <cell r="D155">
            <v>1.5</v>
          </cell>
          <cell r="E155" t="str">
            <v>OSY</v>
          </cell>
        </row>
        <row r="156">
          <cell r="A156" t="str">
            <v>0022-095N</v>
          </cell>
          <cell r="B156" t="str">
            <v>PGI 1.50 OSY WHITE HYDROPHOBIC COVERWEB</v>
          </cell>
          <cell r="C156" t="str">
            <v>3M</v>
          </cell>
          <cell r="D156">
            <v>1.5</v>
          </cell>
          <cell r="E156" t="str">
            <v>OSY</v>
          </cell>
        </row>
        <row r="157">
          <cell r="A157" t="str">
            <v>0022-099N</v>
          </cell>
          <cell r="B157" t="str">
            <v>1.50 OZ 60" WHITE SB PP UNTREATED 2000 LY</v>
          </cell>
          <cell r="C157" t="str">
            <v>ADD_CUST_NAME_TO_ITEM_LIST</v>
          </cell>
          <cell r="D157">
            <v>1.5</v>
          </cell>
          <cell r="E157" t="str">
            <v>OSY</v>
          </cell>
        </row>
        <row r="158">
          <cell r="A158" t="str">
            <v>0022-109N</v>
          </cell>
          <cell r="B158" t="str">
            <v>1.50 OZ 22.5" WHITE SB PP UNTREATED 2500 LY</v>
          </cell>
          <cell r="C158" t="str">
            <v>ADD_CUST_NAME_TO_ITEM_LIST</v>
          </cell>
          <cell r="D158">
            <v>1.5</v>
          </cell>
          <cell r="E158" t="str">
            <v>OSY</v>
          </cell>
        </row>
        <row r="159">
          <cell r="A159" t="str">
            <v>0022-116N</v>
          </cell>
          <cell r="B159" t="str">
            <v>1.50 OZ 62" WHITE SB PP UNTREATED 3200 LY</v>
          </cell>
          <cell r="C159" t="str">
            <v>ADD_CUST_NAME_TO_ITEM_LIST</v>
          </cell>
          <cell r="D159">
            <v>1.5</v>
          </cell>
          <cell r="E159" t="str">
            <v>OSY</v>
          </cell>
        </row>
        <row r="160">
          <cell r="A160" t="str">
            <v>0022-117N</v>
          </cell>
          <cell r="B160" t="str">
            <v>1.50 OZ 62" WHITE SB PP UNTREATED 3500 LY</v>
          </cell>
          <cell r="C160" t="str">
            <v>ADD_CUST_NAME_TO_ITEM_LIST</v>
          </cell>
          <cell r="D160">
            <v>1.5</v>
          </cell>
          <cell r="E160" t="str">
            <v>OSY</v>
          </cell>
        </row>
        <row r="161">
          <cell r="A161" t="str">
            <v>0022-118N</v>
          </cell>
          <cell r="B161" t="str">
            <v>1.50 OZ 63" WHITE SB PP UNTREATED 2200 LY</v>
          </cell>
          <cell r="C161" t="str">
            <v>ADD_CUST_NAME_TO_ITEM_LIST</v>
          </cell>
          <cell r="D161">
            <v>1.5</v>
          </cell>
          <cell r="E161" t="str">
            <v>OSY</v>
          </cell>
        </row>
        <row r="162">
          <cell r="A162" t="str">
            <v>0022-119N</v>
          </cell>
          <cell r="B162" t="str">
            <v>1.50 OZ 116" WHITE SB PP UNTREATED 2500 LY</v>
          </cell>
          <cell r="C162" t="str">
            <v>ADD_CUST_NAME_TO_ITEM_LIST</v>
          </cell>
          <cell r="D162">
            <v>1.5</v>
          </cell>
          <cell r="E162" t="str">
            <v>OSY</v>
          </cell>
        </row>
        <row r="163">
          <cell r="A163" t="str">
            <v>0022-120N</v>
          </cell>
          <cell r="B163" t="str">
            <v>1.50 OZ 19.25" WHITE SB PP UNTREATED 2500 LY</v>
          </cell>
          <cell r="C163" t="str">
            <v>TEXAS POCKET SPRING, INC.</v>
          </cell>
          <cell r="D163">
            <v>1.5</v>
          </cell>
          <cell r="E163" t="str">
            <v>OSY</v>
          </cell>
        </row>
        <row r="164">
          <cell r="A164" t="str">
            <v>0022-121N</v>
          </cell>
          <cell r="B164" t="str">
            <v>1.50 OZ 65" WHITE SB PP UNTREATED 2500 LY</v>
          </cell>
          <cell r="C164" t="str">
            <v>MIDWEST FILTRATION COMPANY</v>
          </cell>
          <cell r="D164">
            <v>1.5</v>
          </cell>
          <cell r="E164" t="str">
            <v>OSY</v>
          </cell>
        </row>
        <row r="165">
          <cell r="A165" t="str">
            <v>0022-122N</v>
          </cell>
          <cell r="B165" t="str">
            <v>1.50 OZ 24.75" WHITE SB PP UNTREATED 2500 LY</v>
          </cell>
          <cell r="C165" t="str">
            <v>ADD_CUST_NAME_TO_ITEM_LIST</v>
          </cell>
          <cell r="D165">
            <v>1.5</v>
          </cell>
          <cell r="E165" t="str">
            <v>OSY</v>
          </cell>
        </row>
        <row r="166">
          <cell r="A166" t="str">
            <v>0022-123N</v>
          </cell>
          <cell r="B166" t="str">
            <v>1.50 OZ X 76.0" WHITE UNTREATED SB PP 2500 LY</v>
          </cell>
          <cell r="C166" t="str">
            <v>ADD_CUST_NAME_TO_ITEM_LIST</v>
          </cell>
          <cell r="D166">
            <v>1.5</v>
          </cell>
          <cell r="E166" t="str">
            <v>OSY</v>
          </cell>
        </row>
        <row r="167">
          <cell r="A167" t="str">
            <v>0022-124N</v>
          </cell>
          <cell r="B167" t="str">
            <v>1.50 OZ 124" WHITE SB PP UNTREATED 2500 LY</v>
          </cell>
          <cell r="C167" t="str">
            <v>TEXAS POCKET SPRING, INC.</v>
          </cell>
          <cell r="D167">
            <v>1.5</v>
          </cell>
          <cell r="E167" t="str">
            <v>OSY</v>
          </cell>
        </row>
        <row r="168">
          <cell r="A168" t="str">
            <v>0022-125N</v>
          </cell>
          <cell r="B168" t="str">
            <v>(SAMPLE) 1.50 OZ X 30" WHITE SBPP UNTREATED 200 LY</v>
          </cell>
          <cell r="C168" t="str">
            <v>FEDERAL MOGUL</v>
          </cell>
          <cell r="D168">
            <v>1.5</v>
          </cell>
          <cell r="E168" t="str">
            <v>OSY</v>
          </cell>
        </row>
        <row r="169">
          <cell r="A169" t="str">
            <v>0022-126N</v>
          </cell>
          <cell r="B169" t="str">
            <v>1.50 OZ 165" WHITE SB PP UNTREATED 3500 LY</v>
          </cell>
          <cell r="C169" t="str">
            <v>SOUTHERN NIGHTS MATTRESS CO</v>
          </cell>
          <cell r="D169">
            <v>1.5</v>
          </cell>
          <cell r="E169" t="str">
            <v>OSY</v>
          </cell>
        </row>
        <row r="170">
          <cell r="A170" t="str">
            <v>0024-002N</v>
          </cell>
          <cell r="B170" t="str">
            <v>1.90 OZ 126" WHITE SB PP UNTREATED 3500 LY</v>
          </cell>
          <cell r="C170" t="str">
            <v>HANES CONVERTING COMPANY</v>
          </cell>
          <cell r="D170">
            <v>1.9</v>
          </cell>
          <cell r="E170" t="str">
            <v>OSY</v>
          </cell>
        </row>
        <row r="171">
          <cell r="A171" t="str">
            <v>0024-003N</v>
          </cell>
          <cell r="B171" t="str">
            <v>1.90 OZ 165" WHITE SB PP UNTREATED 3000 LY</v>
          </cell>
          <cell r="C171" t="str">
            <v>MATERIAL CONNECTIONS, INC.</v>
          </cell>
          <cell r="D171">
            <v>1.9</v>
          </cell>
          <cell r="E171" t="str">
            <v>OSY</v>
          </cell>
        </row>
        <row r="172">
          <cell r="A172" t="str">
            <v>0024-016N</v>
          </cell>
          <cell r="B172" t="str">
            <v>1.90 OZ 43" WHITE SB PP UNTREATED 2500 LY</v>
          </cell>
          <cell r="C172" t="str">
            <v>HANES CONVERTING COMPANY</v>
          </cell>
          <cell r="D172">
            <v>1.9</v>
          </cell>
          <cell r="E172" t="str">
            <v>OSY</v>
          </cell>
        </row>
        <row r="173">
          <cell r="A173" t="str">
            <v>0024-018N</v>
          </cell>
          <cell r="B173" t="str">
            <v>1.90 OZ 108" WHITE SB PP UNTREATED 2000 LY</v>
          </cell>
          <cell r="C173" t="str">
            <v>HANES CONVERTING COMPANY</v>
          </cell>
          <cell r="D173">
            <v>1.9</v>
          </cell>
          <cell r="E173" t="str">
            <v>OSY</v>
          </cell>
        </row>
        <row r="174">
          <cell r="A174" t="str">
            <v>0024-019N</v>
          </cell>
          <cell r="B174" t="str">
            <v>1.90 OZ 122" WHITE SB PP UNTREATED 4000 LY</v>
          </cell>
          <cell r="C174" t="str">
            <v>ADD_CUST_NAME_TO_ITEM_LIST</v>
          </cell>
          <cell r="D174">
            <v>1.9</v>
          </cell>
          <cell r="E174" t="str">
            <v>OSY</v>
          </cell>
        </row>
        <row r="175">
          <cell r="A175" t="str">
            <v>0024-020N</v>
          </cell>
          <cell r="B175" t="str">
            <v>1.90 OZ X 126" WHITE SBPP UNTREATED 2500 LY</v>
          </cell>
          <cell r="C175" t="str">
            <v>ADD_CUST_NAME_TO_ITEM_LIST</v>
          </cell>
          <cell r="D175">
            <v>1.9</v>
          </cell>
          <cell r="E175" t="str">
            <v>OSY</v>
          </cell>
        </row>
        <row r="176">
          <cell r="A176" t="str">
            <v>0024-021N</v>
          </cell>
          <cell r="B176" t="str">
            <v>1.90 OZ X 48" WHITE SBPP UNTREATED 3000 LY</v>
          </cell>
          <cell r="C176" t="str">
            <v>HANES CONVERTING COMPANY</v>
          </cell>
          <cell r="D176">
            <v>1.9</v>
          </cell>
          <cell r="E176" t="str">
            <v>OSY</v>
          </cell>
        </row>
        <row r="177">
          <cell r="A177" t="str">
            <v>0024-022N</v>
          </cell>
          <cell r="B177" t="str">
            <v>1.90 OZ X 30" WHITE SBPP UNTREATED 3000 LY</v>
          </cell>
          <cell r="C177" t="str">
            <v>HANES CONVERTING COMPANY</v>
          </cell>
          <cell r="D177">
            <v>1.9</v>
          </cell>
          <cell r="E177" t="str">
            <v>OSY</v>
          </cell>
        </row>
        <row r="178">
          <cell r="A178" t="str">
            <v>0025-002N</v>
          </cell>
          <cell r="B178" t="str">
            <v>2.00 OZ 165.0" WHITE PRINTED SB PP UV 1600 LY</v>
          </cell>
          <cell r="C178" t="str">
            <v>J&amp;M INDUSTRIES INC</v>
          </cell>
          <cell r="D178">
            <v>2</v>
          </cell>
          <cell r="E178" t="str">
            <v>OSY</v>
          </cell>
        </row>
        <row r="179">
          <cell r="A179" t="str">
            <v>0026-004N</v>
          </cell>
          <cell r="B179" t="str">
            <v>2.00 OZ 80.0" WHITE SB PP UNTREATED 3000 LY</v>
          </cell>
          <cell r="C179" t="str">
            <v>MIDWEST FILTRATION COMPANY</v>
          </cell>
          <cell r="D179">
            <v>2</v>
          </cell>
          <cell r="E179" t="str">
            <v>OSY</v>
          </cell>
        </row>
        <row r="180">
          <cell r="A180" t="str">
            <v>0026-007N</v>
          </cell>
          <cell r="B180" t="str">
            <v>2.00 OZ 126.0" WHITE SB PP UNTREATED 3000 LY</v>
          </cell>
          <cell r="C180" t="str">
            <v>FILTRATION SYSTEM PRODUCTS</v>
          </cell>
          <cell r="D180">
            <v>2</v>
          </cell>
          <cell r="E180" t="str">
            <v>OSY</v>
          </cell>
        </row>
        <row r="181">
          <cell r="A181" t="str">
            <v>0026-009N</v>
          </cell>
          <cell r="B181" t="str">
            <v>2.00 OZ 53.0" WHITE SB PP UNTREATED 3000 LY</v>
          </cell>
          <cell r="C181" t="str">
            <v>SPECIALIZED PRODUCTS, INC.</v>
          </cell>
          <cell r="D181">
            <v>2</v>
          </cell>
          <cell r="E181" t="str">
            <v>OSY</v>
          </cell>
        </row>
        <row r="182">
          <cell r="A182" t="str">
            <v>0026-018N</v>
          </cell>
          <cell r="B182" t="str">
            <v>2.00 OZ 55.0" WHITE SB PP UNTREATED 3000 LY</v>
          </cell>
          <cell r="C182" t="str">
            <v>ADD_CUST_NAME_TO_ITEM_LIST</v>
          </cell>
          <cell r="D182">
            <v>2</v>
          </cell>
          <cell r="E182" t="str">
            <v>OSY</v>
          </cell>
        </row>
        <row r="183">
          <cell r="A183" t="str">
            <v>0026-038N</v>
          </cell>
          <cell r="B183" t="str">
            <v>2.00 OZ 54.0" WHITE SB PP UNTREATED 3000 LY</v>
          </cell>
          <cell r="C183" t="str">
            <v>MIDWEST FILTRATION COMPANY</v>
          </cell>
          <cell r="D183">
            <v>2</v>
          </cell>
          <cell r="E183" t="str">
            <v>OSY</v>
          </cell>
        </row>
        <row r="184">
          <cell r="A184" t="str">
            <v>0026-086N</v>
          </cell>
          <cell r="B184" t="str">
            <v>2.00 OZ 72.0" WHITE SBPP UNTREATED 3000 LY</v>
          </cell>
          <cell r="C184" t="str">
            <v>ADD_CUST_NAME_TO_ITEM_LIST</v>
          </cell>
          <cell r="D184">
            <v>2</v>
          </cell>
          <cell r="E184" t="str">
            <v>OSY</v>
          </cell>
        </row>
        <row r="185">
          <cell r="A185" t="str">
            <v>0026-104N</v>
          </cell>
          <cell r="B185" t="str">
            <v>2.00 OZ 165" WHITE SB PP UNTREATED 3000 LY</v>
          </cell>
          <cell r="C185" t="str">
            <v>ADD_CUST_NAME_TO_ITEM_LIST</v>
          </cell>
          <cell r="D185">
            <v>2</v>
          </cell>
          <cell r="E185" t="str">
            <v>OSY</v>
          </cell>
        </row>
        <row r="186">
          <cell r="A186" t="str">
            <v>0026-119N</v>
          </cell>
          <cell r="B186" t="str">
            <v>2.00 OZ 54" WHITE SB PP UNTREATED 1600 LY</v>
          </cell>
          <cell r="C186" t="str">
            <v>ADD_CUST_NAME_TO_ITEM_LIST</v>
          </cell>
          <cell r="D186">
            <v>2</v>
          </cell>
          <cell r="E186" t="str">
            <v>OSY</v>
          </cell>
        </row>
        <row r="187">
          <cell r="A187" t="str">
            <v>0026-120N</v>
          </cell>
          <cell r="B187" t="str">
            <v>2.00 OZ 72" WHITE SB PP UNTREATED 1600 LY</v>
          </cell>
          <cell r="C187" t="str">
            <v>ADD_CUST_NAME_TO_ITEM_LIST</v>
          </cell>
          <cell r="D187">
            <v>2</v>
          </cell>
          <cell r="E187" t="str">
            <v>OSY</v>
          </cell>
        </row>
        <row r="188">
          <cell r="A188" t="str">
            <v>0026-121N</v>
          </cell>
          <cell r="B188" t="str">
            <v>2.00 OZ X 126"  WHITE SBPP UNTREATED 3750 LY</v>
          </cell>
          <cell r="C188" t="str">
            <v>ADD_CUST_NAME_TO_ITEM_LIST</v>
          </cell>
          <cell r="D188">
            <v>2</v>
          </cell>
          <cell r="E188" t="str">
            <v>OSY</v>
          </cell>
        </row>
        <row r="189">
          <cell r="A189" t="str">
            <v>0026-122N</v>
          </cell>
          <cell r="B189" t="str">
            <v>2.00 OZ X 51" WHITE SB PP UNTREATED 3000 LY</v>
          </cell>
          <cell r="C189" t="str">
            <v>ADD_CUST_NAME_TO_ITEM_LIST</v>
          </cell>
          <cell r="D189">
            <v>2</v>
          </cell>
          <cell r="E189" t="str">
            <v>OSY</v>
          </cell>
        </row>
        <row r="190">
          <cell r="A190" t="str">
            <v>0027-008N</v>
          </cell>
          <cell r="B190" t="str">
            <v>2.25 OZ 42.0" WHITE SB PP UNTREATED 3000 LY</v>
          </cell>
          <cell r="C190" t="str">
            <v>MIDWEST FILTRATION COMPANY</v>
          </cell>
          <cell r="D190">
            <v>2.25</v>
          </cell>
          <cell r="E190" t="str">
            <v>OSY</v>
          </cell>
        </row>
        <row r="191">
          <cell r="A191" t="str">
            <v>0027-047N</v>
          </cell>
          <cell r="B191" t="str">
            <v>2.25 OZ X 61" WHITE SBPP UNTREATED 2000 LY</v>
          </cell>
          <cell r="C191" t="str">
            <v>ADD_CUST_NAME_TO_ITEM_LIST</v>
          </cell>
          <cell r="D191">
            <v>2.25</v>
          </cell>
          <cell r="E191" t="str">
            <v>OSY</v>
          </cell>
        </row>
        <row r="192">
          <cell r="A192" t="str">
            <v>0027-048N</v>
          </cell>
          <cell r="B192" t="str">
            <v>SAMPLE 2.25 OZ 7" WHITE SB PP UNTREATED 2500 LY</v>
          </cell>
          <cell r="C192" t="str">
            <v>ADD_CUST_NAME_TO_ITEM_LIST</v>
          </cell>
          <cell r="D192">
            <v>2.25</v>
          </cell>
          <cell r="E192" t="str">
            <v>OSY</v>
          </cell>
        </row>
        <row r="193">
          <cell r="A193" t="str">
            <v>0027-049N</v>
          </cell>
          <cell r="B193" t="str">
            <v>2.25 OZ 165" WHITE SB PP UNTREATED 2000 LY</v>
          </cell>
          <cell r="C193" t="str">
            <v>SOUTHERN NIGHTS MATTRESS CO</v>
          </cell>
          <cell r="D193">
            <v>2.25</v>
          </cell>
          <cell r="E193" t="str">
            <v>OSY</v>
          </cell>
        </row>
        <row r="194">
          <cell r="A194" t="str">
            <v>0028-012N</v>
          </cell>
          <cell r="B194" t="str">
            <v>2.50 OZ 126.0" WHITE SB PP UNTREATED 2000 LY</v>
          </cell>
          <cell r="C194" t="str">
            <v>ADD_CUST_NAME_TO_ITEM_LIST</v>
          </cell>
          <cell r="D194">
            <v>2.5</v>
          </cell>
          <cell r="E194" t="str">
            <v>OSY</v>
          </cell>
        </row>
        <row r="195">
          <cell r="A195" t="str">
            <v>0028-023N</v>
          </cell>
          <cell r="B195" t="str">
            <v>2.50 OZ 55.0" WHITE SB PP UNTREATED 3000 LY</v>
          </cell>
          <cell r="C195" t="str">
            <v>MIDWEST FILTRATION COMPANY</v>
          </cell>
          <cell r="D195">
            <v>2.5</v>
          </cell>
          <cell r="E195" t="str">
            <v>OSY</v>
          </cell>
        </row>
        <row r="196">
          <cell r="A196" t="str">
            <v>0028-028N</v>
          </cell>
          <cell r="B196" t="str">
            <v>2.50 OZ 51" WHITE SB PP UNTREATED 2500 LY</v>
          </cell>
          <cell r="C196" t="str">
            <v>LEITERMAN FELT</v>
          </cell>
          <cell r="D196">
            <v>2.5</v>
          </cell>
          <cell r="E196" t="str">
            <v>OSY</v>
          </cell>
        </row>
        <row r="197">
          <cell r="A197" t="str">
            <v>0028-029N</v>
          </cell>
          <cell r="B197" t="str">
            <v>2.50 OZ 165" WHITE SB PP UNTREATED 2000 LY</v>
          </cell>
          <cell r="C197" t="str">
            <v>SOUTHERN NIGHTS MATTRESS CO</v>
          </cell>
          <cell r="D197">
            <v>2.5</v>
          </cell>
          <cell r="E197" t="str">
            <v>OSY</v>
          </cell>
        </row>
        <row r="198">
          <cell r="A198" t="str">
            <v>0029-018N</v>
          </cell>
          <cell r="B198" t="str">
            <v>3.00 OZ 54" WHITE SB PP UNTREATED 1500 LY</v>
          </cell>
          <cell r="C198" t="str">
            <v>SPECIALIZED PRODUCTS, INC.</v>
          </cell>
          <cell r="D198">
            <v>3</v>
          </cell>
          <cell r="E198" t="str">
            <v>OSY</v>
          </cell>
        </row>
        <row r="199">
          <cell r="A199" t="str">
            <v>0029-020N</v>
          </cell>
          <cell r="B199" t="str">
            <v>3.00 OZ 31.5" WHITE SB PP UNTREATED 1100 LY</v>
          </cell>
          <cell r="C199" t="str">
            <v>FILTRATION SYSTEM PRODUCTS</v>
          </cell>
          <cell r="D199">
            <v>3</v>
          </cell>
          <cell r="E199" t="str">
            <v>OSY</v>
          </cell>
        </row>
        <row r="200">
          <cell r="A200" t="str">
            <v>0029-022N</v>
          </cell>
          <cell r="B200" t="str">
            <v>3.00 OZ X 75" WHITE SB PP UNTREATED 2000 LY</v>
          </cell>
          <cell r="C200" t="str">
            <v>SOMMERS INC</v>
          </cell>
          <cell r="D200">
            <v>3</v>
          </cell>
          <cell r="E200" t="str">
            <v>OSY</v>
          </cell>
        </row>
        <row r="201">
          <cell r="A201" t="str">
            <v>0029-023N</v>
          </cell>
          <cell r="B201" t="str">
            <v>3.00 OZ 41" WHITE SB PP UNTREATED 1100 LY</v>
          </cell>
          <cell r="C201" t="str">
            <v>FILTRATION SYSTEM PRODUCTS</v>
          </cell>
          <cell r="D201">
            <v>3</v>
          </cell>
          <cell r="E201" t="str">
            <v>OSY</v>
          </cell>
        </row>
        <row r="202">
          <cell r="A202" t="str">
            <v>0029-024N</v>
          </cell>
          <cell r="B202" t="str">
            <v>3.00 OZ X 57" WHITE SB PP UNTREATED 2000 LY</v>
          </cell>
          <cell r="C202" t="str">
            <v>SOMMERS INC</v>
          </cell>
          <cell r="D202">
            <v>3</v>
          </cell>
          <cell r="E202" t="str">
            <v>OSY</v>
          </cell>
        </row>
        <row r="203">
          <cell r="A203" t="str">
            <v>0029-025N</v>
          </cell>
          <cell r="B203" t="str">
            <v>SAMPLE 3.00 OZ 92" WHITE SB PP UNTREATED 200 LY</v>
          </cell>
          <cell r="C203" t="str">
            <v>ADD_CUST_NAME_TO_ITEM_LIST</v>
          </cell>
          <cell r="D203">
            <v>3</v>
          </cell>
          <cell r="E203" t="str">
            <v>OSY</v>
          </cell>
        </row>
        <row r="204">
          <cell r="A204" t="str">
            <v>0029-026N</v>
          </cell>
          <cell r="B204" t="str">
            <v>3.00 OZ X 150" WHITE SBPP UNTREATED 200 LY</v>
          </cell>
          <cell r="C204" t="str">
            <v>ADD_CUST_NAME_TO_ITEM_LIST</v>
          </cell>
          <cell r="D204">
            <v>3</v>
          </cell>
          <cell r="E204" t="str">
            <v>OSY</v>
          </cell>
        </row>
        <row r="205">
          <cell r="A205" t="str">
            <v>0029-027H</v>
          </cell>
          <cell r="B205" t="str">
            <v>(SAMPLE) 3.00 OZ X 6.5" WHITE SBPP UNTREATED 1100 LY</v>
          </cell>
          <cell r="C205" t="str">
            <v>VELCRO, USA</v>
          </cell>
          <cell r="D205">
            <v>3</v>
          </cell>
          <cell r="E205" t="str">
            <v>OSY</v>
          </cell>
        </row>
        <row r="206">
          <cell r="A206" t="str">
            <v>0031-004N</v>
          </cell>
          <cell r="B206" t="str">
            <v>PGI 1.5 OSY HYDROPHILIC COVERWEB (WHITE)</v>
          </cell>
          <cell r="C206" t="str">
            <v>3M</v>
          </cell>
          <cell r="D206">
            <v>1.5</v>
          </cell>
          <cell r="E206" t="str">
            <v>OSY</v>
          </cell>
        </row>
        <row r="207">
          <cell r="A207" t="str">
            <v>0031-010E</v>
          </cell>
          <cell r="B207" t="str">
            <v>1.50 OZ 83" WHITE SB PP PHILIC 4500 LY</v>
          </cell>
          <cell r="C207" t="str">
            <v>ADD_CUST_NAME_TO_ITEM_LIST</v>
          </cell>
          <cell r="D207">
            <v>1.5</v>
          </cell>
          <cell r="E207" t="str">
            <v>OSY</v>
          </cell>
        </row>
        <row r="208">
          <cell r="A208" t="str">
            <v>0031-011E</v>
          </cell>
          <cell r="B208" t="str">
            <v>1.50 OZ 83" WHITE SBPP PHILIC 4300 LY</v>
          </cell>
          <cell r="C208" t="str">
            <v>ADD_CUST_NAME_TO_ITEM_LIST</v>
          </cell>
          <cell r="D208">
            <v>1.5</v>
          </cell>
          <cell r="E208" t="str">
            <v>OSY</v>
          </cell>
        </row>
        <row r="209">
          <cell r="A209" t="str">
            <v>0036-016M</v>
          </cell>
          <cell r="B209" t="str">
            <v>1.10 OZ X 58" WHITE SBPP UNTREATED 5400 LY</v>
          </cell>
          <cell r="C209" t="str">
            <v>JEN-COAT</v>
          </cell>
          <cell r="D209">
            <v>1.1000000000000001</v>
          </cell>
          <cell r="E209" t="str">
            <v>OSY</v>
          </cell>
        </row>
        <row r="210">
          <cell r="A210" t="str">
            <v>0036-017M</v>
          </cell>
          <cell r="B210" t="str">
            <v>1.10 OZ X 41.5" WHITE SBPP UNTREATED 5400 LY</v>
          </cell>
          <cell r="C210" t="str">
            <v>JEN-COAT</v>
          </cell>
          <cell r="D210">
            <v>1.1000000000000001</v>
          </cell>
          <cell r="E210" t="str">
            <v>OSY</v>
          </cell>
        </row>
        <row r="211">
          <cell r="A211" t="str">
            <v>0040-019M</v>
          </cell>
          <cell r="B211" t="str">
            <v>1.00 OZ 52.5" WHITE SB PP PHILIC 6000 LY</v>
          </cell>
          <cell r="C211" t="str">
            <v>ADD_CUST_NAME_TO_ITEM_LIST</v>
          </cell>
          <cell r="D211">
            <v>1</v>
          </cell>
          <cell r="E211" t="str">
            <v>OSY</v>
          </cell>
        </row>
        <row r="212">
          <cell r="A212" t="str">
            <v>0040-022M</v>
          </cell>
          <cell r="B212" t="str">
            <v>(6") 1.00 OZ 57.5" WHITE SB PP PHILIC 6000 LY</v>
          </cell>
          <cell r="C212" t="str">
            <v>ADD_CUST_NAME_TO_ITEM_LIST</v>
          </cell>
          <cell r="D212">
            <v>1</v>
          </cell>
          <cell r="E212" t="str">
            <v>OSY</v>
          </cell>
        </row>
        <row r="213">
          <cell r="A213" t="str">
            <v>0040-023M</v>
          </cell>
          <cell r="B213" t="str">
            <v>(6") 1.00 OZ 61.5" WHITE SB PP PHILIC 6000 LY</v>
          </cell>
          <cell r="C213" t="str">
            <v>JEN-COAT</v>
          </cell>
          <cell r="D213">
            <v>1</v>
          </cell>
          <cell r="E213" t="str">
            <v>OSY</v>
          </cell>
        </row>
        <row r="214">
          <cell r="A214" t="str">
            <v>0040-024N</v>
          </cell>
          <cell r="B214" t="str">
            <v>1.00 OZ 65" WHITE SB PP PHILIC 7000 LY</v>
          </cell>
          <cell r="C214" t="str">
            <v>ADD_CUST_NAME_TO_ITEM_LIST</v>
          </cell>
          <cell r="D214">
            <v>1</v>
          </cell>
          <cell r="E214" t="str">
            <v>OSY</v>
          </cell>
        </row>
        <row r="215">
          <cell r="A215" t="str">
            <v>0040-025M</v>
          </cell>
          <cell r="B215" t="str">
            <v>(6") 1.00 OZ 52.5" WHITE SB PP PHILIC 6000 LY</v>
          </cell>
          <cell r="C215" t="str">
            <v>JEN-COAT</v>
          </cell>
          <cell r="D215">
            <v>1</v>
          </cell>
          <cell r="E215" t="str">
            <v>OSY</v>
          </cell>
        </row>
        <row r="216">
          <cell r="A216" t="str">
            <v>0041-005H</v>
          </cell>
          <cell r="B216" t="str">
            <v>17 GSM X 38.5" WHITE SMS PP UNTREATED 10000 LY</v>
          </cell>
          <cell r="C216" t="str">
            <v>ADD_CUST_NAME_TO_ITEM_LIST</v>
          </cell>
          <cell r="D216">
            <v>0.5</v>
          </cell>
          <cell r="E216" t="str">
            <v>OSY</v>
          </cell>
        </row>
        <row r="217">
          <cell r="A217" t="str">
            <v>0041-009N</v>
          </cell>
          <cell r="B217" t="str">
            <v>0.50 OZ 53.0"WHITE SMS PP (17.6%) UNTREATED 7000 LY</v>
          </cell>
          <cell r="C217" t="str">
            <v>ADD_CUST_NAME_TO_ITEM_LIST</v>
          </cell>
          <cell r="D217">
            <v>0.5</v>
          </cell>
          <cell r="E217" t="str">
            <v>OSY</v>
          </cell>
        </row>
        <row r="218">
          <cell r="A218" t="str">
            <v>0041-066H</v>
          </cell>
          <cell r="B218" t="str">
            <v>17 GSM X 39.5" WHITE SMS PP UNTREATED 10000 LY</v>
          </cell>
          <cell r="C218" t="str">
            <v>ADD_CUST_NAME_TO_ITEM_LIST</v>
          </cell>
          <cell r="D218">
            <v>0.5</v>
          </cell>
          <cell r="E218" t="str">
            <v>OSY</v>
          </cell>
        </row>
        <row r="219">
          <cell r="A219" t="str">
            <v>0041-067H</v>
          </cell>
          <cell r="B219" t="str">
            <v>17 GSM X 47" WHITE SMS PP UNTREATED 10000 LY</v>
          </cell>
          <cell r="C219" t="str">
            <v>ADD_CUST_NAME_TO_ITEM_LIST</v>
          </cell>
          <cell r="D219">
            <v>0.5</v>
          </cell>
          <cell r="E219" t="str">
            <v>OSY</v>
          </cell>
        </row>
        <row r="220">
          <cell r="A220" t="str">
            <v>0041-068H</v>
          </cell>
          <cell r="B220" t="str">
            <v>17 GSM X 5" WHITE SMS PP UNTREATED 10000 LY</v>
          </cell>
          <cell r="C220" t="str">
            <v>ADD_CUST_NAME_TO_ITEM_LIST</v>
          </cell>
          <cell r="D220">
            <v>0.5</v>
          </cell>
          <cell r="E220" t="str">
            <v>OSY</v>
          </cell>
        </row>
        <row r="221">
          <cell r="A221" t="str">
            <v>0041-069H</v>
          </cell>
          <cell r="B221" t="str">
            <v>17 GSM X 31.5" WHITE SMS PP UNTREATED 9000 LY</v>
          </cell>
          <cell r="C221" t="str">
            <v>ADD_CUST_NAME_TO_ITEM_LIST</v>
          </cell>
          <cell r="D221">
            <v>0.5</v>
          </cell>
          <cell r="E221" t="str">
            <v>OSY</v>
          </cell>
        </row>
        <row r="222">
          <cell r="A222" t="str">
            <v>0041-070H</v>
          </cell>
          <cell r="B222" t="str">
            <v>17 GSM X 685 MM WHITE SMS PP UNTREATED 9000 LY</v>
          </cell>
          <cell r="C222" t="str">
            <v>ARQUEST</v>
          </cell>
          <cell r="D222">
            <v>0.501</v>
          </cell>
          <cell r="E222" t="str">
            <v>OSY</v>
          </cell>
        </row>
        <row r="223">
          <cell r="A223" t="str">
            <v>0041-071H</v>
          </cell>
          <cell r="B223" t="str">
            <v>17 GSM X 625 MM WHITE SMSPP UNTREATED 9000 LY</v>
          </cell>
          <cell r="C223" t="str">
            <v>ARQUEST</v>
          </cell>
          <cell r="D223">
            <v>0.501</v>
          </cell>
          <cell r="E223" t="str">
            <v>OSY</v>
          </cell>
        </row>
        <row r="224">
          <cell r="A224" t="str">
            <v>0041-072H</v>
          </cell>
          <cell r="B224" t="str">
            <v>17 GSM X 34" WHITE SMS PP UNTREATED 10000 LY</v>
          </cell>
          <cell r="C224" t="str">
            <v>PRINCIPLE BUSINESS</v>
          </cell>
          <cell r="D224">
            <v>0.5</v>
          </cell>
          <cell r="E224" t="str">
            <v>OSY</v>
          </cell>
        </row>
        <row r="225">
          <cell r="A225" t="str">
            <v>0050-016N</v>
          </cell>
          <cell r="B225" t="str">
            <v>0.45 OZ 76" WHITE SBPP UNTREATED10000 LY</v>
          </cell>
          <cell r="C225" t="str">
            <v>FILTRATION SYSTEM PRODUCTS</v>
          </cell>
          <cell r="D225">
            <v>0.45</v>
          </cell>
          <cell r="E225" t="str">
            <v>OSY</v>
          </cell>
        </row>
        <row r="226">
          <cell r="A226" t="str">
            <v>0050-032N</v>
          </cell>
          <cell r="B226" t="str">
            <v>0.45 OZ 118.0" WHITE SB PP UNTREATED 10000 LY</v>
          </cell>
          <cell r="C226" t="str">
            <v>FILTRATION SYSTEM PRODUCTS</v>
          </cell>
          <cell r="D226">
            <v>0.45</v>
          </cell>
          <cell r="E226" t="str">
            <v>OSY</v>
          </cell>
        </row>
        <row r="227">
          <cell r="A227" t="str">
            <v>0050-040N</v>
          </cell>
          <cell r="B227" t="str">
            <v>0.45 OZ 90" WHITE SB PP UNTREATED 13000 LY</v>
          </cell>
          <cell r="C227" t="str">
            <v>HOLLINGSWORTH AND VOSE</v>
          </cell>
          <cell r="D227">
            <v>0.45</v>
          </cell>
          <cell r="E227" t="str">
            <v>OSY</v>
          </cell>
        </row>
        <row r="228">
          <cell r="A228" t="str">
            <v>0050-041N</v>
          </cell>
          <cell r="B228" t="str">
            <v>0.45 OZ 80.0" WHITE SB PP UNTREATED 13000 LY</v>
          </cell>
          <cell r="C228" t="str">
            <v>HOLLINGSWORTH AND VOSE</v>
          </cell>
          <cell r="D228">
            <v>0.45</v>
          </cell>
          <cell r="E228" t="str">
            <v>OSY</v>
          </cell>
        </row>
        <row r="229">
          <cell r="A229" t="str">
            <v>0050-042N</v>
          </cell>
          <cell r="B229" t="str">
            <v>0.45 OZ 93" WHITE SB PP UNTREATED 13000 LY</v>
          </cell>
          <cell r="C229" t="str">
            <v>HOLLINGSWORTH AND VOSE</v>
          </cell>
          <cell r="D229">
            <v>0.45</v>
          </cell>
          <cell r="E229" t="str">
            <v>OSY</v>
          </cell>
        </row>
        <row r="230">
          <cell r="A230" t="str">
            <v>0050-052N</v>
          </cell>
          <cell r="B230" t="str">
            <v>0.45 OZ 53" WHITE SB PP UNTREATED 5000 LY</v>
          </cell>
          <cell r="C230" t="str">
            <v>MIDWEST FILTRATION COMPANY</v>
          </cell>
          <cell r="D230">
            <v>0.45</v>
          </cell>
          <cell r="E230" t="str">
            <v>OSY</v>
          </cell>
        </row>
        <row r="231">
          <cell r="A231" t="str">
            <v>0050-054N</v>
          </cell>
          <cell r="B231" t="str">
            <v>0.45 OZ 90" WHITE SB PP UNTREATED 13500 LY</v>
          </cell>
          <cell r="C231" t="str">
            <v>OXCO</v>
          </cell>
          <cell r="D231">
            <v>0.45</v>
          </cell>
          <cell r="E231" t="str">
            <v>OSY</v>
          </cell>
        </row>
        <row r="232">
          <cell r="A232" t="str">
            <v>0050-055N</v>
          </cell>
          <cell r="B232" t="str">
            <v>0.45 OZ 41" WHITE SB PP UNTREATED 5000 LY</v>
          </cell>
          <cell r="C232" t="str">
            <v>MIDWEST FILTRATION COMPANY</v>
          </cell>
          <cell r="D232">
            <v>0.45</v>
          </cell>
          <cell r="E232" t="str">
            <v>OSY</v>
          </cell>
        </row>
        <row r="233">
          <cell r="A233" t="str">
            <v>0050-056N</v>
          </cell>
          <cell r="B233" t="str">
            <v>0.45 OZ 62" WHITE SB PP UNTREATED 13000 LY</v>
          </cell>
          <cell r="C233" t="str">
            <v>HOLLINGSWORTH AND VOSE</v>
          </cell>
          <cell r="D233">
            <v>0.45</v>
          </cell>
          <cell r="E233" t="str">
            <v>OSY</v>
          </cell>
        </row>
        <row r="234">
          <cell r="A234" t="str">
            <v>0050-058N</v>
          </cell>
          <cell r="B234" t="str">
            <v>0.45 OZ 130" UNTRIMMED WHITE SB PP UNTREATED 5000 LY</v>
          </cell>
          <cell r="C234" t="str">
            <v>MIDWEST FILTRATION COMPANY</v>
          </cell>
          <cell r="D234">
            <v>0.45</v>
          </cell>
          <cell r="E234" t="str">
            <v>OSY</v>
          </cell>
        </row>
        <row r="235">
          <cell r="A235" t="str">
            <v>0050-064N</v>
          </cell>
          <cell r="B235" t="str">
            <v>0.45 OZ 64" WHITE SB PP UNTREATED 6000 LY</v>
          </cell>
          <cell r="C235" t="str">
            <v>ADD_CUST_NAME_TO_ITEM_LIST</v>
          </cell>
          <cell r="D235">
            <v>0.45</v>
          </cell>
          <cell r="E235" t="str">
            <v>OSY</v>
          </cell>
        </row>
        <row r="236">
          <cell r="A236" t="str">
            <v>0050-090H</v>
          </cell>
          <cell r="B236" t="str">
            <v>0.45 OZ X 630 MM WHITE SB PP UNTREATED 10000 LY</v>
          </cell>
          <cell r="C236" t="str">
            <v>SCA HYGIENE PRODUCTS INC.</v>
          </cell>
          <cell r="D236">
            <v>0.45</v>
          </cell>
          <cell r="E236" t="str">
            <v>OSY</v>
          </cell>
        </row>
        <row r="237">
          <cell r="A237" t="str">
            <v>0050-091H</v>
          </cell>
          <cell r="B237" t="str">
            <v>0.45 OZ X 526 MM WHITE SB PP UNTREATED 10000 LY</v>
          </cell>
          <cell r="C237" t="str">
            <v>SCA HYGIENE PRODUCTS INC.</v>
          </cell>
          <cell r="D237">
            <v>0.45</v>
          </cell>
          <cell r="E237" t="str">
            <v>OSY</v>
          </cell>
        </row>
        <row r="238">
          <cell r="A238" t="str">
            <v>0050-092N</v>
          </cell>
          <cell r="B238" t="str">
            <v>0.45 OZ 66" UNTRIMMED WHITE SBPP UNTREATED 13500 LY</v>
          </cell>
          <cell r="C238" t="str">
            <v>ADD_CUST_NAME_TO_ITEM_LIST</v>
          </cell>
          <cell r="D238">
            <v>0.45</v>
          </cell>
          <cell r="E238" t="str">
            <v>OSY</v>
          </cell>
        </row>
        <row r="239">
          <cell r="A239" t="str">
            <v>0050-099N</v>
          </cell>
          <cell r="B239" t="str">
            <v>0.45 OZ 80" WHITE SB PP UNTREATED 10000 LY</v>
          </cell>
          <cell r="C239" t="str">
            <v>FILTRATION SYSTEM PRODUCTS</v>
          </cell>
          <cell r="D239">
            <v>0.45</v>
          </cell>
          <cell r="E239" t="str">
            <v>OSY</v>
          </cell>
        </row>
        <row r="240">
          <cell r="A240" t="str">
            <v>0050-100N</v>
          </cell>
          <cell r="B240" t="str">
            <v>0.45 OZ X 80" WHITE SB PP UNTREATED 13500 LY</v>
          </cell>
          <cell r="C240" t="str">
            <v>DELSTAR INC.</v>
          </cell>
          <cell r="D240">
            <v>0.45</v>
          </cell>
          <cell r="E240" t="str">
            <v>OSY</v>
          </cell>
        </row>
        <row r="241">
          <cell r="A241" t="str">
            <v>0050-101H</v>
          </cell>
          <cell r="B241" t="str">
            <v>(L5) 0.45 OZ X 526 MM WHITE SB PP UNTREATED 10000 LY</v>
          </cell>
          <cell r="C241" t="str">
            <v>SCA HYGIENE PRODUCTS INC.</v>
          </cell>
          <cell r="D241">
            <v>0.45</v>
          </cell>
          <cell r="E241" t="str">
            <v>OSY</v>
          </cell>
        </row>
        <row r="242">
          <cell r="A242" t="str">
            <v>0050-102H</v>
          </cell>
          <cell r="B242" t="str">
            <v>(L5) 0.45 OZ X 630 MM WHITE SB PP UNTREATED 10000 LY</v>
          </cell>
          <cell r="C242" t="str">
            <v>SCA HYGIENE PRODUCTS INC.</v>
          </cell>
          <cell r="D242">
            <v>0.45</v>
          </cell>
          <cell r="E242" t="str">
            <v>OSY</v>
          </cell>
        </row>
        <row r="243">
          <cell r="A243" t="str">
            <v>0050-104H</v>
          </cell>
          <cell r="B243" t="str">
            <v>0.45 OZ X 10" WHITE SB PP UNTREATED 7000 LY</v>
          </cell>
          <cell r="C243" t="str">
            <v>ADD_CUST_NAME_TO_ITEM_LIST</v>
          </cell>
          <cell r="D243">
            <v>0.45</v>
          </cell>
          <cell r="E243" t="str">
            <v>OSY</v>
          </cell>
        </row>
        <row r="244">
          <cell r="A244" t="str">
            <v>0050-105H</v>
          </cell>
          <cell r="B244" t="str">
            <v>(L4) 0.45 OZ X 565 MM WHITE SB PP UNTREATED 10000 LY</v>
          </cell>
          <cell r="C244" t="str">
            <v>ARQUEST</v>
          </cell>
          <cell r="D244">
            <v>0.45</v>
          </cell>
          <cell r="E244" t="str">
            <v>OSY</v>
          </cell>
        </row>
        <row r="245">
          <cell r="A245" t="str">
            <v>0050-105N</v>
          </cell>
          <cell r="B245" t="str">
            <v>0.45 OZ 92" WHITE SB PP UNTREATED 13500 LY</v>
          </cell>
          <cell r="C245" t="str">
            <v>ARQUEST</v>
          </cell>
          <cell r="D245">
            <v>0.45</v>
          </cell>
          <cell r="E245" t="str">
            <v>OSY</v>
          </cell>
        </row>
        <row r="246">
          <cell r="A246" t="str">
            <v>0050-106H</v>
          </cell>
          <cell r="B246" t="str">
            <v>(L4)  0.45 OZ X 530 MM WHITE SB PP UNTREATED 10000 LY</v>
          </cell>
          <cell r="C246" t="str">
            <v>ARQUEST</v>
          </cell>
          <cell r="D246">
            <v>0.45</v>
          </cell>
          <cell r="E246" t="str">
            <v>OSY</v>
          </cell>
        </row>
        <row r="247">
          <cell r="A247" t="str">
            <v>0050-107H</v>
          </cell>
          <cell r="B247" t="str">
            <v>(L4)  0.45 OZ X 412 MM WHITE SB PP UNTREATED 10000 LY</v>
          </cell>
          <cell r="C247" t="str">
            <v>ADD_CUST_NAME_TO_ITEM_LIST</v>
          </cell>
          <cell r="D247">
            <v>0.45</v>
          </cell>
          <cell r="E247" t="str">
            <v>OSY</v>
          </cell>
        </row>
        <row r="248">
          <cell r="A248" t="str">
            <v>0050-108H</v>
          </cell>
          <cell r="B248" t="str">
            <v xml:space="preserve"> SAMPLE 0.45 OZ X 329 MM WHITE SB PP UNTREATED 10000 LY</v>
          </cell>
          <cell r="C248" t="str">
            <v>ADD_CUST_NAME_TO_ITEM_LIST</v>
          </cell>
          <cell r="D248">
            <v>0.45</v>
          </cell>
          <cell r="E248" t="str">
            <v>OSY</v>
          </cell>
        </row>
        <row r="249">
          <cell r="A249" t="str">
            <v>0050-109H</v>
          </cell>
          <cell r="B249" t="str">
            <v>SAMPLE 0.45 OZ X 347 MM WHITE SB PP UNTREATED 10000 LY</v>
          </cell>
          <cell r="C249" t="str">
            <v>ADD_CUST_NAME_TO_ITEM_LIST</v>
          </cell>
          <cell r="D249">
            <v>0.45</v>
          </cell>
          <cell r="E249" t="str">
            <v>OSY</v>
          </cell>
        </row>
        <row r="250">
          <cell r="A250" t="str">
            <v>0050-110N</v>
          </cell>
          <cell r="B250" t="str">
            <v>0.45 OZ 110" WHITE SB PP UNTREATED 10000 LY</v>
          </cell>
          <cell r="C250" t="str">
            <v>ADD_CUST_NAME_TO_ITEM_LIST</v>
          </cell>
          <cell r="D250">
            <v>0.45</v>
          </cell>
          <cell r="E250" t="str">
            <v>OSY</v>
          </cell>
        </row>
        <row r="251">
          <cell r="A251" t="str">
            <v>0050-111H</v>
          </cell>
          <cell r="B251" t="str">
            <v>SAMPLE (L4) 15 GSM 30.0" WHITE SB PP UNTREATED 11500 LY</v>
          </cell>
          <cell r="C251" t="str">
            <v>ADD_CUST_NAME_TO_ITEM_LIST</v>
          </cell>
          <cell r="D251">
            <v>0.442</v>
          </cell>
          <cell r="E251" t="str">
            <v>OSY</v>
          </cell>
        </row>
        <row r="252">
          <cell r="A252" t="str">
            <v>0050-112N</v>
          </cell>
          <cell r="B252" t="str">
            <v>0.45 OZ X 53" WHITE SBPP UNTREATED 10000 LY</v>
          </cell>
          <cell r="C252" t="str">
            <v>ADD_CUST_NAME_TO_ITEM_LIST</v>
          </cell>
          <cell r="D252">
            <v>0.45</v>
          </cell>
          <cell r="E252" t="str">
            <v>OSY</v>
          </cell>
        </row>
        <row r="253">
          <cell r="A253" t="str">
            <v>0050-113M</v>
          </cell>
          <cell r="B253" t="str">
            <v>SAMPLE (L5) (6") 0.45 OZ 78.5" WHITE SB PP UNTREATED 2000 LY</v>
          </cell>
          <cell r="C253" t="str">
            <v>CARDINAL HEALTH</v>
          </cell>
          <cell r="D253">
            <v>0.45</v>
          </cell>
          <cell r="E253" t="str">
            <v>OSY</v>
          </cell>
        </row>
        <row r="254">
          <cell r="A254" t="str">
            <v>0050-114N</v>
          </cell>
          <cell r="B254" t="str">
            <v>0.45 OZ 124" WHITE SB PP UNTREATED 10000 LY</v>
          </cell>
          <cell r="C254" t="str">
            <v>FILTRATION SYSTEM PRODUCTS</v>
          </cell>
          <cell r="D254">
            <v>0.45</v>
          </cell>
          <cell r="E254" t="str">
            <v>OSY</v>
          </cell>
        </row>
        <row r="255">
          <cell r="A255" t="str">
            <v>0059-001N</v>
          </cell>
          <cell r="B255" t="str">
            <v>0.60 OZ 114.0" WHITE SBPP UV 3500 LY</v>
          </cell>
          <cell r="C255" t="str">
            <v>ADD_CUST_NAME_TO_ITEM_LIST</v>
          </cell>
          <cell r="D255">
            <v>0.6</v>
          </cell>
          <cell r="E255" t="str">
            <v>OSY</v>
          </cell>
        </row>
        <row r="256">
          <cell r="A256" t="str">
            <v>0068-003H</v>
          </cell>
          <cell r="B256" t="str">
            <v>18 GSM X 605 MM WHITE SB PP UNTREATED 3500 LY</v>
          </cell>
          <cell r="C256" t="str">
            <v>POLYMER GROUP INC</v>
          </cell>
          <cell r="D256">
            <v>0.53100000000000003</v>
          </cell>
          <cell r="E256" t="str">
            <v>OSY</v>
          </cell>
        </row>
        <row r="257">
          <cell r="A257" t="str">
            <v>0068-011H</v>
          </cell>
          <cell r="B257" t="str">
            <v>(L5) 18 GSM X 935 MM WHITE SB PP UNTREATED 6000 LY</v>
          </cell>
          <cell r="C257" t="str">
            <v>LIVEDO</v>
          </cell>
          <cell r="D257">
            <v>0.53100000000000003</v>
          </cell>
          <cell r="E257" t="str">
            <v>OSY</v>
          </cell>
        </row>
        <row r="258">
          <cell r="A258" t="str">
            <v>0069-004N</v>
          </cell>
          <cell r="B258" t="str">
            <v>2.00 OZ X 144" WHITE SB PP UV 2200 LY</v>
          </cell>
          <cell r="C258" t="str">
            <v>ADD_CUST_NAME_TO_ITEM_LIST</v>
          </cell>
          <cell r="D258">
            <v>2</v>
          </cell>
          <cell r="E258" t="str">
            <v>OSY</v>
          </cell>
        </row>
        <row r="259">
          <cell r="A259" t="str">
            <v>0072-003M</v>
          </cell>
          <cell r="B259" t="str">
            <v>0.60 OZ 61.0" WHITE SBPP UNTREATED 5000 LY</v>
          </cell>
          <cell r="C259" t="str">
            <v>ADD_CUST_NAME_TO_ITEM_LIST</v>
          </cell>
          <cell r="D259">
            <v>0.6</v>
          </cell>
          <cell r="E259" t="str">
            <v>OSY</v>
          </cell>
        </row>
        <row r="260">
          <cell r="A260" t="str">
            <v>0072-007N</v>
          </cell>
          <cell r="B260" t="str">
            <v>0.60 OZ 144" WHITE SB PP UNTREATED 5000 LY</v>
          </cell>
          <cell r="C260" t="str">
            <v>CONTINENTAL INDUSTRIES</v>
          </cell>
          <cell r="D260">
            <v>0.6</v>
          </cell>
          <cell r="E260" t="str">
            <v>OSY</v>
          </cell>
        </row>
        <row r="261">
          <cell r="A261" t="str">
            <v>0072-009M</v>
          </cell>
          <cell r="B261" t="str">
            <v>.60 OZ X 58.5" WHITE SBPP UNTREATED 10000 LY</v>
          </cell>
          <cell r="C261" t="str">
            <v>JEN-COAT</v>
          </cell>
          <cell r="D261">
            <v>0.6</v>
          </cell>
          <cell r="E261" t="str">
            <v>OSY</v>
          </cell>
        </row>
        <row r="262">
          <cell r="A262" t="str">
            <v>0072-010M</v>
          </cell>
          <cell r="B262" t="str">
            <v>.60 OZ X 42" WHITE SBPP UNTREATED 10000 LY</v>
          </cell>
          <cell r="C262" t="str">
            <v>JEN-COAT</v>
          </cell>
          <cell r="D262">
            <v>0.6</v>
          </cell>
          <cell r="E262" t="str">
            <v>OSY</v>
          </cell>
        </row>
        <row r="263">
          <cell r="A263" t="str">
            <v>0084-001N</v>
          </cell>
          <cell r="B263" t="str">
            <v>0.60 OZ 83.0" UNTRIMMED WHITE PRINTED SB PP UV 5000 LY</v>
          </cell>
          <cell r="C263" t="str">
            <v>J&amp;M INDUSTRIES INC</v>
          </cell>
          <cell r="D263">
            <v>0.6</v>
          </cell>
          <cell r="E263" t="str">
            <v>OSY</v>
          </cell>
        </row>
        <row r="264">
          <cell r="A264" t="str">
            <v>0084-004N</v>
          </cell>
          <cell r="B264" t="str">
            <v>0.60 OZ 124.0" WHITE PRINTED SB PP UV 5000 LY</v>
          </cell>
          <cell r="C264" t="str">
            <v>J&amp;M INDUSTRIES INC</v>
          </cell>
          <cell r="D264">
            <v>0.6</v>
          </cell>
          <cell r="E264" t="str">
            <v>OSY</v>
          </cell>
        </row>
        <row r="265">
          <cell r="A265" t="str">
            <v>0085-001N</v>
          </cell>
          <cell r="B265" t="str">
            <v>0.90 OZ 165.0" WHITE PRINTED SB PP UV 3000 LY</v>
          </cell>
          <cell r="C265" t="str">
            <v>J&amp;M INDUSTRIES INC</v>
          </cell>
          <cell r="D265">
            <v>0.9</v>
          </cell>
          <cell r="E265" t="str">
            <v>OSY</v>
          </cell>
        </row>
        <row r="266">
          <cell r="A266" t="str">
            <v>0085-002N</v>
          </cell>
          <cell r="B266" t="str">
            <v>0.90 OZ 83.0" UNTRIMMED WHITE PRINTED SB PP UV 3000 LY</v>
          </cell>
          <cell r="C266" t="str">
            <v>J&amp;M INDUSTRIES INC</v>
          </cell>
          <cell r="D266">
            <v>0.9</v>
          </cell>
          <cell r="E266" t="str">
            <v>OSY</v>
          </cell>
        </row>
        <row r="267">
          <cell r="A267" t="str">
            <v>0085-005N</v>
          </cell>
          <cell r="B267" t="str">
            <v>0.90 OZ 124" WHITE PRINTED SB PP UV 3100 LY</v>
          </cell>
          <cell r="C267" t="str">
            <v>ADD_CUST_NAME_TO_ITEM_LIST</v>
          </cell>
          <cell r="D267">
            <v>0.9</v>
          </cell>
          <cell r="E267" t="str">
            <v>OSY</v>
          </cell>
        </row>
        <row r="268">
          <cell r="A268" t="str">
            <v>0086-001N</v>
          </cell>
          <cell r="B268" t="str">
            <v>1.50 OZ 144.0" WHITE SB PP UV 2000 LY</v>
          </cell>
          <cell r="C268" t="str">
            <v>DEWITT COMPANY</v>
          </cell>
          <cell r="D268">
            <v>1.5</v>
          </cell>
          <cell r="E268" t="str">
            <v>OSY</v>
          </cell>
        </row>
        <row r="269">
          <cell r="A269" t="str">
            <v>0086-010M</v>
          </cell>
          <cell r="B269" t="str">
            <v>(6") 1.50 OZ 58" WHITE SB PP UV 4500 LY</v>
          </cell>
          <cell r="C269" t="str">
            <v>JEN-COAT</v>
          </cell>
          <cell r="D269">
            <v>1.5</v>
          </cell>
          <cell r="E269" t="str">
            <v>OSY</v>
          </cell>
        </row>
        <row r="270">
          <cell r="A270" t="str">
            <v>0086-011N</v>
          </cell>
          <cell r="B270" t="str">
            <v>1.50 OZ 120" WHITE SB PP UV 2000 LY</v>
          </cell>
          <cell r="C270" t="str">
            <v>ADD_CUST_NAME_TO_ITEM_LIST</v>
          </cell>
          <cell r="D270">
            <v>1.5</v>
          </cell>
          <cell r="E270" t="str">
            <v>OSY</v>
          </cell>
        </row>
        <row r="271">
          <cell r="A271" t="str">
            <v>0086-012N</v>
          </cell>
          <cell r="B271" t="str">
            <v>1.50 OZ 144" WHITE SB PP UV 4500 LY</v>
          </cell>
          <cell r="C271" t="str">
            <v>ADD_CUST_NAME_TO_ITEM_LIST</v>
          </cell>
          <cell r="D271">
            <v>1.5</v>
          </cell>
          <cell r="E271" t="str">
            <v>OSY</v>
          </cell>
        </row>
        <row r="272">
          <cell r="A272" t="str">
            <v>0086-013N</v>
          </cell>
          <cell r="B272" t="str">
            <v>1.50 OZ 84" UNTRIMMED SB PP UV 2000 LY</v>
          </cell>
          <cell r="C272" t="str">
            <v>DEWITT COMPANY</v>
          </cell>
          <cell r="D272">
            <v>1.5</v>
          </cell>
          <cell r="E272" t="str">
            <v>OSY</v>
          </cell>
        </row>
        <row r="273">
          <cell r="A273" t="str">
            <v>0092-001N</v>
          </cell>
          <cell r="B273" t="str">
            <v>1.50 OZ 54.0" WHITE SMS PP (5.0%) UNTREATED 4000 LY</v>
          </cell>
          <cell r="C273" t="str">
            <v>TECHNIPAQ</v>
          </cell>
          <cell r="D273">
            <v>1.5</v>
          </cell>
          <cell r="E273" t="str">
            <v>OSY</v>
          </cell>
        </row>
        <row r="274">
          <cell r="A274" t="str">
            <v>0092-003N</v>
          </cell>
          <cell r="B274" t="str">
            <v>1.50 OZ 67.0" WHITE SMS PP (5.0%) UNTREATED 3000 LY</v>
          </cell>
          <cell r="C274" t="str">
            <v>ADD_CUST_NAME_TO_ITEM_LIST</v>
          </cell>
          <cell r="D274">
            <v>1.5</v>
          </cell>
          <cell r="E274" t="str">
            <v>OSY</v>
          </cell>
        </row>
        <row r="275">
          <cell r="A275" t="str">
            <v>0092-004N</v>
          </cell>
          <cell r="B275" t="str">
            <v>1.50 OZ 98.0" WHITE SMSPP (5.0%) UNTREATED 3000 LY</v>
          </cell>
          <cell r="C275" t="str">
            <v>ADD_CUST_NAME_TO_ITEM_LIST</v>
          </cell>
          <cell r="D275">
            <v>1.5</v>
          </cell>
          <cell r="E275" t="str">
            <v>OSY</v>
          </cell>
        </row>
        <row r="276">
          <cell r="A276" t="str">
            <v>0092-005N</v>
          </cell>
          <cell r="B276" t="str">
            <v>1.50 OZ 55" WHITE SMS PP UNTREATED 3000 LY</v>
          </cell>
          <cell r="C276" t="str">
            <v>FILTRATION SYSTEM PRODUCTS</v>
          </cell>
          <cell r="D276">
            <v>1.5</v>
          </cell>
          <cell r="E276" t="str">
            <v>OSY</v>
          </cell>
        </row>
        <row r="277">
          <cell r="A277" t="str">
            <v>0092-010N</v>
          </cell>
          <cell r="B277" t="str">
            <v>1.50 OZ 32" WHITE SMS PP UNTREATED 4000 LY</v>
          </cell>
          <cell r="C277" t="str">
            <v>MIDWEST FILTRATION COMPANY</v>
          </cell>
          <cell r="D277">
            <v>1.5</v>
          </cell>
          <cell r="E277" t="str">
            <v>OSY</v>
          </cell>
        </row>
        <row r="278">
          <cell r="A278" t="str">
            <v>0092-011N</v>
          </cell>
          <cell r="B278" t="str">
            <v>1.50 OZ 80" WHITE SMS PP UNTREATED 3000 LY</v>
          </cell>
          <cell r="C278" t="str">
            <v>ADD_CUST_NAME_TO_ITEM_LIST</v>
          </cell>
          <cell r="D278">
            <v>1.5</v>
          </cell>
          <cell r="E278" t="str">
            <v>OSY</v>
          </cell>
        </row>
        <row r="279">
          <cell r="A279" t="str">
            <v>0092-012H</v>
          </cell>
          <cell r="B279" t="str">
            <v>(SAMPLE) 1.50 OZ 6.75" WHITE SMS PP UNTREATED 1500 LY</v>
          </cell>
          <cell r="C279" t="str">
            <v>PACON MANUFACTURING</v>
          </cell>
          <cell r="D279">
            <v>1.5</v>
          </cell>
          <cell r="E279" t="str">
            <v>OSY</v>
          </cell>
        </row>
        <row r="280">
          <cell r="A280" t="str">
            <v>0096-005N</v>
          </cell>
          <cell r="B280" t="str">
            <v>0.40 OZ 65.0" WHITE SBPP UNTREATED 10000 LY</v>
          </cell>
          <cell r="C280" t="str">
            <v>ADD_CUST_NAME_TO_ITEM_LIST</v>
          </cell>
          <cell r="D280">
            <v>0.4</v>
          </cell>
          <cell r="E280" t="str">
            <v>OSY</v>
          </cell>
        </row>
        <row r="281">
          <cell r="A281" t="str">
            <v>0096-012N</v>
          </cell>
          <cell r="B281" t="str">
            <v>0.40 OZ 160" WHITE SB PP UNTREATED 12000 LY</v>
          </cell>
          <cell r="C281" t="str">
            <v>HANES CONVERTING COMPANY</v>
          </cell>
          <cell r="D281">
            <v>0.4</v>
          </cell>
          <cell r="E281" t="str">
            <v>OSY</v>
          </cell>
        </row>
        <row r="282">
          <cell r="A282" t="str">
            <v>0096-014N</v>
          </cell>
          <cell r="B282" t="str">
            <v>0.40 OZ 70" WHITE SB PP UNTREATED 12000 LY</v>
          </cell>
          <cell r="C282" t="str">
            <v>HANES CONVERTING COMPANY</v>
          </cell>
          <cell r="D282">
            <v>0.4</v>
          </cell>
          <cell r="E282" t="str">
            <v>OSY</v>
          </cell>
        </row>
        <row r="283">
          <cell r="A283" t="str">
            <v>0096-015N</v>
          </cell>
          <cell r="B283" t="str">
            <v>0.40 OZ 90" WHITE SB PP UNTREATED 12000 LY</v>
          </cell>
          <cell r="C283" t="str">
            <v>HANES CONVERTING COMPANY</v>
          </cell>
          <cell r="D283">
            <v>0.4</v>
          </cell>
          <cell r="E283" t="str">
            <v>OSY</v>
          </cell>
        </row>
        <row r="284">
          <cell r="A284" t="str">
            <v>0096-016N</v>
          </cell>
          <cell r="B284" t="str">
            <v>0.40 OZ 130" UNTRIMMED SB PP UNTREATED 12000 LY</v>
          </cell>
          <cell r="C284" t="str">
            <v>HANES CONVERTING COMPANY</v>
          </cell>
          <cell r="D284">
            <v>0.4</v>
          </cell>
          <cell r="E284" t="str">
            <v>OSY</v>
          </cell>
        </row>
        <row r="285">
          <cell r="A285" t="str">
            <v>0096-018N</v>
          </cell>
          <cell r="B285" t="str">
            <v>0.40 OZ 62" WHITE SB PP UNTREATED 12000 LY</v>
          </cell>
          <cell r="C285" t="str">
            <v>ADD_CUST_NAME_TO_ITEM_LIST</v>
          </cell>
          <cell r="D285">
            <v>0.4</v>
          </cell>
          <cell r="E285" t="str">
            <v>OSY</v>
          </cell>
        </row>
        <row r="286">
          <cell r="A286" t="str">
            <v>0096-034H</v>
          </cell>
          <cell r="B286" t="str">
            <v>13.5 GSM X 20.875" WHITE SB PP UNTREATED 10750 LY</v>
          </cell>
          <cell r="C286" t="str">
            <v>ADD_CUST_NAME_TO_ITEM_LIST</v>
          </cell>
          <cell r="D286">
            <v>0.4</v>
          </cell>
          <cell r="E286" t="str">
            <v>OSY</v>
          </cell>
        </row>
        <row r="287">
          <cell r="A287" t="str">
            <v>0096-035H</v>
          </cell>
          <cell r="B287" t="str">
            <v>13.5 GSM X 17.875 WHITE SB PP UNTREATED 10750 LY</v>
          </cell>
          <cell r="C287" t="str">
            <v>PRINCIPLE BUSINESS</v>
          </cell>
          <cell r="D287">
            <v>0.4</v>
          </cell>
          <cell r="E287" t="str">
            <v>OSY</v>
          </cell>
        </row>
        <row r="288">
          <cell r="A288" t="str">
            <v>0096-036N</v>
          </cell>
          <cell r="B288" t="str">
            <v>0.4O OZ 66" UNTRIMMED WHITE SBPP UNTREATED 6000 LY</v>
          </cell>
          <cell r="C288" t="str">
            <v>ADD_CUST_NAME_TO_ITEM_LIST</v>
          </cell>
          <cell r="D288">
            <v>0.4</v>
          </cell>
          <cell r="E288" t="str">
            <v>OSY</v>
          </cell>
        </row>
        <row r="289">
          <cell r="A289" t="str">
            <v>0096-037H</v>
          </cell>
          <cell r="B289" t="str">
            <v>13.5 GSM X 14.375" WHITE SB PP UNTREATED 10750 LY</v>
          </cell>
          <cell r="C289" t="str">
            <v>ADD_CUST_NAME_TO_ITEM_LIST</v>
          </cell>
          <cell r="D289">
            <v>0.39800000000000002</v>
          </cell>
          <cell r="E289" t="str">
            <v>OSY</v>
          </cell>
        </row>
        <row r="290">
          <cell r="A290" t="str">
            <v>0096-038H</v>
          </cell>
          <cell r="B290" t="str">
            <v>SAMPLE 13.5 GSM X 329 MM WHITE SB PP UNTREATED 11800 LY</v>
          </cell>
          <cell r="C290" t="str">
            <v>ADD_CUST_NAME_TO_ITEM_LIST</v>
          </cell>
          <cell r="D290">
            <v>0.39800000000000002</v>
          </cell>
          <cell r="E290" t="str">
            <v>OSY</v>
          </cell>
        </row>
        <row r="291">
          <cell r="A291" t="str">
            <v>0096-039N</v>
          </cell>
          <cell r="B291" t="str">
            <v>0.40 OZ 108.0" WHITE UNTREATED SB PP 10000 LY</v>
          </cell>
          <cell r="C291" t="str">
            <v>ADD_CUST_NAME_TO_ITEM_LIST</v>
          </cell>
          <cell r="D291">
            <v>0.4</v>
          </cell>
          <cell r="E291" t="str">
            <v>OSY</v>
          </cell>
        </row>
        <row r="292">
          <cell r="A292" t="str">
            <v>0096-040H</v>
          </cell>
          <cell r="B292" t="str">
            <v>SAMPLE (L5) 13.5 GSM X 710 MM WHITE SB PP UNTREATED 11000 LY</v>
          </cell>
          <cell r="C292" t="str">
            <v>LIVEO</v>
          </cell>
          <cell r="D292">
            <v>0.39800000000000002</v>
          </cell>
          <cell r="E292" t="str">
            <v>OSY</v>
          </cell>
        </row>
        <row r="293">
          <cell r="A293" t="str">
            <v>0096-041H</v>
          </cell>
          <cell r="B293" t="str">
            <v>SAMPLE (L5) 13.5 GSM X 770 MM WHITE SB PP UNTREATED 11000 LY</v>
          </cell>
          <cell r="C293" t="str">
            <v>LIVEDO</v>
          </cell>
          <cell r="D293">
            <v>0.39800000000000002</v>
          </cell>
          <cell r="E293" t="str">
            <v>OSY</v>
          </cell>
        </row>
        <row r="294">
          <cell r="A294" t="str">
            <v>0096-042H</v>
          </cell>
          <cell r="B294" t="str">
            <v>SAMPLE (L5) 13.5 GSM X 870 MM WHITE SB PP UNTREATED 11000 LY</v>
          </cell>
          <cell r="C294" t="str">
            <v>LIVEDO</v>
          </cell>
          <cell r="D294">
            <v>0.39800000000000002</v>
          </cell>
          <cell r="E294" t="str">
            <v>OSY</v>
          </cell>
        </row>
        <row r="295">
          <cell r="A295" t="str">
            <v>0096-043H</v>
          </cell>
          <cell r="B295" t="str">
            <v>SAMPLE (L5) 13.5 GSM X 935 MM WHITE SB PP UNTREATED 11000 LY</v>
          </cell>
          <cell r="C295" t="str">
            <v>LIVEDO</v>
          </cell>
          <cell r="D295">
            <v>0.39800000000000002</v>
          </cell>
          <cell r="E295" t="str">
            <v>OSY</v>
          </cell>
        </row>
        <row r="296">
          <cell r="A296" t="str">
            <v>0111-008H</v>
          </cell>
          <cell r="B296" t="str">
            <v>SAMPLE 0.55 OZ X 740 MM WHITE SB PP UNTREATED 7000 LY</v>
          </cell>
          <cell r="C296" t="str">
            <v>ADD_CUST_NAME_TO_ITEM_LIST</v>
          </cell>
          <cell r="D296">
            <v>0.55000000000000004</v>
          </cell>
          <cell r="E296" t="str">
            <v>OSY</v>
          </cell>
        </row>
        <row r="297">
          <cell r="A297" t="str">
            <v>0111-013H</v>
          </cell>
          <cell r="B297" t="str">
            <v>(L4) 0.55 OZ X 555 MM WHITE SB PP UNTREATED 8000 LY</v>
          </cell>
          <cell r="C297" t="str">
            <v>ADD_CUST_NAME_TO_ITEM_LIST</v>
          </cell>
          <cell r="D297">
            <v>0.55000000000000004</v>
          </cell>
          <cell r="E297" t="str">
            <v>OSY</v>
          </cell>
        </row>
        <row r="298">
          <cell r="A298" t="str">
            <v>0111-014H</v>
          </cell>
          <cell r="B298" t="str">
            <v>(L2) SAMPLE 0.55 OZ X 875 MM WHITE SBPP UNTREATED 7000 LY</v>
          </cell>
          <cell r="C298" t="str">
            <v>ADD_CUST_NAME_TO_ITEM_LIST</v>
          </cell>
          <cell r="D298">
            <v>0.55000000000000004</v>
          </cell>
          <cell r="E298" t="str">
            <v>OSY</v>
          </cell>
        </row>
        <row r="299">
          <cell r="A299" t="str">
            <v>0111-015H</v>
          </cell>
          <cell r="B299" t="str">
            <v>(L4) SAMPLE 0.55 OZ X 347 MM WHITE SB PP UNTREATED 8000 LY</v>
          </cell>
          <cell r="C299" t="str">
            <v>ADD_CUST_NAME_TO_ITEM_LIST</v>
          </cell>
          <cell r="D299">
            <v>0.55000000000000004</v>
          </cell>
          <cell r="E299" t="str">
            <v>OSY</v>
          </cell>
        </row>
        <row r="300">
          <cell r="A300" t="str">
            <v>0111-016H</v>
          </cell>
          <cell r="B300" t="str">
            <v>(L4) 0.55 OZ X 519 MM WHITE SB PP UNTREATED 8000 LY</v>
          </cell>
          <cell r="C300" t="str">
            <v>SCA HYGIENE PRODUCTS INC.</v>
          </cell>
          <cell r="D300">
            <v>0.55000000000000004</v>
          </cell>
          <cell r="E300" t="str">
            <v>OSY</v>
          </cell>
        </row>
        <row r="301">
          <cell r="A301" t="str">
            <v>0111-017H</v>
          </cell>
          <cell r="B301" t="str">
            <v>(L4) 0.55 OZ X 347 MM WHITE SB PP UNTREATED 8000 LY</v>
          </cell>
          <cell r="C301" t="str">
            <v>ADD_CUST_NAME_TO_ITEM_LIST</v>
          </cell>
          <cell r="D301">
            <v>0.55000000000000004</v>
          </cell>
          <cell r="E301" t="str">
            <v>OSY</v>
          </cell>
        </row>
        <row r="302">
          <cell r="A302" t="str">
            <v>0111-018H</v>
          </cell>
          <cell r="B302" t="str">
            <v>(L4) 0.55 OZ X 459 MM WHITE SB PP UNTREATED 8000 LY</v>
          </cell>
          <cell r="C302" t="str">
            <v>SCA HYGIENE PRODUCTS INC.</v>
          </cell>
          <cell r="D302">
            <v>0.55000000000000004</v>
          </cell>
          <cell r="E302" t="str">
            <v>OSY</v>
          </cell>
        </row>
        <row r="303">
          <cell r="A303" t="str">
            <v>0111-019H</v>
          </cell>
          <cell r="B303" t="str">
            <v>(L4) 0.55 OZ X 495 MM WHITE SB PP UNTREATED 8000 LY</v>
          </cell>
          <cell r="C303" t="str">
            <v>SCA HYGIENE PRODUCTS INC.</v>
          </cell>
          <cell r="D303">
            <v>0.55000000000000004</v>
          </cell>
          <cell r="E303" t="str">
            <v>OSY</v>
          </cell>
        </row>
        <row r="304">
          <cell r="A304" t="str">
            <v>0112-005N</v>
          </cell>
          <cell r="B304" t="str">
            <v>2.75 OZ 51.0" WHITE SMSPP (5.0%) UNTREATED 1925 LY</v>
          </cell>
          <cell r="C304" t="str">
            <v>ADD_CUST_NAME_TO_ITEM_LIST</v>
          </cell>
          <cell r="D304">
            <v>2.75</v>
          </cell>
          <cell r="E304" t="str">
            <v>OSY</v>
          </cell>
        </row>
        <row r="305">
          <cell r="A305" t="str">
            <v>0112-007N</v>
          </cell>
          <cell r="B305" t="str">
            <v>2.75 OZ 41.0" WHITE SMS PP (5.0%) UNTREATED 1925 LY</v>
          </cell>
          <cell r="C305" t="str">
            <v>J R SCHNEIDER</v>
          </cell>
          <cell r="D305">
            <v>2.75</v>
          </cell>
          <cell r="E305" t="str">
            <v>OSY</v>
          </cell>
        </row>
        <row r="306">
          <cell r="A306" t="str">
            <v>0112-009N</v>
          </cell>
          <cell r="B306" t="str">
            <v>2.75 OZ 164" WHITE SMS PP UNTREATED 2250 LY</v>
          </cell>
          <cell r="C306" t="str">
            <v>HANES CONVERTING COMPANY</v>
          </cell>
          <cell r="D306">
            <v>2.75</v>
          </cell>
          <cell r="E306" t="str">
            <v>OSY</v>
          </cell>
        </row>
        <row r="307">
          <cell r="A307" t="str">
            <v>0112-011E</v>
          </cell>
          <cell r="B307" t="str">
            <v>2.75 OZ X 2100 MM WHITE SMS PP UNTREATED 2200 LY</v>
          </cell>
          <cell r="C307" t="str">
            <v>NORDLYS - PGI</v>
          </cell>
          <cell r="D307">
            <v>2.75</v>
          </cell>
          <cell r="E307" t="str">
            <v>OSY</v>
          </cell>
        </row>
        <row r="308">
          <cell r="A308" t="str">
            <v>0112-013N</v>
          </cell>
          <cell r="B308" t="str">
            <v>2.75 OSY 50" WHITE SMS PP UNTREATED 2200 LY</v>
          </cell>
          <cell r="C308" t="str">
            <v>ADD_CUST_NAME_TO_ITEM_LIST</v>
          </cell>
          <cell r="D308">
            <v>2.75</v>
          </cell>
          <cell r="E308" t="str">
            <v>OSY</v>
          </cell>
        </row>
        <row r="309">
          <cell r="A309" t="str">
            <v>0112-014N</v>
          </cell>
          <cell r="B309" t="str">
            <v>2.75 OZ X 82"WHITE SMS PP UNTREATED 3025 LY</v>
          </cell>
          <cell r="C309" t="str">
            <v>ADD_CUST_NAME_TO_ITEM_LIST</v>
          </cell>
          <cell r="D309">
            <v>2.75</v>
          </cell>
          <cell r="E309" t="str">
            <v>OSY</v>
          </cell>
        </row>
        <row r="310">
          <cell r="A310" t="str">
            <v>0128-021M</v>
          </cell>
          <cell r="B310" t="str">
            <v>(L4) 40 GSM X 25" WHITE SB PP UNTREATED 5500 LY</v>
          </cell>
          <cell r="C310" t="str">
            <v>PRESTIGE AMERITECH</v>
          </cell>
          <cell r="D310">
            <v>1.18</v>
          </cell>
          <cell r="E310" t="str">
            <v>OSY</v>
          </cell>
        </row>
        <row r="311">
          <cell r="A311" t="str">
            <v>0128-027N</v>
          </cell>
          <cell r="B311" t="str">
            <v>1.18 OZ 154" WHITE SB PP UNTREATED 3000 LY</v>
          </cell>
          <cell r="C311" t="str">
            <v>ADD_CUST_NAME_TO_ITEM_LIST</v>
          </cell>
          <cell r="D311">
            <v>1.18</v>
          </cell>
          <cell r="E311" t="str">
            <v>OSY</v>
          </cell>
        </row>
        <row r="312">
          <cell r="A312" t="str">
            <v>0137-011N</v>
          </cell>
          <cell r="B312" t="str">
            <v>0.35 OZ 79" WHITE SB PP UNTREATED 21000 LY</v>
          </cell>
          <cell r="C312" t="str">
            <v>MONADNOCK NONWOVENS LLC</v>
          </cell>
          <cell r="D312">
            <v>0.35</v>
          </cell>
          <cell r="E312" t="str">
            <v>OSY</v>
          </cell>
        </row>
        <row r="313">
          <cell r="A313" t="str">
            <v>0137-013N</v>
          </cell>
          <cell r="B313" t="str">
            <v>0.35 OZ 29.5" WHITE SB PP UNTREATED 8000 LY</v>
          </cell>
          <cell r="C313" t="str">
            <v>FILTRAIR, INC</v>
          </cell>
          <cell r="D313">
            <v>0.35</v>
          </cell>
          <cell r="E313" t="str">
            <v>OSY</v>
          </cell>
        </row>
        <row r="314">
          <cell r="A314" t="str">
            <v>0137-018N</v>
          </cell>
          <cell r="B314" t="str">
            <v>0.35 OZ 80" WHITE SB PP UNTREATED 17000 LY</v>
          </cell>
          <cell r="C314" t="str">
            <v>HOLLINGSWORTH AND VOSE</v>
          </cell>
          <cell r="D314">
            <v>0.35</v>
          </cell>
          <cell r="E314" t="str">
            <v>OSY</v>
          </cell>
        </row>
        <row r="315">
          <cell r="A315" t="str">
            <v>0137-019N</v>
          </cell>
          <cell r="B315" t="str">
            <v>0.35 OZ X 69" WHITE SB PP UNTREATED 21000 LY</v>
          </cell>
          <cell r="C315" t="str">
            <v>MONADNOCK NONWOVENS LLC</v>
          </cell>
          <cell r="D315">
            <v>0.35399999999999998</v>
          </cell>
          <cell r="E315" t="str">
            <v>OSY</v>
          </cell>
        </row>
        <row r="316">
          <cell r="A316" t="str">
            <v>0137-021N</v>
          </cell>
          <cell r="B316" t="str">
            <v>0.35 OZ 93" WHITE SB PP UNTREATED 17000 LY</v>
          </cell>
          <cell r="C316" t="str">
            <v>HOLLINGSWORTH AND VOSE</v>
          </cell>
          <cell r="D316">
            <v>0.35</v>
          </cell>
          <cell r="E316" t="str">
            <v>OSY</v>
          </cell>
        </row>
        <row r="317">
          <cell r="A317" t="str">
            <v>0137-022N</v>
          </cell>
          <cell r="B317" t="str">
            <v>0.35 OZ 90" WHITE SB PP UNTREATED 17000 LY</v>
          </cell>
          <cell r="C317" t="str">
            <v>HOLLINGSWORTH AND VOSE</v>
          </cell>
          <cell r="D317">
            <v>0.35</v>
          </cell>
          <cell r="E317" t="str">
            <v>OSY</v>
          </cell>
        </row>
        <row r="318">
          <cell r="A318" t="str">
            <v>0137-023N</v>
          </cell>
          <cell r="B318" t="str">
            <v>0.35 OZ 58.5" WHITE SB PP UNTREATED 17500 LY</v>
          </cell>
          <cell r="C318" t="str">
            <v>JOHNS MANVILLE CORPORATION</v>
          </cell>
          <cell r="D318">
            <v>0.35</v>
          </cell>
          <cell r="E318" t="str">
            <v>OSY</v>
          </cell>
        </row>
        <row r="319">
          <cell r="A319" t="str">
            <v>0137-028H</v>
          </cell>
          <cell r="B319" t="str">
            <v>(L5)TRIAL 12 GSM X 24" WHITE SB PP UNTREATED 10000 LY</v>
          </cell>
          <cell r="C319" t="str">
            <v>ADD_CUST_NAME_TO_ITEM_LIST</v>
          </cell>
          <cell r="D319">
            <v>0.35399999999999998</v>
          </cell>
          <cell r="E319" t="str">
            <v>OSY</v>
          </cell>
        </row>
        <row r="320">
          <cell r="A320" t="str">
            <v>0137-029H</v>
          </cell>
          <cell r="B320" t="str">
            <v>(L4) 12 GSM X 59" WHITE SB PP UNTREATED 17000 LY</v>
          </cell>
          <cell r="C320" t="str">
            <v>CLOPAY PLASTIC CORPORATION</v>
          </cell>
          <cell r="D320">
            <v>0.35399999999999998</v>
          </cell>
          <cell r="E320" t="str">
            <v>OSY</v>
          </cell>
        </row>
        <row r="321">
          <cell r="A321" t="str">
            <v>0137-030N</v>
          </cell>
          <cell r="B321" t="str">
            <v>12 GSM X 69" WHITE SB PP UNTREATED 18000 LY</v>
          </cell>
          <cell r="C321" t="str">
            <v>MONADNOCK NONWOVENS LLC</v>
          </cell>
          <cell r="D321">
            <v>0.35399999999999998</v>
          </cell>
          <cell r="E321" t="str">
            <v>OSY</v>
          </cell>
        </row>
        <row r="322">
          <cell r="A322" t="str">
            <v>0137-031N</v>
          </cell>
          <cell r="B322" t="str">
            <v>(L5) 12 GSM X 79" WHITE SB PP UNTREATED 18000 LY</v>
          </cell>
          <cell r="C322" t="str">
            <v>MONADNOCK NONWOVENS LLC</v>
          </cell>
          <cell r="D322">
            <v>0.35399999999999998</v>
          </cell>
          <cell r="E322" t="str">
            <v>OSY</v>
          </cell>
        </row>
        <row r="323">
          <cell r="A323" t="str">
            <v>0137-032N</v>
          </cell>
          <cell r="B323" t="str">
            <v>12 GSM X 79" WHITE SBPP UNTREATED 13000 LY</v>
          </cell>
          <cell r="C323" t="str">
            <v>ADD_CUST_NAME_TO_ITEM_LIST</v>
          </cell>
          <cell r="D323">
            <v>0.35</v>
          </cell>
          <cell r="E323" t="str">
            <v>OSY</v>
          </cell>
        </row>
        <row r="324">
          <cell r="A324" t="str">
            <v>0137-034H</v>
          </cell>
          <cell r="B324" t="str">
            <v>(L4) 12 GSM X 65" WHITE SB PP UNTREATED 17000 LY</v>
          </cell>
          <cell r="C324" t="str">
            <v>ADD_CUST_NAME_TO_ITEM_LIST</v>
          </cell>
          <cell r="D324">
            <v>0.35399999999999998</v>
          </cell>
          <cell r="E324" t="str">
            <v>OSY</v>
          </cell>
        </row>
        <row r="325">
          <cell r="A325" t="str">
            <v>0137-035H</v>
          </cell>
          <cell r="B325" t="str">
            <v>(L5) 12 GSM X 59" WHITE SB PP UNTREATED 18500 LY</v>
          </cell>
          <cell r="C325" t="str">
            <v>ADD_CUST_NAME_TO_ITEM_LIST</v>
          </cell>
          <cell r="D325">
            <v>0.35399999999999998</v>
          </cell>
          <cell r="E325" t="str">
            <v>OSY</v>
          </cell>
        </row>
        <row r="326">
          <cell r="A326" t="str">
            <v>0137-036N</v>
          </cell>
          <cell r="B326" t="str">
            <v>SAMPLE (L4) .35 OZ X 16.5" WHITE SBPP UNTREATED 10000 LY</v>
          </cell>
          <cell r="C326" t="str">
            <v>ENTEGRIS</v>
          </cell>
          <cell r="D326">
            <v>0.35399999999999998</v>
          </cell>
          <cell r="E326" t="str">
            <v>OSY</v>
          </cell>
        </row>
        <row r="327">
          <cell r="A327" t="str">
            <v>0137-037N</v>
          </cell>
          <cell r="B327" t="str">
            <v>.35 OZ X 79" WHITE SBPP UNTREATED 12000 LY</v>
          </cell>
          <cell r="C327" t="str">
            <v>CAHILL NONWOVENS COMPANY LLC</v>
          </cell>
          <cell r="D327">
            <v>0.35399999999999998</v>
          </cell>
          <cell r="E327" t="str">
            <v>OSY</v>
          </cell>
        </row>
        <row r="328">
          <cell r="A328" t="str">
            <v>0137-038N</v>
          </cell>
          <cell r="B328" t="str">
            <v>.35 OZ X 27" WHITE SBPP UNTREATED 12000 LY</v>
          </cell>
          <cell r="C328" t="str">
            <v>CAHILL NONWOVENS COMPANY LLC</v>
          </cell>
          <cell r="D328">
            <v>0.35399999999999998</v>
          </cell>
          <cell r="E328" t="str">
            <v>OSY</v>
          </cell>
        </row>
        <row r="329">
          <cell r="A329" t="str">
            <v>0139-004N</v>
          </cell>
          <cell r="B329" t="str">
            <v>0.45 OZ 118" WHITE SB PP UV PRINTED 7500 LY</v>
          </cell>
          <cell r="C329" t="str">
            <v>J&amp;M INDUSTRIES INC</v>
          </cell>
          <cell r="D329">
            <v>0.45</v>
          </cell>
          <cell r="E329" t="str">
            <v>OSY</v>
          </cell>
        </row>
        <row r="330">
          <cell r="A330" t="str">
            <v>0142-001N</v>
          </cell>
          <cell r="B330" t="str">
            <v>2.25 OZ 55.0" WHITE SMS PP (5.0%) UNTREATED 2500 LY</v>
          </cell>
          <cell r="C330" t="str">
            <v>FILTRATION SYSTEM PRODUCTS</v>
          </cell>
          <cell r="D330">
            <v>2.25</v>
          </cell>
          <cell r="E330" t="str">
            <v>OSY</v>
          </cell>
        </row>
        <row r="331">
          <cell r="A331" t="str">
            <v>0142-002N</v>
          </cell>
          <cell r="B331" t="str">
            <v>2.25 OZ 110.0" WHITE SMS PP (5.0%) UNTREATED 2500 LY</v>
          </cell>
          <cell r="C331" t="str">
            <v>FILTRATION SYSTEM PRODUCTS</v>
          </cell>
          <cell r="D331">
            <v>2.25</v>
          </cell>
          <cell r="E331" t="str">
            <v>OSY</v>
          </cell>
        </row>
        <row r="332">
          <cell r="A332" t="str">
            <v>0142-003N</v>
          </cell>
          <cell r="B332" t="str">
            <v>2.25 OZ 82.5" WHITE SMS PP UNTREATED 3000 LY</v>
          </cell>
          <cell r="C332" t="str">
            <v>FILTRATION SYSTEM PRODUCTS</v>
          </cell>
          <cell r="D332">
            <v>2.25</v>
          </cell>
          <cell r="E332" t="str">
            <v>OSY</v>
          </cell>
        </row>
        <row r="333">
          <cell r="A333" t="str">
            <v>0145-001N</v>
          </cell>
          <cell r="B333" t="str">
            <v>1.00 OZ 144.0" WHITE SB PP UV 3000 LY</v>
          </cell>
          <cell r="C333" t="str">
            <v>DEWITT COMPANY</v>
          </cell>
          <cell r="D333">
            <v>1</v>
          </cell>
          <cell r="E333" t="str">
            <v>OSY</v>
          </cell>
        </row>
        <row r="334">
          <cell r="A334" t="str">
            <v>0145-004N</v>
          </cell>
          <cell r="B334" t="str">
            <v>(6") 1.00 OZ 84" UNTRIMMED WHITE SB PP UV 4000 LY</v>
          </cell>
          <cell r="C334" t="str">
            <v>DEWITT COMPANY</v>
          </cell>
          <cell r="D334">
            <v>1</v>
          </cell>
          <cell r="E334" t="str">
            <v>OSY</v>
          </cell>
        </row>
        <row r="335">
          <cell r="A335" t="str">
            <v>0145-005N</v>
          </cell>
          <cell r="B335" t="str">
            <v>(6") 1.00 OZ 120" WHITE SB PP UV 4000 LY</v>
          </cell>
          <cell r="C335" t="str">
            <v>DEWITT COMPANY</v>
          </cell>
          <cell r="D335">
            <v>1</v>
          </cell>
          <cell r="E335" t="str">
            <v>OSY</v>
          </cell>
        </row>
        <row r="336">
          <cell r="A336" t="str">
            <v>0145-006N</v>
          </cell>
          <cell r="B336" t="str">
            <v>(6") 1.00 OZ 144" WHITE SB PP UV 4000 LY</v>
          </cell>
          <cell r="C336" t="str">
            <v>DEWITT COMPANY</v>
          </cell>
          <cell r="D336">
            <v>0.5</v>
          </cell>
          <cell r="E336" t="str">
            <v>OSY</v>
          </cell>
        </row>
        <row r="337">
          <cell r="A337" t="str">
            <v>0145-007N</v>
          </cell>
          <cell r="B337" t="str">
            <v>(6") 1.00 OZ 156" WHITE SB PP UV 4000 LY</v>
          </cell>
          <cell r="C337" t="str">
            <v>DEWITT COMPANY</v>
          </cell>
          <cell r="D337">
            <v>1</v>
          </cell>
          <cell r="E337" t="str">
            <v>OSY</v>
          </cell>
        </row>
        <row r="338">
          <cell r="A338" t="str">
            <v>0147-009H</v>
          </cell>
          <cell r="B338" t="str">
            <v>SAMPLE 15.5 GSM X 640 MM WHITE SMSPP UNTREATED 9144 LM</v>
          </cell>
          <cell r="C338" t="str">
            <v>ADD_CUST_NAME_TO_ITEM_LIST</v>
          </cell>
          <cell r="D338">
            <v>0.45700000000000002</v>
          </cell>
          <cell r="E338" t="str">
            <v>OSY</v>
          </cell>
        </row>
        <row r="339">
          <cell r="A339" t="str">
            <v>0147A-002H</v>
          </cell>
          <cell r="B339" t="str">
            <v>15.5 GSM X 330 MM WHITE SMS PP UNTREATED 8687 LM</v>
          </cell>
          <cell r="C339" t="str">
            <v>ASSOCIATED HYGIENIC PRODUCTS</v>
          </cell>
          <cell r="D339">
            <v>0.45700000000000002</v>
          </cell>
          <cell r="E339" t="str">
            <v>OSY</v>
          </cell>
        </row>
        <row r="340">
          <cell r="A340" t="str">
            <v>0147A-006H</v>
          </cell>
          <cell r="B340" t="str">
            <v>15.5 GSM X 292 MM WHITE SMS PP UNTREATED 8687 LM</v>
          </cell>
          <cell r="C340" t="str">
            <v>ARQUEST</v>
          </cell>
          <cell r="D340">
            <v>0.4572</v>
          </cell>
          <cell r="E340" t="str">
            <v>OSY</v>
          </cell>
        </row>
        <row r="341">
          <cell r="A341" t="str">
            <v>0147A-007H</v>
          </cell>
          <cell r="B341" t="str">
            <v>15.5 GSM X 343 MM WHITE SMS PP UNTREATED 8687 LM</v>
          </cell>
          <cell r="C341" t="str">
            <v>ARQUEST</v>
          </cell>
          <cell r="D341">
            <v>0.4572</v>
          </cell>
          <cell r="E341" t="str">
            <v>OSY</v>
          </cell>
        </row>
        <row r="342">
          <cell r="A342" t="str">
            <v>0147A-009H</v>
          </cell>
          <cell r="B342" t="str">
            <v>15.5 GSM X 254 MM WHITE SMS PP UNTREATED 8687 LM</v>
          </cell>
          <cell r="C342" t="str">
            <v>ARQUEST</v>
          </cell>
          <cell r="D342">
            <v>0.45700000000000002</v>
          </cell>
          <cell r="E342" t="str">
            <v>OSY</v>
          </cell>
        </row>
        <row r="343">
          <cell r="A343" t="str">
            <v>0147A-010H</v>
          </cell>
          <cell r="B343" t="str">
            <v>15.5 GSM X 311 MM WHITE SMS PP UNTREATED 8687 LM</v>
          </cell>
          <cell r="C343" t="str">
            <v>ARQUEST</v>
          </cell>
          <cell r="D343">
            <v>0.4572</v>
          </cell>
          <cell r="E343" t="str">
            <v>OSY</v>
          </cell>
        </row>
        <row r="344">
          <cell r="A344" t="str">
            <v>0147A-011H</v>
          </cell>
          <cell r="B344" t="str">
            <v>15.5 GSM X 359 MM WHITE SMS PP UNTREATED 8687 LM</v>
          </cell>
          <cell r="C344" t="str">
            <v>ARQUEST</v>
          </cell>
          <cell r="D344">
            <v>0.4572</v>
          </cell>
          <cell r="E344" t="str">
            <v>OSY</v>
          </cell>
        </row>
        <row r="345">
          <cell r="A345" t="str">
            <v>0147A-012H</v>
          </cell>
          <cell r="B345" t="str">
            <v>15.5 GSM X 235 MM WHITE SMS PP UNTREATED 8687 LM</v>
          </cell>
          <cell r="C345" t="str">
            <v>ARQUEST</v>
          </cell>
          <cell r="D345">
            <v>0.45700000000000002</v>
          </cell>
          <cell r="E345" t="str">
            <v>OSY</v>
          </cell>
        </row>
        <row r="346">
          <cell r="A346" t="str">
            <v>0147A-014H</v>
          </cell>
          <cell r="B346" t="str">
            <v>15.5 GSM X 120 MM WHITE SMS PP UNTREATED 8687 LM</v>
          </cell>
          <cell r="C346" t="str">
            <v>ARQUEST</v>
          </cell>
          <cell r="D346">
            <v>0.45700000000000002</v>
          </cell>
          <cell r="E346" t="str">
            <v>OSY</v>
          </cell>
        </row>
        <row r="347">
          <cell r="A347" t="str">
            <v>0147A-021H</v>
          </cell>
          <cell r="B347" t="str">
            <v>15.5 GSM X 220 MM WHITE SMS PP UNTREATED 8687 LM</v>
          </cell>
          <cell r="C347" t="str">
            <v>ARQUEST</v>
          </cell>
          <cell r="D347">
            <v>0.45700000000000002</v>
          </cell>
          <cell r="E347" t="str">
            <v>OSY</v>
          </cell>
        </row>
        <row r="348">
          <cell r="A348" t="str">
            <v>0147A-022H</v>
          </cell>
          <cell r="B348" t="str">
            <v>15.5 GSM X 238 MM WHITE SMS PP UNTREATED 8687 LM</v>
          </cell>
          <cell r="C348" t="str">
            <v>ARQUEST</v>
          </cell>
          <cell r="D348">
            <v>0.45700000000000002</v>
          </cell>
          <cell r="E348" t="str">
            <v>OSY</v>
          </cell>
        </row>
        <row r="349">
          <cell r="A349" t="str">
            <v>0147A-023H</v>
          </cell>
          <cell r="B349" t="str">
            <v>15.5 GSM X 204 MM WHITE SMS PP UNTREATED 8687 LM</v>
          </cell>
          <cell r="C349" t="str">
            <v>ADD_CUST_NAME_TO_ITEM_LIST</v>
          </cell>
          <cell r="D349">
            <v>0.45700000000000002</v>
          </cell>
          <cell r="E349" t="str">
            <v>OSY</v>
          </cell>
        </row>
        <row r="350">
          <cell r="A350" t="str">
            <v>0147A-024H</v>
          </cell>
          <cell r="B350" t="str">
            <v>15.5 GSM X 530 MM WHITE SMS PP UNTREATED 11000 LY</v>
          </cell>
          <cell r="C350" t="str">
            <v>ADD_CUST_NAME_TO_ITEM_LIST</v>
          </cell>
          <cell r="D350">
            <v>0.45700000000000002</v>
          </cell>
          <cell r="E350" t="str">
            <v>OSY</v>
          </cell>
        </row>
        <row r="351">
          <cell r="A351" t="str">
            <v>0147A-025H</v>
          </cell>
          <cell r="B351" t="str">
            <v>15.5 GSM X 590 MM WHITE SMSPP UNTREATED 11000 LY</v>
          </cell>
          <cell r="C351" t="str">
            <v>ADD_CUST_NAME_TO_ITEM_LIST</v>
          </cell>
          <cell r="D351">
            <v>0.45700000000000002</v>
          </cell>
          <cell r="E351" t="str">
            <v>OSY</v>
          </cell>
        </row>
        <row r="352">
          <cell r="A352" t="str">
            <v>0153-001N</v>
          </cell>
          <cell r="B352" t="str">
            <v>2.75 OZ X 71" WHITE SBPP UNTREATED 1800 LY</v>
          </cell>
          <cell r="C352" t="str">
            <v>ADD_CUST_NAME_TO_ITEM_LIST</v>
          </cell>
          <cell r="D352">
            <v>2.75</v>
          </cell>
          <cell r="E352" t="str">
            <v>OSY</v>
          </cell>
        </row>
        <row r="353">
          <cell r="A353" t="str">
            <v>0154-001N</v>
          </cell>
          <cell r="B353" t="str">
            <v>50 GSM X 154" WHITE SB PP UNTREATED 3000 LY</v>
          </cell>
          <cell r="C353" t="str">
            <v>ADD_CUST_NAME_TO_ITEM_LIST</v>
          </cell>
          <cell r="D353">
            <v>1.4750000000000001</v>
          </cell>
          <cell r="E353" t="str">
            <v>OSY</v>
          </cell>
        </row>
        <row r="354">
          <cell r="A354" t="str">
            <v>0159-011N</v>
          </cell>
          <cell r="B354" t="str">
            <v>1.40 OZ 82" WHITE SB PP UNTREATED 2500 LY</v>
          </cell>
          <cell r="C354" t="str">
            <v>LOUISVILLE BEDDING</v>
          </cell>
          <cell r="D354">
            <v>1.4</v>
          </cell>
          <cell r="E354" t="str">
            <v>OSY</v>
          </cell>
        </row>
        <row r="355">
          <cell r="A355" t="str">
            <v>0161-003N</v>
          </cell>
          <cell r="B355" t="str">
            <v>1.25 OZ 111" WHITE SBPP UV 5000 LY</v>
          </cell>
          <cell r="C355" t="str">
            <v>ADD_CUST_NAME_TO_ITEM_LIST</v>
          </cell>
          <cell r="D355">
            <v>1.25</v>
          </cell>
          <cell r="E355" t="str">
            <v>OSY</v>
          </cell>
        </row>
        <row r="356">
          <cell r="A356" t="str">
            <v>0161-004M</v>
          </cell>
          <cell r="B356" t="str">
            <v>1.25 OZ 62.5" WHITE SB PP UV 6000 LYDS</v>
          </cell>
          <cell r="C356" t="str">
            <v>ADD_CUST_NAME_TO_ITEM_LIST</v>
          </cell>
          <cell r="D356">
            <v>1.25</v>
          </cell>
          <cell r="E356" t="str">
            <v>OSY</v>
          </cell>
        </row>
        <row r="357">
          <cell r="A357" t="str">
            <v>0161-005M</v>
          </cell>
          <cell r="B357" t="str">
            <v>1.25 OZ 58" WHITE SB PP UV 6000 LY</v>
          </cell>
          <cell r="C357" t="str">
            <v>ADD_CUST_NAME_TO_ITEM_LIST</v>
          </cell>
          <cell r="D357">
            <v>1.25</v>
          </cell>
          <cell r="E357" t="str">
            <v>OSY</v>
          </cell>
        </row>
        <row r="358">
          <cell r="A358" t="str">
            <v>0161-006M</v>
          </cell>
          <cell r="B358" t="str">
            <v>(6") 1.25 OZ 58" WHITE SB PP UV 6000 LY</v>
          </cell>
          <cell r="C358" t="str">
            <v>ADD_CUST_NAME_TO_ITEM_LIST</v>
          </cell>
          <cell r="D358">
            <v>1.25</v>
          </cell>
          <cell r="E358" t="str">
            <v>OSY</v>
          </cell>
        </row>
        <row r="359">
          <cell r="A359" t="str">
            <v>0163-001N</v>
          </cell>
          <cell r="B359" t="str">
            <v>0.70 OZ 152.0" WHITE (0.5%) SBPP UNTREATED 5500 LY</v>
          </cell>
          <cell r="C359" t="str">
            <v>ADD_CUST_NAME_TO_ITEM_LIST</v>
          </cell>
          <cell r="D359">
            <v>0.7</v>
          </cell>
          <cell r="E359" t="str">
            <v>OSY</v>
          </cell>
        </row>
        <row r="360">
          <cell r="A360" t="str">
            <v>0163-003N</v>
          </cell>
          <cell r="B360" t="str">
            <v>(L4) 0.70 OZ 152" WHITE (0.5%) SBPP UNTREATED 5500 LY</v>
          </cell>
          <cell r="C360" t="str">
            <v>ADD_CUST_NAME_TO_ITEM_LIST</v>
          </cell>
          <cell r="D360">
            <v>0.7</v>
          </cell>
          <cell r="E360" t="str">
            <v>OSY</v>
          </cell>
        </row>
        <row r="361">
          <cell r="A361" t="str">
            <v>0165-002H</v>
          </cell>
          <cell r="B361" t="str">
            <v>10 GSM X 17" WHITE SB PP PHILIC 15000 LY</v>
          </cell>
          <cell r="C361" t="str">
            <v>GRIFFIN CARE</v>
          </cell>
          <cell r="D361">
            <v>0.29499999999999998</v>
          </cell>
          <cell r="E361" t="str">
            <v>OSY</v>
          </cell>
        </row>
        <row r="362">
          <cell r="A362" t="str">
            <v>0165-003H</v>
          </cell>
          <cell r="B362" t="str">
            <v>10 GSM X 22.5" WHITE SB PP PHILIC 15000 LY</v>
          </cell>
          <cell r="C362" t="str">
            <v>GRIFFIN CARE</v>
          </cell>
          <cell r="D362">
            <v>0.29499999999999998</v>
          </cell>
          <cell r="E362" t="str">
            <v>OSY</v>
          </cell>
        </row>
        <row r="363">
          <cell r="A363" t="str">
            <v>0165-009H</v>
          </cell>
          <cell r="B363" t="str">
            <v>10 GSM X 23.25" WHITE SB PP PHILIC 15000 LY</v>
          </cell>
          <cell r="C363" t="str">
            <v>INNOVATIVE DISPOSABLES LLC</v>
          </cell>
          <cell r="D363">
            <v>0.29499999999999998</v>
          </cell>
          <cell r="E363" t="str">
            <v>OSY</v>
          </cell>
        </row>
        <row r="364">
          <cell r="A364" t="str">
            <v>0165-014H</v>
          </cell>
          <cell r="B364" t="str">
            <v>10 GSM X 30.25" WHITE SB PP PHILIC 15000 LY</v>
          </cell>
          <cell r="C364" t="str">
            <v>HARTMANN USA</v>
          </cell>
          <cell r="D364">
            <v>0.29499999999999998</v>
          </cell>
          <cell r="E364" t="str">
            <v>OSY</v>
          </cell>
        </row>
        <row r="365">
          <cell r="A365" t="str">
            <v>0165-019H</v>
          </cell>
          <cell r="B365" t="str">
            <v>10 GSM X 22.75" WHITE SB PP PHILIC 13500 LY</v>
          </cell>
          <cell r="C365" t="str">
            <v>NCH CORPORATION RPG</v>
          </cell>
          <cell r="D365">
            <v>0.29499999999999998</v>
          </cell>
          <cell r="E365" t="str">
            <v>OSY</v>
          </cell>
        </row>
        <row r="366">
          <cell r="A366" t="str">
            <v>0165-021H</v>
          </cell>
          <cell r="B366" t="str">
            <v>10 GSM X 254 MM WHITE SB PP PHILIC 16500 LY</v>
          </cell>
          <cell r="C366" t="str">
            <v>ARQUEST</v>
          </cell>
          <cell r="D366">
            <v>0.29499999999999998</v>
          </cell>
          <cell r="E366" t="str">
            <v>OSY</v>
          </cell>
        </row>
        <row r="367">
          <cell r="A367" t="str">
            <v>0165-022H</v>
          </cell>
          <cell r="B367" t="str">
            <v>10 GSM X 232 MM WHITE SB PP PHILIC 16500 LY</v>
          </cell>
          <cell r="C367" t="str">
            <v>ARQUEST</v>
          </cell>
          <cell r="D367">
            <v>0.29499999999999998</v>
          </cell>
          <cell r="E367" t="str">
            <v>OSY</v>
          </cell>
        </row>
        <row r="368">
          <cell r="A368" t="str">
            <v>0165-029H</v>
          </cell>
          <cell r="B368" t="str">
            <v>10 GSM X 35" WHITE SB PP PHILIC 15000 LY</v>
          </cell>
          <cell r="C368" t="str">
            <v>GRIFFIN CARE</v>
          </cell>
          <cell r="D368">
            <v>0.29499999999999998</v>
          </cell>
          <cell r="E368" t="str">
            <v>OSY</v>
          </cell>
        </row>
        <row r="369">
          <cell r="A369" t="str">
            <v>0165-030H</v>
          </cell>
          <cell r="B369" t="str">
            <v>10 GSM X 22" WHITE SB PP PHILIC 15000 LY</v>
          </cell>
          <cell r="C369" t="str">
            <v>GRIFFIN CARE</v>
          </cell>
          <cell r="D369">
            <v>0.29499999999999998</v>
          </cell>
          <cell r="E369" t="str">
            <v>OSY</v>
          </cell>
        </row>
        <row r="370">
          <cell r="A370" t="str">
            <v>0165-031H</v>
          </cell>
          <cell r="B370" t="str">
            <v>10 GSM X 30" WHITE SB PP PHILIC 15000 LY</v>
          </cell>
          <cell r="C370" t="str">
            <v>GRIFFIN CARE</v>
          </cell>
          <cell r="D370">
            <v>0.29499999999999998</v>
          </cell>
          <cell r="E370" t="str">
            <v>OSY</v>
          </cell>
        </row>
        <row r="371">
          <cell r="A371" t="str">
            <v>0165-034H</v>
          </cell>
          <cell r="B371" t="str">
            <v>10 GSM X 28" WHITE SB PP PHILIC 15000 LY</v>
          </cell>
          <cell r="C371" t="str">
            <v>GRIFFIN CARE</v>
          </cell>
          <cell r="D371">
            <v>0.29499999999999998</v>
          </cell>
          <cell r="E371" t="str">
            <v>OSY</v>
          </cell>
        </row>
        <row r="372">
          <cell r="A372" t="str">
            <v>0165-035H</v>
          </cell>
          <cell r="B372" t="str">
            <v>10 GSM X 23" WHITE SB PP PHILIC 15000 LY</v>
          </cell>
          <cell r="C372" t="str">
            <v>GRIFFIN CARE</v>
          </cell>
          <cell r="D372">
            <v>0.29499999999999998</v>
          </cell>
          <cell r="E372" t="str">
            <v>OSY</v>
          </cell>
        </row>
        <row r="373">
          <cell r="A373" t="str">
            <v>0165-040H</v>
          </cell>
          <cell r="B373" t="str">
            <v>10 GSM X 16.75" WHITE SB PP PHILIC 14000 LY</v>
          </cell>
          <cell r="C373" t="str">
            <v>INNOVATIVE DISPOSABLES LLC</v>
          </cell>
          <cell r="D373">
            <v>0.29499999999999998</v>
          </cell>
          <cell r="E373" t="str">
            <v>OSY</v>
          </cell>
        </row>
        <row r="374">
          <cell r="A374" t="str">
            <v>0165-044H</v>
          </cell>
          <cell r="B374" t="str">
            <v>10 GSM X 28.25" WHITE SB PP PHILIC 19000 LY</v>
          </cell>
          <cell r="C374" t="str">
            <v>AMERICAN DISPOSABLES</v>
          </cell>
          <cell r="D374">
            <v>0.29499999999999998</v>
          </cell>
          <cell r="E374" t="str">
            <v>OSY</v>
          </cell>
        </row>
        <row r="375">
          <cell r="A375" t="str">
            <v>0165-045H</v>
          </cell>
          <cell r="B375" t="str">
            <v>10 GSM X 22.5" WHITE SB PP PHILIC 19000 LY</v>
          </cell>
          <cell r="C375" t="str">
            <v>AMERICAN DISPOSABLES</v>
          </cell>
          <cell r="D375">
            <v>0.29499999999999998</v>
          </cell>
          <cell r="E375" t="str">
            <v>OSY</v>
          </cell>
        </row>
        <row r="376">
          <cell r="A376" t="str">
            <v>0165-046H</v>
          </cell>
          <cell r="B376" t="str">
            <v>10 GSM X 593 MM WHITE SB PP PHILIC 22000 LY</v>
          </cell>
          <cell r="C376" t="str">
            <v>ADD_CUST_NAME_TO_ITEM_LIST</v>
          </cell>
          <cell r="D376">
            <v>0.29499999999999998</v>
          </cell>
          <cell r="E376" t="str">
            <v>OSY</v>
          </cell>
        </row>
        <row r="377">
          <cell r="A377" t="str">
            <v>0165-047H</v>
          </cell>
          <cell r="B377" t="str">
            <v>10 GSM X 22" WHITE SB PP PHILIC 17000 LY</v>
          </cell>
          <cell r="C377" t="str">
            <v>NCH CORPORATION RPG</v>
          </cell>
          <cell r="D377">
            <v>0.29499999999999998</v>
          </cell>
          <cell r="E377" t="str">
            <v>OSY</v>
          </cell>
        </row>
        <row r="378">
          <cell r="A378" t="str">
            <v>0165-048H</v>
          </cell>
          <cell r="B378" t="str">
            <v>10 GSM X 23" WHITE SB PP PHILIC 19000 LY</v>
          </cell>
          <cell r="C378" t="str">
            <v>AMERICAN DISPOSABLES</v>
          </cell>
          <cell r="D378">
            <v>0.29499999999999998</v>
          </cell>
          <cell r="E378" t="str">
            <v>OSY</v>
          </cell>
        </row>
        <row r="379">
          <cell r="A379" t="str">
            <v>0165-049H</v>
          </cell>
          <cell r="B379" t="str">
            <v>10 GSM X 278 MM WHITE SB PP PHILIC 16500 LY</v>
          </cell>
          <cell r="C379" t="str">
            <v>ADD_CUST_NAME_TO_ITEM_LIST</v>
          </cell>
          <cell r="D379">
            <v>0.29499999999999998</v>
          </cell>
          <cell r="E379" t="str">
            <v>OSY</v>
          </cell>
        </row>
        <row r="380">
          <cell r="A380" t="str">
            <v>0165-050H</v>
          </cell>
          <cell r="B380" t="str">
            <v>10 GSM X 270 MM WHITE SB PP PHILIC 16500 LY</v>
          </cell>
          <cell r="C380" t="str">
            <v>ARQUEST</v>
          </cell>
          <cell r="D380">
            <v>0.29499999999999998</v>
          </cell>
          <cell r="E380" t="str">
            <v>OSY</v>
          </cell>
        </row>
        <row r="381">
          <cell r="A381" t="str">
            <v>0165-052H</v>
          </cell>
          <cell r="B381" t="str">
            <v>10 GSM X 28.5" WHITE SB PP PHILIC 14000 LY</v>
          </cell>
          <cell r="C381" t="str">
            <v>ADD_CUST_NAME_TO_ITEM_LIST</v>
          </cell>
          <cell r="D381">
            <v>0.29499999999999998</v>
          </cell>
          <cell r="E381" t="str">
            <v>OSY</v>
          </cell>
        </row>
        <row r="382">
          <cell r="A382" t="str">
            <v>0165-054H</v>
          </cell>
          <cell r="B382" t="str">
            <v>10 GSM X 22.75" WHITE SB PP PHILIC 14000 LY</v>
          </cell>
          <cell r="C382" t="str">
            <v>ADD_CUST_NAME_TO_ITEM_LIST</v>
          </cell>
          <cell r="D382">
            <v>0.29499999999999998</v>
          </cell>
          <cell r="E382" t="str">
            <v>OSY</v>
          </cell>
        </row>
        <row r="383">
          <cell r="A383" t="str">
            <v>0165-061H</v>
          </cell>
          <cell r="B383" t="str">
            <v>10 GSM X 28.75" WHITE SB PP PHILIC 14000 LY</v>
          </cell>
          <cell r="C383" t="str">
            <v>INNOVATIVE DISPOSABLES LLC</v>
          </cell>
          <cell r="D383">
            <v>0.29499999999999998</v>
          </cell>
          <cell r="E383" t="str">
            <v>OSY</v>
          </cell>
        </row>
        <row r="384">
          <cell r="A384" t="str">
            <v>0165-063H</v>
          </cell>
          <cell r="B384" t="str">
            <v>(L5) 10 GSM X 52" WHITE SB PP PHILIC 15000 LY</v>
          </cell>
          <cell r="C384" t="str">
            <v>HARTMANN USA</v>
          </cell>
          <cell r="D384">
            <v>0.29499999999999998</v>
          </cell>
          <cell r="E384" t="str">
            <v>OSY</v>
          </cell>
        </row>
        <row r="385">
          <cell r="A385" t="str">
            <v>0165-069H</v>
          </cell>
          <cell r="B385" t="str">
            <v>10 GSM X 80 MM WHITE SB PP PHILIC 19000 LY</v>
          </cell>
          <cell r="C385" t="str">
            <v>IMPEX OF DORAL</v>
          </cell>
          <cell r="D385">
            <v>0.29499999999999998</v>
          </cell>
          <cell r="E385" t="str">
            <v>OSY</v>
          </cell>
        </row>
        <row r="386">
          <cell r="A386" t="str">
            <v>0165-070H</v>
          </cell>
          <cell r="B386" t="str">
            <v>10 GSM X 29.75" WHITE SB PP PHILIC 14000 LY</v>
          </cell>
          <cell r="C386" t="str">
            <v>ADD_CUST_NAME_TO_ITEM_LIST</v>
          </cell>
          <cell r="D386">
            <v>0.29499999999999998</v>
          </cell>
          <cell r="E386" t="str">
            <v>OSY</v>
          </cell>
        </row>
        <row r="387">
          <cell r="A387" t="str">
            <v>0165-072H</v>
          </cell>
          <cell r="B387" t="str">
            <v>10 GSM X 22.5" WHITE SBPP PHILIC 14000 LY</v>
          </cell>
          <cell r="C387" t="str">
            <v>ADD_CUST_NAME_TO_ITEM_LIST</v>
          </cell>
          <cell r="D387">
            <v>0.29499999999999998</v>
          </cell>
          <cell r="E387" t="str">
            <v>OSY</v>
          </cell>
        </row>
        <row r="388">
          <cell r="A388" t="str">
            <v>0176-004H</v>
          </cell>
          <cell r="B388" t="str">
            <v>13.5 GSM X 29.5" WHITE SB PP PHILIC 9385 LY</v>
          </cell>
          <cell r="C388" t="str">
            <v>ADD_CUST_NAME_TO_ITEM_LIST</v>
          </cell>
          <cell r="D388">
            <v>0.39800000000000002</v>
          </cell>
          <cell r="E388" t="str">
            <v>OSY</v>
          </cell>
        </row>
        <row r="389">
          <cell r="A389" t="str">
            <v>0176-005H</v>
          </cell>
          <cell r="B389" t="str">
            <v>13.5 GSM X 19" WHITE SB PP PHILIC 12000 LY</v>
          </cell>
          <cell r="C389" t="str">
            <v>ADD_CUST_NAME_TO_ITEM_LIST</v>
          </cell>
          <cell r="D389">
            <v>0.39800000000000002</v>
          </cell>
          <cell r="E389" t="str">
            <v>OSY</v>
          </cell>
        </row>
        <row r="390">
          <cell r="A390" t="str">
            <v>0176-006H</v>
          </cell>
          <cell r="B390" t="str">
            <v xml:space="preserve"> 13.5 GSM X 597 MM WHITE SBPP PHILIC 15000 LY</v>
          </cell>
          <cell r="C390" t="str">
            <v>ADD_CUST_NAME_TO_ITEM_LIST</v>
          </cell>
          <cell r="D390">
            <v>0.4</v>
          </cell>
          <cell r="E390" t="str">
            <v>OSY</v>
          </cell>
        </row>
        <row r="391">
          <cell r="A391" t="str">
            <v>0176-007N</v>
          </cell>
          <cell r="B391" t="str">
            <v>SAMPLE 13.5 GSM X 13" WHITE SB PP PHILIC 5000 LY</v>
          </cell>
          <cell r="C391" t="str">
            <v>ADD_CUST_NAME_TO_ITEM_LIST</v>
          </cell>
          <cell r="D391">
            <v>0.39800000000000002</v>
          </cell>
          <cell r="E391" t="str">
            <v>OSY</v>
          </cell>
        </row>
        <row r="392">
          <cell r="A392" t="str">
            <v>0176-008H</v>
          </cell>
          <cell r="B392" t="str">
            <v>13.5 GSM X 605 MM WHITE SB PP PHILIC 15000 LY</v>
          </cell>
          <cell r="C392" t="str">
            <v>ADD_CUST_NAME_TO_ITEM_LIST</v>
          </cell>
          <cell r="D392">
            <v>0.39800000000000002</v>
          </cell>
          <cell r="E392" t="str">
            <v>OSY</v>
          </cell>
        </row>
        <row r="393">
          <cell r="A393" t="str">
            <v>0176-009H</v>
          </cell>
          <cell r="B393" t="str">
            <v>13.5 GSM X 145 MM WHITE SB PP PHILIC 13000 LY</v>
          </cell>
          <cell r="C393" t="str">
            <v>ADD_CUST_NAME_TO_ITEM_LIST</v>
          </cell>
          <cell r="D393">
            <v>0.39800000000000002</v>
          </cell>
          <cell r="E393" t="str">
            <v>OSY</v>
          </cell>
        </row>
        <row r="394">
          <cell r="A394" t="str">
            <v>0177-001H</v>
          </cell>
          <cell r="B394" t="str">
            <v>PHOBIC NWDL 13 GSM 146 MM</v>
          </cell>
          <cell r="C394" t="str">
            <v>ADD_CUST_NAME_TO_ITEM_LIST</v>
          </cell>
          <cell r="D394">
            <v>0.38300000000000001</v>
          </cell>
          <cell r="E394" t="str">
            <v>OSY</v>
          </cell>
        </row>
        <row r="395">
          <cell r="A395" t="str">
            <v>0177-002H</v>
          </cell>
          <cell r="B395" t="str">
            <v>PHOB NWDL 22 13 GSM 133 MM</v>
          </cell>
          <cell r="C395" t="str">
            <v>ADD_CUST_NAME_TO_ITEM_LIST</v>
          </cell>
          <cell r="D395">
            <v>0.38300000000000001</v>
          </cell>
          <cell r="E395" t="str">
            <v>OSY</v>
          </cell>
        </row>
        <row r="396">
          <cell r="A396" t="str">
            <v>0177-003H</v>
          </cell>
          <cell r="B396" t="str">
            <v>113 MM DUSTING LAYER NW-PHOBIC</v>
          </cell>
          <cell r="C396" t="str">
            <v>ADD_CUST_NAME_TO_ITEM_LIST</v>
          </cell>
          <cell r="D396">
            <v>0.38300000000000001</v>
          </cell>
          <cell r="E396" t="str">
            <v>OSY</v>
          </cell>
        </row>
        <row r="397">
          <cell r="A397" t="str">
            <v>0177-004H</v>
          </cell>
          <cell r="B397" t="str">
            <v>PHOBIC NWDL 13 GSM 137 MM</v>
          </cell>
          <cell r="C397" t="str">
            <v>ADD_CUST_NAME_TO_ITEM_LIST</v>
          </cell>
          <cell r="D397">
            <v>0.38300000000000001</v>
          </cell>
          <cell r="E397" t="str">
            <v>OSY</v>
          </cell>
        </row>
        <row r="398">
          <cell r="A398" t="str">
            <v>0177-005H</v>
          </cell>
          <cell r="B398" t="str">
            <v>PHOBIC NWDL 13 GSM 190 MM</v>
          </cell>
          <cell r="C398" t="str">
            <v>ADD_CUST_NAME_TO_ITEM_LIST</v>
          </cell>
          <cell r="D398">
            <v>0.38300000000000001</v>
          </cell>
          <cell r="E398" t="str">
            <v>OSY</v>
          </cell>
        </row>
        <row r="399">
          <cell r="A399" t="str">
            <v>0184-011E</v>
          </cell>
          <cell r="B399" t="str">
            <v>16 GSM X 120 MM WHITE SMS PP UNTREATED 5000 LM</v>
          </cell>
          <cell r="C399" t="str">
            <v>ADD_CUST_NAME_TO_ITEM_LIST</v>
          </cell>
          <cell r="D399">
            <v>0.47199999999999998</v>
          </cell>
          <cell r="E399" t="str">
            <v>OSY</v>
          </cell>
        </row>
        <row r="400">
          <cell r="A400" t="str">
            <v>0185-001N</v>
          </cell>
          <cell r="B400" t="str">
            <v>1.5 OZ 82" AW WHITE SB PP UNTREATED 2000 LY</v>
          </cell>
          <cell r="C400" t="str">
            <v>ADD_CUST_NAME_TO_ITEM_LIST</v>
          </cell>
          <cell r="D400">
            <v>1.5</v>
          </cell>
          <cell r="E400" t="str">
            <v>OSY</v>
          </cell>
        </row>
        <row r="401">
          <cell r="A401" t="str">
            <v>0185-002N</v>
          </cell>
          <cell r="B401" t="str">
            <v>1.50 OZ 80" AW WHITE SB PP UNTREATED 2000 LY</v>
          </cell>
          <cell r="C401" t="str">
            <v>ADD_CUST_NAME_TO_ITEM_LIST</v>
          </cell>
          <cell r="D401">
            <v>1.5</v>
          </cell>
          <cell r="E401" t="str">
            <v>OSY</v>
          </cell>
        </row>
        <row r="402">
          <cell r="A402" t="str">
            <v>0185-003N</v>
          </cell>
          <cell r="B402" t="str">
            <v>1.50 OZ 86" AW WHITE SB PP UNTREATED 2000 LY</v>
          </cell>
          <cell r="C402" t="str">
            <v>ADD_CUST_NAME_TO_ITEM_LIST</v>
          </cell>
          <cell r="D402">
            <v>1.5</v>
          </cell>
          <cell r="E402" t="str">
            <v>OSY</v>
          </cell>
        </row>
        <row r="403">
          <cell r="A403" t="str">
            <v>0186-001N</v>
          </cell>
          <cell r="B403" t="str">
            <v>2.0 OZ 82" AW WHITE SB PP UNTREATED 1700 LY</v>
          </cell>
          <cell r="C403" t="str">
            <v>ADD_CUST_NAME_TO_ITEM_LIST</v>
          </cell>
          <cell r="D403">
            <v>2</v>
          </cell>
          <cell r="E403" t="str">
            <v>OSY</v>
          </cell>
        </row>
        <row r="404">
          <cell r="A404" t="str">
            <v>0187-001H</v>
          </cell>
          <cell r="B404" t="str">
            <v>25 GSM X 250 MM WHITE SOFT SB PP BACKSHEET 5906 LY</v>
          </cell>
          <cell r="C404" t="str">
            <v>ADD_CUST_NAME_TO_ITEM_LIST</v>
          </cell>
          <cell r="D404">
            <v>0.73699999999999999</v>
          </cell>
          <cell r="E404" t="str">
            <v>OSY</v>
          </cell>
        </row>
        <row r="405">
          <cell r="A405" t="str">
            <v>0187-002H</v>
          </cell>
          <cell r="B405" t="str">
            <v>25 GSM X 268 MM WHITE SOFT SB PP BACKSHEET 5906 LY</v>
          </cell>
          <cell r="C405" t="str">
            <v>ADD_CUST_NAME_TO_ITEM_LIST</v>
          </cell>
          <cell r="D405">
            <v>0.73699999999999999</v>
          </cell>
          <cell r="E405" t="str">
            <v>OSY</v>
          </cell>
        </row>
        <row r="406">
          <cell r="A406" t="str">
            <v>0187-003H</v>
          </cell>
          <cell r="B406" t="str">
            <v>25 GSM X 288 MM WHITE SOFT SB PP BACKSHEET 5906 LY</v>
          </cell>
          <cell r="C406" t="str">
            <v>ADD_CUST_NAME_TO_ITEM_LIST</v>
          </cell>
          <cell r="D406">
            <v>0.73699999999999999</v>
          </cell>
          <cell r="E406" t="str">
            <v>OSY</v>
          </cell>
        </row>
        <row r="407">
          <cell r="A407" t="str">
            <v>0187-004H</v>
          </cell>
          <cell r="B407" t="str">
            <v>25 GSM X 300 MM WHITE SOFT SB PP BACKSHEET 5906 LY</v>
          </cell>
          <cell r="C407" t="str">
            <v>ADD_CUST_NAME_TO_ITEM_LIST</v>
          </cell>
          <cell r="D407">
            <v>0.73699999999999999</v>
          </cell>
          <cell r="E407" t="str">
            <v>OSY</v>
          </cell>
        </row>
        <row r="408">
          <cell r="A408" t="str">
            <v>0187-005H</v>
          </cell>
          <cell r="B408" t="str">
            <v>25 GSM X 318 MM WHITE SOFT SB PP BACKSHEET 5906 LY</v>
          </cell>
          <cell r="C408" t="str">
            <v>ADD_CUST_NAME_TO_ITEM_LIST</v>
          </cell>
          <cell r="D408">
            <v>0.73699999999999999</v>
          </cell>
          <cell r="E408" t="str">
            <v>OSY</v>
          </cell>
        </row>
        <row r="409">
          <cell r="A409" t="str">
            <v>0187-009H</v>
          </cell>
          <cell r="B409" t="str">
            <v>25 GSM X 290 MM SOFT WHITE SB PP BACKSHEET 5906 LY</v>
          </cell>
          <cell r="C409" t="str">
            <v>ADD_CUST_NAME_TO_ITEM_LIST</v>
          </cell>
          <cell r="D409">
            <v>0.73699999999999999</v>
          </cell>
          <cell r="E409" t="str">
            <v>OSY</v>
          </cell>
        </row>
        <row r="410">
          <cell r="A410" t="str">
            <v>0187-010H</v>
          </cell>
          <cell r="B410" t="str">
            <v>SAMPLE 25 GSM X 44" SOFT WHITE SB PP 1000 LY</v>
          </cell>
          <cell r="C410" t="str">
            <v>ADD_CUST_NAME_TO_ITEM_LIST</v>
          </cell>
          <cell r="D410">
            <v>0.73699999999999999</v>
          </cell>
          <cell r="E410" t="str">
            <v>OSY</v>
          </cell>
        </row>
        <row r="411">
          <cell r="A411" t="str">
            <v>0187-012H</v>
          </cell>
          <cell r="B411" t="str">
            <v>25 GSM X 260 MM WHITE SOFT SB PP UNTREATED 5906 LY</v>
          </cell>
          <cell r="C411" t="str">
            <v>ADD_CUST_NAME_TO_ITEM_LIST</v>
          </cell>
          <cell r="D411">
            <v>0.73699999999999999</v>
          </cell>
          <cell r="E411" t="str">
            <v>OSY</v>
          </cell>
        </row>
        <row r="412">
          <cell r="A412" t="str">
            <v>0187-013H</v>
          </cell>
          <cell r="B412" t="str">
            <v>25 GSM X 270 MM WHITE SOFT SB PP BACKSHEET 5906 LY</v>
          </cell>
          <cell r="C412" t="str">
            <v>ADD_CUST_NAME_TO_ITEM_LIST</v>
          </cell>
          <cell r="D412">
            <v>0.73699999999999999</v>
          </cell>
          <cell r="E412" t="str">
            <v>OSY</v>
          </cell>
        </row>
        <row r="413">
          <cell r="A413" t="str">
            <v>0187-014H</v>
          </cell>
          <cell r="B413" t="str">
            <v>25 GSM X 214 MM WHITE SB PP SOFT UNTREATED 5906 LY</v>
          </cell>
          <cell r="C413" t="str">
            <v>ADD_CUST_NAME_TO_ITEM_LIST</v>
          </cell>
          <cell r="D413">
            <v>0.73699999999999999</v>
          </cell>
          <cell r="E413" t="str">
            <v>OSY</v>
          </cell>
        </row>
        <row r="414">
          <cell r="A414" t="str">
            <v>0187-019N</v>
          </cell>
          <cell r="B414" t="str">
            <v>(L4) 25 GSM X 50" WHITE SB PP UNTREATED SOFT 2700 LY</v>
          </cell>
          <cell r="C414" t="str">
            <v>3M</v>
          </cell>
          <cell r="D414">
            <v>0.73699999999999999</v>
          </cell>
          <cell r="E414" t="str">
            <v>OSY</v>
          </cell>
        </row>
        <row r="415">
          <cell r="A415" t="str">
            <v>0188-004N</v>
          </cell>
          <cell r="B415" t="str">
            <v>1.25 OZ 105" AW WHITE SB PP UNTREATED 1750 LY</v>
          </cell>
          <cell r="C415" t="str">
            <v>ADD_CUST_NAME_TO_ITEM_LIST</v>
          </cell>
          <cell r="D415">
            <v>1.25</v>
          </cell>
          <cell r="E415" t="str">
            <v>OSY</v>
          </cell>
        </row>
        <row r="416">
          <cell r="A416" t="str">
            <v>0189-005N</v>
          </cell>
          <cell r="B416" t="str">
            <v>(L4) 10 GSM X 80" WHITE SB PP UNTREATED 5000 LY</v>
          </cell>
          <cell r="C416" t="str">
            <v>SPECIALIZED</v>
          </cell>
          <cell r="D416">
            <v>0.29499999999999998</v>
          </cell>
          <cell r="E416" t="str">
            <v>OSY</v>
          </cell>
        </row>
        <row r="417">
          <cell r="A417" t="str">
            <v>0189-006N</v>
          </cell>
          <cell r="B417" t="str">
            <v>(L4) SAMPLE 10 GSM 69" WHITE SBPP UNTREATED 2000 LY</v>
          </cell>
          <cell r="C417" t="str">
            <v>MONADNOCK NONWOVENS LLC</v>
          </cell>
          <cell r="D417">
            <v>0.29499999999999998</v>
          </cell>
          <cell r="E417" t="str">
            <v>OSY</v>
          </cell>
        </row>
        <row r="418">
          <cell r="A418" t="str">
            <v>0190-003H</v>
          </cell>
          <cell r="B418" t="str">
            <v>12 GSM X 3" WHITE SBPP PHILIC 9000 LY</v>
          </cell>
          <cell r="C418" t="str">
            <v>ADD_CUST_NAME_TO_ITEM_LIST</v>
          </cell>
          <cell r="D418">
            <v>0.35399999999999998</v>
          </cell>
          <cell r="E418" t="str">
            <v>OSY</v>
          </cell>
        </row>
        <row r="419">
          <cell r="A419" t="str">
            <v>0190-016H</v>
          </cell>
          <cell r="B419" t="str">
            <v>12 GSM X 819 MM WHITE SBPP PHILIC 10000 LY</v>
          </cell>
          <cell r="C419" t="str">
            <v>ADD_CUST_NAME_TO_ITEM_LIST</v>
          </cell>
          <cell r="D419">
            <v>0.35399999999999998</v>
          </cell>
          <cell r="E419" t="str">
            <v>OSY</v>
          </cell>
        </row>
        <row r="420">
          <cell r="A420" t="str">
            <v>0190-022H</v>
          </cell>
          <cell r="B420" t="str">
            <v>12 GSM X 25.5" WHITE SB PP PHILIC 10000 LY</v>
          </cell>
          <cell r="C420" t="str">
            <v>DEPENDABLE INCONTINENCE SUPPLY, INC.</v>
          </cell>
          <cell r="D420">
            <v>0.35399999999999998</v>
          </cell>
          <cell r="E420" t="str">
            <v>OSY</v>
          </cell>
        </row>
        <row r="421">
          <cell r="A421" t="str">
            <v>0190-032H</v>
          </cell>
          <cell r="B421" t="str">
            <v>12 GSM X 18.25" WHITE SBPP PHILIC 12000 LY</v>
          </cell>
          <cell r="C421" t="str">
            <v>ADD_CUST_NAME_TO_ITEM_LIST</v>
          </cell>
          <cell r="D421">
            <v>0.35399999999999998</v>
          </cell>
          <cell r="E421" t="str">
            <v>OSY</v>
          </cell>
        </row>
        <row r="422">
          <cell r="A422" t="str">
            <v>0190-033H</v>
          </cell>
          <cell r="B422" t="str">
            <v>12 GSM X 18.25" WHITE SBPP PHILIC 16000 LY</v>
          </cell>
          <cell r="C422" t="str">
            <v>ADD_CUST_NAME_TO_ITEM_LIST</v>
          </cell>
          <cell r="D422">
            <v>0.35399999999999998</v>
          </cell>
          <cell r="E422" t="str">
            <v>OSY</v>
          </cell>
        </row>
        <row r="423">
          <cell r="A423" t="str">
            <v>0190-034H</v>
          </cell>
          <cell r="B423" t="str">
            <v>12 GSM X 20.25" WHITE SBPP PHILIC 16000 LY</v>
          </cell>
          <cell r="C423" t="str">
            <v>ADD_CUST_NAME_TO_ITEM_LIST</v>
          </cell>
          <cell r="D423">
            <v>0.35399999999999998</v>
          </cell>
          <cell r="E423" t="str">
            <v>OSY</v>
          </cell>
        </row>
        <row r="424">
          <cell r="A424" t="str">
            <v>0190-035H</v>
          </cell>
          <cell r="B424" t="str">
            <v>12 GSM X 22.5" WHITE SBPP PHILIC 16000 LY</v>
          </cell>
          <cell r="C424" t="str">
            <v>ADD_CUST_NAME_TO_ITEM_LIST</v>
          </cell>
          <cell r="D424">
            <v>0.35399999999999998</v>
          </cell>
          <cell r="E424" t="str">
            <v>OSY</v>
          </cell>
        </row>
        <row r="425">
          <cell r="A425" t="str">
            <v>0190-036H</v>
          </cell>
          <cell r="B425" t="str">
            <v>12 GSM X 25" WHITE SBPP PHILIC 16000 LY</v>
          </cell>
          <cell r="C425" t="str">
            <v>ASSOCIATED HYGIENIC PRODUCTS</v>
          </cell>
          <cell r="D425">
            <v>0.35399999999999998</v>
          </cell>
          <cell r="E425" t="str">
            <v>OSY</v>
          </cell>
        </row>
        <row r="426">
          <cell r="A426" t="str">
            <v>0190-037H</v>
          </cell>
          <cell r="B426" t="str">
            <v>12 GSM X 25.25" WHITE SBPP PHILIC 12000 LY</v>
          </cell>
          <cell r="C426" t="str">
            <v>ADD_CUST_NAME_TO_ITEM_LIST</v>
          </cell>
          <cell r="D426">
            <v>0.35399999999999998</v>
          </cell>
          <cell r="E426" t="str">
            <v>OSY</v>
          </cell>
        </row>
        <row r="427">
          <cell r="A427" t="str">
            <v>0190-038H</v>
          </cell>
          <cell r="B427" t="str">
            <v>12 GSM X 32.25" WHITE SBPP PHILIC 12000 LY</v>
          </cell>
          <cell r="C427" t="str">
            <v>ADD_CUST_NAME_TO_ITEM_LIST</v>
          </cell>
          <cell r="D427">
            <v>0.35399999999999998</v>
          </cell>
          <cell r="E427" t="str">
            <v>OSY</v>
          </cell>
        </row>
        <row r="428">
          <cell r="A428" t="str">
            <v>0190-039H</v>
          </cell>
          <cell r="B428" t="str">
            <v>12 GSM X 21" WHITE SBPP PHILIC 14000 LY</v>
          </cell>
          <cell r="C428" t="str">
            <v>ADD_CUST_NAME_TO_ITEM_LIST</v>
          </cell>
          <cell r="D428">
            <v>0.35399999999999998</v>
          </cell>
          <cell r="E428" t="str">
            <v>OSY</v>
          </cell>
        </row>
        <row r="429">
          <cell r="A429" t="str">
            <v>0190-040H</v>
          </cell>
          <cell r="B429" t="str">
            <v>12 GSM X 7.75" WHITE SB PP PHILIC 10000 LY</v>
          </cell>
          <cell r="C429" t="str">
            <v>HARTMANN USA</v>
          </cell>
          <cell r="D429">
            <v>0.35399999999999998</v>
          </cell>
          <cell r="E429" t="str">
            <v>OSY</v>
          </cell>
        </row>
        <row r="430">
          <cell r="A430" t="str">
            <v>0190-041H</v>
          </cell>
          <cell r="B430" t="str">
            <v>12 GSM X 9.25" WHITE SBPP PHILIC 12500 LY</v>
          </cell>
          <cell r="C430" t="str">
            <v>ADD_CUST_NAME_TO_ITEM_LIST</v>
          </cell>
          <cell r="D430">
            <v>0.35399999999999998</v>
          </cell>
          <cell r="E430" t="str">
            <v>OSY</v>
          </cell>
        </row>
        <row r="431">
          <cell r="A431" t="str">
            <v>0190-042H</v>
          </cell>
          <cell r="B431" t="str">
            <v>12 GSM X 22" WHITE SBPP PHILIC 16000 LY</v>
          </cell>
          <cell r="C431" t="str">
            <v>ADD_CUST_NAME_TO_ITEM_LIST</v>
          </cell>
          <cell r="D431">
            <v>0.35399999999999998</v>
          </cell>
          <cell r="E431" t="str">
            <v>OSY</v>
          </cell>
        </row>
        <row r="432">
          <cell r="A432" t="str">
            <v>0190-043H</v>
          </cell>
          <cell r="B432" t="str">
            <v>12 GSM X 52" WHITE SBPP PHILIC 12500 LY</v>
          </cell>
          <cell r="C432" t="str">
            <v>ADD_CUST_NAME_TO_ITEM_LIST</v>
          </cell>
          <cell r="D432">
            <v>0.35399999999999998</v>
          </cell>
          <cell r="E432" t="str">
            <v>OSY</v>
          </cell>
        </row>
        <row r="433">
          <cell r="A433" t="str">
            <v>0190-044H</v>
          </cell>
          <cell r="B433" t="str">
            <v>12 GSM X 718 MM WHITE SBPP PHILIC 10000 LY</v>
          </cell>
          <cell r="C433" t="str">
            <v>ADD_CUST_NAME_TO_ITEM_LIST</v>
          </cell>
          <cell r="D433">
            <v>0.35399999999999998</v>
          </cell>
          <cell r="E433" t="str">
            <v>OSY</v>
          </cell>
        </row>
        <row r="434">
          <cell r="A434" t="str">
            <v>0190-045H</v>
          </cell>
          <cell r="B434" t="str">
            <v>12 GSM X 30.125" WHITE SBPP PHILLIC 10000 LY</v>
          </cell>
          <cell r="C434" t="str">
            <v>ADD_CUST_NAME_TO_ITEM_LIST</v>
          </cell>
          <cell r="D434">
            <v>0.35399999999999998</v>
          </cell>
          <cell r="E434" t="str">
            <v>OSY</v>
          </cell>
        </row>
        <row r="435">
          <cell r="A435" t="str">
            <v>0190-046H</v>
          </cell>
          <cell r="B435" t="str">
            <v>12 GSM X 5.25" WHITE SBPP PHILIC 16000 LY</v>
          </cell>
          <cell r="C435" t="str">
            <v>ADD_CUST_NAME_TO_ITEM_LIST</v>
          </cell>
          <cell r="D435">
            <v>0.35399999999999998</v>
          </cell>
          <cell r="E435" t="str">
            <v>OSY</v>
          </cell>
        </row>
        <row r="436">
          <cell r="A436" t="str">
            <v>0190-047H</v>
          </cell>
          <cell r="B436" t="str">
            <v>12 GSM X 8.75" WHITE SBPP PHILIC 16000 LY</v>
          </cell>
          <cell r="C436" t="str">
            <v>ADD_CUST_NAME_TO_ITEM_LIST</v>
          </cell>
          <cell r="D436">
            <v>0.35399999999999998</v>
          </cell>
          <cell r="E436" t="str">
            <v>OSY</v>
          </cell>
        </row>
        <row r="437">
          <cell r="A437" t="str">
            <v>0190-048H</v>
          </cell>
          <cell r="B437" t="str">
            <v>12 GSM X 6.875" WHITE SBPP PHILIC 16000 LY</v>
          </cell>
          <cell r="C437" t="str">
            <v>ADD_CUST_NAME_TO_ITEM_LIST</v>
          </cell>
          <cell r="D437">
            <v>0.35399999999999998</v>
          </cell>
          <cell r="E437" t="str">
            <v>OSY</v>
          </cell>
        </row>
        <row r="438">
          <cell r="A438" t="str">
            <v>0190-049H</v>
          </cell>
          <cell r="B438" t="str">
            <v>12 GSM X 28" WHITE SBPP PHILIC 12000 LY</v>
          </cell>
          <cell r="C438" t="str">
            <v>ADD_CUST_NAME_TO_ITEM_LIST</v>
          </cell>
          <cell r="D438">
            <v>0.35399999999999998</v>
          </cell>
          <cell r="E438" t="str">
            <v>OSY</v>
          </cell>
        </row>
        <row r="439">
          <cell r="A439" t="str">
            <v>0190-050H</v>
          </cell>
          <cell r="B439" t="str">
            <v>12 GSM X 21.5" WHITE SBPP PHILIC 12000 LY</v>
          </cell>
          <cell r="C439" t="str">
            <v>ADD_CUST_NAME_TO_ITEM_LIST</v>
          </cell>
          <cell r="D439">
            <v>0.35399999999999998</v>
          </cell>
          <cell r="E439" t="str">
            <v>OSY</v>
          </cell>
        </row>
        <row r="440">
          <cell r="A440" t="str">
            <v>0190-051H</v>
          </cell>
          <cell r="B440" t="str">
            <v>12 GSM X 203 MM WHITE SBPP PHILIC 10000 LY</v>
          </cell>
          <cell r="C440" t="str">
            <v>ADD_CUST_NAME_TO_ITEM_LIST</v>
          </cell>
          <cell r="D440">
            <v>0.35399999999999998</v>
          </cell>
          <cell r="E440" t="str">
            <v>OSY</v>
          </cell>
        </row>
        <row r="441">
          <cell r="A441" t="str">
            <v>0190-052H</v>
          </cell>
          <cell r="B441" t="str">
            <v xml:space="preserve"> 12 GSM X 400 MM WHITE SBPP PHILIC 8000 LY</v>
          </cell>
          <cell r="C441" t="str">
            <v>ADD_CUST_NAME_TO_ITEM_LIST</v>
          </cell>
          <cell r="D441">
            <v>0.35399999999999998</v>
          </cell>
          <cell r="E441" t="str">
            <v>OSY</v>
          </cell>
        </row>
        <row r="442">
          <cell r="A442" t="str">
            <v>0190-053H</v>
          </cell>
          <cell r="B442" t="str">
            <v>SAMPLE 12 GSM X 6.5" WHITE SBPP PHILIC 12500LY</v>
          </cell>
          <cell r="C442" t="str">
            <v>ADD_CUST_NAME_TO_ITEM_LIST</v>
          </cell>
          <cell r="D442">
            <v>0.35399999999999998</v>
          </cell>
          <cell r="E442" t="str">
            <v>OSY</v>
          </cell>
        </row>
        <row r="443">
          <cell r="A443" t="str">
            <v>0190-054H</v>
          </cell>
          <cell r="B443" t="str">
            <v>12 GSM X 32.125" WHITE SBPP PHILIC 15000 LY</v>
          </cell>
          <cell r="C443" t="str">
            <v>ADD_CUST_NAME_TO_ITEM_LIST</v>
          </cell>
          <cell r="D443">
            <v>0.35399999999999998</v>
          </cell>
          <cell r="E443" t="str">
            <v>OSY</v>
          </cell>
        </row>
        <row r="444">
          <cell r="A444" t="str">
            <v>0190-055H</v>
          </cell>
          <cell r="B444" t="str">
            <v>12 GSM X 10.25" WHITE SBPP PHILIC 15000 LY</v>
          </cell>
          <cell r="C444" t="str">
            <v>ADD_CUST_NAME_TO_ITEM_LIST</v>
          </cell>
          <cell r="D444">
            <v>0.35399999999999998</v>
          </cell>
          <cell r="E444" t="str">
            <v>OSY</v>
          </cell>
        </row>
        <row r="445">
          <cell r="A445" t="str">
            <v>0190-056H</v>
          </cell>
          <cell r="B445" t="str">
            <v>12 GSM X 6.75" WHITE SBPP PHILIC 15000 LY</v>
          </cell>
          <cell r="C445" t="str">
            <v>ADD_CUST_NAME_TO_ITEM_LIST</v>
          </cell>
          <cell r="D445">
            <v>0.35399999999999998</v>
          </cell>
          <cell r="E445" t="str">
            <v>OSY</v>
          </cell>
        </row>
        <row r="446">
          <cell r="A446" t="str">
            <v>0190-057H</v>
          </cell>
          <cell r="B446" t="str">
            <v>12 GSM X 34.125" WHITE SBPP PHILIC SB PP 15000 LY</v>
          </cell>
          <cell r="C446" t="str">
            <v>ADD_CUST_NAME_TO_ITEM_LIST</v>
          </cell>
          <cell r="D446">
            <v>0.35399999999999998</v>
          </cell>
          <cell r="E446" t="str">
            <v>OSY</v>
          </cell>
        </row>
        <row r="447">
          <cell r="A447" t="str">
            <v>0190-058H</v>
          </cell>
          <cell r="B447" t="str">
            <v>12 GSM X 795 MM WHITE SB PP PHILIC 8000 LY</v>
          </cell>
          <cell r="C447" t="str">
            <v>DEPENDABLE INCONTINENCE SUPPLY, INC.</v>
          </cell>
          <cell r="D447">
            <v>0.35399999999999998</v>
          </cell>
          <cell r="E447" t="str">
            <v>OSY</v>
          </cell>
        </row>
        <row r="448">
          <cell r="A448" t="str">
            <v>0190-059H</v>
          </cell>
          <cell r="B448" t="str">
            <v>12 GSM X 175 MM WHITE SBPP PHILIC 10000 LY</v>
          </cell>
          <cell r="C448" t="str">
            <v>ADD_CUST_NAME_TO_ITEM_LIST</v>
          </cell>
          <cell r="D448">
            <v>0.35399999999999998</v>
          </cell>
          <cell r="E448" t="str">
            <v>OSY</v>
          </cell>
        </row>
        <row r="449">
          <cell r="A449" t="str">
            <v>0190-060H</v>
          </cell>
          <cell r="B449" t="str">
            <v xml:space="preserve"> 12 GSM X 200 MM WHITE SBPP PHILIC 8000 LY</v>
          </cell>
          <cell r="C449" t="str">
            <v>ADD_CUST_NAME_TO_ITEM_LIST</v>
          </cell>
          <cell r="D449">
            <v>0.35399999999999998</v>
          </cell>
          <cell r="E449" t="str">
            <v>OSY</v>
          </cell>
        </row>
        <row r="450">
          <cell r="A450" t="str">
            <v>0190-061H</v>
          </cell>
          <cell r="B450" t="str">
            <v>12 GSM X 9.5" WHITE SBPP PHILIC 10000 LY</v>
          </cell>
          <cell r="C450" t="str">
            <v>ADD_CUST_NAME_TO_ITEM_LIST</v>
          </cell>
          <cell r="D450">
            <v>0.35399999999999998</v>
          </cell>
          <cell r="E450" t="str">
            <v>OSY</v>
          </cell>
        </row>
        <row r="451">
          <cell r="A451" t="str">
            <v>0190-062H</v>
          </cell>
          <cell r="B451" t="str">
            <v>12 GSM X 32.5" WHITE SB PP PHILIC 10000 LY</v>
          </cell>
          <cell r="C451" t="str">
            <v>DEPENDABLE INCONTINENCE SUPPLY, INC.</v>
          </cell>
          <cell r="D451">
            <v>0.35399999999999998</v>
          </cell>
          <cell r="E451" t="str">
            <v>OSY</v>
          </cell>
        </row>
        <row r="452">
          <cell r="A452" t="str">
            <v>0190-063H</v>
          </cell>
          <cell r="B452" t="str">
            <v>12 GSM X 178 MM WHITE SBPP PHILIC 16000 LY</v>
          </cell>
          <cell r="C452" t="str">
            <v>ADD_CUST_NAME_TO_ITEM_LIST</v>
          </cell>
          <cell r="D452">
            <v>0.35399999999999998</v>
          </cell>
          <cell r="E452" t="str">
            <v>OSY</v>
          </cell>
        </row>
        <row r="453">
          <cell r="A453" t="str">
            <v>0190-064H</v>
          </cell>
          <cell r="B453" t="str">
            <v>12 GSM X 23.25" WHITE SBPP PHILIC 12000 LY</v>
          </cell>
          <cell r="C453" t="str">
            <v>ADD_CUST_NAME_TO_ITEM_LIST</v>
          </cell>
          <cell r="D453">
            <v>0.35399999999999998</v>
          </cell>
          <cell r="E453" t="str">
            <v>OSY</v>
          </cell>
        </row>
        <row r="454">
          <cell r="A454" t="str">
            <v>0190-065H</v>
          </cell>
          <cell r="B454" t="str">
            <v>12 GSM X 520 MM WHITE SBPP PHILIC 16000 LY</v>
          </cell>
          <cell r="C454" t="str">
            <v>ADD_CUST_NAME_TO_ITEM_LIST</v>
          </cell>
          <cell r="D454">
            <v>0.35399999999999998</v>
          </cell>
          <cell r="E454" t="str">
            <v>OSY</v>
          </cell>
        </row>
        <row r="455">
          <cell r="A455" t="str">
            <v>0190-066H</v>
          </cell>
          <cell r="B455" t="str">
            <v>12 GSM X 28.5" WHITE SBPP PHILIC 12000 LY</v>
          </cell>
          <cell r="C455" t="str">
            <v>ADD_CUST_NAME_TO_ITEM_LIST</v>
          </cell>
          <cell r="D455">
            <v>0.35399999999999998</v>
          </cell>
          <cell r="E455" t="str">
            <v>OSY</v>
          </cell>
        </row>
        <row r="456">
          <cell r="A456" t="str">
            <v>0190-067H</v>
          </cell>
          <cell r="B456" t="str">
            <v>12 GSM X 21.75" WHITE SBPP PHILIC 16000 LY</v>
          </cell>
          <cell r="C456" t="str">
            <v>ADD_CUST_NAME_TO_ITEM_LIST</v>
          </cell>
          <cell r="D456">
            <v>0.35399999999999998</v>
          </cell>
          <cell r="E456" t="str">
            <v>OSY</v>
          </cell>
        </row>
        <row r="457">
          <cell r="A457" t="str">
            <v>0190-068H</v>
          </cell>
          <cell r="B457" t="str">
            <v>12 GSM X 32.5" WHITE SB PP PHILIC 9000 LY</v>
          </cell>
          <cell r="C457" t="str">
            <v>IDEAL BRANDS</v>
          </cell>
          <cell r="D457">
            <v>0.35399999999999998</v>
          </cell>
          <cell r="E457" t="str">
            <v>OSY</v>
          </cell>
        </row>
        <row r="458">
          <cell r="A458" t="str">
            <v>0190-069H</v>
          </cell>
          <cell r="B458" t="str">
            <v>12 GSM X 26" WHITE SB PP PHILIC 9000 LY</v>
          </cell>
          <cell r="C458" t="str">
            <v>IDEAL BRANDS</v>
          </cell>
          <cell r="D458">
            <v>0.35399999999999998</v>
          </cell>
          <cell r="E458" t="str">
            <v>OSY</v>
          </cell>
        </row>
        <row r="459">
          <cell r="A459" t="str">
            <v>0190-070H</v>
          </cell>
          <cell r="B459" t="str">
            <v>12 GSM X 30" WHITE SB PP PHILIC 9000 LY</v>
          </cell>
          <cell r="C459" t="str">
            <v>IDEAL BRANDS</v>
          </cell>
          <cell r="D459">
            <v>0.35399999999999998</v>
          </cell>
          <cell r="E459" t="str">
            <v>OSY</v>
          </cell>
        </row>
        <row r="460">
          <cell r="A460" t="str">
            <v>0190-071H</v>
          </cell>
          <cell r="B460" t="str">
            <v>12 GSM X 254 MM WHITE SBPP PHILIC 14500 LY</v>
          </cell>
          <cell r="C460" t="str">
            <v>ADD_CUST_NAME_TO_ITEM_LIST</v>
          </cell>
          <cell r="D460">
            <v>0.35399999999999998</v>
          </cell>
          <cell r="E460" t="str">
            <v>OSY</v>
          </cell>
        </row>
        <row r="461">
          <cell r="A461" t="str">
            <v>0190-072H</v>
          </cell>
          <cell r="B461" t="str">
            <v>12 GSM X 10.5" WHITE SB PP PHILIC 9000 LY</v>
          </cell>
          <cell r="C461" t="str">
            <v>HARTMANN USA</v>
          </cell>
          <cell r="D461">
            <v>0.35399999999999998</v>
          </cell>
          <cell r="E461" t="str">
            <v>OSY</v>
          </cell>
        </row>
        <row r="462">
          <cell r="A462" t="str">
            <v>0190-073H</v>
          </cell>
          <cell r="B462" t="str">
            <v>12 GSM X 15.75" WHITE SBPP PHILIC 12000 LY</v>
          </cell>
          <cell r="C462" t="str">
            <v>ADD_CUST_NAME_TO_ITEM_LIST</v>
          </cell>
          <cell r="D462">
            <v>0.35399999999999998</v>
          </cell>
          <cell r="E462" t="str">
            <v>OSY</v>
          </cell>
        </row>
        <row r="463">
          <cell r="A463" t="str">
            <v>0190-074H</v>
          </cell>
          <cell r="B463" t="str">
            <v>12 GSM X 13.5" WHITE SBPP PHILIC 12000 LY</v>
          </cell>
          <cell r="C463" t="str">
            <v>ADD_CUST_NAME_TO_ITEM_LIST</v>
          </cell>
          <cell r="D463">
            <v>0.35399999999999998</v>
          </cell>
          <cell r="E463" t="str">
            <v>OSY</v>
          </cell>
        </row>
        <row r="464">
          <cell r="A464" t="str">
            <v>0190-075H</v>
          </cell>
          <cell r="B464" t="str">
            <v>12 GSM X 30.5" WHITE SB PP PHILIC 10000 LY</v>
          </cell>
          <cell r="C464" t="str">
            <v>DEPENDABLE INCONTINENCE SUPPLY, INC.</v>
          </cell>
          <cell r="D464">
            <v>0.35399999999999998</v>
          </cell>
          <cell r="E464" t="str">
            <v>OSY</v>
          </cell>
        </row>
        <row r="465">
          <cell r="A465" t="str">
            <v>0190-076H</v>
          </cell>
          <cell r="B465" t="str">
            <v>12 GSM X 28.5" WHITE SB PP PHILIC 10000 LY</v>
          </cell>
          <cell r="C465" t="str">
            <v>DEPENDABLE INCONTINENCE SUPPLY, INC.</v>
          </cell>
          <cell r="D465">
            <v>0.35399999999999998</v>
          </cell>
          <cell r="E465" t="str">
            <v>OSY</v>
          </cell>
        </row>
        <row r="466">
          <cell r="A466" t="str">
            <v>0190-079H</v>
          </cell>
          <cell r="B466" t="str">
            <v>12 GSM X 20.125" WHITE SB PP PHILIC 9000 LY</v>
          </cell>
          <cell r="C466" t="str">
            <v>IDEAL BRANDS</v>
          </cell>
          <cell r="D466">
            <v>0.35399999999999998</v>
          </cell>
          <cell r="E466" t="str">
            <v>OSY</v>
          </cell>
        </row>
        <row r="467">
          <cell r="A467" t="str">
            <v>0190-080H</v>
          </cell>
          <cell r="B467" t="str">
            <v>(L5) 12 GSM X 175 MM WHITE SBPP PHILIC 8500 LY</v>
          </cell>
          <cell r="C467" t="str">
            <v>SCA HYGIENE PRODUCTS INC.</v>
          </cell>
          <cell r="D467">
            <v>0.35399999999999998</v>
          </cell>
          <cell r="E467" t="str">
            <v>OSY</v>
          </cell>
        </row>
        <row r="468">
          <cell r="A468" t="str">
            <v>0190-082H</v>
          </cell>
          <cell r="B468" t="str">
            <v>12 GSM X 14.25" WHITE SB PP PHILIC 9000 LY</v>
          </cell>
          <cell r="C468" t="str">
            <v>IDEAL BRANDS</v>
          </cell>
          <cell r="D468">
            <v>0.35399999999999998</v>
          </cell>
          <cell r="E468" t="str">
            <v>OSY</v>
          </cell>
        </row>
        <row r="469">
          <cell r="A469" t="str">
            <v>0190-085H</v>
          </cell>
          <cell r="B469" t="str">
            <v>(L4) 12 GSM X 580 MM WHITE SB PP PHILIC 8500 LY</v>
          </cell>
          <cell r="C469" t="str">
            <v>ADD_CUST_NAME_TO_ITEM_LIST</v>
          </cell>
          <cell r="D469">
            <v>0.35399999999999998</v>
          </cell>
          <cell r="E469" t="str">
            <v>OSY</v>
          </cell>
        </row>
        <row r="470">
          <cell r="A470" t="str">
            <v>0190-088H</v>
          </cell>
          <cell r="B470" t="str">
            <v>(L4) 12 GSM X 525 MM WHITE SB PP PHILIC 8500 LY</v>
          </cell>
          <cell r="C470" t="str">
            <v>ADD_CUST_NAME_TO_ITEM_LIST</v>
          </cell>
          <cell r="D470">
            <v>0.35399999999999998</v>
          </cell>
          <cell r="E470" t="str">
            <v>OSY</v>
          </cell>
        </row>
        <row r="471">
          <cell r="A471" t="str">
            <v>0190-090H</v>
          </cell>
          <cell r="B471" t="str">
            <v>(L4) 12 GSM X 600 MM WHITE SB PP PHILIC 8500 LY</v>
          </cell>
          <cell r="C471" t="str">
            <v>ADD_CUST_NAME_TO_ITEM_LIST</v>
          </cell>
          <cell r="D471">
            <v>0.35399999999999998</v>
          </cell>
          <cell r="E471" t="str">
            <v>OSY</v>
          </cell>
        </row>
        <row r="472">
          <cell r="A472" t="str">
            <v>0190-091H</v>
          </cell>
          <cell r="B472" t="str">
            <v>(L4) 12 GSM X 760 MM WHITE SB PP PHILIC 8500 LY</v>
          </cell>
          <cell r="C472" t="str">
            <v>ADD_CUST_NAME_TO_ITEM_LIST</v>
          </cell>
          <cell r="D472">
            <v>0.35399999999999998</v>
          </cell>
          <cell r="E472" t="str">
            <v>OSY</v>
          </cell>
        </row>
        <row r="473">
          <cell r="A473" t="str">
            <v>0190-092H</v>
          </cell>
          <cell r="B473" t="str">
            <v>12 GSM X 247 MM WHITE SB PP PHILIC 16000 LY</v>
          </cell>
          <cell r="C473" t="str">
            <v>ADD_CUST_NAME_TO_ITEM_LIST</v>
          </cell>
          <cell r="D473">
            <v>0.35399999999999998</v>
          </cell>
          <cell r="E473" t="str">
            <v>OSY</v>
          </cell>
        </row>
        <row r="474">
          <cell r="A474" t="str">
            <v>0197-003N</v>
          </cell>
          <cell r="B474" t="str">
            <v>2.15 OZ 82.5" WHITE SB PP UNTREATED 3000 LY</v>
          </cell>
          <cell r="C474" t="str">
            <v>HANES CONVERTING COMPANY</v>
          </cell>
          <cell r="D474">
            <v>2.15</v>
          </cell>
          <cell r="E474" t="str">
            <v>OSY</v>
          </cell>
        </row>
        <row r="475">
          <cell r="A475" t="str">
            <v>0197-004N</v>
          </cell>
          <cell r="B475" t="str">
            <v>2.15 OZ 165" WHITE SB PP UNTREATED 3000 LY</v>
          </cell>
          <cell r="C475" t="str">
            <v>HANES CONVERTING COMPANY</v>
          </cell>
          <cell r="D475">
            <v>2.15</v>
          </cell>
          <cell r="E475" t="str">
            <v>OSY</v>
          </cell>
        </row>
        <row r="476">
          <cell r="A476" t="str">
            <v>0197-005N</v>
          </cell>
          <cell r="B476" t="str">
            <v>(L4) SAMPLE 2.15 OZ 19.5" WHITE SB PP UNTREATED 3000 LY</v>
          </cell>
          <cell r="C476" t="str">
            <v>SEALY</v>
          </cell>
          <cell r="D476">
            <v>2.15</v>
          </cell>
          <cell r="E476" t="str">
            <v>OSY</v>
          </cell>
        </row>
        <row r="477">
          <cell r="A477" t="str">
            <v>0197-006N</v>
          </cell>
          <cell r="B477" t="str">
            <v>(L4) SAMPLE 2.15 OZ 21" WHITE SB PP UNTREATED 3000 LY</v>
          </cell>
          <cell r="C477" t="str">
            <v>SEALY</v>
          </cell>
          <cell r="D477">
            <v>2.15</v>
          </cell>
          <cell r="E477" t="str">
            <v>OSY</v>
          </cell>
        </row>
        <row r="478">
          <cell r="A478" t="str">
            <v>0197-007N</v>
          </cell>
          <cell r="B478" t="str">
            <v>2.15 OZ 82" WHITE SB PP UNTREATED 1500 LY</v>
          </cell>
          <cell r="C478" t="str">
            <v>NUTEX</v>
          </cell>
          <cell r="D478">
            <v>2.15</v>
          </cell>
          <cell r="E478" t="str">
            <v>OSY</v>
          </cell>
        </row>
        <row r="479">
          <cell r="A479" t="str">
            <v>0198-005H</v>
          </cell>
          <cell r="B479" t="str">
            <v>60 GSM X106 MM WHITE SB PP UNTREATED 2500 LY</v>
          </cell>
          <cell r="C479" t="str">
            <v>ARQUEST</v>
          </cell>
          <cell r="D479">
            <v>1.77</v>
          </cell>
          <cell r="E479" t="str">
            <v>OSY</v>
          </cell>
        </row>
        <row r="480">
          <cell r="A480" t="str">
            <v>0199-001N</v>
          </cell>
          <cell r="B480" t="str">
            <v>0.75 OZ 54" WHITE SB PP PHILIC 4000 LY</v>
          </cell>
          <cell r="C480" t="str">
            <v>MIDWEST FILTRATION COMPANY</v>
          </cell>
          <cell r="D480">
            <v>0.75</v>
          </cell>
          <cell r="E480" t="str">
            <v>OSY</v>
          </cell>
        </row>
        <row r="481">
          <cell r="A481" t="str">
            <v>0199-003N</v>
          </cell>
          <cell r="B481" t="str">
            <v>0.75 OZ 132" UNTRIMMED WHITE SB PP PHILIC 4000 LY</v>
          </cell>
          <cell r="C481" t="str">
            <v>MIDWEST FILTRATION COMPANY</v>
          </cell>
          <cell r="D481">
            <v>0.75</v>
          </cell>
          <cell r="E481" t="str">
            <v>OSY</v>
          </cell>
        </row>
        <row r="482">
          <cell r="A482" t="str">
            <v>0199-004M</v>
          </cell>
          <cell r="B482" t="str">
            <v>0.75 OZ 41" WHITE SB PP PHILIC 6000 LY</v>
          </cell>
          <cell r="C482" t="str">
            <v>ADD_CUST_NAME_TO_ITEM_LIST</v>
          </cell>
          <cell r="D482">
            <v>0.75</v>
          </cell>
          <cell r="E482" t="str">
            <v>OSY</v>
          </cell>
        </row>
        <row r="483">
          <cell r="A483" t="str">
            <v>0199-007M</v>
          </cell>
          <cell r="B483" t="str">
            <v>0.75 OZ 25" WHITE SB PP PHILIC 4000 LY</v>
          </cell>
          <cell r="C483" t="str">
            <v>ADD_CUST_NAME_TO_ITEM_LIST</v>
          </cell>
          <cell r="D483">
            <v>0.75</v>
          </cell>
          <cell r="E483" t="str">
            <v>OSY</v>
          </cell>
        </row>
        <row r="484">
          <cell r="A484" t="str">
            <v>0199-009N</v>
          </cell>
          <cell r="B484" t="str">
            <v>0.75 OZ 125" WHITE SB PP PHILIC 4000 LY</v>
          </cell>
          <cell r="C484" t="str">
            <v>MIDWEST FILTRATION COMPANY</v>
          </cell>
          <cell r="D484">
            <v>0.75</v>
          </cell>
          <cell r="E484" t="str">
            <v>OSY</v>
          </cell>
        </row>
        <row r="485">
          <cell r="A485" t="str">
            <v>0202-007N</v>
          </cell>
          <cell r="B485" t="str">
            <v>0.95 OZ 63" WHITE SB PP UNTREATED 3000 LY</v>
          </cell>
          <cell r="C485" t="str">
            <v>ADD_CUST_NAME_TO_ITEM_LIST</v>
          </cell>
          <cell r="D485">
            <v>0.95</v>
          </cell>
          <cell r="E485" t="str">
            <v>OSY</v>
          </cell>
        </row>
        <row r="486">
          <cell r="A486" t="str">
            <v>0202-011N</v>
          </cell>
          <cell r="B486" t="str">
            <v>0.95 OZ 118" WHITE SB PP UNTREATED 6000 LY</v>
          </cell>
          <cell r="C486" t="str">
            <v>ADD_CUST_NAME_TO_ITEM_LIST</v>
          </cell>
          <cell r="D486">
            <v>0.95</v>
          </cell>
          <cell r="E486" t="str">
            <v>OSY</v>
          </cell>
        </row>
        <row r="487">
          <cell r="A487" t="str">
            <v>0202-012N</v>
          </cell>
          <cell r="B487" t="str">
            <v>0.95 OZ 124" WHITE SB PP UNTREATED 6000 LY</v>
          </cell>
          <cell r="C487" t="str">
            <v>ADD_CUST_NAME_TO_ITEM_LIST</v>
          </cell>
          <cell r="D487">
            <v>0.95</v>
          </cell>
          <cell r="E487" t="str">
            <v>OSY</v>
          </cell>
        </row>
        <row r="488">
          <cell r="A488" t="str">
            <v>0202-013N</v>
          </cell>
          <cell r="B488" t="str">
            <v>0.95 OZ 63" WHITE SB PP UNTREATED 6000 LY</v>
          </cell>
          <cell r="C488" t="str">
            <v>ADD_CUST_NAME_TO_ITEM_LIST</v>
          </cell>
          <cell r="D488">
            <v>0.95</v>
          </cell>
          <cell r="E488" t="str">
            <v>OSY</v>
          </cell>
        </row>
        <row r="489">
          <cell r="A489" t="str">
            <v>0202-014N</v>
          </cell>
          <cell r="B489" t="str">
            <v>0.95 OZ 87" UNTRIMMED SB PP UNTREATED 5000 LY</v>
          </cell>
          <cell r="C489" t="str">
            <v>ADD_CUST_NAME_TO_ITEM_LIST</v>
          </cell>
          <cell r="D489">
            <v>0.95</v>
          </cell>
          <cell r="E489" t="str">
            <v>OSY</v>
          </cell>
        </row>
        <row r="490">
          <cell r="A490" t="str">
            <v>0202-015N</v>
          </cell>
          <cell r="B490" t="str">
            <v>0.95 OZ 174" UNTRIMMED SB PP UNTREATED 6000 LY</v>
          </cell>
          <cell r="C490" t="str">
            <v>ADD_CUST_NAME_TO_ITEM_LIST</v>
          </cell>
          <cell r="D490">
            <v>0.95</v>
          </cell>
          <cell r="E490" t="str">
            <v>OSY</v>
          </cell>
        </row>
        <row r="491">
          <cell r="A491" t="str">
            <v>0216-004H</v>
          </cell>
          <cell r="B491" t="str">
            <v>12 GSM X 280 MM WHITE SMS PP UNTREATED 15500 LY</v>
          </cell>
          <cell r="C491" t="str">
            <v>IMPEX OF DORAL</v>
          </cell>
          <cell r="D491">
            <v>0.35399999999999998</v>
          </cell>
          <cell r="E491" t="str">
            <v>OSY</v>
          </cell>
        </row>
        <row r="492">
          <cell r="A492" t="str">
            <v>0216-006H</v>
          </cell>
          <cell r="B492" t="str">
            <v>12 GSM X 220 MM WHITE SMS PP UNTREATED 15500 LY</v>
          </cell>
          <cell r="C492" t="str">
            <v>IMPEX OF DORAL</v>
          </cell>
          <cell r="D492">
            <v>0.35399999999999998</v>
          </cell>
          <cell r="E492" t="str">
            <v>OSY</v>
          </cell>
        </row>
        <row r="493">
          <cell r="A493" t="str">
            <v>0216-007H</v>
          </cell>
          <cell r="B493" t="str">
            <v>12 GSM X 250 MM WHITE SMS PP UNTREATED 15500 LY</v>
          </cell>
          <cell r="C493" t="str">
            <v>IMPEX OF DORAL</v>
          </cell>
          <cell r="D493">
            <v>0.35399999999999998</v>
          </cell>
          <cell r="E493" t="str">
            <v>OSY</v>
          </cell>
        </row>
        <row r="494">
          <cell r="A494" t="str">
            <v>0216-008H</v>
          </cell>
          <cell r="B494" t="str">
            <v>12 GSM X 260 MM WHITE SMS  PP UNTREATED 15500 LY</v>
          </cell>
          <cell r="C494" t="str">
            <v>IMPEX OF DORAL</v>
          </cell>
          <cell r="D494">
            <v>0.35399999999999998</v>
          </cell>
          <cell r="E494" t="str">
            <v>OSY</v>
          </cell>
        </row>
        <row r="495">
          <cell r="A495" t="str">
            <v>0216-012H</v>
          </cell>
          <cell r="B495" t="str">
            <v>12 GSM X 360 MM WHITE SMS PP UNTREATED 15500 LY</v>
          </cell>
          <cell r="C495" t="str">
            <v>IMPEX OF DORAL</v>
          </cell>
          <cell r="D495">
            <v>0.35399999999999998</v>
          </cell>
          <cell r="E495" t="str">
            <v>OSY</v>
          </cell>
        </row>
        <row r="496">
          <cell r="A496" t="str">
            <v>0216-015H</v>
          </cell>
          <cell r="B496" t="str">
            <v>12 GSM X 335 MM WHITE SMS PP UNTREATED 15500 LY</v>
          </cell>
          <cell r="C496" t="str">
            <v>ADD_CUST_NAME_TO_ITEM_LIST</v>
          </cell>
          <cell r="D496">
            <v>0.35399999999999998</v>
          </cell>
          <cell r="E496" t="str">
            <v>OSY</v>
          </cell>
        </row>
        <row r="497">
          <cell r="A497" t="str">
            <v>0216-016H</v>
          </cell>
          <cell r="B497" t="str">
            <v>12 GSM X 285 MM WHITE SMS PP UNTREATED 15500 LY</v>
          </cell>
          <cell r="C497" t="str">
            <v>ADD_CUST_NAME_TO_ITEM_LIST</v>
          </cell>
          <cell r="D497">
            <v>0.35399999999999998</v>
          </cell>
          <cell r="E497" t="str">
            <v>OSY</v>
          </cell>
        </row>
        <row r="498">
          <cell r="A498" t="str">
            <v>0216-017H</v>
          </cell>
          <cell r="B498" t="str">
            <v>12 GSM X 310 MM WHITE SMS PP UNTREATED 15500 LY</v>
          </cell>
          <cell r="C498" t="str">
            <v>IMPEX OF DORAL</v>
          </cell>
          <cell r="D498">
            <v>0.35399999999999998</v>
          </cell>
          <cell r="E498" t="str">
            <v>OSY</v>
          </cell>
        </row>
        <row r="499">
          <cell r="A499" t="str">
            <v>0220-002H</v>
          </cell>
          <cell r="B499" t="str">
            <v>15 GSM X 168 MM WHITE SB PP PHILIC 15000 LY</v>
          </cell>
          <cell r="C499" t="str">
            <v>PROCTER AND GAMBLE PAPER PRODUCTS</v>
          </cell>
          <cell r="D499">
            <v>0.442</v>
          </cell>
          <cell r="E499" t="str">
            <v>OSY</v>
          </cell>
        </row>
        <row r="500">
          <cell r="A500" t="str">
            <v>0220-004H</v>
          </cell>
          <cell r="B500" t="str">
            <v>15 GSM X 183 MM WHITE SB PP PHILIC 15000 LY</v>
          </cell>
          <cell r="C500" t="str">
            <v>PROCTER AND GAMBLE PAPER PRODUCTS</v>
          </cell>
          <cell r="D500">
            <v>0.442</v>
          </cell>
          <cell r="E500" t="str">
            <v>OSY</v>
          </cell>
        </row>
        <row r="501">
          <cell r="A501" t="str">
            <v>0220-008H</v>
          </cell>
          <cell r="B501" t="str">
            <v>15 GSM X 116 MM WHITE SB PP PHILIC 15000 LY</v>
          </cell>
          <cell r="C501" t="str">
            <v>PROCTER AND GAMBLE PAPER PRODUCTS</v>
          </cell>
          <cell r="D501">
            <v>0.442</v>
          </cell>
          <cell r="E501" t="str">
            <v>OSY</v>
          </cell>
        </row>
        <row r="502">
          <cell r="A502" t="str">
            <v>0220-010H</v>
          </cell>
          <cell r="B502" t="str">
            <v>15 GSM X 126 MM WHITE SB PP PHILIC 15000 LY</v>
          </cell>
          <cell r="C502" t="str">
            <v>PROCTER AND GAMBLE PAPER PRODUCTS</v>
          </cell>
          <cell r="D502">
            <v>0.442</v>
          </cell>
          <cell r="E502" t="str">
            <v>OSY</v>
          </cell>
        </row>
        <row r="503">
          <cell r="A503" t="str">
            <v>0220-011H</v>
          </cell>
          <cell r="B503" t="str">
            <v>15 GSM X 146 MM WHITE SB PP PHILIC 15000 LY</v>
          </cell>
          <cell r="C503" t="str">
            <v>PROCTER AND GAMBLE PAPER PRODUCTS</v>
          </cell>
          <cell r="D503">
            <v>0.442</v>
          </cell>
          <cell r="E503" t="str">
            <v>OSY</v>
          </cell>
        </row>
        <row r="504">
          <cell r="A504" t="str">
            <v>0220-012H</v>
          </cell>
          <cell r="B504" t="str">
            <v>15 GSM X 213 MM WHITE SB PP PHILIC 15000 LY</v>
          </cell>
          <cell r="C504" t="str">
            <v>PROCTER AND GAMBLE PAPER PRODUCTS</v>
          </cell>
          <cell r="D504">
            <v>0.442</v>
          </cell>
          <cell r="E504" t="str">
            <v>OSY</v>
          </cell>
        </row>
        <row r="505">
          <cell r="A505" t="str">
            <v>0220-013H</v>
          </cell>
          <cell r="B505" t="str">
            <v>15 GSM X 220 MM WHITE SB PP PHILIC 15000 LY</v>
          </cell>
          <cell r="C505" t="str">
            <v>PROCTER AND GAMBLE PAPER PRODUCTS</v>
          </cell>
          <cell r="D505">
            <v>0.442</v>
          </cell>
          <cell r="E505" t="str">
            <v>OSY</v>
          </cell>
        </row>
        <row r="506">
          <cell r="A506" t="str">
            <v>0220-014H</v>
          </cell>
          <cell r="B506" t="str">
            <v>15 GSM X 138 MM WHITE SB PP PHILIC 15000 LY</v>
          </cell>
          <cell r="C506" t="str">
            <v>ADD_CUST_NAME_TO_ITEM_LIST</v>
          </cell>
          <cell r="D506">
            <v>0.442</v>
          </cell>
          <cell r="E506" t="str">
            <v>OSY</v>
          </cell>
        </row>
        <row r="507">
          <cell r="A507" t="str">
            <v>0227-007H</v>
          </cell>
          <cell r="B507" t="str">
            <v>14 GSM X 835 MM WHITE SB PP PHILIC 13200 LY</v>
          </cell>
          <cell r="C507" t="str">
            <v>SCA HYGIENE PRODUCTS INC.</v>
          </cell>
          <cell r="D507">
            <v>0.41299999999999998</v>
          </cell>
          <cell r="E507" t="str">
            <v>OSY</v>
          </cell>
        </row>
        <row r="508">
          <cell r="A508" t="str">
            <v>0229-001H</v>
          </cell>
          <cell r="B508" t="str">
            <v>21 GSM X 540 MM WHITE SMS PP UNTREATED 6584 LM</v>
          </cell>
          <cell r="C508" t="str">
            <v>ARQUEST</v>
          </cell>
          <cell r="D508">
            <v>0.61899999999999999</v>
          </cell>
          <cell r="E508" t="str">
            <v>OSY</v>
          </cell>
        </row>
        <row r="509">
          <cell r="A509" t="str">
            <v>0229-002H</v>
          </cell>
          <cell r="B509" t="str">
            <v>21 GSM X 585 MM WHITE SMS PP UNTREATED 6584 LM</v>
          </cell>
          <cell r="C509" t="str">
            <v>ARQUEST</v>
          </cell>
          <cell r="D509">
            <v>0.61899999999999999</v>
          </cell>
          <cell r="E509" t="str">
            <v>OSY</v>
          </cell>
        </row>
        <row r="510">
          <cell r="A510" t="str">
            <v>0229-005N</v>
          </cell>
          <cell r="B510" t="str">
            <v>SAMPLE 21 GSM X 50" WHITE SMS PP UNTREATED 1000 LY</v>
          </cell>
          <cell r="C510" t="str">
            <v>ADD_CUST_NAME_TO_ITEM_LIST</v>
          </cell>
          <cell r="D510">
            <v>0.61899999999999999</v>
          </cell>
          <cell r="E510" t="str">
            <v>OSY</v>
          </cell>
        </row>
        <row r="511">
          <cell r="A511" t="str">
            <v>0230-001H</v>
          </cell>
          <cell r="B511" t="str">
            <v>27 GSM X 635 MM WHITE SMS PP UNTREATED 4890 LM</v>
          </cell>
          <cell r="C511" t="str">
            <v>ARQUEST</v>
          </cell>
          <cell r="D511">
            <v>0.79600000000000004</v>
          </cell>
          <cell r="E511" t="str">
            <v>OSY</v>
          </cell>
        </row>
        <row r="512">
          <cell r="A512" t="str">
            <v>0230-002H</v>
          </cell>
          <cell r="B512" t="str">
            <v>27 GSM X 680 MM WHITE SMS PP UNTREATED 4890 LM</v>
          </cell>
          <cell r="C512" t="str">
            <v>ARQUEST</v>
          </cell>
          <cell r="D512">
            <v>0.79600000000000004</v>
          </cell>
          <cell r="E512" t="str">
            <v>OSY</v>
          </cell>
        </row>
        <row r="513">
          <cell r="A513" t="str">
            <v>0230-003H</v>
          </cell>
          <cell r="B513" t="str">
            <v>27 GSM X 36" WHITE SMS PP UNTREATED 10000 LY</v>
          </cell>
          <cell r="C513" t="str">
            <v>ROCKLINE INDUSTRIES</v>
          </cell>
          <cell r="D513">
            <v>0.79600000000000004</v>
          </cell>
          <cell r="E513" t="str">
            <v>OSY</v>
          </cell>
        </row>
        <row r="514">
          <cell r="A514" t="str">
            <v>0230-004H</v>
          </cell>
          <cell r="B514" t="str">
            <v>27 GSM X 42" WHITE SMS PP UNTREATED 10000 LY</v>
          </cell>
          <cell r="C514" t="str">
            <v>ROCKLINE INDUSTRIES</v>
          </cell>
          <cell r="D514">
            <v>0.79600000000000004</v>
          </cell>
          <cell r="E514" t="str">
            <v>OSY</v>
          </cell>
        </row>
        <row r="515">
          <cell r="A515" t="str">
            <v>0230-009H</v>
          </cell>
          <cell r="B515" t="str">
            <v>27 GSM X 40" WHITE SMS PP UNTREATED 10000 LY</v>
          </cell>
          <cell r="C515" t="str">
            <v>ROCKLINE INDUSTRIES</v>
          </cell>
          <cell r="D515">
            <v>0.79600000000000004</v>
          </cell>
          <cell r="E515" t="str">
            <v>OSY</v>
          </cell>
        </row>
        <row r="516">
          <cell r="A516" t="str">
            <v>0230-010H</v>
          </cell>
          <cell r="B516" t="str">
            <v>27 GSM X 24" WHITE SMS PP UNTREATED 8500 LY</v>
          </cell>
          <cell r="C516" t="str">
            <v>ADD_CUST_NAME_TO_ITEM_LIST</v>
          </cell>
          <cell r="D516">
            <v>0.79600000000000004</v>
          </cell>
          <cell r="E516" t="str">
            <v>OSY</v>
          </cell>
        </row>
        <row r="517">
          <cell r="A517" t="str">
            <v>0230-011H</v>
          </cell>
          <cell r="B517" t="str">
            <v>27 GSM X 16" WHITE SMS PP UNTREATED 8500 LY</v>
          </cell>
          <cell r="C517" t="str">
            <v>ADD_CUST_NAME_TO_ITEM_LIST</v>
          </cell>
          <cell r="D517">
            <v>0.79600000000000004</v>
          </cell>
          <cell r="E517" t="str">
            <v>OSY</v>
          </cell>
        </row>
        <row r="518">
          <cell r="A518" t="str">
            <v>0230-012H</v>
          </cell>
          <cell r="B518" t="str">
            <v>SAMPLE 27 GSM X 170 MM WHITE SMS PP UNTREATED 10000 LY</v>
          </cell>
          <cell r="C518" t="str">
            <v>ADD_CUST_NAME_TO_ITEM_LIST</v>
          </cell>
          <cell r="D518">
            <v>0.79600000000000004</v>
          </cell>
          <cell r="E518" t="str">
            <v>OSY</v>
          </cell>
        </row>
        <row r="519">
          <cell r="A519" t="str">
            <v>0230-014H</v>
          </cell>
          <cell r="B519" t="str">
            <v>27 GSM X 40" WHITE SMS PP UNTREATED 8500 LY</v>
          </cell>
          <cell r="C519" t="str">
            <v>ADD_CUST_NAME_TO_ITEM_LIST</v>
          </cell>
          <cell r="D519">
            <v>0.79600000000000004</v>
          </cell>
          <cell r="E519" t="str">
            <v>OSY</v>
          </cell>
        </row>
        <row r="520">
          <cell r="A520" t="str">
            <v>0230-016N</v>
          </cell>
          <cell r="B520" t="str">
            <v>SAMPLE 27 GSM X 50" WHITE SMS PP UNTREATED 1000 LY</v>
          </cell>
          <cell r="C520" t="str">
            <v>ADD_CUST_NAME_TO_ITEM_LIST</v>
          </cell>
          <cell r="D520">
            <v>0.79600000000000004</v>
          </cell>
          <cell r="E520" t="str">
            <v>OSY</v>
          </cell>
        </row>
        <row r="521">
          <cell r="A521" t="str">
            <v>0230-017M</v>
          </cell>
          <cell r="B521" t="str">
            <v>SAMPLE 27 GSM X 7" WHITE SMS PP UNTREATED 150 LY</v>
          </cell>
          <cell r="C521" t="str">
            <v>ALPHA PROTECH</v>
          </cell>
          <cell r="D521">
            <v>0.79600000000000004</v>
          </cell>
          <cell r="E521" t="str">
            <v>OSY</v>
          </cell>
        </row>
        <row r="522">
          <cell r="A522" t="str">
            <v>0230-018H</v>
          </cell>
          <cell r="B522" t="str">
            <v>SAMPLE 27 GSM X 24.25" WHITE SMS PP UNTREATED 2500 LY</v>
          </cell>
          <cell r="C522" t="str">
            <v>COVIDIEN</v>
          </cell>
          <cell r="D522">
            <v>27</v>
          </cell>
          <cell r="E522" t="str">
            <v>GSM</v>
          </cell>
        </row>
        <row r="523">
          <cell r="A523" t="str">
            <v>0232-007H</v>
          </cell>
          <cell r="B523" t="str">
            <v>12 GSM X 360 MM WHITE SB PP ZONE PHILIC 12000 LY</v>
          </cell>
          <cell r="C523" t="str">
            <v>ATTENDS HEALTHCARE PRODUCTS</v>
          </cell>
          <cell r="D523">
            <v>0.35399999999999998</v>
          </cell>
          <cell r="E523" t="str">
            <v>OSY</v>
          </cell>
        </row>
        <row r="524">
          <cell r="A524" t="str">
            <v>0232-009H</v>
          </cell>
          <cell r="B524" t="str">
            <v>12 GSM X 520 MM WHITE SB PP ZONE PHILIC 12000 LY</v>
          </cell>
          <cell r="C524" t="str">
            <v>ATTENDS HEALTHCARE PRODUCTS</v>
          </cell>
          <cell r="D524">
            <v>0.35399999999999998</v>
          </cell>
          <cell r="E524" t="str">
            <v>OSY</v>
          </cell>
        </row>
        <row r="525">
          <cell r="A525" t="str">
            <v>0233-002H</v>
          </cell>
          <cell r="B525" t="str">
            <v>40 GSM X 110 MM WHITE SB PP UNTREATED 6000 LY</v>
          </cell>
          <cell r="C525" t="str">
            <v>PROCTER AND GAMBLE PAPER PRODUCTS</v>
          </cell>
          <cell r="D525">
            <v>1.18</v>
          </cell>
          <cell r="E525" t="str">
            <v>OSY</v>
          </cell>
        </row>
        <row r="526">
          <cell r="A526" t="str">
            <v>0233-003H</v>
          </cell>
          <cell r="B526" t="str">
            <v xml:space="preserve"> 40 GSM X 787 MM WHITE SB PP UNTREATED 6000 LY</v>
          </cell>
          <cell r="C526" t="str">
            <v>ADD_CUST_NAME_TO_ITEM_LIST</v>
          </cell>
          <cell r="D526">
            <v>1.18</v>
          </cell>
          <cell r="E526" t="str">
            <v>OSY</v>
          </cell>
        </row>
        <row r="527">
          <cell r="A527" t="str">
            <v>0233-004H</v>
          </cell>
          <cell r="B527" t="str">
            <v>40 GSM X 150 MM WHITE SB PP UNTREATED 4000 LY</v>
          </cell>
          <cell r="C527" t="str">
            <v>ADD_CUST_NAME_TO_ITEM_LIST</v>
          </cell>
          <cell r="D527">
            <v>1.18</v>
          </cell>
          <cell r="E527" t="str">
            <v>OSY</v>
          </cell>
        </row>
        <row r="528">
          <cell r="A528" t="str">
            <v>0233-005H</v>
          </cell>
          <cell r="B528" t="str">
            <v>40 GSM X 1626 MM WHITE SB PP UNTREATED 6000 LY</v>
          </cell>
          <cell r="C528" t="str">
            <v>PROCTER AND GAMBLE PAPER PRODUCTS</v>
          </cell>
          <cell r="D528">
            <v>1.18</v>
          </cell>
          <cell r="E528" t="str">
            <v>OSY</v>
          </cell>
        </row>
        <row r="529">
          <cell r="A529" t="str">
            <v>0233-006H</v>
          </cell>
          <cell r="B529" t="str">
            <v>40 GSM X 89 MM WHITE SB PP UNTREATED 6000 LY</v>
          </cell>
          <cell r="C529" t="str">
            <v>ADD_CUST_NAME_TO_ITEM_LIST</v>
          </cell>
          <cell r="D529">
            <v>1.18</v>
          </cell>
          <cell r="E529" t="str">
            <v>OSY</v>
          </cell>
        </row>
        <row r="530">
          <cell r="A530" t="str">
            <v>0233-007H</v>
          </cell>
          <cell r="B530" t="str">
            <v>40 GSM X 81 MM WHITE SB PP UNTREATED 6000 LY</v>
          </cell>
          <cell r="C530" t="str">
            <v>PROCTER AND GAMBLE PAPER PRODUCTS</v>
          </cell>
          <cell r="D530">
            <v>1.18</v>
          </cell>
          <cell r="E530" t="str">
            <v>OSY</v>
          </cell>
        </row>
        <row r="531">
          <cell r="A531" t="str">
            <v>0233-008H</v>
          </cell>
          <cell r="B531" t="str">
            <v>40 GSM X 121 MM WHITE SB PP UNTREATED 6000 LY</v>
          </cell>
          <cell r="C531" t="str">
            <v>PROCTER AND GAMBLE PAPER PRODUCTS</v>
          </cell>
          <cell r="D531">
            <v>1.18</v>
          </cell>
          <cell r="E531" t="str">
            <v>OSY</v>
          </cell>
        </row>
        <row r="532">
          <cell r="A532" t="str">
            <v>0233-009H</v>
          </cell>
          <cell r="B532" t="str">
            <v>40 GSM X 81 MM WHITE SB PP UNTREATED 6000 LY</v>
          </cell>
          <cell r="C532" t="str">
            <v>PROCTER AND GAMBLE PAPER PRODUCTS</v>
          </cell>
          <cell r="D532">
            <v>1.18</v>
          </cell>
          <cell r="E532" t="str">
            <v>OSY</v>
          </cell>
        </row>
        <row r="533">
          <cell r="A533" t="str">
            <v>0233-010H</v>
          </cell>
          <cell r="B533" t="str">
            <v>40 GSM X 110 MM WHITE SB PP UNTREATED 6000 LY</v>
          </cell>
          <cell r="C533" t="str">
            <v>PROCTER AND GAMBLE PAPER PRODUCTS</v>
          </cell>
          <cell r="D533">
            <v>1.18</v>
          </cell>
          <cell r="E533" t="str">
            <v>OSY</v>
          </cell>
        </row>
        <row r="534">
          <cell r="A534" t="str">
            <v>0233-011H</v>
          </cell>
          <cell r="B534" t="str">
            <v>40 GSM X 89 MM WHITE SB PP UNTREATED 6000 LY</v>
          </cell>
          <cell r="C534" t="str">
            <v>PROCTER AND GAMBLE PAPER PRODUCTS</v>
          </cell>
          <cell r="D534">
            <v>1.18</v>
          </cell>
          <cell r="E534" t="str">
            <v>OSY</v>
          </cell>
        </row>
        <row r="535">
          <cell r="A535" t="str">
            <v>0233-012H</v>
          </cell>
          <cell r="B535" t="str">
            <v>40 GSM X 100 MM WHITE SBPP UNTREATED 6000 LY</v>
          </cell>
          <cell r="C535" t="str">
            <v>ADD_CUST_NAME_TO_ITEM_LIST</v>
          </cell>
          <cell r="D535">
            <v>1.18</v>
          </cell>
          <cell r="E535" t="str">
            <v>OSY</v>
          </cell>
        </row>
        <row r="536">
          <cell r="A536" t="str">
            <v>0233-013H</v>
          </cell>
          <cell r="B536" t="str">
            <v>SAMPLE 40 GSM X 24" WHITE SBPP UNTREATED 2200 LY</v>
          </cell>
          <cell r="C536" t="str">
            <v>ADD_CUST_NAME_TO_ITEM_LIST</v>
          </cell>
          <cell r="D536">
            <v>1.18</v>
          </cell>
          <cell r="E536" t="str">
            <v>OSY</v>
          </cell>
        </row>
        <row r="537">
          <cell r="A537" t="str">
            <v>0233-014H</v>
          </cell>
          <cell r="B537" t="str">
            <v>40 GSM X 85 MM WHITE SBPP UNTREATED 6000 LY</v>
          </cell>
          <cell r="C537" t="str">
            <v>PROCTER AND GAMBLE PAPER PRODUCTS</v>
          </cell>
          <cell r="D537">
            <v>1.18</v>
          </cell>
          <cell r="E537" t="str">
            <v>OSY</v>
          </cell>
        </row>
        <row r="538">
          <cell r="A538" t="str">
            <v>0234-001H</v>
          </cell>
          <cell r="B538" t="str">
            <v>15 GSM X 152 MM WHITE SB PP ZONE PHILIC 11200 LY</v>
          </cell>
          <cell r="C538" t="str">
            <v>ARQUEST</v>
          </cell>
          <cell r="D538">
            <v>0.442</v>
          </cell>
          <cell r="E538" t="str">
            <v>OSY</v>
          </cell>
        </row>
        <row r="539">
          <cell r="A539" t="str">
            <v>0234-004H</v>
          </cell>
          <cell r="B539" t="str">
            <v>15 GSM X 124 MM WHITE SB PP ZONE PHILIC 11200 LY</v>
          </cell>
          <cell r="C539" t="str">
            <v>ARQUEST</v>
          </cell>
          <cell r="D539">
            <v>0.442</v>
          </cell>
          <cell r="E539" t="str">
            <v>OSY</v>
          </cell>
        </row>
        <row r="540">
          <cell r="A540" t="str">
            <v>0234-006H</v>
          </cell>
          <cell r="B540" t="str">
            <v>15 GSM X 167 MM WHITE SB PP ZONE PHILIC 11200 LY</v>
          </cell>
          <cell r="C540" t="str">
            <v>ARQUEST</v>
          </cell>
          <cell r="D540">
            <v>0.442</v>
          </cell>
          <cell r="E540" t="str">
            <v>OSY</v>
          </cell>
        </row>
        <row r="541">
          <cell r="A541" t="str">
            <v>0237-012H</v>
          </cell>
          <cell r="B541" t="str">
            <v>SAMPLE (L4) 13.5 GSM X 870 MM WHITE SMS PP UNTREATED 9000 LY</v>
          </cell>
          <cell r="C541" t="str">
            <v>LIVEDO</v>
          </cell>
          <cell r="D541">
            <v>0.39800000000000002</v>
          </cell>
          <cell r="E541" t="str">
            <v>OSY</v>
          </cell>
        </row>
        <row r="542">
          <cell r="A542" t="str">
            <v>0237-013H</v>
          </cell>
          <cell r="B542" t="str">
            <v>SAMPLE (L4) 13.5 GSM X 770 MM WHITE SMS PP UNTREATED 9000 LY</v>
          </cell>
          <cell r="C542" t="str">
            <v>LIVEDO</v>
          </cell>
          <cell r="D542">
            <v>0.39800000000000002</v>
          </cell>
          <cell r="E542" t="str">
            <v>OSY</v>
          </cell>
        </row>
        <row r="543">
          <cell r="A543" t="str">
            <v>0237-014H</v>
          </cell>
          <cell r="B543" t="str">
            <v>SAMPLE (L4) 13.5 GSM X 710 MM WHITE SMS PP UNTREATED 9000 LY</v>
          </cell>
          <cell r="C543" t="str">
            <v>LIVEDO</v>
          </cell>
          <cell r="D543">
            <v>0.39800000000000002</v>
          </cell>
          <cell r="E543" t="str">
            <v>OSY</v>
          </cell>
        </row>
        <row r="544">
          <cell r="A544" t="str">
            <v>0237-015H</v>
          </cell>
          <cell r="B544" t="str">
            <v>SAMPLE (L4) 13.5 GSM X 935 MM WHITE SMS PP UNTREATED 9000 LY</v>
          </cell>
          <cell r="C544" t="str">
            <v>LIVEDO</v>
          </cell>
          <cell r="D544">
            <v>0.39800000000000002</v>
          </cell>
          <cell r="E544" t="str">
            <v>OSY</v>
          </cell>
        </row>
        <row r="545">
          <cell r="A545" t="str">
            <v>0237-016N</v>
          </cell>
          <cell r="B545" t="str">
            <v>13.5 GSM X 51.5" WHITE SMS PP UNTREATED 5000 LY</v>
          </cell>
          <cell r="C545" t="str">
            <v>ADD_CUST_NAME_TO_ITEM_LIST</v>
          </cell>
          <cell r="D545">
            <v>0.39800000000000002</v>
          </cell>
          <cell r="E545" t="str">
            <v>OSY</v>
          </cell>
        </row>
        <row r="546">
          <cell r="A546" t="str">
            <v>0238-001N</v>
          </cell>
          <cell r="B546" t="str">
            <v>1.4 OZ 164" WHITE SMS PP UNTREATED 4000 LY</v>
          </cell>
          <cell r="C546" t="str">
            <v>ADD_CUST_NAME_TO_ITEM_LIST</v>
          </cell>
          <cell r="D546">
            <v>1.4</v>
          </cell>
          <cell r="E546" t="str">
            <v>OSY</v>
          </cell>
        </row>
        <row r="547">
          <cell r="A547" t="str">
            <v>0238-004N</v>
          </cell>
          <cell r="B547" t="str">
            <v>1.4 OZ X 70" WHITE SMSPP UNTREATED 5000 LY</v>
          </cell>
          <cell r="C547" t="str">
            <v>ADD_CUST_NAME_TO_ITEM_LIST</v>
          </cell>
          <cell r="D547">
            <v>1.4</v>
          </cell>
          <cell r="E547" t="str">
            <v>OSY</v>
          </cell>
        </row>
        <row r="548">
          <cell r="A548" t="str">
            <v>0238-005N</v>
          </cell>
          <cell r="B548" t="str">
            <v>1.40 OZ 90" WHITE SMSPP UNTREATED 5000 LY</v>
          </cell>
          <cell r="C548" t="str">
            <v>ADD_CUST_NAME_TO_ITEM_LIST</v>
          </cell>
          <cell r="D548">
            <v>1.4</v>
          </cell>
          <cell r="E548" t="str">
            <v>OSY</v>
          </cell>
        </row>
        <row r="549">
          <cell r="A549" t="str">
            <v>0238-006N</v>
          </cell>
          <cell r="B549" t="str">
            <v>1.40 OZ 160" WHITE SMSPP UNTREATED 5000 LY</v>
          </cell>
          <cell r="C549" t="str">
            <v>ADD_CUST_NAME_TO_ITEM_LIST</v>
          </cell>
          <cell r="D549">
            <v>1.4</v>
          </cell>
          <cell r="E549" t="str">
            <v>OSY</v>
          </cell>
        </row>
        <row r="550">
          <cell r="A550" t="str">
            <v>0238-007N</v>
          </cell>
          <cell r="B550" t="str">
            <v>1.40 OZ 9.5" WHITE SMS PP UNTREATED 4000 LY</v>
          </cell>
          <cell r="C550" t="str">
            <v>ADD_CUST_NAME_TO_ITEM_LIST</v>
          </cell>
          <cell r="D550">
            <v>1.4</v>
          </cell>
          <cell r="E550" t="str">
            <v>OSY</v>
          </cell>
        </row>
        <row r="551">
          <cell r="A551" t="str">
            <v>0242-003H</v>
          </cell>
          <cell r="B551" t="str">
            <v>13.5 GSM X 360 MM WHITE SB PP ZONE PHILIC W / ALOE AND VITAMIN E 10500 LM</v>
          </cell>
          <cell r="C551" t="str">
            <v>ADD_CUST_NAME_TO_ITEM_LIST</v>
          </cell>
          <cell r="D551">
            <v>0.39800000000000002</v>
          </cell>
          <cell r="E551" t="str">
            <v>OSY</v>
          </cell>
        </row>
        <row r="552">
          <cell r="A552" t="str">
            <v>0243-005H</v>
          </cell>
          <cell r="B552" t="str">
            <v>17 GSM X 762 MM WHITE SB PP SOFT 9600 LM</v>
          </cell>
          <cell r="C552" t="str">
            <v>ADD_CUST_NAME_TO_ITEM_LIST</v>
          </cell>
          <cell r="D552">
            <v>0.5</v>
          </cell>
          <cell r="E552" t="str">
            <v>OSY</v>
          </cell>
        </row>
        <row r="553">
          <cell r="A553" t="str">
            <v>0245-008H</v>
          </cell>
          <cell r="B553" t="str">
            <v>15 GSM X 10.5" WHITE SMS PP UNTREATED 9000 LM</v>
          </cell>
          <cell r="C553" t="str">
            <v>INVISTA S.A.R.L.</v>
          </cell>
          <cell r="D553">
            <v>0.442</v>
          </cell>
          <cell r="E553" t="str">
            <v>OSY</v>
          </cell>
        </row>
        <row r="554">
          <cell r="A554" t="str">
            <v>0245-009H</v>
          </cell>
          <cell r="B554" t="str">
            <v>15 GSM X 6" WHITE SMS PP UNTREATED 9000 LM</v>
          </cell>
          <cell r="C554" t="str">
            <v>INVISTA S.A.R.L.</v>
          </cell>
          <cell r="D554">
            <v>0.442</v>
          </cell>
          <cell r="E554" t="str">
            <v>OSY</v>
          </cell>
        </row>
        <row r="555">
          <cell r="A555" t="str">
            <v>0245-014H</v>
          </cell>
          <cell r="B555" t="str">
            <v>15 GSM X 3.5" WHITE SMS PP UNTREATED 9000 LM</v>
          </cell>
          <cell r="C555" t="str">
            <v>INVISTA S.A.R.L.</v>
          </cell>
          <cell r="D555">
            <v>0.442</v>
          </cell>
          <cell r="E555" t="str">
            <v>OSY</v>
          </cell>
        </row>
        <row r="556">
          <cell r="A556" t="str">
            <v>0245-015H</v>
          </cell>
          <cell r="B556" t="str">
            <v>15 GSM X 18" WHITE SMS PP UNTREATED 9000 LM</v>
          </cell>
          <cell r="C556" t="str">
            <v>INVISTA S.A.R.L.</v>
          </cell>
          <cell r="D556">
            <v>0.442</v>
          </cell>
          <cell r="E556" t="str">
            <v>OSY</v>
          </cell>
        </row>
        <row r="557">
          <cell r="A557" t="str">
            <v>0245-016H</v>
          </cell>
          <cell r="B557" t="str">
            <v>SAMPLE 15 GSM X 935 MM WHITE SMS PP UNTREATED 9000 LY</v>
          </cell>
          <cell r="C557" t="str">
            <v>ADD_CUST_NAME_TO_ITEM_LIST</v>
          </cell>
          <cell r="D557">
            <v>0.442</v>
          </cell>
          <cell r="E557" t="str">
            <v>OSY</v>
          </cell>
        </row>
        <row r="558">
          <cell r="A558" t="str">
            <v>0245-017H</v>
          </cell>
          <cell r="B558" t="str">
            <v>15 GSM X 3" WHITE SMS PP UNTREATED 9000 LM</v>
          </cell>
          <cell r="C558" t="str">
            <v>ADD_CUST_NAME_TO_ITEM_LIST</v>
          </cell>
          <cell r="D558">
            <v>0.442</v>
          </cell>
          <cell r="E558" t="str">
            <v>OSY</v>
          </cell>
        </row>
        <row r="559">
          <cell r="A559" t="str">
            <v>0245-018H</v>
          </cell>
          <cell r="B559" t="str">
            <v>15 GSM X 4" WHITE SMS PP UNTREATED 9000 LM</v>
          </cell>
          <cell r="C559" t="str">
            <v>ADD_CUST_NAME_TO_ITEM_LIST</v>
          </cell>
          <cell r="D559">
            <v>0.442</v>
          </cell>
          <cell r="E559" t="str">
            <v>OSY</v>
          </cell>
        </row>
        <row r="560">
          <cell r="A560" t="str">
            <v>0245-019H</v>
          </cell>
          <cell r="B560" t="str">
            <v>15 GSM X 8" WHITE SMS  PP UNTREATED 9000 LM</v>
          </cell>
          <cell r="C560" t="str">
            <v>INVISTA S.A.R.L.</v>
          </cell>
          <cell r="D560">
            <v>0.442</v>
          </cell>
          <cell r="E560" t="str">
            <v>OSY</v>
          </cell>
        </row>
        <row r="561">
          <cell r="A561" t="str">
            <v>0246-001H</v>
          </cell>
          <cell r="B561" t="str">
            <v>13 GSM X 32.125" WHITE SB PP PHILIC 11000 LY</v>
          </cell>
          <cell r="C561" t="str">
            <v>ABSORBENT PRODUCTS COMPANY</v>
          </cell>
          <cell r="D561">
            <v>0.38300000000000001</v>
          </cell>
          <cell r="E561" t="str">
            <v>OSY</v>
          </cell>
        </row>
        <row r="562">
          <cell r="A562" t="str">
            <v>0246-004H</v>
          </cell>
          <cell r="B562" t="str">
            <v>13 GSM X 13.25" WHITE SB PP PHILIC 11000 LY</v>
          </cell>
          <cell r="C562" t="str">
            <v>ABSORBENT PRODUCTS COMPANY</v>
          </cell>
          <cell r="D562">
            <v>0.38300000000000001</v>
          </cell>
          <cell r="E562" t="str">
            <v>OSY</v>
          </cell>
        </row>
        <row r="563">
          <cell r="A563" t="str">
            <v>0246-005H</v>
          </cell>
          <cell r="B563" t="str">
            <v>13 GSM X 25.125" WHITE SB PP PHILIC 12850 LY</v>
          </cell>
          <cell r="C563" t="str">
            <v>ABSORBENT PRODUCTS COMPANY</v>
          </cell>
          <cell r="D563">
            <v>0.38300000000000001</v>
          </cell>
          <cell r="E563" t="str">
            <v>OSY</v>
          </cell>
        </row>
        <row r="564">
          <cell r="A564" t="str">
            <v>0246-006H</v>
          </cell>
          <cell r="B564" t="str">
            <v>13 GSM X 6.75" WHITE SB PP PHILIC 11000 LY</v>
          </cell>
          <cell r="C564" t="str">
            <v>ABSORBENT PRODUCTS COMPANY</v>
          </cell>
          <cell r="D564">
            <v>0.38300000000000001</v>
          </cell>
          <cell r="E564" t="str">
            <v>OSY</v>
          </cell>
        </row>
        <row r="565">
          <cell r="A565" t="str">
            <v>0246-007H</v>
          </cell>
          <cell r="B565" t="str">
            <v>13 GSM X 34.125" WHITE SB PP PHILIC 11000 LY</v>
          </cell>
          <cell r="C565" t="str">
            <v>ABSORBENT PRODUCTS COMPANY</v>
          </cell>
          <cell r="D565">
            <v>0.38300000000000001</v>
          </cell>
          <cell r="E565" t="str">
            <v>OSY</v>
          </cell>
        </row>
        <row r="566">
          <cell r="A566" t="str">
            <v>0246-008H</v>
          </cell>
          <cell r="B566" t="str">
            <v>13 GSM X 30.125" WHITE SB PP PHILIC 11000 LY</v>
          </cell>
          <cell r="C566" t="str">
            <v>ABSORBENT PRODUCTS COMPANY</v>
          </cell>
          <cell r="D566">
            <v>0.38300000000000001</v>
          </cell>
          <cell r="E566" t="str">
            <v>OSY</v>
          </cell>
        </row>
        <row r="567">
          <cell r="A567" t="str">
            <v>0246-011H</v>
          </cell>
          <cell r="B567" t="str">
            <v>13 GSM X 9.125" WHITE SB PP PHILIC 11000 LY</v>
          </cell>
          <cell r="C567" t="str">
            <v>ABSORBENT PRODUCTS COMPANY</v>
          </cell>
          <cell r="D567">
            <v>0.38300000000000001</v>
          </cell>
          <cell r="E567" t="str">
            <v>OSY</v>
          </cell>
        </row>
        <row r="568">
          <cell r="A568" t="str">
            <v>0246-012H</v>
          </cell>
          <cell r="B568" t="str">
            <v>13 GSM X 10.25" WHITE SB PP PHILIC 11000 LY</v>
          </cell>
          <cell r="C568" t="str">
            <v>ABSORBENT PRODUCTS COMPANY</v>
          </cell>
          <cell r="D568">
            <v>0.38300000000000001</v>
          </cell>
          <cell r="E568" t="str">
            <v>OSY</v>
          </cell>
        </row>
        <row r="569">
          <cell r="A569" t="str">
            <v>0246-013H</v>
          </cell>
          <cell r="B569" t="str">
            <v>13 GSM X 25.125" WHITE SB PP PHILIC 11000 LY</v>
          </cell>
          <cell r="C569" t="str">
            <v>ABSORBENT PRODUCTS COMPANY</v>
          </cell>
          <cell r="D569">
            <v>0.38300000000000001</v>
          </cell>
          <cell r="E569" t="str">
            <v>OSY</v>
          </cell>
        </row>
        <row r="570">
          <cell r="A570" t="str">
            <v>0246-014H</v>
          </cell>
          <cell r="B570" t="str">
            <v>13 GSM X 16.75" WHITE SB PP PHILIC 11000 LY</v>
          </cell>
          <cell r="C570" t="str">
            <v>ABSORBENT PRODUCTS COMPANY</v>
          </cell>
          <cell r="D570">
            <v>0.38300000000000001</v>
          </cell>
          <cell r="E570" t="str">
            <v>OSY</v>
          </cell>
        </row>
        <row r="571">
          <cell r="A571" t="str">
            <v>0246-015H</v>
          </cell>
          <cell r="B571" t="str">
            <v>13 GSM X 18.5" WHITE SB PP PHILIC 11000 LY</v>
          </cell>
          <cell r="C571" t="str">
            <v>ADD_CUST_NAME_TO_ITEM_LIST</v>
          </cell>
          <cell r="D571">
            <v>0.38300000000000001</v>
          </cell>
          <cell r="E571" t="str">
            <v>OSY</v>
          </cell>
        </row>
        <row r="572">
          <cell r="A572" t="str">
            <v>0252-007H</v>
          </cell>
          <cell r="B572" t="str">
            <v>50 GSM X 80 MM WHITE SB PP UNTREATED 3000 LY</v>
          </cell>
          <cell r="C572" t="str">
            <v>ASSOCIATED HYGIENIC PRODUCTS</v>
          </cell>
          <cell r="D572">
            <v>1.4750000000000001</v>
          </cell>
          <cell r="E572" t="str">
            <v>OSY</v>
          </cell>
        </row>
        <row r="573">
          <cell r="A573" t="str">
            <v>0252-012H</v>
          </cell>
          <cell r="B573" t="str">
            <v>50 GSM X 120 MM WHITE SB PP UNTREATED 3000 LY</v>
          </cell>
          <cell r="C573" t="str">
            <v>ASSOCIATED HYGIENIC PRODUCTS</v>
          </cell>
          <cell r="D573">
            <v>1.4750000000000001</v>
          </cell>
          <cell r="E573" t="str">
            <v>OSY</v>
          </cell>
        </row>
        <row r="574">
          <cell r="A574" t="str">
            <v>0252-013H</v>
          </cell>
          <cell r="B574" t="str">
            <v>50 GSM X 100 MM WHITE SB PP UNTREATED 5000 LY</v>
          </cell>
          <cell r="C574" t="str">
            <v>ARQUEST</v>
          </cell>
          <cell r="D574">
            <v>1.4750000000000001</v>
          </cell>
          <cell r="E574" t="str">
            <v>OSY</v>
          </cell>
        </row>
        <row r="575">
          <cell r="A575" t="str">
            <v>0252-016H</v>
          </cell>
          <cell r="B575" t="str">
            <v>(L5) 50 GSM X 100 MM WHITE SB PP UNTREATED 5000 LY</v>
          </cell>
          <cell r="C575" t="str">
            <v>ADD_CUST_NAME_TO_ITEM_LIST</v>
          </cell>
          <cell r="D575">
            <v>1.4750000000000001</v>
          </cell>
          <cell r="E575" t="str">
            <v>OSY</v>
          </cell>
        </row>
        <row r="576">
          <cell r="A576" t="str">
            <v>0256-007H</v>
          </cell>
          <cell r="B576" t="str">
            <v>SAMPLE 13.5 GSM X 34" WHITE SMS PP UNTREATED 5000 LY</v>
          </cell>
          <cell r="C576" t="str">
            <v>ADD_CUST_NAME_TO_ITEM_LIST</v>
          </cell>
          <cell r="D576">
            <v>0.39800000000000002</v>
          </cell>
          <cell r="E576" t="str">
            <v>OSY</v>
          </cell>
        </row>
        <row r="577">
          <cell r="A577" t="str">
            <v>0256-008H</v>
          </cell>
          <cell r="B577" t="str">
            <v>SAMPLE 13.5 GSM X 34.5" WHITE SMS PP UNTREATED 5000 LY</v>
          </cell>
          <cell r="C577" t="str">
            <v>ADD_CUST_NAME_TO_ITEM_LIST</v>
          </cell>
          <cell r="D577">
            <v>0.39800000000000002</v>
          </cell>
          <cell r="E577" t="str">
            <v>OSY</v>
          </cell>
        </row>
        <row r="578">
          <cell r="A578" t="str">
            <v>0256-009H</v>
          </cell>
          <cell r="B578" t="str">
            <v>SAMPLE 13.5 GSM X 35" WHITE SMS PP UNTREATED 5000 LY</v>
          </cell>
          <cell r="C578" t="str">
            <v>ADD_CUST_NAME_TO_ITEM_LIST</v>
          </cell>
          <cell r="D578">
            <v>0.39800000000000002</v>
          </cell>
          <cell r="E578" t="str">
            <v>OSY</v>
          </cell>
        </row>
        <row r="579">
          <cell r="A579" t="str">
            <v>0256-010H</v>
          </cell>
          <cell r="B579" t="str">
            <v>(SAMPLE) 13.5 GSM X 185 MM WHITE SMS UNTREATED 15000 LY</v>
          </cell>
          <cell r="C579" t="str">
            <v>ASSOCIATED HYGIENIC PRODUCTS</v>
          </cell>
          <cell r="D579">
            <v>0.39800000000000002</v>
          </cell>
          <cell r="E579" t="str">
            <v>OSY</v>
          </cell>
        </row>
        <row r="580">
          <cell r="A580" t="str">
            <v>0257-001H</v>
          </cell>
          <cell r="B580" t="str">
            <v>13.5 GSM X 32.5" WHITE SMS PP SOFT 10000 LM</v>
          </cell>
          <cell r="C580" t="str">
            <v>TYCO HEALTHCARE</v>
          </cell>
          <cell r="D580">
            <v>0.39800000000000002</v>
          </cell>
          <cell r="E580" t="str">
            <v>OSY</v>
          </cell>
        </row>
        <row r="581">
          <cell r="A581" t="str">
            <v>0257-002H</v>
          </cell>
          <cell r="B581" t="str">
            <v>13.5 GSM X 45" WHITE SMS PP SOFT 10000 LM</v>
          </cell>
          <cell r="C581" t="str">
            <v>TYCO HEALTHCARE</v>
          </cell>
          <cell r="D581">
            <v>0.39800000000000002</v>
          </cell>
          <cell r="E581" t="str">
            <v>OSY</v>
          </cell>
        </row>
        <row r="582">
          <cell r="A582" t="str">
            <v>0257-003H</v>
          </cell>
          <cell r="B582" t="str">
            <v>SAMPLE 13.5 GSM X 44" WHITE SMS PP SOFT 10000 LM</v>
          </cell>
          <cell r="C582" t="str">
            <v>ADD_CUST_NAME_TO_ITEM_LIST</v>
          </cell>
          <cell r="D582">
            <v>0.442</v>
          </cell>
          <cell r="E582" t="str">
            <v>OSY</v>
          </cell>
        </row>
        <row r="583">
          <cell r="A583" t="str">
            <v>0257-004H</v>
          </cell>
          <cell r="B583" t="str">
            <v>13.5 GSM X 48" WHITE SMS PP SOFT 10000 LM</v>
          </cell>
          <cell r="C583" t="str">
            <v>TYCO HEALTHCARE</v>
          </cell>
          <cell r="D583">
            <v>0.39800000000000002</v>
          </cell>
          <cell r="E583" t="str">
            <v>OSY</v>
          </cell>
        </row>
        <row r="584">
          <cell r="A584" t="str">
            <v>0259-001H</v>
          </cell>
          <cell r="B584" t="str">
            <v>13.5 GSM X 245 MM WHITE SB PP ZONE PHILIC 10973 LM</v>
          </cell>
          <cell r="C584" t="str">
            <v>TYCO HEALTHCARE</v>
          </cell>
          <cell r="D584">
            <v>0.39800000000000002</v>
          </cell>
          <cell r="E584" t="str">
            <v>OSY</v>
          </cell>
        </row>
        <row r="585">
          <cell r="A585" t="str">
            <v>0261-001H</v>
          </cell>
          <cell r="B585" t="str">
            <v>12 GSM X 168 MM WHITE SB PP PHILIC 18500 LY</v>
          </cell>
          <cell r="C585" t="str">
            <v>PROCTER AND GAMBLE PAPER PRODUCTS</v>
          </cell>
          <cell r="D585">
            <v>0.35399999999999998</v>
          </cell>
          <cell r="E585" t="str">
            <v>OSY</v>
          </cell>
        </row>
        <row r="586">
          <cell r="A586" t="str">
            <v>0261-002H</v>
          </cell>
          <cell r="B586" t="str">
            <v>12 GSM X 116 MM WHITE SB PP PHILIC 18500 LY</v>
          </cell>
          <cell r="C586" t="str">
            <v>ADD_CUST_NAME_TO_ITEM_LIST</v>
          </cell>
          <cell r="D586">
            <v>0.35399999999999998</v>
          </cell>
          <cell r="E586" t="str">
            <v>OSY</v>
          </cell>
        </row>
        <row r="587">
          <cell r="A587" t="str">
            <v>0261-005H</v>
          </cell>
          <cell r="B587" t="str">
            <v>12 GSM X 156 MM WHITE SB PP PHILIC 18500 LY</v>
          </cell>
          <cell r="C587" t="str">
            <v>PROCTER AND GAMBLE PAPER PRODUCTS</v>
          </cell>
          <cell r="D587">
            <v>0.35399999999999998</v>
          </cell>
          <cell r="E587" t="str">
            <v>OSY</v>
          </cell>
        </row>
        <row r="588">
          <cell r="A588" t="str">
            <v>0261-006H</v>
          </cell>
          <cell r="B588" t="str">
            <v>12 GSM X 180 MM WHITE SB PP PHILIC 18500 LY</v>
          </cell>
          <cell r="C588" t="str">
            <v>PROCTER AND GAMBLE PAPER PRODUCTS</v>
          </cell>
          <cell r="D588">
            <v>0.35399999999999998</v>
          </cell>
          <cell r="E588" t="str">
            <v>OSY</v>
          </cell>
        </row>
        <row r="589">
          <cell r="A589" t="str">
            <v>0261-012H</v>
          </cell>
          <cell r="B589" t="str">
            <v>12 GSM X 146 MM WHITE SB PP PHILIC 18500 LY</v>
          </cell>
          <cell r="C589" t="str">
            <v>ADD_CUST_NAME_TO_ITEM_LIST</v>
          </cell>
          <cell r="D589">
            <v>0.35399999999999998</v>
          </cell>
          <cell r="E589" t="str">
            <v>OSY</v>
          </cell>
        </row>
        <row r="590">
          <cell r="A590" t="str">
            <v>0262-015H</v>
          </cell>
          <cell r="B590" t="str">
            <v>15 GSM X 820 MM WHITE SBPP ZONE PHILIC 8000 LY</v>
          </cell>
          <cell r="C590" t="str">
            <v>ADD_CUST_NAME_TO_ITEM_LIST</v>
          </cell>
          <cell r="D590">
            <v>0.442</v>
          </cell>
          <cell r="E590" t="str">
            <v>OSY</v>
          </cell>
        </row>
        <row r="591">
          <cell r="A591" t="str">
            <v>0264-004H</v>
          </cell>
          <cell r="B591" t="str">
            <v>(L5) 15 GSM X 770 MM WHITE SB PP UNTREATED 9000 LY</v>
          </cell>
          <cell r="C591" t="str">
            <v>LIVEDO</v>
          </cell>
          <cell r="D591">
            <v>0.442</v>
          </cell>
          <cell r="E591" t="str">
            <v>OSY</v>
          </cell>
        </row>
        <row r="592">
          <cell r="A592" t="str">
            <v>0264-008H</v>
          </cell>
          <cell r="B592" t="str">
            <v>(L5) 15 GSM X 710 MM WHITE SB PP UNTREATED 9000 LY</v>
          </cell>
          <cell r="C592" t="str">
            <v>ADD_CUST_NAME_TO_ITEM_LIST</v>
          </cell>
          <cell r="D592">
            <v>0.442</v>
          </cell>
          <cell r="E592" t="str">
            <v>OSY</v>
          </cell>
        </row>
        <row r="593">
          <cell r="A593" t="str">
            <v>0264-009H</v>
          </cell>
          <cell r="B593" t="str">
            <v>(L2) 15 GSM X 875 MM WHITE SB PP UNTREATED 9000 LY</v>
          </cell>
          <cell r="C593" t="str">
            <v>ADD_CUST_NAME_TO_ITEM_LIST</v>
          </cell>
          <cell r="D593">
            <v>0.442</v>
          </cell>
          <cell r="E593" t="str">
            <v>OSY</v>
          </cell>
        </row>
        <row r="594">
          <cell r="A594" t="str">
            <v>0264-010H</v>
          </cell>
          <cell r="B594" t="str">
            <v>(L2) 15 GSM X 774 MM WHITE SB PP UNTREATED 9000 LY</v>
          </cell>
          <cell r="C594" t="str">
            <v>ADD_CUST_NAME_TO_ITEM_LIST</v>
          </cell>
          <cell r="D594">
            <v>0.442</v>
          </cell>
          <cell r="E594" t="str">
            <v>OSY</v>
          </cell>
        </row>
        <row r="595">
          <cell r="A595" t="str">
            <v>0264-011H</v>
          </cell>
          <cell r="B595" t="str">
            <v>(L5) 15 GSM X 935 MM WHITE SB PP UNTREATED 9000 LY</v>
          </cell>
          <cell r="C595" t="str">
            <v>ADD_CUST_NAME_TO_ITEM_LIST</v>
          </cell>
          <cell r="D595">
            <v>0.442</v>
          </cell>
          <cell r="E595" t="str">
            <v>OSY</v>
          </cell>
        </row>
        <row r="596">
          <cell r="A596" t="str">
            <v>0264-012H</v>
          </cell>
          <cell r="B596" t="str">
            <v>SAMPLE (L5) 15 GSM X 870 MM WHITE SB PP UNTREATED 9000 LY</v>
          </cell>
          <cell r="C596" t="str">
            <v>LIVEDO</v>
          </cell>
          <cell r="D596">
            <v>0.442</v>
          </cell>
          <cell r="E596" t="str">
            <v>OSY</v>
          </cell>
        </row>
        <row r="597">
          <cell r="A597" t="str">
            <v>0267-003H</v>
          </cell>
          <cell r="B597" t="str">
            <v>(L5) 17 GSM X 935 MM WHITE SB PP UNTREATED 8200 LY</v>
          </cell>
          <cell r="C597" t="str">
            <v>LIVEDO</v>
          </cell>
          <cell r="D597">
            <v>0.501</v>
          </cell>
          <cell r="E597" t="str">
            <v>OSY</v>
          </cell>
        </row>
        <row r="598">
          <cell r="A598" t="str">
            <v>0267-005H</v>
          </cell>
          <cell r="B598" t="str">
            <v>(L5) 17 GSM X 215 MM WHITE SB PP UNTREATED 8200 LY</v>
          </cell>
          <cell r="C598" t="str">
            <v>LIVEDO</v>
          </cell>
          <cell r="D598">
            <v>0.501</v>
          </cell>
          <cell r="E598" t="str">
            <v>OSY</v>
          </cell>
        </row>
        <row r="599">
          <cell r="A599" t="str">
            <v>0267-006H</v>
          </cell>
          <cell r="B599" t="str">
            <v>(L5) 17 GSM X 955 MM WHITE SB PP UNTREATED 8200 LY</v>
          </cell>
          <cell r="C599" t="str">
            <v>SCA HYGIENE PRODUCTS INC.</v>
          </cell>
          <cell r="D599">
            <v>0.501</v>
          </cell>
          <cell r="E599" t="str">
            <v>OSY</v>
          </cell>
        </row>
        <row r="600">
          <cell r="A600" t="str">
            <v>0267-007H</v>
          </cell>
          <cell r="B600" t="str">
            <v>(L5) 17 GSM X 870 MM WHITE SBPP UNTREATED 8200 LY</v>
          </cell>
          <cell r="C600" t="str">
            <v>ADD_CUST_NAME_TO_ITEM_LIST</v>
          </cell>
          <cell r="D600">
            <v>0.5</v>
          </cell>
          <cell r="E600" t="str">
            <v>OSY</v>
          </cell>
        </row>
        <row r="601">
          <cell r="A601" t="str">
            <v>0267-008H</v>
          </cell>
          <cell r="B601" t="str">
            <v>(L5) 17 GSM X 854 MM WHITE SB PP UNTREATED 8200 LY</v>
          </cell>
          <cell r="C601" t="str">
            <v>ADD_CUST_NAME_TO_ITEM_LIST</v>
          </cell>
          <cell r="D601">
            <v>0.501</v>
          </cell>
          <cell r="E601" t="str">
            <v>OSY</v>
          </cell>
        </row>
        <row r="602">
          <cell r="A602" t="str">
            <v>0267-009H</v>
          </cell>
          <cell r="B602" t="str">
            <v>(L4) SAMPLE 17 GSM X 526 MM WHITE SB PP UNTREATED 10000 LY</v>
          </cell>
          <cell r="C602" t="str">
            <v>ADD_CUST_NAME_TO_ITEM_LIST</v>
          </cell>
          <cell r="D602">
            <v>0.501</v>
          </cell>
          <cell r="E602" t="str">
            <v>OSY</v>
          </cell>
        </row>
        <row r="603">
          <cell r="A603" t="str">
            <v>0267-010H</v>
          </cell>
          <cell r="B603" t="str">
            <v>(L4) SAMPLE 17 GSM X 630 MM WHITE SB PP UNTREATED 10000 LY</v>
          </cell>
          <cell r="C603" t="str">
            <v>ADD_CUST_NAME_TO_ITEM_LIST</v>
          </cell>
          <cell r="D603">
            <v>0.501</v>
          </cell>
          <cell r="E603" t="str">
            <v>OSY</v>
          </cell>
        </row>
        <row r="604">
          <cell r="A604" t="str">
            <v>0267-011H</v>
          </cell>
          <cell r="B604" t="str">
            <v>17 GSM X 347 MM WHITE SB PP UNTREATED 9000 LY</v>
          </cell>
          <cell r="C604" t="str">
            <v>ADD_CUST_NAME_TO_ITEM_LIST</v>
          </cell>
          <cell r="D604">
            <v>0.501</v>
          </cell>
          <cell r="E604" t="str">
            <v>OSY</v>
          </cell>
        </row>
        <row r="605">
          <cell r="A605" t="str">
            <v>0268-001H</v>
          </cell>
          <cell r="B605" t="str">
            <v>17 GSM X 130 MM WHITE SB PP PHILIC 6000 LY</v>
          </cell>
          <cell r="C605" t="str">
            <v>LIVEDO</v>
          </cell>
          <cell r="D605">
            <v>0.5</v>
          </cell>
          <cell r="E605" t="str">
            <v>OSY</v>
          </cell>
        </row>
        <row r="606">
          <cell r="A606" t="str">
            <v>0268-003H</v>
          </cell>
          <cell r="B606" t="str">
            <v>17 GSM X 18.5" WHITE SB PP PHILIC 9500 LY</v>
          </cell>
          <cell r="C606" t="str">
            <v>ADD_CUST_NAME_TO_ITEM_LIST</v>
          </cell>
          <cell r="D606">
            <v>0.5</v>
          </cell>
          <cell r="E606" t="str">
            <v>OSY</v>
          </cell>
        </row>
        <row r="607">
          <cell r="A607" t="str">
            <v>0268-005H</v>
          </cell>
          <cell r="B607" t="str">
            <v>(L5) 17 GSM X 130 MM White SB PP PHILIC 8200 LY</v>
          </cell>
          <cell r="C607" t="str">
            <v>LIVEDO</v>
          </cell>
          <cell r="D607">
            <v>0.501</v>
          </cell>
          <cell r="E607" t="str">
            <v>OSY</v>
          </cell>
        </row>
        <row r="608">
          <cell r="A608" t="str">
            <v>0269-001H</v>
          </cell>
          <cell r="B608" t="str">
            <v>15 GSM X 270 MM WHITE SB PP PHILIC 7000 LY</v>
          </cell>
          <cell r="C608" t="str">
            <v>LIVEDO</v>
          </cell>
          <cell r="D608">
            <v>0.442</v>
          </cell>
          <cell r="E608" t="str">
            <v>OSY</v>
          </cell>
        </row>
        <row r="609">
          <cell r="A609" t="str">
            <v>0269-004H</v>
          </cell>
          <cell r="B609" t="str">
            <v>(L5) 15 GSM X 270 MM WHITE SB PP PHILIC 9000 LY</v>
          </cell>
          <cell r="C609" t="str">
            <v>LIVEDO</v>
          </cell>
          <cell r="D609">
            <v>0.442</v>
          </cell>
          <cell r="E609" t="str">
            <v>OSY</v>
          </cell>
        </row>
        <row r="610">
          <cell r="A610" t="str">
            <v>0269-005H</v>
          </cell>
          <cell r="B610" t="str">
            <v>(L5) 15 GSM X 210 MM WHITE SBPP PHILIC 9000 LY</v>
          </cell>
          <cell r="C610" t="str">
            <v>ADD_CUST_NAME_TO_ITEM_LIST</v>
          </cell>
          <cell r="D610">
            <v>0.442</v>
          </cell>
          <cell r="E610" t="str">
            <v>OSY</v>
          </cell>
        </row>
        <row r="611">
          <cell r="A611" t="str">
            <v>0270-008H</v>
          </cell>
          <cell r="B611" t="str">
            <v>(L5) 10 GSM X 100 MM WHITE SB PP PHILIC 15000 LY</v>
          </cell>
          <cell r="C611" t="str">
            <v>LIVEDO</v>
          </cell>
          <cell r="D611">
            <v>0.29499999999999998</v>
          </cell>
          <cell r="E611" t="str">
            <v>OSY</v>
          </cell>
        </row>
        <row r="612">
          <cell r="A612" t="str">
            <v>0270-009H</v>
          </cell>
          <cell r="B612" t="str">
            <v>(L5) 10 GSM X 320 MM WHITE SB PP PHILIC 15000 LY</v>
          </cell>
          <cell r="C612" t="str">
            <v>LIVEDO</v>
          </cell>
          <cell r="D612">
            <v>0.29499999999999998</v>
          </cell>
          <cell r="E612" t="str">
            <v>OSY</v>
          </cell>
        </row>
        <row r="613">
          <cell r="A613" t="str">
            <v>0273-002H</v>
          </cell>
          <cell r="B613" t="str">
            <v>12.5 GSM X 9.5" WHITE SMS PP UNTREATED 17000 LY</v>
          </cell>
          <cell r="C613" t="str">
            <v>TYCO HEALTHCARE</v>
          </cell>
          <cell r="D613">
            <v>0.36899999999999999</v>
          </cell>
          <cell r="E613" t="str">
            <v>OSY</v>
          </cell>
        </row>
        <row r="614">
          <cell r="A614" t="str">
            <v>0273-007H</v>
          </cell>
          <cell r="B614" t="str">
            <v>12.5 GSM X 30" WHITE SMS PP UNTREATED 12800 LY</v>
          </cell>
          <cell r="C614" t="str">
            <v>TYCO HEALTHCARE</v>
          </cell>
          <cell r="D614">
            <v>0.36899999999999999</v>
          </cell>
          <cell r="E614" t="str">
            <v>OSY</v>
          </cell>
        </row>
        <row r="615">
          <cell r="A615" t="str">
            <v>0273-008H</v>
          </cell>
          <cell r="B615" t="str">
            <v>12.5 GSM X 32" WHITE SMS PP UNTREATED 12800 LY</v>
          </cell>
          <cell r="C615" t="str">
            <v>TYCO HEALTHCARE</v>
          </cell>
          <cell r="D615">
            <v>0.36899999999999999</v>
          </cell>
          <cell r="E615" t="str">
            <v>OSY</v>
          </cell>
        </row>
        <row r="616">
          <cell r="A616" t="str">
            <v>0273-009H</v>
          </cell>
          <cell r="B616" t="str">
            <v>12.5 GSM X 25" WHITE SMS PP UNTREATED 12800 LY</v>
          </cell>
          <cell r="C616" t="str">
            <v>TYCO HEALTHCARE</v>
          </cell>
          <cell r="D616">
            <v>0.36899999999999999</v>
          </cell>
          <cell r="E616" t="str">
            <v>OSY</v>
          </cell>
        </row>
        <row r="617">
          <cell r="A617" t="str">
            <v>0273-010H</v>
          </cell>
          <cell r="B617" t="str">
            <v>12.5 GSM X 17.5" WHITE SMS PP UNTREATED 12000 LY</v>
          </cell>
          <cell r="C617" t="str">
            <v>TYCO HEALTHCARE</v>
          </cell>
          <cell r="D617">
            <v>0.36899999999999999</v>
          </cell>
          <cell r="E617" t="str">
            <v>OSY</v>
          </cell>
        </row>
        <row r="618">
          <cell r="A618" t="str">
            <v>0273-011H</v>
          </cell>
          <cell r="B618" t="str">
            <v>12.5 GSM X 8.5" WHITE SMS PP UNTREATED 17000 LY</v>
          </cell>
          <cell r="C618" t="str">
            <v>TYCO HEALTHCARE</v>
          </cell>
          <cell r="D618">
            <v>0.36899999999999999</v>
          </cell>
          <cell r="E618" t="str">
            <v>OSY</v>
          </cell>
        </row>
        <row r="619">
          <cell r="A619" t="str">
            <v>0274-002H</v>
          </cell>
          <cell r="B619" t="str">
            <v>12.5 GSM X 245 MM WHITE SB PP ZONE PHILIC 15000 LY</v>
          </cell>
          <cell r="C619" t="str">
            <v>TYCO HEALTHCARE</v>
          </cell>
          <cell r="D619">
            <v>0.36899999999999999</v>
          </cell>
          <cell r="E619" t="str">
            <v>OSY</v>
          </cell>
        </row>
        <row r="620">
          <cell r="A620" t="str">
            <v>0274-003H</v>
          </cell>
          <cell r="B620" t="str">
            <v>12.5 GSM X 30" WHITE SB PP ZONE COATED 11700 LM</v>
          </cell>
          <cell r="C620" t="str">
            <v>ADD_CUST_NAME_TO_ITEM_LIST</v>
          </cell>
          <cell r="D620">
            <v>0.36899999999999999</v>
          </cell>
          <cell r="E620" t="str">
            <v>OSY</v>
          </cell>
        </row>
        <row r="621">
          <cell r="A621" t="str">
            <v>0274-005H</v>
          </cell>
          <cell r="B621" t="str">
            <v>12.5 GSM X 485 MM WHITE SB PP ZONE PHILIC 9500 LY</v>
          </cell>
          <cell r="C621" t="str">
            <v>ADD_CUST_NAME_TO_ITEM_LIST</v>
          </cell>
          <cell r="D621">
            <v>0.36899999999999999</v>
          </cell>
          <cell r="E621" t="str">
            <v>OSY</v>
          </cell>
        </row>
        <row r="622">
          <cell r="A622" t="str">
            <v>0274-006H</v>
          </cell>
          <cell r="B622" t="str">
            <v>12.5 GSM X 470 MM WHITE SB PP ZONE PHILIC 9500 LY</v>
          </cell>
          <cell r="C622" t="str">
            <v>ADD_CUST_NAME_TO_ITEM_LIST</v>
          </cell>
          <cell r="D622">
            <v>0.36899999999999999</v>
          </cell>
          <cell r="E622" t="str">
            <v>OSY</v>
          </cell>
        </row>
        <row r="623">
          <cell r="A623" t="str">
            <v>0274-007H</v>
          </cell>
          <cell r="B623" t="str">
            <v>12.5 GSM X 450 MM WHITE SB PP ZONE PHILIC 9500 LY</v>
          </cell>
          <cell r="C623" t="str">
            <v>ADD_CUST_NAME_TO_ITEM_LIST</v>
          </cell>
          <cell r="D623">
            <v>0.36899999999999999</v>
          </cell>
          <cell r="E623" t="str">
            <v>OSY</v>
          </cell>
        </row>
        <row r="624">
          <cell r="A624" t="str">
            <v>0274-008H</v>
          </cell>
          <cell r="B624" t="str">
            <v>12.5 GSM X 380 MM WHITE SB PP ZONE PHILIC 9500 LY</v>
          </cell>
          <cell r="C624" t="str">
            <v>ADD_CUST_NAME_TO_ITEM_LIST</v>
          </cell>
          <cell r="D624">
            <v>0.36899999999999999</v>
          </cell>
          <cell r="E624" t="str">
            <v>OSY</v>
          </cell>
        </row>
        <row r="625">
          <cell r="A625" t="str">
            <v>0274-009H</v>
          </cell>
          <cell r="B625" t="str">
            <v>12.5 GSM X 990 MM WHITE SB PP ZONE PHILIC 9500 LY</v>
          </cell>
          <cell r="C625" t="str">
            <v>ADD_CUST_NAME_TO_ITEM_LIST</v>
          </cell>
          <cell r="D625">
            <v>0.36899999999999999</v>
          </cell>
          <cell r="E625" t="str">
            <v>OSY</v>
          </cell>
        </row>
        <row r="626">
          <cell r="A626" t="str">
            <v>0274-010H</v>
          </cell>
          <cell r="B626" t="str">
            <v>12.5 GSM X 820 MM WHITE SB PP ZONE PHILIC 9500 LY</v>
          </cell>
          <cell r="C626" t="str">
            <v>ADD_CUST_NAME_TO_ITEM_LIST</v>
          </cell>
          <cell r="D626">
            <v>0.36899999999999999</v>
          </cell>
          <cell r="E626" t="str">
            <v>OSY</v>
          </cell>
        </row>
        <row r="627">
          <cell r="A627" t="str">
            <v>0276-001H</v>
          </cell>
          <cell r="B627" t="str">
            <v>14 GSM X 130 MM  SB PP WETTABLE LINER 13400 LY</v>
          </cell>
          <cell r="C627" t="str">
            <v>KIMBERLY-CLARK CORPORATION</v>
          </cell>
          <cell r="D627">
            <v>0.41299999999999998</v>
          </cell>
          <cell r="E627" t="str">
            <v>OSY</v>
          </cell>
        </row>
        <row r="628">
          <cell r="A628" t="str">
            <v>0276-002H</v>
          </cell>
          <cell r="B628" t="str">
            <v>14 GSM X 130 MM SB PP WETTABLE LINER 25200 LY</v>
          </cell>
          <cell r="C628" t="str">
            <v>KIMBERLY-CLARK CORPORATION</v>
          </cell>
          <cell r="D628">
            <v>0.41299999999999998</v>
          </cell>
          <cell r="E628" t="str">
            <v>OSY</v>
          </cell>
        </row>
        <row r="629">
          <cell r="A629" t="str">
            <v>0276-003H</v>
          </cell>
          <cell r="B629" t="str">
            <v>14 GSM X 138 MM SB PP WETTABLE LINER 13400 LY</v>
          </cell>
          <cell r="C629" t="str">
            <v>KIMBERLY-CLARK CORPORATION</v>
          </cell>
          <cell r="D629">
            <v>0.41299999999999998</v>
          </cell>
          <cell r="E629" t="str">
            <v>OSY</v>
          </cell>
        </row>
        <row r="630">
          <cell r="A630" t="str">
            <v>0276-004H</v>
          </cell>
          <cell r="B630" t="str">
            <v>14 GSM X 144 MM WHITE SBPP WETTTABLE LINER 25200 LY</v>
          </cell>
          <cell r="C630" t="str">
            <v>ADD_CUST_NAME_TO_ITEM_LIST</v>
          </cell>
          <cell r="D630">
            <v>0.41299999999999998</v>
          </cell>
          <cell r="E630" t="str">
            <v>OSY</v>
          </cell>
        </row>
        <row r="631">
          <cell r="A631" t="str">
            <v>0278-001H</v>
          </cell>
          <cell r="B631" t="str">
            <v>11 GSM X 30.5" WHITE SMS PP UNTREATED 15500 LY</v>
          </cell>
          <cell r="C631" t="str">
            <v>HARTMANN USA</v>
          </cell>
          <cell r="D631">
            <v>0.32400000000000001</v>
          </cell>
          <cell r="E631" t="str">
            <v>OSY</v>
          </cell>
        </row>
        <row r="632">
          <cell r="A632" t="str">
            <v>0278-002H</v>
          </cell>
          <cell r="B632" t="str">
            <v>11 GSM X 25" WHITE SMS PP UNTREATED 15500 LY</v>
          </cell>
          <cell r="C632" t="str">
            <v>HARTMANN USA</v>
          </cell>
          <cell r="D632">
            <v>0.32400000000000001</v>
          </cell>
          <cell r="E632" t="str">
            <v>OSY</v>
          </cell>
        </row>
        <row r="633">
          <cell r="A633" t="str">
            <v>0278-003H</v>
          </cell>
          <cell r="B633" t="str">
            <v>11 GSM X 27.5" WHITE SMS PP UNTREATED 15500 LY</v>
          </cell>
          <cell r="C633" t="str">
            <v>HARTMANN USA</v>
          </cell>
          <cell r="D633">
            <v>0.32400000000000001</v>
          </cell>
          <cell r="E633" t="str">
            <v>OSY</v>
          </cell>
        </row>
        <row r="634">
          <cell r="A634" t="str">
            <v>0278-004H</v>
          </cell>
          <cell r="B634" t="str">
            <v>11 GSM X 32" WHITE SMS PP UNTREATED 15500 LY</v>
          </cell>
          <cell r="C634" t="str">
            <v>HARTMANN USA</v>
          </cell>
          <cell r="D634">
            <v>0.32400000000000001</v>
          </cell>
          <cell r="E634" t="str">
            <v>OSY</v>
          </cell>
        </row>
        <row r="635">
          <cell r="A635" t="str">
            <v>0278-005H</v>
          </cell>
          <cell r="B635" t="str">
            <v>11 GSM X 34" WHITE SMS PP UNTREATED 15500 LY</v>
          </cell>
          <cell r="C635" t="str">
            <v>HARTMANN USA</v>
          </cell>
          <cell r="D635">
            <v>0.32400000000000001</v>
          </cell>
          <cell r="E635" t="str">
            <v>OSY</v>
          </cell>
        </row>
        <row r="636">
          <cell r="A636" t="str">
            <v>0279-005H</v>
          </cell>
          <cell r="B636" t="str">
            <v>14 GSM X 48.5" WHITE SB PP UNTREATED 8000 LY</v>
          </cell>
          <cell r="C636" t="str">
            <v>ADD_CUST_NAME_TO_ITEM_LIST</v>
          </cell>
          <cell r="D636">
            <v>0.41299999999999998</v>
          </cell>
          <cell r="E636" t="str">
            <v>OSY</v>
          </cell>
        </row>
        <row r="637">
          <cell r="A637" t="str">
            <v>0280-002H</v>
          </cell>
          <cell r="B637" t="str">
            <v>14 GSM X 64" WHITE SB PP PHILIC 25200 LY</v>
          </cell>
          <cell r="C637" t="str">
            <v>KIMBERLY-CLARK CORPORATION</v>
          </cell>
          <cell r="D637">
            <v>0.41299999999999998</v>
          </cell>
          <cell r="E637" t="str">
            <v>OSY</v>
          </cell>
        </row>
        <row r="638">
          <cell r="A638" t="str">
            <v>0281-001H</v>
          </cell>
          <cell r="B638" t="str">
            <v>(L5) 10 GSM X 34.25" WHITE SB PP 0.3% PHILIC 15000 LY</v>
          </cell>
          <cell r="C638" t="str">
            <v>HARTMANN USA</v>
          </cell>
          <cell r="D638">
            <v>0.29499999999999998</v>
          </cell>
          <cell r="E638" t="str">
            <v>OSY</v>
          </cell>
        </row>
        <row r="639">
          <cell r="A639" t="str">
            <v>0281-002H</v>
          </cell>
          <cell r="B639" t="str">
            <v>(L5) 10 GSM X 25.25" WHITE SB PP 0.3% PHILIC 15000 LY</v>
          </cell>
          <cell r="C639" t="str">
            <v>HARTMANN USA</v>
          </cell>
          <cell r="D639">
            <v>0.29499999999999998</v>
          </cell>
          <cell r="E639" t="str">
            <v>OSY</v>
          </cell>
        </row>
        <row r="640">
          <cell r="A640" t="str">
            <v>0281-003H</v>
          </cell>
          <cell r="B640" t="str">
            <v>(L5) 10 GSM X 30.75" WHITE SB PP 0.3% PHILIC 15000 LY</v>
          </cell>
          <cell r="C640" t="str">
            <v>HARTMANN USA</v>
          </cell>
          <cell r="D640">
            <v>0.29499999999999998</v>
          </cell>
          <cell r="E640" t="str">
            <v>OSY</v>
          </cell>
        </row>
        <row r="641">
          <cell r="A641" t="str">
            <v>0281-004H</v>
          </cell>
          <cell r="B641" t="str">
            <v>(L5) 10 GSM X 32.25" WHITE SB PP 0.3% PHILIC 15000 LY</v>
          </cell>
          <cell r="C641" t="str">
            <v>HARTMANN USA</v>
          </cell>
          <cell r="D641">
            <v>0.29499999999999998</v>
          </cell>
          <cell r="E641" t="str">
            <v>OSY</v>
          </cell>
        </row>
        <row r="642">
          <cell r="A642" t="str">
            <v>0281-005H</v>
          </cell>
          <cell r="B642" t="str">
            <v>(L5) 10 GSM X 27.75" WHITE SB PP 0.3% PHILIC 15000 LY</v>
          </cell>
          <cell r="C642" t="str">
            <v>HARTMANN USA</v>
          </cell>
          <cell r="D642">
            <v>0.29499999999999998</v>
          </cell>
          <cell r="E642" t="str">
            <v>OSY</v>
          </cell>
        </row>
        <row r="643">
          <cell r="A643" t="str">
            <v>0281-006H</v>
          </cell>
          <cell r="B643" t="str">
            <v>(L5) 10 GSM X 18.25" WHITE SB PP 0.3% PHILIC 15000 LY</v>
          </cell>
          <cell r="C643" t="str">
            <v>HARTMANN USA</v>
          </cell>
          <cell r="D643">
            <v>0.29499999999999998</v>
          </cell>
          <cell r="E643" t="str">
            <v>OSY</v>
          </cell>
        </row>
        <row r="644">
          <cell r="A644" t="str">
            <v>0281-007H</v>
          </cell>
          <cell r="B644" t="str">
            <v>(L5) 10 GSM X 9.25" WHITE SBPP 0.3% PHILIC 15000 LY</v>
          </cell>
          <cell r="C644" t="str">
            <v>HARTMANN USA</v>
          </cell>
          <cell r="D644">
            <v>0.29499999999999998</v>
          </cell>
          <cell r="E644" t="str">
            <v>OSY</v>
          </cell>
        </row>
        <row r="645">
          <cell r="A645" t="str">
            <v>0281-008H</v>
          </cell>
          <cell r="B645" t="str">
            <v>(L5) 10 GSM X 14.75" WHITE SBPP 0.3% PHILIC 15000 LY</v>
          </cell>
          <cell r="C645" t="str">
            <v>HARTMANN USA</v>
          </cell>
          <cell r="D645">
            <v>0.29499999999999998</v>
          </cell>
          <cell r="E645" t="str">
            <v>OSY</v>
          </cell>
        </row>
        <row r="646">
          <cell r="A646" t="str">
            <v>0281-009H</v>
          </cell>
          <cell r="B646" t="str">
            <v>(L5) 10 GSM X 52" WHITE SBPP 0.3% PHILIC 15000 LY</v>
          </cell>
          <cell r="C646" t="str">
            <v>HARTMANN USA</v>
          </cell>
          <cell r="D646">
            <v>0.29499999999999998</v>
          </cell>
          <cell r="E646" t="str">
            <v>OSY</v>
          </cell>
        </row>
        <row r="647">
          <cell r="A647" t="str">
            <v>0281-010H</v>
          </cell>
          <cell r="B647" t="str">
            <v>(L5) 10 GSM X 30.25" WHITE SB PP 0.3% PHILIC 15000 LY</v>
          </cell>
          <cell r="C647" t="str">
            <v>HARTMANN USA</v>
          </cell>
          <cell r="D647">
            <v>0.29499999999999998</v>
          </cell>
          <cell r="E647" t="str">
            <v>OSY</v>
          </cell>
        </row>
        <row r="648">
          <cell r="A648" t="str">
            <v>0281-011H</v>
          </cell>
          <cell r="B648" t="str">
            <v>(L5) 10 GSM X 23.25" WHITE SB PP 0.3% PHILIC 15000 LY</v>
          </cell>
          <cell r="C648" t="str">
            <v>HARTMANN USA</v>
          </cell>
          <cell r="D648">
            <v>0.29499999999999998</v>
          </cell>
          <cell r="E648" t="str">
            <v>OSY</v>
          </cell>
        </row>
        <row r="649">
          <cell r="A649" t="str">
            <v>0281-012H</v>
          </cell>
          <cell r="B649" t="str">
            <v>(L5) 10 GSM X 4.75" WHITE SB PP 0.3% PHILIC 15000 LY</v>
          </cell>
          <cell r="C649" t="str">
            <v>HARTMANN USA</v>
          </cell>
          <cell r="D649">
            <v>0.29499999999999998</v>
          </cell>
          <cell r="E649" t="str">
            <v>OSY</v>
          </cell>
        </row>
        <row r="650">
          <cell r="A650" t="str">
            <v>0281-013H</v>
          </cell>
          <cell r="B650" t="str">
            <v>(L5) 10 GSM X 13.5" WHITE SBPP 0.3% PHILIC 15000 LY</v>
          </cell>
          <cell r="C650" t="str">
            <v>ADD_CUST_NAME_TO_ITEM_LIST</v>
          </cell>
          <cell r="D650">
            <v>0.29499999999999998</v>
          </cell>
          <cell r="E650" t="str">
            <v>OSY</v>
          </cell>
        </row>
        <row r="651">
          <cell r="A651" t="str">
            <v>0282-001H</v>
          </cell>
          <cell r="B651" t="str">
            <v>15 GSM X 160 MM WHITE SB PP ZONE DURABLE PHILIC 12500 LY</v>
          </cell>
          <cell r="C651" t="str">
            <v>ASSOCIATED HYGIENIC PRODUCTS</v>
          </cell>
          <cell r="D651">
            <v>0.442</v>
          </cell>
          <cell r="E651" t="str">
            <v>OSY</v>
          </cell>
        </row>
        <row r="652">
          <cell r="A652" t="str">
            <v>0282-002H</v>
          </cell>
          <cell r="B652" t="str">
            <v>15 GSM X 155 MM WHITE SB PP ZONE DURABLE PHILIC 12500 LY</v>
          </cell>
          <cell r="C652" t="str">
            <v>ASSOCIATED HYGIENIC PRODUCTS</v>
          </cell>
          <cell r="D652">
            <v>0.442</v>
          </cell>
          <cell r="E652" t="str">
            <v>OSY</v>
          </cell>
        </row>
        <row r="653">
          <cell r="A653" t="str">
            <v>0282-003H</v>
          </cell>
          <cell r="B653" t="str">
            <v>15 GSM X 140 MM WHITE SB PP ZONE DURABLE PHILIC 12500 LY</v>
          </cell>
          <cell r="C653" t="str">
            <v>ASSOCIATED HYGIENIC PRODUCTS</v>
          </cell>
          <cell r="D653">
            <v>0.442</v>
          </cell>
          <cell r="E653" t="str">
            <v>OSY</v>
          </cell>
        </row>
        <row r="654">
          <cell r="A654" t="str">
            <v>0282-004H</v>
          </cell>
          <cell r="B654" t="str">
            <v>15 GSM X 405 MM WHITE SB PP ZONE DURABLE PHILIC 12500 LY</v>
          </cell>
          <cell r="C654" t="str">
            <v>ASSOCIATED HYGIENIC PRODUCTS</v>
          </cell>
          <cell r="D654">
            <v>0.442</v>
          </cell>
          <cell r="E654" t="str">
            <v>OSY</v>
          </cell>
        </row>
        <row r="655">
          <cell r="A655" t="str">
            <v>0282-005H</v>
          </cell>
          <cell r="B655" t="str">
            <v>15 GSM X 336 MM WHITE SB PP ZONE DURABLE PHILIC 12500 LY</v>
          </cell>
          <cell r="C655" t="str">
            <v>ASSOCIATED HYGIENIC PRODUCTS</v>
          </cell>
          <cell r="D655">
            <v>0.442</v>
          </cell>
          <cell r="E655" t="str">
            <v>OSY</v>
          </cell>
        </row>
        <row r="656">
          <cell r="A656" t="str">
            <v>0282-006H</v>
          </cell>
          <cell r="B656" t="str">
            <v>15 GSM X 416 MM WHITE SB PP ZONE DURABLE PHILIC 12500 LY</v>
          </cell>
          <cell r="C656" t="str">
            <v>ASSOCIATED HYGIENIC PRODUCTS</v>
          </cell>
          <cell r="D656">
            <v>0.442</v>
          </cell>
          <cell r="E656" t="str">
            <v>OSY</v>
          </cell>
        </row>
        <row r="657">
          <cell r="A657" t="str">
            <v>0282-007H</v>
          </cell>
          <cell r="B657" t="str">
            <v>15 GSM X 389 MM WHITE SB PP ZONE DURABLE PHILIC 12500 LY</v>
          </cell>
          <cell r="C657" t="str">
            <v>ASSOCIATED HYGIENIC PRODUCTS</v>
          </cell>
          <cell r="D657">
            <v>0.442</v>
          </cell>
          <cell r="E657" t="str">
            <v>OSY</v>
          </cell>
        </row>
        <row r="658">
          <cell r="A658" t="str">
            <v>0282-008H</v>
          </cell>
          <cell r="B658" t="str">
            <v>15 GSM X 358 MM WHITE SB PP ZONE DURABLE PHILIC 12500 LY</v>
          </cell>
          <cell r="C658" t="str">
            <v>ADD_CUST_NAME_TO_ITEM_LIST</v>
          </cell>
          <cell r="D658">
            <v>0.442</v>
          </cell>
          <cell r="E658" t="str">
            <v>OSY</v>
          </cell>
        </row>
        <row r="659">
          <cell r="A659" t="str">
            <v>0283-001H</v>
          </cell>
          <cell r="B659" t="str">
            <v>10 GSM X 605 MM WHITE SB PP DURABLE PHILIC 19000 LY</v>
          </cell>
          <cell r="C659" t="str">
            <v>SCA HYGIENE PRODUCTS INC.</v>
          </cell>
          <cell r="D659">
            <v>0.29499999999999998</v>
          </cell>
          <cell r="E659" t="str">
            <v>OSY</v>
          </cell>
        </row>
        <row r="660">
          <cell r="A660" t="str">
            <v>0283-004H</v>
          </cell>
          <cell r="B660" t="str">
            <v>10 GSM X 254 MM WHITE SB PP DURABLE PHILIC 17500 LY</v>
          </cell>
          <cell r="C660" t="str">
            <v>ARQUEST</v>
          </cell>
          <cell r="D660">
            <v>0.29499999999999998</v>
          </cell>
          <cell r="E660" t="str">
            <v>OSY</v>
          </cell>
        </row>
        <row r="661">
          <cell r="A661" t="str">
            <v>0283-005H</v>
          </cell>
          <cell r="B661" t="str">
            <v>10 GSM X 270 MM WHITE SB PP DURABLE PHILIC 17500 LY</v>
          </cell>
          <cell r="C661" t="str">
            <v>ARQUEST</v>
          </cell>
          <cell r="D661">
            <v>0.29499999999999998</v>
          </cell>
          <cell r="E661" t="str">
            <v>OSY</v>
          </cell>
        </row>
        <row r="662">
          <cell r="A662" t="str">
            <v>0283-006H</v>
          </cell>
          <cell r="B662" t="str">
            <v>10 GSM X 232 MM WHITE SBPP DURABLE PHILIC 17500 LY</v>
          </cell>
          <cell r="C662" t="str">
            <v>ADD_CUST_NAME_TO_ITEM_LIST</v>
          </cell>
          <cell r="D662">
            <v>0.29499999999999998</v>
          </cell>
          <cell r="E662" t="str">
            <v>OSY</v>
          </cell>
        </row>
        <row r="663">
          <cell r="A663" t="str">
            <v>0283-007H</v>
          </cell>
          <cell r="B663" t="str">
            <v>(L4) 10 GSM X 768 MM WHITE SB PP DURABLE PHILIC 15800 LY</v>
          </cell>
          <cell r="C663" t="str">
            <v>ADD_CUST_NAME_TO_ITEM_LIST</v>
          </cell>
          <cell r="D663">
            <v>0.29580000000000001</v>
          </cell>
          <cell r="E663" t="str">
            <v>OSY</v>
          </cell>
        </row>
        <row r="664">
          <cell r="A664" t="str">
            <v>0283-008H</v>
          </cell>
          <cell r="B664" t="str">
            <v>10 GSM X 22" WHITE SB PP DURABLE PHILIC 17000 LY</v>
          </cell>
          <cell r="C664" t="str">
            <v>NCH CORPORATION RPG</v>
          </cell>
          <cell r="D664">
            <v>0.29499999999999998</v>
          </cell>
          <cell r="E664" t="str">
            <v>OSY</v>
          </cell>
        </row>
        <row r="665">
          <cell r="A665" t="str">
            <v>0283-009H</v>
          </cell>
          <cell r="B665" t="str">
            <v>10 GSM X 22.75" WHITE SB PP DURABLE PHILIC 17000 LY</v>
          </cell>
          <cell r="C665" t="str">
            <v>NCH CORPORATION RPG</v>
          </cell>
          <cell r="D665">
            <v>0.29499999999999998</v>
          </cell>
          <cell r="E665" t="str">
            <v>OSY</v>
          </cell>
        </row>
        <row r="666">
          <cell r="A666" t="str">
            <v>0283-010H</v>
          </cell>
          <cell r="B666" t="str">
            <v>10 GSM X 22" WHITE SB PP DURABLE PHILIC 15000 LY</v>
          </cell>
          <cell r="C666" t="str">
            <v>GRIFFIN CARE</v>
          </cell>
          <cell r="D666">
            <v>0.29499999999999998</v>
          </cell>
          <cell r="E666" t="str">
            <v>OSY</v>
          </cell>
        </row>
        <row r="667">
          <cell r="A667" t="str">
            <v>0283-011H</v>
          </cell>
          <cell r="B667" t="str">
            <v>10 GSM X 22.5" WHITE SB PP DURABLE PHILIC 15000 LY</v>
          </cell>
          <cell r="C667" t="str">
            <v>GRIFFIN CARE</v>
          </cell>
          <cell r="D667">
            <v>0.29499999999999998</v>
          </cell>
          <cell r="E667" t="str">
            <v>OSY</v>
          </cell>
        </row>
        <row r="668">
          <cell r="A668" t="str">
            <v>0283-012H</v>
          </cell>
          <cell r="B668" t="str">
            <v>10 GSM X 29.75" WHITE SB PP DURABLE PHILIC 14000 LY</v>
          </cell>
          <cell r="C668" t="str">
            <v>INNOVATIVE DISPOSABLES</v>
          </cell>
          <cell r="D668">
            <v>0.29499999999999998</v>
          </cell>
          <cell r="E668" t="str">
            <v>OSY</v>
          </cell>
        </row>
        <row r="669">
          <cell r="A669" t="str">
            <v>0283-013H</v>
          </cell>
          <cell r="B669" t="str">
            <v>10 GSM X 17" WHITE SB PP DURABLE PHILIC 15000 LY</v>
          </cell>
          <cell r="C669" t="str">
            <v>GRIFFIN CARE</v>
          </cell>
          <cell r="D669">
            <v>0.29499999999999998</v>
          </cell>
          <cell r="E669" t="str">
            <v>OSY</v>
          </cell>
        </row>
        <row r="670">
          <cell r="A670" t="str">
            <v>0283-014H</v>
          </cell>
          <cell r="B670" t="str">
            <v>10 GSM X 30" WHITE SB PP DURABLE PHILIC 15000 LY</v>
          </cell>
          <cell r="C670" t="str">
            <v>GRIFFIN CARE</v>
          </cell>
          <cell r="D670">
            <v>0.29499999999999998</v>
          </cell>
          <cell r="E670" t="str">
            <v>OSY</v>
          </cell>
        </row>
        <row r="671">
          <cell r="A671" t="str">
            <v>0283-015H</v>
          </cell>
          <cell r="B671" t="str">
            <v>10 GSM X 35" WHITE SB PP DURABLE PHILIC 15000 LY</v>
          </cell>
          <cell r="C671" t="str">
            <v>GRIFFIN CARE</v>
          </cell>
          <cell r="D671">
            <v>0.29499999999999998</v>
          </cell>
          <cell r="E671" t="str">
            <v>OSY</v>
          </cell>
        </row>
        <row r="672">
          <cell r="A672" t="str">
            <v>0283-016H</v>
          </cell>
          <cell r="B672" t="str">
            <v>10 GSM X 28" WHITE SB PP DURABLE PHILIC 15000 LY</v>
          </cell>
          <cell r="C672" t="str">
            <v>GRIFFIN CARE</v>
          </cell>
          <cell r="D672">
            <v>0.29499999999999998</v>
          </cell>
          <cell r="E672" t="str">
            <v>OSY</v>
          </cell>
        </row>
        <row r="673">
          <cell r="A673" t="str">
            <v>0283-017H</v>
          </cell>
          <cell r="B673" t="str">
            <v>10 GSM X 26" WHITE SB PP DURABLE PHILIC 11000 LY</v>
          </cell>
          <cell r="C673" t="str">
            <v>IDEAL BRANDS</v>
          </cell>
          <cell r="D673">
            <v>0.29499999999999998</v>
          </cell>
          <cell r="E673" t="str">
            <v>OSY</v>
          </cell>
        </row>
        <row r="674">
          <cell r="A674" t="str">
            <v>0283-018H</v>
          </cell>
          <cell r="B674" t="str">
            <v>10 GSM X 30" WHITE SB PP DURABLE PHILIC 11000 LY</v>
          </cell>
          <cell r="C674" t="str">
            <v>IDEAL BRANDS</v>
          </cell>
          <cell r="D674">
            <v>0.29499999999999998</v>
          </cell>
          <cell r="E674" t="str">
            <v>OSY</v>
          </cell>
        </row>
        <row r="675">
          <cell r="A675" t="str">
            <v>0283-019H</v>
          </cell>
          <cell r="B675" t="str">
            <v>10 GSM X 32.5" WHITE SB PP DURABLE PHILIC 11000 LY</v>
          </cell>
          <cell r="C675" t="str">
            <v>IDEAL BRANDS</v>
          </cell>
          <cell r="D675">
            <v>0.29499999999999998</v>
          </cell>
          <cell r="E675" t="str">
            <v>OSY</v>
          </cell>
        </row>
        <row r="676">
          <cell r="A676" t="str">
            <v>0283-020H</v>
          </cell>
          <cell r="B676" t="str">
            <v>10 GSM X 80 MM WHITE SB PP DURABLE PHILIC 19000 LY</v>
          </cell>
          <cell r="C676" t="str">
            <v>IMPEX OF DORAL</v>
          </cell>
          <cell r="D676">
            <v>0.29499999999999998</v>
          </cell>
          <cell r="E676" t="str">
            <v>OSY</v>
          </cell>
        </row>
        <row r="677">
          <cell r="A677" t="str">
            <v>0283-021H</v>
          </cell>
          <cell r="B677" t="str">
            <v>(L5) 10 GSM X 30.25" WHITE SB PP DURABLE PHILIC 15000 LY</v>
          </cell>
          <cell r="C677" t="str">
            <v>HARTMANN</v>
          </cell>
          <cell r="D677">
            <v>0.29499999999999998</v>
          </cell>
          <cell r="E677" t="str">
            <v>OSY</v>
          </cell>
        </row>
        <row r="678">
          <cell r="A678" t="str">
            <v>0283-022H</v>
          </cell>
          <cell r="B678" t="str">
            <v>10 GSM X 16.75" WHITE SB PP DURABLE PHILIC 14000 LY</v>
          </cell>
          <cell r="C678" t="str">
            <v>INNOVATIVE DISPOSABLES</v>
          </cell>
          <cell r="D678">
            <v>0.29499999999999998</v>
          </cell>
          <cell r="E678" t="str">
            <v>OSY</v>
          </cell>
        </row>
        <row r="679">
          <cell r="A679" t="str">
            <v>0283-023H</v>
          </cell>
          <cell r="B679" t="str">
            <v>10 GSM X 21.625" WHITE SB PP DURABLE PHILIC 17000 LY</v>
          </cell>
          <cell r="C679" t="str">
            <v>NCH CORPORATION RPG</v>
          </cell>
          <cell r="D679">
            <v>0.29499999999999998</v>
          </cell>
          <cell r="E679" t="str">
            <v>OSY</v>
          </cell>
        </row>
        <row r="680">
          <cell r="A680" t="str">
            <v>0283-024H</v>
          </cell>
          <cell r="B680" t="str">
            <v>10 GSM X 18.5" WHITE SB PP DURABLE PHILIC 11000 LY</v>
          </cell>
          <cell r="C680" t="str">
            <v>IDEAL BRANDS</v>
          </cell>
          <cell r="D680">
            <v>0.29499999999999998</v>
          </cell>
          <cell r="E680" t="str">
            <v>OSY</v>
          </cell>
        </row>
        <row r="681">
          <cell r="A681" t="str">
            <v>0283-025H</v>
          </cell>
          <cell r="B681" t="str">
            <v>10 GSM X 22.625" WHITE SB PP DURABLE PHILIC 14000 LY</v>
          </cell>
          <cell r="C681" t="str">
            <v>INNOVATIVE DISPOSABLES</v>
          </cell>
          <cell r="D681">
            <v>0.29499999999999998</v>
          </cell>
          <cell r="E681" t="str">
            <v>OSY</v>
          </cell>
        </row>
        <row r="682">
          <cell r="A682" t="str">
            <v>0283-026H</v>
          </cell>
          <cell r="B682" t="str">
            <v>10 GSM X 22.125" WHITE SB PP DURABLE PHILIC 17000 LY</v>
          </cell>
          <cell r="C682" t="str">
            <v>ADD_CUST_NAME_TO_ITEM_LIST</v>
          </cell>
          <cell r="D682">
            <v>0.29499999999999998</v>
          </cell>
          <cell r="E682" t="str">
            <v>OSY</v>
          </cell>
        </row>
        <row r="683">
          <cell r="A683" t="str">
            <v>0283-027H</v>
          </cell>
          <cell r="B683" t="str">
            <v>10 GSM X 22.50" WHITE SB PP DURABLE PHILIC 17000 LY</v>
          </cell>
          <cell r="C683" t="str">
            <v>ADD_CUST_NAME_TO_ITEM_LIST</v>
          </cell>
          <cell r="D683">
            <v>0.29499999999999998</v>
          </cell>
          <cell r="E683" t="str">
            <v>OSY</v>
          </cell>
        </row>
        <row r="684">
          <cell r="A684" t="str">
            <v>0283-028H</v>
          </cell>
          <cell r="B684" t="str">
            <v>10 GSM X 270 MM WHITE SBPP DURABLE PHILIC 17500 LY</v>
          </cell>
          <cell r="C684" t="str">
            <v>ADD_CUST_NAME_TO_ITEM_LIST</v>
          </cell>
          <cell r="D684">
            <v>0.29499999999999998</v>
          </cell>
          <cell r="E684" t="str">
            <v>OSY</v>
          </cell>
        </row>
        <row r="685">
          <cell r="A685" t="str">
            <v>0283-029H</v>
          </cell>
          <cell r="B685" t="str">
            <v>10 GSM X 35.25" WHITE SB PP DURABLE PHILIC 14000 LY</v>
          </cell>
          <cell r="C685" t="str">
            <v>ADD_CUST_NAME_TO_ITEM_LIST</v>
          </cell>
          <cell r="D685">
            <v>0.29499999999999998</v>
          </cell>
          <cell r="E685" t="str">
            <v>OSY</v>
          </cell>
        </row>
        <row r="686">
          <cell r="A686" t="str">
            <v>0283-030H</v>
          </cell>
          <cell r="B686" t="str">
            <v>10 GSM X 25.50" WHITE SB PP DURABLE PHILIC 10000 LY</v>
          </cell>
          <cell r="C686" t="str">
            <v>ADD_CUST_NAME_TO_ITEM_LIST</v>
          </cell>
          <cell r="D686">
            <v>0.29499999999999998</v>
          </cell>
          <cell r="E686" t="str">
            <v>OSY</v>
          </cell>
        </row>
        <row r="687">
          <cell r="A687" t="str">
            <v>0283-031H</v>
          </cell>
          <cell r="B687" t="str">
            <v>10 GSM X 32.50" WHITE SB PP DURABLE PHILIC 10000 LY</v>
          </cell>
          <cell r="C687" t="str">
            <v>ADD_CUST_NAME_TO_ITEM_LIST</v>
          </cell>
          <cell r="D687">
            <v>0.29499999999999998</v>
          </cell>
          <cell r="E687" t="str">
            <v>OSY</v>
          </cell>
        </row>
        <row r="688">
          <cell r="A688" t="str">
            <v>0283-032H</v>
          </cell>
          <cell r="B688" t="str">
            <v>10 GSM X 30.50" WHITE SB PP DURABLE PHILIC 10000 LY</v>
          </cell>
          <cell r="C688" t="str">
            <v>ADD_CUST_NAME_TO_ITEM_LIST</v>
          </cell>
          <cell r="D688">
            <v>0.29499999999999998</v>
          </cell>
          <cell r="E688" t="str">
            <v>OSY</v>
          </cell>
        </row>
        <row r="689">
          <cell r="A689" t="str">
            <v>0283-033H</v>
          </cell>
          <cell r="B689" t="str">
            <v>10 GSM X 28.50" WHITE SB PP DURABLE PHILIC 10000 LY</v>
          </cell>
          <cell r="C689" t="str">
            <v>ADD_CUST_NAME_TO_ITEM_LIST</v>
          </cell>
          <cell r="D689">
            <v>0.29499999999999998</v>
          </cell>
          <cell r="E689" t="str">
            <v>OSY</v>
          </cell>
        </row>
        <row r="690">
          <cell r="A690" t="str">
            <v>0283-034H</v>
          </cell>
          <cell r="B690" t="str">
            <v>(L5) 10 GSM X 30.75" WHITE SB PP DURABLE PHILIC 15000 LY</v>
          </cell>
          <cell r="C690" t="str">
            <v>ADD_CUST_NAME_TO_ITEM_LIST</v>
          </cell>
          <cell r="D690">
            <v>0.29499999999999998</v>
          </cell>
          <cell r="E690" t="str">
            <v>OSY</v>
          </cell>
        </row>
        <row r="691">
          <cell r="A691" t="str">
            <v>0283-035H</v>
          </cell>
          <cell r="B691" t="str">
            <v>(L5) 10 GSM X 34.25" WHITE SB PP DURABLE PHILIC 15000 LY</v>
          </cell>
          <cell r="C691" t="str">
            <v>ADD_CUST_NAME_TO_ITEM_LIST</v>
          </cell>
          <cell r="D691">
            <v>0.29499999999999998</v>
          </cell>
          <cell r="E691" t="str">
            <v>OSY</v>
          </cell>
        </row>
        <row r="692">
          <cell r="A692" t="str">
            <v>0283-036H</v>
          </cell>
          <cell r="B692" t="str">
            <v>(L5) 10 GSM X 4.75" WHITE SB PP DURABLE PHILIC 15000 LY</v>
          </cell>
          <cell r="C692" t="str">
            <v>ADD_CUST_NAME_TO_ITEM_LIST</v>
          </cell>
          <cell r="D692">
            <v>0.29499999999999998</v>
          </cell>
          <cell r="E692" t="str">
            <v>OSY</v>
          </cell>
        </row>
        <row r="693">
          <cell r="A693" t="str">
            <v>0283-037H</v>
          </cell>
          <cell r="B693" t="str">
            <v>(L5) 10 GSM X 7.75" WHITE SB PP DURABLE PHILIC 15000 LY</v>
          </cell>
          <cell r="C693" t="str">
            <v>HARTMAN</v>
          </cell>
          <cell r="D693">
            <v>0.29499999999999998</v>
          </cell>
          <cell r="E693" t="str">
            <v>OSY</v>
          </cell>
        </row>
        <row r="694">
          <cell r="A694" t="str">
            <v>0283-038H</v>
          </cell>
          <cell r="B694" t="str">
            <v>(L5) 10 GSM X 9.25" WHITE SB PP DURABLE PHILIC 15000 LY</v>
          </cell>
          <cell r="C694" t="str">
            <v>HARTMAN</v>
          </cell>
          <cell r="D694">
            <v>0.29499999999999998</v>
          </cell>
          <cell r="E694" t="str">
            <v>OSY</v>
          </cell>
        </row>
        <row r="695">
          <cell r="A695" t="str">
            <v>0283-039H</v>
          </cell>
          <cell r="B695" t="str">
            <v>(L5) 10 GSM X 10.50" WHITE SB PP DURABLE PHILIC 15000 LY</v>
          </cell>
          <cell r="C695" t="str">
            <v>HARTMAN</v>
          </cell>
          <cell r="D695">
            <v>0.29499999999999998</v>
          </cell>
          <cell r="E695" t="str">
            <v>OSY</v>
          </cell>
        </row>
        <row r="696">
          <cell r="A696" t="str">
            <v>0283-040H</v>
          </cell>
          <cell r="B696" t="str">
            <v>(L5) 10 GSM X 13.50" WHITE SB PP DURABLE PHILIC 15000 LY</v>
          </cell>
          <cell r="C696" t="str">
            <v>HARTMAN</v>
          </cell>
          <cell r="D696">
            <v>0.29499999999999998</v>
          </cell>
          <cell r="E696" t="str">
            <v>OSY</v>
          </cell>
        </row>
        <row r="697">
          <cell r="A697" t="str">
            <v>0283-041H</v>
          </cell>
          <cell r="B697" t="str">
            <v>(L5) 10 GSM X 14.75" WHITE SB PP DURABLE PHILIC 15000 LY</v>
          </cell>
          <cell r="C697" t="str">
            <v>HARTMAN</v>
          </cell>
          <cell r="D697">
            <v>0.29499999999999998</v>
          </cell>
          <cell r="E697" t="str">
            <v>OSY</v>
          </cell>
        </row>
        <row r="698">
          <cell r="A698" t="str">
            <v>0283-042H</v>
          </cell>
          <cell r="B698" t="str">
            <v>(L5) 10 GSM X 18.25" WHITE SB PP DURABLE PHILIC 15000 LY</v>
          </cell>
          <cell r="C698" t="str">
            <v>HARTMAN</v>
          </cell>
          <cell r="D698">
            <v>0.29499999999999998</v>
          </cell>
          <cell r="E698" t="str">
            <v>OSY</v>
          </cell>
        </row>
        <row r="699">
          <cell r="A699" t="str">
            <v>0283-043H</v>
          </cell>
          <cell r="B699" t="str">
            <v>(L5) 10 GSM X 23.25" WHITE SB PP DURABLE PHILIC 15000 LY</v>
          </cell>
          <cell r="C699" t="str">
            <v>HARTMAN</v>
          </cell>
          <cell r="D699">
            <v>0.29499999999999998</v>
          </cell>
          <cell r="E699" t="str">
            <v>OSY</v>
          </cell>
        </row>
        <row r="700">
          <cell r="A700" t="str">
            <v>0283-044H</v>
          </cell>
          <cell r="B700" t="str">
            <v>(L5) 10 GSM X 25.25" WHITE SB PP DURABLE PHILIC 15000 LY</v>
          </cell>
          <cell r="C700" t="str">
            <v>HARTMAN</v>
          </cell>
          <cell r="D700">
            <v>0.29499999999999998</v>
          </cell>
          <cell r="E700" t="str">
            <v>OSY</v>
          </cell>
        </row>
        <row r="701">
          <cell r="A701" t="str">
            <v>0283-045H</v>
          </cell>
          <cell r="B701" t="str">
            <v>(L5) 10 GSM X 27.75" WHITE SB PP DURABLE PHILIC 15000 LY</v>
          </cell>
          <cell r="C701" t="str">
            <v>HARTMAN</v>
          </cell>
          <cell r="D701">
            <v>0.29499999999999998</v>
          </cell>
          <cell r="E701" t="str">
            <v>OSY</v>
          </cell>
        </row>
        <row r="702">
          <cell r="A702" t="str">
            <v>0283-046H</v>
          </cell>
          <cell r="B702" t="str">
            <v>(L5) 10 GSM X 32.25" WHITE SB PP DURABLE PHILIC 15000 LY</v>
          </cell>
          <cell r="C702" t="str">
            <v>HARTMAN</v>
          </cell>
          <cell r="D702">
            <v>0.29499999999999998</v>
          </cell>
          <cell r="E702" t="str">
            <v>OSY</v>
          </cell>
        </row>
        <row r="703">
          <cell r="A703" t="str">
            <v>0283-047H</v>
          </cell>
          <cell r="B703" t="str">
            <v>(L5) 10 GSM X 52.0" WHITE SB PP DURABLE PHILIC 15000 LY</v>
          </cell>
          <cell r="C703" t="str">
            <v>HARTMAN</v>
          </cell>
          <cell r="D703">
            <v>0.29499999999999998</v>
          </cell>
          <cell r="E703" t="str">
            <v>OSY</v>
          </cell>
        </row>
        <row r="704">
          <cell r="A704" t="str">
            <v>0284-001H</v>
          </cell>
          <cell r="B704" t="str">
            <v>12 GSM X 835 MM WHITE SB PP DURABLE PHILIC 17000 LY</v>
          </cell>
          <cell r="C704" t="str">
            <v>SCA HYGIENE PRODUCTS INC.</v>
          </cell>
          <cell r="D704">
            <v>0.35399999999999998</v>
          </cell>
          <cell r="E704" t="str">
            <v>OSY</v>
          </cell>
        </row>
        <row r="705">
          <cell r="A705" t="str">
            <v>0284-002H</v>
          </cell>
          <cell r="B705" t="str">
            <v>12 GSM X 200 MM WHITE SB PP DURABLE PHILIC 8000 LY</v>
          </cell>
          <cell r="C705" t="str">
            <v>SCA HYGIENE PRODUCTS INC.</v>
          </cell>
          <cell r="D705">
            <v>0.35399999999999998</v>
          </cell>
          <cell r="E705" t="str">
            <v>OSY</v>
          </cell>
        </row>
        <row r="706">
          <cell r="A706" t="str">
            <v>0284-003H</v>
          </cell>
          <cell r="B706" t="str">
            <v>12 GSM X 795 MM WHITE SB PP DURABLE PHILIC 17000 LY</v>
          </cell>
          <cell r="C706" t="str">
            <v>SCA HYGIENE PRODUCTS INC.</v>
          </cell>
          <cell r="D706">
            <v>0.35399999999999998</v>
          </cell>
          <cell r="E706" t="str">
            <v>OSY</v>
          </cell>
        </row>
        <row r="707">
          <cell r="A707" t="str">
            <v>0284-004H</v>
          </cell>
          <cell r="B707" t="str">
            <v>12 GSM X 720 MM WHITE SB PP DURABLE PHILIC 19000 LY</v>
          </cell>
          <cell r="C707" t="str">
            <v>SCA HYGIENE PRODUCTS INC.</v>
          </cell>
          <cell r="D707">
            <v>0.35399999999999998</v>
          </cell>
          <cell r="E707" t="str">
            <v>OSY</v>
          </cell>
        </row>
        <row r="708">
          <cell r="A708" t="str">
            <v>0284-005H</v>
          </cell>
          <cell r="B708" t="str">
            <v>12 GSM X 730 MM WHITE SB PP DURABLE PHILIC 19000 LY</v>
          </cell>
          <cell r="C708" t="str">
            <v>SCA HYGIENE PRODUCTS INC.</v>
          </cell>
          <cell r="D708">
            <v>0.35399999999999998</v>
          </cell>
          <cell r="E708" t="str">
            <v>OSY</v>
          </cell>
        </row>
        <row r="709">
          <cell r="A709" t="str">
            <v>0284-006H</v>
          </cell>
          <cell r="B709" t="str">
            <v>12 GSM X 645 MM WHITE SB PP DURABLE PHILIC 17000 LY</v>
          </cell>
          <cell r="C709" t="str">
            <v>SCA HYGIENE PRODUCTS INC.</v>
          </cell>
          <cell r="D709">
            <v>0.35399999999999998</v>
          </cell>
          <cell r="E709" t="str">
            <v>OSY</v>
          </cell>
        </row>
        <row r="710">
          <cell r="A710" t="str">
            <v>0284-007H</v>
          </cell>
          <cell r="B710" t="str">
            <v>12 GSM X 535 MM WHITE SB PP DURABLE PHILIC 17000 LY</v>
          </cell>
          <cell r="C710" t="str">
            <v>SCA HYGIENE PRODUCTS INC.</v>
          </cell>
          <cell r="D710">
            <v>0.35399999999999998</v>
          </cell>
          <cell r="E710" t="str">
            <v>OSY</v>
          </cell>
        </row>
        <row r="711">
          <cell r="A711" t="str">
            <v>0284-008H</v>
          </cell>
          <cell r="B711" t="str">
            <v>12 GSM X 300 MM WHITE SB PP DURABLE PHILIC 8000 LY</v>
          </cell>
          <cell r="C711" t="str">
            <v>SCA HYGIENE PRODUCTS INC.</v>
          </cell>
          <cell r="D711">
            <v>0.35399999999999998</v>
          </cell>
          <cell r="E711" t="str">
            <v>OSY</v>
          </cell>
        </row>
        <row r="712">
          <cell r="A712" t="str">
            <v>0284-009H</v>
          </cell>
          <cell r="B712" t="str">
            <v>(L5) 12 GSM X 720 MM WHITE SB PP DURABLE PHILIC 19000 LY</v>
          </cell>
          <cell r="C712" t="str">
            <v>SCA HYGIENE PRODUCTS INC.</v>
          </cell>
          <cell r="D712">
            <v>0.35399999999999998</v>
          </cell>
          <cell r="E712" t="str">
            <v>OSY</v>
          </cell>
        </row>
        <row r="713">
          <cell r="A713" t="str">
            <v>0284-010H</v>
          </cell>
          <cell r="B713" t="str">
            <v>(L5) 12 GSM X 795 MM WHITE SB PP DURABLE PHILIC 17000 LY</v>
          </cell>
          <cell r="C713" t="str">
            <v>SCA HYGIENE PRODUCTS INC.</v>
          </cell>
          <cell r="D713">
            <v>0.35399999999999998</v>
          </cell>
          <cell r="E713" t="str">
            <v>OSY</v>
          </cell>
        </row>
        <row r="714">
          <cell r="A714" t="str">
            <v>0284-012H</v>
          </cell>
          <cell r="B714" t="str">
            <v>12 GSM X 110 MM WHITE SB PP DURABLE PHILIC 17000 LY</v>
          </cell>
          <cell r="C714" t="str">
            <v>ADD_CUST_NAME_TO_ITEM_LIST</v>
          </cell>
          <cell r="D714">
            <v>0.35399999999999998</v>
          </cell>
          <cell r="E714" t="str">
            <v>OSY</v>
          </cell>
        </row>
        <row r="715">
          <cell r="A715" t="str">
            <v>0284-013H</v>
          </cell>
          <cell r="B715" t="str">
            <v>12 GSM 130 MM WHITE SB PP DURABLE PHILIC 17000 LY</v>
          </cell>
          <cell r="C715" t="str">
            <v>ADD_CUST_NAME_TO_ITEM_LIST</v>
          </cell>
          <cell r="D715">
            <v>0.35399999999999998</v>
          </cell>
          <cell r="E715" t="str">
            <v>OSY</v>
          </cell>
        </row>
        <row r="716">
          <cell r="A716" t="str">
            <v>0284-014H</v>
          </cell>
          <cell r="B716" t="str">
            <v>12 GSM X 247 MM WHITE SB PP DURABLE PHILIC 17000 LY</v>
          </cell>
          <cell r="C716" t="str">
            <v>ADD_CUST_NAME_TO_ITEM_LIST</v>
          </cell>
          <cell r="D716">
            <v>0.35399999999999998</v>
          </cell>
          <cell r="E716" t="str">
            <v>OSY</v>
          </cell>
        </row>
        <row r="717">
          <cell r="A717" t="str">
            <v>0284-015H</v>
          </cell>
          <cell r="B717" t="str">
            <v>(L4) 12 GSM X 580 MM WHITE SB PP DURABLE PHILIC 8500 LY</v>
          </cell>
          <cell r="C717" t="str">
            <v>PRESTO</v>
          </cell>
          <cell r="D717">
            <v>0.35399999999999998</v>
          </cell>
          <cell r="E717" t="str">
            <v>OSY</v>
          </cell>
        </row>
        <row r="718">
          <cell r="A718" t="str">
            <v>0284-016H</v>
          </cell>
          <cell r="B718" t="str">
            <v>(L4) 12 GSM X 525 MM WHITE SB PP DURABLE PHILIC 8500 LY</v>
          </cell>
          <cell r="C718" t="str">
            <v>PRESTO</v>
          </cell>
          <cell r="D718">
            <v>0.35399999999999998</v>
          </cell>
          <cell r="E718" t="str">
            <v>OSY</v>
          </cell>
        </row>
        <row r="719">
          <cell r="A719" t="str">
            <v>0284-017H</v>
          </cell>
          <cell r="B719" t="str">
            <v>(L4) 12 GSM X 600 MM WHITE SB PP DURABLE PHILIC 8500 LY</v>
          </cell>
          <cell r="C719" t="str">
            <v>ADD_CUST_NAME_TO_ITEM_LIST</v>
          </cell>
          <cell r="D719">
            <v>0.35399999999999998</v>
          </cell>
          <cell r="E719" t="str">
            <v>OSY</v>
          </cell>
        </row>
        <row r="720">
          <cell r="A720" t="str">
            <v>0284-018H</v>
          </cell>
          <cell r="B720" t="str">
            <v>12 GSM X 32.5" WHITE SB PP DURABLE PHILIC 10000 LY</v>
          </cell>
          <cell r="C720" t="str">
            <v>IDEAL BRANDS</v>
          </cell>
          <cell r="D720">
            <v>0.35399999999999998</v>
          </cell>
          <cell r="E720" t="str">
            <v>OSY</v>
          </cell>
        </row>
        <row r="721">
          <cell r="A721" t="str">
            <v>0284-019H</v>
          </cell>
          <cell r="B721" t="str">
            <v>12 GSM X 26" WHITE SB PP DURABLE PHILIC 10000 LY</v>
          </cell>
          <cell r="C721" t="str">
            <v>IDEAL BRANDS</v>
          </cell>
          <cell r="D721">
            <v>0.35399999999999998</v>
          </cell>
          <cell r="E721" t="str">
            <v>OSY</v>
          </cell>
        </row>
        <row r="722">
          <cell r="A722" t="str">
            <v>0284-020H</v>
          </cell>
          <cell r="B722" t="str">
            <v>12 GSM X 30" WHITE SB PP DURABLE PHILIC 10000 LY</v>
          </cell>
          <cell r="C722" t="str">
            <v>IDEAL BRANDS</v>
          </cell>
          <cell r="D722">
            <v>0.35399999999999998</v>
          </cell>
          <cell r="E722" t="str">
            <v>OSY</v>
          </cell>
        </row>
        <row r="723">
          <cell r="A723" t="str">
            <v>0284-021H</v>
          </cell>
          <cell r="B723" t="str">
            <v>(L5) 12 GSM X 175 MM WHITE SBPP DURABLE PHILIC 8500 LY</v>
          </cell>
          <cell r="C723" t="str">
            <v>SCA HYGIENE PRODUCTS INC.</v>
          </cell>
          <cell r="D723">
            <v>0.35399999999999998</v>
          </cell>
          <cell r="E723" t="str">
            <v>OSY</v>
          </cell>
        </row>
        <row r="724">
          <cell r="A724" t="str">
            <v>0284-022H</v>
          </cell>
          <cell r="B724" t="str">
            <v>12 GSM X 14.25" WHITE SB PP DURABLE PHILIC 10000 LY</v>
          </cell>
          <cell r="C724" t="str">
            <v>IDEAL BRANDS</v>
          </cell>
          <cell r="D724">
            <v>0.35399999999999998</v>
          </cell>
          <cell r="E724" t="str">
            <v>OSY</v>
          </cell>
        </row>
        <row r="725">
          <cell r="A725" t="str">
            <v>0284-023H</v>
          </cell>
          <cell r="B725" t="str">
            <v>12 GSM X 140 MM WHITE SB PP DURABLE PHILIC 15500 LY</v>
          </cell>
          <cell r="C725" t="str">
            <v>IMPEX OF DORAL</v>
          </cell>
          <cell r="D725">
            <v>0.35399999999999998</v>
          </cell>
          <cell r="E725" t="str">
            <v>OSY</v>
          </cell>
        </row>
        <row r="726">
          <cell r="A726" t="str">
            <v>0284-024H</v>
          </cell>
          <cell r="B726" t="str">
            <v>12 GSM X 10.25" WHITE SB PP DURABLE PHILIC 11000 LY</v>
          </cell>
          <cell r="C726" t="str">
            <v>ADD_CUST_NAME_TO_ITEM_LIST</v>
          </cell>
          <cell r="D726">
            <v>0.35399999999999998</v>
          </cell>
          <cell r="E726" t="str">
            <v>OSY</v>
          </cell>
        </row>
        <row r="727">
          <cell r="A727" t="str">
            <v>0284-025H</v>
          </cell>
          <cell r="B727" t="str">
            <v>12 GSM X 7.25" WHITE SB PP DURABLE PHILIC 15000 LY</v>
          </cell>
          <cell r="C727" t="str">
            <v>ADD_CUST_NAME_TO_ITEM_LIST</v>
          </cell>
          <cell r="D727">
            <v>0.35399999999999998</v>
          </cell>
          <cell r="E727" t="str">
            <v>OSY</v>
          </cell>
        </row>
        <row r="728">
          <cell r="A728" t="str">
            <v>0284-026H</v>
          </cell>
          <cell r="B728" t="str">
            <v>12 GSM X 6.5" WHITE SB PP DURABLE PHILIC 15000 LY</v>
          </cell>
          <cell r="C728" t="str">
            <v>ADD_CUST_NAME_TO_ITEM_LIST</v>
          </cell>
          <cell r="D728">
            <v>0.35399999999999998</v>
          </cell>
          <cell r="E728" t="str">
            <v>OSY</v>
          </cell>
        </row>
        <row r="729">
          <cell r="A729" t="str">
            <v>0284-027H</v>
          </cell>
          <cell r="B729" t="str">
            <v>12 GSM X 33.25 " WHITE SB PP PHILIC 10000 LY</v>
          </cell>
          <cell r="C729" t="str">
            <v>IDEAL BRANDS</v>
          </cell>
          <cell r="D729">
            <v>0.35399999999999998</v>
          </cell>
          <cell r="E729" t="str">
            <v>OSY</v>
          </cell>
        </row>
        <row r="730">
          <cell r="A730" t="str">
            <v>0284-028H</v>
          </cell>
          <cell r="B730" t="str">
            <v>12 GSM X 9.125" WHITE SB PP DURABLE PHILIC 11000 LY</v>
          </cell>
          <cell r="C730" t="str">
            <v>ABSORBENT PRODUCTS COMPANY</v>
          </cell>
          <cell r="D730">
            <v>0.35399999999999998</v>
          </cell>
          <cell r="E730" t="str">
            <v>OSY</v>
          </cell>
        </row>
        <row r="731">
          <cell r="A731" t="str">
            <v>0285-001H</v>
          </cell>
          <cell r="B731" t="str">
            <v>14 GSM X 250 MM WHITE SB PP DURABLE PHILIC 10500 LY</v>
          </cell>
          <cell r="C731" t="str">
            <v>SCA HYGIENE PRODUCTS INC.</v>
          </cell>
          <cell r="D731">
            <v>0.41299999999999998</v>
          </cell>
          <cell r="E731" t="str">
            <v>OSY</v>
          </cell>
        </row>
        <row r="732">
          <cell r="A732" t="str">
            <v>0285-003H</v>
          </cell>
          <cell r="B732" t="str">
            <v>14 GSM X 230 MM WHITE SB PP DURABLE PHILIC 10500 LY</v>
          </cell>
          <cell r="C732" t="str">
            <v>SCA HYGIENE PRODUCTS INC.</v>
          </cell>
          <cell r="D732">
            <v>0.41299999999999998</v>
          </cell>
          <cell r="E732" t="str">
            <v>OSY</v>
          </cell>
        </row>
        <row r="733">
          <cell r="A733" t="str">
            <v>0285-005H</v>
          </cell>
          <cell r="B733" t="str">
            <v>SAMPLE 14 GSM X 500 MM WHITE SB PP DURABLE PHILIC 1000 LM</v>
          </cell>
          <cell r="C733" t="str">
            <v>ADD_CUST_NAME_TO_ITEM_LIST</v>
          </cell>
          <cell r="D733">
            <v>0.41299999999999998</v>
          </cell>
          <cell r="E733" t="str">
            <v>OSY</v>
          </cell>
        </row>
        <row r="734">
          <cell r="A734" t="str">
            <v>0286-001H</v>
          </cell>
          <cell r="B734" t="str">
            <v>17 GSM X 170 MM WHITE SB PP DURABLE PHILIC 16000 LY</v>
          </cell>
          <cell r="C734" t="str">
            <v>SCA HYGIENE PRODUCTS INC.</v>
          </cell>
          <cell r="D734">
            <v>0.5</v>
          </cell>
          <cell r="E734" t="str">
            <v>OSY</v>
          </cell>
        </row>
        <row r="735">
          <cell r="A735" t="str">
            <v>0286-002H</v>
          </cell>
          <cell r="B735" t="str">
            <v>17 GSM X 151 MM WHITE SB PP DURABLE PHILIC 16000 LY</v>
          </cell>
          <cell r="C735" t="str">
            <v>SCA HYGIENE PRODUCTS INC.</v>
          </cell>
          <cell r="D735">
            <v>0.501</v>
          </cell>
          <cell r="E735" t="str">
            <v>OSY</v>
          </cell>
        </row>
        <row r="736">
          <cell r="A736" t="str">
            <v>0286-004H</v>
          </cell>
          <cell r="B736" t="str">
            <v>17 GSM X 136 MM WHITE SB PP DURABLE PHILIC 16000 LY</v>
          </cell>
          <cell r="C736" t="str">
            <v>SCA HYGIENE PRODUCTS INC.</v>
          </cell>
          <cell r="D736">
            <v>0.501</v>
          </cell>
          <cell r="E736" t="str">
            <v>OSY</v>
          </cell>
        </row>
        <row r="737">
          <cell r="A737" t="str">
            <v>0286-005H</v>
          </cell>
          <cell r="B737" t="str">
            <v>17 GSM X 160 MM WHITE SB PP DURABLE PHILIC 16000 LY</v>
          </cell>
          <cell r="C737" t="str">
            <v>SCA HYGIENE PRODUCTS INC.</v>
          </cell>
          <cell r="D737">
            <v>0.501</v>
          </cell>
          <cell r="E737" t="str">
            <v>OSY</v>
          </cell>
        </row>
        <row r="738">
          <cell r="A738" t="str">
            <v>0286-006H</v>
          </cell>
          <cell r="B738" t="str">
            <v>SAMPLE 17 GSM X 230 MM WHITE SB PP DURABLE PHILIC 8000 LY</v>
          </cell>
          <cell r="C738" t="str">
            <v>ADD_CUST_NAME_TO_ITEM_LIST</v>
          </cell>
          <cell r="D738">
            <v>0.501</v>
          </cell>
          <cell r="E738" t="str">
            <v>OSY</v>
          </cell>
        </row>
        <row r="739">
          <cell r="A739" t="str">
            <v>0286-008H</v>
          </cell>
          <cell r="B739" t="str">
            <v>17 GSM X 206 MM WHITE SB PP DURABLE PHILIC 16000 LY</v>
          </cell>
          <cell r="C739" t="str">
            <v>ADD_CUST_NAME_TO_ITEM_LIST</v>
          </cell>
          <cell r="D739">
            <v>0.5</v>
          </cell>
          <cell r="E739" t="str">
            <v>OSY</v>
          </cell>
        </row>
        <row r="740">
          <cell r="A740" t="str">
            <v>0286-012H</v>
          </cell>
          <cell r="B740" t="str">
            <v>17 GSM X 9" WHITE SBPP DURABLE PHILIC 6300 LY</v>
          </cell>
          <cell r="C740" t="str">
            <v xml:space="preserve">PRINCIPLE BUSINESS </v>
          </cell>
          <cell r="D740">
            <v>0.5</v>
          </cell>
          <cell r="E740" t="str">
            <v>OSY</v>
          </cell>
        </row>
        <row r="741">
          <cell r="A741" t="str">
            <v>0286-013H</v>
          </cell>
          <cell r="B741" t="str">
            <v>17 GSM X 10.125" WHITE SB PP DURABLE PHILIC 6300 LY</v>
          </cell>
          <cell r="C741" t="str">
            <v xml:space="preserve">PRINCIPLE BUSINESS </v>
          </cell>
          <cell r="D741">
            <v>0.501</v>
          </cell>
          <cell r="E741" t="str">
            <v>OSY</v>
          </cell>
        </row>
        <row r="742">
          <cell r="A742" t="str">
            <v>0286-014H</v>
          </cell>
          <cell r="B742" t="str">
            <v>(L4) 17 GSM X 52" WHITE SB PP DURABLE PHILIC 9500 LM</v>
          </cell>
          <cell r="C742" t="str">
            <v>COATING EXCELLENCE</v>
          </cell>
          <cell r="D742">
            <v>0.501</v>
          </cell>
          <cell r="E742" t="str">
            <v>OSY</v>
          </cell>
        </row>
        <row r="743">
          <cell r="A743" t="str">
            <v>0286-015H</v>
          </cell>
          <cell r="B743" t="str">
            <v>(L4) 17 GSM X 50" WHITE SB PP DURABLE PHILIC 9500 LM</v>
          </cell>
          <cell r="C743" t="str">
            <v>COATING EXCELLENCE</v>
          </cell>
          <cell r="D743">
            <v>0.5</v>
          </cell>
          <cell r="E743" t="str">
            <v>OSY</v>
          </cell>
        </row>
        <row r="744">
          <cell r="A744" t="str">
            <v>0286-016H</v>
          </cell>
          <cell r="B744" t="str">
            <v>17 GSM X 38" WHITE SB PP DURABLE PHILIC 9500 LY</v>
          </cell>
          <cell r="C744" t="str">
            <v xml:space="preserve">PRINCIPLE BUSINESS </v>
          </cell>
          <cell r="D744">
            <v>0.5</v>
          </cell>
          <cell r="E744" t="str">
            <v>OSY</v>
          </cell>
        </row>
        <row r="745">
          <cell r="A745" t="str">
            <v>0286-017H</v>
          </cell>
          <cell r="B745" t="str">
            <v>17 GSM X 34" WHITE SB PP DURABLE PHILIC 9500 LY</v>
          </cell>
          <cell r="C745" t="str">
            <v xml:space="preserve">PRINCIPLE BUSINESS </v>
          </cell>
          <cell r="D745">
            <v>0.5</v>
          </cell>
          <cell r="E745" t="str">
            <v>OSY</v>
          </cell>
        </row>
        <row r="746">
          <cell r="A746" t="str">
            <v>0286-018H</v>
          </cell>
          <cell r="B746" t="str">
            <v>(L5) 17 GSM X 52" WHITE SB PP DURABLE PHILIC 9500 LM</v>
          </cell>
          <cell r="C746" t="str">
            <v>ADD_CUST_NAME_TO_ITEM_LIST</v>
          </cell>
          <cell r="D746">
            <v>0.5</v>
          </cell>
          <cell r="E746" t="str">
            <v>OSY</v>
          </cell>
        </row>
        <row r="747">
          <cell r="A747" t="str">
            <v>0286-019H</v>
          </cell>
          <cell r="B747" t="str">
            <v xml:space="preserve"> 17 GSM X 23.0" WHITE SB PP DURABLE PHILIC 9300 LY</v>
          </cell>
          <cell r="C747" t="str">
            <v>ADD_CUST_NAME_TO_ITEM_LIST</v>
          </cell>
          <cell r="D747">
            <v>0.501</v>
          </cell>
          <cell r="E747" t="str">
            <v>OSY</v>
          </cell>
        </row>
        <row r="748">
          <cell r="A748" t="str">
            <v>0286-020H</v>
          </cell>
          <cell r="B748" t="str">
            <v>(L4) 17 GSM X 18.5" WHITE SB PP DURABLE PHILIC  9500 LY</v>
          </cell>
          <cell r="C748" t="str">
            <v>ADD_CUST_NAME_TO_ITEM_LIST</v>
          </cell>
          <cell r="D748">
            <v>0.501</v>
          </cell>
          <cell r="E748" t="str">
            <v>OSY</v>
          </cell>
        </row>
        <row r="749">
          <cell r="A749" t="str">
            <v>0286-021H</v>
          </cell>
          <cell r="B749" t="str">
            <v>17 GSM X 30.125 WHITE SB PP  DURABLE PHILIC 7500 LY</v>
          </cell>
          <cell r="C749" t="str">
            <v>SCA HYGIENE PRODUCTS INC.</v>
          </cell>
          <cell r="D749">
            <v>0.501</v>
          </cell>
          <cell r="E749" t="str">
            <v>OSY</v>
          </cell>
        </row>
        <row r="750">
          <cell r="A750" t="str">
            <v>0286-022H</v>
          </cell>
          <cell r="B750" t="str">
            <v>(L5) 17 GSM X 50" WHITE SB PP DURABLE PHILIC 9500 LM</v>
          </cell>
          <cell r="C750" t="str">
            <v>ADD_CUST_NAME_TO_ITEM_LIST</v>
          </cell>
          <cell r="D750">
            <v>0.5</v>
          </cell>
          <cell r="E750" t="str">
            <v>OSY</v>
          </cell>
        </row>
        <row r="751">
          <cell r="A751" t="str">
            <v>0286-023H</v>
          </cell>
          <cell r="B751" t="str">
            <v>(L5) 17 GSM X 50" WHITE SB PP DURABLE PHILIC 12500 LM</v>
          </cell>
          <cell r="C751" t="str">
            <v>COATING EXCELLENCE</v>
          </cell>
          <cell r="D751">
            <v>0.501</v>
          </cell>
          <cell r="E751" t="str">
            <v>OSY</v>
          </cell>
        </row>
        <row r="752">
          <cell r="A752" t="str">
            <v>0286-024H</v>
          </cell>
          <cell r="B752" t="str">
            <v>(SAMPLE) 17 GSM X 55" WHITE SBPP DURABLE 9500 LY</v>
          </cell>
          <cell r="C752" t="str">
            <v>WEB INDUSTRIES</v>
          </cell>
          <cell r="D752">
            <v>17</v>
          </cell>
          <cell r="E752" t="str">
            <v>GSM</v>
          </cell>
        </row>
        <row r="753">
          <cell r="A753" t="str">
            <v>0286-026H</v>
          </cell>
          <cell r="B753" t="str">
            <v>17 GSM X 50" WHITE SBPP DURABLE PHILIC 14200 LY</v>
          </cell>
          <cell r="C753" t="str">
            <v>COATING EXCELLENCE</v>
          </cell>
          <cell r="D753">
            <v>17</v>
          </cell>
          <cell r="E753" t="str">
            <v>GSM</v>
          </cell>
        </row>
        <row r="754">
          <cell r="A754" t="str">
            <v>0286-025H</v>
          </cell>
          <cell r="B754" t="str">
            <v>(SAMPLE) 17 GSM X 53.5" WHITE DURABLE 10389 LY</v>
          </cell>
          <cell r="C754" t="str">
            <v>WEB INDUSTRIES</v>
          </cell>
          <cell r="D754">
            <v>17</v>
          </cell>
          <cell r="E754" t="str">
            <v>GSM</v>
          </cell>
        </row>
        <row r="755">
          <cell r="A755" t="str">
            <v>0286-027H</v>
          </cell>
          <cell r="B755" t="str">
            <v xml:space="preserve"> (L-4) 17 GSM X 125 MM WHITE SBPP DURABLE PHILIC 15000 LY</v>
          </cell>
          <cell r="C755" t="str">
            <v>SCA HYGIENE PRODUCTS INC.</v>
          </cell>
          <cell r="D755">
            <v>0.501</v>
          </cell>
          <cell r="E755" t="str">
            <v>OSY</v>
          </cell>
        </row>
        <row r="756">
          <cell r="A756" t="str">
            <v>0286-028H</v>
          </cell>
          <cell r="B756" t="str">
            <v xml:space="preserve"> (L-4) 17 GSM X 125 MM WHITE SBPP DURABLE PHILIC 15000 LY</v>
          </cell>
          <cell r="C756" t="str">
            <v>SCA HYGIENE PRODUCTS INC.</v>
          </cell>
          <cell r="D756">
            <v>0.501</v>
          </cell>
          <cell r="E756" t="str">
            <v>OSY</v>
          </cell>
        </row>
        <row r="757">
          <cell r="A757" t="str">
            <v>0286-029H</v>
          </cell>
          <cell r="B757" t="str">
            <v xml:space="preserve"> (L-4) 17 GSM X 141 MM WHITE SBPP DURABLE PHILIC 15000 LY</v>
          </cell>
          <cell r="C757" t="str">
            <v>SCA HYGIENE PRODUCTS INC.</v>
          </cell>
          <cell r="D757">
            <v>0.501</v>
          </cell>
          <cell r="E757" t="str">
            <v>OSY</v>
          </cell>
        </row>
        <row r="758">
          <cell r="A758" t="str">
            <v>0286-030H</v>
          </cell>
          <cell r="B758" t="str">
            <v xml:space="preserve"> (L-4) 17 GSM X 151 MM WHITE SB PP DURABLE PHILIC 15000 LY</v>
          </cell>
          <cell r="C758" t="str">
            <v>SCA HYGIENE PRODUCTS INC.</v>
          </cell>
          <cell r="D758">
            <v>0.501</v>
          </cell>
          <cell r="E758" t="str">
            <v>OSY</v>
          </cell>
        </row>
        <row r="759">
          <cell r="A759" t="str">
            <v>0287-001H</v>
          </cell>
          <cell r="B759" t="str">
            <v>17 GSM X 151 MM DURABLE PHILIC /ALOE 14500 LY</v>
          </cell>
          <cell r="C759" t="str">
            <v>SCA HYGIENE PRODUCTS INC.</v>
          </cell>
          <cell r="D759">
            <v>0.5</v>
          </cell>
          <cell r="E759" t="str">
            <v>OSY</v>
          </cell>
        </row>
        <row r="760">
          <cell r="A760" t="str">
            <v>0287-002H</v>
          </cell>
          <cell r="B760" t="str">
            <v>(L4) 17 GSM X 50" DURABLE PHILIC /ALOE 9500 LM</v>
          </cell>
          <cell r="C760" t="str">
            <v>COATING EXCELLENCE</v>
          </cell>
          <cell r="D760">
            <v>0.5</v>
          </cell>
          <cell r="E760" t="str">
            <v>OSY</v>
          </cell>
        </row>
        <row r="761">
          <cell r="A761" t="str">
            <v>0287-003H</v>
          </cell>
          <cell r="B761" t="str">
            <v>(L4) 17 GSM X 52" DURABLE PHILIC /ALOE 9500 LM</v>
          </cell>
          <cell r="C761" t="str">
            <v>COATING EXCELLENCE</v>
          </cell>
          <cell r="D761">
            <v>0.5</v>
          </cell>
          <cell r="E761" t="str">
            <v>OSY</v>
          </cell>
        </row>
        <row r="762">
          <cell r="A762" t="str">
            <v>0287-004H</v>
          </cell>
          <cell r="B762" t="str">
            <v>(L5) 17 GSM X 50" DURABLE PHILIC / ALOE 9500 LM</v>
          </cell>
          <cell r="C762" t="str">
            <v>COATING EXCELLENCE</v>
          </cell>
          <cell r="D762">
            <v>0.5</v>
          </cell>
          <cell r="E762" t="str">
            <v>OSY</v>
          </cell>
        </row>
        <row r="763">
          <cell r="A763" t="str">
            <v>0288-001H</v>
          </cell>
          <cell r="B763" t="str">
            <v>12 GSM X 140 MM WHITE SB PP DURABLE PHILIC/ALOE 15500 LY</v>
          </cell>
          <cell r="C763" t="str">
            <v>IMPEX OF DORAL</v>
          </cell>
          <cell r="D763">
            <v>0.35399999999999998</v>
          </cell>
          <cell r="E763" t="str">
            <v>OSY</v>
          </cell>
        </row>
        <row r="764">
          <cell r="A764" t="str">
            <v>0289-004H</v>
          </cell>
          <cell r="B764" t="str">
            <v>SAMPLE 25 GSM X 285 MM WHITE SBPP UNTREATED 6000 LY</v>
          </cell>
          <cell r="C764" t="str">
            <v xml:space="preserve">PRINCIPLE BUSINESS </v>
          </cell>
          <cell r="D764">
            <v>0.73699999999999999</v>
          </cell>
          <cell r="E764" t="str">
            <v>OSY</v>
          </cell>
        </row>
        <row r="765">
          <cell r="A765" t="str">
            <v>0289-005H</v>
          </cell>
          <cell r="B765" t="str">
            <v>SAMPLE 25 GSM X 247 MM WHITE SBPP UNTREATED 6000 LY</v>
          </cell>
          <cell r="C765" t="str">
            <v>ADD_CUST_NAME_TO_ITEM_LIST</v>
          </cell>
          <cell r="D765">
            <v>0.73699999999999999</v>
          </cell>
          <cell r="E765" t="str">
            <v>OSY</v>
          </cell>
        </row>
        <row r="766">
          <cell r="A766" t="str">
            <v>0289-006H</v>
          </cell>
          <cell r="B766" t="str">
            <v>SAMPLE 25 GSM X 366 MM WHITE SB PP UNTREATED 6000 LY</v>
          </cell>
          <cell r="C766" t="str">
            <v>ADD_CUST_NAME_TO_ITEM_LIST</v>
          </cell>
          <cell r="D766">
            <v>0.73699999999999999</v>
          </cell>
          <cell r="E766" t="str">
            <v>OSY</v>
          </cell>
        </row>
        <row r="767">
          <cell r="A767" t="str">
            <v>0289-007H</v>
          </cell>
          <cell r="B767" t="str">
            <v>25 GSM X 35.0" WHITE SB PP UNTREATED 6400 LY</v>
          </cell>
          <cell r="C767" t="str">
            <v>IDEAL BRANDS</v>
          </cell>
          <cell r="D767">
            <v>0.73699999999999999</v>
          </cell>
          <cell r="E767" t="str">
            <v>OSY</v>
          </cell>
        </row>
        <row r="768">
          <cell r="A768" t="str">
            <v>0291-001N</v>
          </cell>
          <cell r="B768" t="str">
            <v>0.55 OZ 144" WHITE SB PP UV PRINTED 5000 LY</v>
          </cell>
          <cell r="C768" t="str">
            <v>J&amp;M INDUSTRIES INC</v>
          </cell>
          <cell r="D768">
            <v>0.55000000000000004</v>
          </cell>
          <cell r="E768" t="str">
            <v>OSY</v>
          </cell>
        </row>
        <row r="769">
          <cell r="A769" t="str">
            <v>0291-002N</v>
          </cell>
          <cell r="B769" t="str">
            <v>0.55 OZ 124" WHITE SB PP UV PRINTED 5000 LY</v>
          </cell>
          <cell r="C769" t="str">
            <v>J&amp;M INDUSTRIES INC</v>
          </cell>
          <cell r="D769">
            <v>0.55000000000000004</v>
          </cell>
          <cell r="E769" t="str">
            <v>OSY</v>
          </cell>
        </row>
        <row r="770">
          <cell r="A770" t="str">
            <v>0291-003N</v>
          </cell>
          <cell r="B770" t="str">
            <v>0.55 OZ 62" WHITE SB PP UV PRINTED 5000 LY</v>
          </cell>
          <cell r="C770" t="str">
            <v>J&amp;M INDUSTRIES INC</v>
          </cell>
          <cell r="D770">
            <v>0.55000000000000004</v>
          </cell>
          <cell r="E770" t="str">
            <v>OSY</v>
          </cell>
        </row>
        <row r="771">
          <cell r="A771" t="str">
            <v>0291-004N</v>
          </cell>
          <cell r="B771" t="str">
            <v>0.55 OZ 83" WHITE SB PP UV PRINTED 5000 LY</v>
          </cell>
          <cell r="C771" t="str">
            <v>J&amp;M INDUSTRIES INC</v>
          </cell>
          <cell r="D771">
            <v>0.55000000000000004</v>
          </cell>
          <cell r="E771" t="str">
            <v>OSY</v>
          </cell>
        </row>
        <row r="772">
          <cell r="A772" t="str">
            <v>0291-005N</v>
          </cell>
          <cell r="B772" t="str">
            <v>0.55 OZ 168" UNTRIMMED WHITE SB PP PRINTED UV 5000 LY</v>
          </cell>
          <cell r="C772" t="str">
            <v>ADD_CUST_NAME_TO_ITEM_LIST</v>
          </cell>
          <cell r="D772">
            <v>0.55000000000000004</v>
          </cell>
          <cell r="E772" t="str">
            <v>OSY</v>
          </cell>
        </row>
        <row r="773">
          <cell r="A773" t="str">
            <v>0292-001H</v>
          </cell>
          <cell r="B773" t="str">
            <v>10 GSM X 22" WHITE SMS PP DURABLE PHILIC 17000 LY</v>
          </cell>
          <cell r="C773" t="str">
            <v>NCH CORPORATION RPG</v>
          </cell>
          <cell r="D773">
            <v>0.29499999999999998</v>
          </cell>
          <cell r="E773" t="str">
            <v>OSY</v>
          </cell>
        </row>
        <row r="774">
          <cell r="A774" t="str">
            <v>0292-003H</v>
          </cell>
          <cell r="B774" t="str">
            <v>10 GSM X 24.125" WHITE SMS PP DURABLE PHILIC 17000 LY</v>
          </cell>
          <cell r="C774" t="str">
            <v>ADD_CUST_NAME_TO_ITEM_LIST</v>
          </cell>
          <cell r="D774">
            <v>0.29499999999999998</v>
          </cell>
          <cell r="E774" t="str">
            <v>OSY</v>
          </cell>
        </row>
        <row r="775">
          <cell r="A775" t="str">
            <v>0292-004H</v>
          </cell>
          <cell r="B775" t="str">
            <v>SAMPLE 10 GSM X 31" WHITE SMS PP DURABLE PHILIC 15100 LY</v>
          </cell>
          <cell r="C775" t="str">
            <v>ADD_CUST_NAME_TO_ITEM_LIST</v>
          </cell>
          <cell r="D775">
            <v>0.29499999999999998</v>
          </cell>
          <cell r="E775" t="str">
            <v>OSY</v>
          </cell>
        </row>
        <row r="776">
          <cell r="A776" t="str">
            <v>0292-005H</v>
          </cell>
          <cell r="B776" t="str">
            <v>10 GSM X 23" WHITE SMS PP DURABLE PHILIC 15000 LY</v>
          </cell>
          <cell r="C776" t="str">
            <v>ADD_CUST_NAME_TO_ITEM_LIST</v>
          </cell>
          <cell r="D776">
            <v>0.29499999999999998</v>
          </cell>
          <cell r="E776" t="str">
            <v>OSY</v>
          </cell>
        </row>
        <row r="777">
          <cell r="A777" t="str">
            <v>0292-006H</v>
          </cell>
          <cell r="B777" t="str">
            <v>10 GSM X 30.125" WHITE SMS PP DURABLE PHILIC 12500 LY</v>
          </cell>
          <cell r="C777" t="str">
            <v>ADD_CUST_NAME_TO_ITEM_LIST</v>
          </cell>
          <cell r="D777">
            <v>0.29499999999999998</v>
          </cell>
          <cell r="E777" t="str">
            <v>OSY</v>
          </cell>
        </row>
        <row r="778">
          <cell r="A778" t="str">
            <v>0292-007H</v>
          </cell>
          <cell r="B778" t="str">
            <v>10 GSM X 29.5" WHITE SMSPP DURABLE PHILIC 15000 LY</v>
          </cell>
          <cell r="C778" t="str">
            <v>ADD_CUST_NAME_TO_ITEM_LIST</v>
          </cell>
          <cell r="D778">
            <v>0.29499999999999998</v>
          </cell>
          <cell r="E778" t="str">
            <v>OSY</v>
          </cell>
        </row>
        <row r="779">
          <cell r="A779" t="str">
            <v>0292-008H</v>
          </cell>
          <cell r="B779" t="str">
            <v>10 GSM X 29.75" WHITE SMS PP DURABLE PHILIC 15000 LY</v>
          </cell>
          <cell r="C779" t="str">
            <v>ADD_CUST_NAME_TO_ITEM_LIST</v>
          </cell>
          <cell r="D779">
            <v>0.29499999999999998</v>
          </cell>
          <cell r="E779" t="str">
            <v>OSY</v>
          </cell>
        </row>
        <row r="780">
          <cell r="A780" t="str">
            <v>0292-009H</v>
          </cell>
          <cell r="B780" t="str">
            <v>10 GSM X 23" WHITE SMS PP DURABLE PHILIC 15000 LY</v>
          </cell>
          <cell r="C780" t="str">
            <v>ADD_CUST_NAME_TO_ITEM_LIST</v>
          </cell>
          <cell r="D780">
            <v>0.29499999999999998</v>
          </cell>
          <cell r="E780" t="str">
            <v>OSY</v>
          </cell>
        </row>
        <row r="781">
          <cell r="A781" t="str">
            <v>0292-010H</v>
          </cell>
          <cell r="B781" t="str">
            <v>10 GSM X 16.5" WHITE SMSPP DURABLE PHILIC 15000 LY</v>
          </cell>
          <cell r="C781" t="str">
            <v>ADD_CUST_NAME_TO_ITEM_LIST</v>
          </cell>
          <cell r="D781">
            <v>0.29499999999999998</v>
          </cell>
          <cell r="E781" t="str">
            <v>OSY</v>
          </cell>
        </row>
        <row r="782">
          <cell r="A782" t="str">
            <v>0292-011H</v>
          </cell>
          <cell r="B782" t="str">
            <v>10 GSM X 22.75" WHITE SMSPP DURABLE PHILIC 15000 LY</v>
          </cell>
          <cell r="C782" t="str">
            <v>ADD_CUST_NAME_TO_ITEM_LIST</v>
          </cell>
          <cell r="D782">
            <v>0.29499999999999998</v>
          </cell>
          <cell r="E782" t="str">
            <v>OSY</v>
          </cell>
        </row>
        <row r="783">
          <cell r="A783" t="str">
            <v>0292-012H</v>
          </cell>
          <cell r="B783" t="str">
            <v>10 GSM X 772 MM WHITE SMS PP DURABLE PHILIC 25000 LY</v>
          </cell>
          <cell r="C783" t="str">
            <v>ADD_CUST_NAME_TO_ITEM_LIST</v>
          </cell>
          <cell r="D783">
            <v>0.29499999999999998</v>
          </cell>
          <cell r="E783" t="str">
            <v>OSY</v>
          </cell>
        </row>
        <row r="784">
          <cell r="A784" t="str">
            <v>0292-013H</v>
          </cell>
          <cell r="B784" t="str">
            <v>SAMPLE 10 GSM X 34" WHITE SMS PP DURABLE PHILIC 8000 LY</v>
          </cell>
          <cell r="C784" t="str">
            <v>ADD_CUST_NAME_TO_ITEM_LIST</v>
          </cell>
          <cell r="D784">
            <v>0.29499999999999998</v>
          </cell>
          <cell r="E784" t="str">
            <v>OSY</v>
          </cell>
        </row>
        <row r="785">
          <cell r="A785" t="str">
            <v>0292-014H</v>
          </cell>
          <cell r="B785" t="str">
            <v>SAMPLE 10 GSM X 34.5" WHITE SMS PP DURABLE PHILIC 8000 LY</v>
          </cell>
          <cell r="C785" t="str">
            <v>ADD_CUST_NAME_TO_ITEM_LIST</v>
          </cell>
          <cell r="D785">
            <v>0.29499999999999998</v>
          </cell>
          <cell r="E785" t="str">
            <v>OSY</v>
          </cell>
        </row>
        <row r="786">
          <cell r="A786" t="str">
            <v>0292-015H</v>
          </cell>
          <cell r="B786" t="str">
            <v>SAMPLE 10 GSM X 35" WHITE SMS PP DURABLE PHILIC 8000 LY</v>
          </cell>
          <cell r="C786" t="str">
            <v>ADD_CUST_NAME_TO_ITEM_LIST</v>
          </cell>
          <cell r="D786">
            <v>0.29499999999999998</v>
          </cell>
          <cell r="E786" t="str">
            <v>OSY</v>
          </cell>
        </row>
        <row r="787">
          <cell r="A787" t="str">
            <v>0292-016H</v>
          </cell>
          <cell r="B787" t="str">
            <v>10 GSM X 918 MM WHITE SMS PP DURABLE 25000 LY</v>
          </cell>
          <cell r="C787" t="str">
            <v>FIRST QUALITY</v>
          </cell>
          <cell r="D787">
            <v>0.29499999999999998</v>
          </cell>
          <cell r="E787" t="str">
            <v>OSY</v>
          </cell>
        </row>
        <row r="788">
          <cell r="A788" t="str">
            <v>0292-017H</v>
          </cell>
          <cell r="B788" t="str">
            <v>10 GSM X 533 MM WHITE SMS PP DURABLE PHILIC 25000 LY</v>
          </cell>
          <cell r="C788" t="str">
            <v>ADD_CUST_NAME_TO_ITEM_LIST</v>
          </cell>
          <cell r="D788">
            <v>0.29499999999999998</v>
          </cell>
          <cell r="E788" t="str">
            <v>OSY</v>
          </cell>
        </row>
        <row r="789">
          <cell r="A789" t="str">
            <v>0292-018H</v>
          </cell>
          <cell r="B789" t="str">
            <v>10 GSM X 584 MM WHITE SMS PP DURABLE PHILIC 25000 LY</v>
          </cell>
          <cell r="C789" t="str">
            <v>ADD_CUST_NAME_TO_ITEM_LIST</v>
          </cell>
          <cell r="D789">
            <v>0.29499999999999998</v>
          </cell>
          <cell r="E789" t="str">
            <v>OSY</v>
          </cell>
        </row>
        <row r="790">
          <cell r="A790" t="str">
            <v>0292-019H</v>
          </cell>
          <cell r="B790" t="str">
            <v>10 GSM X 762 MM WHITE SMS DURABLE PHILIC 25000 LY</v>
          </cell>
          <cell r="C790" t="str">
            <v>ADD_CUST_NAME_TO_ITEM_LIST</v>
          </cell>
          <cell r="D790">
            <v>0.29499999999999998</v>
          </cell>
          <cell r="E790" t="str">
            <v>OSY</v>
          </cell>
        </row>
        <row r="791">
          <cell r="A791" t="str">
            <v>0292-020H</v>
          </cell>
          <cell r="B791" t="str">
            <v>10 GSM X 9.75" WHITE SMS PP DURABLE PHILIC 16000 LY</v>
          </cell>
          <cell r="C791" t="str">
            <v>COVIDIEN</v>
          </cell>
          <cell r="D791">
            <v>0.29499999999999998</v>
          </cell>
          <cell r="E791" t="str">
            <v>OSY</v>
          </cell>
        </row>
        <row r="792">
          <cell r="A792" t="str">
            <v>0292-021H</v>
          </cell>
          <cell r="B792" t="str">
            <v>10 GSM X 737 MM WHITE SMS PP DURABLE 25000 LY</v>
          </cell>
          <cell r="C792" t="str">
            <v>FIRST QUALITY</v>
          </cell>
          <cell r="D792">
            <v>0.29499999999999998</v>
          </cell>
          <cell r="E792" t="str">
            <v>OSY</v>
          </cell>
        </row>
        <row r="793">
          <cell r="A793" t="str">
            <v>0292-022H</v>
          </cell>
          <cell r="B793" t="str">
            <v>10 GSM X 867 MM WHITE SMS PP DURABLE 25000 LY</v>
          </cell>
          <cell r="C793" t="str">
            <v>FIRST QUALITY</v>
          </cell>
          <cell r="D793">
            <v>0.29499999999999998</v>
          </cell>
          <cell r="E793" t="str">
            <v>OSY</v>
          </cell>
        </row>
        <row r="794">
          <cell r="A794" t="str">
            <v>0293-002H</v>
          </cell>
          <cell r="B794" t="str">
            <v>13.5 GSM X 207 MM WHITE SB PP ZONE DURABLE PHILIC 26000 LY</v>
          </cell>
          <cell r="C794" t="str">
            <v>ADD_CUST_NAME_TO_ITEM_LIST</v>
          </cell>
          <cell r="D794">
            <v>0.39800000000000002</v>
          </cell>
          <cell r="E794" t="str">
            <v>OSY</v>
          </cell>
        </row>
        <row r="795">
          <cell r="A795" t="str">
            <v>0294-001H</v>
          </cell>
          <cell r="B795" t="str">
            <v>12.5 GSM X 245 MM WHITE SBPP ZONE DURABLE PHILIC 16000 LY</v>
          </cell>
          <cell r="C795" t="str">
            <v>ADD_CUST_NAME_TO_ITEM_LIST</v>
          </cell>
          <cell r="D795">
            <v>0.36899999999999999</v>
          </cell>
          <cell r="E795" t="str">
            <v>OSY</v>
          </cell>
        </row>
        <row r="796">
          <cell r="A796" t="str">
            <v>0294-002H</v>
          </cell>
          <cell r="B796" t="str">
            <v>12.5 GSM X 10.125" WHITE SB PP ZONE DURABLE PHILIC 15000 LY</v>
          </cell>
          <cell r="C796" t="str">
            <v>ADD_CUST_NAME_TO_ITEM_LIST</v>
          </cell>
          <cell r="D796">
            <v>0.36899999999999999</v>
          </cell>
          <cell r="E796" t="str">
            <v>OSY</v>
          </cell>
        </row>
        <row r="797">
          <cell r="A797" t="str">
            <v>0294-003H</v>
          </cell>
          <cell r="B797" t="str">
            <v>12.5 GSM X 430 MM WHITE SB PP ZONE DURABLE PHILIC 9600 LY</v>
          </cell>
          <cell r="C797" t="str">
            <v>PRESTO</v>
          </cell>
          <cell r="D797">
            <v>0.36899999999999999</v>
          </cell>
          <cell r="E797" t="str">
            <v>OSY</v>
          </cell>
        </row>
        <row r="798">
          <cell r="A798" t="str">
            <v>0294-004H</v>
          </cell>
          <cell r="B798" t="str">
            <v>12.5 GSM X 360 MM WHITE SB PP ZONE DURABLE PHILIC 9600 LY</v>
          </cell>
          <cell r="C798" t="str">
            <v>PRESTO</v>
          </cell>
          <cell r="D798">
            <v>0.36899999999999999</v>
          </cell>
          <cell r="E798" t="str">
            <v>OSY</v>
          </cell>
        </row>
        <row r="799">
          <cell r="A799" t="str">
            <v>0294-005H</v>
          </cell>
          <cell r="B799" t="str">
            <v>12.5 GSM X 30.5" WHITE SB PP ZONE DURABLE PHILIC 14000 LY</v>
          </cell>
          <cell r="C799" t="str">
            <v xml:space="preserve">PRINCIPLE BUSINESS </v>
          </cell>
          <cell r="D799">
            <v>0.36899999999999999</v>
          </cell>
          <cell r="E799" t="str">
            <v>OSY</v>
          </cell>
        </row>
        <row r="800">
          <cell r="A800" t="str">
            <v>0294-006H</v>
          </cell>
          <cell r="B800" t="str">
            <v>12.5 GSM X 18.25" WHITE SB PP ZONE DURABLE PHILIC 14000 LY</v>
          </cell>
          <cell r="C800" t="str">
            <v xml:space="preserve">PRINCIPLE BUSINESS </v>
          </cell>
          <cell r="D800">
            <v>0.36899999999999999</v>
          </cell>
          <cell r="E800" t="str">
            <v>OSY</v>
          </cell>
        </row>
        <row r="801">
          <cell r="A801" t="str">
            <v>0294-007H</v>
          </cell>
          <cell r="B801" t="str">
            <v>12.5 GSM X 14.25" WHITE SB PP ZONE DURABLE PHILIC  14000 LY</v>
          </cell>
          <cell r="C801" t="str">
            <v xml:space="preserve">PRINCIPLE BUSINESS </v>
          </cell>
          <cell r="D801">
            <v>0.36899999999999999</v>
          </cell>
          <cell r="E801" t="str">
            <v>OSY</v>
          </cell>
        </row>
        <row r="802">
          <cell r="A802" t="str">
            <v>0294-008H</v>
          </cell>
          <cell r="B802" t="str">
            <v>12.5 GSM X 13.5" WHITE SB PP ZONE DURABLE PHILIC 14000 LY</v>
          </cell>
          <cell r="C802" t="str">
            <v xml:space="preserve">PRINCIPLE BUSINESS </v>
          </cell>
          <cell r="D802">
            <v>0.36899999999999999</v>
          </cell>
          <cell r="E802" t="str">
            <v>OSY</v>
          </cell>
        </row>
        <row r="803">
          <cell r="A803" t="str">
            <v>0294-009H</v>
          </cell>
          <cell r="B803" t="str">
            <v>12.5 GSM X 25.25" WHITE SB PP ZONE DURABLE PHILIC 14000 LY</v>
          </cell>
          <cell r="C803" t="str">
            <v xml:space="preserve">PRINCIPLE BUSINESS </v>
          </cell>
          <cell r="D803">
            <v>0.36899999999999999</v>
          </cell>
          <cell r="E803" t="str">
            <v>OSY</v>
          </cell>
        </row>
        <row r="804">
          <cell r="A804" t="str">
            <v>0294-010H</v>
          </cell>
          <cell r="B804" t="str">
            <v>12.5 GSM X 21.25" WHITE SB PP ZONE DURABLE PHILIC  14000 LY</v>
          </cell>
          <cell r="C804" t="str">
            <v xml:space="preserve">PRINCIPLE BUSINESS </v>
          </cell>
          <cell r="D804">
            <v>0.36899999999999999</v>
          </cell>
          <cell r="E804" t="str">
            <v>OSY</v>
          </cell>
        </row>
        <row r="805">
          <cell r="A805" t="str">
            <v>0294-011H</v>
          </cell>
          <cell r="B805" t="str">
            <v>12.5 GSM X 380 MM WHITE SB PP ZONE DURABLE PHILIC 9600 LY</v>
          </cell>
          <cell r="C805" t="str">
            <v>PRESTO</v>
          </cell>
          <cell r="D805">
            <v>0.36899999999999999</v>
          </cell>
          <cell r="E805" t="str">
            <v>OSY</v>
          </cell>
        </row>
        <row r="806">
          <cell r="A806" t="str">
            <v>0294-012H</v>
          </cell>
          <cell r="B806" t="str">
            <v>12.5 GSM X 470 MM WHITE SB PP ZONE DURABLE PHILIC 9600 LY</v>
          </cell>
          <cell r="C806" t="str">
            <v>PRESTO</v>
          </cell>
          <cell r="D806">
            <v>0.36899999999999999</v>
          </cell>
          <cell r="E806" t="str">
            <v>OSY</v>
          </cell>
        </row>
        <row r="807">
          <cell r="A807" t="str">
            <v>0294-013H</v>
          </cell>
          <cell r="B807" t="str">
            <v>12.5 GSM X 820 MM WHITE SB PP ZONE DURABLE PHILIC 9600 LY</v>
          </cell>
          <cell r="C807" t="str">
            <v>PRESTO</v>
          </cell>
          <cell r="D807">
            <v>0.36899999999999999</v>
          </cell>
          <cell r="E807" t="str">
            <v>OSY</v>
          </cell>
        </row>
        <row r="808">
          <cell r="A808" t="str">
            <v>0294-014H</v>
          </cell>
          <cell r="B808" t="str">
            <v>12.5 GSM X 990 MM WHITE SB PP ZONE DURABLE PHILIC 9600 LY</v>
          </cell>
          <cell r="C808" t="str">
            <v>PRESTO</v>
          </cell>
          <cell r="D808">
            <v>0.36899999999999999</v>
          </cell>
          <cell r="E808" t="str">
            <v>OSY</v>
          </cell>
        </row>
        <row r="809">
          <cell r="A809" t="str">
            <v>0294-015H</v>
          </cell>
          <cell r="B809" t="str">
            <v>12.5 GSM X 485 MM WHITE SB PP ZONE DURABLE PHILIC 9600 LY</v>
          </cell>
          <cell r="C809" t="str">
            <v>PRESTO</v>
          </cell>
          <cell r="D809">
            <v>0.36899999999999999</v>
          </cell>
          <cell r="E809" t="str">
            <v>OSY</v>
          </cell>
        </row>
        <row r="810">
          <cell r="A810" t="str">
            <v>0294-016H</v>
          </cell>
          <cell r="B810" t="str">
            <v>12.5 GSM X 450 MM WHITE SB PP ZONE DURABLE PHILIC 9600 LY</v>
          </cell>
          <cell r="C810" t="str">
            <v>PRESTO</v>
          </cell>
          <cell r="D810">
            <v>0.36899999999999999</v>
          </cell>
          <cell r="E810" t="str">
            <v>OSY</v>
          </cell>
        </row>
        <row r="811">
          <cell r="A811" t="str">
            <v>0294-017H</v>
          </cell>
          <cell r="B811" t="str">
            <v>12.5 GSM X 9.625" WHITE SB PP ZONE DURABLE PHILIC 14000 LY</v>
          </cell>
          <cell r="C811" t="str">
            <v xml:space="preserve">PRINCIPLE BUSINESS </v>
          </cell>
          <cell r="D811">
            <v>0.36899999999999999</v>
          </cell>
          <cell r="E811" t="str">
            <v>OSY</v>
          </cell>
        </row>
        <row r="812">
          <cell r="A812" t="str">
            <v>0294-018H</v>
          </cell>
          <cell r="B812" t="str">
            <v>12.5 GSM X 33" WHITE SB PP ZONE DURABLE PHILIC 14000 LY</v>
          </cell>
          <cell r="C812" t="str">
            <v xml:space="preserve">PRINCIPLE BUSINESS </v>
          </cell>
          <cell r="D812">
            <v>0.36899999999999999</v>
          </cell>
          <cell r="E812" t="str">
            <v>OSY</v>
          </cell>
        </row>
        <row r="813">
          <cell r="A813" t="str">
            <v>0294-019H</v>
          </cell>
          <cell r="B813" t="str">
            <v>12.5 GSM X 220 MM WHITE SBPP ZONE DURABLE PHILIC 16000 LY</v>
          </cell>
          <cell r="C813" t="str">
            <v>TYCO HEALTHCARE</v>
          </cell>
          <cell r="D813">
            <v>0.36899999999999999</v>
          </cell>
          <cell r="E813" t="str">
            <v>OSY</v>
          </cell>
        </row>
        <row r="814">
          <cell r="A814" t="str">
            <v>0294-020H</v>
          </cell>
          <cell r="B814" t="str">
            <v>12.5 GSM X 207 MM WHITE SBPP ZONE DURABLE PHILIC 26500 LY</v>
          </cell>
          <cell r="C814" t="str">
            <v>ADD_CUST_NAME_TO_ITEM_LIST</v>
          </cell>
          <cell r="D814">
            <v>0.36899999999999999</v>
          </cell>
          <cell r="E814" t="str">
            <v>OSY</v>
          </cell>
        </row>
        <row r="815">
          <cell r="A815" t="str">
            <v>0294-021H</v>
          </cell>
          <cell r="B815" t="str">
            <v>12.5 GSM X 160 MM WHITE SBPP ZONE DURABLE PHILIC 26500 LY</v>
          </cell>
          <cell r="C815" t="str">
            <v>ADD_CUST_NAME_TO_ITEM_LIST</v>
          </cell>
          <cell r="D815">
            <v>0.36899999999999999</v>
          </cell>
          <cell r="E815" t="str">
            <v>OSY</v>
          </cell>
        </row>
        <row r="816">
          <cell r="A816" t="str">
            <v>0294-022H</v>
          </cell>
          <cell r="B816" t="str">
            <v>12.5 GSM X 145 MM WHITE SBPP ZONE DURABLE PHILIC 26500 LY</v>
          </cell>
          <cell r="C816" t="str">
            <v>ADD_CUST_NAME_TO_ITEM_LIST</v>
          </cell>
          <cell r="D816">
            <v>0.36899999999999999</v>
          </cell>
          <cell r="E816" t="str">
            <v>OSY</v>
          </cell>
        </row>
        <row r="817">
          <cell r="A817" t="str">
            <v>0294-023H</v>
          </cell>
          <cell r="B817" t="str">
            <v>12.5 GSM X 126 MM WHITE SBPP ZONE DURABLE PHILIC 26500 LY</v>
          </cell>
          <cell r="C817" t="str">
            <v>ADD_CUST_NAME_TO_ITEM_LIST</v>
          </cell>
          <cell r="D817">
            <v>0.36899999999999999</v>
          </cell>
          <cell r="E817" t="str">
            <v>OSY</v>
          </cell>
        </row>
        <row r="818">
          <cell r="A818" t="str">
            <v>0294-024H</v>
          </cell>
          <cell r="B818" t="str">
            <v>12.5 GSM X 175 MM WHITE SBPP ZONE DURABLE PHILIC 26500 LY</v>
          </cell>
          <cell r="C818" t="str">
            <v>ADD_CUST_NAME_TO_ITEM_LIST</v>
          </cell>
          <cell r="D818">
            <v>0.36899999999999999</v>
          </cell>
          <cell r="E818" t="str">
            <v>OSY</v>
          </cell>
        </row>
        <row r="819">
          <cell r="A819" t="str">
            <v>0295-001H</v>
          </cell>
          <cell r="B819" t="str">
            <v>15 GSM X 167 MM WHITE SB PP ZONE DURABLE PHILIC 11200 LY</v>
          </cell>
          <cell r="C819" t="str">
            <v>ARQUEST</v>
          </cell>
          <cell r="D819">
            <v>0.442</v>
          </cell>
          <cell r="E819" t="str">
            <v>OSY</v>
          </cell>
        </row>
        <row r="820">
          <cell r="A820" t="str">
            <v>0295-002H</v>
          </cell>
          <cell r="B820" t="str">
            <v>15 GSM X 152 MM WHITE SB PP ZONE DURABLE PHILIC 11200 LY</v>
          </cell>
          <cell r="C820" t="str">
            <v>ADD_CUST_NAME_TO_ITEM_LIST</v>
          </cell>
          <cell r="D820">
            <v>0.442</v>
          </cell>
          <cell r="E820" t="str">
            <v>OSY</v>
          </cell>
        </row>
        <row r="821">
          <cell r="A821" t="str">
            <v>0295-003H</v>
          </cell>
          <cell r="B821" t="str">
            <v>15 GSM X 124 MM WHITE SB PP ZONE DURABLE PHILIC 11200 LY</v>
          </cell>
          <cell r="C821" t="str">
            <v>ADD_CUST_NAME_TO_ITEM_LIST</v>
          </cell>
          <cell r="D821">
            <v>0.442</v>
          </cell>
          <cell r="E821" t="str">
            <v>OSY</v>
          </cell>
        </row>
        <row r="822">
          <cell r="A822" t="str">
            <v>0295-004H</v>
          </cell>
          <cell r="B822" t="str">
            <v>SAMPLE 15 GSM X 220 MM WHITE SBPP ZONE DURABLE PHILIC 16000 LY</v>
          </cell>
          <cell r="C822" t="str">
            <v>TYCO HEALTHCARE</v>
          </cell>
          <cell r="D822">
            <v>0.442</v>
          </cell>
          <cell r="E822" t="str">
            <v>OSY</v>
          </cell>
        </row>
        <row r="823">
          <cell r="A823" t="str">
            <v>0296-001E</v>
          </cell>
          <cell r="B823" t="str">
            <v>34 GSM X 63" WHITE SBPP ANTI-STAT 6625 LY</v>
          </cell>
          <cell r="C823" t="str">
            <v>ADD_CUST_NAME_TO_ITEM_LIST</v>
          </cell>
          <cell r="D823">
            <v>1.0029999999999999</v>
          </cell>
          <cell r="E823" t="str">
            <v>OSY</v>
          </cell>
        </row>
        <row r="824">
          <cell r="A824" t="str">
            <v>0297-001H</v>
          </cell>
          <cell r="B824" t="str">
            <v>12.5 GSM X 30" WHITE SBPP DURABLE PHILIC 14000 LY</v>
          </cell>
          <cell r="C824" t="str">
            <v>ADD_CUST_NAME_TO_ITEM_LIST</v>
          </cell>
          <cell r="D824">
            <v>0.36899999999999999</v>
          </cell>
          <cell r="E824" t="str">
            <v>OSY</v>
          </cell>
        </row>
        <row r="825">
          <cell r="A825" t="str">
            <v>0297-002H</v>
          </cell>
          <cell r="B825" t="str">
            <v>12.5 GSM X 25" WHITE SBPP DURABLE PHILIC 14000 LY</v>
          </cell>
          <cell r="C825" t="str">
            <v>ADD_CUST_NAME_TO_ITEM_LIST</v>
          </cell>
          <cell r="D825">
            <v>0.36899999999999999</v>
          </cell>
          <cell r="E825" t="str">
            <v>OSY</v>
          </cell>
        </row>
        <row r="826">
          <cell r="A826" t="str">
            <v>0297-003H</v>
          </cell>
          <cell r="B826" t="str">
            <v>12.5 GSM X 32" WHITE SBPP DURABLE PHILIC 14000 LY</v>
          </cell>
          <cell r="C826" t="str">
            <v>ADD_CUST_NAME_TO_ITEM_LIST</v>
          </cell>
          <cell r="D826">
            <v>0.36899999999999999</v>
          </cell>
          <cell r="E826" t="str">
            <v>OSY</v>
          </cell>
        </row>
        <row r="827">
          <cell r="A827" t="str">
            <v>0297-004H</v>
          </cell>
          <cell r="B827" t="str">
            <v>SAMPLE 12.5 GSM X 21.75" WHITE SB PP DURABLE PHILIC 12500 LY</v>
          </cell>
          <cell r="C827" t="str">
            <v xml:space="preserve">PRINCIPLE BUSINESS </v>
          </cell>
          <cell r="D827">
            <v>0.36899999999999999</v>
          </cell>
          <cell r="E827" t="str">
            <v>OSY</v>
          </cell>
        </row>
        <row r="828">
          <cell r="A828" t="str">
            <v>0297-005H</v>
          </cell>
          <cell r="B828" t="str">
            <v>(L5) 12.5 GSM X 918 MM WHITE SBPP DURABLE PHILIC 26500 LY</v>
          </cell>
          <cell r="C828" t="str">
            <v>ADD_CUST_NAME_TO_ITEM_LIST</v>
          </cell>
          <cell r="D828">
            <v>0.36899999999999999</v>
          </cell>
          <cell r="E828" t="str">
            <v>OSY</v>
          </cell>
        </row>
        <row r="829">
          <cell r="A829" t="str">
            <v>0297-006H</v>
          </cell>
          <cell r="B829" t="str">
            <v>(L5) 12.5 GSM X 767 MM WHITE SBPP DURABLE PHILIC 26500 LY</v>
          </cell>
          <cell r="C829" t="str">
            <v>ADD_CUST_NAME_TO_ITEM_LIST</v>
          </cell>
          <cell r="D829">
            <v>0.36899999999999999</v>
          </cell>
          <cell r="E829" t="str">
            <v>OSY</v>
          </cell>
        </row>
        <row r="830">
          <cell r="A830" t="str">
            <v>0297-007H</v>
          </cell>
          <cell r="B830" t="str">
            <v>12.5 GSM X 11" WHITE SB PP DURABLE PHILIC 12500 LY</v>
          </cell>
          <cell r="C830" t="str">
            <v xml:space="preserve">PRINCIPLE BUSINESS </v>
          </cell>
          <cell r="D830">
            <v>0.36899999999999999</v>
          </cell>
          <cell r="E830" t="str">
            <v>OSY</v>
          </cell>
        </row>
        <row r="831">
          <cell r="A831" t="str">
            <v>0298-001H</v>
          </cell>
          <cell r="B831" t="str">
            <v>13.5 GSM X 9.75" WHITE SB PP DURABLE PHILIC 9500 LY</v>
          </cell>
          <cell r="C831" t="str">
            <v>ADD_CUST_NAME_TO_ITEM_LIST</v>
          </cell>
          <cell r="D831">
            <v>0.39800000000000002</v>
          </cell>
          <cell r="E831" t="str">
            <v>OSY</v>
          </cell>
        </row>
        <row r="832">
          <cell r="A832" t="str">
            <v>0298-002H</v>
          </cell>
          <cell r="B832" t="str">
            <v>(L5)  13.5 GSM X 30.25" WHITE SB PP DURABLE PHILIC 10500 LY</v>
          </cell>
          <cell r="C832" t="str">
            <v xml:space="preserve">PRINCIPLE BUSINESS </v>
          </cell>
          <cell r="D832">
            <v>0.39800000000000002</v>
          </cell>
          <cell r="E832" t="str">
            <v>OSY</v>
          </cell>
        </row>
        <row r="833">
          <cell r="A833" t="str">
            <v>0298-003H</v>
          </cell>
          <cell r="B833" t="str">
            <v>(L5) SAMPLE 13.5 GSM X 23.25" WHITE SB PP DURABLE PHILIC 10500 LY</v>
          </cell>
          <cell r="C833" t="str">
            <v xml:space="preserve">PRINCIPLE BUSINESS </v>
          </cell>
          <cell r="D833">
            <v>0.36899999999999999</v>
          </cell>
          <cell r="E833" t="str">
            <v>OSY</v>
          </cell>
        </row>
        <row r="834">
          <cell r="A834" t="str">
            <v>0298-004H</v>
          </cell>
          <cell r="B834" t="str">
            <v>13.5 GSM X 21.75" WHITE SBPP DURABLE 10600 LY</v>
          </cell>
          <cell r="C834" t="str">
            <v xml:space="preserve">PRINCIPLE BUSINESS </v>
          </cell>
          <cell r="D834">
            <v>0.39800000000000002</v>
          </cell>
          <cell r="E834" t="str">
            <v>OSY</v>
          </cell>
        </row>
        <row r="835">
          <cell r="A835" t="str">
            <v>0299-001H</v>
          </cell>
          <cell r="B835" t="str">
            <v>(L1) FDA 1.25 OZ 8" WHITE SB PP UNTREATED  6000 LY</v>
          </cell>
          <cell r="C835" t="str">
            <v>ADD_CUST_NAME_TO_ITEM_LIST</v>
          </cell>
          <cell r="D835">
            <v>1.25</v>
          </cell>
          <cell r="E835" t="str">
            <v>OSY</v>
          </cell>
        </row>
        <row r="836">
          <cell r="A836" t="str">
            <v>0299-002N</v>
          </cell>
          <cell r="B836" t="str">
            <v>FDA 1.25 OZ 126" WHITE SB PP UNTREATED 3000 LY</v>
          </cell>
          <cell r="C836" t="str">
            <v>MIDWEST FILTRATION COMPANY</v>
          </cell>
          <cell r="D836">
            <v>1.25</v>
          </cell>
          <cell r="E836" t="str">
            <v>OSY</v>
          </cell>
        </row>
        <row r="837">
          <cell r="A837" t="str">
            <v>0300-001H</v>
          </cell>
          <cell r="B837" t="str">
            <v>(L2) 18.6 GSM X 774 MM WHITE SB PP UNTREATED 7800 LY</v>
          </cell>
          <cell r="C837" t="str">
            <v>ADD_CUST_NAME_TO_ITEM_LIST</v>
          </cell>
          <cell r="D837">
            <v>0.54900000000000004</v>
          </cell>
          <cell r="E837" t="str">
            <v>OSY</v>
          </cell>
        </row>
        <row r="838">
          <cell r="A838" t="str">
            <v>0300-002H</v>
          </cell>
          <cell r="B838" t="str">
            <v>(L2) 18.6 GSM X 875 MM WHITE SB PP UNTREATED 7800 LY</v>
          </cell>
          <cell r="C838" t="str">
            <v>ADD_CUST_NAME_TO_ITEM_LIST</v>
          </cell>
          <cell r="D838">
            <v>0.54900000000000004</v>
          </cell>
          <cell r="E838" t="str">
            <v>OSY</v>
          </cell>
        </row>
        <row r="839">
          <cell r="A839" t="str">
            <v>0301-001H</v>
          </cell>
          <cell r="B839" t="str">
            <v>(L5) 17 GSM X 195 MM WHITE SB PP DURABLE PHILIC 8200 LY</v>
          </cell>
          <cell r="C839" t="str">
            <v>ADD_CUST_NAME_TO_ITEM_LIST</v>
          </cell>
          <cell r="D839">
            <v>0.501</v>
          </cell>
          <cell r="E839" t="str">
            <v>OSY</v>
          </cell>
        </row>
        <row r="840">
          <cell r="A840" t="str">
            <v>0301-003H</v>
          </cell>
          <cell r="B840" t="str">
            <v>(SAMPLE) L5 17 GSM X 160 MM WHITE DURABLE PHILIC 8500 LY</v>
          </cell>
          <cell r="C840" t="str">
            <v>LIVEDO</v>
          </cell>
          <cell r="D840">
            <v>0.501</v>
          </cell>
          <cell r="E840" t="str">
            <v>OSY</v>
          </cell>
        </row>
        <row r="841">
          <cell r="A841" t="str">
            <v>0301-002H</v>
          </cell>
          <cell r="B841" t="str">
            <v>(L5) 17 GSM X 130 MM WHITE SB PP DURABLE PHILIC 8500 LY</v>
          </cell>
          <cell r="C841" t="str">
            <v>LIVEDO</v>
          </cell>
          <cell r="D841">
            <v>0.501</v>
          </cell>
          <cell r="E841" t="str">
            <v>OSY</v>
          </cell>
        </row>
        <row r="842">
          <cell r="A842" t="str">
            <v>0302-001H</v>
          </cell>
          <cell r="B842" t="str">
            <v>27 GSM X 24" WHITE SMSPP DURABLE PHILIC 8500 LY</v>
          </cell>
          <cell r="C842" t="str">
            <v>ADD_CUST_NAME_TO_ITEM_LIST</v>
          </cell>
          <cell r="D842">
            <v>0.79600000000000004</v>
          </cell>
          <cell r="E842" t="str">
            <v>OSY</v>
          </cell>
        </row>
        <row r="843">
          <cell r="A843" t="str">
            <v>0302-002H</v>
          </cell>
          <cell r="B843" t="str">
            <v>27 GSM X 16" WHITE SMSPP DURABLE PHILIC 8500 LY</v>
          </cell>
          <cell r="C843" t="str">
            <v>ADD_CUST_NAME_TO_ITEM_LIST</v>
          </cell>
          <cell r="D843">
            <v>0.79600000000000004</v>
          </cell>
          <cell r="E843" t="str">
            <v>OSY</v>
          </cell>
        </row>
        <row r="844">
          <cell r="A844" t="str">
            <v>0302-003H</v>
          </cell>
          <cell r="B844" t="str">
            <v>27 GSM X 32" WHITE SMS PP DURABLE PHILIC 8500 LY</v>
          </cell>
          <cell r="C844" t="str">
            <v>ADD_CUST_NAME_TO_ITEM_LIST</v>
          </cell>
          <cell r="D844">
            <v>0.79600000000000004</v>
          </cell>
          <cell r="E844" t="str">
            <v>OSY</v>
          </cell>
        </row>
        <row r="845">
          <cell r="A845" t="str">
            <v>0302-004H</v>
          </cell>
          <cell r="B845" t="str">
            <v>27 GSM X 42" WHITE SMS PP DURABLE PHILIC 8500 LY</v>
          </cell>
          <cell r="C845" t="str">
            <v>ADD_CUST_NAME_TO_ITEM_LIST</v>
          </cell>
          <cell r="D845">
            <v>0.79600000000000004</v>
          </cell>
          <cell r="E845" t="str">
            <v>OSY</v>
          </cell>
        </row>
        <row r="846">
          <cell r="A846" t="str">
            <v>0302-005H</v>
          </cell>
          <cell r="B846" t="str">
            <v>27 GSM X 36" WHITE SMS PP DURABLE PHILIC 8500 LY</v>
          </cell>
          <cell r="C846" t="str">
            <v>ROCKLINE</v>
          </cell>
          <cell r="D846">
            <v>0.79600000000000004</v>
          </cell>
          <cell r="E846" t="str">
            <v>OSY</v>
          </cell>
        </row>
        <row r="847">
          <cell r="A847" t="str">
            <v>0302-006H</v>
          </cell>
          <cell r="B847" t="str">
            <v>27 GSM X 40" WHITE SMS PP DURABLE PHILIC 8500 LY</v>
          </cell>
          <cell r="C847" t="str">
            <v>ROCKLINE</v>
          </cell>
          <cell r="D847">
            <v>0.79600000000000004</v>
          </cell>
          <cell r="E847" t="str">
            <v>OSY</v>
          </cell>
        </row>
        <row r="848">
          <cell r="A848" t="str">
            <v>0303-001N</v>
          </cell>
          <cell r="B848" t="str">
            <v>1.30 OZ 36" WHITE SB PP UV 2800 LY</v>
          </cell>
          <cell r="C848" t="str">
            <v>ADD_CUST_NAME_TO_ITEM_LIST</v>
          </cell>
          <cell r="D848">
            <v>1.3</v>
          </cell>
          <cell r="E848" t="str">
            <v>OSY</v>
          </cell>
        </row>
        <row r="849">
          <cell r="A849" t="str">
            <v>0304-001H</v>
          </cell>
          <cell r="B849" t="str">
            <v>(L5) 10 GSM X 100 MM WHITE SB PP DURABLE PHILIC 15000 LY</v>
          </cell>
          <cell r="C849" t="str">
            <v>LIVEDO</v>
          </cell>
          <cell r="D849">
            <v>0.29499999999999998</v>
          </cell>
          <cell r="E849" t="str">
            <v>OSY</v>
          </cell>
        </row>
        <row r="850">
          <cell r="A850" t="str">
            <v>0304-002H</v>
          </cell>
          <cell r="B850" t="str">
            <v>(L5) 10 GSM X 320 MM WHITE SB PP DURABLE PHILIC 15000 LY</v>
          </cell>
          <cell r="C850" t="str">
            <v>LIVEDO</v>
          </cell>
          <cell r="D850">
            <v>0.29499999999999998</v>
          </cell>
          <cell r="E850" t="str">
            <v>OSY</v>
          </cell>
        </row>
        <row r="851">
          <cell r="A851" t="str">
            <v>0304-003H</v>
          </cell>
          <cell r="B851" t="str">
            <v>SAMPLE (L5) 10 GSM X 635 MM WHITE SB PP DURABLE PHILIC 16000 LY</v>
          </cell>
          <cell r="C851" t="str">
            <v>ADD_CUST_NAME_TO_ITEM_LIST</v>
          </cell>
          <cell r="D851">
            <v>0.29499999999999998</v>
          </cell>
          <cell r="E851" t="str">
            <v>OSY</v>
          </cell>
        </row>
        <row r="852">
          <cell r="A852" t="str">
            <v>0304-004H</v>
          </cell>
          <cell r="B852" t="str">
            <v>SAMPLE(L5) 10 GSM X 762 MM WHITE SB PP DURABLE PHILIC 16000 LY</v>
          </cell>
          <cell r="C852" t="str">
            <v>ADD_CUST_NAME_TO_ITEM_LIST</v>
          </cell>
          <cell r="D852">
            <v>0.29499999999999998</v>
          </cell>
          <cell r="E852" t="str">
            <v>OSY</v>
          </cell>
        </row>
        <row r="853">
          <cell r="A853" t="str">
            <v>0304-005H</v>
          </cell>
          <cell r="B853" t="str">
            <v>SAMPLE (L5) 10 GSM X 813 MM WHITE SB PP DURABLE PHILIC 16000 LY</v>
          </cell>
          <cell r="C853" t="str">
            <v>ADD_CUST_NAME_TO_ITEM_LIST</v>
          </cell>
          <cell r="D853">
            <v>0.29499999999999998</v>
          </cell>
          <cell r="E853" t="str">
            <v>OSY</v>
          </cell>
        </row>
        <row r="854">
          <cell r="A854" t="str">
            <v>0305-001H</v>
          </cell>
          <cell r="B854" t="str">
            <v>(L5) 15 GSM X 270 MM WHITE SB PP DURABLE PHILIC 9100 LY</v>
          </cell>
          <cell r="C854" t="str">
            <v>LIVEDO</v>
          </cell>
          <cell r="D854">
            <v>0.442</v>
          </cell>
          <cell r="E854" t="str">
            <v>OSY</v>
          </cell>
        </row>
        <row r="855">
          <cell r="A855" t="str">
            <v>0305-002H</v>
          </cell>
          <cell r="B855" t="str">
            <v>15 GSM X 50" WHITE SB PP DURABLE PHILIC 12000 LY</v>
          </cell>
          <cell r="C855" t="str">
            <v>ADD_CUST_NAME_TO_ITEM_LIST</v>
          </cell>
          <cell r="D855">
            <v>0.442</v>
          </cell>
          <cell r="E855" t="str">
            <v>OSY</v>
          </cell>
        </row>
        <row r="856">
          <cell r="A856" t="str">
            <v>0305-003H</v>
          </cell>
          <cell r="B856" t="str">
            <v>(L5) 15 GSM X 210 MM WHITE SB PP DURABLE PHILIC 9100 LY</v>
          </cell>
          <cell r="C856" t="str">
            <v>LIVEDO</v>
          </cell>
          <cell r="D856">
            <v>0.442</v>
          </cell>
          <cell r="E856" t="str">
            <v>OSY</v>
          </cell>
        </row>
        <row r="857">
          <cell r="A857" t="str">
            <v>0305-004H</v>
          </cell>
          <cell r="B857" t="str">
            <v>(L5) 15 GSM X 195 MM WHITE SB PP DURABLE PHILIC 9900 LY</v>
          </cell>
          <cell r="C857" t="str">
            <v>ADD_CUST_NAME_TO_ITEM_LIST</v>
          </cell>
          <cell r="D857">
            <v>0.442</v>
          </cell>
          <cell r="E857" t="str">
            <v>OSY</v>
          </cell>
        </row>
        <row r="858">
          <cell r="A858" t="str">
            <v>0305-005H</v>
          </cell>
          <cell r="B858" t="str">
            <v>(L5) SAMPLE 15 GSM X 600 MM WHITE SB PP DURABLE PHILIC 13800 LM</v>
          </cell>
          <cell r="C858" t="str">
            <v>ADD_CUST_NAME_TO_ITEM_LIST</v>
          </cell>
          <cell r="D858">
            <v>0.442</v>
          </cell>
          <cell r="E858" t="str">
            <v>OSY</v>
          </cell>
        </row>
        <row r="859">
          <cell r="A859" t="str">
            <v>0305-006H</v>
          </cell>
          <cell r="B859" t="str">
            <v>(L5) SAMPLE 15 GSM X 800 MM WHITE SB PP DURABLE PHILIC 13800 LM</v>
          </cell>
          <cell r="C859" t="str">
            <v>ASSOCIATED HYGIENIC PRODUCTS</v>
          </cell>
          <cell r="D859">
            <v>0.442</v>
          </cell>
          <cell r="E859" t="str">
            <v>OSY</v>
          </cell>
        </row>
        <row r="860">
          <cell r="A860" t="str">
            <v>0305-007H</v>
          </cell>
          <cell r="B860" t="str">
            <v>(SAMPLE) 15 GSM X 700 MM WHITE DURABLE 9900 LY</v>
          </cell>
          <cell r="C860" t="str">
            <v>ADD_CUST_NAME_TO_ITEM_LIST</v>
          </cell>
          <cell r="D860">
            <v>0.442</v>
          </cell>
          <cell r="E860" t="str">
            <v>OSY</v>
          </cell>
        </row>
        <row r="861">
          <cell r="A861" t="str">
            <v>0306-001H</v>
          </cell>
          <cell r="B861" t="str">
            <v>13 GSM X 1170 MM WHITE SB PP UNTREATED 15800 LM</v>
          </cell>
          <cell r="C861" t="str">
            <v>Familia Del Pacifico S.A.S (Cali)</v>
          </cell>
          <cell r="D861">
            <v>0.38300000000000001</v>
          </cell>
          <cell r="E861" t="str">
            <v>OSY</v>
          </cell>
        </row>
        <row r="862">
          <cell r="A862" t="str">
            <v>0306-002H</v>
          </cell>
          <cell r="B862" t="str">
            <v>13 GSM X 1340 MM WHITE SB PP UNTREATED 15800 LM</v>
          </cell>
          <cell r="C862" t="str">
            <v>Familia Del Pacifico S.A.S (Cali)</v>
          </cell>
          <cell r="D862">
            <v>0.38300000000000001</v>
          </cell>
          <cell r="E862" t="str">
            <v>OSY</v>
          </cell>
        </row>
        <row r="863">
          <cell r="A863" t="str">
            <v>0306-003H</v>
          </cell>
          <cell r="B863" t="str">
            <v>13 GSM X 1240 MM WHITE SB PP UNTREATED 15800 LM</v>
          </cell>
          <cell r="C863" t="str">
            <v>Familia Del Pacifico S.A.S (Cali)</v>
          </cell>
          <cell r="D863">
            <v>0.38300000000000001</v>
          </cell>
          <cell r="E863" t="str">
            <v>OSY</v>
          </cell>
        </row>
        <row r="864">
          <cell r="A864" t="str">
            <v>0306-004H</v>
          </cell>
          <cell r="B864" t="str">
            <v>13 GSM X 850 MM WHITE SB PP UNTREATED 15800 LM</v>
          </cell>
          <cell r="C864" t="str">
            <v>Familia Del Pacifico S.A.S (Cali)</v>
          </cell>
          <cell r="D864">
            <v>0.38300000000000001</v>
          </cell>
          <cell r="E864" t="str">
            <v>OSY</v>
          </cell>
        </row>
        <row r="865">
          <cell r="A865" t="str">
            <v>0307-001H</v>
          </cell>
          <cell r="B865" t="str">
            <v>12.5 GSM X 21.75" WHITE SB PP UNTREATED 12500 LY</v>
          </cell>
          <cell r="C865" t="str">
            <v>ADD_CUST_NAME_TO_ITEM_LIST</v>
          </cell>
          <cell r="D865">
            <v>0.36899999999999999</v>
          </cell>
          <cell r="E865" t="str">
            <v>OSY</v>
          </cell>
        </row>
        <row r="866">
          <cell r="A866" t="str">
            <v>0307-002H</v>
          </cell>
          <cell r="B866" t="str">
            <v>12.5 GSM X 33.5" WHITE SB PP UNTREATED 12500 LY</v>
          </cell>
          <cell r="C866" t="str">
            <v xml:space="preserve">PRINCIPLE BUSINESS </v>
          </cell>
          <cell r="D866">
            <v>0.36899999999999999</v>
          </cell>
          <cell r="E866" t="str">
            <v>OSY</v>
          </cell>
        </row>
        <row r="867">
          <cell r="A867" t="str">
            <v>0308-001H</v>
          </cell>
          <cell r="B867" t="str">
            <v>12 GSM X 30.5" WHITE SB PP ZONE DURABLE 13000 LY</v>
          </cell>
          <cell r="C867" t="str">
            <v>ADD_CUST_NAME_TO_ITEM_LIST</v>
          </cell>
          <cell r="D867">
            <v>0.35399999999999998</v>
          </cell>
          <cell r="E867" t="str">
            <v>OSY</v>
          </cell>
        </row>
        <row r="868">
          <cell r="A868" t="str">
            <v>0308-002H</v>
          </cell>
          <cell r="B868" t="str">
            <v>12 GSM X 520 MM WHITE SB PP ZONE DURABLE PHILIC 12000 LY</v>
          </cell>
          <cell r="C868" t="str">
            <v>ADD_CUST_NAME_TO_ITEM_LIST</v>
          </cell>
          <cell r="D868">
            <v>0.35399999999999998</v>
          </cell>
          <cell r="E868" t="str">
            <v>OSY</v>
          </cell>
        </row>
        <row r="869">
          <cell r="A869" t="str">
            <v>0308-003H</v>
          </cell>
          <cell r="B869" t="str">
            <v>12 GSM X 160 MM WHITE SB PP ZONE DURABLE 17000 LY</v>
          </cell>
          <cell r="C869" t="str">
            <v>ADD_CUST_NAME_TO_ITEM_LIST</v>
          </cell>
          <cell r="D869">
            <v>0.35399999999999998</v>
          </cell>
          <cell r="E869" t="str">
            <v>OSY</v>
          </cell>
        </row>
        <row r="870">
          <cell r="A870" t="str">
            <v>0308-004H</v>
          </cell>
          <cell r="B870" t="str">
            <v>12 GSM X 768 MM WHITE SB PP ZONE DURABLE PHILIC 14000 LY</v>
          </cell>
          <cell r="C870" t="str">
            <v>PRESTO</v>
          </cell>
          <cell r="D870">
            <v>0.35399999999999998</v>
          </cell>
          <cell r="E870" t="str">
            <v>OSY</v>
          </cell>
        </row>
        <row r="871">
          <cell r="A871" t="str">
            <v>0308-005H</v>
          </cell>
          <cell r="B871" t="str">
            <v>12 GSM X 819 MM WHITE SB PP ZONE DURABLE PHILIC 14000 LY</v>
          </cell>
          <cell r="C871" t="str">
            <v>PRESTO</v>
          </cell>
          <cell r="D871">
            <v>0.35399999999999998</v>
          </cell>
          <cell r="E871" t="str">
            <v>OSY</v>
          </cell>
        </row>
        <row r="872">
          <cell r="A872" t="str">
            <v>0308-006H</v>
          </cell>
          <cell r="B872" t="str">
            <v>12 GSM X 140 MM WHITE SB PP DURABLE ZONE COAT 17000 LY</v>
          </cell>
          <cell r="C872" t="str">
            <v>ASSOCIATED HYGIENIC PRODUCTS</v>
          </cell>
          <cell r="D872">
            <v>0.35399999999999998</v>
          </cell>
          <cell r="E872" t="str">
            <v>OSY</v>
          </cell>
        </row>
        <row r="873">
          <cell r="A873" t="str">
            <v>0309-001H</v>
          </cell>
          <cell r="B873" t="str">
            <v>13 GSM X 30.125" WHITE SB PP DURABLE PHILIC 10900 LY</v>
          </cell>
          <cell r="C873" t="str">
            <v>ABSORBENT PRODUCTS COMPANY</v>
          </cell>
          <cell r="D873">
            <v>0.38300000000000001</v>
          </cell>
          <cell r="E873" t="str">
            <v>OSY</v>
          </cell>
        </row>
        <row r="874">
          <cell r="A874" t="str">
            <v>0309-002H</v>
          </cell>
          <cell r="B874" t="str">
            <v>13 GSM X 25.125" WHITE SB PP DURABLE PHILIC 10900 LY</v>
          </cell>
          <cell r="C874" t="str">
            <v>ABSORBENT PRODUCTS COMPANY</v>
          </cell>
          <cell r="D874">
            <v>0.38300000000000001</v>
          </cell>
          <cell r="E874" t="str">
            <v>OSY</v>
          </cell>
        </row>
        <row r="875">
          <cell r="A875" t="str">
            <v>0309-003H</v>
          </cell>
          <cell r="B875" t="str">
            <v>13 GSM X 32.125" WHITE SB PP DURABLE PHILIC 10900 LY</v>
          </cell>
          <cell r="C875" t="str">
            <v>ABSORBENT PRODUCTS COMPANY</v>
          </cell>
          <cell r="D875">
            <v>0.38300000000000001</v>
          </cell>
          <cell r="E875" t="str">
            <v>OSY</v>
          </cell>
        </row>
        <row r="876">
          <cell r="A876" t="str">
            <v>0309-004H</v>
          </cell>
          <cell r="B876" t="str">
            <v>13 GSM X 34.125" WHITE SB PP DURABLE PHILIC 10900 LY</v>
          </cell>
          <cell r="C876" t="str">
            <v>ABSORBENT PRODUCTS COMPANY</v>
          </cell>
          <cell r="D876">
            <v>0.38300000000000001</v>
          </cell>
          <cell r="E876" t="str">
            <v>OSY</v>
          </cell>
        </row>
        <row r="877">
          <cell r="A877" t="str">
            <v>0309-005H</v>
          </cell>
          <cell r="B877" t="str">
            <v>13 GSM X 9.125" WHITE SB PP DURABLE PHILIC 10900 LY</v>
          </cell>
          <cell r="C877" t="str">
            <v>ADD_CUST_NAME_TO_ITEM_LIST</v>
          </cell>
          <cell r="D877">
            <v>0.38300000000000001</v>
          </cell>
          <cell r="E877" t="str">
            <v>OSY</v>
          </cell>
        </row>
        <row r="878">
          <cell r="A878" t="str">
            <v>0309-006H</v>
          </cell>
          <cell r="B878" t="str">
            <v>13 GSM X 10.25" WHITE SB PP DURABLE PHILIC 10900 LY</v>
          </cell>
          <cell r="C878" t="str">
            <v>ADD_CUST_NAME_TO_ITEM_LIST</v>
          </cell>
          <cell r="D878">
            <v>0.38300000000000001</v>
          </cell>
          <cell r="E878" t="str">
            <v>OSY</v>
          </cell>
        </row>
        <row r="879">
          <cell r="A879" t="str">
            <v>0310-001H</v>
          </cell>
          <cell r="B879" t="str">
            <v>(L5) 21 GSM X 25" WHITE SB PP UNTREATED 6500 LY</v>
          </cell>
          <cell r="C879" t="str">
            <v>TYCO HEALTHCARE</v>
          </cell>
          <cell r="D879">
            <v>0.61899999999999999</v>
          </cell>
          <cell r="E879" t="str">
            <v>OSY</v>
          </cell>
        </row>
        <row r="880">
          <cell r="A880" t="str">
            <v>0310-002H</v>
          </cell>
          <cell r="B880" t="str">
            <v>(L5) 21 GSM X 30" WHITE SB PP UNTREATED 6500 LY</v>
          </cell>
          <cell r="C880" t="str">
            <v>TYCO HEALTHCARE</v>
          </cell>
          <cell r="D880">
            <v>0.61899999999999999</v>
          </cell>
          <cell r="E880" t="str">
            <v>OSY</v>
          </cell>
        </row>
        <row r="881">
          <cell r="A881" t="str">
            <v>0310-003H</v>
          </cell>
          <cell r="B881" t="str">
            <v>(L5) 21 GSM X 32" WHITE SB PP UNTREATED 6500 LY</v>
          </cell>
          <cell r="C881" t="str">
            <v>TYCO HEALTHCARE</v>
          </cell>
          <cell r="D881">
            <v>0.61899999999999999</v>
          </cell>
          <cell r="E881" t="str">
            <v>OSY</v>
          </cell>
        </row>
        <row r="882">
          <cell r="A882" t="str">
            <v>0310-004H</v>
          </cell>
          <cell r="B882" t="str">
            <v>(L5) SAMPLE 21 GSM X 366 MM WHITE SBPP UNTREATED 6500 LY</v>
          </cell>
          <cell r="C882" t="str">
            <v>ADD_CUST_NAME_TO_ITEM_LIST</v>
          </cell>
          <cell r="D882">
            <v>0.61899999999999999</v>
          </cell>
          <cell r="E882" t="str">
            <v>OSY</v>
          </cell>
        </row>
        <row r="883">
          <cell r="A883" t="str">
            <v>0310-005H</v>
          </cell>
          <cell r="B883" t="str">
            <v>(L5) SAMPLE 21 GSM X 285 MM WHITE SBPP UNTREATED 6500 LY</v>
          </cell>
          <cell r="C883" t="str">
            <v>ADD_CUST_NAME_TO_ITEM_LIST</v>
          </cell>
          <cell r="D883">
            <v>0.61899999999999999</v>
          </cell>
          <cell r="E883" t="str">
            <v>OSY</v>
          </cell>
        </row>
        <row r="884">
          <cell r="A884" t="str">
            <v>0310-006H</v>
          </cell>
          <cell r="B884" t="str">
            <v>(L5) SAMPLE 21 GSM X 247 MM WHITE SBPP UNTREATED 6500 LY</v>
          </cell>
          <cell r="C884" t="str">
            <v>ADD_CUST_NAME_TO_ITEM_LIST</v>
          </cell>
          <cell r="D884">
            <v>0.61899999999999999</v>
          </cell>
          <cell r="E884" t="str">
            <v>OSY</v>
          </cell>
        </row>
        <row r="885">
          <cell r="A885" t="str">
            <v>0310-007H</v>
          </cell>
          <cell r="B885" t="str">
            <v>SAMPLE (L5) .60 OZ X 16.5" WHITE SBPP UNTREATED 6500 LY</v>
          </cell>
          <cell r="C885" t="str">
            <v>ENTEGRIS</v>
          </cell>
          <cell r="D885">
            <v>0.61899999999999999</v>
          </cell>
          <cell r="E885" t="str">
            <v>OSY</v>
          </cell>
        </row>
        <row r="886">
          <cell r="A886" t="str">
            <v>0311-001N</v>
          </cell>
          <cell r="B886" t="str">
            <v>FDA 0.75 OZ 126" WHITE SB PP UNTREATED 3000 LY</v>
          </cell>
          <cell r="C886" t="str">
            <v>MIDWEST FILTRATION COMPANY</v>
          </cell>
          <cell r="D886">
            <v>0.75</v>
          </cell>
          <cell r="E886" t="str">
            <v>OSY</v>
          </cell>
        </row>
        <row r="887">
          <cell r="A887" t="str">
            <v>0312-001H</v>
          </cell>
          <cell r="B887" t="str">
            <v>15 GSM X 785 MM WHITE SBPP ZONE DURABLE PHILIC 10000 LY</v>
          </cell>
          <cell r="C887" t="str">
            <v>ADD_CUST_NAME_TO_ITEM_LIST</v>
          </cell>
          <cell r="D887">
            <v>0.442</v>
          </cell>
          <cell r="E887" t="str">
            <v>OSY</v>
          </cell>
        </row>
        <row r="888">
          <cell r="A888" t="str">
            <v>0312-002H</v>
          </cell>
          <cell r="B888" t="str">
            <v>15 GSM X 820 MM WHITE SBPP ZONE DURABLE  PHILIC 10000 LY</v>
          </cell>
          <cell r="C888" t="str">
            <v>ADD_CUST_NAME_TO_ITEM_LIST</v>
          </cell>
          <cell r="D888">
            <v>0.442</v>
          </cell>
          <cell r="E888" t="str">
            <v>OSY</v>
          </cell>
        </row>
        <row r="889">
          <cell r="A889" t="str">
            <v>0313-001H</v>
          </cell>
          <cell r="B889" t="str">
            <v>12.5 GSM X 145 MM WHITE SBPP ZONE DURABLE/ ALOE/VIT E/CHAM PHILIC 30000 LY</v>
          </cell>
          <cell r="C889" t="str">
            <v>ADD_CUST_NAME_TO_ITEM_LIST</v>
          </cell>
          <cell r="D889">
            <v>0.36899999999999999</v>
          </cell>
          <cell r="E889" t="str">
            <v>OSY</v>
          </cell>
        </row>
        <row r="890">
          <cell r="A890" t="str">
            <v>0313-002H</v>
          </cell>
          <cell r="B890" t="str">
            <v>12.5 GSM X 126 MM WHITE SBPP ZONE DURABLE/ ALOE/VIT E/CHAM PHILIC 30000 LY</v>
          </cell>
          <cell r="C890" t="str">
            <v>ADD_CUST_NAME_TO_ITEM_LIST</v>
          </cell>
          <cell r="D890">
            <v>0.36899999999999999</v>
          </cell>
          <cell r="E890" t="str">
            <v>OSY</v>
          </cell>
        </row>
        <row r="891">
          <cell r="A891" t="str">
            <v>0313-003H</v>
          </cell>
          <cell r="B891" t="str">
            <v>12.5 GSM X 172 MM WHITE SBPP ZONE DURABLE/ ALOE/VIT E/CHAM PHILIC 30000 LY</v>
          </cell>
          <cell r="C891" t="str">
            <v>ADD_CUST_NAME_TO_ITEM_LIST</v>
          </cell>
          <cell r="D891">
            <v>0.36899999999999999</v>
          </cell>
          <cell r="E891" t="str">
            <v>OSY</v>
          </cell>
        </row>
        <row r="892">
          <cell r="A892" t="str">
            <v>0313-004H</v>
          </cell>
          <cell r="B892" t="str">
            <v>12.5 GSM X 160 MM WHITE SBPP ZONE DURABLE/ ALOE/VIT E/CHAM PHILIC 30000 LY</v>
          </cell>
          <cell r="C892" t="str">
            <v>ADD_CUST_NAME_TO_ITEM_LIST</v>
          </cell>
          <cell r="D892">
            <v>0.36899999999999999</v>
          </cell>
          <cell r="E892" t="str">
            <v>OSY</v>
          </cell>
        </row>
        <row r="893">
          <cell r="A893" t="str">
            <v>0314-001H</v>
          </cell>
          <cell r="B893" t="str">
            <v>( L1) 0.60 OZ X 126" WHITE UNTREATED 11300 LY</v>
          </cell>
          <cell r="C893" t="str">
            <v>ADD_CUST_NAME_TO_ITEM_LIST</v>
          </cell>
          <cell r="D893">
            <v>0.6</v>
          </cell>
          <cell r="E893" t="str">
            <v>OSY</v>
          </cell>
        </row>
        <row r="894">
          <cell r="A894" t="str">
            <v>0315-001N</v>
          </cell>
          <cell r="B894" t="str">
            <v>FDA 1.00 OZ 126.0" WHITE SB PP UNTREATED 4000 LY</v>
          </cell>
          <cell r="C894" t="str">
            <v>ADD_CUST_NAME_TO_ITEM_LIST</v>
          </cell>
          <cell r="D894">
            <v>1</v>
          </cell>
          <cell r="E894" t="str">
            <v>OSY</v>
          </cell>
        </row>
        <row r="895">
          <cell r="A895" t="str">
            <v>0315-002N</v>
          </cell>
          <cell r="B895" t="str">
            <v xml:space="preserve"> FDA 1.00 OZ X 65" WHITE SBPP UNTREATED 5600 LY</v>
          </cell>
          <cell r="C895" t="str">
            <v>ADD_CUST_NAME_TO_ITEM_LIST</v>
          </cell>
          <cell r="D895">
            <v>1</v>
          </cell>
          <cell r="E895" t="str">
            <v>OSY</v>
          </cell>
        </row>
        <row r="896">
          <cell r="A896" t="str">
            <v>0315-003N</v>
          </cell>
          <cell r="B896" t="str">
            <v>SAMPLE FDA 1.00 OZ X 12" WHITE SBPP UNTREATED 400 LY</v>
          </cell>
          <cell r="C896" t="str">
            <v>ADD_CUST_NAME_TO_ITEM_LIST</v>
          </cell>
          <cell r="D896">
            <v>1</v>
          </cell>
          <cell r="E896" t="str">
            <v>OSY</v>
          </cell>
        </row>
        <row r="897">
          <cell r="A897" t="str">
            <v>0316-001H</v>
          </cell>
          <cell r="B897" t="str">
            <v>14 GSM X 230 MM WHITE SBPP ZONE DURABLE 10500 LY</v>
          </cell>
          <cell r="C897" t="str">
            <v>SCA HYGIENE PRODUCTS INC.</v>
          </cell>
          <cell r="D897">
            <v>0.41299999999999998</v>
          </cell>
          <cell r="E897" t="str">
            <v>OSY</v>
          </cell>
        </row>
        <row r="898">
          <cell r="A898" t="str">
            <v>0316-002H</v>
          </cell>
          <cell r="B898" t="str">
            <v>14 GSM X 250 MM WHITE SBPP ZONE DURABLE  10500  LY</v>
          </cell>
          <cell r="C898" t="str">
            <v>SCA HYGIENE PRODUCTS INC.</v>
          </cell>
          <cell r="D898">
            <v>0.41299999999999998</v>
          </cell>
          <cell r="E898" t="str">
            <v>OSY</v>
          </cell>
        </row>
        <row r="899">
          <cell r="A899" t="str">
            <v>0317-001H</v>
          </cell>
          <cell r="B899" t="str">
            <v>15 GSM X 32" WHITE UNTREATED SB PP 11000 LY</v>
          </cell>
          <cell r="C899" t="str">
            <v>ADD_CUST_NAME_TO_ITEM_LIST</v>
          </cell>
          <cell r="D899">
            <v>0.442</v>
          </cell>
          <cell r="E899" t="str">
            <v>OSY</v>
          </cell>
        </row>
        <row r="900">
          <cell r="A900" t="str">
            <v>0317-003H</v>
          </cell>
          <cell r="B900" t="str">
            <v>15 GSM X 25" WHITE UNTREATED SB PP 11000 LY</v>
          </cell>
          <cell r="C900" t="str">
            <v>ADD_CUST_NAME_TO_ITEM_LIST</v>
          </cell>
          <cell r="D900">
            <v>0.442</v>
          </cell>
          <cell r="E900" t="str">
            <v>OSY</v>
          </cell>
        </row>
        <row r="901">
          <cell r="A901" t="str">
            <v>0317-004H</v>
          </cell>
          <cell r="B901" t="str">
            <v>15 GSM X 17.75" WHITE UNTREATED SB PP 11000 LY</v>
          </cell>
          <cell r="C901" t="str">
            <v>ADD_CUST_NAME_TO_ITEM_LIST</v>
          </cell>
          <cell r="D901">
            <v>0.442</v>
          </cell>
          <cell r="E901" t="str">
            <v>OSY</v>
          </cell>
        </row>
        <row r="902">
          <cell r="A902" t="str">
            <v>0317-005H</v>
          </cell>
          <cell r="B902" t="str">
            <v>15 GSM X 30" WHITE UNTREATED SB PP 11000 LY</v>
          </cell>
          <cell r="C902" t="str">
            <v>ADD_CUST_NAME_TO_ITEM_LIST</v>
          </cell>
          <cell r="D902">
            <v>0.442</v>
          </cell>
          <cell r="E902" t="str">
            <v>OSY</v>
          </cell>
        </row>
        <row r="903">
          <cell r="A903" t="str">
            <v>0317-006H</v>
          </cell>
          <cell r="B903" t="str">
            <v>(4) SAMPLE 15 GSM X 12" WHITE UNTREATED SB PP 11000 LY</v>
          </cell>
          <cell r="C903" t="str">
            <v>CURT JOA, INC.</v>
          </cell>
          <cell r="D903">
            <v>0.442</v>
          </cell>
          <cell r="E903" t="str">
            <v>OSY</v>
          </cell>
        </row>
        <row r="904">
          <cell r="A904" t="str">
            <v>0318-001H</v>
          </cell>
          <cell r="B904" t="str">
            <v>40 GSM X 121 MM SMS PP UNTREATED 6000 LY</v>
          </cell>
          <cell r="C904" t="str">
            <v>PROCTER AND GAMBLE PAPER PRODUCTS</v>
          </cell>
          <cell r="D904">
            <v>1.18</v>
          </cell>
          <cell r="E904" t="str">
            <v>OSY</v>
          </cell>
        </row>
        <row r="905">
          <cell r="A905">
            <v>134924</v>
          </cell>
          <cell r="B905" t="str">
            <v>3160  Aloe Vera Gel ext</v>
          </cell>
          <cell r="C905" t="str">
            <v>ADD_CUST_NAME_TO_ITEM_LIST</v>
          </cell>
          <cell r="D905">
            <v>0.38300000000000001</v>
          </cell>
          <cell r="E905" t="str">
            <v>OSY</v>
          </cell>
        </row>
        <row r="906">
          <cell r="A906" t="str">
            <v>2002-008N</v>
          </cell>
          <cell r="B906" t="str">
            <v>0.75 OZ 59.0" YELLOW SB PP UNTREATED 8000 LY</v>
          </cell>
          <cell r="C906" t="str">
            <v>JOHNS MANVILLE CORPORATION</v>
          </cell>
          <cell r="D906">
            <v>0.75</v>
          </cell>
          <cell r="E906" t="str">
            <v>OSY</v>
          </cell>
        </row>
        <row r="907">
          <cell r="A907" t="str">
            <v>2002-011N</v>
          </cell>
          <cell r="B907" t="str">
            <v>0.75 OZ 29.5" YELLOW SB PP UNTREATED 4000 LY</v>
          </cell>
          <cell r="C907" t="str">
            <v>FILTRAIR, INC</v>
          </cell>
          <cell r="D907">
            <v>0.75</v>
          </cell>
          <cell r="E907" t="str">
            <v>OSY</v>
          </cell>
        </row>
        <row r="908">
          <cell r="A908" t="str">
            <v>2002-012N</v>
          </cell>
          <cell r="B908" t="str">
            <v>0.75 OZ 64" YELLOW SB PP UNTREATED 4000 LY</v>
          </cell>
          <cell r="C908" t="str">
            <v>FILTRAIR, INC</v>
          </cell>
          <cell r="D908">
            <v>0.75</v>
          </cell>
          <cell r="E908" t="str">
            <v>OSY</v>
          </cell>
        </row>
        <row r="909">
          <cell r="A909" t="str">
            <v>3031-002H</v>
          </cell>
          <cell r="B909" t="str">
            <v>FABRIC CUFF 2F 17 GSM 236 MM TEAL</v>
          </cell>
          <cell r="C909" t="str">
            <v>ADD_CUST_NAME_TO_ITEM_LIST</v>
          </cell>
          <cell r="D909">
            <v>0.501</v>
          </cell>
          <cell r="E909" t="str">
            <v>OSY</v>
          </cell>
        </row>
        <row r="910">
          <cell r="A910" t="str">
            <v>3040-001N</v>
          </cell>
          <cell r="B910" t="str">
            <v>1.25 OZ 45" MOSS GREEN SBPP UNTREATED 1800 LY</v>
          </cell>
          <cell r="C910" t="str">
            <v>ADD_CUST_NAME_TO_ITEM_LIST</v>
          </cell>
          <cell r="D910">
            <v>1.25</v>
          </cell>
          <cell r="E910" t="str">
            <v>OSY</v>
          </cell>
        </row>
        <row r="911">
          <cell r="A911" t="str">
            <v>3041-001M</v>
          </cell>
          <cell r="B911" t="str">
            <v>30 GSM X 600 MM MED DRAPE GREEN SB PP PHILIC 3300 LM</v>
          </cell>
          <cell r="C911" t="str">
            <v>ADD_CUST_NAME_TO_ITEM_LIST</v>
          </cell>
          <cell r="D911">
            <v>0.88500000000000001</v>
          </cell>
          <cell r="E911" t="str">
            <v>OSY</v>
          </cell>
        </row>
        <row r="912">
          <cell r="A912" t="str">
            <v>3041-002M</v>
          </cell>
          <cell r="B912" t="str">
            <v>30 GSM X 1750 MM MED DRAPE GREEN SB PP PHILIC 3300 LM</v>
          </cell>
          <cell r="C912" t="str">
            <v>ADD_CUST_NAME_TO_ITEM_LIST</v>
          </cell>
          <cell r="D912">
            <v>0.88500000000000001</v>
          </cell>
          <cell r="E912" t="str">
            <v>OSY</v>
          </cell>
        </row>
        <row r="913">
          <cell r="A913" t="str">
            <v>3041-003M</v>
          </cell>
          <cell r="B913" t="str">
            <v>30 GSM X 2050 MM MED DRAPE GREEN SB PP PHILIC 3300 LM</v>
          </cell>
          <cell r="C913" t="str">
            <v>ADD_CUST_NAME_TO_ITEM_LIST</v>
          </cell>
          <cell r="D913">
            <v>0.88500000000000001</v>
          </cell>
          <cell r="E913" t="str">
            <v>OSY</v>
          </cell>
        </row>
        <row r="914">
          <cell r="A914" t="str">
            <v>3041-004M</v>
          </cell>
          <cell r="B914" t="str">
            <v>30 GSM X 2300 MM MED DRAPE GREEN SB PP PHILIC 3300 LM</v>
          </cell>
          <cell r="C914" t="str">
            <v>ADD_CUST_NAME_TO_ITEM_LIST</v>
          </cell>
          <cell r="D914">
            <v>0.88500000000000001</v>
          </cell>
          <cell r="E914" t="str">
            <v>OSY</v>
          </cell>
        </row>
        <row r="915">
          <cell r="A915" t="str">
            <v>3041-005M</v>
          </cell>
          <cell r="B915" t="str">
            <v>30 GSM X 1550 MM MED DRAPE GREEN SB PP PHILIC 3300 LM</v>
          </cell>
          <cell r="C915" t="str">
            <v>ADD_CUST_NAME_TO_ITEM_LIST</v>
          </cell>
          <cell r="D915">
            <v>0.88500000000000001</v>
          </cell>
          <cell r="E915" t="str">
            <v>OSY</v>
          </cell>
        </row>
        <row r="916">
          <cell r="A916" t="str">
            <v>3041-006M</v>
          </cell>
          <cell r="B916" t="str">
            <v>30 GSM X 2550 MM MED DRAPE GREEN SB PP PHILIC 3300 LM</v>
          </cell>
          <cell r="C916" t="str">
            <v>ADD_CUST_NAME_TO_ITEM_LIST</v>
          </cell>
          <cell r="D916">
            <v>0.86499999999999999</v>
          </cell>
          <cell r="E916" t="str">
            <v>OSY</v>
          </cell>
        </row>
        <row r="917">
          <cell r="A917" t="str">
            <v>3042-001H</v>
          </cell>
          <cell r="B917" t="str">
            <v>12.5 GSM X 160 MMLT. GREEN SBPP ZONE DURABLE ALOE / VIT E / CHAMOMILE 31000 LY</v>
          </cell>
          <cell r="C917" t="str">
            <v>FIRST QUALITY</v>
          </cell>
          <cell r="D917">
            <v>0.36899999999999999</v>
          </cell>
          <cell r="E917" t="str">
            <v>OSY</v>
          </cell>
        </row>
        <row r="918">
          <cell r="A918" t="str">
            <v>3042-002H</v>
          </cell>
          <cell r="B918" t="str">
            <v>12.5 GSM X 126 MM LT. GREEN SBPP ZONE DURABLE ALOE / VIT E / CHAMOMILE 31000 LY</v>
          </cell>
          <cell r="C918" t="str">
            <v>FIRST QUALITY</v>
          </cell>
          <cell r="D918">
            <v>0.36899999999999999</v>
          </cell>
          <cell r="E918" t="str">
            <v>OSY</v>
          </cell>
        </row>
        <row r="919">
          <cell r="A919" t="str">
            <v>3042-003H</v>
          </cell>
          <cell r="B919" t="str">
            <v>12.5 GSM X 145 MM LT. GREEN SBPP ZONE DURABLE ALOE / VIT E / CHAMOMILE 31000 LY</v>
          </cell>
          <cell r="C919" t="str">
            <v>FIRST QUALITY</v>
          </cell>
          <cell r="D919">
            <v>0.36899999999999999</v>
          </cell>
          <cell r="E919" t="str">
            <v>OSY</v>
          </cell>
        </row>
        <row r="920">
          <cell r="A920" t="str">
            <v>3042-004H</v>
          </cell>
          <cell r="B920" t="str">
            <v>12.5 GSM X 175 MM LT. GREEN SBPP ZONE DURABLE ALOE / VIT E / CHAMOMILE 31000 LY</v>
          </cell>
          <cell r="C920" t="str">
            <v>FIRST QUALITY</v>
          </cell>
          <cell r="D920">
            <v>0.36899999999999999</v>
          </cell>
          <cell r="E920" t="str">
            <v>OSY</v>
          </cell>
        </row>
        <row r="921">
          <cell r="A921" t="str">
            <v>3042-005H</v>
          </cell>
          <cell r="B921" t="str">
            <v>12.5 GSM X 163 MM LT. GREEN SBPP ZONE DURABLE ALOE / VIT E / CHAMOMILE 31000 LY</v>
          </cell>
          <cell r="C921" t="str">
            <v>FIRST QUALITY</v>
          </cell>
          <cell r="D921">
            <v>0.36899999999999999</v>
          </cell>
          <cell r="E921" t="str">
            <v>OSY</v>
          </cell>
        </row>
        <row r="922">
          <cell r="A922" t="str">
            <v>3042-006H</v>
          </cell>
          <cell r="B922" t="str">
            <v>12.5 GSM X 200 MM LT. GREEN SBPP ZONE DURABLE ALOE / VIT E / CHAMOMILE 31000 LY</v>
          </cell>
          <cell r="C922" t="str">
            <v>FIRST QUALITY</v>
          </cell>
          <cell r="D922">
            <v>0.36899999999999999</v>
          </cell>
          <cell r="E922" t="str">
            <v>OSY</v>
          </cell>
        </row>
        <row r="923">
          <cell r="A923" t="str">
            <v>3042-007H</v>
          </cell>
          <cell r="B923" t="str">
            <v>12.5 GSM X 343 MM LT. GREEN SBPP ZONE DURABLE ALOE / VIT E / CHAMOMILE 31000 LY</v>
          </cell>
          <cell r="C923" t="str">
            <v>FIRST QUALITY</v>
          </cell>
          <cell r="D923">
            <v>0.36899999999999999</v>
          </cell>
          <cell r="E923" t="str">
            <v>OSY</v>
          </cell>
        </row>
        <row r="924">
          <cell r="A924" t="str">
            <v>3042-008H</v>
          </cell>
          <cell r="B924" t="str">
            <v>12.5 GSM X 178 MM LT. GREEN SBPP ZONE DURABLE ALOE / VIT E / CHAMOMILE 31000 LY</v>
          </cell>
          <cell r="C924" t="str">
            <v>FIRST QUALITY</v>
          </cell>
          <cell r="D924">
            <v>0.36899999999999999</v>
          </cell>
          <cell r="E924" t="str">
            <v>OSY</v>
          </cell>
        </row>
        <row r="925">
          <cell r="A925" t="str">
            <v>3044-001H</v>
          </cell>
          <cell r="B925" t="str">
            <v>17 GSM X 502 MM LT. GREEN SBPP ZONE DURABLE ALOE / VIT E / CHAMOMILE 21000 LY</v>
          </cell>
          <cell r="C925" t="str">
            <v>FIRST QUALITY</v>
          </cell>
          <cell r="D925">
            <v>0.501</v>
          </cell>
          <cell r="E925" t="str">
            <v>OSY</v>
          </cell>
        </row>
        <row r="926">
          <cell r="A926" t="str">
            <v>4004-007N</v>
          </cell>
          <cell r="B926" t="str">
            <v>1.00 OZ X 126" LT BLUE SBPP UNTREATED 3000 LY</v>
          </cell>
          <cell r="C926" t="str">
            <v>CARPET SYSTEMS</v>
          </cell>
          <cell r="D926">
            <v>1</v>
          </cell>
          <cell r="E926" t="str">
            <v>OSY</v>
          </cell>
        </row>
        <row r="927">
          <cell r="A927" t="str">
            <v>4005-011M</v>
          </cell>
          <cell r="B927" t="str">
            <v>(6") 1.25 OZ 65.5" LT. BLUE SB PP UNTREATED 6000 LY</v>
          </cell>
          <cell r="C927" t="str">
            <v>JEN-COAT</v>
          </cell>
          <cell r="D927">
            <v>1.25</v>
          </cell>
          <cell r="E927" t="str">
            <v>OSY</v>
          </cell>
        </row>
        <row r="928">
          <cell r="A928" t="str">
            <v>4005-013M</v>
          </cell>
          <cell r="B928" t="str">
            <v>(6") 1.25 OZ 51" LT BLUE SB PP UNTREATED 6000 LY</v>
          </cell>
          <cell r="C928" t="str">
            <v>JEN-COAT</v>
          </cell>
          <cell r="D928">
            <v>1.25</v>
          </cell>
          <cell r="E928" t="str">
            <v>OSY</v>
          </cell>
        </row>
        <row r="929">
          <cell r="A929" t="str">
            <v>4005-014M</v>
          </cell>
          <cell r="B929" t="str">
            <v>(6") 1.25 OZ 60" LT BLUE SB PP UNTREATED 6000 LY</v>
          </cell>
          <cell r="C929" t="str">
            <v>ADD_CUST_NAME_TO_ITEM_LIST</v>
          </cell>
          <cell r="D929">
            <v>1.25</v>
          </cell>
          <cell r="E929" t="str">
            <v>OSY</v>
          </cell>
        </row>
        <row r="930">
          <cell r="A930" t="str">
            <v>4005-020N</v>
          </cell>
          <cell r="B930" t="str">
            <v>1.25 OZ 148" LT BLUE SB PP UNTREATED 5000 LY</v>
          </cell>
          <cell r="C930" t="str">
            <v>ADD_CUST_NAME_TO_ITEM_LIST</v>
          </cell>
          <cell r="D930">
            <v>1.25</v>
          </cell>
          <cell r="E930" t="str">
            <v>OSY</v>
          </cell>
        </row>
        <row r="931">
          <cell r="A931" t="str">
            <v>4005-021N</v>
          </cell>
          <cell r="B931" t="str">
            <v>1.25 OZ 156" LT BLUE SB PP UNTREATED 5000 LY</v>
          </cell>
          <cell r="C931" t="str">
            <v>ADD_CUST_NAME_TO_ITEM_LIST</v>
          </cell>
          <cell r="D931">
            <v>1.25</v>
          </cell>
          <cell r="E931" t="str">
            <v>OSY</v>
          </cell>
        </row>
        <row r="932">
          <cell r="A932" t="str">
            <v>4005-022H</v>
          </cell>
          <cell r="B932" t="str">
            <v>42.0 GSM X 630 MM LT. BLUE SBPP UNTREATED 5500 LY</v>
          </cell>
          <cell r="C932" t="str">
            <v>ADD_CUST_NAME_TO_ITEM_LIST</v>
          </cell>
          <cell r="D932">
            <v>1.25</v>
          </cell>
          <cell r="E932" t="str">
            <v>OSY</v>
          </cell>
        </row>
        <row r="933">
          <cell r="A933" t="str">
            <v>4012-010H</v>
          </cell>
          <cell r="B933" t="str">
            <v>1.25 OZ 30.0" BOOT BLUE SBPP UNTREATED 1500 LY</v>
          </cell>
          <cell r="C933" t="str">
            <v>ADD_CUST_NAME_TO_ITEM_LIST</v>
          </cell>
          <cell r="D933">
            <v>1.25</v>
          </cell>
          <cell r="E933" t="str">
            <v>OSY</v>
          </cell>
        </row>
        <row r="934">
          <cell r="A934" t="str">
            <v>4012-011H</v>
          </cell>
          <cell r="B934" t="str">
            <v>1.25 OZ X 22.5" BOOT BLUE SB PP UNTREATED 1500 LY</v>
          </cell>
          <cell r="C934" t="str">
            <v>GRIFFIN CARE</v>
          </cell>
          <cell r="D934">
            <v>1.25</v>
          </cell>
          <cell r="E934" t="str">
            <v>OSY</v>
          </cell>
        </row>
        <row r="935">
          <cell r="A935" t="str">
            <v>4018-002N</v>
          </cell>
          <cell r="B935" t="str">
            <v>1.35 OZ 150" SLATE BLUE SB PP UNTREATED 4500 LY</v>
          </cell>
          <cell r="C935" t="str">
            <v>ADD_CUST_NAME_TO_ITEM_LIST</v>
          </cell>
          <cell r="D935">
            <v>1.35</v>
          </cell>
          <cell r="E935" t="str">
            <v>OSY</v>
          </cell>
        </row>
        <row r="936">
          <cell r="A936" t="str">
            <v>4018-003N</v>
          </cell>
          <cell r="B936" t="str">
            <v>1.35 OZ 154" SLATE BLUE SB PP UNTREATED 4500 LY</v>
          </cell>
          <cell r="C936" t="str">
            <v>ADD_CUST_NAME_TO_ITEM_LIST</v>
          </cell>
          <cell r="D936">
            <v>1.35</v>
          </cell>
          <cell r="E936" t="str">
            <v>OSY</v>
          </cell>
        </row>
        <row r="937">
          <cell r="A937" t="str">
            <v>4020-005M</v>
          </cell>
          <cell r="B937" t="str">
            <v>1.25 OZ 78.0" BABY BLUE SB PP PHILIC 6000 LY</v>
          </cell>
          <cell r="C937" t="str">
            <v>JEN-COAT</v>
          </cell>
          <cell r="D937">
            <v>1.25</v>
          </cell>
          <cell r="E937" t="str">
            <v>OSY</v>
          </cell>
        </row>
        <row r="938">
          <cell r="A938" t="str">
            <v>4020-008M</v>
          </cell>
          <cell r="B938" t="str">
            <v>(6") 1.25 OZ 61" BABY BLUE SB PP PHILIC 5800 LY</v>
          </cell>
          <cell r="C938" t="str">
            <v>JEN-COAT</v>
          </cell>
          <cell r="D938">
            <v>1.25</v>
          </cell>
          <cell r="E938" t="str">
            <v>OSY</v>
          </cell>
        </row>
        <row r="939">
          <cell r="A939" t="str">
            <v>4020-009M</v>
          </cell>
          <cell r="B939" t="str">
            <v>(6") 1.25 OZ 68.5" BABY BLUE SB PP PHILIC 5800 LY</v>
          </cell>
          <cell r="C939" t="str">
            <v>JEN-COAT</v>
          </cell>
          <cell r="D939">
            <v>1.25</v>
          </cell>
          <cell r="E939" t="str">
            <v>OSY</v>
          </cell>
        </row>
        <row r="940">
          <cell r="A940" t="str">
            <v>4020-010M</v>
          </cell>
          <cell r="B940" t="str">
            <v>(6") 1.25 OZ 73" BABY BLUE SB PP PHILIC 5800 LY</v>
          </cell>
          <cell r="C940" t="str">
            <v>JEN-COAT</v>
          </cell>
          <cell r="D940">
            <v>1.25</v>
          </cell>
          <cell r="E940" t="str">
            <v>OSY</v>
          </cell>
        </row>
        <row r="941">
          <cell r="A941" t="str">
            <v>4020-011M</v>
          </cell>
          <cell r="B941" t="str">
            <v>(6") 1.25 OZ 91" BABY BLUE SB PP PHILIC 5800 LY</v>
          </cell>
          <cell r="C941" t="str">
            <v>JEN-COAT</v>
          </cell>
          <cell r="D941">
            <v>1.25</v>
          </cell>
          <cell r="E941" t="str">
            <v>OSY</v>
          </cell>
        </row>
        <row r="942">
          <cell r="A942" t="str">
            <v>4020-012M</v>
          </cell>
          <cell r="B942" t="str">
            <v>(6") 1.25 OSY 78" BABY BLUE SB PP PHILIC 5800 LY</v>
          </cell>
          <cell r="C942" t="str">
            <v>JEN-COAT</v>
          </cell>
          <cell r="D942">
            <v>1.25</v>
          </cell>
          <cell r="E942" t="str">
            <v>OSY</v>
          </cell>
        </row>
        <row r="943">
          <cell r="A943" t="str">
            <v>4020-018M</v>
          </cell>
          <cell r="B943" t="str">
            <v>SAMPLE 1.25 OZ 11" BABY BLUE SB PP PHILIC 1000 LY</v>
          </cell>
          <cell r="C943" t="str">
            <v>NYLE BISHOP</v>
          </cell>
          <cell r="D943">
            <v>1.25</v>
          </cell>
          <cell r="E943" t="str">
            <v>OSY</v>
          </cell>
        </row>
        <row r="944">
          <cell r="A944" t="str">
            <v>4020-019M</v>
          </cell>
          <cell r="B944" t="str">
            <v>CEI 1.25 OZ 61.0" BABY BLUE SB PP PHILIC 5800 LY</v>
          </cell>
          <cell r="C944" t="str">
            <v>COATING EXCELLENCE</v>
          </cell>
          <cell r="D944">
            <v>1.25</v>
          </cell>
          <cell r="E944" t="str">
            <v>OSY</v>
          </cell>
        </row>
        <row r="945">
          <cell r="A945" t="str">
            <v>4020-020M</v>
          </cell>
          <cell r="B945" t="str">
            <v>CEI 1.25 OZ 91.0" BABY BLUE SB PP PHILIC 5800 LY</v>
          </cell>
          <cell r="C945" t="str">
            <v>COATING EXCELLENCE</v>
          </cell>
          <cell r="D945">
            <v>1.25</v>
          </cell>
          <cell r="E945" t="str">
            <v>OSY</v>
          </cell>
        </row>
        <row r="946">
          <cell r="A946" t="str">
            <v>4032-013N</v>
          </cell>
          <cell r="B946" t="str">
            <v>1.25 OZ 54" DK NAVY BLUE SB PP UNTREATED 4000 LY</v>
          </cell>
          <cell r="C946" t="str">
            <v>ADD_CUST_NAME_TO_ITEM_LIST</v>
          </cell>
          <cell r="D946">
            <v>1.25</v>
          </cell>
          <cell r="E946" t="str">
            <v>OSY</v>
          </cell>
        </row>
        <row r="947">
          <cell r="A947" t="str">
            <v>4058-001N</v>
          </cell>
          <cell r="B947" t="str">
            <v>1.00 OZ 63" DK NAVY BLUE SB PP UNTREATED 4500 LY</v>
          </cell>
          <cell r="C947" t="str">
            <v>ADD_CUST_NAME_TO_ITEM_LIST</v>
          </cell>
          <cell r="D947">
            <v>1</v>
          </cell>
          <cell r="E947" t="str">
            <v>OSY</v>
          </cell>
        </row>
        <row r="948">
          <cell r="A948" t="str">
            <v>4061-003M</v>
          </cell>
          <cell r="B948" t="str">
            <v>0.70 OZ X 6.625" LT BLUE SB PP UNTREATED 7200 LY</v>
          </cell>
          <cell r="C948" t="str">
            <v>UNITED MEDICAL ENTERPRISES, INC.</v>
          </cell>
          <cell r="D948">
            <v>0.7</v>
          </cell>
          <cell r="E948" t="str">
            <v>OSY</v>
          </cell>
        </row>
        <row r="949">
          <cell r="A949" t="str">
            <v>4094-003M</v>
          </cell>
          <cell r="B949" t="str">
            <v>(6") 1.00 OZ 69" LT BLUE SB PP PHILIC 5800 LY</v>
          </cell>
          <cell r="C949" t="str">
            <v>JEN-COAT</v>
          </cell>
          <cell r="D949">
            <v>1</v>
          </cell>
          <cell r="E949" t="str">
            <v>OSY</v>
          </cell>
        </row>
        <row r="950">
          <cell r="A950" t="str">
            <v>4094-004M</v>
          </cell>
          <cell r="B950" t="str">
            <v>(L2) (6") 1.00 OZ 66" LT BLUE SB PP PHILIC 5800 LY</v>
          </cell>
          <cell r="C950" t="str">
            <v>JEN-COAT</v>
          </cell>
          <cell r="D950">
            <v>1</v>
          </cell>
          <cell r="E950" t="str">
            <v>OSY</v>
          </cell>
        </row>
        <row r="951">
          <cell r="A951" t="str">
            <v>4105-003N</v>
          </cell>
          <cell r="B951" t="str">
            <v>0.45 OZ 42" DK NAVY SB PP UNTREATED 6015 LY</v>
          </cell>
          <cell r="C951" t="str">
            <v>WH BRADY NV</v>
          </cell>
          <cell r="D951">
            <v>0.45</v>
          </cell>
          <cell r="E951" t="str">
            <v>OSY</v>
          </cell>
        </row>
        <row r="952">
          <cell r="A952" t="str">
            <v>4106-001N</v>
          </cell>
          <cell r="B952" t="str">
            <v>2.25 OZ 165" ICE BLUE SB PP UNTREATED 3000 LY</v>
          </cell>
          <cell r="C952" t="str">
            <v>HANES CONVERTING COMPANY</v>
          </cell>
          <cell r="D952">
            <v>2.25</v>
          </cell>
          <cell r="E952" t="str">
            <v>OSY</v>
          </cell>
        </row>
        <row r="953">
          <cell r="A953" t="str">
            <v>4106-002N</v>
          </cell>
          <cell r="B953" t="str">
            <v>2.25 OZ 55" ICE BLUE SB PP UNTREATED 3000 LY</v>
          </cell>
          <cell r="C953" t="str">
            <v>HANES CONVERTING COMPANY</v>
          </cell>
          <cell r="D953">
            <v>2.25</v>
          </cell>
          <cell r="E953" t="str">
            <v>OSY</v>
          </cell>
        </row>
        <row r="954">
          <cell r="A954" t="str">
            <v>4106-003N</v>
          </cell>
          <cell r="B954" t="str">
            <v>2.25 OZ 82" ICE BLUE SB PP UNTREATED 3000 LY</v>
          </cell>
          <cell r="C954" t="str">
            <v>HANES CONVERTING COMPANY</v>
          </cell>
          <cell r="D954">
            <v>2.25</v>
          </cell>
          <cell r="E954" t="str">
            <v>OSY</v>
          </cell>
        </row>
        <row r="955">
          <cell r="A955" t="str">
            <v>4106-040N</v>
          </cell>
          <cell r="B955" t="str">
            <v>2.25 OZ X 126" ICE BLUE SBPP UNTREATED 3000 LY</v>
          </cell>
          <cell r="C955" t="str">
            <v>HANES CONVERTING COMPANY</v>
          </cell>
          <cell r="D955">
            <v>2.25</v>
          </cell>
          <cell r="E955" t="str">
            <v>OSY</v>
          </cell>
        </row>
        <row r="956">
          <cell r="A956" t="str">
            <v>4110-001N</v>
          </cell>
          <cell r="B956" t="str">
            <v>1.50 OZ 61" DK NAVY SB PP UNTREATD 4000 LY</v>
          </cell>
          <cell r="C956" t="str">
            <v>BOVIE MANUFACTURING</v>
          </cell>
          <cell r="D956">
            <v>1.5</v>
          </cell>
          <cell r="E956" t="str">
            <v>OSY</v>
          </cell>
        </row>
        <row r="957">
          <cell r="A957" t="str">
            <v>4111-004N</v>
          </cell>
          <cell r="B957" t="str">
            <v>2.25 OZ 50" LT BLUE SBPP UNTREATED 1500 LY</v>
          </cell>
          <cell r="C957" t="str">
            <v>ADD_CUST_NAME_TO_ITEM_LIST</v>
          </cell>
          <cell r="D957">
            <v>2.25</v>
          </cell>
          <cell r="E957" t="str">
            <v>OSY</v>
          </cell>
        </row>
        <row r="958">
          <cell r="A958" t="str">
            <v>4111-005N</v>
          </cell>
          <cell r="B958" t="str">
            <v>2.25 OZ 67" LT BLUE SBPP UNTREATED 1500 LY</v>
          </cell>
          <cell r="C958" t="str">
            <v>ADD_CUST_NAME_TO_ITEM_LIST</v>
          </cell>
          <cell r="D958">
            <v>2.25</v>
          </cell>
          <cell r="E958" t="str">
            <v>OSY</v>
          </cell>
        </row>
        <row r="959">
          <cell r="A959" t="str">
            <v>4111-006N</v>
          </cell>
          <cell r="B959" t="str">
            <v>2.25 OZ 122" LT BLUE SBPP UNTREATED 1500 LY</v>
          </cell>
          <cell r="C959" t="str">
            <v>ADD_CUST_NAME_TO_ITEM_LIST</v>
          </cell>
          <cell r="D959">
            <v>2.25</v>
          </cell>
          <cell r="E959" t="str">
            <v>OSY</v>
          </cell>
        </row>
        <row r="960">
          <cell r="A960" t="str">
            <v>4112-001H</v>
          </cell>
          <cell r="B960" t="str">
            <v>40 GSM X 121 MM PERIWINKLE SB PP UNTREATED 6000 LY</v>
          </cell>
          <cell r="C960" t="str">
            <v>PROCTER AND GAMBLE PAPER PRODUCTS</v>
          </cell>
          <cell r="D960">
            <v>1.18</v>
          </cell>
          <cell r="E960" t="str">
            <v>OSY</v>
          </cell>
        </row>
        <row r="961">
          <cell r="A961" t="str">
            <v>4112-003H</v>
          </cell>
          <cell r="B961" t="str">
            <v>40 GSM X 89 MM PERIWINKLE SB PP UNTREATED 6000 LY</v>
          </cell>
          <cell r="C961" t="str">
            <v>PROCTER AND GAMBLE PAPER PRODUCTS</v>
          </cell>
          <cell r="D961">
            <v>1.18</v>
          </cell>
          <cell r="E961" t="str">
            <v>OSY</v>
          </cell>
        </row>
        <row r="962">
          <cell r="A962" t="str">
            <v>4113-001M</v>
          </cell>
          <cell r="B962" t="str">
            <v>36 GSM X 20" LT BLUE SMS PP ANTI-STAT 3000 LY</v>
          </cell>
          <cell r="C962" t="str">
            <v>DEROYAL INDUSTRIES, INC.</v>
          </cell>
          <cell r="D962">
            <v>1.0620000000000001</v>
          </cell>
          <cell r="E962" t="str">
            <v>OSY</v>
          </cell>
        </row>
        <row r="963">
          <cell r="A963" t="str">
            <v>4113-002M</v>
          </cell>
          <cell r="B963" t="str">
            <v>36 GSM X 30" LT BLUE SMS PP ANTI-STAT 3000 LY</v>
          </cell>
          <cell r="C963" t="str">
            <v>DEROYAL INDUSTRIES, INC.</v>
          </cell>
          <cell r="D963">
            <v>1.0620000000000001</v>
          </cell>
          <cell r="E963" t="str">
            <v>OSY</v>
          </cell>
        </row>
        <row r="964">
          <cell r="A964" t="str">
            <v>4113-003M</v>
          </cell>
          <cell r="B964" t="str">
            <v>36 GSM X 36" LT BLUE SMS PP ANTI-STAT 3000 LY</v>
          </cell>
          <cell r="C964" t="str">
            <v>DEROYAL INDUSTRIES, INC.</v>
          </cell>
          <cell r="D964">
            <v>1.0620000000000001</v>
          </cell>
          <cell r="E964" t="str">
            <v>OSY</v>
          </cell>
        </row>
        <row r="965">
          <cell r="A965" t="str">
            <v>4113-004M</v>
          </cell>
          <cell r="B965" t="str">
            <v>36 GSM X 45" LT BLUE SMS PP ANTI-STAT 3000 LY</v>
          </cell>
          <cell r="C965" t="str">
            <v>DEROYAL INDUSTRIES, INC.</v>
          </cell>
          <cell r="D965">
            <v>1.0620000000000001</v>
          </cell>
          <cell r="E965" t="str">
            <v>OSY</v>
          </cell>
        </row>
        <row r="966">
          <cell r="A966" t="str">
            <v>4113-005M</v>
          </cell>
          <cell r="B966" t="str">
            <v>36 GSM X 48" LT BLUE SMS PP ANT-STAT 3000 LY</v>
          </cell>
          <cell r="C966" t="str">
            <v>DEROYAL INDUSTRIES, INC.</v>
          </cell>
          <cell r="D966">
            <v>1.0620000000000001</v>
          </cell>
          <cell r="E966" t="str">
            <v>OSY</v>
          </cell>
        </row>
        <row r="967">
          <cell r="A967" t="str">
            <v>4113-006M</v>
          </cell>
          <cell r="B967" t="str">
            <v>36 GSM X 54" LT BLUE SMS PP ANTI-STAT 3000 LY</v>
          </cell>
          <cell r="C967" t="str">
            <v>DEROYAL INDUSTRIES, INC.</v>
          </cell>
          <cell r="D967">
            <v>1.0620000000000001</v>
          </cell>
          <cell r="E967" t="str">
            <v>OSY</v>
          </cell>
        </row>
        <row r="968">
          <cell r="A968" t="str">
            <v>4113-007M</v>
          </cell>
          <cell r="B968" t="str">
            <v>36 GSM X 12" LT BLUE SMS PP ANTI-STAT 3000 LY</v>
          </cell>
          <cell r="C968" t="str">
            <v>DEROYAL INDUSTRIES, INC.</v>
          </cell>
          <cell r="D968">
            <v>1.0620000000000001</v>
          </cell>
          <cell r="E968" t="str">
            <v>OSY</v>
          </cell>
        </row>
        <row r="969">
          <cell r="A969" t="str">
            <v>4113-008M</v>
          </cell>
          <cell r="B969" t="str">
            <v>36 GSM X 15" LT BLUE SMS PP ANTI-STAT 3000 LY</v>
          </cell>
          <cell r="C969" t="str">
            <v>DEROYAL INDUSTRIES, INC.</v>
          </cell>
          <cell r="D969">
            <v>1.0620000000000001</v>
          </cell>
          <cell r="E969" t="str">
            <v>OSY</v>
          </cell>
        </row>
        <row r="970">
          <cell r="A970" t="str">
            <v>4113-009M</v>
          </cell>
          <cell r="B970" t="str">
            <v>36 GSM X 24" LT BLUE SMS PP ANTI-STAT 3000 LY</v>
          </cell>
          <cell r="C970" t="str">
            <v>DEROYAL INDUSTRIES, INC.</v>
          </cell>
          <cell r="D970">
            <v>1.0620000000000001</v>
          </cell>
          <cell r="E970" t="str">
            <v>OSY</v>
          </cell>
        </row>
        <row r="971">
          <cell r="A971" t="str">
            <v>4113-010N</v>
          </cell>
          <cell r="B971" t="str">
            <v>36 GSM X 59" LT BLUE SMS PP ANTI-STAT 200 LM</v>
          </cell>
          <cell r="C971" t="str">
            <v>ADD_CUST_NAME_TO_ITEM_LIST</v>
          </cell>
          <cell r="D971">
            <v>1.0620000000000001</v>
          </cell>
          <cell r="E971" t="str">
            <v>OSY</v>
          </cell>
        </row>
        <row r="972">
          <cell r="A972" t="str">
            <v>4116-001N</v>
          </cell>
          <cell r="B972" t="str">
            <v>0.60 OZ 43" LT SKY BLUE SB PP PHILIC 10000 LY</v>
          </cell>
          <cell r="C972" t="str">
            <v>NATIONAL PACKAGING SERVICES</v>
          </cell>
          <cell r="D972">
            <v>0.6</v>
          </cell>
          <cell r="E972" t="str">
            <v>OSY</v>
          </cell>
        </row>
        <row r="973">
          <cell r="A973" t="str">
            <v>4119-001N</v>
          </cell>
          <cell r="B973" t="str">
            <v>1.25 OZ 158" BABY BLUE SB PP UNTREATED 5000 LY</v>
          </cell>
          <cell r="C973" t="str">
            <v>N S MEINSTER AND CO., INC.</v>
          </cell>
          <cell r="D973">
            <v>1.25</v>
          </cell>
          <cell r="E973" t="str">
            <v>OSY</v>
          </cell>
        </row>
        <row r="974">
          <cell r="A974" t="str">
            <v>4119-002N</v>
          </cell>
          <cell r="B974" t="str">
            <v>1.25 OZ 148" BABY BLUE SB PP UNTREATED 5000 LY</v>
          </cell>
          <cell r="C974" t="str">
            <v>N S MEINSTER AND CO., INC.</v>
          </cell>
          <cell r="D974">
            <v>1.25</v>
          </cell>
          <cell r="E974" t="str">
            <v>OSY</v>
          </cell>
        </row>
        <row r="975">
          <cell r="A975" t="str">
            <v>4119-003N</v>
          </cell>
          <cell r="B975" t="str">
            <v>1.25 OZ 156" BABY BLUE SB PP UNTREATED 5000 LY</v>
          </cell>
          <cell r="C975" t="str">
            <v>ADD_CUST_NAME_TO_ITEM_LIST</v>
          </cell>
          <cell r="D975">
            <v>1.25</v>
          </cell>
          <cell r="E975" t="str">
            <v>OSY</v>
          </cell>
        </row>
        <row r="976">
          <cell r="A976" t="str">
            <v>4119-004N</v>
          </cell>
          <cell r="B976" t="str">
            <v>1.25 OZ 134" BABY BLUE SB PP UNTREATED 5000 LY</v>
          </cell>
          <cell r="C976" t="str">
            <v>ADD_CUST_NAME_TO_ITEM_LIST</v>
          </cell>
          <cell r="D976">
            <v>1.25</v>
          </cell>
          <cell r="E976" t="str">
            <v>OSY</v>
          </cell>
        </row>
        <row r="977">
          <cell r="A977" t="str">
            <v>4119-005N</v>
          </cell>
          <cell r="B977" t="str">
            <v>1.25 OZ 110" BABY BLUE SB PP UNTREATED 5000 LY</v>
          </cell>
          <cell r="C977" t="str">
            <v>ADD_CUST_NAME_TO_ITEM_LIST</v>
          </cell>
          <cell r="D977">
            <v>1.25</v>
          </cell>
          <cell r="E977" t="str">
            <v>OSY</v>
          </cell>
        </row>
        <row r="978">
          <cell r="A978" t="str">
            <v>4119-006N</v>
          </cell>
          <cell r="B978" t="str">
            <v>1.25 OZ 29" BABY BLUE SB PP UNTREATED 5000 LY</v>
          </cell>
          <cell r="C978" t="str">
            <v>N S MEINSTER AND CO., INC.</v>
          </cell>
          <cell r="D978">
            <v>1.25</v>
          </cell>
          <cell r="E978" t="str">
            <v>OSY</v>
          </cell>
        </row>
        <row r="979">
          <cell r="A979" t="str">
            <v>4119-007N</v>
          </cell>
          <cell r="B979" t="str">
            <v>1.25 OZ 51" BABY BLUE SB PP UNTREATED 5000 LY</v>
          </cell>
          <cell r="C979" t="str">
            <v>N S MEINSTER AND CO., INC.</v>
          </cell>
          <cell r="D979">
            <v>1.25</v>
          </cell>
          <cell r="E979" t="str">
            <v>OSY</v>
          </cell>
        </row>
        <row r="980">
          <cell r="A980" t="str">
            <v>4119-008N</v>
          </cell>
          <cell r="B980" t="str">
            <v>1.25 OZ 114" BABY BLUE SB PP UNTREATED 5000 LY</v>
          </cell>
          <cell r="C980" t="str">
            <v>N S MEINSTER AND CO., INC.</v>
          </cell>
          <cell r="D980">
            <v>1.25</v>
          </cell>
          <cell r="E980" t="str">
            <v>OSY</v>
          </cell>
        </row>
        <row r="981">
          <cell r="A981" t="str">
            <v>4119-009N</v>
          </cell>
          <cell r="B981" t="str">
            <v>1.25 OZ 136" BABY BLUE SB PP UNTREATED 5000 LY</v>
          </cell>
          <cell r="C981" t="str">
            <v>N S MEINSTER AND CO., INC.</v>
          </cell>
          <cell r="D981">
            <v>1.25</v>
          </cell>
          <cell r="E981" t="str">
            <v>OSY</v>
          </cell>
        </row>
        <row r="982">
          <cell r="A982" t="str">
            <v>4119-010N</v>
          </cell>
          <cell r="B982" t="str">
            <v>1.25 OZ X 114" BABY BLUE SBPP UNTREATED 5000 LY</v>
          </cell>
          <cell r="C982" t="str">
            <v>LEGGETT &amp; PLATT</v>
          </cell>
          <cell r="D982">
            <v>1.25</v>
          </cell>
          <cell r="E982" t="str">
            <v>OSY</v>
          </cell>
        </row>
        <row r="983">
          <cell r="A983" t="str">
            <v>4119-011N</v>
          </cell>
          <cell r="B983" t="str">
            <v>1.25 OZ X 156" BABY BLUE SBPP UNTREATED 5000 LY</v>
          </cell>
          <cell r="C983" t="str">
            <v>LEGGETT &amp; PLATT</v>
          </cell>
          <cell r="D983">
            <v>1.25</v>
          </cell>
          <cell r="E983" t="str">
            <v>OSY</v>
          </cell>
        </row>
        <row r="984">
          <cell r="A984" t="str">
            <v>4119-012N</v>
          </cell>
          <cell r="B984" t="str">
            <v>1.25 OZ X 148" BABY BLUE SBPP UNTREATED 5000 LY</v>
          </cell>
          <cell r="C984" t="str">
            <v>LEGGETT &amp; PLATT</v>
          </cell>
          <cell r="D984">
            <v>1.25</v>
          </cell>
          <cell r="E984" t="str">
            <v>OSY</v>
          </cell>
        </row>
        <row r="985">
          <cell r="A985" t="str">
            <v>4119-013N</v>
          </cell>
          <cell r="B985" t="str">
            <v>1.25 OZ X 136" BABY BLUE SBPP UNTREATED 5000 LY</v>
          </cell>
          <cell r="C985" t="str">
            <v>LEGGETT &amp; PLATT</v>
          </cell>
          <cell r="D985">
            <v>1.25</v>
          </cell>
          <cell r="E985" t="str">
            <v>OSY</v>
          </cell>
        </row>
        <row r="986">
          <cell r="A986" t="str">
            <v>4120-001N</v>
          </cell>
          <cell r="B986" t="str">
            <v>1.25 OZ 45" LT MISTY BLUE SBPP UNTREATED 1800 LY</v>
          </cell>
          <cell r="C986" t="str">
            <v>3M KOREA</v>
          </cell>
          <cell r="D986">
            <v>1.25</v>
          </cell>
          <cell r="E986" t="str">
            <v>OSY</v>
          </cell>
        </row>
        <row r="987">
          <cell r="A987" t="str">
            <v>4121-001H</v>
          </cell>
          <cell r="B987" t="str">
            <v>0.40 OZ X 11" NATIONAL BLUE SB PP PHILIC 7500 LY</v>
          </cell>
          <cell r="C987" t="str">
            <v>ADD_CUST_NAME_TO_ITEM_LIST</v>
          </cell>
          <cell r="D987">
            <v>0.4</v>
          </cell>
          <cell r="E987" t="str">
            <v>OSY</v>
          </cell>
        </row>
        <row r="988">
          <cell r="A988" t="str">
            <v>5001-004M</v>
          </cell>
          <cell r="B988" t="str">
            <v>0.70 OZ 6.625" PINK SB PP UNTREATED 8200 LY</v>
          </cell>
          <cell r="C988" t="str">
            <v>UNITED MEDICAL ENTERPRISES, INC.</v>
          </cell>
          <cell r="D988">
            <v>0.7</v>
          </cell>
          <cell r="E988" t="str">
            <v>OSY</v>
          </cell>
        </row>
        <row r="989">
          <cell r="A989" t="str">
            <v>5008-001N</v>
          </cell>
          <cell r="B989" t="str">
            <v>0.75 OZ 59" ORANGE SB PP UNTREATED 8000 LY</v>
          </cell>
          <cell r="C989" t="str">
            <v>JOHNS MANVILLE CORPORATION</v>
          </cell>
          <cell r="D989">
            <v>0.75</v>
          </cell>
          <cell r="E989" t="str">
            <v>OSY</v>
          </cell>
        </row>
        <row r="990">
          <cell r="A990" t="str">
            <v>5008-004N</v>
          </cell>
          <cell r="B990" t="str">
            <v>0.75 OZ 29.5" ORANGE SB PP UNTREATED 4000 LY</v>
          </cell>
          <cell r="C990" t="str">
            <v>FILTRAIR, INC</v>
          </cell>
          <cell r="D990">
            <v>0.75</v>
          </cell>
          <cell r="E990" t="str">
            <v>OSY</v>
          </cell>
        </row>
        <row r="991">
          <cell r="A991" t="str">
            <v>5024-003N</v>
          </cell>
          <cell r="B991" t="str">
            <v>0.75 OZ 59.0" PINK SB PP UNTREATED 8000 LY</v>
          </cell>
          <cell r="C991" t="str">
            <v>JOHNS MANVILLE CORPORATION</v>
          </cell>
          <cell r="D991">
            <v>0.75</v>
          </cell>
          <cell r="E991" t="str">
            <v>OSY</v>
          </cell>
        </row>
        <row r="992">
          <cell r="A992" t="str">
            <v>5024-004N</v>
          </cell>
          <cell r="B992" t="str">
            <v>0.75 OZ 29.5" PINK SB PP UNTREATED 4000 LY</v>
          </cell>
          <cell r="C992" t="str">
            <v>FILTRAIR, INC</v>
          </cell>
          <cell r="D992">
            <v>0.75</v>
          </cell>
          <cell r="E992" t="str">
            <v>OSY</v>
          </cell>
        </row>
        <row r="993">
          <cell r="A993" t="str">
            <v>5034-003N</v>
          </cell>
          <cell r="B993" t="str">
            <v>1.50 OZ 64" MAGENTA SB PP UNTREATED 3000 LY</v>
          </cell>
          <cell r="C993" t="str">
            <v>3M</v>
          </cell>
          <cell r="D993">
            <v>1.5</v>
          </cell>
          <cell r="E993" t="str">
            <v>OSY</v>
          </cell>
        </row>
        <row r="994">
          <cell r="A994" t="str">
            <v>5034-004N</v>
          </cell>
          <cell r="B994" t="str">
            <v>PGI MAGENTA 1.5 OSY COVERWEB</v>
          </cell>
          <cell r="C994" t="str">
            <v>3M</v>
          </cell>
          <cell r="D994">
            <v>1.5</v>
          </cell>
          <cell r="E994" t="str">
            <v>OSY</v>
          </cell>
        </row>
        <row r="995">
          <cell r="A995" t="str">
            <v>5035-001N</v>
          </cell>
          <cell r="B995" t="str">
            <v>1.25 OZ X 45" MAGENTA SB PP UNTREATED 1800 LY</v>
          </cell>
          <cell r="C995" t="str">
            <v>3M</v>
          </cell>
          <cell r="D995">
            <v>1.25</v>
          </cell>
          <cell r="E995" t="str">
            <v>OSY</v>
          </cell>
        </row>
        <row r="996">
          <cell r="A996" t="str">
            <v>5035-002N</v>
          </cell>
          <cell r="B996" t="str">
            <v>1.25 OZ 64" MAGENTA SBPP UNTREATED 3000 LY</v>
          </cell>
          <cell r="C996" t="str">
            <v>3M Health &amp; Safety</v>
          </cell>
          <cell r="D996">
            <v>1.25</v>
          </cell>
          <cell r="E996" t="str">
            <v>OSY</v>
          </cell>
        </row>
        <row r="997">
          <cell r="A997" t="str">
            <v>5036-001M</v>
          </cell>
          <cell r="B997" t="str">
            <v>2.00 OZ X 5.5" MAGENTA SB PP UNTREATED 600 LY</v>
          </cell>
          <cell r="C997" t="str">
            <v>HONEYWELL</v>
          </cell>
          <cell r="D997">
            <v>2</v>
          </cell>
          <cell r="E997" t="str">
            <v>OSY</v>
          </cell>
        </row>
        <row r="998">
          <cell r="A998" t="str">
            <v>6043-002N</v>
          </cell>
          <cell r="B998" t="str">
            <v>2.25 OZ 82" IVORY SB PP UNTREATED 3000 LY</v>
          </cell>
          <cell r="C998" t="str">
            <v>BMR</v>
          </cell>
          <cell r="D998">
            <v>2.25</v>
          </cell>
          <cell r="E998" t="str">
            <v>OSY</v>
          </cell>
        </row>
        <row r="999">
          <cell r="A999" t="str">
            <v>6043-005N</v>
          </cell>
          <cell r="B999" t="str">
            <v>2.25 OZ 165" IVORY SB PP UNTREATED 3000 LY</v>
          </cell>
          <cell r="C999" t="str">
            <v>BMR</v>
          </cell>
          <cell r="D999">
            <v>2.25</v>
          </cell>
          <cell r="E999" t="str">
            <v>OSY</v>
          </cell>
        </row>
        <row r="1000">
          <cell r="A1000" t="str">
            <v>6043-006N</v>
          </cell>
          <cell r="B1000" t="str">
            <v>2.25 OZ 82" IVORY SB PP UNTREATED 2600 LY</v>
          </cell>
          <cell r="C1000" t="str">
            <v>BMR</v>
          </cell>
          <cell r="D1000">
            <v>2.25</v>
          </cell>
          <cell r="E1000" t="str">
            <v>OSY</v>
          </cell>
        </row>
        <row r="1001">
          <cell r="A1001" t="str">
            <v>6043-008N</v>
          </cell>
          <cell r="B1001" t="str">
            <v>2.25 OZ 82.75" IVORY SB PP UNTREATED 3000 LY</v>
          </cell>
          <cell r="C1001" t="str">
            <v>BMR</v>
          </cell>
          <cell r="D1001">
            <v>2.25</v>
          </cell>
          <cell r="E1001" t="str">
            <v>OSY</v>
          </cell>
        </row>
        <row r="1002">
          <cell r="A1002" t="str">
            <v>6043-009N</v>
          </cell>
          <cell r="B1002" t="str">
            <v>2.25 OZ 86.5" UNTRIMMED IVORY SB PP UNTREATED 3000 LY</v>
          </cell>
          <cell r="C1002" t="str">
            <v>BMR</v>
          </cell>
          <cell r="D1002">
            <v>2.25</v>
          </cell>
          <cell r="E1002" t="str">
            <v>OSY</v>
          </cell>
        </row>
        <row r="1003">
          <cell r="A1003" t="str">
            <v>6043-010M</v>
          </cell>
          <cell r="B1003" t="str">
            <v>SAMPLE 2.25 OZ 20" IVORY SB PP UNTREATED 1000 LY</v>
          </cell>
          <cell r="C1003" t="str">
            <v>BMR</v>
          </cell>
          <cell r="D1003">
            <v>2.25</v>
          </cell>
          <cell r="E1003" t="str">
            <v>OSY</v>
          </cell>
        </row>
        <row r="1004">
          <cell r="A1004" t="str">
            <v>6048-001N</v>
          </cell>
          <cell r="B1004" t="str">
            <v>2.70 OZ 82.75" IVORY SB PP UNTREATED 2000 LY</v>
          </cell>
          <cell r="C1004" t="str">
            <v>BMR</v>
          </cell>
          <cell r="D1004">
            <v>2.7</v>
          </cell>
          <cell r="E1004" t="str">
            <v>OSY</v>
          </cell>
        </row>
        <row r="1005">
          <cell r="A1005" t="str">
            <v>6049-001N</v>
          </cell>
          <cell r="B1005" t="str">
            <v>0.95 OZ 82.5" CARAMEL SB PP UNTREATED 3500 LY</v>
          </cell>
          <cell r="C1005" t="str">
            <v>BMR</v>
          </cell>
          <cell r="D1005">
            <v>0.95</v>
          </cell>
          <cell r="E1005" t="str">
            <v>OSY</v>
          </cell>
        </row>
        <row r="1006">
          <cell r="A1006" t="str">
            <v>6050-001N</v>
          </cell>
          <cell r="B1006" t="str">
            <v>0.85 OZ 82.5" CARAMEL SB PP UNTREATED 3500 LY</v>
          </cell>
          <cell r="C1006" t="str">
            <v>BMR</v>
          </cell>
          <cell r="D1006">
            <v>0.85</v>
          </cell>
          <cell r="E1006" t="str">
            <v>OSY</v>
          </cell>
        </row>
        <row r="1007">
          <cell r="A1007" t="str">
            <v>6051-001N</v>
          </cell>
          <cell r="B1007" t="str">
            <v>(L4) 0.95 OZ 82.5" SAND SB PP UNTREATED 3500 LY</v>
          </cell>
          <cell r="C1007" t="str">
            <v>BMR</v>
          </cell>
          <cell r="D1007">
            <v>0.95</v>
          </cell>
          <cell r="E1007" t="str">
            <v>OSY</v>
          </cell>
        </row>
        <row r="1008">
          <cell r="A1008" t="str">
            <v>6051-002N</v>
          </cell>
          <cell r="B1008" t="str">
            <v>(L4) 0.95 OZ 82.0" SAND SB PP UNTREATED 3500 LY</v>
          </cell>
          <cell r="C1008" t="str">
            <v>HANES CONVERTING COMPANY</v>
          </cell>
          <cell r="D1008">
            <v>0.95</v>
          </cell>
          <cell r="E1008" t="str">
            <v>OSY</v>
          </cell>
        </row>
        <row r="1009">
          <cell r="A1009" t="str">
            <v>6052-001N</v>
          </cell>
          <cell r="B1009" t="str">
            <v>(L4) 0.95 OZ 82.5" SAND SB PP NON SKID UNTREATED BASE 3500 LY</v>
          </cell>
          <cell r="C1009" t="str">
            <v>ADD_CUST_NAME_TO_ITEM_LIST</v>
          </cell>
          <cell r="D1009">
            <v>0.95</v>
          </cell>
          <cell r="E1009" t="str">
            <v>OSY</v>
          </cell>
        </row>
        <row r="1010">
          <cell r="A1010" t="str">
            <v>6052-002N</v>
          </cell>
          <cell r="B1010" t="str">
            <v>(L4) 0.95 OZ 82.0" SAND SB PP NON SKID UNTREATED BASE 3500 LY</v>
          </cell>
          <cell r="C1010" t="str">
            <v>HANES CONVERTING COMPANY</v>
          </cell>
          <cell r="D1010">
            <v>0.95</v>
          </cell>
          <cell r="E1010" t="str">
            <v>OSY</v>
          </cell>
        </row>
        <row r="1011">
          <cell r="A1011" t="str">
            <v>7006-009N</v>
          </cell>
          <cell r="B1011" t="str">
            <v>1.00 OZ 126" BLACK SB PP UNTREATED 2500 LY</v>
          </cell>
          <cell r="C1011" t="str">
            <v>BMR</v>
          </cell>
          <cell r="D1011">
            <v>1</v>
          </cell>
          <cell r="E1011" t="str">
            <v>OSY</v>
          </cell>
        </row>
        <row r="1012">
          <cell r="A1012" t="str">
            <v>7006-011N</v>
          </cell>
          <cell r="B1012" t="str">
            <v>SAMPLE (L1) 1.00 OZ X 63" BLACK SBPP UNTREATED 4000 LY</v>
          </cell>
          <cell r="C1012" t="str">
            <v>MONADNOCK NONWOVENS</v>
          </cell>
          <cell r="D1012">
            <v>1</v>
          </cell>
          <cell r="E1012" t="str">
            <v>OSY</v>
          </cell>
        </row>
        <row r="1013">
          <cell r="A1013" t="str">
            <v>7008-001N</v>
          </cell>
          <cell r="B1013" t="str">
            <v>1.20 OZ 82.5" BLACK SB PP UNTREATED 4000 LY</v>
          </cell>
          <cell r="C1013" t="str">
            <v>BMR</v>
          </cell>
          <cell r="D1013">
            <v>1.2</v>
          </cell>
          <cell r="E1013" t="str">
            <v>OSY</v>
          </cell>
        </row>
        <row r="1014">
          <cell r="A1014" t="str">
            <v>7008-003N</v>
          </cell>
          <cell r="B1014" t="str">
            <v>1.20 OZ 82" BLACK SB PP UNTREATED 4000 LY</v>
          </cell>
          <cell r="C1014" t="str">
            <v>BMR</v>
          </cell>
          <cell r="D1014">
            <v>1.2</v>
          </cell>
          <cell r="E1014" t="str">
            <v>OSY</v>
          </cell>
        </row>
        <row r="1015">
          <cell r="A1015" t="str">
            <v>7008-007N</v>
          </cell>
          <cell r="B1015" t="str">
            <v>1.20 OZ 160" BLACK SB PP UNTREATED 4000 LY</v>
          </cell>
          <cell r="C1015" t="str">
            <v>BMR</v>
          </cell>
          <cell r="D1015">
            <v>1.2</v>
          </cell>
          <cell r="E1015" t="str">
            <v>OSY</v>
          </cell>
        </row>
        <row r="1016">
          <cell r="A1016" t="str">
            <v>7008-008N</v>
          </cell>
          <cell r="B1016" t="str">
            <v>1.20 OZ 126" BLACK SB PP UNTREATED 4000 LY</v>
          </cell>
          <cell r="C1016" t="str">
            <v>BMR</v>
          </cell>
          <cell r="D1016">
            <v>1.2</v>
          </cell>
          <cell r="E1016" t="str">
            <v>OSY</v>
          </cell>
        </row>
        <row r="1017">
          <cell r="A1017" t="str">
            <v>7008-016N</v>
          </cell>
          <cell r="B1017" t="str">
            <v>1.20 OZ 78" BLACK SB PP UNTREATED 2500 LY</v>
          </cell>
          <cell r="C1017" t="str">
            <v>BMR</v>
          </cell>
          <cell r="D1017">
            <v>1.2</v>
          </cell>
          <cell r="E1017" t="str">
            <v>OSY</v>
          </cell>
        </row>
        <row r="1018">
          <cell r="A1018" t="str">
            <v>7008-017N</v>
          </cell>
          <cell r="B1018" t="str">
            <v>1.20 OZ 63" BLACK SB PP UNTREATED 4000 LY</v>
          </cell>
          <cell r="C1018" t="str">
            <v>BMR</v>
          </cell>
          <cell r="D1018">
            <v>1.2</v>
          </cell>
          <cell r="E1018" t="str">
            <v>OSY</v>
          </cell>
        </row>
        <row r="1019">
          <cell r="A1019" t="str">
            <v>7008-018N</v>
          </cell>
          <cell r="B1019" t="str">
            <v>1.20 OZ X 120" BLACK SBPP UNTREATED</v>
          </cell>
          <cell r="C1019" t="str">
            <v>BMR</v>
          </cell>
          <cell r="D1019">
            <v>1.2</v>
          </cell>
          <cell r="E1019" t="str">
            <v>OSY</v>
          </cell>
        </row>
        <row r="1020">
          <cell r="A1020" t="str">
            <v>7008-019N</v>
          </cell>
          <cell r="B1020" t="str">
            <v>1.20 OZ 156" BLACK SB PP UNTREATED 2500 LY</v>
          </cell>
          <cell r="C1020" t="str">
            <v>BMR</v>
          </cell>
          <cell r="D1020">
            <v>1.2</v>
          </cell>
          <cell r="E1020" t="str">
            <v>OSY</v>
          </cell>
        </row>
        <row r="1021">
          <cell r="A1021" t="str">
            <v>7008-020N</v>
          </cell>
          <cell r="B1021" t="str">
            <v>(SAMPLE) 1.20 OZ  20.0" BLACK SB PP UNTREATED 500 LY</v>
          </cell>
          <cell r="C1021" t="str">
            <v>ACCURATE PRODUCT DEVELOPMENT</v>
          </cell>
          <cell r="D1021">
            <v>1.2</v>
          </cell>
          <cell r="E1021" t="str">
            <v>OSY</v>
          </cell>
        </row>
        <row r="1022">
          <cell r="A1022" t="str">
            <v>7009-001N</v>
          </cell>
          <cell r="B1022" t="str">
            <v>1.25 OZ 64.0" BLACK SB PP UV 4000 LY</v>
          </cell>
          <cell r="C1022" t="str">
            <v>BMR</v>
          </cell>
          <cell r="D1022">
            <v>1.25</v>
          </cell>
          <cell r="E1022" t="str">
            <v>OSY</v>
          </cell>
        </row>
        <row r="1023">
          <cell r="A1023" t="str">
            <v>7010-038N</v>
          </cell>
          <cell r="B1023" t="str">
            <v>1.25 OZ 156" BLACK SB PP UNTREATED 2500 LY</v>
          </cell>
          <cell r="C1023" t="str">
            <v>BMR</v>
          </cell>
          <cell r="D1023">
            <v>1.25</v>
          </cell>
          <cell r="E1023" t="str">
            <v>OSY</v>
          </cell>
        </row>
        <row r="1024">
          <cell r="A1024" t="str">
            <v>7010-039N</v>
          </cell>
          <cell r="B1024" t="str">
            <v>1.25 OZ 78" BLACK SB PP UNTREATED 2500 LY</v>
          </cell>
          <cell r="C1024" t="str">
            <v>BMR</v>
          </cell>
          <cell r="D1024">
            <v>1.25</v>
          </cell>
          <cell r="E1024" t="str">
            <v>OSY</v>
          </cell>
        </row>
        <row r="1025">
          <cell r="A1025" t="str">
            <v>7010-042N</v>
          </cell>
          <cell r="B1025" t="str">
            <v>1.25 OZ X 130" BLACK SB PP UNTREATED 2500 LY</v>
          </cell>
          <cell r="C1025" t="str">
            <v>BMR</v>
          </cell>
          <cell r="D1025">
            <v>1.25</v>
          </cell>
          <cell r="E1025" t="str">
            <v>OSY</v>
          </cell>
        </row>
        <row r="1026">
          <cell r="A1026" t="str">
            <v>7010-043N</v>
          </cell>
          <cell r="B1026" t="str">
            <v>1.25 OZ 131" BLACK SB PP UNTREATED 2500 LY</v>
          </cell>
          <cell r="C1026" t="str">
            <v>BMR</v>
          </cell>
          <cell r="D1026">
            <v>1.25</v>
          </cell>
          <cell r="E1026" t="str">
            <v>OSY</v>
          </cell>
        </row>
        <row r="1027">
          <cell r="A1027" t="str">
            <v>7010-044N</v>
          </cell>
          <cell r="B1027" t="str">
            <v>1.25 OZ 165" BLACK SB PP UNTREATED 2500 LY</v>
          </cell>
          <cell r="C1027" t="str">
            <v>BMR</v>
          </cell>
          <cell r="D1027">
            <v>1.25</v>
          </cell>
          <cell r="E1027" t="str">
            <v>OSY</v>
          </cell>
        </row>
        <row r="1028">
          <cell r="A1028" t="str">
            <v>7010-045N</v>
          </cell>
          <cell r="B1028" t="str">
            <v>1.25 OZ 168" BLACK SB PP UNTREATED 2500 LY</v>
          </cell>
          <cell r="C1028" t="str">
            <v>BMR</v>
          </cell>
          <cell r="D1028">
            <v>1.25</v>
          </cell>
          <cell r="E1028" t="str">
            <v>OSY</v>
          </cell>
        </row>
        <row r="1029">
          <cell r="A1029" t="str">
            <v>7010-046N</v>
          </cell>
          <cell r="B1029" t="str">
            <v>1.25 OZ X 126" BLACK SBPP UNTREATED 2500 LY</v>
          </cell>
          <cell r="C1029" t="str">
            <v>BMR</v>
          </cell>
          <cell r="D1029">
            <v>1.25</v>
          </cell>
          <cell r="E1029" t="str">
            <v>OSY</v>
          </cell>
        </row>
        <row r="1030">
          <cell r="A1030" t="str">
            <v>7010-048M</v>
          </cell>
          <cell r="B1030" t="str">
            <v>(6") 1.25 OZ X 65" BLACK SBPP UNTREATED 4833 LY</v>
          </cell>
          <cell r="C1030" t="str">
            <v>JEN-COAT</v>
          </cell>
          <cell r="D1030">
            <v>1.25</v>
          </cell>
          <cell r="E1030" t="str">
            <v>OSY</v>
          </cell>
        </row>
        <row r="1031">
          <cell r="A1031" t="str">
            <v>7010-049N</v>
          </cell>
          <cell r="B1031" t="str">
            <v>1.25 OZ 126" BLACK SB PP UNTREATED 4000 LY</v>
          </cell>
          <cell r="C1031" t="str">
            <v>SOUTHERN NIGHTS MATTRESS CO</v>
          </cell>
          <cell r="D1031">
            <v>1.25</v>
          </cell>
          <cell r="E1031" t="str">
            <v>OSY</v>
          </cell>
        </row>
        <row r="1032">
          <cell r="A1032" t="str">
            <v>7010-050N</v>
          </cell>
          <cell r="B1032" t="str">
            <v>1.25 OZ 165" BLACK SB PP UNTREATED 4000 LY</v>
          </cell>
          <cell r="C1032" t="str">
            <v>SOUTHERN NIGHTS MATTRESS CO</v>
          </cell>
          <cell r="D1032">
            <v>1.25</v>
          </cell>
          <cell r="E1032" t="str">
            <v>OSY</v>
          </cell>
        </row>
        <row r="1033">
          <cell r="A1033" t="str">
            <v>7010-051N</v>
          </cell>
          <cell r="B1033" t="str">
            <v>1.25 OZ X 165" BLACK SBPP UNTREATED 4000 LY</v>
          </cell>
          <cell r="C1033">
            <v>0</v>
          </cell>
          <cell r="D1033">
            <v>1.25</v>
          </cell>
          <cell r="E1033" t="str">
            <v>OSY</v>
          </cell>
        </row>
        <row r="1034">
          <cell r="A1034" t="str">
            <v>7012-022M</v>
          </cell>
          <cell r="B1034" t="str">
            <v>(6") 1.50 OZ 58" BLACK SB PP UV 4500 LY</v>
          </cell>
          <cell r="C1034" t="str">
            <v>BMR</v>
          </cell>
          <cell r="D1034">
            <v>1.5</v>
          </cell>
          <cell r="E1034" t="str">
            <v>OSY</v>
          </cell>
        </row>
        <row r="1035">
          <cell r="A1035" t="str">
            <v>7012-024N</v>
          </cell>
          <cell r="B1035" t="str">
            <v>SAMPLE 1.50 OZ 62" BLACK SB PP UV 2500 LY</v>
          </cell>
          <cell r="C1035" t="str">
            <v>BMR</v>
          </cell>
          <cell r="D1035">
            <v>1.5</v>
          </cell>
          <cell r="E1035" t="str">
            <v>OSY</v>
          </cell>
        </row>
        <row r="1036">
          <cell r="A1036" t="str">
            <v>7013-008N</v>
          </cell>
          <cell r="B1036" t="str">
            <v>1.50 OZ 114" BLACK SB PP UNTREATED 2500 LY</v>
          </cell>
          <cell r="C1036" t="str">
            <v>BMR</v>
          </cell>
          <cell r="D1036">
            <v>1.5</v>
          </cell>
          <cell r="E1036" t="str">
            <v>OSY</v>
          </cell>
        </row>
        <row r="1037">
          <cell r="A1037" t="str">
            <v>7013-026N</v>
          </cell>
          <cell r="B1037" t="str">
            <v>1.50 OZ 82.0" BLACK SB PP UNTREATED 2500 LY</v>
          </cell>
          <cell r="C1037" t="str">
            <v>BMR</v>
          </cell>
          <cell r="D1037">
            <v>1.5</v>
          </cell>
          <cell r="E1037" t="str">
            <v>OSY</v>
          </cell>
        </row>
        <row r="1038">
          <cell r="A1038" t="str">
            <v>7013-035N</v>
          </cell>
          <cell r="B1038" t="str">
            <v>1.50 OZ 95" BLACK SBPP UNTREATED 2500 LY</v>
          </cell>
          <cell r="C1038" t="str">
            <v>BMR</v>
          </cell>
          <cell r="D1038">
            <v>1.5</v>
          </cell>
          <cell r="E1038" t="str">
            <v>OSY</v>
          </cell>
        </row>
        <row r="1039">
          <cell r="A1039" t="str">
            <v>7013-041N</v>
          </cell>
          <cell r="B1039" t="str">
            <v>1.50 OZ 22.5" BLACK SB PP UNTREATED 2500 LY</v>
          </cell>
          <cell r="C1039" t="str">
            <v>BMR</v>
          </cell>
          <cell r="D1039">
            <v>1.5</v>
          </cell>
          <cell r="E1039" t="str">
            <v>OSY</v>
          </cell>
        </row>
        <row r="1040">
          <cell r="A1040" t="str">
            <v>7013-042N</v>
          </cell>
          <cell r="B1040" t="str">
            <v>1.50 OZ 116" BLACK SB PP UNTREATED 2500 LY</v>
          </cell>
          <cell r="C1040" t="str">
            <v>BMR</v>
          </cell>
          <cell r="D1040">
            <v>1.5</v>
          </cell>
          <cell r="E1040" t="str">
            <v>OSY</v>
          </cell>
        </row>
        <row r="1041">
          <cell r="A1041" t="str">
            <v>7013-043N</v>
          </cell>
          <cell r="B1041" t="str">
            <v>1.50 OZ 19.25" BLACK SB PP UNTREATED 2500 LY</v>
          </cell>
          <cell r="C1041" t="str">
            <v>BMR</v>
          </cell>
          <cell r="D1041">
            <v>1.5</v>
          </cell>
          <cell r="E1041" t="str">
            <v>OSY</v>
          </cell>
        </row>
        <row r="1042">
          <cell r="A1042" t="str">
            <v>7013-044N</v>
          </cell>
          <cell r="B1042" t="str">
            <v>1.50 OZ 36" BLACK SB PP UNTREATED 2500 LY</v>
          </cell>
          <cell r="C1042" t="str">
            <v>BMR</v>
          </cell>
          <cell r="D1042">
            <v>1.5</v>
          </cell>
          <cell r="E1042" t="str">
            <v>OSY</v>
          </cell>
        </row>
        <row r="1043">
          <cell r="A1043" t="str">
            <v>7013-045N</v>
          </cell>
          <cell r="B1043" t="str">
            <v>1.50 OZ 24.75" BLACK UNTREATED SB PP 2500 LY</v>
          </cell>
          <cell r="C1043" t="str">
            <v>BMR</v>
          </cell>
          <cell r="D1043">
            <v>1.5</v>
          </cell>
          <cell r="E1043" t="str">
            <v>OSY</v>
          </cell>
        </row>
        <row r="1044">
          <cell r="A1044" t="str">
            <v>7013-046N</v>
          </cell>
          <cell r="B1044" t="str">
            <v>1.50 OZ 124" BLACK SBPP UNTREATED 2500 LY</v>
          </cell>
          <cell r="C1044" t="str">
            <v>TEXAS POCKET SPRING, INC.</v>
          </cell>
          <cell r="D1044">
            <v>1.5</v>
          </cell>
          <cell r="E1044" t="str">
            <v>OSY</v>
          </cell>
        </row>
        <row r="1045">
          <cell r="A1045" t="str">
            <v>7013-047N</v>
          </cell>
          <cell r="B1045" t="str">
            <v>1.50 OZ X 76" BLACK SBPP UNTREATED 2500 LY</v>
          </cell>
          <cell r="C1045" t="str">
            <v>TEXAS POCKET SPRING, INC.</v>
          </cell>
          <cell r="D1045">
            <v>1.5</v>
          </cell>
          <cell r="E1045" t="str">
            <v>OSY</v>
          </cell>
        </row>
        <row r="1046">
          <cell r="A1046" t="str">
            <v>7015-011N</v>
          </cell>
          <cell r="B1046" t="str">
            <v>1.90 OZ 126" BLACK SB PP UNTREATED 3000 LY</v>
          </cell>
          <cell r="C1046" t="str">
            <v>BMR</v>
          </cell>
          <cell r="D1046">
            <v>1.9</v>
          </cell>
          <cell r="E1046" t="str">
            <v>OSY</v>
          </cell>
        </row>
        <row r="1047">
          <cell r="A1047" t="str">
            <v>7015-013N</v>
          </cell>
          <cell r="B1047" t="str">
            <v>1.90 OZ 165" BLACK SB PP UNTREATED 3000 LY</v>
          </cell>
          <cell r="C1047" t="str">
            <v>BMR</v>
          </cell>
          <cell r="D1047">
            <v>1.9</v>
          </cell>
          <cell r="E1047" t="str">
            <v>OSY</v>
          </cell>
        </row>
        <row r="1048">
          <cell r="A1048" t="str">
            <v>7015-014N</v>
          </cell>
          <cell r="B1048" t="str">
            <v>1.90 OZ 82.5" BLACK SB PP UNTREATED 3000 LY</v>
          </cell>
          <cell r="C1048" t="str">
            <v>BMR</v>
          </cell>
          <cell r="D1048">
            <v>1.9</v>
          </cell>
          <cell r="E1048" t="str">
            <v>OSY</v>
          </cell>
        </row>
        <row r="1049">
          <cell r="A1049" t="str">
            <v>7015-021N</v>
          </cell>
          <cell r="B1049" t="str">
            <v>1.90 OZ 108" BLACK SBPP UNTREATED 3000 LY</v>
          </cell>
          <cell r="C1049" t="str">
            <v>ADD_CUST_NAME_TO_ITEM_LIST</v>
          </cell>
          <cell r="D1049">
            <v>1.9</v>
          </cell>
          <cell r="E1049" t="str">
            <v>OSY</v>
          </cell>
        </row>
        <row r="1050">
          <cell r="A1050" t="str">
            <v>7015-029N</v>
          </cell>
          <cell r="B1050" t="str">
            <v>1.90 OZ X 120" BLACK SBPP UNTREATED 2500 LY</v>
          </cell>
          <cell r="C1050" t="str">
            <v>BMR</v>
          </cell>
          <cell r="D1050">
            <v>1.9</v>
          </cell>
          <cell r="E1050" t="str">
            <v>OSY</v>
          </cell>
        </row>
        <row r="1051">
          <cell r="A1051" t="str">
            <v>7015-030N</v>
          </cell>
          <cell r="B1051" t="str">
            <v>1.90 OZ 82" BLACK SB PP UNTREATED 3000 LY</v>
          </cell>
          <cell r="C1051" t="str">
            <v>BMR</v>
          </cell>
          <cell r="D1051">
            <v>1.9</v>
          </cell>
          <cell r="E1051" t="str">
            <v>OSY</v>
          </cell>
        </row>
        <row r="1052">
          <cell r="A1052" t="str">
            <v>7016-005N</v>
          </cell>
          <cell r="B1052" t="str">
            <v>2.00 OZ 126.0" BLACK SBPP UNTREATED 3000 LY</v>
          </cell>
          <cell r="C1052" t="str">
            <v>BMR</v>
          </cell>
          <cell r="D1052">
            <v>2</v>
          </cell>
          <cell r="E1052" t="str">
            <v>OSY</v>
          </cell>
        </row>
        <row r="1053">
          <cell r="A1053" t="str">
            <v>7016-022N</v>
          </cell>
          <cell r="B1053" t="str">
            <v>2.0 OZ 120" BLACK SB PP UNTREATED 2500 LY</v>
          </cell>
          <cell r="C1053" t="str">
            <v>HANES CONVERTING COMPANY</v>
          </cell>
          <cell r="D1053">
            <v>2</v>
          </cell>
          <cell r="E1053" t="str">
            <v>OSY</v>
          </cell>
        </row>
        <row r="1054">
          <cell r="A1054" t="str">
            <v>7016-032N</v>
          </cell>
          <cell r="B1054" t="str">
            <v>2.00 OZ 126" BLACK SB PP UNTREATED 2200 LY</v>
          </cell>
          <cell r="C1054" t="str">
            <v>SOUTHERN NIGHTS MATTRESS CO</v>
          </cell>
          <cell r="D1054">
            <v>2</v>
          </cell>
          <cell r="E1054" t="str">
            <v>OSY</v>
          </cell>
        </row>
        <row r="1055">
          <cell r="A1055" t="str">
            <v>7016-033N</v>
          </cell>
          <cell r="B1055" t="str">
            <v>2.00 OZ 165" BLACK SB PP UNTREATED 2000 LY</v>
          </cell>
          <cell r="C1055" t="str">
            <v>SOUTHERN NIGHTS MATTRESS CO</v>
          </cell>
          <cell r="D1055">
            <v>2</v>
          </cell>
          <cell r="E1055" t="str">
            <v>OSY</v>
          </cell>
        </row>
        <row r="1056">
          <cell r="A1056" t="str">
            <v>7018-001N</v>
          </cell>
          <cell r="B1056" t="str">
            <v>3.00 OZ 120" BLACK SB PP UNTREATED 2500 LY</v>
          </cell>
          <cell r="C1056" t="str">
            <v>BMR</v>
          </cell>
          <cell r="D1056">
            <v>3</v>
          </cell>
          <cell r="E1056" t="str">
            <v>OSY</v>
          </cell>
        </row>
        <row r="1057">
          <cell r="A1057" t="str">
            <v>7018-017N</v>
          </cell>
          <cell r="B1057" t="str">
            <v>3.00 OZ X 130" BLACK SBPP UNTREATED 2500 LY</v>
          </cell>
          <cell r="C1057" t="str">
            <v>BMR</v>
          </cell>
          <cell r="D1057">
            <v>3</v>
          </cell>
          <cell r="E1057" t="str">
            <v>OSY</v>
          </cell>
        </row>
        <row r="1058">
          <cell r="A1058" t="str">
            <v>7021-005N</v>
          </cell>
          <cell r="B1058" t="str">
            <v>1.75 OZ 159" BLACK SB PP UNTREATED 3000 LY</v>
          </cell>
          <cell r="C1058" t="str">
            <v>BMR</v>
          </cell>
          <cell r="D1058">
            <v>1.75</v>
          </cell>
          <cell r="E1058" t="str">
            <v>OSY</v>
          </cell>
        </row>
        <row r="1059">
          <cell r="A1059" t="str">
            <v>7032-001N</v>
          </cell>
          <cell r="B1059" t="str">
            <v>2.25 OZ 165" BLACK SBPP UNTREATED 1550 LY</v>
          </cell>
          <cell r="C1059" t="str">
            <v>ADD_CUST_NAME_TO_ITEM_LIST</v>
          </cell>
          <cell r="D1059">
            <v>2.25</v>
          </cell>
          <cell r="E1059" t="str">
            <v>OSY</v>
          </cell>
        </row>
        <row r="1060">
          <cell r="A1060" t="str">
            <v>7032-002N</v>
          </cell>
          <cell r="B1060" t="str">
            <v>2.25 OZ 78" BLACK SBPP UNTREATED 1500 LY</v>
          </cell>
          <cell r="C1060" t="str">
            <v>BMR</v>
          </cell>
          <cell r="D1060">
            <v>2.25</v>
          </cell>
          <cell r="E1060" t="str">
            <v>OSY</v>
          </cell>
        </row>
        <row r="1061">
          <cell r="A1061" t="str">
            <v>7032-003N</v>
          </cell>
          <cell r="B1061" t="str">
            <v>2.25 OZ 82" BLACK SB PP UNTREATED 1500 LY</v>
          </cell>
          <cell r="C1061" t="str">
            <v>BMR</v>
          </cell>
          <cell r="D1061">
            <v>2.25</v>
          </cell>
          <cell r="E1061" t="str">
            <v>OSY</v>
          </cell>
        </row>
        <row r="1062">
          <cell r="A1062" t="str">
            <v>7032-006N</v>
          </cell>
          <cell r="B1062" t="str">
            <v>2.25 OZ 126" BLACK SB PP UNTREATED 1500 LY</v>
          </cell>
          <cell r="C1062" t="str">
            <v>BMR</v>
          </cell>
          <cell r="D1062">
            <v>2.25</v>
          </cell>
          <cell r="E1062" t="str">
            <v>OSY</v>
          </cell>
        </row>
        <row r="1063">
          <cell r="A1063" t="str">
            <v>7032-007N</v>
          </cell>
          <cell r="B1063" t="str">
            <v>2.25 OZ 156" BLACK SB PP UNTREATED 2500 LY</v>
          </cell>
          <cell r="C1063" t="str">
            <v>BMR</v>
          </cell>
          <cell r="D1063">
            <v>2.25</v>
          </cell>
          <cell r="E1063" t="str">
            <v>OSY</v>
          </cell>
        </row>
        <row r="1064">
          <cell r="A1064" t="str">
            <v>7044-002N</v>
          </cell>
          <cell r="B1064" t="str">
            <v>0.50 OZ 66" UNTRIMMED BLACK SB PP PHILIC 10000 LY</v>
          </cell>
          <cell r="C1064" t="str">
            <v>BMR</v>
          </cell>
          <cell r="D1064">
            <v>0.5</v>
          </cell>
          <cell r="E1064" t="str">
            <v>OSY</v>
          </cell>
        </row>
        <row r="1065">
          <cell r="A1065" t="str">
            <v>7044-003N</v>
          </cell>
          <cell r="B1065" t="str">
            <v>(L2) 0.50 OZ 66" BLACK SB PP Philic 10000 LY</v>
          </cell>
          <cell r="C1065" t="str">
            <v>BMR</v>
          </cell>
          <cell r="D1065">
            <v>0.5</v>
          </cell>
          <cell r="E1065" t="str">
            <v>OSY</v>
          </cell>
        </row>
        <row r="1066">
          <cell r="A1066" t="str">
            <v>7047-007M</v>
          </cell>
          <cell r="B1066" t="str">
            <v>1.40 OZ 55" BLACK SB PP UNTREATED 2500 LY</v>
          </cell>
          <cell r="C1066" t="str">
            <v>BMR</v>
          </cell>
          <cell r="D1066">
            <v>1.4</v>
          </cell>
          <cell r="E1066" t="str">
            <v>OSY</v>
          </cell>
        </row>
        <row r="1067">
          <cell r="A1067" t="str">
            <v>7047-008N</v>
          </cell>
          <cell r="B1067" t="str">
            <v>1.40 OZ 126" BLACK SBPP UNTREATED 4000 LY</v>
          </cell>
          <cell r="C1067" t="str">
            <v>BMR</v>
          </cell>
          <cell r="D1067">
            <v>1.4</v>
          </cell>
          <cell r="E1067" t="str">
            <v>OSY</v>
          </cell>
        </row>
        <row r="1068">
          <cell r="A1068" t="str">
            <v>7047-009N</v>
          </cell>
          <cell r="B1068" t="str">
            <v>1.40 OZ 165" BLACK SB PP UNTREATED 4000 LY</v>
          </cell>
          <cell r="C1068" t="str">
            <v>BMR</v>
          </cell>
          <cell r="D1068">
            <v>1.4</v>
          </cell>
          <cell r="E1068" t="str">
            <v>OSY</v>
          </cell>
        </row>
        <row r="1069">
          <cell r="A1069" t="str">
            <v>7047-010N</v>
          </cell>
          <cell r="B1069" t="str">
            <v>1.40 OZ 82.5" BLACK SB PP UNTREATED 4800 LY</v>
          </cell>
          <cell r="C1069" t="str">
            <v>BMR</v>
          </cell>
          <cell r="D1069">
            <v>1.4</v>
          </cell>
          <cell r="E1069" t="str">
            <v>OSY</v>
          </cell>
        </row>
        <row r="1070">
          <cell r="A1070" t="str">
            <v>7047-013N</v>
          </cell>
          <cell r="B1070" t="str">
            <v>1.40 OZ 63" BLACK SBPP UNTREATED 4000 LY</v>
          </cell>
          <cell r="C1070" t="str">
            <v>BMR</v>
          </cell>
          <cell r="D1070">
            <v>1.4</v>
          </cell>
          <cell r="E1070" t="str">
            <v>OSY</v>
          </cell>
        </row>
        <row r="1071">
          <cell r="A1071" t="str">
            <v>7047-020N</v>
          </cell>
          <cell r="B1071" t="str">
            <v>1.40 OZ X 82" BLACK SB PP UNTREATED 4000 LY</v>
          </cell>
          <cell r="C1071" t="str">
            <v>BMR</v>
          </cell>
          <cell r="D1071">
            <v>1.4</v>
          </cell>
          <cell r="E1071" t="str">
            <v>OSY</v>
          </cell>
        </row>
        <row r="1072">
          <cell r="A1072" t="str">
            <v>7050-001N</v>
          </cell>
          <cell r="B1072" t="str">
            <v>0.90 OZ 36" BLACK SB PP PHILIC 5000 LY</v>
          </cell>
          <cell r="C1072" t="str">
            <v>BMR</v>
          </cell>
          <cell r="D1072">
            <v>0.9</v>
          </cell>
          <cell r="E1072" t="str">
            <v>OSY</v>
          </cell>
        </row>
        <row r="1073">
          <cell r="A1073" t="str">
            <v>7062-001N</v>
          </cell>
          <cell r="B1073" t="str">
            <v>0.90 OZ 36" BLACK SB PP UNTREATED 6500 LY</v>
          </cell>
          <cell r="C1073" t="str">
            <v>BMR</v>
          </cell>
          <cell r="D1073">
            <v>0.9</v>
          </cell>
          <cell r="E1073" t="str">
            <v>OSY</v>
          </cell>
        </row>
        <row r="1074">
          <cell r="A1074" t="str">
            <v>7062-002N</v>
          </cell>
          <cell r="B1074" t="str">
            <v>0.90 OZ 36" BLACK SB PP UNTREATED 3600 LY</v>
          </cell>
          <cell r="C1074" t="str">
            <v>BMR</v>
          </cell>
          <cell r="D1074">
            <v>0.9</v>
          </cell>
          <cell r="E1074" t="str">
            <v>OSY</v>
          </cell>
        </row>
        <row r="1075">
          <cell r="A1075" t="str">
            <v>7064-001N</v>
          </cell>
          <cell r="B1075" t="str">
            <v>3.00 OZ 48.0" BLACK SBPP UV PHILIC 2100 LY</v>
          </cell>
          <cell r="C1075" t="str">
            <v>BMR</v>
          </cell>
          <cell r="D1075">
            <v>3</v>
          </cell>
          <cell r="E1075" t="str">
            <v>OSY</v>
          </cell>
        </row>
        <row r="1076">
          <cell r="A1076" t="str">
            <v>7064-002N</v>
          </cell>
          <cell r="B1076" t="str">
            <v>3.00 OZ 36.0" BLACK SBPP UV PHILIC 1625 LY</v>
          </cell>
          <cell r="C1076" t="str">
            <v>BMR</v>
          </cell>
          <cell r="D1076">
            <v>3</v>
          </cell>
          <cell r="E1076" t="str">
            <v>OSY</v>
          </cell>
        </row>
        <row r="1077">
          <cell r="A1077" t="str">
            <v>7064-003N</v>
          </cell>
          <cell r="B1077" t="str">
            <v>3.00 OZ 144.0" BLACK SB PP UV PHILIC 1625 LY</v>
          </cell>
          <cell r="C1077" t="str">
            <v>BMR</v>
          </cell>
          <cell r="D1077">
            <v>3</v>
          </cell>
          <cell r="E1077" t="str">
            <v>OSY</v>
          </cell>
        </row>
        <row r="1078">
          <cell r="A1078" t="str">
            <v>7064-004N</v>
          </cell>
          <cell r="B1078" t="str">
            <v>3.00 OSY 72" BLACK SBPP UV/PHILIC 1625 LY</v>
          </cell>
          <cell r="C1078" t="str">
            <v>BMR</v>
          </cell>
          <cell r="D1078">
            <v>3</v>
          </cell>
          <cell r="E1078" t="str">
            <v>OSY</v>
          </cell>
        </row>
        <row r="1079">
          <cell r="A1079" t="str">
            <v>7067-008N</v>
          </cell>
          <cell r="B1079" t="str">
            <v>0.45 X 78" BLACK SB PP UNTREATED 8000 LY</v>
          </cell>
          <cell r="C1079" t="str">
            <v>BMR</v>
          </cell>
          <cell r="D1079">
            <v>0.45</v>
          </cell>
          <cell r="E1079" t="str">
            <v>OSY</v>
          </cell>
        </row>
        <row r="1080">
          <cell r="A1080" t="str">
            <v>7094-001N</v>
          </cell>
          <cell r="B1080" t="str">
            <v>2.70 OZ 48" BLACK SBPP PHILIC 2000 LY</v>
          </cell>
          <cell r="C1080" t="str">
            <v>BMR</v>
          </cell>
          <cell r="D1080">
            <v>2.7</v>
          </cell>
          <cell r="E1080" t="str">
            <v>OSY</v>
          </cell>
        </row>
        <row r="1081">
          <cell r="A1081" t="str">
            <v>7098-001N</v>
          </cell>
          <cell r="B1081" t="str">
            <v>0.45 OZ 64" CHARCOAL SBPP PHILIC 6000 LY</v>
          </cell>
          <cell r="C1081" t="str">
            <v>ADD_CUST_NAME_TO_ITEM_LIST</v>
          </cell>
          <cell r="D1081">
            <v>0.45</v>
          </cell>
          <cell r="E1081" t="str">
            <v>OSY</v>
          </cell>
        </row>
        <row r="1082">
          <cell r="A1082" t="str">
            <v>7098-002N</v>
          </cell>
          <cell r="B1082" t="str">
            <v>0.45 OZ 42" CHARCOAL SB PP PHILIC 6015 LY</v>
          </cell>
          <cell r="C1082" t="str">
            <v>BMR</v>
          </cell>
          <cell r="D1082">
            <v>0.45</v>
          </cell>
          <cell r="E1082" t="str">
            <v>OSY</v>
          </cell>
        </row>
        <row r="1083">
          <cell r="A1083" t="str">
            <v>7100-003N</v>
          </cell>
          <cell r="B1083" t="str">
            <v>2.75 OZ 126" BLACK SB PP UNTREATED 2500 LY</v>
          </cell>
          <cell r="C1083" t="str">
            <v>BMR</v>
          </cell>
          <cell r="D1083">
            <v>2.75</v>
          </cell>
          <cell r="E1083" t="str">
            <v>OSY</v>
          </cell>
        </row>
        <row r="1084">
          <cell r="A1084" t="str">
            <v>7100-004N</v>
          </cell>
          <cell r="B1084" t="str">
            <v>2.75 OZ 165" BLACK SBPP UNTREATED 2000 LY</v>
          </cell>
          <cell r="C1084" t="str">
            <v>BMR</v>
          </cell>
          <cell r="D1084">
            <v>2.75</v>
          </cell>
          <cell r="E1084" t="str">
            <v>OSY</v>
          </cell>
        </row>
        <row r="1085">
          <cell r="A1085" t="str">
            <v>7100-005N</v>
          </cell>
          <cell r="B1085" t="str">
            <v>2.75 OZ 124" BLACK SBPP UNTREATED 2500 LY</v>
          </cell>
          <cell r="C1085" t="str">
            <v>BMR</v>
          </cell>
          <cell r="D1085">
            <v>2.75</v>
          </cell>
          <cell r="E1085" t="str">
            <v>OSY</v>
          </cell>
        </row>
        <row r="1086">
          <cell r="A1086" t="str">
            <v>7100-006N</v>
          </cell>
          <cell r="B1086" t="str">
            <v>2.75 OZ  82.5" BLACK SB PP UNTREATED 2000 LY</v>
          </cell>
          <cell r="C1086" t="str">
            <v>BMR</v>
          </cell>
          <cell r="D1086">
            <v>2.75</v>
          </cell>
          <cell r="E1086" t="str">
            <v>OSY</v>
          </cell>
        </row>
        <row r="1087">
          <cell r="A1087" t="str">
            <v>7100-007N</v>
          </cell>
          <cell r="B1087" t="str">
            <v>2.75 OZ 63" BLACK SB PP UNTREATED 2500 LY</v>
          </cell>
          <cell r="C1087" t="str">
            <v>BMR</v>
          </cell>
          <cell r="D1087">
            <v>2.75</v>
          </cell>
          <cell r="E1087" t="str">
            <v>OSY</v>
          </cell>
        </row>
        <row r="1088">
          <cell r="A1088" t="str">
            <v>7100-008N</v>
          </cell>
          <cell r="B1088" t="str">
            <v>2.75 OZ 131" BLACK SB PP UNTREATED 2250 LY</v>
          </cell>
          <cell r="C1088" t="str">
            <v>HANES CONVERTING COMPANY</v>
          </cell>
          <cell r="D1088">
            <v>2.75</v>
          </cell>
          <cell r="E1088" t="str">
            <v>OSY</v>
          </cell>
        </row>
        <row r="1089">
          <cell r="A1089" t="str">
            <v>7100-009N</v>
          </cell>
          <cell r="B1089" t="str">
            <v>2.75 OZ X 165" BLACK SBPP UNTREATED 2250 LY</v>
          </cell>
          <cell r="C1089" t="str">
            <v>HANES CONVERTING COMPANY</v>
          </cell>
          <cell r="D1089">
            <v>2.75</v>
          </cell>
          <cell r="E1089" t="str">
            <v>OSY</v>
          </cell>
        </row>
        <row r="1090">
          <cell r="A1090" t="str">
            <v>7101-001N</v>
          </cell>
          <cell r="B1090" t="str">
            <v>2.35 OZ 126" BLACK SB PP UNTREATED 2500 LY</v>
          </cell>
          <cell r="C1090" t="str">
            <v>BMR</v>
          </cell>
          <cell r="D1090">
            <v>2.35</v>
          </cell>
          <cell r="E1090" t="str">
            <v>OSY</v>
          </cell>
        </row>
        <row r="1091">
          <cell r="A1091" t="str">
            <v>7101-007N</v>
          </cell>
          <cell r="B1091" t="str">
            <v>2.35 OZ 63" BLACK SB PP UNTREATED 2500 LY</v>
          </cell>
          <cell r="C1091" t="str">
            <v>BMR</v>
          </cell>
          <cell r="D1091">
            <v>2.35</v>
          </cell>
          <cell r="E1091" t="str">
            <v>OSY</v>
          </cell>
        </row>
        <row r="1092">
          <cell r="A1092" t="str">
            <v>7101-008N</v>
          </cell>
          <cell r="B1092" t="str">
            <v>2.35 OZ 124" BLACK SB PP UNTREATED 2500 LY</v>
          </cell>
          <cell r="C1092" t="str">
            <v>BMR</v>
          </cell>
          <cell r="D1092">
            <v>2.35</v>
          </cell>
          <cell r="E1092" t="str">
            <v>OSY</v>
          </cell>
        </row>
        <row r="1093">
          <cell r="A1093" t="str">
            <v>7101-009N</v>
          </cell>
          <cell r="B1093" t="str">
            <v>2.35 OZ 62" BLACK SB PP UNTREATED 2500 LY</v>
          </cell>
          <cell r="C1093" t="str">
            <v>BMR</v>
          </cell>
          <cell r="D1093">
            <v>2.35</v>
          </cell>
          <cell r="E1093" t="str">
            <v>OSY</v>
          </cell>
        </row>
        <row r="1094">
          <cell r="A1094" t="str">
            <v>7101-010N</v>
          </cell>
          <cell r="B1094" t="str">
            <v>2.35 OZ 82" BLACK SB PP UNTREATED 2500 LY</v>
          </cell>
          <cell r="C1094" t="str">
            <v>HANES CONVERTING COMPANY</v>
          </cell>
          <cell r="D1094">
            <v>2.35</v>
          </cell>
          <cell r="E1094" t="str">
            <v>OSY</v>
          </cell>
        </row>
        <row r="1095">
          <cell r="A1095" t="str">
            <v>7101-011N</v>
          </cell>
          <cell r="B1095" t="str">
            <v>2.35 OZ 165" BLACK SB PP UNTREATED 2500 LY</v>
          </cell>
          <cell r="C1095" t="str">
            <v>HANES CONVERTING COMPANY</v>
          </cell>
          <cell r="D1095">
            <v>2.35</v>
          </cell>
          <cell r="E1095" t="str">
            <v>OSY</v>
          </cell>
        </row>
        <row r="1096">
          <cell r="A1096" t="str">
            <v>7103-002N</v>
          </cell>
          <cell r="B1096" t="str">
            <v>2.375 OZ 126" BLACK SB PP UNTREATED 2500 LY</v>
          </cell>
          <cell r="C1096" t="str">
            <v>BMR</v>
          </cell>
          <cell r="D1096">
            <v>2.375</v>
          </cell>
          <cell r="E1096" t="str">
            <v>OSY</v>
          </cell>
        </row>
        <row r="1097">
          <cell r="A1097" t="str">
            <v>7108-001N</v>
          </cell>
          <cell r="B1097" t="str">
            <v>1.00 OZ 65" BLACK SB PP PHILIC 7000 LY</v>
          </cell>
          <cell r="C1097" t="str">
            <v>BMR</v>
          </cell>
          <cell r="D1097">
            <v>1</v>
          </cell>
          <cell r="E1097" t="str">
            <v>OSY</v>
          </cell>
        </row>
        <row r="1098">
          <cell r="A1098" t="str">
            <v>7109-001N</v>
          </cell>
          <cell r="B1098" t="str">
            <v>2.5 OZ X 48" BLACK SB PP UV 1500 LY</v>
          </cell>
          <cell r="C1098" t="str">
            <v>BMR</v>
          </cell>
          <cell r="D1098">
            <v>2.5</v>
          </cell>
          <cell r="E1098" t="str">
            <v>OSY</v>
          </cell>
        </row>
        <row r="1099">
          <cell r="A1099" t="str">
            <v>7110-002N</v>
          </cell>
          <cell r="B1099" t="str">
            <v>1.5 OZ 48" BLACK SB PP UV 2500 LY</v>
          </cell>
          <cell r="C1099" t="str">
            <v>BMR</v>
          </cell>
          <cell r="D1099">
            <v>1.5</v>
          </cell>
          <cell r="E1099" t="str">
            <v>OSY</v>
          </cell>
        </row>
        <row r="1100">
          <cell r="A1100" t="str">
            <v>7110-003N</v>
          </cell>
          <cell r="B1100" t="str">
            <v>1.50 OZ 72" BLACK SB PP UV 2500 LY</v>
          </cell>
          <cell r="C1100" t="str">
            <v>BMR</v>
          </cell>
          <cell r="D1100">
            <v>1.5</v>
          </cell>
          <cell r="E1100" t="str">
            <v>OSY</v>
          </cell>
        </row>
        <row r="1101">
          <cell r="A1101" t="str">
            <v>7110-004N</v>
          </cell>
          <cell r="B1101" t="str">
            <v>1.50 OZ 36" BLACK SB PP UV 2500 LY</v>
          </cell>
          <cell r="C1101" t="str">
            <v>BMR</v>
          </cell>
          <cell r="D1101">
            <v>1.5</v>
          </cell>
          <cell r="E1101" t="str">
            <v>OSY</v>
          </cell>
        </row>
        <row r="1102">
          <cell r="A1102" t="str">
            <v>7111-001N</v>
          </cell>
          <cell r="B1102" t="str">
            <v>1.30 OZ 36" BLACK SB PP UV 2800 LY</v>
          </cell>
          <cell r="C1102" t="str">
            <v>BMR</v>
          </cell>
          <cell r="D1102">
            <v>1.3</v>
          </cell>
          <cell r="E1102" t="str">
            <v>OSY</v>
          </cell>
        </row>
        <row r="1103">
          <cell r="A1103" t="str">
            <v>7112-001N</v>
          </cell>
          <cell r="B1103" t="str">
            <v>2.30 OZ 48" BLACK SB PP UNTREATED 1800 LY</v>
          </cell>
          <cell r="C1103" t="str">
            <v>BMR</v>
          </cell>
          <cell r="D1103">
            <v>2.2999999999999998</v>
          </cell>
          <cell r="E1103" t="str">
            <v>OSY</v>
          </cell>
        </row>
        <row r="1104">
          <cell r="A1104" t="str">
            <v>7113-001N</v>
          </cell>
          <cell r="B1104" t="str">
            <v>1.30 OZ 36" BLACK SB PP UNTREATED 2800 LY</v>
          </cell>
          <cell r="C1104" t="str">
            <v>BMR</v>
          </cell>
          <cell r="D1104">
            <v>1.3</v>
          </cell>
          <cell r="E1104" t="str">
            <v>OSY</v>
          </cell>
        </row>
        <row r="1105">
          <cell r="A1105" t="str">
            <v>7114-001N</v>
          </cell>
          <cell r="B1105" t="str">
            <v>2.65 OZ X 144" BLACK SBPP UV PHILIC 1625 LY</v>
          </cell>
          <cell r="C1105" t="str">
            <v>BMR</v>
          </cell>
          <cell r="D1105">
            <v>2.65</v>
          </cell>
          <cell r="E1105" t="str">
            <v>OSY</v>
          </cell>
        </row>
        <row r="1106">
          <cell r="A1106" t="str">
            <v>7115-001N</v>
          </cell>
          <cell r="B1106" t="str">
            <v>1.18 OZ  126.0" BLACK UNTREATED SB PP 4000 LY</v>
          </cell>
          <cell r="C1106" t="str">
            <v>ADD_CUST_NAME_TO_ITEM_LIST</v>
          </cell>
          <cell r="D1106">
            <v>1.18</v>
          </cell>
          <cell r="E1106" t="str">
            <v>OSY</v>
          </cell>
        </row>
        <row r="1107">
          <cell r="A1107" t="str">
            <v>7115-002N</v>
          </cell>
          <cell r="B1107" t="str">
            <v>1.18 OZ X 82" BLACK SBPP UNTREATED 4000 LY</v>
          </cell>
          <cell r="C1107" t="str">
            <v>HANES CONVERTING COMPANY</v>
          </cell>
          <cell r="D1107">
            <v>1.18</v>
          </cell>
          <cell r="E1107" t="str">
            <v>OSY</v>
          </cell>
        </row>
        <row r="1108">
          <cell r="A1108" t="str">
            <v>7115-003N</v>
          </cell>
          <cell r="B1108" t="str">
            <v>1.18 OZ X 160" BLACK SBPP UNTREATED 4000 LY</v>
          </cell>
          <cell r="C1108" t="str">
            <v>HANES CONVERTING COMPANY</v>
          </cell>
          <cell r="D1108">
            <v>1.18</v>
          </cell>
          <cell r="E1108" t="str">
            <v>OSY</v>
          </cell>
        </row>
        <row r="1109">
          <cell r="A1109" t="str">
            <v>8001-002N</v>
          </cell>
          <cell r="B1109" t="str">
            <v>1.50 OZ 64.0" LT. GREY SB PP PHILIC 5000 LY</v>
          </cell>
          <cell r="C1109" t="str">
            <v>BMR</v>
          </cell>
          <cell r="D1109">
            <v>1.5</v>
          </cell>
          <cell r="E1109" t="str">
            <v>OSY</v>
          </cell>
        </row>
        <row r="1110">
          <cell r="A1110" t="str">
            <v>8012-005N</v>
          </cell>
          <cell r="B1110" t="str">
            <v>1.50 OZ 54.0" MEDIUM GREY SB PP PHILIC 3000 LY</v>
          </cell>
          <cell r="C1110" t="str">
            <v>BMR</v>
          </cell>
          <cell r="D1110">
            <v>1.5</v>
          </cell>
          <cell r="E1110" t="str">
            <v>OSY</v>
          </cell>
        </row>
        <row r="1111">
          <cell r="A1111" t="str">
            <v>8012-006M</v>
          </cell>
          <cell r="B1111" t="str">
            <v>1.50 OZ 40" MED GREY SB PP PHILIC 3000 LY</v>
          </cell>
          <cell r="C1111" t="str">
            <v>BMR</v>
          </cell>
          <cell r="D1111">
            <v>1.5</v>
          </cell>
          <cell r="E1111" t="str">
            <v>OSY</v>
          </cell>
        </row>
        <row r="1112">
          <cell r="A1112" t="str">
            <v>8012-006N</v>
          </cell>
          <cell r="B1112" t="str">
            <v>1.50 OZ 126" MED GREY SB PP PHILIC 4000 LY</v>
          </cell>
          <cell r="C1112" t="str">
            <v>BMR</v>
          </cell>
          <cell r="D1112">
            <v>1.5</v>
          </cell>
          <cell r="E1112" t="str">
            <v>OSY</v>
          </cell>
        </row>
        <row r="1113">
          <cell r="A1113" t="str">
            <v>8013-003N</v>
          </cell>
          <cell r="B1113" t="str">
            <v>2.5 OZ 82" MED GREY SB PP UNTREATED 3000 LY</v>
          </cell>
          <cell r="C1113" t="str">
            <v>BMR</v>
          </cell>
          <cell r="D1113">
            <v>2.5</v>
          </cell>
          <cell r="E1113" t="str">
            <v>OSY</v>
          </cell>
        </row>
        <row r="1114">
          <cell r="A1114" t="str">
            <v>8013-007N</v>
          </cell>
          <cell r="B1114" t="str">
            <v>2.5 OZ 9" MED GREY SB PP UNTREATED 1000 LY</v>
          </cell>
          <cell r="C1114" t="str">
            <v>BMR</v>
          </cell>
          <cell r="D1114">
            <v>2.5</v>
          </cell>
          <cell r="E1114" t="str">
            <v>OSY</v>
          </cell>
        </row>
        <row r="1115">
          <cell r="A1115" t="str">
            <v>8018-008N</v>
          </cell>
          <cell r="B1115" t="str">
            <v>1.25 OZ 77.75" MED GREY SBPP PHILIC 3025 LY</v>
          </cell>
          <cell r="C1115" t="str">
            <v>BMR</v>
          </cell>
          <cell r="D1115">
            <v>1.25</v>
          </cell>
          <cell r="E1115" t="str">
            <v>OSY</v>
          </cell>
        </row>
        <row r="1116">
          <cell r="A1116" t="str">
            <v>8018-009N</v>
          </cell>
          <cell r="B1116" t="str">
            <v>1.25 OZ 87.25" MED GREY SBPP PHILIC 3025 LY</v>
          </cell>
          <cell r="C1116" t="str">
            <v>BMR</v>
          </cell>
          <cell r="D1116">
            <v>1.25</v>
          </cell>
          <cell r="E1116" t="str">
            <v>OSY</v>
          </cell>
        </row>
        <row r="1117">
          <cell r="A1117" t="str">
            <v>8022-005N</v>
          </cell>
          <cell r="B1117" t="str">
            <v>1.0 OZ 96" MED GREY SB PP UNTREATED 5500 LY</v>
          </cell>
          <cell r="C1117" t="str">
            <v>ADD_CUST_NAME_TO_ITEM_LIST</v>
          </cell>
          <cell r="D1117">
            <v>1</v>
          </cell>
          <cell r="E1117" t="str">
            <v>OSY</v>
          </cell>
        </row>
        <row r="1118">
          <cell r="A1118" t="str">
            <v>8028-001N</v>
          </cell>
          <cell r="B1118" t="str">
            <v>SAMPLE 3.00 OZ X 92" LT GREY SB PP UNTREATED 200 LY</v>
          </cell>
          <cell r="C1118" t="str">
            <v>BMR</v>
          </cell>
          <cell r="D1118">
            <v>3</v>
          </cell>
          <cell r="E1118" t="str">
            <v>OSY</v>
          </cell>
        </row>
        <row r="1119">
          <cell r="A1119" t="str">
            <v>8040-005N</v>
          </cell>
          <cell r="B1119" t="str">
            <v>0.55 OZ 42" DK GREY SB PP PHILIC 8000 LY</v>
          </cell>
          <cell r="C1119" t="str">
            <v>BMR</v>
          </cell>
          <cell r="D1119">
            <v>0.55000000000000004</v>
          </cell>
          <cell r="E1119" t="str">
            <v>OSY</v>
          </cell>
        </row>
        <row r="1120">
          <cell r="A1120" t="str">
            <v>8045-002N</v>
          </cell>
          <cell r="B1120" t="str">
            <v>0.50 OZ 126" MED GREY SB PP UNTREATED 10000 LY</v>
          </cell>
          <cell r="C1120" t="str">
            <v>BMR</v>
          </cell>
          <cell r="D1120">
            <v>0.5</v>
          </cell>
          <cell r="E1120" t="str">
            <v>OSY</v>
          </cell>
        </row>
        <row r="1121">
          <cell r="A1121" t="str">
            <v>8045-003N</v>
          </cell>
          <cell r="B1121" t="str">
            <v>(SAMPLE) 17 GSM X 870 MM MED GREY SB PP UNTREATED 6500 LY</v>
          </cell>
          <cell r="C1121" t="str">
            <v>GRIFFIN CARE</v>
          </cell>
          <cell r="D1121">
            <v>17</v>
          </cell>
          <cell r="E1121" t="str">
            <v>GSM</v>
          </cell>
        </row>
        <row r="1122">
          <cell r="A1122" t="str">
            <v>8052-004M</v>
          </cell>
          <cell r="B1122" t="str">
            <v>(6") 1.50 OZ 58" LT GREY SB PP UV 4500 LY</v>
          </cell>
          <cell r="C1122" t="str">
            <v>BMR</v>
          </cell>
          <cell r="D1122">
            <v>1.5</v>
          </cell>
          <cell r="E1122" t="str">
            <v>OSY</v>
          </cell>
        </row>
        <row r="1123">
          <cell r="A1123" t="str">
            <v>8060-001N</v>
          </cell>
          <cell r="B1123" t="str">
            <v>2.00 OZ 165" SILVER SB PP UNTREATED 3000 LY</v>
          </cell>
          <cell r="C1123" t="str">
            <v>BMR</v>
          </cell>
          <cell r="D1123">
            <v>2</v>
          </cell>
          <cell r="E1123" t="str">
            <v>OSY</v>
          </cell>
        </row>
        <row r="1124">
          <cell r="A1124" t="str">
            <v>8060-004N</v>
          </cell>
          <cell r="B1124" t="str">
            <v>2.00 OZ 82" SILVER SB PP UNTRATED 3000 LY</v>
          </cell>
          <cell r="C1124" t="str">
            <v>BMR</v>
          </cell>
          <cell r="D1124">
            <v>2</v>
          </cell>
          <cell r="E1124" t="str">
            <v>OSY</v>
          </cell>
        </row>
        <row r="1125">
          <cell r="A1125" t="str">
            <v>8061-001N</v>
          </cell>
          <cell r="B1125" t="str">
            <v>2.25 OZ 165" SILVER SB PP UNTREATED 3000 LY</v>
          </cell>
          <cell r="C1125" t="str">
            <v>BMR</v>
          </cell>
          <cell r="D1125">
            <v>2.25</v>
          </cell>
          <cell r="E1125" t="str">
            <v>OSY</v>
          </cell>
        </row>
        <row r="1126">
          <cell r="A1126" t="str">
            <v>8061-002N</v>
          </cell>
          <cell r="B1126" t="str">
            <v>2.25 OZ 82" SILVER SB PP UNTREATED 3000 LY</v>
          </cell>
          <cell r="C1126" t="str">
            <v>BMR</v>
          </cell>
          <cell r="D1126">
            <v>2.25</v>
          </cell>
          <cell r="E1126" t="str">
            <v>OSY</v>
          </cell>
        </row>
        <row r="1127">
          <cell r="A1127" t="str">
            <v>8061-005N</v>
          </cell>
          <cell r="B1127" t="str">
            <v>2.25 OZ 82.75" SILVER SB PP UNTREATED 3000 LY</v>
          </cell>
          <cell r="C1127" t="str">
            <v>BMR</v>
          </cell>
          <cell r="D1127">
            <v>2.25</v>
          </cell>
          <cell r="E1127" t="str">
            <v>OSY</v>
          </cell>
        </row>
        <row r="1128">
          <cell r="A1128" t="str">
            <v>8070-004N</v>
          </cell>
          <cell r="B1128" t="str">
            <v>0.52 OZ 64" DK GREY SB PP PHILIC 5000 LY</v>
          </cell>
          <cell r="C1128" t="str">
            <v>BMR</v>
          </cell>
          <cell r="D1128">
            <v>0.52</v>
          </cell>
          <cell r="E1128" t="str">
            <v>OSY</v>
          </cell>
        </row>
        <row r="1129">
          <cell r="A1129" t="str">
            <v>8072-001N</v>
          </cell>
          <cell r="B1129" t="str">
            <v>1.00 OZ 65" NATIONAL GREY SB PP PHILIC 7000 LY</v>
          </cell>
          <cell r="C1129" t="str">
            <v>BMR</v>
          </cell>
          <cell r="D1129">
            <v>1</v>
          </cell>
          <cell r="E1129" t="str">
            <v>OSY</v>
          </cell>
        </row>
        <row r="1130">
          <cell r="A1130" t="str">
            <v>8075-001N</v>
          </cell>
          <cell r="B1130" t="str">
            <v>0.50 OZ X 66" UNTRIMMED NATIONAL GREY SB PP PHILIC 10000 LY</v>
          </cell>
          <cell r="C1130" t="str">
            <v>BMR</v>
          </cell>
          <cell r="D1130">
            <v>0.5</v>
          </cell>
          <cell r="E1130" t="str">
            <v>OSY</v>
          </cell>
        </row>
        <row r="1131">
          <cell r="A1131" t="str">
            <v>8075-002N</v>
          </cell>
          <cell r="B1131" t="str">
            <v>0.50 OZ X 126" NATIONAL GREY SB PP PHILIC 10000 LY</v>
          </cell>
          <cell r="C1131" t="str">
            <v>BMR</v>
          </cell>
          <cell r="D1131">
            <v>0.5</v>
          </cell>
          <cell r="E1131" t="str">
            <v>OSY</v>
          </cell>
        </row>
        <row r="1132">
          <cell r="A1132" t="str">
            <v>8075-003N</v>
          </cell>
          <cell r="B1132" t="str">
            <v>(L2) 0.50 OZ X 66" NATIONAL GREY SB PP PHILIC 10000 LY</v>
          </cell>
          <cell r="C1132" t="str">
            <v>BMR</v>
          </cell>
          <cell r="D1132">
            <v>0.5</v>
          </cell>
          <cell r="E1132" t="str">
            <v>OSY</v>
          </cell>
        </row>
        <row r="1133">
          <cell r="A1133" t="str">
            <v>8076-001N</v>
          </cell>
          <cell r="B1133" t="str">
            <v>2.25 OSY X 82" MEDIUM GREY SB PP UNTREATED 2600 LY</v>
          </cell>
          <cell r="C1133" t="str">
            <v>BMR</v>
          </cell>
          <cell r="D1133">
            <v>2.25</v>
          </cell>
          <cell r="E1133" t="str">
            <v>OSY</v>
          </cell>
        </row>
        <row r="1134">
          <cell r="A1134" t="str">
            <v>8076-002N</v>
          </cell>
          <cell r="B1134" t="str">
            <v>2.25 OZ 165" MEDIUM GREY SB PP UNTREATED 2000 LY</v>
          </cell>
          <cell r="C1134" t="str">
            <v>SOUTHERN NIGHTS MATTRESS CO</v>
          </cell>
          <cell r="D1134">
            <v>2.25</v>
          </cell>
          <cell r="E1134" t="str">
            <v>OSY</v>
          </cell>
        </row>
        <row r="1135">
          <cell r="A1135" t="str">
            <v>8078-001N</v>
          </cell>
          <cell r="B1135" t="str">
            <v>2.15 OZ 164" LT GREY SB PP UNTREATED 2500 LY</v>
          </cell>
          <cell r="C1135" t="str">
            <v>BMR</v>
          </cell>
          <cell r="D1135">
            <v>2.15</v>
          </cell>
          <cell r="E1135" t="str">
            <v>OSY</v>
          </cell>
        </row>
        <row r="1136">
          <cell r="A1136" t="str">
            <v>8079-001H</v>
          </cell>
          <cell r="B1136" t="str">
            <v>19 GSM X 216 MM GRAPHITE SBPP UNTREATED 12000 LY</v>
          </cell>
          <cell r="C1136" t="str">
            <v>BMR</v>
          </cell>
          <cell r="D1136">
            <v>0.85599999999999998</v>
          </cell>
          <cell r="E1136" t="str">
            <v>OSY</v>
          </cell>
        </row>
        <row r="1137">
          <cell r="A1137" t="str">
            <v>8080-001N</v>
          </cell>
          <cell r="B1137" t="str">
            <v>3.00 OZ 60" LT GREY SB PP UV 2100 LY</v>
          </cell>
          <cell r="C1137" t="str">
            <v>BMR</v>
          </cell>
          <cell r="D1137">
            <v>3</v>
          </cell>
          <cell r="E1137" t="str">
            <v>OSY</v>
          </cell>
        </row>
        <row r="1138">
          <cell r="A1138" t="str">
            <v>8081-001N</v>
          </cell>
          <cell r="B1138" t="str">
            <v>1.30 OZ 48" LT GREY SB PP 1% UV 2800 LY</v>
          </cell>
          <cell r="C1138" t="str">
            <v>BMR</v>
          </cell>
          <cell r="D1138">
            <v>1.3</v>
          </cell>
          <cell r="E1138" t="str">
            <v>OSY</v>
          </cell>
        </row>
        <row r="1139">
          <cell r="A1139" t="str">
            <v>8082-001M</v>
          </cell>
          <cell r="B1139" t="str">
            <v>SAMPLE ( 6" ) 1.20 OZ 63"  LT GREY SB PP UV 2000 LY</v>
          </cell>
          <cell r="C1139" t="str">
            <v>GLOBAL NONWOVENS AMERICAS</v>
          </cell>
          <cell r="D1139">
            <v>1.2</v>
          </cell>
          <cell r="E1139" t="str">
            <v>OSY</v>
          </cell>
        </row>
        <row r="1140">
          <cell r="A1140" t="str">
            <v>8083-001M</v>
          </cell>
          <cell r="B1140" t="str">
            <v>SAMPLE ( 6" ) 2.20 OZ 63" LT GREY SB PP UV 2000 LY</v>
          </cell>
          <cell r="C1140" t="str">
            <v>GLOBAL NONWOVENS AMERICAS</v>
          </cell>
          <cell r="D1140">
            <v>2.2000000000000002</v>
          </cell>
          <cell r="E1140" t="str">
            <v>OSY</v>
          </cell>
        </row>
        <row r="1141">
          <cell r="A1141" t="str">
            <v>8084-001N</v>
          </cell>
          <cell r="B1141" t="str">
            <v>(L4) 0.95 OZ 82.0" STORMY GREY SB PP UNTREATED 3500 LY</v>
          </cell>
          <cell r="C1141" t="str">
            <v>HANES CONVERTING COMPANY</v>
          </cell>
          <cell r="D1141">
            <v>0.95</v>
          </cell>
          <cell r="E1141" t="str">
            <v>OSY</v>
          </cell>
        </row>
        <row r="1142">
          <cell r="A1142" t="str">
            <v>9002-001N</v>
          </cell>
          <cell r="B1142" t="str">
            <v>0.50 OZ 60.0" NATURAL SB PP UV 7500 LY</v>
          </cell>
          <cell r="C1142" t="str">
            <v>BMR</v>
          </cell>
          <cell r="D1142">
            <v>0.5</v>
          </cell>
          <cell r="E1142" t="str">
            <v>OSY</v>
          </cell>
        </row>
        <row r="1143">
          <cell r="A1143" t="str">
            <v>9002-002N</v>
          </cell>
          <cell r="B1143" t="str">
            <v>0.50 OZ 120.0" NATURAL SB PP UV 7500 LY</v>
          </cell>
          <cell r="C1143" t="str">
            <v>BMR</v>
          </cell>
          <cell r="D1143">
            <v>0.5</v>
          </cell>
          <cell r="E1143" t="str">
            <v>OSY</v>
          </cell>
        </row>
        <row r="1144">
          <cell r="A1144" t="str">
            <v>9008-002N</v>
          </cell>
          <cell r="B1144" t="str">
            <v>0.40 OZ 75" NATURAL SB PP UNTREATED 6500 LY</v>
          </cell>
          <cell r="C1144" t="str">
            <v>BMR</v>
          </cell>
          <cell r="D1144">
            <v>0.4</v>
          </cell>
          <cell r="E1144" t="str">
            <v>OSY</v>
          </cell>
        </row>
        <row r="1145">
          <cell r="A1145" t="str">
            <v>9009-002N</v>
          </cell>
          <cell r="B1145" t="str">
            <v>30 GSM X 14.5" NATURAL SB PP UNTREATED 1000 LY</v>
          </cell>
          <cell r="C1145" t="str">
            <v>BMR</v>
          </cell>
          <cell r="D1145">
            <v>0.88500000000000001</v>
          </cell>
          <cell r="E1145" t="str">
            <v>OSY</v>
          </cell>
        </row>
        <row r="1146">
          <cell r="A1146" t="str">
            <v>9009-003N</v>
          </cell>
          <cell r="B1146" t="str">
            <v>30 GSM X 16.5" NATURAL SB PP UNTREATED 1000 LY</v>
          </cell>
          <cell r="C1146" t="str">
            <v>BMR</v>
          </cell>
          <cell r="D1146">
            <v>0.88500000000000001</v>
          </cell>
          <cell r="E1146" t="str">
            <v>OSY</v>
          </cell>
        </row>
        <row r="1147">
          <cell r="A1147" t="str">
            <v>9009-004N</v>
          </cell>
          <cell r="B1147" t="str">
            <v>(L1) 30 GSM X 16.5" NATURAL SB PP UNTREATED 1500 LY</v>
          </cell>
          <cell r="C1147" t="str">
            <v>BMR</v>
          </cell>
          <cell r="D1147">
            <v>0.88500000000000001</v>
          </cell>
          <cell r="E1147" t="str">
            <v>OSY</v>
          </cell>
        </row>
        <row r="1148">
          <cell r="A1148" t="str">
            <v>9009-005N</v>
          </cell>
          <cell r="B1148" t="str">
            <v>(L1) 30 GSM X 14.5" NATURAL SB PP UNTREATED 1500 LY</v>
          </cell>
          <cell r="C1148" t="str">
            <v>BMR</v>
          </cell>
          <cell r="D1148">
            <v>0.88500000000000001</v>
          </cell>
          <cell r="E1148" t="str">
            <v>OSY</v>
          </cell>
        </row>
        <row r="1149">
          <cell r="A1149" t="str">
            <v>9009-006N</v>
          </cell>
          <cell r="B1149" t="str">
            <v>(L1) 30 GSM X 51" NATURAL SB PP UNTREATED 1500 LY</v>
          </cell>
          <cell r="C1149" t="str">
            <v>BMR</v>
          </cell>
          <cell r="D1149">
            <v>0.88500000000000001</v>
          </cell>
          <cell r="E1149" t="str">
            <v>OSY</v>
          </cell>
        </row>
        <row r="1150">
          <cell r="A1150" t="str">
            <v>9011-001H</v>
          </cell>
          <cell r="B1150" t="str">
            <v>21 GSM X 591 MM NATURAL SB PP UNTREATED 5944 LM</v>
          </cell>
          <cell r="C1150" t="str">
            <v>BMR</v>
          </cell>
          <cell r="D1150">
            <v>0.61899999999999999</v>
          </cell>
          <cell r="E1150" t="str">
            <v>OSY</v>
          </cell>
        </row>
        <row r="1151">
          <cell r="A1151" t="str">
            <v>9011-002H</v>
          </cell>
          <cell r="B1151" t="str">
            <v>21 GSM X 541 MM NATURAL SB PP UNTREATED  5944 LM</v>
          </cell>
          <cell r="C1151" t="str">
            <v>BMR</v>
          </cell>
          <cell r="D1151">
            <v>0.61899999999999999</v>
          </cell>
          <cell r="E1151" t="str">
            <v>OSY</v>
          </cell>
        </row>
        <row r="1152">
          <cell r="A1152" t="str">
            <v>9011-003H</v>
          </cell>
          <cell r="B1152" t="str">
            <v>21 GSM X 614 MM NATURAL SB PP UNTREATED 5944 LM</v>
          </cell>
          <cell r="C1152" t="str">
            <v>BMR</v>
          </cell>
          <cell r="D1152">
            <v>0.61899999999999999</v>
          </cell>
          <cell r="E1152" t="str">
            <v>OSY</v>
          </cell>
        </row>
        <row r="1153">
          <cell r="A1153" t="str">
            <v>9011-006H</v>
          </cell>
          <cell r="B1153" t="str">
            <v>21 GSM X 660 MM NATURAL SBPP UNTREATED 8000 LY</v>
          </cell>
          <cell r="C1153" t="str">
            <v>BMR</v>
          </cell>
          <cell r="D1153">
            <v>0.61899999999999999</v>
          </cell>
          <cell r="E1153" t="str">
            <v>OSY</v>
          </cell>
        </row>
        <row r="1154">
          <cell r="A1154" t="str">
            <v>9011-007H</v>
          </cell>
          <cell r="B1154" t="str">
            <v>21 GSM X 620 MM NATURAL SBPP UNTREATED 8000 LY</v>
          </cell>
          <cell r="C1154" t="str">
            <v>BMR</v>
          </cell>
          <cell r="D1154">
            <v>0.61899999999999999</v>
          </cell>
          <cell r="E1154" t="str">
            <v>OSY</v>
          </cell>
        </row>
        <row r="1155">
          <cell r="A1155" t="str">
            <v>9011-010H</v>
          </cell>
          <cell r="B1155" t="str">
            <v>21 GSM X 580 MM NATURAL SBPP UNTREATED 8000 LY</v>
          </cell>
          <cell r="C1155" t="str">
            <v>BMR</v>
          </cell>
          <cell r="D1155">
            <v>0.61899999999999999</v>
          </cell>
          <cell r="E1155" t="str">
            <v>OSY</v>
          </cell>
        </row>
        <row r="1156">
          <cell r="A1156" t="str">
            <v>9011-011H</v>
          </cell>
          <cell r="B1156" t="str">
            <v>21 GSM X 265 MM NATURAL SBPP UNTREATED 8000 LY</v>
          </cell>
          <cell r="C1156" t="str">
            <v>BMR</v>
          </cell>
          <cell r="D1156">
            <v>0.61899999999999999</v>
          </cell>
          <cell r="E1156" t="str">
            <v>OSY</v>
          </cell>
        </row>
        <row r="1157">
          <cell r="A1157" t="str">
            <v>9013-018H</v>
          </cell>
          <cell r="B1157" t="str">
            <v>17 GSM X 620 MM NATURAL SBPP UNTREATED  11000 LY</v>
          </cell>
          <cell r="C1157" t="str">
            <v>AHP</v>
          </cell>
          <cell r="D1157">
            <v>0.501</v>
          </cell>
          <cell r="E1157" t="str">
            <v>OSY</v>
          </cell>
        </row>
        <row r="1158">
          <cell r="A1158" t="str">
            <v>9013-019H</v>
          </cell>
          <cell r="B1158" t="str">
            <v>17 GSM X 265 MM NATURAL SBPP UNTREATED 11000 LY</v>
          </cell>
          <cell r="C1158" t="str">
            <v>AHP</v>
          </cell>
          <cell r="D1158">
            <v>0.501</v>
          </cell>
          <cell r="E1158" t="str">
            <v>OSY</v>
          </cell>
        </row>
        <row r="1159">
          <cell r="A1159" t="str">
            <v>9013-020H</v>
          </cell>
          <cell r="B1159" t="str">
            <v>17 GSM X 660 MM NATURAL SBPP UNTREATED 11000 LY</v>
          </cell>
          <cell r="C1159" t="str">
            <v>ADD_CUST_NAME_TO_ITEM_LIST</v>
          </cell>
          <cell r="D1159">
            <v>0.501</v>
          </cell>
          <cell r="E1159" t="str">
            <v>OSY</v>
          </cell>
        </row>
        <row r="1160">
          <cell r="A1160" t="str">
            <v>9013-021H</v>
          </cell>
          <cell r="B1160" t="str">
            <v>17 GSM X 580 MM NATURAL SBPP UNTREATED 11000 LY</v>
          </cell>
          <cell r="C1160" t="str">
            <v>ADD_CUST_NAME_TO_ITEM_LIST</v>
          </cell>
          <cell r="D1160">
            <v>0.501</v>
          </cell>
          <cell r="E1160" t="str">
            <v>OSY</v>
          </cell>
        </row>
        <row r="1161">
          <cell r="A1161" t="str">
            <v>9014-001N</v>
          </cell>
          <cell r="B1161" t="str">
            <v>12 GSM X 108" NATURAL SB PP UNTREATED 6000 LY</v>
          </cell>
          <cell r="C1161" t="str">
            <v>BMR</v>
          </cell>
          <cell r="D1161">
            <v>0.35399999999999998</v>
          </cell>
          <cell r="E1161" t="str">
            <v>OSY</v>
          </cell>
        </row>
        <row r="1162">
          <cell r="A1162" t="str">
            <v>9016-002N</v>
          </cell>
          <cell r="B1162" t="str">
            <v>(L4) 10 GSM X 80" NATURAL SB PP UNTREATED 12500 LY</v>
          </cell>
          <cell r="C1162" t="str">
            <v>BMR</v>
          </cell>
          <cell r="D1162">
            <v>0.29499999999999998</v>
          </cell>
          <cell r="E1162" t="str">
            <v>OSY</v>
          </cell>
        </row>
        <row r="1163">
          <cell r="A1163" t="str">
            <v>9018-001H</v>
          </cell>
          <cell r="B1163" t="str">
            <v>15.5 GSM X 220 MM NATURAL SMS PP UNTREATED 9500 LY</v>
          </cell>
          <cell r="C1163" t="str">
            <v>BMR</v>
          </cell>
          <cell r="D1163">
            <v>0.45700000000000002</v>
          </cell>
          <cell r="E1163" t="str">
            <v>OSY</v>
          </cell>
        </row>
        <row r="1164">
          <cell r="A1164" t="str">
            <v>9018-002H</v>
          </cell>
          <cell r="B1164" t="str">
            <v>15.5 GSM X 238 MM NATURAL SMS PP UNTREATED 9500 LY</v>
          </cell>
          <cell r="C1164" t="str">
            <v>BMR</v>
          </cell>
          <cell r="D1164">
            <v>0.45700000000000002</v>
          </cell>
          <cell r="E1164" t="str">
            <v>OSY</v>
          </cell>
        </row>
        <row r="1165">
          <cell r="A1165" t="str">
            <v>9019-001H</v>
          </cell>
          <cell r="B1165" t="str">
            <v>16 GSM X 225 MM NATURAL SB PP 9500 LY</v>
          </cell>
          <cell r="C1165" t="str">
            <v>BMR</v>
          </cell>
          <cell r="D1165">
            <v>0.47199999999999998</v>
          </cell>
          <cell r="E1165" t="str">
            <v>OSY</v>
          </cell>
        </row>
        <row r="1166">
          <cell r="A1166" t="str">
            <v>9019-002H</v>
          </cell>
          <cell r="B1166" t="str">
            <v>16 GSM X 243 MM NATURAL SB PP 9500 LY</v>
          </cell>
          <cell r="C1166" t="str">
            <v>BMR</v>
          </cell>
          <cell r="D1166">
            <v>0.47199999999999998</v>
          </cell>
          <cell r="E1166" t="str">
            <v>OSY</v>
          </cell>
        </row>
        <row r="1167">
          <cell r="A1167" t="str">
            <v>3984NEJ</v>
          </cell>
          <cell r="B1167" t="str">
            <v>7 1/4" MEFII-950 WHITE 2500 YS 6 SL/BDL BMR/XEROX</v>
          </cell>
          <cell r="C1167" t="str">
            <v>BMR</v>
          </cell>
          <cell r="D1167">
            <v>2.17</v>
          </cell>
          <cell r="E1167" t="str">
            <v>OSY</v>
          </cell>
        </row>
        <row r="1168">
          <cell r="A1168" t="str">
            <v>3984NMD</v>
          </cell>
          <cell r="B1168" t="str">
            <v>17" MEF II 950 WHITE 2500 YS 3 SL/BDL BMR</v>
          </cell>
          <cell r="C1168" t="str">
            <v>ADD_CUST_NAME_TO_ITEM_LIST</v>
          </cell>
          <cell r="D1168">
            <v>2.17</v>
          </cell>
          <cell r="E1168" t="str">
            <v>OSY</v>
          </cell>
        </row>
        <row r="1169">
          <cell r="A1169" t="str">
            <v>40 GSM SPINLACE</v>
          </cell>
          <cell r="B1169" t="str">
            <v>40 GSM 10 gsm SB/20 gsm pulp/10 gsm SB For Budget Only</v>
          </cell>
          <cell r="C1169" t="str">
            <v>ADD_CUST_NAME_TO_ITEM_LIST</v>
          </cell>
          <cell r="D1169">
            <v>1.18</v>
          </cell>
          <cell r="E1169" t="str">
            <v>OSY</v>
          </cell>
        </row>
        <row r="1170">
          <cell r="A1170" t="str">
            <v>49WB</v>
          </cell>
          <cell r="B1170" t="str">
            <v>ROLLS &gt;= 12", &lt; 19" - EFP WHITE MIN GRAIN WEIGHT 850 - MAX 950</v>
          </cell>
          <cell r="C1170" t="str">
            <v>ADD_CUST_NAME_TO_ITEM_LIST</v>
          </cell>
          <cell r="D1170">
            <v>2</v>
          </cell>
          <cell r="E1170" t="str">
            <v>OSY</v>
          </cell>
        </row>
        <row r="1171">
          <cell r="A1171" t="str">
            <v>49WBMR15</v>
          </cell>
          <cell r="B1171" t="str">
            <v>15" WHITE EFP (NO BINDER) FOR BMR</v>
          </cell>
          <cell r="C1171" t="str">
            <v>ADD_CUST_NAME_TO_ITEM_LIST</v>
          </cell>
          <cell r="D1171">
            <v>2</v>
          </cell>
          <cell r="E1171" t="str">
            <v>OSY</v>
          </cell>
        </row>
        <row r="1172">
          <cell r="A1172" t="str">
            <v>49WBMR9</v>
          </cell>
          <cell r="B1172" t="str">
            <v>9" WHITE EFP (NO BINDER) FOR BMR</v>
          </cell>
          <cell r="C1172" t="str">
            <v>ADD_CUST_NAME_TO_ITEM_LIST</v>
          </cell>
          <cell r="D1172">
            <v>2.25</v>
          </cell>
          <cell r="E1172" t="str">
            <v>OSY</v>
          </cell>
        </row>
        <row r="1173">
          <cell r="A1173">
            <v>5149001</v>
          </cell>
          <cell r="B1173" t="str">
            <v>46" S-375-FR WHITE 800 YS 1 SL/BDL BETTY DAIN</v>
          </cell>
          <cell r="C1173" t="str">
            <v>BETTY DAIN</v>
          </cell>
          <cell r="D1173">
            <v>0.86</v>
          </cell>
          <cell r="E1173" t="str">
            <v>OSY</v>
          </cell>
        </row>
        <row r="1174">
          <cell r="A1174">
            <v>5153001</v>
          </cell>
          <cell r="B1174" t="str">
            <v>46" S-375-FR AQUA 800 YS 1 SL/BDL BETTY DAIN</v>
          </cell>
          <cell r="C1174" t="str">
            <v>BETTY DAIN</v>
          </cell>
          <cell r="D1174">
            <v>0.86</v>
          </cell>
          <cell r="E1174" t="str">
            <v>OSY</v>
          </cell>
        </row>
        <row r="1175">
          <cell r="A1175">
            <v>5255039</v>
          </cell>
          <cell r="B1175" t="str">
            <v>57 1/4" S-437 WHT 1500/RL 1 RL/PALLET FLEXCON</v>
          </cell>
          <cell r="C1175" t="str">
            <v>FLEXCON</v>
          </cell>
          <cell r="D1175">
            <v>1</v>
          </cell>
          <cell r="E1175" t="str">
            <v>OSY</v>
          </cell>
        </row>
        <row r="1176">
          <cell r="A1176" t="str">
            <v>5300NKB</v>
          </cell>
          <cell r="B1176" t="str">
            <v>14" AK-525 WHITE 3800 YS 3 SL/BDL BMR</v>
          </cell>
          <cell r="C1176" t="str">
            <v>ADD_CUST_NAME_TO_ITEM_LIST</v>
          </cell>
          <cell r="D1176">
            <v>1.2</v>
          </cell>
          <cell r="E1176" t="str">
            <v>OSY</v>
          </cell>
        </row>
        <row r="1177">
          <cell r="A1177">
            <v>5312001</v>
          </cell>
          <cell r="B1177" t="str">
            <v>26" SK-210 WHITE 6000 YS 2 SL/BDL PETRO-GROMAR</v>
          </cell>
          <cell r="C1177" t="str">
            <v>ADD_CUST_NAME_TO_ITEM_LIST</v>
          </cell>
          <cell r="D1177">
            <v>0.48</v>
          </cell>
          <cell r="E1177" t="str">
            <v>OSY</v>
          </cell>
        </row>
        <row r="1178">
          <cell r="A1178">
            <v>5312003</v>
          </cell>
          <cell r="B1178" t="str">
            <v>52" SK-210 WHITE 6000 YS 1 RL/WRAP CUTEY BABY</v>
          </cell>
          <cell r="C1178" t="str">
            <v>CUTEY BABY</v>
          </cell>
          <cell r="D1178">
            <v>0.48</v>
          </cell>
          <cell r="E1178" t="str">
            <v>OSY</v>
          </cell>
        </row>
        <row r="1179">
          <cell r="A1179" t="str">
            <v>5313NNN</v>
          </cell>
          <cell r="B1179" t="str">
            <v>19" B-720 BLUE 3500 YS 2 SL/BDL BMR</v>
          </cell>
          <cell r="C1179" t="str">
            <v>ADD_CUST_NAME_TO_ITEM_LIST</v>
          </cell>
          <cell r="D1179">
            <v>1.65</v>
          </cell>
          <cell r="E1179" t="str">
            <v>OSY</v>
          </cell>
        </row>
        <row r="1180">
          <cell r="A1180" t="str">
            <v>5314NNN</v>
          </cell>
          <cell r="B1180" t="str">
            <v>19" B-720 RED 3500 YS 2 SL/BDL  BMR</v>
          </cell>
          <cell r="C1180" t="str">
            <v>ADD_CUST_NAME_TO_ITEM_LIST</v>
          </cell>
          <cell r="D1180">
            <v>1.65</v>
          </cell>
          <cell r="E1180" t="str">
            <v>OSY</v>
          </cell>
        </row>
        <row r="1181">
          <cell r="A1181">
            <v>5315004</v>
          </cell>
          <cell r="B1181" t="str">
            <v>Airweave A 62" x 250 yds</v>
          </cell>
          <cell r="C1181" t="str">
            <v>Airtech</v>
          </cell>
          <cell r="D1181">
            <v>2.08</v>
          </cell>
          <cell r="E1181" t="str">
            <v>OSY</v>
          </cell>
        </row>
        <row r="1182">
          <cell r="A1182" t="str">
            <v>5323NQQ</v>
          </cell>
          <cell r="B1182" t="str">
            <v>22" DS-550 YELLOW 3800 YS 2 SL/BDL BMR</v>
          </cell>
          <cell r="C1182" t="str">
            <v>ADD_CUST_NAME_TO_ITEM_LIST</v>
          </cell>
          <cell r="D1182">
            <v>1.26</v>
          </cell>
          <cell r="E1182" t="str">
            <v>OSY</v>
          </cell>
        </row>
        <row r="1183">
          <cell r="A1183" t="str">
            <v>5351NHR</v>
          </cell>
          <cell r="B1183" t="str">
            <v>INACTIVE 12" AK-595 WHITE 3200 YS 4 SL/BDL BMR</v>
          </cell>
          <cell r="C1183" t="str">
            <v>ADD_CUST_NAME_TO_ITEM_LIST</v>
          </cell>
          <cell r="D1183">
            <v>1.36</v>
          </cell>
          <cell r="E1183" t="str">
            <v>OSY</v>
          </cell>
        </row>
        <row r="1184">
          <cell r="A1184">
            <v>5358003</v>
          </cell>
          <cell r="B1184" t="str">
            <v>58" SCK-450 BEIGE 2500 YS 3 RL/PALLET BRAZABRA</v>
          </cell>
          <cell r="C1184" t="str">
            <v>BRAZABRA</v>
          </cell>
          <cell r="D1184">
            <v>1.03</v>
          </cell>
          <cell r="E1184" t="str">
            <v>OSY</v>
          </cell>
        </row>
        <row r="1185">
          <cell r="A1185">
            <v>5379001</v>
          </cell>
          <cell r="B1185" t="str">
            <v>58" AK-595 BLUE 3000 YS 1 RL/WRAP</v>
          </cell>
          <cell r="C1185" t="str">
            <v>ADD_CUST_NAME_TO_ITEM_LIST</v>
          </cell>
          <cell r="D1185">
            <v>1.36</v>
          </cell>
          <cell r="E1185" t="str">
            <v>OSY</v>
          </cell>
        </row>
        <row r="1186">
          <cell r="A1186" t="str">
            <v>5379NGZ</v>
          </cell>
          <cell r="B1186" t="str">
            <v>11" AK-595 BLUE 3000 YS 4 RL/WRAP BMR</v>
          </cell>
          <cell r="C1186" t="str">
            <v>ADD_CUST_NAME_TO_ITEM_LIST</v>
          </cell>
          <cell r="D1186">
            <v>1.36</v>
          </cell>
          <cell r="E1186" t="str">
            <v>OSY</v>
          </cell>
        </row>
        <row r="1187">
          <cell r="A1187" t="str">
            <v>5379NNS</v>
          </cell>
          <cell r="B1187" t="str">
            <v>19 1/4" AK-595 BLUE 3000 YS 2 RL/WRAP BMR</v>
          </cell>
          <cell r="C1187" t="str">
            <v>ADD_CUST_NAME_TO_ITEM_LIST</v>
          </cell>
          <cell r="D1187">
            <v>1.36</v>
          </cell>
          <cell r="E1187" t="str">
            <v>OSY</v>
          </cell>
        </row>
        <row r="1188">
          <cell r="A1188" t="str">
            <v>5393NJJ</v>
          </cell>
          <cell r="B1188" t="str">
            <v>13" LCK-1020 GREEN 2500 YS 3 RL/WRAP BMR</v>
          </cell>
          <cell r="C1188" t="str">
            <v>ADD_CUST_NAME_TO_ITEM_LIST</v>
          </cell>
          <cell r="D1188">
            <v>2.33</v>
          </cell>
          <cell r="E1188" t="str">
            <v>OSY</v>
          </cell>
        </row>
        <row r="1189">
          <cell r="A1189" t="str">
            <v>5393NJS</v>
          </cell>
          <cell r="B1189" t="str">
            <v>13 1/2" LCK-1020 GREEN 2500 YS 3 RLS/WRAP BMR</v>
          </cell>
          <cell r="C1189" t="str">
            <v>ADD_CUST_NAME_TO_ITEM_LIST</v>
          </cell>
          <cell r="D1189">
            <v>2.33</v>
          </cell>
          <cell r="E1189" t="str">
            <v>OSY</v>
          </cell>
        </row>
        <row r="1190">
          <cell r="A1190">
            <v>5413004</v>
          </cell>
          <cell r="B1190" t="str">
            <v>COPIOUS CHINA MADE IN USA 59"    D-600-FR BLUE 1500 YS 1 RL/WRAP COPIOUMED</v>
          </cell>
          <cell r="C1190" t="str">
            <v>COPIOUMED</v>
          </cell>
          <cell r="D1190">
            <v>1.37</v>
          </cell>
          <cell r="E1190" t="str">
            <v>OSY</v>
          </cell>
        </row>
        <row r="1191">
          <cell r="A1191">
            <v>5414001</v>
          </cell>
          <cell r="B1191" t="str">
            <v>48" S-350-FR WHT 2000 YS 1 RL/WRAP 4 RL/PALLET OVERWRAP</v>
          </cell>
          <cell r="C1191" t="str">
            <v>OVERWRAPS</v>
          </cell>
          <cell r="D1191">
            <v>0.8</v>
          </cell>
          <cell r="E1191" t="str">
            <v>OSY</v>
          </cell>
        </row>
        <row r="1192">
          <cell r="A1192">
            <v>5418002</v>
          </cell>
          <cell r="B1192" t="str">
            <v>20" LCK-963 NATURAL 2000 YS 2 RL/WRAP PACON</v>
          </cell>
          <cell r="C1192" t="str">
            <v>ADD_CUST_NAME_TO_ITEM_LIST</v>
          </cell>
          <cell r="D1192">
            <v>2.2000000000000002</v>
          </cell>
          <cell r="E1192" t="str">
            <v>OSY</v>
          </cell>
        </row>
        <row r="1193">
          <cell r="A1193" t="str">
            <v>5420NHP</v>
          </cell>
          <cell r="B1193" t="str">
            <v>11 7/8" AK-542 WHITE 3300 YS 4 RL/WRAP BMR</v>
          </cell>
          <cell r="C1193" t="str">
            <v>ADD_CUST_NAME_TO_ITEM_LIST</v>
          </cell>
          <cell r="D1193">
            <v>1.24</v>
          </cell>
          <cell r="E1193" t="str">
            <v>OSY</v>
          </cell>
        </row>
        <row r="1194">
          <cell r="A1194" t="str">
            <v>5420NMY</v>
          </cell>
          <cell r="B1194" t="str">
            <v>18 1/8" AK-542 WHITE 3300 YS 2 RL/WRAP BMR</v>
          </cell>
          <cell r="C1194" t="str">
            <v>ADD_CUST_NAME_TO_ITEM_LIST</v>
          </cell>
          <cell r="D1194">
            <v>1.24</v>
          </cell>
          <cell r="E1194" t="str">
            <v>OSY</v>
          </cell>
        </row>
        <row r="1195">
          <cell r="A1195" t="str">
            <v>5421NHP</v>
          </cell>
          <cell r="B1195" t="str">
            <v>11 7/8" AK-542 BLUE 3300 YS 4 RL/WRAP BMR</v>
          </cell>
          <cell r="C1195" t="str">
            <v>ADD_CUST_NAME_TO_ITEM_LIST</v>
          </cell>
          <cell r="D1195">
            <v>1.24</v>
          </cell>
          <cell r="E1195" t="str">
            <v>OSY</v>
          </cell>
        </row>
        <row r="1196">
          <cell r="A1196" t="str">
            <v>5421NMY</v>
          </cell>
          <cell r="B1196" t="str">
            <v>18 1/8" AK-542 BLUE 3300 YS 2 RL/WRAP BMR</v>
          </cell>
          <cell r="C1196" t="str">
            <v>ADD_CUST_NAME_TO_ITEM_LIST</v>
          </cell>
          <cell r="D1196">
            <v>1.24</v>
          </cell>
          <cell r="E1196" t="str">
            <v>OSY</v>
          </cell>
        </row>
        <row r="1197">
          <cell r="A1197">
            <v>5423002</v>
          </cell>
          <cell r="B1197" t="str">
            <v>14 9/16" AK-725 BLUE 2187 YS (2000 LM) 3 RL/WRAP CLOROX DE COLUMBIA</v>
          </cell>
          <cell r="C1197" t="str">
            <v>ADD_CUST_NAME_TO_ITEM_LIST</v>
          </cell>
          <cell r="D1197">
            <v>1.66</v>
          </cell>
          <cell r="E1197" t="str">
            <v>OSY</v>
          </cell>
        </row>
        <row r="1198">
          <cell r="A1198">
            <v>5424002</v>
          </cell>
          <cell r="B1198" t="str">
            <v>14 9/16" AK-725 YLW 2187 YS (2000 LM) 3 RL/WRAP CLOROX DE COLUMBIA</v>
          </cell>
          <cell r="C1198" t="str">
            <v>ADD_CUST_NAME_TO_ITEM_LIST</v>
          </cell>
          <cell r="D1198">
            <v>1.66</v>
          </cell>
          <cell r="E1198" t="str">
            <v>OSY</v>
          </cell>
        </row>
        <row r="1199">
          <cell r="A1199">
            <v>5425002</v>
          </cell>
          <cell r="B1199" t="str">
            <v>14 9/16" AK-725 PINK 2187 YS (2000 LM) 3 RL/WRAP CLOROX DE COLUMBIA</v>
          </cell>
          <cell r="C1199" t="str">
            <v>ADD_CUST_NAME_TO_ITEM_LIST</v>
          </cell>
          <cell r="D1199">
            <v>1.66</v>
          </cell>
          <cell r="E1199" t="str">
            <v>OSY</v>
          </cell>
        </row>
        <row r="1200">
          <cell r="A1200" t="str">
            <v>5434NHR</v>
          </cell>
          <cell r="B1200" t="str">
            <v>12" DS-800 YELLOW 2500 YS 4 RL/WRAP BMR</v>
          </cell>
          <cell r="C1200" t="str">
            <v>ADD_CUST_NAME_TO_ITEM_LIST</v>
          </cell>
          <cell r="D1200">
            <v>1.83</v>
          </cell>
          <cell r="E1200" t="str">
            <v>OSY</v>
          </cell>
        </row>
        <row r="1201">
          <cell r="A1201" t="str">
            <v>5444NJN</v>
          </cell>
          <cell r="B1201" t="str">
            <v>13 1/4" HCK-1000 BLUE 2500 YS 3 RL/WRAP BMR</v>
          </cell>
          <cell r="C1201" t="str">
            <v>ADD_CUST_NAME_TO_ITEM_LIST</v>
          </cell>
          <cell r="D1201">
            <v>2.29</v>
          </cell>
          <cell r="E1201" t="str">
            <v>OSY</v>
          </cell>
        </row>
        <row r="1202">
          <cell r="A1202" t="str">
            <v>5449NHH</v>
          </cell>
          <cell r="B1202" t="str">
            <v>11 1/2" BK-595 BLUE 3000 YS 4 RL/WRAP BMR/WALMART</v>
          </cell>
          <cell r="C1202" t="str">
            <v>ADD_CUST_NAME_TO_ITEM_LIST</v>
          </cell>
          <cell r="D1202">
            <v>1.36</v>
          </cell>
          <cell r="E1202" t="str">
            <v>OSY</v>
          </cell>
        </row>
        <row r="1203">
          <cell r="A1203" t="str">
            <v>5450NHH</v>
          </cell>
          <cell r="B1203" t="str">
            <v>11 1/2" AK-595 GREEN 3000 YS 4 RL/WRAP BMR</v>
          </cell>
          <cell r="C1203" t="str">
            <v>ADD_CUST_NAME_TO_ITEM_LIST</v>
          </cell>
          <cell r="D1203">
            <v>1.36</v>
          </cell>
          <cell r="E1203" t="str">
            <v>OSY</v>
          </cell>
        </row>
        <row r="1204">
          <cell r="A1204" t="str">
            <v>5451NHH</v>
          </cell>
          <cell r="B1204" t="str">
            <v>11 1/2" AK-595 PINK 3000 YS 4 RL/WRAP BMR</v>
          </cell>
          <cell r="C1204" t="str">
            <v>ADD_CUST_NAME_TO_ITEM_LIST</v>
          </cell>
          <cell r="D1204">
            <v>1.36</v>
          </cell>
          <cell r="E1204" t="str">
            <v>OSY</v>
          </cell>
        </row>
        <row r="1205">
          <cell r="A1205" t="str">
            <v>5451NHR</v>
          </cell>
          <cell r="B1205" t="str">
            <v>12" AK-595 PINK 3000 YS 4 RL/WRAP BMR</v>
          </cell>
          <cell r="C1205" t="str">
            <v>ADD_CUST_NAME_TO_ITEM_LIST</v>
          </cell>
          <cell r="D1205">
            <v>1.36</v>
          </cell>
          <cell r="E1205" t="str">
            <v>OSY</v>
          </cell>
        </row>
        <row r="1206">
          <cell r="A1206" t="str">
            <v>5458NKB</v>
          </cell>
          <cell r="B1206" t="str">
            <v>14" LCK-800 GREEN 2500 YS 3 RL/WRAP BMR</v>
          </cell>
          <cell r="C1206" t="str">
            <v>ADD_CUST_NAME_TO_ITEM_LIST</v>
          </cell>
          <cell r="D1206">
            <v>1.83</v>
          </cell>
          <cell r="E1206" t="str">
            <v>OSY</v>
          </cell>
        </row>
        <row r="1207">
          <cell r="A1207" t="str">
            <v>5459NNN</v>
          </cell>
          <cell r="B1207" t="str">
            <v>19" AK-650 BLUE 2500 YS 2 RL/WRAP BMR</v>
          </cell>
          <cell r="C1207" t="str">
            <v>ADD_CUST_NAME_TO_ITEM_LIST</v>
          </cell>
          <cell r="D1207">
            <v>1.49</v>
          </cell>
          <cell r="E1207" t="str">
            <v>OSY</v>
          </cell>
        </row>
        <row r="1208">
          <cell r="A1208" t="str">
            <v>5466NHR</v>
          </cell>
          <cell r="B1208" t="str">
            <v>12" AK-525 WHITE 3200 YS 4 RL/WRAP BMR</v>
          </cell>
          <cell r="C1208" t="str">
            <v>ADD_CUST_NAME_TO_ITEM_LIST</v>
          </cell>
          <cell r="D1208">
            <v>1.2</v>
          </cell>
          <cell r="E1208" t="str">
            <v>OSY</v>
          </cell>
        </row>
        <row r="1209">
          <cell r="A1209" t="str">
            <v>5471NHR</v>
          </cell>
          <cell r="B1209" t="str">
            <v>12" AK-595 PINK 3000 YS 4 RL/WRAP BMR</v>
          </cell>
          <cell r="C1209" t="str">
            <v>ADD_CUST_NAME_TO_ITEM_LIST</v>
          </cell>
          <cell r="D1209">
            <v>1.36</v>
          </cell>
          <cell r="E1209" t="str">
            <v>OSY</v>
          </cell>
        </row>
        <row r="1210">
          <cell r="A1210" t="str">
            <v>5482X001</v>
          </cell>
          <cell r="B1210" t="str">
            <v>11 1/2" BK-396 PINK 3800 YS 4 RL/WRAP COVIDIEN</v>
          </cell>
          <cell r="C1210" t="str">
            <v>ADD_CUST_NAME_TO_ITEM_LIST</v>
          </cell>
          <cell r="D1210">
            <v>0.91</v>
          </cell>
          <cell r="E1210" t="str">
            <v>OSY</v>
          </cell>
        </row>
        <row r="1211">
          <cell r="A1211" t="str">
            <v>5482X002</v>
          </cell>
          <cell r="B1211" t="str">
            <v>23" BK-396 PINK 3800 YS 2 RL/WRAP COVIDIEN</v>
          </cell>
          <cell r="C1211" t="str">
            <v>ADD_CUST_NAME_TO_ITEM_LIST</v>
          </cell>
          <cell r="D1211">
            <v>0.91</v>
          </cell>
          <cell r="E1211" t="str">
            <v>OSY</v>
          </cell>
        </row>
        <row r="1212">
          <cell r="A1212" t="str">
            <v>5483X001</v>
          </cell>
          <cell r="B1212" t="str">
            <v>19" BK-396 BLUE 3800 YS 2 RL/WRAP COVIDIEN</v>
          </cell>
          <cell r="C1212" t="str">
            <v>ADD_CUST_NAME_TO_ITEM_LIST</v>
          </cell>
          <cell r="D1212">
            <v>0.91</v>
          </cell>
          <cell r="E1212" t="str">
            <v>OSY</v>
          </cell>
        </row>
        <row r="1213">
          <cell r="A1213" t="str">
            <v>5484X001</v>
          </cell>
          <cell r="B1213" t="str">
            <v>19" BK-396 WHITE 3800 YS 2 RL/WRAP COVIDIEN</v>
          </cell>
          <cell r="C1213" t="str">
            <v>ADD_CUST_NAME_TO_ITEM_LIST</v>
          </cell>
          <cell r="D1213">
            <v>0.91</v>
          </cell>
          <cell r="E1213" t="str">
            <v>OSY</v>
          </cell>
        </row>
        <row r="1214">
          <cell r="A1214" t="str">
            <v>5485NJJ</v>
          </cell>
          <cell r="B1214" t="str">
            <v>13" BK-500 BLUE 3800 YS 4 RL/WRAP BMR</v>
          </cell>
          <cell r="C1214" t="str">
            <v>ADD_CUST_NAME_TO_ITEM_LIST</v>
          </cell>
          <cell r="D1214">
            <v>1.1399999999999999</v>
          </cell>
          <cell r="E1214" t="str">
            <v>OSY</v>
          </cell>
        </row>
        <row r="1215">
          <cell r="A1215" t="str">
            <v>5485XNJJ</v>
          </cell>
          <cell r="B1215" t="str">
            <v>INACTIVE 13" BK-500 BLUE 3800 YS 4 RL/WRAP BMR</v>
          </cell>
          <cell r="C1215" t="str">
            <v>ADD_CUST_NAME_TO_ITEM_LIST</v>
          </cell>
          <cell r="D1215">
            <v>1.1399999999999999</v>
          </cell>
          <cell r="E1215" t="str">
            <v>OSY</v>
          </cell>
        </row>
        <row r="1216">
          <cell r="A1216">
            <v>5487001</v>
          </cell>
          <cell r="B1216" t="str">
            <v>47" B-271 WHT 6000 YS 1 RL/WRAP HUISH</v>
          </cell>
          <cell r="C1216" t="str">
            <v>ADD_CUST_NAME_TO_ITEM_LIST</v>
          </cell>
          <cell r="D1216">
            <v>0.62</v>
          </cell>
          <cell r="E1216" t="str">
            <v>OSY</v>
          </cell>
        </row>
        <row r="1217">
          <cell r="A1217" t="str">
            <v>5492X001</v>
          </cell>
          <cell r="B1217" t="str">
            <v>14 1/2" B-263 WHT **YS 60"OD 3 RL/WRAP COVIDIEN</v>
          </cell>
          <cell r="C1217" t="str">
            <v>ADD_CUST_NAME_TO_ITEM_LIST</v>
          </cell>
          <cell r="D1217">
            <v>0.6</v>
          </cell>
          <cell r="E1217" t="str">
            <v>OSY</v>
          </cell>
        </row>
        <row r="1218">
          <cell r="A1218" t="str">
            <v>5494X001</v>
          </cell>
          <cell r="B1218" t="str">
            <v>14 1/2" B-263 WHT **YDS (36" OD) 3 RL/WRAP COVIDIEN</v>
          </cell>
          <cell r="C1218" t="str">
            <v>ADD_CUST_NAME_TO_ITEM_LIST</v>
          </cell>
          <cell r="D1218">
            <v>0.6</v>
          </cell>
          <cell r="E1218" t="str">
            <v>OSY</v>
          </cell>
        </row>
        <row r="1219">
          <cell r="A1219" t="str">
            <v>5494X002</v>
          </cell>
          <cell r="B1219" t="str">
            <v>26 1/2" B-263 **YDS (36" OD) 2 RL/WRAP COVIDIEN</v>
          </cell>
          <cell r="C1219" t="str">
            <v>ADD_CUST_NAME_TO_ITEM_LIST</v>
          </cell>
          <cell r="D1219">
            <v>0.6</v>
          </cell>
          <cell r="E1219" t="str">
            <v>OSY</v>
          </cell>
        </row>
        <row r="1220">
          <cell r="A1220" t="str">
            <v>5496NHH</v>
          </cell>
          <cell r="B1220" t="str">
            <v>11 1/2" 1.36 OZ GREEN 3800 YS 4 RL/WRAP BMR</v>
          </cell>
          <cell r="C1220" t="str">
            <v>ADD_CUST_NAME_TO_ITEM_LIST</v>
          </cell>
          <cell r="D1220">
            <v>1.36</v>
          </cell>
          <cell r="E1220" t="str">
            <v>OSY</v>
          </cell>
        </row>
        <row r="1221">
          <cell r="A1221" t="str">
            <v>5496NJJ</v>
          </cell>
          <cell r="B1221" t="str">
            <v>13" 1.36 OZ GREEN 3800 YS 4 RL/WRAP BMR</v>
          </cell>
          <cell r="C1221" t="str">
            <v>ADD_CUST_NAME_TO_ITEM_LIST</v>
          </cell>
          <cell r="D1221">
            <v>1.36</v>
          </cell>
          <cell r="E1221" t="str">
            <v>OSY</v>
          </cell>
        </row>
        <row r="1222">
          <cell r="A1222" t="str">
            <v>5496XNHH</v>
          </cell>
          <cell r="B1222" t="str">
            <v>INACTIVE 11 1/2" BK-595 GREEN 3800 YS 4 RL/WRAP BMR</v>
          </cell>
          <cell r="C1222" t="str">
            <v>ADD_CUST_NAME_TO_ITEM_LIST</v>
          </cell>
          <cell r="D1222">
            <v>1.36</v>
          </cell>
          <cell r="E1222" t="str">
            <v>OSY</v>
          </cell>
        </row>
        <row r="1223">
          <cell r="A1223" t="str">
            <v>5497X001</v>
          </cell>
          <cell r="B1223" t="str">
            <v>12" S-437 WHT **YDS 24" OD CARDINAL HEALTH</v>
          </cell>
          <cell r="C1223" t="str">
            <v>ADD_CUST_NAME_TO_ITEM_LIST</v>
          </cell>
          <cell r="D1223">
            <v>1</v>
          </cell>
          <cell r="E1223" t="str">
            <v>OSY</v>
          </cell>
        </row>
        <row r="1224">
          <cell r="A1224" t="str">
            <v>5528NHR</v>
          </cell>
          <cell r="B1224" t="str">
            <v>IA -12" EFP-945 B/G TBD YS 4 SL/BDL BMR</v>
          </cell>
          <cell r="C1224" t="str">
            <v>BMR</v>
          </cell>
          <cell r="D1224">
            <v>2.16</v>
          </cell>
          <cell r="E1224" t="str">
            <v>OSY</v>
          </cell>
        </row>
        <row r="1225">
          <cell r="A1225">
            <v>5560001</v>
          </cell>
          <cell r="B1225" t="str">
            <v>48.25" PAPER ENTANGLED WITH POLYESTER WEB - 1225MM 75.27 GSM BLUE GREEN FOR MEDICAL MITSUBISHI</v>
          </cell>
          <cell r="C1225" t="str">
            <v>MITSUBISHI</v>
          </cell>
          <cell r="D1225">
            <v>2.2200000000000002</v>
          </cell>
          <cell r="E1225" t="str">
            <v>OSY</v>
          </cell>
        </row>
        <row r="1226">
          <cell r="A1226">
            <v>5560004</v>
          </cell>
          <cell r="B1226" t="str">
            <v>71 7/8" PAPER ENTANGLED WITH POLYESTER WEB - 1825MM 75.27 GSM BLUE GREEN FOR MEDICAL MITSUBISHI</v>
          </cell>
          <cell r="C1226" t="str">
            <v>MITSUBISHI</v>
          </cell>
          <cell r="D1226">
            <v>2.2200000000000002</v>
          </cell>
          <cell r="E1226" t="str">
            <v>OSY</v>
          </cell>
        </row>
        <row r="1227">
          <cell r="A1227" t="str">
            <v>5562MX</v>
          </cell>
          <cell r="B1227" t="str">
            <v>UT MICREX 110" EFP-945 TURQUOISE 4000 YD/RL 1 RL/BD</v>
          </cell>
          <cell r="C1227" t="str">
            <v>ADD_CUST_NAME_TO_ITEM_LIST</v>
          </cell>
          <cell r="D1227">
            <v>2.16</v>
          </cell>
          <cell r="E1227" t="str">
            <v>OSY</v>
          </cell>
        </row>
        <row r="1228">
          <cell r="A1228" t="str">
            <v>5562MXNHR</v>
          </cell>
          <cell r="B1228" t="str">
            <v>MICREX 12" EFP-945 TURQUOISE 4000 YD/RL 4 RL/WRAP BMR/BSC</v>
          </cell>
          <cell r="C1228" t="str">
            <v>BMR</v>
          </cell>
          <cell r="D1228">
            <v>2.16</v>
          </cell>
          <cell r="E1228" t="str">
            <v>OSY</v>
          </cell>
        </row>
        <row r="1229">
          <cell r="A1229" t="str">
            <v>5562MXNVC</v>
          </cell>
          <cell r="B1229" t="str">
            <v>MICREX 27" EFP-945 TURQUOISE 4000 YD/RL 2 RL/WRAP BMR/BSC</v>
          </cell>
          <cell r="C1229" t="str">
            <v>BMR</v>
          </cell>
          <cell r="D1229">
            <v>2.16</v>
          </cell>
          <cell r="E1229" t="str">
            <v>OSY</v>
          </cell>
        </row>
        <row r="1230">
          <cell r="A1230" t="str">
            <v>5570X025</v>
          </cell>
          <cell r="B1230" t="str">
            <v>27" EFP-989 B/GREY 4100 YD/RL 3 RL/WRAP BMR</v>
          </cell>
          <cell r="C1230" t="str">
            <v>BMR</v>
          </cell>
          <cell r="D1230">
            <v>2.2599999999999998</v>
          </cell>
          <cell r="E1230" t="str">
            <v>OSY</v>
          </cell>
        </row>
        <row r="1231">
          <cell r="A1231">
            <v>5710019</v>
          </cell>
          <cell r="B1231" t="str">
            <v>60" MEF-1006 WHT 2500 YS 1 RL/PALLET CONNOISSEURS</v>
          </cell>
          <cell r="C1231" t="str">
            <v>CONNOISSEURS</v>
          </cell>
          <cell r="D1231">
            <v>2.2999999999999998</v>
          </cell>
          <cell r="E1231" t="str">
            <v>OSY</v>
          </cell>
        </row>
        <row r="1232">
          <cell r="A1232" t="str">
            <v>5710NGG</v>
          </cell>
          <cell r="B1232" t="str">
            <v>10" MEFII A-1006 WHITE 3000 YS 5 SL/BDL BMR</v>
          </cell>
          <cell r="C1232" t="str">
            <v>ADD_CUST_NAME_TO_ITEM_LIST</v>
          </cell>
          <cell r="D1232">
            <v>2.2999999999999998</v>
          </cell>
          <cell r="E1232" t="str">
            <v>OSY</v>
          </cell>
        </row>
        <row r="1233">
          <cell r="A1233">
            <v>5728001</v>
          </cell>
          <cell r="B1233" t="str">
            <v>30 1/2" MEF-918 WHT 2 SL/BDL/PALLET RMC#707604</v>
          </cell>
          <cell r="C1233" t="str">
            <v>ADD_CUST_NAME_TO_ITEM_LIST</v>
          </cell>
          <cell r="D1233">
            <v>2.1</v>
          </cell>
          <cell r="E1233" t="str">
            <v>OSY</v>
          </cell>
        </row>
        <row r="1234">
          <cell r="A1234" t="str">
            <v>5731NJQ</v>
          </cell>
          <cell r="B1234" t="str">
            <v>13 3/8" MEFII S-1750 YELLOW 2300 YS 3 SL/BDL BMR/ALLIED</v>
          </cell>
          <cell r="C1234" t="str">
            <v>ADD_CUST_NAME_TO_ITEM_LIST</v>
          </cell>
          <cell r="D1234">
            <v>4</v>
          </cell>
          <cell r="E1234" t="str">
            <v>OSY</v>
          </cell>
        </row>
        <row r="1235">
          <cell r="A1235" t="str">
            <v>5751NJJ</v>
          </cell>
          <cell r="B1235" t="str">
            <v>13" MEFII S-1750 WHITE 2000 YS 4 SL/BDL BMR</v>
          </cell>
          <cell r="C1235" t="str">
            <v>ADD_CUST_NAME_TO_ITEM_LIST</v>
          </cell>
          <cell r="D1235">
            <v>4</v>
          </cell>
          <cell r="E1235" t="str">
            <v>OSY</v>
          </cell>
        </row>
        <row r="1236">
          <cell r="A1236" t="str">
            <v>5758NJJ</v>
          </cell>
          <cell r="B1236" t="str">
            <v>13" MEF S-1400 BL/GR 2000 YS 4 RL/WRAP BMR</v>
          </cell>
          <cell r="C1236" t="str">
            <v>ADD_CUST_NAME_TO_ITEM_LIST</v>
          </cell>
          <cell r="D1236">
            <v>3.2</v>
          </cell>
          <cell r="E1236" t="str">
            <v>OSY</v>
          </cell>
        </row>
        <row r="1237">
          <cell r="A1237" t="str">
            <v>5768NJS</v>
          </cell>
          <cell r="B1237" t="str">
            <v>13 1/2" MEFII S-1300 GREEN 3000 YS 3 SL/BDL BMR</v>
          </cell>
          <cell r="C1237" t="str">
            <v>ADD_CUST_NAME_TO_ITEM_LIST</v>
          </cell>
          <cell r="D1237">
            <v>2.97</v>
          </cell>
          <cell r="E1237" t="str">
            <v>OSY</v>
          </cell>
        </row>
        <row r="1238">
          <cell r="A1238" t="str">
            <v>5770NGZ</v>
          </cell>
          <cell r="B1238" t="str">
            <v>11" MEF S-875 CREAM 3200 YS 4 RL/WRAP BMR</v>
          </cell>
          <cell r="C1238" t="str">
            <v>ADD_CUST_NAME_TO_ITEM_LIST</v>
          </cell>
          <cell r="D1238">
            <v>2</v>
          </cell>
          <cell r="E1238" t="str">
            <v>OSY</v>
          </cell>
        </row>
        <row r="1239">
          <cell r="A1239" t="str">
            <v>5770NJJ</v>
          </cell>
          <cell r="B1239" t="str">
            <v>13" MEF-S875 CREAM 3200 YS 4 RL/WRAP BMR</v>
          </cell>
          <cell r="C1239" t="str">
            <v>ADD_CUST_NAME_TO_ITEM_LIST</v>
          </cell>
          <cell r="D1239">
            <v>2</v>
          </cell>
          <cell r="E1239" t="str">
            <v>OSY</v>
          </cell>
        </row>
        <row r="1240">
          <cell r="A1240" t="str">
            <v>5770NNS</v>
          </cell>
          <cell r="B1240" t="str">
            <v>19 1/4" MEFS-875 CREAM 3200 YS 3 RL/WRAP BMR</v>
          </cell>
          <cell r="C1240" t="str">
            <v>ADD_CUST_NAME_TO_ITEM_LIST</v>
          </cell>
          <cell r="D1240">
            <v>2</v>
          </cell>
          <cell r="E1240" t="str">
            <v>OSY</v>
          </cell>
        </row>
        <row r="1241">
          <cell r="A1241" t="str">
            <v>5771NGZ</v>
          </cell>
          <cell r="B1241" t="str">
            <v>11" MEF S-875 BLUE 3200 YS 4 RL/WRAP BMR/SEI</v>
          </cell>
          <cell r="C1241" t="str">
            <v>ADD_CUST_NAME_TO_ITEM_LIST</v>
          </cell>
          <cell r="D1241">
            <v>2</v>
          </cell>
          <cell r="E1241" t="str">
            <v>OSY</v>
          </cell>
        </row>
        <row r="1242">
          <cell r="A1242" t="str">
            <v>5771NJJ</v>
          </cell>
          <cell r="B1242" t="str">
            <v>13" MEF-S875 BLUE 3200 YS 4 RL/WRAP BMR</v>
          </cell>
          <cell r="C1242" t="str">
            <v>ADD_CUST_NAME_TO_ITEM_LIST</v>
          </cell>
          <cell r="D1242">
            <v>2</v>
          </cell>
          <cell r="E1242" t="str">
            <v>OSY</v>
          </cell>
        </row>
        <row r="1243">
          <cell r="A1243" t="str">
            <v>5771NNS</v>
          </cell>
          <cell r="B1243" t="str">
            <v>19 1/4" MEFS-875 BLUE 3200 YS 3 RL/WRAP BMR</v>
          </cell>
          <cell r="C1243" t="str">
            <v>ADD_CUST_NAME_TO_ITEM_LIST</v>
          </cell>
          <cell r="D1243">
            <v>2</v>
          </cell>
          <cell r="E1243" t="str">
            <v>OSY</v>
          </cell>
        </row>
        <row r="1244">
          <cell r="A1244" t="str">
            <v>5801NJJ</v>
          </cell>
          <cell r="B1244" t="str">
            <v>13" MEFII S-1750 WHITE 2000 LY/RL 4 RL/WRAP BMR</v>
          </cell>
          <cell r="C1244" t="str">
            <v>ADD_CUST_NAME_TO_ITEM_LIST</v>
          </cell>
          <cell r="D1244">
            <v>4</v>
          </cell>
          <cell r="E1244" t="str">
            <v>OSY</v>
          </cell>
        </row>
        <row r="1245">
          <cell r="A1245" t="str">
            <v>5807NGE</v>
          </cell>
          <cell r="B1245" t="str">
            <v>9 7/8" MEFII 820GW BLUE 50" MAX OD; 5 RL/WRAP BMR</v>
          </cell>
          <cell r="C1245" t="str">
            <v>BMR</v>
          </cell>
          <cell r="D1245">
            <v>1.87</v>
          </cell>
          <cell r="E1245" t="str">
            <v>OSY</v>
          </cell>
        </row>
        <row r="1246">
          <cell r="A1246" t="str">
            <v>5808NJS</v>
          </cell>
          <cell r="B1246" t="str">
            <v>13 1/2" MEFII 1300GW GREEN 3000 LY/RL; 3 RL/WRAP BMR</v>
          </cell>
          <cell r="C1246" t="str">
            <v>ADD_CUST_NAME_TO_ITEM_LIST</v>
          </cell>
          <cell r="D1246">
            <v>2.97</v>
          </cell>
          <cell r="E1246" t="str">
            <v>OSY</v>
          </cell>
        </row>
        <row r="1247">
          <cell r="A1247" t="str">
            <v>5812NJJ</v>
          </cell>
          <cell r="B1247" t="str">
            <v>13" MEFII A-975 WHT 3000 YS 3 RL/WRAP BMR</v>
          </cell>
          <cell r="C1247" t="str">
            <v>ADD_CUST_NAME_TO_ITEM_LIST</v>
          </cell>
          <cell r="D1247">
            <v>2.23</v>
          </cell>
          <cell r="E1247" t="str">
            <v>OSY</v>
          </cell>
        </row>
        <row r="1248">
          <cell r="A1248" t="str">
            <v>5815NHR</v>
          </cell>
          <cell r="B1248" t="str">
            <v>12" MEFII A-975 TAN 3000 YS 3 RL/WRAP BMR</v>
          </cell>
          <cell r="C1248" t="str">
            <v>ADD_CUST_NAME_TO_ITEM_LIST</v>
          </cell>
          <cell r="D1248">
            <v>2.23</v>
          </cell>
          <cell r="E1248" t="str">
            <v>OSY</v>
          </cell>
        </row>
        <row r="1249">
          <cell r="A1249" t="str">
            <v>5821NJJ</v>
          </cell>
          <cell r="B1249" t="str">
            <v>13" MEF S1750 WHT 2000 YS 4 RL/WRAP BMR</v>
          </cell>
          <cell r="C1249" t="str">
            <v>ADD_CUST_NAME_TO_ITEM_LIST</v>
          </cell>
          <cell r="D1249">
            <v>4</v>
          </cell>
          <cell r="E1249" t="str">
            <v>OSY</v>
          </cell>
        </row>
        <row r="1250">
          <cell r="A1250" t="str">
            <v>5825NJA</v>
          </cell>
          <cell r="B1250" t="str">
            <v>INACTIVE 12 1/2" MEF S-950 YELLOW 3300 YS 4 RL/WRAP BMR</v>
          </cell>
          <cell r="C1250" t="str">
            <v>ADD_CUST_NAME_TO_ITEM_LIST</v>
          </cell>
          <cell r="D1250">
            <v>2.17</v>
          </cell>
          <cell r="E1250" t="str">
            <v>OSY</v>
          </cell>
        </row>
        <row r="1251">
          <cell r="A1251" t="str">
            <v>5838NJJ</v>
          </cell>
          <cell r="B1251" t="str">
            <v>13" MEFS-1006 WHITE 2500 YS 4 RL/WRAP BMR</v>
          </cell>
          <cell r="C1251" t="str">
            <v>ADD_CUST_NAME_TO_ITEM_LIST</v>
          </cell>
          <cell r="D1251">
            <v>2.2999999999999998</v>
          </cell>
          <cell r="E1251" t="str">
            <v>OSY</v>
          </cell>
        </row>
        <row r="1252">
          <cell r="A1252" t="str">
            <v>5840NJJ</v>
          </cell>
          <cell r="B1252" t="str">
            <v>13" MEFS-1006 BLUE 3000 YS 4 RL/WRAP BMR</v>
          </cell>
          <cell r="C1252" t="str">
            <v>ADD_CUST_NAME_TO_ITEM_LIST</v>
          </cell>
          <cell r="D1252">
            <v>2.2999999999999998</v>
          </cell>
          <cell r="E1252" t="str">
            <v>OSY</v>
          </cell>
        </row>
        <row r="1253">
          <cell r="A1253" t="str">
            <v>5851NJJ</v>
          </cell>
          <cell r="B1253" t="str">
            <v>13" MEF618 WHITE 3000 YS 4 RL/WRAP BMR</v>
          </cell>
          <cell r="C1253" t="str">
            <v>ADD_CUST_NAME_TO_ITEM_LIST</v>
          </cell>
          <cell r="D1253">
            <v>1.41</v>
          </cell>
          <cell r="E1253" t="str">
            <v>OSY</v>
          </cell>
        </row>
        <row r="1254">
          <cell r="A1254">
            <v>5852001</v>
          </cell>
          <cell r="B1254" t="str">
            <v>13" MEF S-1750 YELLOW 700 YS 3 RL/WRAP CLOROX SA</v>
          </cell>
          <cell r="C1254" t="str">
            <v>CLOROX</v>
          </cell>
          <cell r="D1254">
            <v>4</v>
          </cell>
          <cell r="E1254" t="str">
            <v>OSY</v>
          </cell>
        </row>
        <row r="1255">
          <cell r="A1255" t="str">
            <v>5856NJA</v>
          </cell>
          <cell r="B1255" t="str">
            <v>12 1/2" MEF S-1750 YELLOW 2300 YS 4 RL/WRAP BMR</v>
          </cell>
          <cell r="C1255" t="str">
            <v>ADD_CUST_NAME_TO_ITEM_LIST</v>
          </cell>
          <cell r="D1255">
            <v>4</v>
          </cell>
          <cell r="E1255" t="str">
            <v>OSY</v>
          </cell>
        </row>
        <row r="1256">
          <cell r="A1256" t="str">
            <v>5883NHR</v>
          </cell>
          <cell r="B1256" t="str">
            <v>12" MEFA-975 BLUE 3000 YS 4 RL/WRAP BMR</v>
          </cell>
          <cell r="C1256" t="str">
            <v>ADD_CUST_NAME_TO_ITEM_LIST</v>
          </cell>
          <cell r="D1256">
            <v>2.23</v>
          </cell>
          <cell r="E1256" t="str">
            <v>OSY</v>
          </cell>
        </row>
        <row r="1257">
          <cell r="A1257">
            <v>5889001</v>
          </cell>
          <cell r="B1257" t="str">
            <v>30" MEF-788 WHITE 3200 YS 2 RL/WRAP ALCAVIS</v>
          </cell>
          <cell r="C1257" t="str">
            <v>ALCAVIS</v>
          </cell>
          <cell r="D1257">
            <v>1.8</v>
          </cell>
          <cell r="E1257" t="str">
            <v>OSY</v>
          </cell>
        </row>
        <row r="1258">
          <cell r="A1258">
            <v>5889004</v>
          </cell>
          <cell r="B1258" t="str">
            <v>5" MEF788 WHITE 3200 YS 9 RL/WRAP ALCAVIS</v>
          </cell>
          <cell r="C1258" t="e">
            <v>#N/A</v>
          </cell>
          <cell r="D1258">
            <v>1.8</v>
          </cell>
          <cell r="E1258" t="str">
            <v>OSY</v>
          </cell>
        </row>
        <row r="1259">
          <cell r="A1259" t="str">
            <v>5891NCK</v>
          </cell>
          <cell r="B1259" t="str">
            <v>37 1/2" MEFS-1750 RED 1800 YS 1 RL/WRAP BMR</v>
          </cell>
          <cell r="C1259" t="str">
            <v>BMR</v>
          </cell>
          <cell r="D1259">
            <v>4</v>
          </cell>
          <cell r="E1259" t="str">
            <v>OSY</v>
          </cell>
        </row>
        <row r="1260">
          <cell r="A1260" t="str">
            <v>5891NSS</v>
          </cell>
          <cell r="B1260" t="str">
            <v>25" MEFS-1750 RED 1800 YS 2 RL/WRAP BMR</v>
          </cell>
          <cell r="C1260" t="str">
            <v>ADD_CUST_NAME_TO_ITEM_LIST</v>
          </cell>
          <cell r="D1260">
            <v>4</v>
          </cell>
          <cell r="E1260" t="str">
            <v>OSY</v>
          </cell>
        </row>
        <row r="1261">
          <cell r="A1261" t="str">
            <v>5892XNJJ</v>
          </cell>
          <cell r="B1261" t="str">
            <v>13" MEFS-919 WHT 3200 YS 4 RL/WRAP BMR</v>
          </cell>
          <cell r="C1261" t="str">
            <v>ADD_CUST_NAME_TO_ITEM_LIST</v>
          </cell>
          <cell r="D1261">
            <v>2.1</v>
          </cell>
          <cell r="E1261" t="str">
            <v>OSY</v>
          </cell>
        </row>
        <row r="1262">
          <cell r="A1262" t="str">
            <v>5893NJJ</v>
          </cell>
          <cell r="B1262" t="str">
            <v>13" MEF-919 BLUE 3200 YS 4 RL/WRAP BMR</v>
          </cell>
          <cell r="C1262" t="str">
            <v>ADD_CUST_NAME_TO_ITEM_LIST</v>
          </cell>
          <cell r="D1262">
            <v>2.1</v>
          </cell>
          <cell r="E1262" t="str">
            <v>OSY</v>
          </cell>
        </row>
        <row r="1263">
          <cell r="A1263">
            <v>5897002</v>
          </cell>
          <cell r="B1263" t="str">
            <v>26 1/2" MEF-839 WHT 2600 YS 2 RL/WRAP 2 BDL/PALLET TUDOR</v>
          </cell>
          <cell r="C1263" t="str">
            <v>TUDOR</v>
          </cell>
          <cell r="D1263">
            <v>1.92</v>
          </cell>
          <cell r="E1263" t="str">
            <v>OSY</v>
          </cell>
        </row>
        <row r="1264">
          <cell r="A1264" t="str">
            <v>6104NJQ</v>
          </cell>
          <cell r="B1264" t="str">
            <v>13 3/8" MEFS-850 WHT 3200 YS 3 RL/WRAP BMR</v>
          </cell>
          <cell r="C1264" t="str">
            <v>ADD_CUST_NAME_TO_ITEM_LIST</v>
          </cell>
          <cell r="D1264">
            <v>1.94</v>
          </cell>
          <cell r="E1264" t="str">
            <v>OSY</v>
          </cell>
        </row>
        <row r="1265">
          <cell r="A1265" t="str">
            <v>6131XNJJ</v>
          </cell>
          <cell r="B1265" t="str">
            <v>INACTIVE 13" MEF-1006 BLUE 2500 YS 4 RL/WRAP BMR</v>
          </cell>
          <cell r="C1265" t="str">
            <v>ADD_CUST_NAME_TO_ITEM_LIST</v>
          </cell>
          <cell r="D1265">
            <v>2.2999999999999998</v>
          </cell>
          <cell r="E1265" t="str">
            <v>OSY</v>
          </cell>
        </row>
        <row r="1266">
          <cell r="A1266" t="str">
            <v>6151XNJJ</v>
          </cell>
          <cell r="B1266" t="str">
            <v>13" MEF-950 BLUE 3200 YS 4 RL/WRAP BMR</v>
          </cell>
          <cell r="C1266" t="str">
            <v>ADD_CUST_NAME_TO_ITEM_LIST</v>
          </cell>
          <cell r="D1266">
            <v>2.17</v>
          </cell>
          <cell r="E1266" t="str">
            <v>OSY</v>
          </cell>
        </row>
        <row r="1267">
          <cell r="A1267" t="str">
            <v>6153XNJJ</v>
          </cell>
          <cell r="B1267" t="str">
            <v>13" MEF-950 WHITE 3200 YS 4 RL/WRAP BMR</v>
          </cell>
          <cell r="C1267" t="str">
            <v>ADD_CUST_NAME_TO_ITEM_LIST</v>
          </cell>
          <cell r="D1267">
            <v>2.17</v>
          </cell>
          <cell r="E1267" t="str">
            <v>OSY</v>
          </cell>
        </row>
        <row r="1268">
          <cell r="A1268" t="str">
            <v>6157XNJJ</v>
          </cell>
          <cell r="B1268" t="str">
            <v>13" MEF-1400 WHITE 2000 YS 4 RL/WRAP BMR</v>
          </cell>
          <cell r="C1268" t="str">
            <v>ADD_CUST_NAME_TO_ITEM_LIST</v>
          </cell>
          <cell r="D1268">
            <v>3.2</v>
          </cell>
          <cell r="E1268" t="str">
            <v>OSY</v>
          </cell>
        </row>
        <row r="1269">
          <cell r="A1269" t="str">
            <v>6159NJJ</v>
          </cell>
          <cell r="B1269" t="str">
            <v>13" MEF-1400 WHT 2000 YS 4 RL/WRAP BMR</v>
          </cell>
          <cell r="C1269" t="str">
            <v>ADD_CUST_NAME_TO_ITEM_LIST</v>
          </cell>
          <cell r="D1269">
            <v>3.2</v>
          </cell>
          <cell r="E1269" t="str">
            <v>OSY</v>
          </cell>
        </row>
        <row r="1270">
          <cell r="A1270" t="str">
            <v>6159NMD</v>
          </cell>
          <cell r="B1270" t="str">
            <v>17" MEF-1400 WHT 2000 YS 3 RL/WRAP BMR</v>
          </cell>
          <cell r="C1270" t="str">
            <v>ADD_CUST_NAME_TO_ITEM_LIST</v>
          </cell>
          <cell r="D1270">
            <v>3.2</v>
          </cell>
          <cell r="E1270" t="str">
            <v>OSY</v>
          </cell>
        </row>
        <row r="1271">
          <cell r="A1271" t="str">
            <v>6160NJA</v>
          </cell>
          <cell r="B1271" t="str">
            <v>12 1/2" MEF-950 YLW 3300 YS 4 RL/WRAP BMR</v>
          </cell>
          <cell r="C1271" t="str">
            <v>ADD_CUST_NAME_TO_ITEM_LIST</v>
          </cell>
          <cell r="D1271">
            <v>2.17</v>
          </cell>
          <cell r="E1271" t="str">
            <v>OSY</v>
          </cell>
        </row>
        <row r="1272">
          <cell r="A1272" t="str">
            <v>6161NJJ</v>
          </cell>
          <cell r="B1272" t="str">
            <v>13" MEF-1400 GRN 2000 YS 4 RL/WRAP BMR</v>
          </cell>
          <cell r="C1272" t="str">
            <v>ADD_CUST_NAME_TO_ITEM_LIST</v>
          </cell>
          <cell r="D1272">
            <v>3.2</v>
          </cell>
          <cell r="E1272" t="str">
            <v>OSY</v>
          </cell>
        </row>
        <row r="1273">
          <cell r="A1273" t="str">
            <v>6162NHR</v>
          </cell>
          <cell r="B1273" t="str">
            <v>12" MEF-438 YELLOW 5000 YS 4 RL/WRAP BMR</v>
          </cell>
          <cell r="C1273" t="str">
            <v>ADD_CUST_NAME_TO_ITEM_LIST</v>
          </cell>
          <cell r="D1273">
            <v>1</v>
          </cell>
          <cell r="E1273" t="str">
            <v>OSY</v>
          </cell>
        </row>
        <row r="1274">
          <cell r="A1274" t="str">
            <v>6162NSA</v>
          </cell>
          <cell r="B1274" t="str">
            <v>24" MEF-438 YELLOW 5000 YS 2 RL/WRAP BMR</v>
          </cell>
          <cell r="C1274" t="str">
            <v>ADD_CUST_NAME_TO_ITEM_LIST</v>
          </cell>
          <cell r="D1274">
            <v>1</v>
          </cell>
          <cell r="E1274" t="str">
            <v>OSY</v>
          </cell>
        </row>
        <row r="1275">
          <cell r="A1275" t="str">
            <v>6162XNHR</v>
          </cell>
          <cell r="B1275" t="str">
            <v>INACTIVE 12" MEF-438 YLW 3800 YS 4 RL/WRAP BMR</v>
          </cell>
          <cell r="C1275" t="str">
            <v>ADD_CUST_NAME_TO_ITEM_LIST</v>
          </cell>
          <cell r="D1275">
            <v>1</v>
          </cell>
          <cell r="E1275" t="str">
            <v>OSY</v>
          </cell>
        </row>
        <row r="1276">
          <cell r="A1276" t="str">
            <v>6163XNNN</v>
          </cell>
          <cell r="B1276" t="str">
            <v>19" MEF-685 GRN/WHT 3000 YS 2 RL/WRAP BMR</v>
          </cell>
          <cell r="C1276" t="str">
            <v>ADD_CUST_NAME_TO_ITEM_LIST</v>
          </cell>
          <cell r="D1276">
            <v>1.57</v>
          </cell>
          <cell r="E1276" t="str">
            <v>OSY</v>
          </cell>
        </row>
        <row r="1277">
          <cell r="A1277" t="str">
            <v>6164NHR</v>
          </cell>
          <cell r="B1277" t="str">
            <v>12" MEF-919 ALMOND 3000 YS 4 RL/WRAP BMR</v>
          </cell>
          <cell r="C1277" t="str">
            <v>ADD_CUST_NAME_TO_ITEM_LIST</v>
          </cell>
          <cell r="D1277">
            <v>2.1</v>
          </cell>
          <cell r="E1277" t="str">
            <v>OSY</v>
          </cell>
        </row>
        <row r="1278">
          <cell r="A1278" t="str">
            <v>6164NSA</v>
          </cell>
          <cell r="B1278" t="str">
            <v>24" MEF-919 ALMOND 3000 YS 2 RL/WRAP BMR</v>
          </cell>
          <cell r="C1278" t="str">
            <v>ADD_CUST_NAME_TO_ITEM_LIST</v>
          </cell>
          <cell r="D1278">
            <v>2.1</v>
          </cell>
          <cell r="E1278" t="str">
            <v>OSY</v>
          </cell>
        </row>
        <row r="1279">
          <cell r="A1279" t="str">
            <v>6164XNHR</v>
          </cell>
          <cell r="B1279" t="str">
            <v>12" MEF-919 ALMOND 3000 YS 4 RL/WRAP BMR</v>
          </cell>
          <cell r="C1279" t="str">
            <v>ADD_CUST_NAME_TO_ITEM_LIST</v>
          </cell>
          <cell r="D1279">
            <v>2.1</v>
          </cell>
          <cell r="E1279" t="str">
            <v>OSY</v>
          </cell>
        </row>
        <row r="1280">
          <cell r="A1280" t="str">
            <v>6165NHR</v>
          </cell>
          <cell r="B1280" t="str">
            <v>12" MEF-919 BLUE 3000 YS 4 RL/WRAP BMR</v>
          </cell>
          <cell r="C1280" t="str">
            <v>ADD_CUST_NAME_TO_ITEM_LIST</v>
          </cell>
          <cell r="D1280">
            <v>2.1</v>
          </cell>
          <cell r="E1280" t="str">
            <v>OSY</v>
          </cell>
        </row>
        <row r="1281">
          <cell r="A1281" t="str">
            <v>6165NSA</v>
          </cell>
          <cell r="B1281" t="str">
            <v>24" MEF-919 BLUE 3000 YS 2 RL/WRAP BMR</v>
          </cell>
          <cell r="C1281" t="str">
            <v>ADD_CUST_NAME_TO_ITEM_LIST</v>
          </cell>
          <cell r="D1281">
            <v>2.1</v>
          </cell>
          <cell r="E1281" t="str">
            <v>OSY</v>
          </cell>
        </row>
        <row r="1282">
          <cell r="A1282" t="str">
            <v>6165NVB</v>
          </cell>
          <cell r="B1282" t="str">
            <v>60" MEF-919 BLUE 3000 YS 1 RL/WRAP BMR</v>
          </cell>
          <cell r="C1282" t="str">
            <v>BMR</v>
          </cell>
          <cell r="D1282">
            <v>2.1</v>
          </cell>
          <cell r="E1282" t="str">
            <v>OSY</v>
          </cell>
        </row>
        <row r="1283">
          <cell r="A1283" t="str">
            <v>6165XNSA</v>
          </cell>
          <cell r="B1283" t="str">
            <v>INACTIVE 24" MEF-919 BLUE 3000 YS 2 RL/WRAP BMR</v>
          </cell>
          <cell r="C1283" t="str">
            <v>ADD_CUST_NAME_TO_ITEM_LIST</v>
          </cell>
          <cell r="D1283">
            <v>2.1</v>
          </cell>
          <cell r="E1283" t="str">
            <v>OSY</v>
          </cell>
        </row>
        <row r="1284">
          <cell r="A1284" t="str">
            <v>6166X001</v>
          </cell>
          <cell r="B1284" t="str">
            <v>11 1/2" MEF-580 BL/WHT 2900 YS 4 RL/WRAP QUALITY/ASSOCIATED</v>
          </cell>
          <cell r="C1284" t="str">
            <v>ADD_CUST_NAME_TO_ITEM_LIST</v>
          </cell>
          <cell r="D1284">
            <v>1.33</v>
          </cell>
          <cell r="E1284" t="str">
            <v>OSY</v>
          </cell>
        </row>
        <row r="1285">
          <cell r="A1285" t="str">
            <v>6168NJJ</v>
          </cell>
          <cell r="B1285" t="str">
            <v>13" MEF-919 WHITE 3200 YS 4 RL/WRAP BMR</v>
          </cell>
          <cell r="C1285" t="str">
            <v>ADD_CUST_NAME_TO_ITEM_LIST</v>
          </cell>
          <cell r="D1285">
            <v>2.1</v>
          </cell>
          <cell r="E1285" t="str">
            <v>OSY</v>
          </cell>
        </row>
        <row r="1286">
          <cell r="A1286" t="str">
            <v>6169XNJJ</v>
          </cell>
          <cell r="B1286" t="str">
            <v>13" MEF919 BLUE 3200 YS 4 RL/WRAP BMR</v>
          </cell>
          <cell r="C1286" t="str">
            <v>ADD_CUST_NAME_TO_ITEM_LIST</v>
          </cell>
          <cell r="D1286">
            <v>2.1</v>
          </cell>
          <cell r="E1286" t="str">
            <v>OSY</v>
          </cell>
        </row>
        <row r="1287">
          <cell r="A1287" t="str">
            <v>6170NJJ</v>
          </cell>
          <cell r="B1287" t="str">
            <v>13" MEF-919 PEACH 3200 YS 4 RL/WRAP BMR</v>
          </cell>
          <cell r="C1287" t="str">
            <v>ADD_CUST_NAME_TO_ITEM_LIST</v>
          </cell>
          <cell r="D1287">
            <v>2.1</v>
          </cell>
          <cell r="E1287" t="str">
            <v>OSY</v>
          </cell>
        </row>
        <row r="1288">
          <cell r="A1288" t="str">
            <v>6170XNJJ</v>
          </cell>
          <cell r="B1288" t="str">
            <v>INACTIVE 13" MEF919 PEACH 3200 YS 4 RL/WRAP BMR</v>
          </cell>
          <cell r="C1288" t="str">
            <v>ADD_CUST_NAME_TO_ITEM_LIST</v>
          </cell>
          <cell r="D1288">
            <v>2.1</v>
          </cell>
          <cell r="E1288" t="str">
            <v>OSY</v>
          </cell>
        </row>
        <row r="1289">
          <cell r="A1289" t="str">
            <v>6171XNJJ</v>
          </cell>
          <cell r="B1289" t="str">
            <v>13" MEF-919 WHT 3200 YS 4 RL/WRAP BMR</v>
          </cell>
          <cell r="C1289" t="str">
            <v>ADD_CUST_NAME_TO_ITEM_LIST</v>
          </cell>
          <cell r="D1289">
            <v>2.1</v>
          </cell>
          <cell r="E1289" t="str">
            <v>OSY</v>
          </cell>
        </row>
        <row r="1290">
          <cell r="A1290" t="str">
            <v>6172NJJ</v>
          </cell>
          <cell r="B1290" t="str">
            <v>13" MEF-919 BLUE 3000 YS 4 RL/WRAP BMR</v>
          </cell>
          <cell r="C1290" t="str">
            <v>ADD_CUST_NAME_TO_ITEM_LIST</v>
          </cell>
          <cell r="D1290">
            <v>2.1</v>
          </cell>
          <cell r="E1290" t="str">
            <v>OSY</v>
          </cell>
        </row>
        <row r="1291">
          <cell r="A1291" t="str">
            <v>6172XNJJ</v>
          </cell>
          <cell r="B1291" t="str">
            <v>13" MEF-919 BLUE 3000 YS 4 RL/WRAP BMR</v>
          </cell>
          <cell r="C1291" t="str">
            <v>ADD_CUST_NAME_TO_ITEM_LIST</v>
          </cell>
          <cell r="D1291">
            <v>2.1</v>
          </cell>
          <cell r="E1291" t="str">
            <v>OSY</v>
          </cell>
        </row>
        <row r="1292">
          <cell r="A1292" t="str">
            <v>6173NJJ</v>
          </cell>
          <cell r="B1292" t="str">
            <v>13" MEF-919 WHITE 3000 YS 4 RL/WRAP BMR</v>
          </cell>
          <cell r="C1292" t="str">
            <v>ADD_CUST_NAME_TO_ITEM_LIST</v>
          </cell>
          <cell r="D1292">
            <v>2.1</v>
          </cell>
          <cell r="E1292" t="str">
            <v>OSY</v>
          </cell>
        </row>
        <row r="1293">
          <cell r="A1293" t="str">
            <v>6173XNJJ</v>
          </cell>
          <cell r="B1293" t="str">
            <v>13" MEF-919 WHITE 3000 YS 4 RL/WRAP BMR</v>
          </cell>
          <cell r="C1293" t="str">
            <v>ADD_CUST_NAME_TO_ITEM_LIST</v>
          </cell>
          <cell r="D1293">
            <v>2.1</v>
          </cell>
          <cell r="E1293" t="str">
            <v>OSY</v>
          </cell>
        </row>
        <row r="1294">
          <cell r="A1294" t="str">
            <v>6174XNJJ</v>
          </cell>
          <cell r="B1294" t="str">
            <v>13" MEF-919 PEACH 3000 YS 4 RL/WRAP BMR</v>
          </cell>
          <cell r="C1294" t="str">
            <v>ADD_CUST_NAME_TO_ITEM_LIST</v>
          </cell>
          <cell r="D1294">
            <v>2.1</v>
          </cell>
          <cell r="E1294" t="str">
            <v>OSY</v>
          </cell>
        </row>
        <row r="1295">
          <cell r="A1295" t="str">
            <v>6175X001</v>
          </cell>
          <cell r="B1295" t="str">
            <v>11 3/4" MEF-1400 BLUE 3000 YS 4 RL/WRAP ASSOCIATED BRANDS</v>
          </cell>
          <cell r="C1295" t="str">
            <v>ADD_CUST_NAME_TO_ITEM_LIST</v>
          </cell>
          <cell r="D1295">
            <v>3.2</v>
          </cell>
          <cell r="E1295" t="str">
            <v>OSY</v>
          </cell>
        </row>
        <row r="1296">
          <cell r="A1296" t="str">
            <v>6176XNBJ</v>
          </cell>
          <cell r="B1296" t="str">
            <v>36" MEF-685 ORG/YLW 3200 YS 2 RL/WRAP BMR</v>
          </cell>
          <cell r="C1296" t="str">
            <v>BMR</v>
          </cell>
          <cell r="D1296">
            <v>1.57</v>
          </cell>
          <cell r="E1296" t="str">
            <v>OSY</v>
          </cell>
        </row>
        <row r="1297">
          <cell r="A1297" t="str">
            <v>6176XNHR</v>
          </cell>
          <cell r="B1297" t="str">
            <v>12" MEF-685 ORG/YLW 3200 YS 4 RL/WRAP BMR</v>
          </cell>
          <cell r="C1297" t="str">
            <v>ADD_CUST_NAME_TO_ITEM_LIST</v>
          </cell>
          <cell r="D1297">
            <v>1.57</v>
          </cell>
          <cell r="E1297" t="str">
            <v>OSY</v>
          </cell>
        </row>
        <row r="1298">
          <cell r="A1298" t="str">
            <v>6176XNSA</v>
          </cell>
          <cell r="B1298" t="str">
            <v>24" MEF-685 ORG/YLW 3200 YS 2 RL/WRAP BMR</v>
          </cell>
          <cell r="C1298" t="str">
            <v>ADD_CUST_NAME_TO_ITEM_LIST</v>
          </cell>
          <cell r="D1298">
            <v>1.57</v>
          </cell>
          <cell r="E1298" t="str">
            <v>OSY</v>
          </cell>
        </row>
        <row r="1299">
          <cell r="A1299">
            <v>6178001</v>
          </cell>
          <cell r="B1299" t="str">
            <v>11 3/4" MEF-1400 GREEN 3000 YS 4 RL/WRAP QUALITY MFG</v>
          </cell>
          <cell r="C1299" t="str">
            <v>QUALITY MANUFACTURING</v>
          </cell>
          <cell r="D1299">
            <v>3.2</v>
          </cell>
          <cell r="E1299" t="str">
            <v>OSY</v>
          </cell>
        </row>
        <row r="1300">
          <cell r="A1300">
            <v>6178002</v>
          </cell>
          <cell r="B1300" t="str">
            <v>39" MEF-1400 GREEN 3000 YS 1 RL/WRAP QUALITY MFG</v>
          </cell>
          <cell r="C1300" t="str">
            <v>QUALITY MANUFACTURING</v>
          </cell>
          <cell r="D1300">
            <v>3.2</v>
          </cell>
          <cell r="E1300" t="str">
            <v>OSY</v>
          </cell>
        </row>
        <row r="1301">
          <cell r="A1301" t="str">
            <v>6178X001</v>
          </cell>
          <cell r="B1301" t="str">
            <v>11 3/4" MEF-1400 GRN 3000 YS 4 RL/WRAP ASSOCIATED BRANDS</v>
          </cell>
          <cell r="C1301" t="str">
            <v>ADD_CUST_NAME_TO_ITEM_LIST</v>
          </cell>
          <cell r="D1301">
            <v>3.2</v>
          </cell>
          <cell r="E1301" t="str">
            <v>OSY</v>
          </cell>
        </row>
        <row r="1302">
          <cell r="A1302" t="str">
            <v>6179XNBJ</v>
          </cell>
          <cell r="B1302" t="str">
            <v>36" MEF-800 YLW 4500 YS 2 RL/WRAP BMR</v>
          </cell>
          <cell r="C1302" t="str">
            <v>BMR</v>
          </cell>
          <cell r="D1302">
            <v>1.83</v>
          </cell>
          <cell r="E1302" t="str">
            <v>OSY</v>
          </cell>
        </row>
        <row r="1303">
          <cell r="A1303" t="str">
            <v>6179XNHR</v>
          </cell>
          <cell r="B1303" t="str">
            <v>12" MEF-800 YLW 4500 YS 4 RL/WRAP BMR</v>
          </cell>
          <cell r="C1303" t="str">
            <v>ADD_CUST_NAME_TO_ITEM_LIST</v>
          </cell>
          <cell r="D1303">
            <v>1.83</v>
          </cell>
          <cell r="E1303" t="str">
            <v>OSY</v>
          </cell>
        </row>
        <row r="1304">
          <cell r="A1304" t="str">
            <v>6179XNSA</v>
          </cell>
          <cell r="B1304" t="str">
            <v>24" MEF-800 YLW 4500 YS 2 RL/WRAP BMR</v>
          </cell>
          <cell r="C1304" t="str">
            <v>ADD_CUST_NAME_TO_ITEM_LIST</v>
          </cell>
          <cell r="D1304">
            <v>1.83</v>
          </cell>
          <cell r="E1304" t="str">
            <v>OSY</v>
          </cell>
        </row>
        <row r="1305">
          <cell r="A1305" t="str">
            <v>6180NJJ</v>
          </cell>
          <cell r="B1305" t="str">
            <v>13" MEF-919 YELLOW 3000 YS 4 RL/WRAP BMR</v>
          </cell>
          <cell r="C1305" t="str">
            <v>ADD_CUST_NAME_TO_ITEM_LIST</v>
          </cell>
          <cell r="D1305">
            <v>2.1</v>
          </cell>
          <cell r="E1305" t="str">
            <v>OSY</v>
          </cell>
        </row>
        <row r="1306">
          <cell r="A1306" t="str">
            <v>6182NDL</v>
          </cell>
          <cell r="B1306" t="str">
            <v>39" MEF-919 PEACH 2500 YS 1 RL/WRAP BMR</v>
          </cell>
          <cell r="C1306" t="str">
            <v>BMR</v>
          </cell>
          <cell r="D1306">
            <v>2.1</v>
          </cell>
          <cell r="E1306" t="str">
            <v>OSY</v>
          </cell>
        </row>
        <row r="1307">
          <cell r="A1307" t="str">
            <v>6182NJJ</v>
          </cell>
          <cell r="B1307" t="str">
            <v>13" MEF-919 PEACH 2500 YS 4 RL/WRAP BMR</v>
          </cell>
          <cell r="C1307" t="str">
            <v>ADD_CUST_NAME_TO_ITEM_LIST</v>
          </cell>
          <cell r="D1307">
            <v>2.1</v>
          </cell>
          <cell r="E1307" t="str">
            <v>OSY</v>
          </cell>
        </row>
        <row r="1308">
          <cell r="A1308" t="str">
            <v>6182NNM</v>
          </cell>
          <cell r="B1308" t="str">
            <v>52" MEF-919 PEACH 2500 YS 1 RL/WRAP BMR</v>
          </cell>
          <cell r="C1308" t="str">
            <v>BMR</v>
          </cell>
          <cell r="D1308">
            <v>2.1</v>
          </cell>
          <cell r="E1308" t="str">
            <v>OSY</v>
          </cell>
        </row>
        <row r="1309">
          <cell r="A1309" t="str">
            <v>6182NTK</v>
          </cell>
          <cell r="B1309" t="str">
            <v>26" MEF-919 PEACH 2500 YS 2 RL/WRAP BMR</v>
          </cell>
          <cell r="C1309" t="str">
            <v>ADD_CUST_NAME_TO_ITEM_LIST</v>
          </cell>
          <cell r="D1309">
            <v>2.1</v>
          </cell>
          <cell r="E1309" t="str">
            <v>OSY</v>
          </cell>
        </row>
        <row r="1310">
          <cell r="A1310" t="str">
            <v>6183NJJ</v>
          </cell>
          <cell r="B1310" t="str">
            <v>13" MEF-919 PEACH 3200 YS 4 RL/WRAP BMR</v>
          </cell>
          <cell r="C1310" t="str">
            <v>ADD_CUST_NAME_TO_ITEM_LIST</v>
          </cell>
          <cell r="D1310">
            <v>2.1</v>
          </cell>
          <cell r="E1310" t="str">
            <v>OSY</v>
          </cell>
        </row>
        <row r="1311">
          <cell r="A1311" t="str">
            <v>6184XNJJ</v>
          </cell>
          <cell r="B1311" t="str">
            <v>13" MEF-919 WHITE 3200 YS 4 RL/WRAP BMR</v>
          </cell>
          <cell r="C1311" t="str">
            <v>ADD_CUST_NAME_TO_ITEM_LIST</v>
          </cell>
          <cell r="D1311">
            <v>2.1</v>
          </cell>
          <cell r="E1311" t="str">
            <v>OSY</v>
          </cell>
        </row>
        <row r="1312">
          <cell r="A1312" t="str">
            <v>6185NJJ</v>
          </cell>
          <cell r="B1312" t="str">
            <v>13" MEF-919 BLUE 3200 YS 4 RL/WRAP BMR</v>
          </cell>
          <cell r="C1312" t="str">
            <v>ADD_CUST_NAME_TO_ITEM_LIST</v>
          </cell>
          <cell r="D1312">
            <v>2.1</v>
          </cell>
          <cell r="E1312" t="str">
            <v>OSY</v>
          </cell>
        </row>
        <row r="1313">
          <cell r="A1313" t="str">
            <v>6186NJJ</v>
          </cell>
          <cell r="B1313" t="str">
            <v>13" MEF-919 BLUE 3200 YS 4 RL/WRAP BMR</v>
          </cell>
          <cell r="C1313" t="str">
            <v>ADD_CUST_NAME_TO_ITEM_LIST</v>
          </cell>
          <cell r="D1313">
            <v>2.1</v>
          </cell>
          <cell r="E1313" t="str">
            <v>OSY</v>
          </cell>
        </row>
        <row r="1314">
          <cell r="A1314" t="str">
            <v>6186XNJJ</v>
          </cell>
          <cell r="B1314" t="str">
            <v>13" MEF-919 BLUE 3200 YS 4 RL/WRAP BMR</v>
          </cell>
          <cell r="C1314" t="str">
            <v>ADD_CUST_NAME_TO_ITEM_LIST</v>
          </cell>
          <cell r="D1314">
            <v>2.1</v>
          </cell>
          <cell r="E1314" t="str">
            <v>OSY</v>
          </cell>
        </row>
        <row r="1315">
          <cell r="A1315" t="str">
            <v>6187X001</v>
          </cell>
          <cell r="B1315" t="str">
            <v>20" MEF-688 YLW **YS 28" OD 2 RL/WRAP BERKLEY SURGICAL</v>
          </cell>
          <cell r="C1315" t="str">
            <v>ADD_CUST_NAME_TO_ITEM_LIST</v>
          </cell>
          <cell r="D1315">
            <v>1.57</v>
          </cell>
          <cell r="E1315" t="str">
            <v>OSY</v>
          </cell>
        </row>
        <row r="1316">
          <cell r="A1316" t="str">
            <v>6189XNDL</v>
          </cell>
          <cell r="B1316" t="str">
            <v>39" MEF 2.1 OZ BLUE 3200 YS 1 RL/WRAP BMR</v>
          </cell>
          <cell r="C1316" t="str">
            <v>BMR</v>
          </cell>
          <cell r="D1316">
            <v>0.62</v>
          </cell>
          <cell r="E1316" t="str">
            <v>OSY</v>
          </cell>
        </row>
        <row r="1317">
          <cell r="A1317" t="str">
            <v>6189XNJJ</v>
          </cell>
          <cell r="B1317" t="str">
            <v>13" 2.1 OZ BLUE 3200 YS 4 ROLL/WRAP BMR</v>
          </cell>
          <cell r="C1317" t="str">
            <v>ADD_CUST_NAME_TO_ITEM_LIST</v>
          </cell>
          <cell r="D1317">
            <v>2.1</v>
          </cell>
          <cell r="E1317" t="str">
            <v>OSY</v>
          </cell>
        </row>
        <row r="1318">
          <cell r="A1318" t="str">
            <v>6189XNTK</v>
          </cell>
          <cell r="B1318" t="str">
            <v>26" MEF 2.1 OZ BLUE 3200 YS 2 RL/WRAP BMR</v>
          </cell>
          <cell r="C1318" t="str">
            <v>ADD_CUST_NAME_TO_ITEM_LIST</v>
          </cell>
          <cell r="D1318">
            <v>0.62</v>
          </cell>
          <cell r="E1318" t="str">
            <v>OSY</v>
          </cell>
        </row>
        <row r="1319">
          <cell r="A1319" t="str">
            <v>6190NBJ</v>
          </cell>
          <cell r="B1319" t="str">
            <v>36" MEF-800 YLW 4500 YS 1 RL/WRAP BMR</v>
          </cell>
          <cell r="C1319" t="str">
            <v>BMR</v>
          </cell>
          <cell r="D1319">
            <v>1.83</v>
          </cell>
          <cell r="E1319" t="str">
            <v>OSY</v>
          </cell>
        </row>
        <row r="1320">
          <cell r="A1320" t="str">
            <v>6190NHR</v>
          </cell>
          <cell r="B1320" t="str">
            <v>12" MEF-800 YLW 4500 YS 4 RL/WRAP BMR</v>
          </cell>
          <cell r="C1320" t="str">
            <v>ADD_CUST_NAME_TO_ITEM_LIST</v>
          </cell>
          <cell r="D1320">
            <v>1.83</v>
          </cell>
          <cell r="E1320" t="str">
            <v>OSY</v>
          </cell>
        </row>
        <row r="1321">
          <cell r="A1321" t="str">
            <v>6190NKH</v>
          </cell>
          <cell r="B1321" t="str">
            <v>14 3/8" MEF-800 YLW 4500 YS 3 RL/WRAP BMR</v>
          </cell>
          <cell r="C1321" t="str">
            <v>ADD_CUST_NAME_TO_ITEM_LIST</v>
          </cell>
          <cell r="D1321">
            <v>1.83</v>
          </cell>
          <cell r="E1321" t="str">
            <v>OSY</v>
          </cell>
        </row>
        <row r="1322">
          <cell r="A1322" t="str">
            <v>6190NNN</v>
          </cell>
          <cell r="B1322" t="str">
            <v>19" MEF-800 YELLOW 4500 LY/RL 2 RL/WRAP BMR</v>
          </cell>
          <cell r="C1322" t="str">
            <v>ADD_CUST_NAME_TO_ITEM_LIST</v>
          </cell>
          <cell r="D1322">
            <v>1.83</v>
          </cell>
          <cell r="E1322" t="str">
            <v>OSY</v>
          </cell>
        </row>
        <row r="1323">
          <cell r="A1323" t="str">
            <v>6190NSA</v>
          </cell>
          <cell r="B1323" t="str">
            <v>24" MEF-800 YLW 4500 YS 2 RL/WRAP BMR</v>
          </cell>
          <cell r="C1323" t="str">
            <v>ADD_CUST_NAME_TO_ITEM_LIST</v>
          </cell>
          <cell r="D1323">
            <v>1.83</v>
          </cell>
          <cell r="E1323" t="str">
            <v>OSY</v>
          </cell>
        </row>
        <row r="1324">
          <cell r="A1324" t="str">
            <v>6191NBJ</v>
          </cell>
          <cell r="B1324" t="str">
            <v>36" MEF-685 YLW/ORG 5000 YS 2 RL/WRAP BMR</v>
          </cell>
          <cell r="C1324" t="str">
            <v>BMR</v>
          </cell>
          <cell r="D1324">
            <v>1.57</v>
          </cell>
          <cell r="E1324" t="str">
            <v>OSY</v>
          </cell>
        </row>
        <row r="1325">
          <cell r="A1325" t="str">
            <v>6191NHR</v>
          </cell>
          <cell r="B1325" t="str">
            <v>12" MEF-685 YLW/ORG 5000 YS 4 RL/WRAP BMR</v>
          </cell>
          <cell r="C1325" t="str">
            <v>ADD_CUST_NAME_TO_ITEM_LIST</v>
          </cell>
          <cell r="D1325">
            <v>1.57</v>
          </cell>
          <cell r="E1325" t="str">
            <v>OSY</v>
          </cell>
        </row>
        <row r="1326">
          <cell r="A1326" t="str">
            <v>6191NSA</v>
          </cell>
          <cell r="B1326" t="str">
            <v>24" MEF-685 YLW/ORG 5000 YS 2 RL/WRAP</v>
          </cell>
          <cell r="C1326" t="str">
            <v>ADD_CUST_NAME_TO_ITEM_LIST</v>
          </cell>
          <cell r="D1326">
            <v>1.57</v>
          </cell>
          <cell r="E1326" t="str">
            <v>OSY</v>
          </cell>
        </row>
        <row r="1327">
          <cell r="A1327" t="str">
            <v>6191XNBJ</v>
          </cell>
          <cell r="B1327" t="str">
            <v>36" MEF-685 ORG/YLW 5000 YS 2 RL/WRAP BMR</v>
          </cell>
          <cell r="C1327" t="str">
            <v>BMR</v>
          </cell>
          <cell r="D1327">
            <v>1.57</v>
          </cell>
          <cell r="E1327" t="str">
            <v>OSY</v>
          </cell>
        </row>
        <row r="1328">
          <cell r="A1328" t="str">
            <v>6191XNHR</v>
          </cell>
          <cell r="B1328" t="str">
            <v>12" MEF-685 ORG/YLW 5000 YS 4 RL/WRAP BMR</v>
          </cell>
          <cell r="C1328" t="str">
            <v>ADD_CUST_NAME_TO_ITEM_LIST</v>
          </cell>
          <cell r="D1328">
            <v>1.57</v>
          </cell>
          <cell r="E1328" t="str">
            <v>OSY</v>
          </cell>
        </row>
        <row r="1329">
          <cell r="A1329" t="str">
            <v>6191XNSA</v>
          </cell>
          <cell r="B1329" t="str">
            <v>24" MEF-685 ORG/YLW 5000 YS 2 RL/WRAP BMR</v>
          </cell>
          <cell r="C1329" t="str">
            <v>ADD_CUST_NAME_TO_ITEM_LIST</v>
          </cell>
          <cell r="D1329">
            <v>1.57</v>
          </cell>
          <cell r="E1329" t="str">
            <v>OSY</v>
          </cell>
        </row>
        <row r="1330">
          <cell r="A1330">
            <v>6192002</v>
          </cell>
          <cell r="B1330" t="str">
            <v>11 1/2" MEF-710 BLUE/WHT *36 MAX OD 4 RL/WRAP QUALITY MFG</v>
          </cell>
          <cell r="C1330" t="str">
            <v>QUALITY MANUFACTURING</v>
          </cell>
          <cell r="D1330">
            <v>1.62</v>
          </cell>
          <cell r="E1330" t="str">
            <v>OSY</v>
          </cell>
        </row>
        <row r="1331">
          <cell r="A1331">
            <v>6193002</v>
          </cell>
          <cell r="B1331" t="str">
            <v>11 1/2" MEF-710 GREEN/WHT *36" MAX OD 4 RL/WRAP QUALITY MFG</v>
          </cell>
          <cell r="C1331" t="str">
            <v>QUALITY MANUFACTURING</v>
          </cell>
          <cell r="D1331">
            <v>1.62</v>
          </cell>
          <cell r="E1331" t="str">
            <v>OSY</v>
          </cell>
        </row>
        <row r="1332">
          <cell r="A1332" t="str">
            <v>6194NJJ</v>
          </cell>
          <cell r="B1332" t="str">
            <v>13" MEF 1.8 OZ YELLOW 3200 YS 4 RL/WRAP BMR</v>
          </cell>
          <cell r="C1332" t="str">
            <v>ADD_CUST_NAME_TO_ITEM_LIST</v>
          </cell>
          <cell r="D1332">
            <v>1.8</v>
          </cell>
          <cell r="E1332" t="str">
            <v>OSY</v>
          </cell>
        </row>
        <row r="1333">
          <cell r="A1333" t="str">
            <v>6195NJJ</v>
          </cell>
          <cell r="B1333" t="str">
            <v>13" MEF 1.8 OZ BLUE 3200 YS 4 RL/WRAP BMR</v>
          </cell>
          <cell r="C1333" t="str">
            <v>ADD_CUST_NAME_TO_ITEM_LIST</v>
          </cell>
          <cell r="D1333">
            <v>1.8</v>
          </cell>
          <cell r="E1333" t="str">
            <v>OSY</v>
          </cell>
        </row>
        <row r="1334">
          <cell r="A1334" t="str">
            <v>6197NJJ</v>
          </cell>
          <cell r="B1334" t="str">
            <v>13" 1.8 OSY RED 3200 LY/RL 4 RL/WRAP BMR</v>
          </cell>
          <cell r="C1334" t="e">
            <v>#N/A</v>
          </cell>
          <cell r="D1334">
            <v>1.8</v>
          </cell>
          <cell r="E1334" t="str">
            <v>OSY</v>
          </cell>
        </row>
        <row r="1335">
          <cell r="A1335" t="str">
            <v>6502NHH</v>
          </cell>
          <cell r="B1335" t="str">
            <v>11 1/2" BK-500 PINK 3800 YS 4 RL/WRAP BMR</v>
          </cell>
          <cell r="C1335" t="str">
            <v>ADD_CUST_NAME_TO_ITEM_LIST</v>
          </cell>
          <cell r="D1335">
            <v>1.1399999999999999</v>
          </cell>
          <cell r="E1335" t="str">
            <v>OSY</v>
          </cell>
        </row>
        <row r="1336">
          <cell r="A1336" t="str">
            <v>6502NJS</v>
          </cell>
          <cell r="B1336" t="str">
            <v>13 1/2" BK-500 PINK 3800 YS 3 RL/WRAP BMR</v>
          </cell>
          <cell r="C1336" t="str">
            <v>ADD_CUST_NAME_TO_ITEM_LIST</v>
          </cell>
          <cell r="D1336">
            <v>1.1399999999999999</v>
          </cell>
          <cell r="E1336" t="str">
            <v>OSY</v>
          </cell>
        </row>
        <row r="1337">
          <cell r="A1337" t="str">
            <v>6502NSA</v>
          </cell>
          <cell r="B1337" t="str">
            <v>24" BK-500 PINK 3800 YS 2 RL/WRAP BMR</v>
          </cell>
          <cell r="C1337" t="str">
            <v>ADD_CUST_NAME_TO_ITEM_LIST</v>
          </cell>
          <cell r="D1337">
            <v>1.1399999999999999</v>
          </cell>
          <cell r="E1337" t="str">
            <v>OSY</v>
          </cell>
        </row>
        <row r="1338">
          <cell r="A1338" t="str">
            <v>6525NLL</v>
          </cell>
          <cell r="B1338" t="str">
            <v>16" AK-240 WHITE 8500 YS 3 SL/BDL BMR</v>
          </cell>
          <cell r="C1338" t="str">
            <v>ADD_CUST_NAME_TO_ITEM_LIST</v>
          </cell>
          <cell r="D1338">
            <v>0.55000000000000004</v>
          </cell>
          <cell r="E1338" t="str">
            <v>OSY</v>
          </cell>
        </row>
        <row r="1339">
          <cell r="A1339" t="str">
            <v>93R4NJJ</v>
          </cell>
          <cell r="B1339" t="str">
            <v>INACTIVE 13" MEFII S-1750 CAT NATURAL 2000 YS 4 RLS/WRAP BMR</v>
          </cell>
          <cell r="C1339" t="str">
            <v>ADD_CUST_NAME_TO_ITEM_LIST</v>
          </cell>
          <cell r="D1339">
            <v>4</v>
          </cell>
          <cell r="E1339" t="str">
            <v>OSY</v>
          </cell>
        </row>
        <row r="1340">
          <cell r="A1340" t="str">
            <v>93S3NJJ</v>
          </cell>
          <cell r="B1340" t="str">
            <v>INACTIVE 13" MEFII-A975 GREEN 3000 YS 3 RL/WRAP BMR</v>
          </cell>
          <cell r="C1340" t="str">
            <v>ADD_CUST_NAME_TO_ITEM_LIST</v>
          </cell>
          <cell r="D1340">
            <v>2.23</v>
          </cell>
          <cell r="E1340" t="str">
            <v>OSY</v>
          </cell>
        </row>
        <row r="1341">
          <cell r="A1341" t="str">
            <v>93T7001</v>
          </cell>
          <cell r="B1341" t="str">
            <v>31" MEF-437 WHITE 6000 YS 1 RL/WRAP AMD-RITMED</v>
          </cell>
          <cell r="C1341" t="str">
            <v>ADD_CUST_NAME_TO_ITEM_LIST</v>
          </cell>
          <cell r="D1341">
            <v>1</v>
          </cell>
          <cell r="E1341" t="str">
            <v>OSY</v>
          </cell>
        </row>
        <row r="1342">
          <cell r="A1342" t="str">
            <v>93T7002</v>
          </cell>
          <cell r="B1342" t="str">
            <v>32" MEF-437 WHT 6000 YS 1 RL/WRAP  DEROYAL</v>
          </cell>
          <cell r="C1342" t="str">
            <v>DE ROYAL</v>
          </cell>
          <cell r="D1342">
            <v>1</v>
          </cell>
          <cell r="E1342" t="str">
            <v>OSY</v>
          </cell>
        </row>
        <row r="1343">
          <cell r="A1343" t="str">
            <v>93T8001</v>
          </cell>
          <cell r="B1343" t="str">
            <v>50" MEF S-525 WHITE **YS 1 RL/WRAP OVERWRAPS</v>
          </cell>
          <cell r="C1343" t="e">
            <v>#N/A</v>
          </cell>
          <cell r="D1343">
            <v>1.2</v>
          </cell>
          <cell r="E1343" t="str">
            <v>OSY</v>
          </cell>
        </row>
        <row r="1344">
          <cell r="A1344" t="str">
            <v>93U8002</v>
          </cell>
          <cell r="B1344" t="str">
            <v>11 7/8" MEF-950 WHITE 3200 YS 4 ROLL/WRAP ACUPAC</v>
          </cell>
          <cell r="C1344" t="str">
            <v>ADD_CUST_NAME_TO_ITEM_LIST</v>
          </cell>
          <cell r="D1344">
            <v>2.17</v>
          </cell>
          <cell r="E1344" t="str">
            <v>OSY</v>
          </cell>
        </row>
        <row r="1345">
          <cell r="A1345" t="str">
            <v>94V2MX</v>
          </cell>
          <cell r="B1345" t="str">
            <v>UT MICREX 110" EFP-710 WHITE 4000 YD/RL 1 RL/WRAP</v>
          </cell>
          <cell r="C1345" t="str">
            <v>ADD_CUST_NAME_TO_ITEM_LIST</v>
          </cell>
          <cell r="D1345">
            <v>1.62</v>
          </cell>
          <cell r="E1345" t="str">
            <v>OSY</v>
          </cell>
        </row>
        <row r="1346">
          <cell r="A1346" t="str">
            <v>94V7029</v>
          </cell>
          <cell r="B1346" t="str">
            <v>IA *12" EFP-919 BLUE/GREY 4700 YD/RL 4 RL/WRAP</v>
          </cell>
          <cell r="C1346" t="str">
            <v>ADD_CUST_NAME_TO_ITEM_LIST</v>
          </cell>
          <cell r="D1346">
            <v>2.1</v>
          </cell>
          <cell r="E1346" t="str">
            <v>OSY</v>
          </cell>
        </row>
        <row r="1347">
          <cell r="A1347" t="str">
            <v>94V8047</v>
          </cell>
          <cell r="B1347" t="str">
            <v>IA 14" EFP-875 B/GREY 3000 LY/RL; 3 RL/WRAP; TBD</v>
          </cell>
          <cell r="C1347" t="str">
            <v>ADD_CUST_NAME_TO_ITEM_LIST</v>
          </cell>
          <cell r="D1347">
            <v>2</v>
          </cell>
          <cell r="E1347" t="str">
            <v>OSY</v>
          </cell>
        </row>
        <row r="1348">
          <cell r="A1348" t="str">
            <v>94V8048</v>
          </cell>
          <cell r="B1348" t="str">
            <v>IA *17 1/2" EFP-875 B/GREY 4500 LY/RL; 2 RL/WRAP; TBD</v>
          </cell>
          <cell r="C1348" t="str">
            <v>ADD_CUST_NAME_TO_ITEM_LIST</v>
          </cell>
          <cell r="D1348">
            <v>2</v>
          </cell>
          <cell r="E1348" t="str">
            <v>OSY</v>
          </cell>
        </row>
        <row r="1349">
          <cell r="A1349" t="str">
            <v>94V8064</v>
          </cell>
          <cell r="B1349" t="str">
            <v>IA *12" EFP-875 B/GREY 4700 LY/RL; 4 RL/WRAP; TBD</v>
          </cell>
          <cell r="C1349" t="str">
            <v>ADD_CUST_NAME_TO_ITEM_LIST</v>
          </cell>
          <cell r="D1349">
            <v>2</v>
          </cell>
          <cell r="E1349" t="str">
            <v>OSY</v>
          </cell>
        </row>
        <row r="1350">
          <cell r="A1350" t="str">
            <v>94V8MX</v>
          </cell>
          <cell r="B1350" t="str">
            <v>UT MICREX EFP-875 BLUE/GREY 4000 YD/RL 1 RL/WRAP BMR</v>
          </cell>
          <cell r="C1350" t="str">
            <v>BMR</v>
          </cell>
          <cell r="D1350">
            <v>2</v>
          </cell>
          <cell r="E1350" t="str">
            <v>OSY</v>
          </cell>
        </row>
        <row r="1351">
          <cell r="A1351" t="str">
            <v>94V8MXNHR</v>
          </cell>
          <cell r="B1351" t="str">
            <v>IA 12" EFP-875 BLUE/GREY 4000 LY/RL 4 RL/WRAP BMR</v>
          </cell>
          <cell r="C1351" t="str">
            <v>BMR</v>
          </cell>
          <cell r="D1351">
            <v>2</v>
          </cell>
          <cell r="E1351" t="str">
            <v>OSY</v>
          </cell>
        </row>
        <row r="1352">
          <cell r="A1352" t="str">
            <v>94Z1MX</v>
          </cell>
          <cell r="B1352" t="str">
            <v>UT MICREX 110" EFP-875 WHITE 4000 YD/RL 1 RL/WRAP</v>
          </cell>
          <cell r="C1352" t="str">
            <v>ADD_CUST_NAME_TO_ITEM_LIST</v>
          </cell>
          <cell r="D1352">
            <v>2</v>
          </cell>
          <cell r="E1352" t="str">
            <v>OSY</v>
          </cell>
        </row>
        <row r="1353">
          <cell r="A1353" t="str">
            <v>94Z1NFP</v>
          </cell>
          <cell r="B1353" t="str">
            <v>IA 9" EFP-875 WHITE 4000 Y/RL; 5 RL/WRAP; BMR</v>
          </cell>
          <cell r="C1353" t="str">
            <v>BMR</v>
          </cell>
          <cell r="D1353">
            <v>2</v>
          </cell>
          <cell r="E1353" t="str">
            <v>OSY</v>
          </cell>
        </row>
        <row r="1354">
          <cell r="A1354" t="str">
            <v>94Z1NHR</v>
          </cell>
          <cell r="B1354" t="str">
            <v>IA 12" EFP-875 WHIT 4000 LY/RL; 4 RL/WRAP;BMR</v>
          </cell>
          <cell r="C1354" t="str">
            <v>BMR</v>
          </cell>
          <cell r="D1354">
            <v>2</v>
          </cell>
          <cell r="E1354" t="str">
            <v>OSY</v>
          </cell>
        </row>
        <row r="1355">
          <cell r="A1355" t="str">
            <v>94Z1NKT</v>
          </cell>
          <cell r="B1355" t="str">
            <v>IA 15" EFP-875 WHITE 4000 LY/RL; 3 RL/WRAP;BMR</v>
          </cell>
          <cell r="C1355" t="str">
            <v>BMR</v>
          </cell>
          <cell r="D1355">
            <v>2</v>
          </cell>
          <cell r="E1355" t="str">
            <v>OSY</v>
          </cell>
        </row>
        <row r="1356">
          <cell r="A1356" t="str">
            <v>94Z3003</v>
          </cell>
          <cell r="B1356" t="str">
            <v>36" SEFP-890 WHT 2000 LY/RL;2RL/WRAP;TEXWIPE-PHILLIPINES</v>
          </cell>
          <cell r="C1356" t="str">
            <v>TEXWIPE - PHILIPPINES</v>
          </cell>
          <cell r="D1356">
            <v>2.0299999999999998</v>
          </cell>
          <cell r="E1356" t="str">
            <v>OSY</v>
          </cell>
        </row>
        <row r="1357">
          <cell r="A1357" t="str">
            <v>97EY001</v>
          </cell>
          <cell r="B1357" t="str">
            <v>9 1/2" A-600 WHT 2500 YS 6 RL/WRAP 1 BDL/PALLET</v>
          </cell>
          <cell r="C1357" t="str">
            <v>ADD_CUST_NAME_TO_ITEM_LIST</v>
          </cell>
          <cell r="D1357">
            <v>1.37</v>
          </cell>
          <cell r="E1357" t="str">
            <v>OSY</v>
          </cell>
        </row>
        <row r="1358">
          <cell r="A1358" t="str">
            <v>97EY003</v>
          </cell>
          <cell r="B1358" t="str">
            <v>13" A-600 NATURAL 2500 YDS 4 RL/WRAP 1 BDL/PALLET</v>
          </cell>
          <cell r="C1358" t="str">
            <v>ADD_CUST_NAME_TO_ITEM_LIST</v>
          </cell>
          <cell r="D1358">
            <v>1.367</v>
          </cell>
          <cell r="E1358" t="str">
            <v>OSY</v>
          </cell>
        </row>
        <row r="1359">
          <cell r="A1359" t="str">
            <v>97EYNJJ</v>
          </cell>
          <cell r="B1359" t="str">
            <v>13" A-600 WHT 3200 YS 4 RL/WRAP BMR</v>
          </cell>
          <cell r="C1359" t="str">
            <v>ADD_CUST_NAME_TO_ITEM_LIST</v>
          </cell>
          <cell r="D1359">
            <v>1.37</v>
          </cell>
          <cell r="E1359" t="str">
            <v>OSY</v>
          </cell>
        </row>
        <row r="1360">
          <cell r="A1360" t="str">
            <v>A2500EXPNHR</v>
          </cell>
          <cell r="B1360" t="str">
            <v>12" 71.2 GSM Blue 3000 YD/RL 7 R/WRAP BMR</v>
          </cell>
          <cell r="C1360" t="str">
            <v>ADD_CUST_NAME_TO_ITEM_LIST</v>
          </cell>
          <cell r="D1360">
            <v>2.1</v>
          </cell>
          <cell r="E1360" t="str">
            <v>OSY</v>
          </cell>
        </row>
        <row r="1361">
          <cell r="A1361" t="str">
            <v>A2500EXPNSA</v>
          </cell>
          <cell r="B1361" t="str">
            <v>24" 71.2 GSM BLUE 3000 LY/RL 3 RL/WRAP BMR</v>
          </cell>
          <cell r="C1361" t="str">
            <v>ADD_CUST_NAME_TO_ITEM_LIST</v>
          </cell>
          <cell r="D1361">
            <v>2.1</v>
          </cell>
          <cell r="E1361" t="str">
            <v>OSY</v>
          </cell>
        </row>
        <row r="1362">
          <cell r="A1362" t="str">
            <v>A2500NBJ</v>
          </cell>
          <cell r="B1362" t="str">
            <v>36" 71.2 GSM BLUE 2500 YS 1 RL/WRAP BMR</v>
          </cell>
          <cell r="C1362" t="str">
            <v>BMR</v>
          </cell>
          <cell r="D1362">
            <v>2.1</v>
          </cell>
          <cell r="E1362" t="str">
            <v>OSY</v>
          </cell>
        </row>
        <row r="1363">
          <cell r="A1363" t="str">
            <v>A2500NJJ</v>
          </cell>
          <cell r="B1363" t="str">
            <v>13" 71.2 GSM BLUE 3000 YD/RL 6 RL/WRAP BMR</v>
          </cell>
          <cell r="C1363" t="str">
            <v>ADD_CUST_NAME_TO_ITEM_LIST</v>
          </cell>
          <cell r="D1363">
            <v>2.1</v>
          </cell>
          <cell r="E1363" t="str">
            <v>OSY</v>
          </cell>
        </row>
        <row r="1364">
          <cell r="A1364" t="str">
            <v>A2500NKS</v>
          </cell>
          <cell r="B1364" t="str">
            <v>48" 71.2 GSM BLUE 2500 YS 1 RL/WRAP BMR</v>
          </cell>
          <cell r="C1364" t="str">
            <v>BMR</v>
          </cell>
          <cell r="D1364">
            <v>2.09</v>
          </cell>
          <cell r="E1364" t="str">
            <v>OSY</v>
          </cell>
        </row>
        <row r="1365">
          <cell r="A1365" t="str">
            <v>A2501EXPNJJ</v>
          </cell>
          <cell r="B1365" t="str">
            <v>13" 71.2 GSM ALMOND 3000 YD/RL 7 RL/WRAP BMR</v>
          </cell>
          <cell r="C1365" t="str">
            <v>ADD_CUST_NAME_TO_ITEM_LIST</v>
          </cell>
          <cell r="D1365">
            <v>2.2000000000000002</v>
          </cell>
          <cell r="E1365" t="str">
            <v>OSY</v>
          </cell>
        </row>
        <row r="1366">
          <cell r="A1366" t="str">
            <v>A2502NJJ</v>
          </cell>
          <cell r="B1366" t="str">
            <v>13" 71.2 GSM BLUE 3000 LY/RL 6 RL/WRAP MR</v>
          </cell>
          <cell r="C1366" t="str">
            <v>ADD_CUST_NAME_TO_ITEM_LIST</v>
          </cell>
          <cell r="D1366">
            <v>2.1</v>
          </cell>
          <cell r="E1366" t="str">
            <v>OSY</v>
          </cell>
        </row>
        <row r="1367">
          <cell r="A1367" t="str">
            <v>A2504EXPNJJ</v>
          </cell>
          <cell r="B1367" t="str">
            <v>13" 71.2 GSM WHITE 3000 YD/RL 6 RL/WRAP BMR</v>
          </cell>
          <cell r="C1367" t="str">
            <v>ADD_CUST_NAME_TO_ITEM_LIST</v>
          </cell>
          <cell r="D1367">
            <v>918.75</v>
          </cell>
          <cell r="E1367" t="str">
            <v>OSY</v>
          </cell>
        </row>
        <row r="1368">
          <cell r="A1368" t="str">
            <v>A2504NDL</v>
          </cell>
          <cell r="B1368" t="str">
            <v>39" 71.2 GSM WHITE 2500 LY/RL 2 RL/WRAP BMR</v>
          </cell>
          <cell r="C1368" t="str">
            <v>BMR</v>
          </cell>
          <cell r="D1368">
            <v>2.1</v>
          </cell>
          <cell r="E1368" t="str">
            <v>OSY</v>
          </cell>
        </row>
        <row r="1369">
          <cell r="A1369" t="str">
            <v>A2504NJJ</v>
          </cell>
          <cell r="B1369" t="str">
            <v>13" 71.2 GSM WHITE 3000 YD/RL 6 RL/WRAP BMR</v>
          </cell>
          <cell r="C1369" t="str">
            <v>ADD_CUST_NAME_TO_ITEM_LIST</v>
          </cell>
          <cell r="D1369">
            <v>2.1</v>
          </cell>
          <cell r="E1369" t="str">
            <v>OSY</v>
          </cell>
        </row>
        <row r="1370">
          <cell r="A1370" t="str">
            <v>A2504NNM</v>
          </cell>
          <cell r="B1370" t="str">
            <v>52" 71.2 GSM WHITE 2500 LY/RL 1 RL/WRAP BMR</v>
          </cell>
          <cell r="C1370" t="str">
            <v>BMR</v>
          </cell>
          <cell r="D1370">
            <v>2.1</v>
          </cell>
          <cell r="E1370" t="str">
            <v>OSY</v>
          </cell>
        </row>
        <row r="1371">
          <cell r="A1371" t="str">
            <v>A2506EXPNDL</v>
          </cell>
          <cell r="B1371" t="str">
            <v>39" 2.10 OSY PEACH 2500 LY/RL 2 RL/WRAP BMR</v>
          </cell>
          <cell r="C1371" t="str">
            <v>BMR</v>
          </cell>
          <cell r="D1371">
            <v>2.1</v>
          </cell>
          <cell r="E1371" t="str">
            <v>OSY</v>
          </cell>
        </row>
        <row r="1372">
          <cell r="A1372" t="str">
            <v>A2506EXPNNM</v>
          </cell>
          <cell r="B1372" t="str">
            <v>52" 2.10 OSY PEACH 2500 YD/RL 1 RL/WRAP BMR</v>
          </cell>
          <cell r="C1372" t="str">
            <v>BMR</v>
          </cell>
          <cell r="D1372">
            <v>2.1</v>
          </cell>
          <cell r="E1372" t="str">
            <v>OSY</v>
          </cell>
        </row>
        <row r="1373">
          <cell r="A1373" t="str">
            <v>A2506NDL</v>
          </cell>
          <cell r="B1373" t="str">
            <v>39" 2.10 OSY PEACH 2500 LY/RL 2 RL/WRAP BMR</v>
          </cell>
          <cell r="C1373" t="str">
            <v>BMR</v>
          </cell>
          <cell r="D1373">
            <v>2.1</v>
          </cell>
          <cell r="E1373" t="str">
            <v>OSY</v>
          </cell>
        </row>
        <row r="1374">
          <cell r="A1374" t="str">
            <v>A2506NJJ</v>
          </cell>
          <cell r="B1374" t="str">
            <v>13" 71.2 GSM PEACH 3000 LY/RL 6 RL/WRAP BMR</v>
          </cell>
          <cell r="C1374" t="str">
            <v>ADD_CUST_NAME_TO_ITEM_LIST</v>
          </cell>
          <cell r="D1374">
            <v>2.1</v>
          </cell>
          <cell r="E1374" t="str">
            <v>OSY</v>
          </cell>
        </row>
        <row r="1375">
          <cell r="A1375" t="str">
            <v>A2506NNM</v>
          </cell>
          <cell r="B1375" t="str">
            <v>52" 2.10 OSY PEACH 2500 YD/RL 1 RL/WRAP BMR</v>
          </cell>
          <cell r="C1375" t="str">
            <v>BMR</v>
          </cell>
          <cell r="D1375">
            <v>2.1</v>
          </cell>
          <cell r="E1375" t="str">
            <v>OSY</v>
          </cell>
        </row>
        <row r="1376">
          <cell r="A1376" t="str">
            <v>A2506NTK</v>
          </cell>
          <cell r="B1376" t="str">
            <v>26" 71.2 GSM PEACH 2500 LY/RL 3 RL/WRAP BMR</v>
          </cell>
          <cell r="C1376" t="str">
            <v>ADD_CUST_NAME_TO_ITEM_LIST</v>
          </cell>
          <cell r="D1376">
            <v>2.0099999999999998</v>
          </cell>
          <cell r="E1376" t="str">
            <v>OSY</v>
          </cell>
        </row>
        <row r="1377">
          <cell r="A1377" t="str">
            <v>A2509EXPNJJ</v>
          </cell>
          <cell r="B1377" t="str">
            <v>13" 71.2 GSM BLUE 3000 YD/RL 6 RL/WRAP BMR</v>
          </cell>
          <cell r="C1377" t="str">
            <v>ADD_CUST_NAME_TO_ITEM_LIST</v>
          </cell>
          <cell r="D1377">
            <v>2.0099999999999998</v>
          </cell>
          <cell r="E1377" t="str">
            <v>OSY</v>
          </cell>
        </row>
        <row r="1378">
          <cell r="A1378" t="str">
            <v>A2509NDL</v>
          </cell>
          <cell r="B1378" t="str">
            <v>39" EF 71.2 GSM BLUE 2500 LY 1 RL/WRAP BMR</v>
          </cell>
          <cell r="C1378" t="str">
            <v>BMR</v>
          </cell>
          <cell r="D1378">
            <v>2.1</v>
          </cell>
          <cell r="E1378" t="str">
            <v>OSY</v>
          </cell>
        </row>
        <row r="1379">
          <cell r="A1379" t="str">
            <v>A2509NJJ</v>
          </cell>
          <cell r="B1379" t="str">
            <v>13" 71.2 GSM BLUE **YD/RL 6 RL/WRAP BMR</v>
          </cell>
          <cell r="C1379" t="str">
            <v>ADD_CUST_NAME_TO_ITEM_LIST</v>
          </cell>
          <cell r="D1379">
            <v>2.1</v>
          </cell>
          <cell r="E1379" t="str">
            <v>OSY</v>
          </cell>
        </row>
        <row r="1380">
          <cell r="A1380" t="str">
            <v>A2509NNM</v>
          </cell>
          <cell r="B1380" t="str">
            <v>52" EF 71.2 GSM 2500 YS 1 RL/WRAP BMR</v>
          </cell>
          <cell r="C1380" t="str">
            <v>BMR</v>
          </cell>
          <cell r="D1380">
            <v>2.1</v>
          </cell>
          <cell r="E1380" t="str">
            <v>OSY</v>
          </cell>
        </row>
        <row r="1381">
          <cell r="A1381" t="str">
            <v>A2510EXPNJJ</v>
          </cell>
          <cell r="B1381" t="str">
            <v>13" 71.2 GSM WHITE 3000 LY/RL 6 RL/WRAP BMR</v>
          </cell>
          <cell r="C1381" t="str">
            <v>ADD_CUST_NAME_TO_ITEM_LIST</v>
          </cell>
          <cell r="D1381">
            <v>2.1</v>
          </cell>
          <cell r="E1381" t="str">
            <v>OSY</v>
          </cell>
        </row>
        <row r="1382">
          <cell r="A1382" t="str">
            <v>A2510NDL</v>
          </cell>
          <cell r="B1382" t="str">
            <v>39" 71.2 GSM WHITE 2500 LY/RL 1 RL/WRAP BMR</v>
          </cell>
          <cell r="C1382" t="str">
            <v>BMR</v>
          </cell>
          <cell r="D1382">
            <v>2.1</v>
          </cell>
          <cell r="E1382" t="str">
            <v>OSY</v>
          </cell>
        </row>
        <row r="1383">
          <cell r="A1383" t="str">
            <v>A2510NJJ</v>
          </cell>
          <cell r="B1383" t="str">
            <v>13" 71.2 GSM WHITE 3000 LY/RL 6 RL/WRAP BMR</v>
          </cell>
          <cell r="C1383" t="str">
            <v>ADD_CUST_NAME_TO_ITEM_LIST</v>
          </cell>
          <cell r="D1383">
            <v>2.1</v>
          </cell>
          <cell r="E1383" t="str">
            <v>OSY</v>
          </cell>
        </row>
        <row r="1384">
          <cell r="A1384" t="str">
            <v>A2510NNM</v>
          </cell>
          <cell r="B1384" t="str">
            <v>52" 71.2 GSM WHITE 2500 YD/RL 1 RL/WRAP BMR</v>
          </cell>
          <cell r="C1384" t="str">
            <v>BMR</v>
          </cell>
          <cell r="D1384">
            <v>2.1</v>
          </cell>
          <cell r="E1384" t="str">
            <v>OSY</v>
          </cell>
        </row>
        <row r="1385">
          <cell r="A1385" t="str">
            <v>A2511EXPNJJ</v>
          </cell>
          <cell r="B1385" t="str">
            <v>13" 71.2 GSM YELLOW 3000 YD/RL 6 RL/WRAP BMR</v>
          </cell>
          <cell r="C1385" t="str">
            <v>ADD_CUST_NAME_TO_ITEM_LIST</v>
          </cell>
          <cell r="D1385">
            <v>2.1</v>
          </cell>
          <cell r="E1385" t="str">
            <v>OSY</v>
          </cell>
        </row>
        <row r="1386">
          <cell r="A1386" t="str">
            <v>A2512EXPNJJ</v>
          </cell>
          <cell r="B1386" t="str">
            <v>13" 71.2 GSM BLUE 2500 LY/RL 6 RL/WRAP BMR</v>
          </cell>
          <cell r="C1386" t="str">
            <v>ADD_CUST_NAME_TO_ITEM_LIST</v>
          </cell>
          <cell r="D1386">
            <v>2.1</v>
          </cell>
          <cell r="E1386" t="str">
            <v>OSY</v>
          </cell>
        </row>
        <row r="1387">
          <cell r="A1387" t="str">
            <v>A2514EXPNJJ</v>
          </cell>
          <cell r="B1387" t="str">
            <v>13" 2.10 OSY PEACH 3000 YD/RL 6 RL/WRAP BMR</v>
          </cell>
          <cell r="C1387" t="str">
            <v>ADD_CUST_NAME_TO_ITEM_LIST</v>
          </cell>
          <cell r="D1387">
            <v>2.1</v>
          </cell>
          <cell r="E1387" t="str">
            <v>OSY</v>
          </cell>
        </row>
        <row r="1388">
          <cell r="A1388" t="str">
            <v>A2515NJJ</v>
          </cell>
          <cell r="B1388" t="str">
            <v>13" 71.2 GSM BLUE 3000 YD/RL 6 RL/WRAP BMR</v>
          </cell>
          <cell r="C1388" t="str">
            <v>ADD_CUST_NAME_TO_ITEM_LIST</v>
          </cell>
          <cell r="D1388">
            <v>2.1</v>
          </cell>
          <cell r="E1388" t="str">
            <v>OSY</v>
          </cell>
        </row>
        <row r="1389">
          <cell r="A1389" t="str">
            <v>A2516NDL</v>
          </cell>
          <cell r="B1389" t="str">
            <v>39" 71.2 GSM RED 2500 LY/RL 2 RL/WRAP BMR</v>
          </cell>
          <cell r="C1389" t="str">
            <v>BMR</v>
          </cell>
          <cell r="D1389">
            <v>2.1</v>
          </cell>
          <cell r="E1389" t="str">
            <v>OSY</v>
          </cell>
        </row>
        <row r="1390">
          <cell r="A1390" t="str">
            <v>A2516NJJ</v>
          </cell>
          <cell r="B1390" t="str">
            <v>13" 71.2 GSM RED 3000 YD/RL 6 RL/WRAP BMR</v>
          </cell>
          <cell r="C1390" t="str">
            <v>ADD_CUST_NAME_TO_ITEM_LIST</v>
          </cell>
          <cell r="D1390">
            <v>2.1</v>
          </cell>
          <cell r="E1390" t="str">
            <v>OSY</v>
          </cell>
        </row>
        <row r="1391">
          <cell r="A1391" t="str">
            <v>A2516NNM</v>
          </cell>
          <cell r="B1391" t="str">
            <v>52" 71.2 GSM RED 2500 LY/RL 1 RL/WRAP BMR</v>
          </cell>
          <cell r="C1391" t="str">
            <v>BMR</v>
          </cell>
          <cell r="D1391">
            <v>2.1</v>
          </cell>
          <cell r="E1391" t="str">
            <v>OSY</v>
          </cell>
        </row>
        <row r="1392">
          <cell r="A1392" t="str">
            <v>A2517NJJ</v>
          </cell>
          <cell r="B1392" t="str">
            <v>13" 71.2 GSM YELLOW 3000 YD/RL 6 RL/WRAP BMR</v>
          </cell>
          <cell r="C1392" t="str">
            <v>ADD_CUST_NAME_TO_ITEM_LIST</v>
          </cell>
          <cell r="D1392">
            <v>2.1</v>
          </cell>
          <cell r="E1392" t="str">
            <v>OSY</v>
          </cell>
        </row>
        <row r="1393">
          <cell r="A1393" t="str">
            <v>A2519NJJ</v>
          </cell>
          <cell r="B1393" t="str">
            <v>13" 118.6 GSM GREEN 3000 YD/RL 6 RL/WRAP BMR</v>
          </cell>
          <cell r="C1393" t="str">
            <v>ADD_CUST_NAME_TO_ITEM_LIST</v>
          </cell>
          <cell r="D1393">
            <v>3.5</v>
          </cell>
          <cell r="E1393" t="str">
            <v>OSY</v>
          </cell>
        </row>
        <row r="1394">
          <cell r="A1394" t="str">
            <v>A2520NJJ</v>
          </cell>
          <cell r="B1394" t="str">
            <v>13" 118.6 GSM YELLOW 3000 LY/RL 6 RL/WRAP BMR</v>
          </cell>
          <cell r="C1394" t="str">
            <v>ADD_CUST_NAME_TO_ITEM_LIST</v>
          </cell>
          <cell r="D1394">
            <v>3.5</v>
          </cell>
          <cell r="E1394" t="str">
            <v>OSY</v>
          </cell>
        </row>
        <row r="1395">
          <cell r="A1395" t="str">
            <v>A2521NJJ</v>
          </cell>
          <cell r="B1395" t="str">
            <v>13" 118.6 GSM BLUE 3000 LY/RL 6 RL/WRAP BMR</v>
          </cell>
          <cell r="C1395" t="str">
            <v>ADD_CUST_NAME_TO_ITEM_LIST</v>
          </cell>
          <cell r="D1395">
            <v>3.5</v>
          </cell>
          <cell r="E1395" t="str">
            <v>OSY</v>
          </cell>
        </row>
        <row r="1396">
          <cell r="A1396" t="str">
            <v>A5528164</v>
          </cell>
          <cell r="B1396" t="str">
            <v>99" EFP-945 BLUE/GREEN 4000 LY/RL; 1 RL/WRAP; CUIJK</v>
          </cell>
          <cell r="C1396" t="str">
            <v>CUIJK</v>
          </cell>
          <cell r="D1396">
            <v>2.16</v>
          </cell>
          <cell r="E1396" t="str">
            <v>OSY</v>
          </cell>
        </row>
        <row r="1397">
          <cell r="A1397" t="str">
            <v>A5528167</v>
          </cell>
          <cell r="B1397" t="str">
            <v>36" EFP-945 B/GREEN 4300 YD/RL 1 RL/WRAP LYM TECH SCIENTIFIC</v>
          </cell>
          <cell r="C1397" t="str">
            <v>LYMTECH SCIENTIFIC</v>
          </cell>
          <cell r="D1397">
            <v>2.16</v>
          </cell>
          <cell r="E1397" t="str">
            <v>OSY</v>
          </cell>
        </row>
        <row r="1398">
          <cell r="A1398" t="str">
            <v>A5528EXP167</v>
          </cell>
          <cell r="B1398" t="str">
            <v>36" EFP-945 B/GREEN 4600 YD/RL 1 RL/WRAP LYMTECH SCIENTIFIC</v>
          </cell>
          <cell r="C1398" t="str">
            <v>LYMTECH SCIENTIFIC</v>
          </cell>
          <cell r="D1398">
            <v>2.16</v>
          </cell>
          <cell r="E1398" t="str">
            <v>OSY</v>
          </cell>
        </row>
        <row r="1399">
          <cell r="A1399" t="str">
            <v>A5560001</v>
          </cell>
          <cell r="B1399" t="str">
            <v>48.25" PAPER ENTANGLED WITH POLYESTER WEB - 1225MM 75.27 GSM BLUE GREEN FOR MEDICAL MITSUBISHI</v>
          </cell>
          <cell r="C1399" t="str">
            <v>MITSUBISHI</v>
          </cell>
          <cell r="D1399">
            <v>2.2200000000000002</v>
          </cell>
          <cell r="E1399" t="str">
            <v>OSY</v>
          </cell>
        </row>
        <row r="1400">
          <cell r="A1400" t="str">
            <v>A5560002</v>
          </cell>
          <cell r="B1400" t="str">
            <v>36 7/16" PAPER ENTANGLED WITH POLYESTER WEB - 925MM 75.27 GSM BLUE GREEN FOR MEDICAL MITSUBISHI</v>
          </cell>
          <cell r="C1400" t="str">
            <v>MITSUBISHI</v>
          </cell>
          <cell r="D1400">
            <v>2.2200000000000002</v>
          </cell>
          <cell r="E1400" t="str">
            <v>OSY</v>
          </cell>
        </row>
        <row r="1401">
          <cell r="A1401" t="str">
            <v>A5560003</v>
          </cell>
          <cell r="B1401" t="str">
            <v>60" PAPER ENTANGLED WITH POLYESTER WEB - 1525MM 75.27 GSM BLUE GREEN FOR MEDICAL MITSUBISHI</v>
          </cell>
          <cell r="C1401" t="str">
            <v>MITSUBISHI</v>
          </cell>
          <cell r="D1401">
            <v>2.2200000000000002</v>
          </cell>
          <cell r="E1401" t="str">
            <v>OSY</v>
          </cell>
        </row>
        <row r="1402">
          <cell r="A1402" t="str">
            <v>A5560004</v>
          </cell>
          <cell r="B1402" t="str">
            <v>71 7/8" PAPER ENTANGLED WITH POLYESTER WEB - 1825MM 75.27 GSM BLUE GREEN FOR MEDICAL MITSUBISHI</v>
          </cell>
          <cell r="C1402" t="str">
            <v>MITSUBISHI</v>
          </cell>
          <cell r="D1402">
            <v>2.2200000000000002</v>
          </cell>
          <cell r="E1402" t="str">
            <v>OSY</v>
          </cell>
        </row>
        <row r="1403">
          <cell r="A1403" t="str">
            <v>A5562001</v>
          </cell>
          <cell r="B1403" t="str">
            <v>300MM (11.81") EFP-945 TURQUOISE 3000 LY/RL; 4 RL/WRAP;CUIJK</v>
          </cell>
          <cell r="C1403" t="str">
            <v>CUIJK</v>
          </cell>
          <cell r="D1403">
            <v>2.16</v>
          </cell>
          <cell r="E1403" t="str">
            <v>OSY</v>
          </cell>
        </row>
        <row r="1404">
          <cell r="A1404" t="str">
            <v>A5562002</v>
          </cell>
          <cell r="B1404" t="str">
            <v>1220MM(48.03")EFP-945 TURQUOISE 3000 LY/RL; 1 RL/WRAP;CUIJK</v>
          </cell>
          <cell r="C1404" t="str">
            <v>ADD_CUST_NAME_TO_ITEM_LIST</v>
          </cell>
          <cell r="D1404">
            <v>2.16</v>
          </cell>
          <cell r="E1404" t="str">
            <v>OSY</v>
          </cell>
        </row>
        <row r="1405">
          <cell r="A1405" t="str">
            <v>A5562009</v>
          </cell>
          <cell r="B1405" t="str">
            <v>1520mm (59.84") EFP-945 TURQUOISE 3000 YD/RL;1 RL/WRAP PGI CUIJK</v>
          </cell>
          <cell r="C1405" t="str">
            <v>ADD_CUST_NAME_TO_ITEM_LIST</v>
          </cell>
          <cell r="D1405">
            <v>2.16</v>
          </cell>
          <cell r="E1405" t="str">
            <v>OSY</v>
          </cell>
        </row>
        <row r="1406">
          <cell r="A1406" t="str">
            <v>A5562013</v>
          </cell>
          <cell r="B1406" t="str">
            <v>2400MM (94.49") EFP-945 TURQUOISE 3000 LY/RL; 1 RL/WRAP; CUIJK</v>
          </cell>
          <cell r="C1406" t="str">
            <v>ADD_CUST_NAME_TO_ITEM_LIST</v>
          </cell>
          <cell r="D1406">
            <v>2.16</v>
          </cell>
          <cell r="E1406" t="str">
            <v>OSY</v>
          </cell>
        </row>
        <row r="1407">
          <cell r="A1407" t="str">
            <v>A5562021</v>
          </cell>
          <cell r="B1407" t="str">
            <v>25.2" (640mm) EFP-945 TURQUOISE 3297 (3014M) YD/RL 4 RL/WRAP CUIJK</v>
          </cell>
          <cell r="C1407" t="str">
            <v>ADD_CUST_NAME_TO_ITEM_LIST</v>
          </cell>
          <cell r="D1407">
            <v>2.16</v>
          </cell>
          <cell r="E1407" t="str">
            <v>OSY</v>
          </cell>
        </row>
        <row r="1408">
          <cell r="A1408" t="str">
            <v>A5562024</v>
          </cell>
          <cell r="B1408" t="str">
            <v>42.13" (1070mm) EFP-945 TURQUOISE 4391 YD/RL (4015 M) 2 RL/WRAP CUIJK</v>
          </cell>
          <cell r="C1408" t="str">
            <v>CUIJK</v>
          </cell>
          <cell r="D1408">
            <v>2.16</v>
          </cell>
          <cell r="E1408" t="str">
            <v>OSY</v>
          </cell>
        </row>
        <row r="1409">
          <cell r="A1409" t="str">
            <v>A5562025</v>
          </cell>
          <cell r="B1409" t="str">
            <v>43.31" (1100mm) EFP-945 TURQUOISE 4391 YD/RL (4015M) 2 RL/WRAP CUIJK</v>
          </cell>
          <cell r="C1409" t="str">
            <v>CUIJK</v>
          </cell>
          <cell r="D1409">
            <v>2.16</v>
          </cell>
          <cell r="E1409" t="str">
            <v>OSY</v>
          </cell>
        </row>
        <row r="1410">
          <cell r="A1410" t="str">
            <v>A5562026</v>
          </cell>
          <cell r="B1410" t="str">
            <v>64.57" (1640mm) EFP-945 TURQUOISE 4391 YD/RL (4015M) 1 RL/WRAP CUIJK</v>
          </cell>
          <cell r="C1410" t="str">
            <v>CUIJK</v>
          </cell>
          <cell r="D1410">
            <v>2.16</v>
          </cell>
          <cell r="E1410" t="str">
            <v>OSY</v>
          </cell>
        </row>
        <row r="1411">
          <cell r="A1411" t="str">
            <v>A5562027</v>
          </cell>
          <cell r="B1411" t="str">
            <v>65.75" (1670mm) EFP-945 TURQUOISE 4391 YD/RL (4015M) 1 RL/WRAP CUIJK</v>
          </cell>
          <cell r="C1411" t="str">
            <v>CUIJK</v>
          </cell>
          <cell r="D1411">
            <v>2.16</v>
          </cell>
          <cell r="E1411" t="str">
            <v>OSY</v>
          </cell>
        </row>
        <row r="1412">
          <cell r="A1412" t="str">
            <v>A5562028</v>
          </cell>
          <cell r="B1412" t="str">
            <v>82.68" (2100mm) EFP-945 TURQUOISE 4391 YD/RL (4015 M) 1 RL/WRAP CUIJK</v>
          </cell>
          <cell r="C1412" t="str">
            <v>CUIJK</v>
          </cell>
          <cell r="D1412">
            <v>2.16</v>
          </cell>
          <cell r="E1412" t="str">
            <v>OSY</v>
          </cell>
        </row>
        <row r="1413">
          <cell r="A1413" t="str">
            <v>A5562029</v>
          </cell>
          <cell r="B1413" t="str">
            <v>1370mm (53.94") EFP-945 TURQUOISE 4015 M/RL (4391 LY) 1 RL/WRAP CUIJK</v>
          </cell>
          <cell r="C1413" t="str">
            <v>ADD_CUST_NAME_TO_ITEM_LIST</v>
          </cell>
          <cell r="D1413">
            <v>2.16</v>
          </cell>
          <cell r="E1413" t="str">
            <v>OSY</v>
          </cell>
        </row>
        <row r="1414">
          <cell r="A1414" t="str">
            <v>A5562030</v>
          </cell>
          <cell r="B1414" t="str">
            <v>1480mm (58.27") EFP-945 TURQUOISE 4015 M/RL (4391 LY) 1 RL/WRAP CUIJK</v>
          </cell>
          <cell r="C1414" t="str">
            <v>ADD_CUST_NAME_TO_ITEM_LIST</v>
          </cell>
          <cell r="D1414">
            <v>2.16</v>
          </cell>
          <cell r="E1414" t="str">
            <v>OSY</v>
          </cell>
        </row>
        <row r="1415">
          <cell r="A1415" t="str">
            <v>A5562031</v>
          </cell>
          <cell r="B1415" t="str">
            <v>2360mm (92.9") EFP-945 TURQUOISE 4015 M/RL (4391 LY) 1 RL/WRAP CUIJK</v>
          </cell>
          <cell r="C1415" t="str">
            <v>ADD_CUST_NAME_TO_ITEM_LIST</v>
          </cell>
          <cell r="D1415">
            <v>2.16</v>
          </cell>
          <cell r="E1415" t="str">
            <v>OSY</v>
          </cell>
        </row>
        <row r="1416">
          <cell r="A1416" t="str">
            <v>A5562032</v>
          </cell>
          <cell r="B1416" t="str">
            <v>380mm (14.96") EFP-945 TURQUOISE 4015 M/RL (4391 LY) 3 RL/WRAP CUIJK</v>
          </cell>
          <cell r="C1416" t="str">
            <v>CUIJK</v>
          </cell>
          <cell r="D1416">
            <v>2.16</v>
          </cell>
          <cell r="E1416" t="str">
            <v>OSY</v>
          </cell>
        </row>
        <row r="1417">
          <cell r="A1417" t="str">
            <v>A5562033</v>
          </cell>
          <cell r="B1417" t="str">
            <v>1170mm (46.06") EFP-945 TURQUOISE 4015 M/RL (4391 LY) 1 RL/WRAP CUIJK</v>
          </cell>
          <cell r="C1417" t="str">
            <v>ADD_CUST_NAME_TO_ITEM_LIST</v>
          </cell>
          <cell r="D1417">
            <v>2.16</v>
          </cell>
          <cell r="E1417" t="str">
            <v>OSY</v>
          </cell>
        </row>
        <row r="1418">
          <cell r="A1418" t="str">
            <v>A5562034</v>
          </cell>
          <cell r="B1418" t="str">
            <v>640mm (25.2") EFP-945 TURQUOISE 4015 M/RL (4391 LY) 3 RL/WRAP CUIJK</v>
          </cell>
          <cell r="C1418" t="str">
            <v>CUIJK</v>
          </cell>
          <cell r="D1418">
            <v>2.16</v>
          </cell>
          <cell r="E1418" t="str">
            <v>OSY</v>
          </cell>
        </row>
        <row r="1419">
          <cell r="A1419" t="str">
            <v>A5562035</v>
          </cell>
          <cell r="B1419" t="str">
            <v>300mm (11.81") 2.16 OSY TURQUOISE 4015 M/RL (4391 LY) 4 RL/WRAP PGI CUIJK</v>
          </cell>
          <cell r="C1419" t="str">
            <v>CUIJK</v>
          </cell>
          <cell r="D1419">
            <v>2.16</v>
          </cell>
          <cell r="E1419" t="str">
            <v>OSY</v>
          </cell>
        </row>
        <row r="1420">
          <cell r="A1420" t="str">
            <v>A5562036</v>
          </cell>
          <cell r="B1420" t="str">
            <v>1520mm (59.84") EFP-945 TURQUOISE 3401 M/RL (3719 LY) 1 RL/WRAP PGI CUIJK</v>
          </cell>
          <cell r="C1420" t="str">
            <v>ADD_CUST_NAME_TO_ITEM_LIST</v>
          </cell>
          <cell r="D1420">
            <v>2.16</v>
          </cell>
          <cell r="E1420" t="str">
            <v>OSY</v>
          </cell>
        </row>
        <row r="1421">
          <cell r="A1421" t="str">
            <v>A5562037</v>
          </cell>
          <cell r="B1421" t="str">
            <v>1220mm (48.03") EFP-945 TURQUOISE 3401 M/RL (3719 LY) 1 RL/WRAP PGI CUIJK</v>
          </cell>
          <cell r="C1421" t="str">
            <v>ADD_CUST_NAME_TO_ITEM_LIST</v>
          </cell>
          <cell r="D1421">
            <v>2.16</v>
          </cell>
          <cell r="E1421" t="str">
            <v>OSY</v>
          </cell>
        </row>
        <row r="1422">
          <cell r="A1422" t="str">
            <v>A5562038</v>
          </cell>
          <cell r="B1422" t="str">
            <v>1550mm (61.02") EFP 945 TURQUOISE 3671 M/RL (4015 LY) 1 RL/WRAP PGI CUIJK</v>
          </cell>
          <cell r="C1422" t="str">
            <v>ADD_CUST_NAME_TO_ITEM_LIST</v>
          </cell>
          <cell r="D1422">
            <v>2.16</v>
          </cell>
          <cell r="E1422" t="str">
            <v>OSY</v>
          </cell>
        </row>
        <row r="1423">
          <cell r="A1423" t="str">
            <v>A5562EXPMX024</v>
          </cell>
          <cell r="B1423" t="str">
            <v>11.81" (300mm) EFP-945 TURQUOISE 2743 LM/RL (3000 LY) 4 RL/WRAP CUIJK</v>
          </cell>
          <cell r="C1423" t="str">
            <v>ADD_CUST_NAME_TO_ITEM_LIST</v>
          </cell>
          <cell r="D1423">
            <v>2.16</v>
          </cell>
          <cell r="E1423" t="str">
            <v>OSY</v>
          </cell>
        </row>
        <row r="1424">
          <cell r="A1424" t="str">
            <v>A5562MX001</v>
          </cell>
          <cell r="B1424" t="str">
            <v>MICREX 94.5" EFP-945 TURQUOISE (3400 LM/RL) 3718 LY/RL 1 RL/WRAP PGI-CUIJK</v>
          </cell>
          <cell r="C1424" t="str">
            <v>CUIJK</v>
          </cell>
          <cell r="D1424">
            <v>2.16</v>
          </cell>
          <cell r="E1424" t="str">
            <v>OSY</v>
          </cell>
        </row>
        <row r="1425">
          <cell r="A1425" t="str">
            <v>A5562MX002</v>
          </cell>
          <cell r="B1425" t="str">
            <v>MICREX 11.75" EFP-945 TURQUOISE (3400 LM) 3718 LY/RL 4 RL/WRAP PGI-CUIJK</v>
          </cell>
          <cell r="C1425" t="str">
            <v>CUIJK</v>
          </cell>
          <cell r="D1425">
            <v>2.16</v>
          </cell>
          <cell r="E1425" t="str">
            <v>OSY</v>
          </cell>
        </row>
        <row r="1426">
          <cell r="A1426" t="str">
            <v>A5562MX003</v>
          </cell>
          <cell r="B1426" t="str">
            <v>108" (MICREX BASE ROLL) EFP-945 TURQUOISE 4000 YD/RL 1 RL/WRAP</v>
          </cell>
          <cell r="C1426" t="str">
            <v>ADD_CUST_NAME_TO_ITEM_LIST</v>
          </cell>
          <cell r="D1426">
            <v>2.16</v>
          </cell>
          <cell r="E1426" t="str">
            <v>OSY</v>
          </cell>
        </row>
        <row r="1427">
          <cell r="A1427" t="str">
            <v>A5562MX007</v>
          </cell>
          <cell r="B1427" t="str">
            <v>92.125" EFP-945 TURQUOISE 3718 LY/RL (3400 LM) 1 RL/WRAP PGI - CUIJK</v>
          </cell>
          <cell r="C1427" t="str">
            <v>CUIJK</v>
          </cell>
          <cell r="D1427">
            <v>2.16</v>
          </cell>
          <cell r="E1427" t="str">
            <v>OSY</v>
          </cell>
        </row>
        <row r="1428">
          <cell r="A1428" t="str">
            <v>A5562MX008</v>
          </cell>
          <cell r="B1428" t="str">
            <v>15.75" EFP-945 TURQUOISE 3718 LY/RL (3400 LM) 4 RL/WRAP PGI - CUIJK</v>
          </cell>
          <cell r="C1428" t="str">
            <v>ADD_CUST_NAME_TO_ITEM_LIST</v>
          </cell>
          <cell r="D1428">
            <v>2.16</v>
          </cell>
          <cell r="E1428" t="str">
            <v>OSY</v>
          </cell>
        </row>
        <row r="1429">
          <cell r="A1429" t="str">
            <v>A5562MX009</v>
          </cell>
          <cell r="B1429" t="str">
            <v>110" (MICREX BASE ROLL) EFP-945 TURQUOISE 4000 YD/RL 1 RL/WRAP</v>
          </cell>
          <cell r="C1429" t="str">
            <v>ADD_CUST_NAME_TO_ITEM_LIST</v>
          </cell>
          <cell r="D1429">
            <v>2.16</v>
          </cell>
          <cell r="E1429" t="str">
            <v>OSY</v>
          </cell>
        </row>
        <row r="1430">
          <cell r="A1430" t="str">
            <v>A5562MX022</v>
          </cell>
          <cell r="B1430" t="str">
            <v>30.71" (780mm) EFP-945 TURQUOISE 3718 YD/RL (3399M) 3 RL/WRAP CUIJK</v>
          </cell>
          <cell r="C1430" t="str">
            <v>CUIJK</v>
          </cell>
          <cell r="D1430">
            <v>2.16</v>
          </cell>
          <cell r="E1430" t="str">
            <v>OSY</v>
          </cell>
        </row>
        <row r="1431">
          <cell r="A1431" t="str">
            <v>A5562MX023</v>
          </cell>
          <cell r="B1431" t="str">
            <v>38.58" (980mm) EFP-945 TURQUOISE 3718 YD/RL (3399M) 2 RL/WRAP CUIJK</v>
          </cell>
          <cell r="C1431" t="str">
            <v>CUIJK</v>
          </cell>
          <cell r="D1431">
            <v>2.16</v>
          </cell>
          <cell r="E1431" t="str">
            <v>OSY</v>
          </cell>
        </row>
        <row r="1432">
          <cell r="A1432" t="str">
            <v>A5562MX024</v>
          </cell>
          <cell r="B1432" t="str">
            <v>300mm (11.81") EFP-945 TURQUOISE 2550 LM/RL (2788 LY) PGI-CUIJK</v>
          </cell>
          <cell r="C1432" t="str">
            <v>CUIJK</v>
          </cell>
          <cell r="D1432">
            <v>2.16</v>
          </cell>
          <cell r="E1432" t="str">
            <v>OSY</v>
          </cell>
        </row>
        <row r="1433">
          <cell r="A1433" t="str">
            <v>A5562MX025</v>
          </cell>
          <cell r="B1433" t="str">
            <v>48.03" (1220mm) EFP-945 TURQUOISE 3718 LY/RL (3401 LM) 1 RL/WRAP PGI-CUIJK</v>
          </cell>
          <cell r="C1433" t="str">
            <v>CUIJK</v>
          </cell>
          <cell r="D1433">
            <v>2.16</v>
          </cell>
          <cell r="E1433" t="str">
            <v>OSY</v>
          </cell>
        </row>
        <row r="1434">
          <cell r="A1434" t="str">
            <v>A5562MX026</v>
          </cell>
          <cell r="B1434" t="str">
            <v>59.84" (1520mm) EFP-945 TURQUOISE 2789 LY/RL (2550 LM) 1 RL/WRAP PGI-CUIJK</v>
          </cell>
          <cell r="C1434" t="str">
            <v>CUIJK</v>
          </cell>
          <cell r="D1434">
            <v>2.16</v>
          </cell>
          <cell r="E1434" t="str">
            <v>OSY</v>
          </cell>
        </row>
        <row r="1435">
          <cell r="A1435" t="str">
            <v>A5562MX027</v>
          </cell>
          <cell r="B1435" t="str">
            <v>49.21" (1249mm) EFP-945 TURQUOISE 2789 LY/RL (2550 LM) 2 RL/WRAP PGI - CUIJK</v>
          </cell>
          <cell r="C1435" t="str">
            <v>CUIJK</v>
          </cell>
          <cell r="D1435">
            <v>2.16</v>
          </cell>
          <cell r="E1435" t="str">
            <v>OSY</v>
          </cell>
        </row>
        <row r="1436">
          <cell r="A1436" t="str">
            <v>A5562MX028</v>
          </cell>
          <cell r="B1436" t="str">
            <v>59.84" (1520mm) EFP-945 TURQUOISE 3719 LY/RL (3401 LM) 1 RL/WRAP PGI - CUIJK</v>
          </cell>
          <cell r="C1436" t="str">
            <v>CUIJK</v>
          </cell>
          <cell r="D1436">
            <v>2.16</v>
          </cell>
          <cell r="E1436" t="str">
            <v>OSY</v>
          </cell>
        </row>
        <row r="1437">
          <cell r="A1437" t="str">
            <v>A5562MX029</v>
          </cell>
          <cell r="B1437" t="str">
            <v>900mm (35.43") EFP-945 TURQUOISE 3401 LM/RL (3719 LY) 1 RL/WRAP PGI-CUIJK</v>
          </cell>
          <cell r="C1437" t="str">
            <v>CUIJK</v>
          </cell>
          <cell r="D1437">
            <v>2.16</v>
          </cell>
          <cell r="E1437" t="str">
            <v>OSY</v>
          </cell>
        </row>
        <row r="1438">
          <cell r="A1438" t="str">
            <v>A5562MX030</v>
          </cell>
          <cell r="B1438" t="str">
            <v>1800mm (70.87") EFP-945 TURQUOISE 3401 LM/RL (3719 LY) 1 RL/WRAP PGI-CUIJK</v>
          </cell>
          <cell r="C1438" t="str">
            <v>ADD_CUST_NAME_TO_ITEM_LIST</v>
          </cell>
          <cell r="D1438">
            <v>2.16</v>
          </cell>
          <cell r="E1438" t="str">
            <v>OSY</v>
          </cell>
        </row>
        <row r="1439">
          <cell r="A1439" t="str">
            <v>A5562MX031</v>
          </cell>
          <cell r="B1439" t="str">
            <v>2440mm (96.06") EFP-945 TURQUOISE 3401 M/RL (3719 LY) 1 RL/WRAP PGI-CUIJK</v>
          </cell>
          <cell r="C1439" t="str">
            <v>ADD_CUST_NAME_TO_ITEM_LIST</v>
          </cell>
          <cell r="D1439">
            <v>2.16</v>
          </cell>
          <cell r="E1439" t="str">
            <v>OSY</v>
          </cell>
        </row>
        <row r="1440">
          <cell r="A1440" t="str">
            <v>A5562MX032</v>
          </cell>
          <cell r="B1440" t="str">
            <v>47.24" (1200mm) EFP-945 TURQUOISE 3400 LM/RL (3719 LY) 1 RL/WRAP PGI-CUIJK</v>
          </cell>
          <cell r="C1440" t="str">
            <v>ADD_CUST_NAME_TO_ITEM_LIST</v>
          </cell>
          <cell r="D1440">
            <v>2.16</v>
          </cell>
          <cell r="E1440" t="str">
            <v>OSY</v>
          </cell>
        </row>
        <row r="1441">
          <cell r="A1441" t="str">
            <v>A5562MXNHR</v>
          </cell>
          <cell r="B1441" t="str">
            <v>12" MICREX EFP-945 TURQUOISE 4000 LY/RL 4 RL/WRAP BMR</v>
          </cell>
          <cell r="C1441" t="str">
            <v>ADD_CUST_NAME_TO_ITEM_LIST</v>
          </cell>
          <cell r="D1441">
            <v>2.16</v>
          </cell>
          <cell r="E1441" t="str">
            <v>OSY</v>
          </cell>
        </row>
        <row r="1442">
          <cell r="A1442" t="str">
            <v>A5562MXNVC</v>
          </cell>
          <cell r="B1442" t="str">
            <v>MICREX 27" EFP-945 TURQUOISE 4000 YD/RL 2 RL/WRAP BMR/BSC</v>
          </cell>
          <cell r="C1442" t="str">
            <v>BMR</v>
          </cell>
          <cell r="D1442">
            <v>2.16</v>
          </cell>
          <cell r="E1442" t="str">
            <v>OSY</v>
          </cell>
        </row>
        <row r="1443">
          <cell r="A1443" t="str">
            <v>A5567002</v>
          </cell>
          <cell r="B1443" t="str">
            <v>104.5" EFP-971 BLUE/GREY 4600 YD/RL 1 RL/WRAP SUZHOU</v>
          </cell>
          <cell r="C1443" t="str">
            <v>ADD_CUST_NAME_TO_ITEM_LIST</v>
          </cell>
          <cell r="D1443">
            <v>2.2200000000000002</v>
          </cell>
          <cell r="E1443" t="str">
            <v>OSY</v>
          </cell>
        </row>
        <row r="1444">
          <cell r="A1444" t="str">
            <v>A5567007</v>
          </cell>
          <cell r="B1444" t="str">
            <v>101.5" EFP 971 BLUE GREY 4600 YD/RL 1 RL/WRAP</v>
          </cell>
          <cell r="C1444" t="str">
            <v>ADD_CUST_NAME_TO_ITEM_LIST</v>
          </cell>
          <cell r="D1444">
            <v>2.2200000000000002</v>
          </cell>
          <cell r="E1444" t="str">
            <v>OSY</v>
          </cell>
        </row>
        <row r="1445">
          <cell r="A1445" t="str">
            <v>A5567011</v>
          </cell>
          <cell r="B1445" t="str">
            <v>108" EFP-971 BLUE/GREY 4600 YD/RL 1 RL/WRAP TIETEX</v>
          </cell>
          <cell r="C1445" t="str">
            <v>ADD_CUST_NAME_TO_ITEM_LIST</v>
          </cell>
          <cell r="D1445">
            <v>2.2200000000000002</v>
          </cell>
          <cell r="E1445" t="str">
            <v>OSY</v>
          </cell>
        </row>
        <row r="1446">
          <cell r="A1446" t="str">
            <v>A5567013</v>
          </cell>
          <cell r="B1446" t="str">
            <v>106" EFP-971 B/GREY 4600 LY/RL 1 RL/WRAP SUZHOU</v>
          </cell>
          <cell r="C1446" t="str">
            <v>ADD_CUST_NAME_TO_ITEM_LIST</v>
          </cell>
          <cell r="D1446">
            <v>2.2200000000000002</v>
          </cell>
          <cell r="E1446" t="str">
            <v>OSY</v>
          </cell>
        </row>
        <row r="1447">
          <cell r="A1447" t="str">
            <v>A5567018</v>
          </cell>
          <cell r="B1447" t="str">
            <v>80" EFP-971 B/GREY 4600 YD/RL 1 RL/WRAP</v>
          </cell>
          <cell r="C1447" t="str">
            <v>ADD_CUST_NAME_TO_ITEM_LIST</v>
          </cell>
          <cell r="D1447">
            <v>2.2200000000000002</v>
          </cell>
          <cell r="E1447" t="str">
            <v>OSY</v>
          </cell>
        </row>
        <row r="1448">
          <cell r="A1448" t="str">
            <v>A5567022</v>
          </cell>
          <cell r="B1448" t="str">
            <v>12" EFP-971 B/GREY 4600 YD/RL 4 RL/WRAP</v>
          </cell>
          <cell r="C1448" t="str">
            <v>ADD_CUST_NAME_TO_ITEM_LIST</v>
          </cell>
          <cell r="D1448">
            <v>2.2200000000000002</v>
          </cell>
          <cell r="E1448" t="str">
            <v>OSY</v>
          </cell>
        </row>
        <row r="1449">
          <cell r="A1449" t="str">
            <v>A5570002</v>
          </cell>
          <cell r="B1449" t="str">
            <v>104.5" EFP-989 B/GREY 4100 YD/RL 1 RL/WRAP CARDINAL</v>
          </cell>
          <cell r="C1449" t="str">
            <v>ADD_CUST_NAME_TO_ITEM_LIST</v>
          </cell>
          <cell r="D1449">
            <v>2.2599999999999998</v>
          </cell>
          <cell r="E1449" t="str">
            <v>OSY</v>
          </cell>
        </row>
        <row r="1450">
          <cell r="A1450" t="str">
            <v>A5570007</v>
          </cell>
          <cell r="B1450" t="str">
            <v>101.5" EFP-989 BLUE GREY 4100 YD/RL 1 RL/WRAP SUZ/CHC</v>
          </cell>
          <cell r="C1450" t="str">
            <v>ADD_CUST_NAME_TO_ITEM_LIST</v>
          </cell>
          <cell r="D1450">
            <v>2.2599999999999998</v>
          </cell>
          <cell r="E1450" t="str">
            <v>OSY</v>
          </cell>
        </row>
        <row r="1451">
          <cell r="A1451" t="str">
            <v>A5570009</v>
          </cell>
          <cell r="B1451" t="str">
            <v>110" EFP-989 B/GREY 4100 YD/RL 1 RL/WRAP CARDINAL</v>
          </cell>
          <cell r="C1451" t="str">
            <v>ADD_CUST_NAME_TO_ITEM_LIST</v>
          </cell>
          <cell r="D1451">
            <v>2.2599999999999998</v>
          </cell>
          <cell r="E1451" t="str">
            <v>OSY</v>
          </cell>
        </row>
        <row r="1452">
          <cell r="A1452" t="str">
            <v>A5570010</v>
          </cell>
          <cell r="B1452" t="str">
            <v>109" EFP-989 B/GREY 3749 LM/RL (4100 LY) 1 RL/WRAP CAREFUSION</v>
          </cell>
          <cell r="C1452" t="str">
            <v>CAREFUSION</v>
          </cell>
          <cell r="D1452">
            <v>2.2599999999999998</v>
          </cell>
          <cell r="E1452" t="str">
            <v>OSY</v>
          </cell>
        </row>
        <row r="1453">
          <cell r="A1453" t="str">
            <v>A5570011</v>
          </cell>
          <cell r="B1453" t="str">
            <v>108" EFP-989 BLUE GREY 4100 YD/RL 1 RL/WRAP</v>
          </cell>
          <cell r="C1453" t="str">
            <v>ADD_CUST_NAME_TO_ITEM_LIST</v>
          </cell>
          <cell r="D1453">
            <v>2.2599999999999998</v>
          </cell>
          <cell r="E1453" t="str">
            <v>OSY</v>
          </cell>
        </row>
        <row r="1454">
          <cell r="A1454" t="str">
            <v>A5570018</v>
          </cell>
          <cell r="B1454" t="str">
            <v>80" EFP-989 B/GREY 4100 YD/RL 1 RL/WRAP CARDINAL</v>
          </cell>
          <cell r="C1454" t="str">
            <v>CARDINAL HEALTH</v>
          </cell>
          <cell r="D1454">
            <v>2.2599999999999998</v>
          </cell>
          <cell r="E1454" t="str">
            <v>OSY</v>
          </cell>
        </row>
        <row r="1455">
          <cell r="A1455" t="str">
            <v>A5570021</v>
          </cell>
          <cell r="B1455" t="str">
            <v>66" EFP-989 B/GREY 4100 YD/RL 1 RL/WRAP CARDINAL</v>
          </cell>
          <cell r="C1455" t="str">
            <v>CARDINAL HEALTH</v>
          </cell>
          <cell r="D1455">
            <v>2.2599999999999998</v>
          </cell>
          <cell r="E1455" t="str">
            <v>OSY</v>
          </cell>
        </row>
        <row r="1456">
          <cell r="A1456" t="str">
            <v>A5570022</v>
          </cell>
          <cell r="B1456" t="str">
            <v>12" EFP-989 B/GREY 4100 YD/RL 4 RL/WRAP VARIOUS</v>
          </cell>
          <cell r="C1456" t="str">
            <v>ADD_CUST_NAME_TO_ITEM_LIST</v>
          </cell>
          <cell r="D1456">
            <v>2.2599999999999998</v>
          </cell>
          <cell r="E1456" t="str">
            <v>OSY</v>
          </cell>
        </row>
        <row r="1457">
          <cell r="A1457" t="str">
            <v>A5570023</v>
          </cell>
          <cell r="B1457" t="str">
            <v>17.5" EFP-989 B/GREY 4100 YD/RL 2 RL/WRAP VARIOUS</v>
          </cell>
          <cell r="C1457" t="str">
            <v>ADD_CUST_NAME_TO_ITEM_LIST</v>
          </cell>
          <cell r="D1457">
            <v>2.2599999999999998</v>
          </cell>
          <cell r="E1457" t="str">
            <v>OSY</v>
          </cell>
        </row>
        <row r="1458">
          <cell r="A1458" t="str">
            <v>A5570025</v>
          </cell>
          <cell r="B1458" t="str">
            <v>27" EFP-989 B/GREY 4100 YD/RL 3 RL/WRAP BMR</v>
          </cell>
          <cell r="C1458" t="str">
            <v>BMR</v>
          </cell>
          <cell r="D1458">
            <v>2.2599999999999998</v>
          </cell>
          <cell r="E1458" t="str">
            <v>OSY</v>
          </cell>
        </row>
        <row r="1459">
          <cell r="A1459" t="str">
            <v>A5570026</v>
          </cell>
          <cell r="B1459" t="str">
            <v>12" EFP-989 BLUE/GREY 4105 LY/ROLL 4 RL/WRAP BMR</v>
          </cell>
          <cell r="C1459" t="str">
            <v>BMR</v>
          </cell>
          <cell r="D1459">
            <v>2.2599999999999998</v>
          </cell>
          <cell r="E1459" t="str">
            <v>OSY</v>
          </cell>
        </row>
        <row r="1460">
          <cell r="A1460" t="str">
            <v>A5570EXP002</v>
          </cell>
          <cell r="B1460" t="str">
            <v>104.5" (2654mm) EFP-989 B/GREY 4100 LY/RL (3749 LM) 1 RL/WRAP CAREFUSION</v>
          </cell>
          <cell r="C1460" t="str">
            <v>CAREFUSION</v>
          </cell>
          <cell r="D1460">
            <v>2.2599999999999998</v>
          </cell>
          <cell r="E1460" t="str">
            <v>OSY</v>
          </cell>
        </row>
        <row r="1461">
          <cell r="A1461" t="str">
            <v>A5570EXP022</v>
          </cell>
          <cell r="B1461" t="str">
            <v>305mm (12") EFP989 B/GREY 4100 LY/RL 4 RL/WRAP BMR</v>
          </cell>
          <cell r="C1461" t="str">
            <v>BMR</v>
          </cell>
          <cell r="D1461">
            <v>2.2599999999999998</v>
          </cell>
          <cell r="E1461" t="str">
            <v>OSY</v>
          </cell>
        </row>
        <row r="1462">
          <cell r="A1462" t="str">
            <v>A5571001</v>
          </cell>
          <cell r="B1462" t="str">
            <v>108" EFP-989 B/GREEN 4100 LY 1 RL/WRAP</v>
          </cell>
          <cell r="C1462" t="str">
            <v>ADD_CUST_NAME_TO_ITEM_LIST</v>
          </cell>
          <cell r="D1462">
            <v>2.2599999999999998</v>
          </cell>
          <cell r="E1462" t="str">
            <v>OSY</v>
          </cell>
        </row>
        <row r="1463">
          <cell r="A1463" t="str">
            <v>A5572001</v>
          </cell>
          <cell r="B1463" t="str">
            <v>108" EFP-989 MEDICAL BLUE 4100 LY/RL 1 RL/WRAP</v>
          </cell>
          <cell r="C1463" t="str">
            <v>ADD_CUST_NAME_TO_ITEM_LIST</v>
          </cell>
          <cell r="D1463">
            <v>2.2599999999999998</v>
          </cell>
          <cell r="E1463" t="str">
            <v>OSY</v>
          </cell>
        </row>
        <row r="1464">
          <cell r="A1464" t="str">
            <v>A5573002</v>
          </cell>
          <cell r="B1464" t="str">
            <v>104.5" EFP-875 BLUE GREY 4100 LY/RL 1 RL/WRAP CAREFUSION</v>
          </cell>
          <cell r="C1464" t="str">
            <v>ADD_CUST_NAME_TO_ITEM_LIST</v>
          </cell>
          <cell r="D1464">
            <v>2</v>
          </cell>
          <cell r="E1464" t="str">
            <v>OSY</v>
          </cell>
        </row>
        <row r="1465">
          <cell r="A1465" t="str">
            <v>A5573007</v>
          </cell>
          <cell r="B1465" t="str">
            <v>101.5" EFP-875 BLUE GREY 4100 LY/RL 1 RL/WRAP CAREFUSION</v>
          </cell>
          <cell r="C1465" t="str">
            <v>ADD_CUST_NAME_TO_ITEM_LIST</v>
          </cell>
          <cell r="D1465">
            <v>2</v>
          </cell>
          <cell r="E1465" t="str">
            <v>OSY</v>
          </cell>
        </row>
        <row r="1466">
          <cell r="A1466" t="str">
            <v>A5573009</v>
          </cell>
          <cell r="B1466" t="str">
            <v>110" 68 GSM BLUE GREY 4100 LY/RL 1 RL/WRAP MEDLINE</v>
          </cell>
          <cell r="C1466" t="str">
            <v>ADD_CUST_NAME_TO_ITEM_LIST</v>
          </cell>
          <cell r="D1466">
            <v>2</v>
          </cell>
          <cell r="E1466" t="str">
            <v>OSY</v>
          </cell>
        </row>
        <row r="1467">
          <cell r="A1467" t="str">
            <v>A5573011</v>
          </cell>
          <cell r="B1467" t="str">
            <v>108" EFP-875 BLUE GREY 4100 LY/RL 1 RL/WRAP CAREFUSION</v>
          </cell>
          <cell r="C1467" t="str">
            <v>ADD_CUST_NAME_TO_ITEM_LIST</v>
          </cell>
          <cell r="D1467">
            <v>2</v>
          </cell>
          <cell r="E1467" t="str">
            <v>OSY</v>
          </cell>
        </row>
        <row r="1468">
          <cell r="A1468" t="str">
            <v>A5573018</v>
          </cell>
          <cell r="B1468" t="str">
            <v>80" EFP-875 BLUE GREY 4100 LY/RL 1 RL/WRAP CAREFUSION</v>
          </cell>
          <cell r="C1468" t="str">
            <v>CAREFUSION</v>
          </cell>
          <cell r="D1468">
            <v>2</v>
          </cell>
          <cell r="E1468" t="str">
            <v>OSY</v>
          </cell>
        </row>
        <row r="1469">
          <cell r="A1469" t="str">
            <v>A5577001</v>
          </cell>
          <cell r="B1469" t="str">
            <v>99" 2.0 OSY WHITE 1800 LY/RL 1 RL/WRAP LOUISVILLE BEDDING</v>
          </cell>
          <cell r="C1469" t="str">
            <v>LOUISVILLE BEDDING</v>
          </cell>
          <cell r="D1469">
            <v>2</v>
          </cell>
          <cell r="E1469" t="str">
            <v>OSY</v>
          </cell>
        </row>
        <row r="1470">
          <cell r="A1470" t="str">
            <v>A94V2001</v>
          </cell>
          <cell r="B1470" t="str">
            <v>54", EFP-710 WHITE 4000 YDS/RL 1 RL/PALL. TEXWIPE</v>
          </cell>
          <cell r="C1470" t="str">
            <v>TEXWIPE</v>
          </cell>
          <cell r="D1470">
            <v>1.62</v>
          </cell>
          <cell r="E1470" t="str">
            <v>OSY</v>
          </cell>
        </row>
        <row r="1471">
          <cell r="A1471" t="str">
            <v>A94V2035</v>
          </cell>
          <cell r="B1471" t="str">
            <v>1200MM(47.24") EFP-710 WHITE 4000 LY/RL; 1 RL/WRAP;CUIJK THRU MDI</v>
          </cell>
          <cell r="C1471" t="str">
            <v>ADD_CUST_NAME_TO_ITEM_LIST</v>
          </cell>
          <cell r="D1471">
            <v>1.62</v>
          </cell>
          <cell r="E1471" t="str">
            <v>OSY</v>
          </cell>
        </row>
        <row r="1472">
          <cell r="A1472" t="str">
            <v>A94V2036</v>
          </cell>
          <cell r="B1472" t="str">
            <v>1800MM (70.87) EFP-710 WHITE 3000 LY/RL; 1 RL/WRAP; CUIJK</v>
          </cell>
          <cell r="C1472" t="str">
            <v>CUIJK</v>
          </cell>
          <cell r="D1472">
            <v>1.62</v>
          </cell>
          <cell r="E1472" t="str">
            <v>OSY</v>
          </cell>
        </row>
        <row r="1473">
          <cell r="A1473" t="str">
            <v>A94V2037</v>
          </cell>
          <cell r="B1473" t="str">
            <v>900MM (35.43") EFP-710 WHITE 3000 LY/RL; 1 RL/WRAP; CUIJK</v>
          </cell>
          <cell r="C1473" t="str">
            <v>CUIJK</v>
          </cell>
          <cell r="D1473">
            <v>1.62</v>
          </cell>
          <cell r="E1473" t="str">
            <v>OSY</v>
          </cell>
        </row>
        <row r="1474">
          <cell r="A1474" t="str">
            <v>A94V2039</v>
          </cell>
          <cell r="B1474" t="str">
            <v>1580MM (62.2")EFP-710 WHITE 4000 LY/RL; 1 RL/WRAP;CUIJK</v>
          </cell>
          <cell r="C1474" t="str">
            <v>ADD_CUST_NAME_TO_ITEM_LIST</v>
          </cell>
          <cell r="D1474">
            <v>1.62</v>
          </cell>
          <cell r="E1474" t="str">
            <v>OSY</v>
          </cell>
        </row>
        <row r="1475">
          <cell r="A1475" t="str">
            <v>A94V2054</v>
          </cell>
          <cell r="B1475" t="str">
            <v>36" EFP-710 WHITE 4600 YD/RL 1 RL/WRAP LYM-TECH SCIENTIFIC</v>
          </cell>
          <cell r="C1475" t="str">
            <v>LYMTECH SCIENTIFIC</v>
          </cell>
          <cell r="D1475">
            <v>1.62</v>
          </cell>
          <cell r="E1475" t="str">
            <v>OSY</v>
          </cell>
        </row>
        <row r="1476">
          <cell r="A1476" t="str">
            <v>A94V2078</v>
          </cell>
          <cell r="B1476" t="str">
            <v>72" EFP-710 WHITE 4600 LY/RL 1 RL/WRAP LymTech Scientific</v>
          </cell>
          <cell r="C1476" t="str">
            <v>LYMTECH SCIENTIFIC</v>
          </cell>
          <cell r="D1476">
            <v>1.62</v>
          </cell>
          <cell r="E1476" t="str">
            <v>OSY</v>
          </cell>
        </row>
        <row r="1477">
          <cell r="A1477" t="str">
            <v>A94V2082</v>
          </cell>
          <cell r="B1477" t="str">
            <v>53.94" (1370mm) EFP-710 WHITE 4000 LY/RL (3657 M) 1 RL/WRAP PGI CUIJK</v>
          </cell>
          <cell r="C1477" t="str">
            <v>CUIJK</v>
          </cell>
          <cell r="D1477">
            <v>1.62</v>
          </cell>
          <cell r="E1477" t="str">
            <v>OSY</v>
          </cell>
        </row>
        <row r="1478">
          <cell r="A1478" t="str">
            <v>A94V2083</v>
          </cell>
          <cell r="B1478" t="str">
            <v>2440mm (96.06") EFP-710 WHITE 4000 M/RL (4375 LY) 1 RL/WRAP PGI CUIJK</v>
          </cell>
          <cell r="C1478" t="str">
            <v>ADD_CUST_NAME_TO_ITEM_LIST</v>
          </cell>
          <cell r="D1478">
            <v>1.62</v>
          </cell>
          <cell r="E1478" t="str">
            <v>OSY</v>
          </cell>
        </row>
        <row r="1479">
          <cell r="A1479" t="str">
            <v>A94V2084</v>
          </cell>
          <cell r="B1479" t="str">
            <v>850mm (33.46") EFP-710 WHITE 4000 M/L (4375 LY) 1 RL/WRAP PGI CUIJK</v>
          </cell>
          <cell r="C1479" t="str">
            <v>CUIJK</v>
          </cell>
          <cell r="D1479">
            <v>1.62</v>
          </cell>
          <cell r="E1479" t="str">
            <v>OY</v>
          </cell>
        </row>
        <row r="1480">
          <cell r="A1480" t="str">
            <v>A94V2085</v>
          </cell>
          <cell r="B1480" t="str">
            <v>300mm (11.81") EFP-710 WHITE 4000 M/RL (4375 LY) 4 RL/WRAP PGI CUIJK</v>
          </cell>
          <cell r="C1480" t="str">
            <v>CUIJK</v>
          </cell>
          <cell r="D1480">
            <v>1.62</v>
          </cell>
          <cell r="E1480" t="str">
            <v>OSY</v>
          </cell>
        </row>
        <row r="1481">
          <cell r="A1481" t="str">
            <v>A94V2086</v>
          </cell>
          <cell r="B1481" t="str">
            <v>190mm (7.48") EFP-710 WHITE 4000 M/RL (4375 LY) 6 RL/WRAP PGI CUIJK</v>
          </cell>
          <cell r="C1481" t="str">
            <v>ADD_CUST_NAME_TO_ITEM_LIST</v>
          </cell>
          <cell r="D1481">
            <v>1.62</v>
          </cell>
          <cell r="E1481" t="str">
            <v>OSY</v>
          </cell>
        </row>
        <row r="1482">
          <cell r="A1482" t="str">
            <v>A94V2087</v>
          </cell>
          <cell r="B1482" t="str">
            <v>950mm (37.4") EFP-710 WHITE 4000 M/RL (4375 LY) 1 RL/WRAP PGI CUIJK</v>
          </cell>
          <cell r="C1482" t="str">
            <v>CUIJK</v>
          </cell>
          <cell r="D1482">
            <v>1.62</v>
          </cell>
          <cell r="E1482" t="str">
            <v>OSY</v>
          </cell>
        </row>
        <row r="1483">
          <cell r="A1483" t="str">
            <v>A94V2088</v>
          </cell>
          <cell r="B1483" t="str">
            <v>1200mm (47.24") EFP-710 WHITE 4000 M/RL (4375 LY) 1 RL/WRAP PGI CUIJK</v>
          </cell>
          <cell r="C1483" t="str">
            <v>ADD_CUST_NAME_TO_ITEM_LIST</v>
          </cell>
          <cell r="D1483">
            <v>1.62</v>
          </cell>
          <cell r="E1483" t="str">
            <v>OSY</v>
          </cell>
        </row>
        <row r="1484">
          <cell r="A1484" t="str">
            <v>A94V2089</v>
          </cell>
          <cell r="B1484" t="str">
            <v>1530mm (60.24") EFP-710 WHITE 4000 M/RL (4375 LY) 1 RL/WRAP PGI CUIJK</v>
          </cell>
          <cell r="C1484" t="str">
            <v>ADD_CUST_NAME_TO_ITEM_LIST</v>
          </cell>
          <cell r="D1484">
            <v>1.62</v>
          </cell>
          <cell r="E1484" t="str">
            <v>OSY</v>
          </cell>
        </row>
        <row r="1485">
          <cell r="A1485" t="str">
            <v>A94V2090</v>
          </cell>
          <cell r="B1485" t="str">
            <v>1765mm (69.49") EFP-710 WHITE 4000 M/RL (4375 LY) 1 RL/WRAP PGI CUIJK</v>
          </cell>
          <cell r="C1485" t="str">
            <v>ADD_CUST_NAME_TO_ITEM_LIST</v>
          </cell>
          <cell r="D1485">
            <v>1.62</v>
          </cell>
          <cell r="E1485" t="str">
            <v>OSY</v>
          </cell>
        </row>
        <row r="1486">
          <cell r="A1486" t="str">
            <v>A94V2091</v>
          </cell>
          <cell r="B1486" t="str">
            <v>36" EFP 710 WHITE 4000 LY/RL 2 RL/PALLET BERKSHIRE</v>
          </cell>
          <cell r="C1486" t="str">
            <v>BERKSHIRE</v>
          </cell>
          <cell r="D1486">
            <v>1.62</v>
          </cell>
          <cell r="E1486" t="str">
            <v>OSY</v>
          </cell>
        </row>
        <row r="1487">
          <cell r="A1487" t="str">
            <v>A94V2092</v>
          </cell>
          <cell r="B1487" t="str">
            <v>1050mm (41.3") EFP-710 WHITE 4000 M/RL (4375 LY) 1 RL/WRAP PGI CUIJK</v>
          </cell>
          <cell r="C1487" t="str">
            <v>ADD_CUST_NAME_TO_ITEM_LIST</v>
          </cell>
          <cell r="D1487">
            <v>1.62</v>
          </cell>
          <cell r="E1487" t="str">
            <v>OSY</v>
          </cell>
        </row>
        <row r="1488">
          <cell r="A1488" t="str">
            <v>A94V2093</v>
          </cell>
          <cell r="B1488" t="str">
            <v>1110mm (43.7") EFP-710 WHITE 4000 M/RL (4375 LY) 1 RL/WRAP PGI CUIJK</v>
          </cell>
          <cell r="C1488" t="str">
            <v>ADD_CUST_NAME_TO_ITEM_LIST</v>
          </cell>
          <cell r="D1488">
            <v>1.62</v>
          </cell>
          <cell r="E1488" t="str">
            <v>OSY</v>
          </cell>
        </row>
        <row r="1489">
          <cell r="A1489" t="str">
            <v>A94V2094</v>
          </cell>
          <cell r="B1489" t="str">
            <v>1620mm (63.8") EFP-710 WHITE 4000 M/RL (4375 LY) 1 RL/WRAP PGI CUIJK</v>
          </cell>
          <cell r="C1489" t="str">
            <v>ADD_CUST_NAME_TO_ITEM_LIST</v>
          </cell>
          <cell r="D1489">
            <v>1.62</v>
          </cell>
          <cell r="E1489" t="str">
            <v>OSY</v>
          </cell>
        </row>
        <row r="1490">
          <cell r="A1490" t="str">
            <v>A94V2095</v>
          </cell>
          <cell r="B1490" t="str">
            <v>1665mm (65.6") EFP-710 WHITE 4000 M/RL (4375 LY) 1 RL/WRAP PGI CUIJK</v>
          </cell>
          <cell r="C1490" t="str">
            <v>ADD_CUST_NAME_TO_ITEM_LIST</v>
          </cell>
          <cell r="D1490">
            <v>1.62</v>
          </cell>
          <cell r="E1490" t="str">
            <v>OSY</v>
          </cell>
        </row>
        <row r="1491">
          <cell r="A1491" t="str">
            <v>A94V2096</v>
          </cell>
          <cell r="B1491" t="str">
            <v>900mm (35.43") EFP-710 WHITE 4000 M/RL (4375 LY) 1 RL/WRAP PGI CUIJK</v>
          </cell>
          <cell r="C1491" t="str">
            <v>CUIJK</v>
          </cell>
          <cell r="D1491">
            <v>1.62</v>
          </cell>
          <cell r="E1491" t="str">
            <v>OSY</v>
          </cell>
        </row>
        <row r="1492">
          <cell r="A1492" t="str">
            <v>A94V2097</v>
          </cell>
          <cell r="B1492" t="str">
            <v>1800mm (70.87") EFP-710 WHITE 4000 M/RL (4375 LY) 1 RL/WRAP PGI CUIJK</v>
          </cell>
          <cell r="C1492" t="str">
            <v>ADD_CUST_NAME_TO_ITEM_LIST</v>
          </cell>
          <cell r="D1492">
            <v>1.62</v>
          </cell>
          <cell r="E1492" t="str">
            <v>OSY</v>
          </cell>
        </row>
        <row r="1493">
          <cell r="A1493" t="str">
            <v>A94V2098</v>
          </cell>
          <cell r="B1493" t="str">
            <v>2400mm (94.49") EFP-710 WHITE 4000 M/RL (4375 LY) 1 RL/WRAP PGI CUIJK</v>
          </cell>
          <cell r="C1493" t="str">
            <v>ADD_CUST_NAME_TO_ITEM_LIST</v>
          </cell>
          <cell r="D1493">
            <v>1.62</v>
          </cell>
          <cell r="E1493" t="str">
            <v>OSY</v>
          </cell>
        </row>
        <row r="1494">
          <cell r="A1494" t="str">
            <v>A94V2EXP054</v>
          </cell>
          <cell r="B1494" t="str">
            <v>36" EFP-710 WHITE 4600 YD/RL 1 RL/WRAP LYMTECH SCIENTIFIC</v>
          </cell>
          <cell r="C1494" t="str">
            <v>LYMTECH SCIENTIFIC</v>
          </cell>
          <cell r="D1494">
            <v>1.62</v>
          </cell>
          <cell r="E1494" t="str">
            <v>OSY</v>
          </cell>
        </row>
        <row r="1495">
          <cell r="A1495" t="str">
            <v>A94V2EXPMX078</v>
          </cell>
          <cell r="B1495" t="str">
            <v>300mm (11.81") EFP-710 WHITE MICREX 4000 YD/RL 4 RL/WRAP PGI CUIJK</v>
          </cell>
          <cell r="C1495" t="str">
            <v>CUIJK</v>
          </cell>
          <cell r="D1495">
            <v>1.62</v>
          </cell>
          <cell r="E1495" t="str">
            <v>OSY</v>
          </cell>
        </row>
        <row r="1496">
          <cell r="A1496" t="str">
            <v>A94V2MX064</v>
          </cell>
          <cell r="B1496" t="str">
            <v>110" (MICREX BASE ROLL) WHITE (1.62 OSY) TO BE MICREXED</v>
          </cell>
          <cell r="C1496" t="str">
            <v>ADD_CUST_NAME_TO_ITEM_LIST</v>
          </cell>
          <cell r="D1496">
            <v>1.62</v>
          </cell>
          <cell r="E1496" t="str">
            <v>OSY</v>
          </cell>
        </row>
        <row r="1497">
          <cell r="A1497" t="str">
            <v>A94V2MX069</v>
          </cell>
          <cell r="B1497" t="str">
            <v>54" EFP-710 WHITE 4000 LY/RL 1 RL/PALLET TEXWIPE</v>
          </cell>
          <cell r="C1497" t="str">
            <v>TEXWIPE</v>
          </cell>
          <cell r="D1497">
            <v>1.62</v>
          </cell>
          <cell r="E1497" t="str">
            <v>OSY</v>
          </cell>
        </row>
        <row r="1498">
          <cell r="A1498" t="str">
            <v>A94V2MX070</v>
          </cell>
          <cell r="B1498" t="str">
            <v>11.75" EFP-710 WHITE 4000 YD/RL 4 RL/WRAP PGI CUIJK</v>
          </cell>
          <cell r="C1498" t="str">
            <v>CUIJK</v>
          </cell>
          <cell r="D1498">
            <v>1.62</v>
          </cell>
          <cell r="E1498" t="str">
            <v>OSY</v>
          </cell>
        </row>
        <row r="1499">
          <cell r="A1499" t="str">
            <v>A94V2MX071</v>
          </cell>
          <cell r="B1499" t="str">
            <v>94.5" EFP-710 WHITE 4000 YD/RL 1 RL/WRAP CUIJK</v>
          </cell>
          <cell r="C1499" t="str">
            <v>CUIJK</v>
          </cell>
          <cell r="D1499">
            <v>1.62</v>
          </cell>
          <cell r="E1499" t="str">
            <v>OSY</v>
          </cell>
        </row>
        <row r="1500">
          <cell r="A1500" t="str">
            <v>A94V2MX072</v>
          </cell>
          <cell r="B1500" t="str">
            <v>13 3/8" EFP-710 WHITE 4000 YD/ROLL 3 RL/WRAP CUIJK</v>
          </cell>
          <cell r="C1500" t="str">
            <v>ADD_CUST_NAME_TO_ITEM_LIST</v>
          </cell>
          <cell r="D1500">
            <v>1.62</v>
          </cell>
          <cell r="E1500" t="str">
            <v>OSY</v>
          </cell>
        </row>
        <row r="1501">
          <cell r="A1501" t="str">
            <v>A94V2MX076</v>
          </cell>
          <cell r="B1501" t="str">
            <v>23 5/8" EFP-710 WHITE 3720 YD/RL 4 RL/WRAP PGI CUIJK</v>
          </cell>
          <cell r="C1501" t="str">
            <v>ADD_CUST_NAME_TO_ITEM_LIST</v>
          </cell>
          <cell r="D1501">
            <v>1.62</v>
          </cell>
          <cell r="E1501" t="str">
            <v>OSY</v>
          </cell>
        </row>
        <row r="1502">
          <cell r="A1502" t="str">
            <v>A94V2MX077</v>
          </cell>
          <cell r="B1502" t="str">
            <v>39 3/8" EFP-710 WHITE 3720 LY/RL 2 RL/WRAP PGI CUIJK</v>
          </cell>
          <cell r="C1502" t="str">
            <v>CUIJK</v>
          </cell>
          <cell r="D1502">
            <v>1.62</v>
          </cell>
          <cell r="E1502" t="str">
            <v>OSY</v>
          </cell>
        </row>
        <row r="1503">
          <cell r="A1503" t="str">
            <v>A94V2MX078</v>
          </cell>
          <cell r="B1503" t="str">
            <v>35.43" (900mm) EFP-710 WHITE 3000 LY/RL (2743 LM) 1 RL/WRAP PGI CUIJK</v>
          </cell>
          <cell r="C1503" t="str">
            <v>CUIJK</v>
          </cell>
          <cell r="D1503">
            <v>1.62</v>
          </cell>
          <cell r="E1503" t="str">
            <v>OSY</v>
          </cell>
        </row>
        <row r="1504">
          <cell r="A1504" t="str">
            <v>A94V2MX079</v>
          </cell>
          <cell r="B1504" t="str">
            <v>70.87"(1800mm) EFP-710 WHITE 4000 LY/RL (3657 M/RL) 1 RL/WRAP PGI CUIJK</v>
          </cell>
          <cell r="C1504" t="str">
            <v>CUIJK</v>
          </cell>
          <cell r="D1504">
            <v>1.62</v>
          </cell>
          <cell r="E1504" t="str">
            <v>OSY</v>
          </cell>
        </row>
        <row r="1505">
          <cell r="A1505" t="str">
            <v>A94V2MX080</v>
          </cell>
          <cell r="B1505" t="str">
            <v>290mm (11.42") 1.62 OSY WHITE 3657 LM/RL (4000 LY) 4 RL/WRAP PGI CUIJK</v>
          </cell>
          <cell r="C1505" t="str">
            <v>CUIJK</v>
          </cell>
          <cell r="D1505">
            <v>1.62</v>
          </cell>
          <cell r="E1505" t="str">
            <v>OSY</v>
          </cell>
        </row>
        <row r="1506">
          <cell r="A1506" t="str">
            <v>A94V2MX081</v>
          </cell>
          <cell r="B1506" t="str">
            <v>1170mm (46.06") 1.62 OSY WHITE 3401 LM/RL (3720 LY) 1 RL/WRAP PGI CUIJK</v>
          </cell>
          <cell r="C1506" t="str">
            <v>ADD_CUST_NAME_TO_ITEM_LIST</v>
          </cell>
          <cell r="D1506">
            <v>1.62</v>
          </cell>
          <cell r="E1506" t="str">
            <v>OSY</v>
          </cell>
        </row>
        <row r="1507">
          <cell r="A1507" t="str">
            <v>A94V2MX082</v>
          </cell>
          <cell r="B1507" t="str">
            <v>1600mm (62.99") 1.62 OSY WHITE 3401 LM/RL (3720 LY) 1 RL/WRAP PGI CUIJK</v>
          </cell>
          <cell r="C1507" t="str">
            <v>ADD_CUST_NAME_TO_ITEM_LIST</v>
          </cell>
          <cell r="D1507">
            <v>1.62</v>
          </cell>
          <cell r="E1507" t="str">
            <v>OSY</v>
          </cell>
        </row>
        <row r="1508">
          <cell r="A1508" t="str">
            <v>A94V2MX083</v>
          </cell>
          <cell r="B1508" t="str">
            <v>300mm (11.81") 1.62 OSY WHITE 4000 LY/RL 4 RL/WRAP PGI CUIJK</v>
          </cell>
          <cell r="C1508" t="str">
            <v>CUIJK</v>
          </cell>
          <cell r="D1508">
            <v>1.62</v>
          </cell>
          <cell r="E1508" t="str">
            <v>OSY</v>
          </cell>
        </row>
        <row r="1509">
          <cell r="A1509" t="str">
            <v>A94V2MX084</v>
          </cell>
          <cell r="B1509" t="str">
            <v>915mm (36.02") EFP-710 WHITE 3718 LY/RL 4 RL/WRAP PGI CUIJK</v>
          </cell>
          <cell r="C1509" t="str">
            <v>CUIJK</v>
          </cell>
          <cell r="D1509">
            <v>1.62</v>
          </cell>
          <cell r="E1509" t="str">
            <v>OSY</v>
          </cell>
        </row>
        <row r="1510">
          <cell r="A1510" t="str">
            <v>A94V4073</v>
          </cell>
          <cell r="B1510" t="str">
            <v>1800mm (70.86") EFP-971 BLUE 2743 M/RL (3000 LY) 1 RL/WRAP CUIJK</v>
          </cell>
          <cell r="C1510" t="str">
            <v>ADD_CUST_NAME_TO_ITEM_LIST</v>
          </cell>
          <cell r="D1510">
            <v>2.2200000000000002</v>
          </cell>
          <cell r="E1510" t="str">
            <v>OSY</v>
          </cell>
        </row>
        <row r="1511">
          <cell r="A1511" t="str">
            <v>A94V4074</v>
          </cell>
          <cell r="B1511" t="str">
            <v>900mm (35.43") EFP-971 BLUE 2743 M/RL (3000 YD) 1 RL/WRAP CUIJK</v>
          </cell>
          <cell r="C1511" t="str">
            <v>CUIJK</v>
          </cell>
          <cell r="D1511">
            <v>2.2200000000000002</v>
          </cell>
          <cell r="E1511" t="str">
            <v>OSY</v>
          </cell>
        </row>
        <row r="1512">
          <cell r="A1512" t="str">
            <v>A94V4111</v>
          </cell>
          <cell r="B1512" t="str">
            <v>1039mm (40.91") EFP-971 BLUE 2743 M/RL (3000 LY) 1 RL/WRAP CUIJK</v>
          </cell>
          <cell r="C1512" t="str">
            <v>ADD_CUST_NAME_TO_ITEM_LIST</v>
          </cell>
          <cell r="D1512">
            <v>2.2200000000000002</v>
          </cell>
          <cell r="E1512" t="str">
            <v>OSY</v>
          </cell>
        </row>
        <row r="1513">
          <cell r="A1513" t="str">
            <v>A94V4112</v>
          </cell>
          <cell r="B1513" t="str">
            <v>699mm (27.52") EFP-971 BLUE 2743 M/RL (3000 LY) 3 RL/WRAP CUIJK</v>
          </cell>
          <cell r="C1513" t="str">
            <v>CUIJK</v>
          </cell>
          <cell r="D1513">
            <v>2.2200000000000002</v>
          </cell>
          <cell r="E1513" t="str">
            <v>OSY</v>
          </cell>
        </row>
        <row r="1514">
          <cell r="A1514" t="str">
            <v>A94V4132</v>
          </cell>
          <cell r="B1514" t="str">
            <v>11.02" (280mm) EFP-971 Blue 4374 YD/RL (4000 LM/RL) 4 RL/WRAP CUIJK</v>
          </cell>
          <cell r="C1514" t="str">
            <v>ADD_CUST_NAME_TO_ITEM_LIST</v>
          </cell>
          <cell r="D1514">
            <v>2.2200000000000002</v>
          </cell>
          <cell r="E1514" t="str">
            <v>OSY</v>
          </cell>
        </row>
        <row r="1515">
          <cell r="A1515" t="str">
            <v>A94V4133</v>
          </cell>
          <cell r="B1515" t="str">
            <v>97.64"(2480mm) EFP-971 Blue 4374 LY/RL (4000 LM/RL) 1 RL/WRAP CUIJK</v>
          </cell>
          <cell r="C1515" t="str">
            <v>CUIJK</v>
          </cell>
          <cell r="D1515">
            <v>2.2200000000000002</v>
          </cell>
          <cell r="E1515" t="str">
            <v>OSY</v>
          </cell>
        </row>
        <row r="1516">
          <cell r="A1516" t="str">
            <v>A94V4137</v>
          </cell>
          <cell r="B1516" t="str">
            <v>1320mm (51.97") EFP-971 BLUE 2743 M/RL (3000 LY) 1 RL/WRAP CUIJK</v>
          </cell>
          <cell r="C1516" t="str">
            <v>ADD_CUST_NAME_TO_ITEM_LIST</v>
          </cell>
          <cell r="D1516">
            <v>2.2200000000000002</v>
          </cell>
          <cell r="E1516" t="str">
            <v>OSY</v>
          </cell>
        </row>
        <row r="1517">
          <cell r="A1517" t="str">
            <v>A94V4139</v>
          </cell>
          <cell r="B1517" t="str">
            <v>1020mm (40.16") EFP-971 BLUE 2743 M/RL (3000 LY) 1 RL/WRAP PGI CUIJK</v>
          </cell>
          <cell r="C1517" t="str">
            <v>ADD_CUST_NAME_TO_ITEM_LIST</v>
          </cell>
          <cell r="D1517">
            <v>2.2200000000000002</v>
          </cell>
          <cell r="E1517" t="str">
            <v>OSY</v>
          </cell>
        </row>
        <row r="1518">
          <cell r="A1518" t="str">
            <v>A94V4140</v>
          </cell>
          <cell r="B1518" t="str">
            <v>2460mm (96.9") 2.22 OSY BLUE 4000 M/RL (4374 LY) 1 RL/WRAP PGI CUIJK</v>
          </cell>
          <cell r="C1518" t="str">
            <v>ADD_CUST_NAME_TO_ITEM_LIST</v>
          </cell>
          <cell r="D1518">
            <v>2.2200000000000002</v>
          </cell>
          <cell r="E1518" t="str">
            <v>OSY</v>
          </cell>
        </row>
        <row r="1519">
          <cell r="A1519" t="str">
            <v>A94V8055</v>
          </cell>
          <cell r="B1519" t="str">
            <v>2140MM(84.25") EFP-875 G/GREY 4000 LY/RL; 1 RL/WRAP; CUIJK</v>
          </cell>
          <cell r="C1519" t="str">
            <v>ADD_CUST_NAME_TO_ITEM_LIST</v>
          </cell>
          <cell r="D1519">
            <v>2</v>
          </cell>
          <cell r="E1519" t="str">
            <v>OSY</v>
          </cell>
        </row>
        <row r="1520">
          <cell r="A1520" t="str">
            <v>A94V8056</v>
          </cell>
          <cell r="B1520" t="str">
            <v>600MM (23.62")EFP-875 B/GREY 4000 LY/RL; 1 RL/WRAP; CUIJK</v>
          </cell>
          <cell r="C1520" t="str">
            <v>CUIJK</v>
          </cell>
          <cell r="D1520">
            <v>2</v>
          </cell>
          <cell r="E1520" t="str">
            <v>OSY</v>
          </cell>
        </row>
        <row r="1521">
          <cell r="A1521" t="str">
            <v>A94V8057</v>
          </cell>
          <cell r="B1521" t="str">
            <v>1700MM(66.93") EFP-875 B/GREY 4000 LY/RL; 1 RL/WRAP; CUIJK</v>
          </cell>
          <cell r="C1521" t="str">
            <v>ADD_CUST_NAME_TO_ITEM_LIST</v>
          </cell>
          <cell r="D1521">
            <v>2</v>
          </cell>
          <cell r="E1521" t="str">
            <v>OSY</v>
          </cell>
        </row>
        <row r="1522">
          <cell r="A1522" t="str">
            <v>A94V8058</v>
          </cell>
          <cell r="B1522" t="str">
            <v>1040MM(40.94")EFP-875 B/GREY 4000 LY/RL; 1 RL/WRAP; CUIJK</v>
          </cell>
          <cell r="C1522" t="str">
            <v>ADD_CUST_NAME_TO_ITEM_LIST</v>
          </cell>
          <cell r="D1522">
            <v>2</v>
          </cell>
          <cell r="E1522" t="str">
            <v>OSY</v>
          </cell>
        </row>
        <row r="1523">
          <cell r="A1523" t="str">
            <v>A94V8059</v>
          </cell>
          <cell r="B1523" t="str">
            <v>1600MM(63.0")EFP-875 BLUE/GREY 4000 LY/RL; 1 RL/WRAP; CUIJK</v>
          </cell>
          <cell r="C1523" t="str">
            <v>ADD_CUST_NAME_TO_ITEM_LIST</v>
          </cell>
          <cell r="D1523">
            <v>2</v>
          </cell>
          <cell r="E1523" t="str">
            <v>OSY</v>
          </cell>
        </row>
        <row r="1524">
          <cell r="A1524" t="str">
            <v>A94V8060</v>
          </cell>
          <cell r="B1524" t="str">
            <v>1140MM(44.88")EFP-875 BLUE/GREY 4000 LY/RL; 1 RL/WRAP; CUIJK</v>
          </cell>
          <cell r="C1524" t="str">
            <v>ADD_CUST_NAME_TO_ITEM_LIST</v>
          </cell>
          <cell r="D1524">
            <v>2</v>
          </cell>
          <cell r="E1524" t="str">
            <v>OSY</v>
          </cell>
        </row>
        <row r="1525">
          <cell r="A1525" t="str">
            <v>A94V8082</v>
          </cell>
          <cell r="B1525" t="str">
            <v>1500mm (59.1") EFP-875 BLUE GREY 4000 LM/RL (4374 LY) 1 RL/WRAP PGI CUIJK</v>
          </cell>
          <cell r="C1525" t="str">
            <v>ADD_CUST_NAME_TO_ITEM_LIST</v>
          </cell>
          <cell r="D1525">
            <v>2</v>
          </cell>
          <cell r="E1525" t="str">
            <v>OSY</v>
          </cell>
        </row>
        <row r="1526">
          <cell r="A1526" t="str">
            <v>A94V8083</v>
          </cell>
          <cell r="B1526" t="str">
            <v>1200mm (47.2") EFP-875 BLUE GREY 4000 LM/RL (4374 LY) 1 RL/WRAP PGI CUIJK</v>
          </cell>
          <cell r="C1526" t="str">
            <v>ADD_CUST_NAME_TO_ITEM_LIST</v>
          </cell>
          <cell r="D1526">
            <v>2</v>
          </cell>
          <cell r="E1526" t="str">
            <v>OSY</v>
          </cell>
        </row>
        <row r="1527">
          <cell r="A1527" t="str">
            <v>A94V8EXP081</v>
          </cell>
          <cell r="B1527" t="str">
            <v>300mm (11.8") EFP-875 BLUE/GREY 2743 LM/RL (3000 LY)4 RL/WRAP PGI CUIJK</v>
          </cell>
          <cell r="C1527" t="str">
            <v>CUIJK</v>
          </cell>
          <cell r="D1527">
            <v>2</v>
          </cell>
          <cell r="E1527" t="str">
            <v>OSY</v>
          </cell>
        </row>
        <row r="1528">
          <cell r="A1528" t="str">
            <v>A94V8EXPMX081</v>
          </cell>
          <cell r="B1528" t="str">
            <v>Base Roll for Micrexing</v>
          </cell>
          <cell r="C1528" t="str">
            <v>ADD_CUST_NAME_TO_ITEM_LIST</v>
          </cell>
          <cell r="D1528">
            <v>2</v>
          </cell>
          <cell r="E1528" t="str">
            <v>OSY</v>
          </cell>
        </row>
        <row r="1529">
          <cell r="A1529" t="str">
            <v>A94V8MX081</v>
          </cell>
          <cell r="B1529" t="str">
            <v>110" (MICREX BASE ROLL) EFP-875 BLUE/GREY 4000 YD/RL BMR</v>
          </cell>
          <cell r="C1529" t="str">
            <v>ADD_CUST_NAME_TO_ITEM_LIST</v>
          </cell>
          <cell r="D1529">
            <v>2</v>
          </cell>
          <cell r="E1529" t="str">
            <v>OSY</v>
          </cell>
        </row>
        <row r="1530">
          <cell r="A1530" t="str">
            <v>A94V8MXNHR</v>
          </cell>
          <cell r="B1530" t="str">
            <v>12" EFP-875 BLUE/GREY 4000 LY/RL 4 RL/WRAP BMR</v>
          </cell>
          <cell r="C1530" t="str">
            <v>ADD_CUST_NAME_TO_ITEM_LIST</v>
          </cell>
          <cell r="D1530">
            <v>2</v>
          </cell>
          <cell r="E1530" t="str">
            <v>OSY</v>
          </cell>
        </row>
        <row r="1531">
          <cell r="A1531" t="str">
            <v>A94V8MXNKB</v>
          </cell>
          <cell r="B1531" t="str">
            <v>14" EFP-875 B/GREY 4000 LY/RL 4 RL/WRAP BMR</v>
          </cell>
          <cell r="C1531" t="str">
            <v>ADD_CUST_NAME_TO_ITEM_LIST</v>
          </cell>
          <cell r="D1531">
            <v>2</v>
          </cell>
          <cell r="E1531" t="str">
            <v>OSY</v>
          </cell>
        </row>
        <row r="1532">
          <cell r="A1532" t="str">
            <v>A94V8NHR</v>
          </cell>
          <cell r="B1532" t="str">
            <v>12" EFP-875 B/GREY 4100 LY/RL 4 RL/WRAP BMR</v>
          </cell>
          <cell r="C1532" t="str">
            <v>ADD_CUST_NAME_TO_ITEM_LIST</v>
          </cell>
          <cell r="D1532">
            <v>2</v>
          </cell>
          <cell r="E1532" t="str">
            <v>OSY</v>
          </cell>
        </row>
        <row r="1533">
          <cell r="A1533" t="str">
            <v>A94V8NMM</v>
          </cell>
          <cell r="B1533" t="str">
            <v>17.5" EFP-875 B/GREY 4100 LY/RL 2 RL/WRAP BMR</v>
          </cell>
          <cell r="C1533" t="str">
            <v>ADD_CUST_NAME_TO_ITEM_LIST</v>
          </cell>
          <cell r="D1533">
            <v>2</v>
          </cell>
          <cell r="E1533" t="str">
            <v>OSY</v>
          </cell>
        </row>
        <row r="1534">
          <cell r="A1534" t="str">
            <v>A94V8NVC</v>
          </cell>
          <cell r="B1534" t="str">
            <v>27" EFP-875 B/GREY 4100 LY/RL 2 RL/WRAP BMR</v>
          </cell>
          <cell r="C1534" t="str">
            <v>BMR</v>
          </cell>
          <cell r="D1534">
            <v>2</v>
          </cell>
          <cell r="E1534" t="str">
            <v>OSY</v>
          </cell>
        </row>
        <row r="1535">
          <cell r="A1535" t="str">
            <v>A94W7010</v>
          </cell>
          <cell r="B1535" t="str">
            <v>1100MM (43.31")EFP-875 BLUE 4000 LY/RL; 1 RL/WRAP; CUIJK</v>
          </cell>
          <cell r="C1535" t="str">
            <v>ADD_CUST_NAME_TO_ITEM_LIST</v>
          </cell>
          <cell r="D1535">
            <v>2</v>
          </cell>
          <cell r="E1535" t="str">
            <v>OSY</v>
          </cell>
        </row>
        <row r="1536">
          <cell r="A1536" t="str">
            <v>A94W7014</v>
          </cell>
          <cell r="B1536" t="str">
            <v>30.12"(765mm) EFP-875 BLUE 4391 YD/RL(4015M) 3 RL/WRAP CUIJK</v>
          </cell>
          <cell r="C1536" t="str">
            <v>CUIJK</v>
          </cell>
          <cell r="D1536">
            <v>2</v>
          </cell>
          <cell r="E1536" t="str">
            <v>OSY</v>
          </cell>
        </row>
        <row r="1537">
          <cell r="A1537" t="str">
            <v>A94W7016</v>
          </cell>
          <cell r="B1537" t="str">
            <v>39.76"(1010mm) EFP-875 BLUE 4391 YD/RL(4015M) 3 RL/WRAP CUIJK</v>
          </cell>
          <cell r="C1537" t="str">
            <v>CUIJK</v>
          </cell>
          <cell r="D1537">
            <v>2</v>
          </cell>
          <cell r="E1537" t="str">
            <v>OSY</v>
          </cell>
        </row>
        <row r="1538">
          <cell r="A1538" t="str">
            <v>A94W7017</v>
          </cell>
          <cell r="B1538" t="str">
            <v>41.34"(1050mm) EFP-875 BLUE 4391 YD/RL(4015M) 1 RL/WRAP CUIJK/POLICROM</v>
          </cell>
          <cell r="C1538" t="str">
            <v>CUIJK</v>
          </cell>
          <cell r="D1538">
            <v>2</v>
          </cell>
          <cell r="E1538" t="str">
            <v>OSY</v>
          </cell>
        </row>
        <row r="1539">
          <cell r="A1539" t="str">
            <v>A94W7018</v>
          </cell>
          <cell r="B1539" t="str">
            <v>42.13"(1070mm) EFP-875 BLUE 4391 YD/RL(4015M) 1 RL/WRAP CUIJK/POLICROM</v>
          </cell>
          <cell r="C1539" t="str">
            <v>CUIJK</v>
          </cell>
          <cell r="D1539">
            <v>2</v>
          </cell>
          <cell r="E1539" t="str">
            <v>OSY</v>
          </cell>
        </row>
        <row r="1540">
          <cell r="A1540" t="str">
            <v>A94W7019</v>
          </cell>
          <cell r="B1540" t="str">
            <v>43.31"(1100mm) EFP-875 BLUE 4391 YD/RL(4015M) 1 RL/WRAP CUIJK/POLICROM</v>
          </cell>
          <cell r="C1540" t="str">
            <v>CUIJK</v>
          </cell>
          <cell r="D1540">
            <v>2</v>
          </cell>
          <cell r="E1540" t="str">
            <v>OSY</v>
          </cell>
        </row>
        <row r="1541">
          <cell r="A1541" t="str">
            <v>A94W7024</v>
          </cell>
          <cell r="B1541" t="str">
            <v>61.02"(1550mm) EFP-875 BLUE 4391 YD/RL(4015M) 1 R/WRAP CUIJK/POLICROM</v>
          </cell>
          <cell r="C1541" t="str">
            <v>CUIJK</v>
          </cell>
          <cell r="D1541">
            <v>2</v>
          </cell>
          <cell r="E1541" t="str">
            <v>OSY</v>
          </cell>
        </row>
        <row r="1542">
          <cell r="A1542" t="str">
            <v>A94W7026</v>
          </cell>
          <cell r="B1542" t="str">
            <v>65.35"(1660mm) EFP-875 BLUE 4391 YD/RL(4015M) 1 RL/WRAP CUIJK/POLICROM</v>
          </cell>
          <cell r="C1542" t="str">
            <v>CUIJK</v>
          </cell>
          <cell r="D1542">
            <v>2</v>
          </cell>
          <cell r="E1542" t="str">
            <v>OSY</v>
          </cell>
        </row>
        <row r="1543">
          <cell r="A1543" t="str">
            <v>A94W7034</v>
          </cell>
          <cell r="B1543" t="str">
            <v>900mm (35.43") EFP-875 BLUE 4015 M (4391 LY) 1 RL/WRAP Cuijk</v>
          </cell>
          <cell r="C1543" t="str">
            <v>CUIJK</v>
          </cell>
          <cell r="D1543">
            <v>2</v>
          </cell>
          <cell r="E1543" t="str">
            <v>OSY</v>
          </cell>
        </row>
        <row r="1544">
          <cell r="A1544" t="str">
            <v>A94W7035</v>
          </cell>
          <cell r="B1544" t="str">
            <v>750mm (29.53") EFP-875 BLUE 4015 M (4391 LY) 1 RL/WRAP CUIJK</v>
          </cell>
          <cell r="C1544" t="str">
            <v>CUIJK</v>
          </cell>
          <cell r="D1544">
            <v>2</v>
          </cell>
          <cell r="E1544" t="str">
            <v>OSY</v>
          </cell>
        </row>
        <row r="1545">
          <cell r="A1545" t="str">
            <v>A94W7037</v>
          </cell>
          <cell r="B1545" t="str">
            <v>82.625" (2099MM) EFP-875 BLUE 4391 LY/RL (4015 M) 1 RL/WRAP PGI CUIJK</v>
          </cell>
          <cell r="C1545" t="str">
            <v>CUIJK</v>
          </cell>
          <cell r="D1545">
            <v>2</v>
          </cell>
          <cell r="E1545" t="str">
            <v>OSY</v>
          </cell>
        </row>
        <row r="1546">
          <cell r="A1546" t="str">
            <v>A94W7038</v>
          </cell>
          <cell r="B1546" t="str">
            <v>26.77" (680mm) EFP-875 BLUE 4391 YD/RL (4015M) 3 RL/WRAP PGI CUIJK</v>
          </cell>
          <cell r="C1546" t="str">
            <v>ADD_CUST_NAME_TO_ITEM_LIST</v>
          </cell>
          <cell r="D1546">
            <v>2</v>
          </cell>
          <cell r="E1546" t="str">
            <v>OSY</v>
          </cell>
        </row>
        <row r="1547">
          <cell r="A1547" t="str">
            <v>A94W7041</v>
          </cell>
          <cell r="B1547" t="str">
            <v>58.27" (1480mm) EFP-875 BLUE 4391 YD/RL (4015M) 1 RL/WRAP PGI CUIJK</v>
          </cell>
          <cell r="C1547" t="str">
            <v>CUIJK</v>
          </cell>
          <cell r="D1547">
            <v>2</v>
          </cell>
          <cell r="E1547" t="str">
            <v>OSY</v>
          </cell>
        </row>
        <row r="1548">
          <cell r="A1548" t="str">
            <v>A94W7042</v>
          </cell>
          <cell r="B1548" t="str">
            <v>66.14" (1680mm) EFP-875 BLUE 4391 YD/RL (4015M) 1 RL/WRAP PGI CUIJK</v>
          </cell>
          <cell r="C1548" t="str">
            <v>CUIJK</v>
          </cell>
          <cell r="D1548">
            <v>2</v>
          </cell>
          <cell r="E1548" t="str">
            <v>OSY</v>
          </cell>
        </row>
        <row r="1549">
          <cell r="A1549" t="str">
            <v>A94W7045</v>
          </cell>
          <cell r="B1549" t="str">
            <v>22.83" (580mm) EFP 875 BLUE 4391 LY/RL (4015 LM) 4 RL/WRAP PGI CUIJK</v>
          </cell>
          <cell r="C1549" t="str">
            <v>CUIJK</v>
          </cell>
          <cell r="D1549">
            <v>2</v>
          </cell>
          <cell r="E1549" t="str">
            <v>OSY</v>
          </cell>
        </row>
        <row r="1550">
          <cell r="A1550" t="str">
            <v>A94W7046</v>
          </cell>
          <cell r="B1550" t="str">
            <v>42.91" (1090mm) EFP-875 BLUE 4391 LY/RL (4015 LM) PGI CUIJK</v>
          </cell>
          <cell r="C1550" t="str">
            <v>CUIJK</v>
          </cell>
          <cell r="D1550">
            <v>2</v>
          </cell>
          <cell r="E1550" t="str">
            <v>OSY</v>
          </cell>
        </row>
        <row r="1551">
          <cell r="A1551" t="str">
            <v>A94W7047</v>
          </cell>
          <cell r="B1551" t="str">
            <v>44.88" (1140mm) EFP-875 BLUE 4391 LY/RL ( 4015 LM) 2 RL/WRAP PGI CUIJK</v>
          </cell>
          <cell r="C1551" t="str">
            <v>CUIJK</v>
          </cell>
          <cell r="D1551">
            <v>2</v>
          </cell>
          <cell r="E1551" t="str">
            <v>OSY</v>
          </cell>
        </row>
        <row r="1552">
          <cell r="A1552" t="str">
            <v>A94W7048</v>
          </cell>
          <cell r="B1552" t="str">
            <v>540mm (21.26") EFP-875 BLUE 4015 LM/RL (4391 LY) 4 RL/WRAP PGI CUIJK</v>
          </cell>
          <cell r="C1552" t="str">
            <v>CUIJK</v>
          </cell>
          <cell r="D1552">
            <v>2</v>
          </cell>
          <cell r="E1552" t="str">
            <v>OSY</v>
          </cell>
        </row>
        <row r="1553">
          <cell r="A1553" t="str">
            <v>A94W7049</v>
          </cell>
          <cell r="B1553" t="str">
            <v>2140mm (84.25") EFP-875 BLUE 4015 M/RL (4391 LY) 1 RL/WRAP PGI CUIJKAP</v>
          </cell>
          <cell r="C1553" t="str">
            <v>CUIJK</v>
          </cell>
          <cell r="D1553">
            <v>2</v>
          </cell>
          <cell r="E1553" t="str">
            <v>OSY</v>
          </cell>
        </row>
        <row r="1554">
          <cell r="A1554" t="str">
            <v>A94W7050</v>
          </cell>
          <cell r="B1554" t="str">
            <v>2740mm (107.87") EFP-875 BLUE 4391 LY/RL 1 RL/WRAP PGI CUIJK</v>
          </cell>
          <cell r="C1554" t="str">
            <v>CUIJK</v>
          </cell>
          <cell r="D1554">
            <v>2</v>
          </cell>
          <cell r="E1554" t="str">
            <v>OSY</v>
          </cell>
        </row>
        <row r="1555">
          <cell r="A1555" t="str">
            <v>A94W7EXP044</v>
          </cell>
          <cell r="B1555" t="str">
            <v>300mm (11.8") EFP-875 BLUE 2743 LM/RL (3000 LY/RL) 4 RL/WRAP PGI CUIJK</v>
          </cell>
          <cell r="C1555" t="str">
            <v>CUIJK</v>
          </cell>
          <cell r="D1555">
            <v>2</v>
          </cell>
          <cell r="E1555" t="str">
            <v>OSY</v>
          </cell>
        </row>
        <row r="1556">
          <cell r="A1556" t="str">
            <v>A94Z1001</v>
          </cell>
          <cell r="B1556" t="str">
            <v>54"EFP-875 WHT 4000 LY/RL;1 RL/PALL. TEXWIPE</v>
          </cell>
          <cell r="C1556" t="str">
            <v>TEXWIPE</v>
          </cell>
          <cell r="D1556">
            <v>2</v>
          </cell>
          <cell r="E1556" t="str">
            <v>OSY</v>
          </cell>
        </row>
        <row r="1557">
          <cell r="A1557" t="str">
            <v>A94Z1002</v>
          </cell>
          <cell r="B1557" t="str">
            <v>FW6200 (72") Entangled Fabric Technicloth</v>
          </cell>
          <cell r="C1557" t="str">
            <v>ADD_CUST_NAME_TO_ITEM_LIST</v>
          </cell>
          <cell r="D1557">
            <v>2</v>
          </cell>
          <cell r="E1557" t="str">
            <v>OSY</v>
          </cell>
        </row>
        <row r="1558">
          <cell r="A1558" t="str">
            <v>A94Z1003</v>
          </cell>
          <cell r="B1558" t="str">
            <v>FW6200 (36") Entangled Fabric Technicloth</v>
          </cell>
          <cell r="C1558" t="str">
            <v>ADD_CUST_NAME_TO_ITEM_LIST</v>
          </cell>
          <cell r="D1558">
            <v>2</v>
          </cell>
          <cell r="E1558" t="str">
            <v>OSY</v>
          </cell>
        </row>
        <row r="1559">
          <cell r="A1559" t="str">
            <v>A94Z1004</v>
          </cell>
          <cell r="B1559" t="str">
            <v>27.5" EFP-875 WHITE 2000 LY/RL 3 RL/PALLET OVERWRAPS</v>
          </cell>
          <cell r="C1559" t="str">
            <v>ADD_CUST_NAME_TO_ITEM_LIST</v>
          </cell>
          <cell r="D1559">
            <v>2</v>
          </cell>
          <cell r="E1559" t="str">
            <v>OSY</v>
          </cell>
        </row>
        <row r="1560">
          <cell r="A1560" t="str">
            <v>A94Z1005</v>
          </cell>
          <cell r="B1560" t="str">
            <v>37" EFP-875 WHITE 2000 LY/RL 2 RL/PALLET OVERWRAPS</v>
          </cell>
          <cell r="C1560" t="str">
            <v>ADD_CUST_NAME_TO_ITEM_LIST</v>
          </cell>
          <cell r="D1560">
            <v>2</v>
          </cell>
          <cell r="E1560" t="str">
            <v>OSY</v>
          </cell>
        </row>
        <row r="1561">
          <cell r="A1561" t="str">
            <v>A94Z1007</v>
          </cell>
          <cell r="B1561" t="str">
            <v>36" EFP-875 WHITE 4000 LY/RL; 1 RL/WRAP; MOHR(NORDLYS)</v>
          </cell>
          <cell r="C1561" t="str">
            <v>NORDLYS</v>
          </cell>
          <cell r="D1561">
            <v>2</v>
          </cell>
          <cell r="E1561" t="str">
            <v>OSY</v>
          </cell>
        </row>
        <row r="1562">
          <cell r="A1562" t="str">
            <v>A94Z1035</v>
          </cell>
          <cell r="B1562" t="str">
            <v>1220MM (48") EFP-875 WHITE 3658M (4000 LY)/RL; 1 RL/WRAP;PGI CUIJK (LOFTEX)</v>
          </cell>
          <cell r="C1562" t="str">
            <v>CUIJK</v>
          </cell>
          <cell r="D1562">
            <v>2</v>
          </cell>
          <cell r="E1562" t="str">
            <v>OSY</v>
          </cell>
        </row>
        <row r="1563">
          <cell r="A1563" t="str">
            <v>A94Z1090</v>
          </cell>
          <cell r="B1563" t="str">
            <v>1800MM (70.87") EFP-875 WHITE 3000 LY; 1 RL/WRAP; CUIJK</v>
          </cell>
          <cell r="C1563" t="str">
            <v>CUIJK</v>
          </cell>
          <cell r="D1563">
            <v>2</v>
          </cell>
          <cell r="E1563" t="str">
            <v>OSY</v>
          </cell>
        </row>
        <row r="1564">
          <cell r="A1564" t="str">
            <v>A94Z1091</v>
          </cell>
          <cell r="B1564" t="str">
            <v>900MM (35.43") EFP-875 WHITE 3000 LY/RL; 1 RL/WRAP; CUIJK</v>
          </cell>
          <cell r="C1564" t="str">
            <v>CUIJK</v>
          </cell>
          <cell r="D1564">
            <v>2</v>
          </cell>
          <cell r="E1564" t="str">
            <v>OSY</v>
          </cell>
        </row>
        <row r="1565">
          <cell r="A1565" t="str">
            <v>A94Z1092</v>
          </cell>
          <cell r="B1565" t="str">
            <v>59 1/2" EFP-875 WHITE 4000 LY/RL; 1 RL/WRAP; CUIJK</v>
          </cell>
          <cell r="C1565" t="str">
            <v>CUIJK</v>
          </cell>
          <cell r="D1565">
            <v>2</v>
          </cell>
          <cell r="E1565" t="str">
            <v>OSY</v>
          </cell>
        </row>
        <row r="1566">
          <cell r="A1566" t="str">
            <v>A94Z1102</v>
          </cell>
          <cell r="B1566" t="str">
            <v>8" EFP-875 WHITE 2100 LY/RL-30" MAX OD;6 RL/PALL;TEXWIPE</v>
          </cell>
          <cell r="C1566" t="str">
            <v>TEXWIPE</v>
          </cell>
          <cell r="D1566">
            <v>2</v>
          </cell>
          <cell r="E1566" t="str">
            <v>OSY</v>
          </cell>
        </row>
        <row r="1567">
          <cell r="A1567" t="str">
            <v>A94Z1103</v>
          </cell>
          <cell r="B1567" t="str">
            <v>11" EFP-875 WHITE 4000 LY/RL;30" MAX OD- 6 RL/PALLET;TEXWIPE</v>
          </cell>
          <cell r="C1567" t="str">
            <v>ITW TEXWIPE</v>
          </cell>
          <cell r="D1567">
            <v>2</v>
          </cell>
          <cell r="E1567" t="str">
            <v>OSY</v>
          </cell>
        </row>
        <row r="1568">
          <cell r="A1568" t="str">
            <v>A94Z1104</v>
          </cell>
          <cell r="B1568" t="str">
            <v>5 3/4" EFP-875 WHITE 2100 LY/RL;30" MAX OD- 6 RL/PALLET;TEXWIPE</v>
          </cell>
          <cell r="C1568" t="str">
            <v xml:space="preserve">TEXWIPE  </v>
          </cell>
          <cell r="D1568">
            <v>2</v>
          </cell>
          <cell r="E1568" t="str">
            <v>OSY</v>
          </cell>
        </row>
        <row r="1569">
          <cell r="A1569" t="str">
            <v>A94Z1140</v>
          </cell>
          <cell r="B1569" t="str">
            <v>36" EFP-875 WHITE 4500 YD/RL 2 RL/WRAP LYM-TECH SCIENTIFIC</v>
          </cell>
          <cell r="C1569" t="str">
            <v>LYMTECH SCIENTIFIC</v>
          </cell>
          <cell r="D1569">
            <v>2</v>
          </cell>
          <cell r="E1569" t="str">
            <v>OSY</v>
          </cell>
        </row>
        <row r="1570">
          <cell r="A1570" t="str">
            <v>A94Z1141</v>
          </cell>
          <cell r="B1570" t="str">
            <v>72" EFP-875 WHITE 4500 LY/RL 1 RL/WRAP Lymtech Scientific</v>
          </cell>
          <cell r="C1570" t="str">
            <v>LYMTECH SCIENTIFIC</v>
          </cell>
          <cell r="D1570">
            <v>2</v>
          </cell>
          <cell r="E1570" t="str">
            <v>OSY</v>
          </cell>
        </row>
        <row r="1571">
          <cell r="A1571" t="str">
            <v>A94Z1153</v>
          </cell>
          <cell r="B1571" t="str">
            <v>48" EFP-875 WHITE 4500 LY/RL 1 RL/WRAP LYMTECH SCIENTIFIC</v>
          </cell>
          <cell r="C1571" t="str">
            <v>LYMTECH SCIENTIFIC</v>
          </cell>
          <cell r="D1571">
            <v>2</v>
          </cell>
          <cell r="E1571" t="str">
            <v>OSY</v>
          </cell>
        </row>
        <row r="1572">
          <cell r="A1572" t="str">
            <v>A94Z1154</v>
          </cell>
          <cell r="B1572" t="str">
            <v>61" EFP-875 WHITE 4500 LY/RL 1 RL/WRAP LYMTECH SCIENTIFIC</v>
          </cell>
          <cell r="C1572" t="str">
            <v>LYMTECH SCIENTIFIC</v>
          </cell>
          <cell r="D1572">
            <v>2</v>
          </cell>
          <cell r="E1572" t="str">
            <v>OSY</v>
          </cell>
        </row>
        <row r="1573">
          <cell r="A1573" t="str">
            <v>A94Z1161</v>
          </cell>
          <cell r="B1573" t="str">
            <v>36" EFP-875 WHITE 4000 YD/RL 2 RL/WRAP BERKSHIRE</v>
          </cell>
          <cell r="C1573" t="str">
            <v>BERKSHIRE</v>
          </cell>
          <cell r="D1573">
            <v>2</v>
          </cell>
          <cell r="E1573" t="str">
            <v>OSY</v>
          </cell>
        </row>
        <row r="1574">
          <cell r="A1574" t="str">
            <v>A94Z1162</v>
          </cell>
          <cell r="B1574" t="str">
            <v>300mm (11.81") EFP-875 WHITE 4000 LM (4374 LY) 4 RL/WRAP CUIJL</v>
          </cell>
          <cell r="C1574" t="str">
            <v>ADD_CUST_NAME_TO_ITEM_LIST</v>
          </cell>
          <cell r="D1574">
            <v>2</v>
          </cell>
          <cell r="E1574" t="str">
            <v>OSY</v>
          </cell>
        </row>
        <row r="1575">
          <cell r="A1575" t="str">
            <v>A94Z1163</v>
          </cell>
          <cell r="B1575" t="str">
            <v>2400mm (94.49") EFP-875 WHITE 4000 LM (4374 LY) 1 RL/WRAP CUIJK</v>
          </cell>
          <cell r="C1575" t="str">
            <v>CUIJK</v>
          </cell>
          <cell r="D1575">
            <v>2</v>
          </cell>
          <cell r="E1575" t="str">
            <v>OSY</v>
          </cell>
        </row>
        <row r="1576">
          <cell r="A1576" t="str">
            <v>A94Z1171</v>
          </cell>
          <cell r="B1576" t="str">
            <v>19.5" EFP-875 WHITE 4000 YD/RL 5 RL/WRAP E. AARON</v>
          </cell>
          <cell r="C1576" t="str">
            <v>E. AARON ENTERPRISES</v>
          </cell>
          <cell r="D1576">
            <v>2</v>
          </cell>
          <cell r="E1576" t="str">
            <v>OSY</v>
          </cell>
        </row>
        <row r="1577">
          <cell r="A1577" t="str">
            <v>A94Z1177</v>
          </cell>
          <cell r="B1577" t="str">
            <v>8" EFP-875 WHITE 4000 LY/RL (3658 LM) 6 RL/WRAP PGI CUIJK</v>
          </cell>
          <cell r="C1577" t="str">
            <v>CUIJK</v>
          </cell>
          <cell r="D1577">
            <v>2</v>
          </cell>
          <cell r="E1577" t="str">
            <v>OSY</v>
          </cell>
        </row>
        <row r="1578">
          <cell r="A1578" t="str">
            <v>A94Z1179</v>
          </cell>
          <cell r="B1578" t="str">
            <v>59.84" (1520mm) EFP-875 WHITE 3719 LY/RL (3401 LM) 1 RL/WRAP PGI CUIJK</v>
          </cell>
          <cell r="C1578" t="str">
            <v>CUIJK</v>
          </cell>
          <cell r="D1578">
            <v>2</v>
          </cell>
          <cell r="E1578" t="str">
            <v>OSY</v>
          </cell>
        </row>
        <row r="1579">
          <cell r="A1579" t="str">
            <v>A94Z1180</v>
          </cell>
          <cell r="B1579" t="str">
            <v>48.03" (1220mm) EFP-875 WHITE 3719 LY/RL (3401 LM) 1 RL/WRAP PGI CUIJK</v>
          </cell>
          <cell r="C1579" t="str">
            <v>CUIJK</v>
          </cell>
          <cell r="D1579">
            <v>2</v>
          </cell>
          <cell r="E1579" t="str">
            <v>OSY</v>
          </cell>
        </row>
        <row r="1580">
          <cell r="A1580" t="str">
            <v>A94Z1181</v>
          </cell>
          <cell r="B1580" t="str">
            <v>300mm (11.81") EFP-875 WHITE 3658 LM/RL (4000 LY) 4 RL/WRAP PGI CUIJK</v>
          </cell>
          <cell r="C1580" t="str">
            <v>CUIJK</v>
          </cell>
          <cell r="D1580">
            <v>2</v>
          </cell>
          <cell r="E1580" t="str">
            <v>OSY</v>
          </cell>
        </row>
        <row r="1581">
          <cell r="A1581" t="str">
            <v>A94Z1182</v>
          </cell>
          <cell r="B1581" t="str">
            <v>2440mm (96.06") EFP-875 WHITE 4000 LM/RL (4375 LY) PGI CUIJK</v>
          </cell>
          <cell r="C1581" t="str">
            <v>CUIJK</v>
          </cell>
          <cell r="D1581">
            <v>2</v>
          </cell>
          <cell r="E1581" t="str">
            <v>OSY</v>
          </cell>
        </row>
        <row r="1582">
          <cell r="A1582" t="str">
            <v>A94Z1183</v>
          </cell>
          <cell r="B1582" t="str">
            <v>270mm (10.63") EFP-875 WHITE 3658 LM/RL (4000 LY) 4 RL/WRAP PGI CUIJK</v>
          </cell>
          <cell r="C1582" t="str">
            <v>CUIJK</v>
          </cell>
          <cell r="D1582">
            <v>2</v>
          </cell>
          <cell r="E1582" t="str">
            <v>OSY</v>
          </cell>
        </row>
        <row r="1583">
          <cell r="A1583" t="str">
            <v>A94Z1184</v>
          </cell>
          <cell r="B1583" t="str">
            <v>300mm (11.81") EFP-875 WHITE 4000 M/RL (4374 LY) 4 RL/WRAP PGI CUIJK</v>
          </cell>
          <cell r="C1583" t="str">
            <v>CUIJK</v>
          </cell>
          <cell r="D1583">
            <v>2</v>
          </cell>
          <cell r="E1583" t="str">
            <v>OSY</v>
          </cell>
        </row>
        <row r="1584">
          <cell r="A1584" t="str">
            <v>A94Z1185</v>
          </cell>
          <cell r="B1584" t="str">
            <v>1600mm (62.99") EFP-875 WHITE 2743 M/RL (3000 LY) 1 RL/WRAP PGI CUIJK</v>
          </cell>
          <cell r="C1584" t="str">
            <v>CUIJK</v>
          </cell>
          <cell r="D1584">
            <v>2</v>
          </cell>
          <cell r="E1584" t="str">
            <v>OSY</v>
          </cell>
        </row>
        <row r="1585">
          <cell r="A1585" t="str">
            <v>A94Z1186</v>
          </cell>
          <cell r="B1585" t="str">
            <v>1100mm (43.31") EFP-875 WHITE 2743 M/RL (3000 LY) 1 RL WRAP PGI CUIJK</v>
          </cell>
          <cell r="C1585" t="str">
            <v>CUIJK</v>
          </cell>
          <cell r="D1585">
            <v>2</v>
          </cell>
          <cell r="E1585" t="str">
            <v>OSY</v>
          </cell>
        </row>
        <row r="1586">
          <cell r="A1586" t="str">
            <v>A94Z1187</v>
          </cell>
          <cell r="B1586" t="str">
            <v>45" EFP-875 WHITE 4000 LY/RL 2 RL/PALLET BERKSHIRE</v>
          </cell>
          <cell r="C1586" t="str">
            <v>BERKSHIRE</v>
          </cell>
          <cell r="D1586">
            <v>2</v>
          </cell>
          <cell r="E1586" t="str">
            <v>OSY</v>
          </cell>
        </row>
        <row r="1587">
          <cell r="A1587" t="str">
            <v>A94Z1188</v>
          </cell>
          <cell r="B1587" t="str">
            <v>9" EFP-875 WHITE 4000 YD/RL 10 RL/PALLET BERKSHIRE</v>
          </cell>
          <cell r="C1587" t="str">
            <v>BERKSHIRE</v>
          </cell>
          <cell r="D1587">
            <v>2</v>
          </cell>
          <cell r="E1587" t="str">
            <v>OSY</v>
          </cell>
        </row>
        <row r="1588">
          <cell r="A1588" t="str">
            <v>A94Z1189</v>
          </cell>
          <cell r="B1588" t="str">
            <v>330mm (12.99") EFP-875 WHITE 4000 M/RL (4374 LY) 1 RL/WRAP PGI CUIJK</v>
          </cell>
          <cell r="C1588" t="str">
            <v>CUIJK</v>
          </cell>
          <cell r="D1588">
            <v>2</v>
          </cell>
          <cell r="E1588" t="str">
            <v>OSY</v>
          </cell>
        </row>
        <row r="1589">
          <cell r="A1589" t="str">
            <v>A94Z1190</v>
          </cell>
          <cell r="B1589" t="str">
            <v>400mm (15.75") EFP 875 WHITE 4000 M/RL (4374 LY) 1 RL/WRAP PGI CUIJK</v>
          </cell>
          <cell r="C1589" t="str">
            <v>CUIJK</v>
          </cell>
          <cell r="D1589">
            <v>2</v>
          </cell>
          <cell r="E1589" t="str">
            <v>OSY</v>
          </cell>
        </row>
        <row r="1590">
          <cell r="A1590" t="str">
            <v>A94Z1191</v>
          </cell>
          <cell r="B1590" t="str">
            <v>1540mm (60.63") EFP-875 WHITE 4000 M/RL (4374 LY) 1 RL/WRAP PGI CUIJK</v>
          </cell>
          <cell r="C1590" t="str">
            <v>ADD_CUST_NAME_TO_ITEM_LIST</v>
          </cell>
          <cell r="D1590">
            <v>2</v>
          </cell>
          <cell r="E1590" t="str">
            <v>OSY</v>
          </cell>
        </row>
        <row r="1591">
          <cell r="A1591" t="str">
            <v>A94Z1192</v>
          </cell>
          <cell r="B1591" t="str">
            <v>1200mm (47.24") EFP-875 WHITE 4000 M/RL (4374 LY) 1 RL/WRAP PGI CUIJK</v>
          </cell>
          <cell r="C1591" t="str">
            <v>ADD_CUST_NAME_TO_ITEM_LIST</v>
          </cell>
          <cell r="D1591">
            <v>2</v>
          </cell>
          <cell r="E1591" t="str">
            <v>OSY</v>
          </cell>
        </row>
        <row r="1592">
          <cell r="A1592" t="str">
            <v>A94Z1193</v>
          </cell>
          <cell r="B1592" t="str">
            <v>1265mm (49.8") EFP-875 WHITE 4000 M/RL (4374 LY) 1 RL/WRAP PGI CUIJK</v>
          </cell>
          <cell r="C1592" t="str">
            <v>ADD_CUST_NAME_TO_ITEM_LIST</v>
          </cell>
          <cell r="D1592">
            <v>2</v>
          </cell>
          <cell r="E1592" t="str">
            <v>OSY</v>
          </cell>
        </row>
        <row r="1593">
          <cell r="A1593" t="str">
            <v>A94Z1194</v>
          </cell>
          <cell r="B1593" t="str">
            <v>1470mm (57.87") EFP-875 WHITE 4000 M/RL (4374 LY) 1 RL/WRAP PGI CUIJK</v>
          </cell>
          <cell r="C1593" t="str">
            <v>ADD_CUST_NAME_TO_ITEM_LIST</v>
          </cell>
          <cell r="D1593">
            <v>2</v>
          </cell>
          <cell r="E1593" t="str">
            <v>OSY</v>
          </cell>
        </row>
        <row r="1594">
          <cell r="A1594" t="str">
            <v>A94Z1195</v>
          </cell>
          <cell r="B1594" t="str">
            <v>12" EFP-875 WHT 4000 LY/RL 4 RL/PALLET HIGH TECH</v>
          </cell>
          <cell r="C1594" t="str">
            <v>ADD_CUST_NAME_TO_ITEM_LIST</v>
          </cell>
          <cell r="D1594">
            <v>2</v>
          </cell>
          <cell r="E1594" t="str">
            <v>OSY</v>
          </cell>
        </row>
        <row r="1595">
          <cell r="A1595" t="str">
            <v>A94Z1196</v>
          </cell>
          <cell r="B1595" t="str">
            <v>7" EFP-875 WHITE 4000 LY/RL 5 RL/PALLET HIGH TECH</v>
          </cell>
          <cell r="C1595" t="str">
            <v>ADD_CUST_NAME_TO_ITEM_LIST</v>
          </cell>
          <cell r="D1595">
            <v>2</v>
          </cell>
          <cell r="E1595" t="str">
            <v>OSY</v>
          </cell>
        </row>
        <row r="1596">
          <cell r="A1596" t="str">
            <v>A94Z1EXP171</v>
          </cell>
          <cell r="B1596" t="str">
            <v>19.5" EFP-875 WHITE 4000 YD/RL 5 RL/WRAP E. AARON</v>
          </cell>
          <cell r="C1596" t="str">
            <v>E. AARON ENTERPRISES</v>
          </cell>
          <cell r="D1596">
            <v>2</v>
          </cell>
          <cell r="E1596" t="str">
            <v>OSY</v>
          </cell>
        </row>
        <row r="1597">
          <cell r="A1597" t="str">
            <v>A94Z1EXPNHR</v>
          </cell>
          <cell r="B1597" t="str">
            <v>12" EFP-875 WHIT 4000 LY/RL; 4 RL/WRAP;BMR</v>
          </cell>
          <cell r="C1597" t="str">
            <v>BMR</v>
          </cell>
          <cell r="D1597">
            <v>2</v>
          </cell>
          <cell r="E1597" t="str">
            <v>OSY</v>
          </cell>
        </row>
        <row r="1598">
          <cell r="A1598" t="str">
            <v>A94Z1MX001</v>
          </cell>
          <cell r="B1598" t="str">
            <v>12" EFP-875 WHITE 3500 YD/RL 5 RL/PALLET LYMTECH</v>
          </cell>
          <cell r="C1598" t="str">
            <v>ADD_CUST_NAME_TO_ITEM_LIST</v>
          </cell>
          <cell r="D1598">
            <v>2</v>
          </cell>
          <cell r="E1598" t="str">
            <v>OSY</v>
          </cell>
        </row>
        <row r="1599">
          <cell r="A1599" t="str">
            <v>A94Z1MX002</v>
          </cell>
          <cell r="B1599" t="str">
            <v>36" EFP-875 WHITE 3500 YD/RL 1 RL/WRAP LYMTECH</v>
          </cell>
          <cell r="C1599" t="str">
            <v>LYMTECH SCIENTIFIC</v>
          </cell>
          <cell r="D1599">
            <v>2</v>
          </cell>
          <cell r="E1599" t="str">
            <v>OSY</v>
          </cell>
        </row>
        <row r="1600">
          <cell r="A1600" t="str">
            <v>A94Z1MX005</v>
          </cell>
          <cell r="B1600" t="str">
            <v>48.03" 1220mm EFP-875 WHITE 3400 LM/RL (3718 LY) 1 RL/WRAP PGI CUIJK</v>
          </cell>
          <cell r="C1600" t="str">
            <v>CUIJK</v>
          </cell>
          <cell r="D1600">
            <v>2</v>
          </cell>
          <cell r="E1600" t="str">
            <v>OSY</v>
          </cell>
        </row>
        <row r="1601">
          <cell r="A1601" t="str">
            <v>A94Z1MX006</v>
          </cell>
          <cell r="B1601" t="str">
            <v>59.45" (1510mm) EFP-875 WHITE 3400 LM/RL (3718 LY) 1 RL/WRAP PGI - CUIJK</v>
          </cell>
          <cell r="C1601" t="str">
            <v>CUIJK</v>
          </cell>
          <cell r="D1601">
            <v>2</v>
          </cell>
          <cell r="E1601" t="str">
            <v>OSY</v>
          </cell>
        </row>
        <row r="1602">
          <cell r="A1602" t="str">
            <v>A94Z1MX007</v>
          </cell>
          <cell r="B1602" t="str">
            <v>48.82" (1240mm) EFP-875 WHITE 3718 LY/RL (3401 LM) 1 RL/WRAP PGI - CUIJK</v>
          </cell>
          <cell r="C1602" t="str">
            <v>CUIJK</v>
          </cell>
          <cell r="D1602">
            <v>2</v>
          </cell>
          <cell r="E1602" t="str">
            <v>OSY</v>
          </cell>
        </row>
        <row r="1603">
          <cell r="A1603" t="str">
            <v>A94Z1MX008</v>
          </cell>
          <cell r="B1603" t="str">
            <v>59.05" (1500mm) EFP-875 WHITE 3718 LY/RL (3401 LM) 1 RL/WRAP PGI - CUIJK</v>
          </cell>
          <cell r="C1603" t="str">
            <v>CUIJK</v>
          </cell>
          <cell r="D1603">
            <v>2</v>
          </cell>
          <cell r="E1603" t="str">
            <v>OSY</v>
          </cell>
        </row>
        <row r="1604">
          <cell r="A1604" t="str">
            <v>A94Z1MX009</v>
          </cell>
          <cell r="B1604" t="str">
            <v>11.81" (300mm) EFP-875 WHITE 3718 LY/RL (3401 LM) 4 RL/WRAP PGI CUIJK</v>
          </cell>
          <cell r="C1604" t="str">
            <v>CUIJK</v>
          </cell>
          <cell r="D1604">
            <v>2</v>
          </cell>
          <cell r="E1604" t="str">
            <v>OSY</v>
          </cell>
        </row>
        <row r="1605">
          <cell r="A1605" t="str">
            <v>A94Z1MX010</v>
          </cell>
          <cell r="B1605" t="str">
            <v>1520mm (59.84") EFP-875 WHITE 3400 LM/RL (3718 LY) 1 RL/WRAP PGI CUIJK</v>
          </cell>
          <cell r="C1605" t="str">
            <v>ADD_CUST_NAME_TO_ITEM_LIST</v>
          </cell>
          <cell r="D1605">
            <v>2</v>
          </cell>
          <cell r="E1605" t="str">
            <v>OSY</v>
          </cell>
        </row>
        <row r="1606">
          <cell r="A1606" t="str">
            <v>A94Z1MX011</v>
          </cell>
          <cell r="B1606" t="str">
            <v>13" EFP-875 WHITE 3719 LY/RL 5 RL/PALLET LYMTECH</v>
          </cell>
          <cell r="C1606" t="str">
            <v>ADD_CUST_NAME_TO_ITEM_LIST</v>
          </cell>
          <cell r="D1606">
            <v>2</v>
          </cell>
          <cell r="E1606" t="str">
            <v>OSY</v>
          </cell>
        </row>
        <row r="1607">
          <cell r="A1607" t="str">
            <v>A94Z1MX012</v>
          </cell>
          <cell r="B1607" t="str">
            <v>11" EFP-875 WHITE 3719 LY/RL 5 RL/PALLET LYMTECH</v>
          </cell>
          <cell r="C1607" t="str">
            <v>ADD_CUST_NAME_TO_ITEM_LIST</v>
          </cell>
          <cell r="D1607">
            <v>2</v>
          </cell>
          <cell r="E1607" t="str">
            <v>OSY</v>
          </cell>
        </row>
        <row r="1608">
          <cell r="A1608" t="str">
            <v>A94Z1MX013</v>
          </cell>
          <cell r="B1608" t="str">
            <v>320mm (12.6") EFP-875 WHITE 3401 LM/RL (3719 LY) 4 RL/WRAP PGI CUIJK</v>
          </cell>
          <cell r="C1608" t="str">
            <v>ADD_CUST_NAME_TO_ITEM_LIST</v>
          </cell>
          <cell r="D1608">
            <v>2</v>
          </cell>
          <cell r="E1608" t="str">
            <v>OSY</v>
          </cell>
        </row>
        <row r="1609">
          <cell r="A1609" t="str">
            <v>A94Z1MX014</v>
          </cell>
          <cell r="B1609" t="str">
            <v>2420mm (95.28") EFP-875 WHITE 3401 LM/RL (3719 LY) 1 RL/WRAP PGI CUIJK</v>
          </cell>
          <cell r="C1609" t="str">
            <v>ADD_CUST_NAME_TO_ITEM_LIST</v>
          </cell>
          <cell r="D1609">
            <v>2</v>
          </cell>
          <cell r="E1609" t="str">
            <v>OSY</v>
          </cell>
        </row>
        <row r="1610">
          <cell r="A1610" t="str">
            <v>A94Z1MX110</v>
          </cell>
          <cell r="B1610" t="str">
            <v>110" (MICREX BASE ROLL) EFP-875 WHITE 4000 YD/RL 1 RL/WRAP MICREX</v>
          </cell>
          <cell r="C1610" t="str">
            <v>ADD_CUST_NAME_TO_ITEM_LIST</v>
          </cell>
          <cell r="D1610">
            <v>2</v>
          </cell>
          <cell r="E1610" t="str">
            <v>OSY</v>
          </cell>
        </row>
        <row r="1611">
          <cell r="A1611" t="str">
            <v>A94Z1NFP</v>
          </cell>
          <cell r="B1611" t="str">
            <v>9" EFP-875 WHITE 4000 Y/RL; 5 RL/WRAP; BMR</v>
          </cell>
          <cell r="C1611" t="str">
            <v>BMR</v>
          </cell>
          <cell r="D1611">
            <v>2</v>
          </cell>
          <cell r="E1611" t="str">
            <v>OSY</v>
          </cell>
        </row>
        <row r="1612">
          <cell r="A1612" t="str">
            <v>A94Z1NHR</v>
          </cell>
          <cell r="B1612" t="str">
            <v>12" EFP-875 WHIT 4000 LY/RL; 4 RL/WRAP;BMR</v>
          </cell>
          <cell r="C1612" t="str">
            <v>BMR</v>
          </cell>
          <cell r="D1612">
            <v>2</v>
          </cell>
          <cell r="E1612" t="str">
            <v>OSY</v>
          </cell>
        </row>
        <row r="1613">
          <cell r="A1613" t="str">
            <v>A94Z1NKT</v>
          </cell>
          <cell r="B1613" t="str">
            <v>15" EFP-875 WHITE 4000 LY/RL; 3 RL/WRAP;BMR</v>
          </cell>
          <cell r="C1613" t="str">
            <v>BMR</v>
          </cell>
          <cell r="D1613">
            <v>2</v>
          </cell>
          <cell r="E1613" t="str">
            <v>OSY</v>
          </cell>
        </row>
        <row r="1614">
          <cell r="A1614" t="str">
            <v>A94Z2001</v>
          </cell>
          <cell r="B1614" t="str">
            <v>FW0062 (36") Entangled Fabric Technicloth</v>
          </cell>
          <cell r="C1614" t="str">
            <v>ADD_CUST_NAME_TO_ITEM_LIST</v>
          </cell>
          <cell r="D1614">
            <v>1.95</v>
          </cell>
          <cell r="E1614" t="str">
            <v>OSY</v>
          </cell>
        </row>
        <row r="1615">
          <cell r="A1615" t="str">
            <v>A94Z2002</v>
          </cell>
          <cell r="B1615" t="str">
            <v>FW0062 (72") Entangled Fabric Technicloth</v>
          </cell>
          <cell r="C1615" t="str">
            <v>ADD_CUST_NAME_TO_ITEM_LIST</v>
          </cell>
          <cell r="D1615">
            <v>1.95</v>
          </cell>
          <cell r="E1615" t="str">
            <v>OSY</v>
          </cell>
        </row>
        <row r="1616">
          <cell r="A1616" t="str">
            <v>A94Z2004</v>
          </cell>
          <cell r="B1616" t="str">
            <v>27.5" EFP-853 WHITE ** YD/RL 3 RL/PALLET OVERWRAPS</v>
          </cell>
          <cell r="C1616" t="str">
            <v>OVERWRAPS</v>
          </cell>
          <cell r="D1616">
            <v>1.95</v>
          </cell>
          <cell r="E1616" t="str">
            <v>OSY</v>
          </cell>
        </row>
        <row r="1617">
          <cell r="A1617" t="str">
            <v>A94Z2005</v>
          </cell>
          <cell r="B1617" t="str">
            <v>37" EFP-853 WHITE ** YD/RL 2 RL/PALLET OVERWRAPS</v>
          </cell>
          <cell r="C1617" t="str">
            <v>OVERWRAPS</v>
          </cell>
          <cell r="D1617">
            <v>1.95</v>
          </cell>
          <cell r="E1617" t="str">
            <v>OSY</v>
          </cell>
        </row>
        <row r="1618">
          <cell r="A1618" t="str">
            <v>A94Z2006</v>
          </cell>
          <cell r="B1618" t="str">
            <v>40.75" EFP-853 WHITE TBD/RL 1 RL/PALLET OVERWRAPS</v>
          </cell>
          <cell r="C1618" t="str">
            <v>OVERWRAPS</v>
          </cell>
          <cell r="D1618">
            <v>1.95</v>
          </cell>
          <cell r="E1618" t="str">
            <v>OSY</v>
          </cell>
        </row>
        <row r="1619">
          <cell r="A1619" t="str">
            <v>A94Z2EXP001</v>
          </cell>
          <cell r="B1619" t="str">
            <v>36" EFP 853 WHITE 2000 YD/RL 2 RL/WRAP TEXWIPE - PHILIPPINES</v>
          </cell>
          <cell r="C1619" t="str">
            <v>TEXWIPE - PHILIPPINES</v>
          </cell>
          <cell r="D1619">
            <v>1.95</v>
          </cell>
          <cell r="E1619" t="str">
            <v>OSY</v>
          </cell>
        </row>
        <row r="1620">
          <cell r="A1620" t="str">
            <v>A94Z2EXP003</v>
          </cell>
          <cell r="B1620" t="str">
            <v>36" EFP-853 WHITE 4600 LY/RL 1 RL/WRAP LYMTECH SCIENTIFIC</v>
          </cell>
          <cell r="C1620" t="str">
            <v>LYMTECH SCIENTIFIC</v>
          </cell>
          <cell r="D1620">
            <v>1.95</v>
          </cell>
          <cell r="E1620" t="str">
            <v>OSY</v>
          </cell>
        </row>
        <row r="1621">
          <cell r="A1621" t="str">
            <v>A94Z3001</v>
          </cell>
          <cell r="B1621" t="str">
            <v>54" SEFP-890 WHT 4000 LY/RL; 1 RL/PALL;TEXWIPE-KERNERSVILLE</v>
          </cell>
          <cell r="C1621" t="str">
            <v>TEXWIPE</v>
          </cell>
          <cell r="D1621">
            <v>2.0299999999999998</v>
          </cell>
          <cell r="E1621" t="str">
            <v>OSY</v>
          </cell>
        </row>
        <row r="1622">
          <cell r="A1622" t="str">
            <v>A94Z3002</v>
          </cell>
          <cell r="B1622" t="str">
            <v>FW621P (72") ENTANGLED FABRIC TECHNICLOTH</v>
          </cell>
          <cell r="C1622" t="str">
            <v>ADD_CUST_NAME_TO_ITEM_LIST</v>
          </cell>
          <cell r="D1622">
            <v>2.0299999999999998</v>
          </cell>
          <cell r="E1622" t="str">
            <v>OSY</v>
          </cell>
        </row>
        <row r="1623">
          <cell r="A1623" t="str">
            <v>A94Z3003</v>
          </cell>
          <cell r="B1623" t="str">
            <v>FW621P (36") ENTANGLED FABRIC TECHNICLOTH</v>
          </cell>
          <cell r="C1623" t="str">
            <v>ADD_CUST_NAME_TO_ITEM_LIST</v>
          </cell>
          <cell r="D1623">
            <v>2.0299999999999998</v>
          </cell>
          <cell r="E1623" t="str">
            <v>OSY</v>
          </cell>
        </row>
        <row r="1624">
          <cell r="A1624" t="str">
            <v>A94Z3005</v>
          </cell>
          <cell r="B1624" t="str">
            <v>36" SEFP-890 WHT4000 LY/RL; 2 RL/PALLET; BERKSHIRE</v>
          </cell>
          <cell r="C1624" t="str">
            <v>BERKSHIRE</v>
          </cell>
          <cell r="D1624">
            <v>2.0299999999999998</v>
          </cell>
          <cell r="E1624" t="str">
            <v>OSY</v>
          </cell>
        </row>
        <row r="1625">
          <cell r="A1625" t="str">
            <v>A94Z3006</v>
          </cell>
          <cell r="B1625" t="str">
            <v>36" EFP-890 WHITE 4600 YD/RL 1 RL/WRAP LYM-TECH SCIENTIFIC</v>
          </cell>
          <cell r="C1625" t="str">
            <v>LYMTECH SCIENTIFIC</v>
          </cell>
          <cell r="D1625">
            <v>2.0299999999999998</v>
          </cell>
          <cell r="E1625" t="str">
            <v>OSY</v>
          </cell>
        </row>
        <row r="1626">
          <cell r="A1626" t="str">
            <v>A94Z3007</v>
          </cell>
          <cell r="B1626" t="str">
            <v>54" EFP-890 WHITE 4000 LY/RL 1 RL/PALLET LMTECH SCIENTIFIC</v>
          </cell>
          <cell r="C1626" t="str">
            <v>LYMTECH SCIENTIFIC</v>
          </cell>
          <cell r="D1626">
            <v>2.0299999999999998</v>
          </cell>
          <cell r="E1626" t="str">
            <v>OSY</v>
          </cell>
        </row>
        <row r="1627">
          <cell r="A1627" t="str">
            <v>A94Z3EXP001</v>
          </cell>
          <cell r="B1627" t="str">
            <v>54" SEFP-890 WHITE 4000 LY/RL 1 RL/PALLET TEXWIPE</v>
          </cell>
          <cell r="C1627" t="str">
            <v>TEXWIPE</v>
          </cell>
          <cell r="D1627">
            <v>2.0299999999999998</v>
          </cell>
          <cell r="E1627" t="str">
            <v>OSY</v>
          </cell>
        </row>
        <row r="1628">
          <cell r="A1628" t="str">
            <v>A94Z3EXP006</v>
          </cell>
          <cell r="B1628" t="str">
            <v>36" SEFP-890 WHITE 4600 LY/RL 1 RL/WRAP LYMTECH SCIENTIFIC</v>
          </cell>
          <cell r="C1628" t="str">
            <v>LYMTECH SCIENTIFIC</v>
          </cell>
          <cell r="D1628">
            <v>2.0299999999999998</v>
          </cell>
          <cell r="E1628" t="str">
            <v>OSY</v>
          </cell>
        </row>
        <row r="1629">
          <cell r="A1629" t="str">
            <v>B4103041</v>
          </cell>
          <cell r="B1629" t="str">
            <v>52"(1321MM) 1 OSY(34GSM) WHITE FUSIBLE FIBER 3000LYOD(2743LM)</v>
          </cell>
          <cell r="C1629" t="str">
            <v>ADD_CUST_NAME_TO_ITEM_LIST</v>
          </cell>
          <cell r="D1629">
            <v>1</v>
          </cell>
          <cell r="E1629" t="str">
            <v>OSY</v>
          </cell>
        </row>
        <row r="1630">
          <cell r="A1630" t="str">
            <v>B4103045</v>
          </cell>
          <cell r="B1630" t="str">
            <v>159mm (6.25") FF 1.0 WHITE 4572 LM/RL (5000 LY) 7 RL/WRAP OWENS CORNING</v>
          </cell>
          <cell r="C1630" t="str">
            <v>OWENS CORNING</v>
          </cell>
          <cell r="D1630">
            <v>1</v>
          </cell>
          <cell r="E1630" t="str">
            <v>OSY</v>
          </cell>
        </row>
        <row r="1631">
          <cell r="A1631" t="str">
            <v>B4103056</v>
          </cell>
          <cell r="B1631" t="str">
            <v>275mm (10.83") FF 1.0 OSY WHITE **YD/RL 8 RL/WRAP MOLNLYCKE HEALTHCARE</v>
          </cell>
          <cell r="C1631" t="str">
            <v>MOLNLYCKE HEALTHCARE</v>
          </cell>
          <cell r="D1631">
            <v>1</v>
          </cell>
          <cell r="E1631" t="str">
            <v>OSY</v>
          </cell>
        </row>
        <row r="1632">
          <cell r="A1632" t="str">
            <v>B4104000</v>
          </cell>
          <cell r="B1632" t="str">
            <v>1828mm (72") FF 1.5 OSY WHITE 2743 LM/RL (3000 LY) FSP</v>
          </cell>
          <cell r="C1632" t="str">
            <v>ADD_CUST_NAME_TO_ITEM_LIST</v>
          </cell>
          <cell r="D1632">
            <v>1.5</v>
          </cell>
          <cell r="E1632" t="str">
            <v>OSY</v>
          </cell>
        </row>
        <row r="1633">
          <cell r="A1633" t="str">
            <v>B4104002</v>
          </cell>
          <cell r="B1633" t="str">
            <v>1930mm (76") FF 1.5 OSY WHITE 2743 LM/RL (3000 LY) 1 RL/WRAP MIDWEST</v>
          </cell>
          <cell r="C1633" t="str">
            <v>ADD_CUST_NAME_TO_ITEM_LIST</v>
          </cell>
          <cell r="D1633">
            <v>1.5</v>
          </cell>
          <cell r="E1633" t="str">
            <v>OSY</v>
          </cell>
        </row>
        <row r="1634">
          <cell r="A1634" t="str">
            <v>B4104006</v>
          </cell>
          <cell r="B1634" t="str">
            <v>2350mm (92.5") FF 1.5 WHITE 1510 LM/RL (1651 LY) 1 RL/WRAP FSP</v>
          </cell>
          <cell r="C1634" t="str">
            <v>ADD_CUST_NAME_TO_ITEM_LIST</v>
          </cell>
          <cell r="D1634">
            <v>1.5</v>
          </cell>
          <cell r="E1634" t="str">
            <v>OSY</v>
          </cell>
        </row>
        <row r="1635">
          <cell r="A1635" t="str">
            <v>B4104025</v>
          </cell>
          <cell r="B1635" t="str">
            <v>52"(1321MM) 1.50OSY(51GSM) WHITE FUSIBLE FIBER 3000LYOD(2743LM)</v>
          </cell>
          <cell r="C1635" t="str">
            <v>ADD_CUST_NAME_TO_ITEM_LIST</v>
          </cell>
          <cell r="D1635">
            <v>1.5</v>
          </cell>
          <cell r="E1635" t="str">
            <v>OSY</v>
          </cell>
        </row>
        <row r="1636">
          <cell r="A1636" t="str">
            <v>B4104033</v>
          </cell>
          <cell r="B1636" t="str">
            <v>2794mm (110" UT) FF 1.5 WHITE 3658 LM/RL (4000 LY) 1 RL/WRAP FSP</v>
          </cell>
          <cell r="C1636" t="str">
            <v>ADD_CUST_NAME_TO_ITEM_LIST</v>
          </cell>
          <cell r="D1636">
            <v>1.5</v>
          </cell>
          <cell r="E1636" t="str">
            <v>OSY</v>
          </cell>
        </row>
        <row r="1637">
          <cell r="A1637" t="str">
            <v>B4105003</v>
          </cell>
          <cell r="B1637" t="str">
            <v>2.3622"(60MM) 1.48 OSY(50GSM) FUSIBLE FIBER</v>
          </cell>
          <cell r="C1637" t="str">
            <v>ADD_CUST_NAME_TO_ITEM_LIST</v>
          </cell>
          <cell r="D1637">
            <v>1.48</v>
          </cell>
          <cell r="E1637" t="str">
            <v>OSY</v>
          </cell>
        </row>
        <row r="1638">
          <cell r="A1638" t="str">
            <v>B4105004</v>
          </cell>
          <cell r="B1638" t="str">
            <v>76mm (3") FF 1.48 OSY WHT 1750 LM/RL (1914 LY) 16 RL/WRAP ARQUEST</v>
          </cell>
          <cell r="C1638" t="str">
            <v>ARQUEST</v>
          </cell>
          <cell r="D1638">
            <v>1.48</v>
          </cell>
          <cell r="E1638" t="str">
            <v>OSY</v>
          </cell>
        </row>
        <row r="1639">
          <cell r="A1639" t="str">
            <v>B4105005</v>
          </cell>
          <cell r="B1639" t="str">
            <v>100mm (3.94") FF 1.48 OSY WHITE 1646 LM/RL (1800 LY) 18 RL/WRAP AHP</v>
          </cell>
          <cell r="C1639" t="str">
            <v>ADD_CUST_NAME_TO_ITEM_LIST</v>
          </cell>
          <cell r="D1639">
            <v>1.48</v>
          </cell>
          <cell r="E1639" t="str">
            <v>OSY</v>
          </cell>
        </row>
        <row r="1640">
          <cell r="A1640" t="str">
            <v>B4105006</v>
          </cell>
          <cell r="B1640" t="str">
            <v>1295mm (51") 1.48 OSY WHITE 2286 LM/RL (2500 LY) WEB</v>
          </cell>
          <cell r="C1640" t="str">
            <v>ADD_CUST_NAME_TO_ITEM_LIST</v>
          </cell>
          <cell r="D1640">
            <v>1.48</v>
          </cell>
          <cell r="E1640" t="str">
            <v>OSY</v>
          </cell>
        </row>
        <row r="1641">
          <cell r="A1641" t="str">
            <v>B4105007</v>
          </cell>
          <cell r="B1641" t="str">
            <v>2592mm (102") 50GSM WHITE 2500 YD/RL (2286 LM) 1 RL/WRAP</v>
          </cell>
          <cell r="C1641" t="str">
            <v>ADD_CUST_NAME_TO_ITEM_LIST</v>
          </cell>
          <cell r="D1641">
            <v>1.48</v>
          </cell>
          <cell r="E1641" t="str">
            <v>OSY</v>
          </cell>
        </row>
        <row r="1642">
          <cell r="A1642" t="str">
            <v>B4106000</v>
          </cell>
          <cell r="B1642" t="str">
            <v>1321mm (52") 1.7 OSY 3000 LY/RL (2743 LM) MIDWEST</v>
          </cell>
          <cell r="C1642" t="str">
            <v>ADD_CUST_NAME_TO_ITEM_LIST</v>
          </cell>
          <cell r="D1642">
            <v>1.7</v>
          </cell>
          <cell r="E1642" t="str">
            <v>OSY</v>
          </cell>
        </row>
        <row r="1643">
          <cell r="A1643" t="str">
            <v>B4106002</v>
          </cell>
          <cell r="B1643" t="str">
            <v>476mm (18.75") FF 1.7 OSY WHITE 915 LM/RL (1000 LY) 8 RL/PALLET MAXWELL CHASE</v>
          </cell>
          <cell r="C1643" t="str">
            <v>MAXWELL CHASE</v>
          </cell>
          <cell r="D1643">
            <v>1.7</v>
          </cell>
          <cell r="E1643" t="str">
            <v>OSY</v>
          </cell>
        </row>
        <row r="1644">
          <cell r="A1644" t="str">
            <v>B4106003</v>
          </cell>
          <cell r="B1644" t="str">
            <v>2438mm (96") 1.7 OSY 3000 LY/RL (2743 LM) MIDWEST</v>
          </cell>
          <cell r="C1644" t="str">
            <v>ADD_CUST_NAME_TO_ITEM_LIST</v>
          </cell>
          <cell r="D1644">
            <v>1.7</v>
          </cell>
          <cell r="E1644" t="str">
            <v>OSY</v>
          </cell>
        </row>
        <row r="1645">
          <cell r="A1645" t="str">
            <v>B4106004</v>
          </cell>
          <cell r="B1645" t="str">
            <v>1981mm (78") FF 1.70 WHITE 1829 LM/RL (2000 LY) MIDWEST</v>
          </cell>
          <cell r="C1645" t="str">
            <v>ADD_CUST_NAME_TO_ITEM_LIST</v>
          </cell>
          <cell r="D1645">
            <v>1.7</v>
          </cell>
          <cell r="E1645" t="str">
            <v>OSY</v>
          </cell>
        </row>
        <row r="1646">
          <cell r="A1646" t="str">
            <v>B4106014</v>
          </cell>
          <cell r="B1646" t="str">
            <v>2794mm (110" UT) FF 1.7 WHITE 3658 LM/RL (4000 LY) 1 RL/WRAP FS[</v>
          </cell>
          <cell r="C1646" t="str">
            <v>ADD_CUST_NAME_TO_ITEM_LIST</v>
          </cell>
          <cell r="D1646">
            <v>1.7</v>
          </cell>
          <cell r="E1646" t="str">
            <v>OSY</v>
          </cell>
        </row>
        <row r="1647">
          <cell r="A1647" t="str">
            <v>B4106EXP000</v>
          </cell>
          <cell r="B1647" t="str">
            <v>1321mm (52") FF 1.7 WHITE 2743 LM/RL (3000 LY) 1 RL/WRAP MIDWEST FILTRATION</v>
          </cell>
          <cell r="C1647" t="str">
            <v>ADD_CUST_NAME_TO_ITEM_LIST</v>
          </cell>
          <cell r="D1647">
            <v>1.7</v>
          </cell>
          <cell r="E1647" t="str">
            <v>OSY</v>
          </cell>
        </row>
        <row r="1648">
          <cell r="A1648" t="str">
            <v>B4126000</v>
          </cell>
          <cell r="B1648" t="str">
            <v>2642mm (104") FF .80 OSY WHITE 4572 LM/RL (5000 LY) 1 RL/WRAP MIDWEST</v>
          </cell>
          <cell r="C1648" t="str">
            <v>MIDWEST FILTRATION</v>
          </cell>
          <cell r="D1648">
            <v>0.8</v>
          </cell>
          <cell r="E1648" t="str">
            <v>OSY</v>
          </cell>
        </row>
        <row r="1649">
          <cell r="A1649" t="str">
            <v>B4126004</v>
          </cell>
          <cell r="B1649" t="str">
            <v>2642mm (104") FF .8 OSY WHITE 4572 LM/RL (5000 LY) 1 RL/WRAP FSP</v>
          </cell>
          <cell r="C1649" t="str">
            <v>ADD_CUST_NAME_TO_ITEM_LIST</v>
          </cell>
          <cell r="D1649">
            <v>0.8</v>
          </cell>
          <cell r="E1649" t="str">
            <v>OSY</v>
          </cell>
        </row>
        <row r="1650">
          <cell r="A1650" t="str">
            <v>B4126018</v>
          </cell>
          <cell r="B1650" t="str">
            <v>1575mm (62") FF .8 OSY WHITE 4572 M/RL (5000 LY) 1 RL/WRAP FSP</v>
          </cell>
          <cell r="C1650" t="str">
            <v>ADD_CUST_NAME_TO_ITEM_LIST</v>
          </cell>
          <cell r="D1650">
            <v>0.8</v>
          </cell>
          <cell r="E1650" t="str">
            <v>OSY</v>
          </cell>
        </row>
        <row r="1651">
          <cell r="A1651" t="str">
            <v>B4126019</v>
          </cell>
          <cell r="B1651" t="str">
            <v>445mm (17.5") FF .8 OSY WHITE 1097 LM/RL (1200 LY)  15 RL/PALLET MAXWELL CHASE</v>
          </cell>
          <cell r="C1651" t="str">
            <v>MAXWELL CHASE</v>
          </cell>
          <cell r="D1651">
            <v>0.8</v>
          </cell>
          <cell r="E1651" t="str">
            <v>OSY</v>
          </cell>
        </row>
        <row r="1652">
          <cell r="A1652" t="str">
            <v>B4139010</v>
          </cell>
          <cell r="B1652" t="str">
            <v>552mm (21.75") FF .5 OSY WHITE 7315 LM/RL (8000 LY) 2 RL/WRAP R. SABEE CO.</v>
          </cell>
          <cell r="C1652" t="str">
            <v>R.SABEE</v>
          </cell>
          <cell r="D1652">
            <v>0.5</v>
          </cell>
          <cell r="E1652" t="str">
            <v>OSY</v>
          </cell>
        </row>
        <row r="1653">
          <cell r="A1653" t="str">
            <v>B4140000</v>
          </cell>
          <cell r="B1653" t="str">
            <v>41"(1041MM) 4.00OSY(136GSM)  FUSIBLE FIBER</v>
          </cell>
          <cell r="C1653" t="str">
            <v>ADD_CUST_NAME_TO_ITEM_LIST</v>
          </cell>
          <cell r="D1653">
            <v>4</v>
          </cell>
          <cell r="E1653" t="str">
            <v>OSY</v>
          </cell>
        </row>
        <row r="1654">
          <cell r="A1654" t="str">
            <v>B4140008</v>
          </cell>
          <cell r="B1654" t="str">
            <v>52"(1321MM) 4.0 OSY(136GSM) WHITE FUSIBLE FIBER 2000LYOD(1829LM)</v>
          </cell>
          <cell r="C1654" t="str">
            <v>ADD_CUST_NAME_TO_ITEM_LIST</v>
          </cell>
          <cell r="D1654">
            <v>4</v>
          </cell>
          <cell r="E1654" t="str">
            <v>OSY</v>
          </cell>
        </row>
        <row r="1655">
          <cell r="A1655" t="str">
            <v>B4143001</v>
          </cell>
          <cell r="B1655" t="str">
            <v>2642mm (104") 5.0 OSY 914 LM/RL (1000 LY) 1 RL/WRAP MIDWEST FILTRATION</v>
          </cell>
          <cell r="C1655" t="str">
            <v>ADD_CUST_NAME_TO_ITEM_LIST</v>
          </cell>
          <cell r="D1655">
            <v>5</v>
          </cell>
          <cell r="E1655" t="str">
            <v>OSY</v>
          </cell>
        </row>
        <row r="1656">
          <cell r="A1656" t="str">
            <v>B4148000</v>
          </cell>
          <cell r="B1656" t="str">
            <v>2642mm (104") FF 2.00 OSY FOOD FILTER</v>
          </cell>
          <cell r="C1656" t="str">
            <v>ADD_CUST_NAME_TO_ITEM_LIST</v>
          </cell>
          <cell r="D1656">
            <v>2</v>
          </cell>
          <cell r="E1656" t="str">
            <v>OSY</v>
          </cell>
        </row>
        <row r="1657">
          <cell r="A1657" t="str">
            <v>B4156002</v>
          </cell>
          <cell r="B1657" t="str">
            <v>110" UT (2794MM) 3.O OSY (102GSM) WHITE FUSIBLE FIBER</v>
          </cell>
          <cell r="C1657" t="str">
            <v>ADD_CUST_NAME_TO_ITEM_LIST</v>
          </cell>
          <cell r="D1657">
            <v>3</v>
          </cell>
          <cell r="E1657" t="str">
            <v>OSY</v>
          </cell>
        </row>
        <row r="1658">
          <cell r="A1658" t="str">
            <v>B4156004</v>
          </cell>
          <cell r="B1658" t="str">
            <v>50.5" (1237MM) 3 OSY (102GSM) WHITE FUSIBLE</v>
          </cell>
          <cell r="C1658" t="str">
            <v>ADD_CUST_NAME_TO_ITEM_LIST</v>
          </cell>
          <cell r="D1658">
            <v>3</v>
          </cell>
          <cell r="E1658" t="str">
            <v>OSY</v>
          </cell>
        </row>
        <row r="1659">
          <cell r="A1659" t="str">
            <v>B4156010</v>
          </cell>
          <cell r="B1659" t="str">
            <v>41" (1041MM) 3 OSY (102GSM)  FUSIBLE FABRIC</v>
          </cell>
          <cell r="C1659" t="str">
            <v>ADD_CUST_NAME_TO_ITEM_LIST</v>
          </cell>
          <cell r="D1659">
            <v>3</v>
          </cell>
          <cell r="E1659" t="str">
            <v>OSY</v>
          </cell>
        </row>
        <row r="1660">
          <cell r="A1660" t="str">
            <v>B4175000</v>
          </cell>
          <cell r="B1660" t="str">
            <v>14.5"(368MM) 1.70OSY(58GSM) FOOD FILTER 1000LYOD(914LM)</v>
          </cell>
          <cell r="C1660" t="str">
            <v>ADD_CUST_NAME_TO_ITEM_LIST</v>
          </cell>
          <cell r="D1660">
            <v>1.7</v>
          </cell>
          <cell r="E1660" t="str">
            <v>OSY</v>
          </cell>
        </row>
        <row r="1661">
          <cell r="A1661" t="str">
            <v>B4175001</v>
          </cell>
          <cell r="B1661" t="str">
            <v>15.75"(400MM) 1.70GSM(58OSY) FOOD FILTER 1000LYOD(914LM)</v>
          </cell>
          <cell r="C1661" t="str">
            <v>ADD_CUST_NAME_TO_ITEM_LIST</v>
          </cell>
          <cell r="D1661">
            <v>1.7</v>
          </cell>
          <cell r="E1661" t="str">
            <v>OSY</v>
          </cell>
        </row>
        <row r="1662">
          <cell r="A1662" t="str">
            <v>B4175002</v>
          </cell>
          <cell r="B1662" t="str">
            <v>18.75"(476MM)1.70OSY(58GSM) FOOD FILTER 1000LYOD(914LM)</v>
          </cell>
          <cell r="C1662" t="str">
            <v>ADD_CUST_NAME_TO_ITEM_LIST</v>
          </cell>
          <cell r="D1662">
            <v>1.7</v>
          </cell>
          <cell r="E1662" t="str">
            <v>OSY</v>
          </cell>
        </row>
        <row r="1663">
          <cell r="A1663" t="str">
            <v>B4176005</v>
          </cell>
          <cell r="B1663" t="str">
            <v>104" (2642MM) 3 OSY (102GSM) WHITE FUSIBLE FIBER SPUNBOND/PET 1000LYOD (914LM)</v>
          </cell>
          <cell r="C1663" t="str">
            <v>ADD_CUST_NAME_TO_ITEM_LIST</v>
          </cell>
          <cell r="D1663">
            <v>3</v>
          </cell>
          <cell r="E1663" t="str">
            <v>OSY</v>
          </cell>
        </row>
        <row r="1664">
          <cell r="A1664" t="str">
            <v>B4176008</v>
          </cell>
          <cell r="B1664" t="str">
            <v>104" (2642MM) 3 OSY (102GSM) WHITE FUSIBLE FIBER SPUNBOND/PET 1000LYOD (914LM)</v>
          </cell>
          <cell r="C1664" t="str">
            <v>ADD_CUST_NAME_TO_ITEM_LIST</v>
          </cell>
          <cell r="D1664">
            <v>3</v>
          </cell>
          <cell r="E1664" t="str">
            <v>OSY</v>
          </cell>
        </row>
        <row r="1665">
          <cell r="A1665" t="str">
            <v>B4176027</v>
          </cell>
          <cell r="B1665" t="str">
            <v>78" (1981MM) 3.0 OSY (102GSM) WHITE FUSIBLE FIBER</v>
          </cell>
          <cell r="C1665" t="str">
            <v>ADD_CUST_NAME_TO_ITEM_LIST</v>
          </cell>
          <cell r="D1665">
            <v>3</v>
          </cell>
          <cell r="E1665" t="str">
            <v>OSY</v>
          </cell>
        </row>
        <row r="1666">
          <cell r="A1666" t="str">
            <v>B4176031</v>
          </cell>
          <cell r="B1666" t="str">
            <v>39.5" (1003MM) 3.0 OSY (102GSM) WHITE FUSIBLE FIBER</v>
          </cell>
          <cell r="C1666" t="str">
            <v>ADD_CUST_NAME_TO_ITEM_LIST</v>
          </cell>
          <cell r="D1666">
            <v>3</v>
          </cell>
          <cell r="E1666" t="str">
            <v>OSY</v>
          </cell>
        </row>
        <row r="1667">
          <cell r="A1667" t="str">
            <v>B4176035</v>
          </cell>
          <cell r="B1667" t="str">
            <v>2591mm (102") FF 3.0 OSY WHT 914 M/RL (1000 LY) 1 RL/WRAP MIDWEST</v>
          </cell>
          <cell r="C1667" t="str">
            <v>ADD_CUST_NAME_TO_ITEM_LIST</v>
          </cell>
          <cell r="D1667">
            <v>3</v>
          </cell>
          <cell r="E1667" t="str">
            <v>OSY</v>
          </cell>
        </row>
        <row r="1668">
          <cell r="A1668" t="str">
            <v>B4177009</v>
          </cell>
          <cell r="B1668" t="str">
            <v>92.5" (2350MM) 2 OSY(68GSM) FUSIBLE FIBER</v>
          </cell>
          <cell r="C1668" t="str">
            <v>FUSIBLE FIBER</v>
          </cell>
          <cell r="D1668">
            <v>2</v>
          </cell>
          <cell r="E1668" t="str">
            <v>OSY</v>
          </cell>
        </row>
        <row r="1669">
          <cell r="A1669" t="str">
            <v>B4179000</v>
          </cell>
          <cell r="B1669" t="str">
            <v>104" (2642MM) 2. OSY (68GSM) WHITE FUSIBLE FIBER/SPUNBOND/PET 1500LYOD (1372LM)</v>
          </cell>
          <cell r="C1669" t="str">
            <v>ADD_CUST_NAME_TO_ITEM_LIST</v>
          </cell>
          <cell r="D1669">
            <v>2</v>
          </cell>
          <cell r="E1669" t="str">
            <v>OSY</v>
          </cell>
        </row>
        <row r="1670">
          <cell r="A1670" t="str">
            <v>B4179007</v>
          </cell>
          <cell r="B1670" t="str">
            <v>2642mm (104") FF 2.0 WHITE 914 LM/RL (1000 LY) 1 RL/WRAP MIDWEST FILTRATION</v>
          </cell>
          <cell r="C1670" t="str">
            <v>MIDWEST FILTRATION</v>
          </cell>
          <cell r="D1670">
            <v>2</v>
          </cell>
          <cell r="E1670" t="str">
            <v>OSY</v>
          </cell>
        </row>
        <row r="1671">
          <cell r="A1671" t="str">
            <v>B4179014</v>
          </cell>
          <cell r="B1671" t="str">
            <v>78" (1981MM) 2.0 OSY (68GSM) FUSIBLE FIBER/SPUNBOND/PET</v>
          </cell>
          <cell r="C1671" t="str">
            <v>ADD_CUST_NAME_TO_ITEM_LIST</v>
          </cell>
          <cell r="D1671">
            <v>2</v>
          </cell>
          <cell r="E1671" t="str">
            <v>OSY</v>
          </cell>
        </row>
        <row r="1672">
          <cell r="A1672" t="str">
            <v>B4179015</v>
          </cell>
          <cell r="B1672" t="str">
            <v>1321mm (52") FF 2.0 OSY WHITE 1372 LM/RL (1500 LY) 1 RL/WRAP FSP</v>
          </cell>
          <cell r="C1672" t="str">
            <v>ADD_CUST_NAME_TO_ITEM_LIST</v>
          </cell>
          <cell r="D1672">
            <v>2</v>
          </cell>
          <cell r="E1672" t="str">
            <v>OSY</v>
          </cell>
        </row>
        <row r="1673">
          <cell r="A1673" t="str">
            <v>B4183000</v>
          </cell>
          <cell r="B1673" t="str">
            <v>2642mm (104") FF 1.5 OSY WHITE 1372 LM/RL (1500 LY) FSP</v>
          </cell>
          <cell r="C1673" t="str">
            <v>FSP</v>
          </cell>
          <cell r="D1673">
            <v>1.5</v>
          </cell>
          <cell r="E1673" t="str">
            <v>OSY</v>
          </cell>
        </row>
        <row r="1674">
          <cell r="A1674" t="str">
            <v>B4183001</v>
          </cell>
          <cell r="B1674" t="str">
            <v>1981mm (78") FF 1.50 WHITE 1372 LM/ROLL (1500 LY) 1 R/WRAP FSP</v>
          </cell>
          <cell r="C1674" t="str">
            <v>ADD_CUST_NAME_TO_ITEM_LIST</v>
          </cell>
          <cell r="D1674">
            <v>1.5</v>
          </cell>
          <cell r="E1674" t="str">
            <v>OSY</v>
          </cell>
        </row>
        <row r="1675">
          <cell r="A1675" t="str">
            <v>B4190001</v>
          </cell>
          <cell r="B1675" t="str">
            <v>10.125"(257MM) .70OSY(24GSM)  FUSIBLE FABRIC</v>
          </cell>
          <cell r="C1675" t="str">
            <v>ADD_CUST_NAME_TO_ITEM_LIST</v>
          </cell>
          <cell r="D1675">
            <v>0.7</v>
          </cell>
          <cell r="E1675" t="str">
            <v>OSY</v>
          </cell>
        </row>
        <row r="1676">
          <cell r="A1676" t="str">
            <v>B4190002</v>
          </cell>
          <cell r="B1676" t="str">
            <v>8" (203MM) .70OSY(24GSM)  FUSIBLE FABRIC</v>
          </cell>
          <cell r="C1676" t="str">
            <v>PRINCIPLE BUSINESS</v>
          </cell>
          <cell r="D1676">
            <v>0.7</v>
          </cell>
          <cell r="E1676" t="str">
            <v>OSY</v>
          </cell>
        </row>
        <row r="1677">
          <cell r="A1677" t="str">
            <v>B4191003</v>
          </cell>
          <cell r="B1677" t="str">
            <v>2.7559"(70MM) 1.18 OSY(40GSM) FUSIBLE FIBER 1500LYOD (1372LM)</v>
          </cell>
          <cell r="C1677" t="str">
            <v>TYCO</v>
          </cell>
          <cell r="D1677">
            <v>1.18</v>
          </cell>
          <cell r="E1677" t="str">
            <v>OSY</v>
          </cell>
        </row>
        <row r="1678">
          <cell r="A1678" t="str">
            <v>B4191004</v>
          </cell>
          <cell r="B1678" t="str">
            <v>2.7559"(70MM) 1.18 OSY(40GSM) FUSIBLE FIBER</v>
          </cell>
          <cell r="C1678" t="str">
            <v>ADD_CUST_NAME_TO_ITEM_LIST</v>
          </cell>
          <cell r="D1678">
            <v>1.18</v>
          </cell>
          <cell r="E1678" t="str">
            <v>OSY</v>
          </cell>
        </row>
        <row r="1679">
          <cell r="A1679" t="str">
            <v>B4191016</v>
          </cell>
          <cell r="B1679" t="str">
            <v>3"(76MM) 1.18 OSY(40GSM) FUSIBLE FIBER-BABY SIDE IN</v>
          </cell>
          <cell r="C1679" t="str">
            <v>ADD_CUST_NAME_TO_ITEM_LIST</v>
          </cell>
          <cell r="D1679">
            <v>1.18</v>
          </cell>
          <cell r="E1679" t="str">
            <v>OSY</v>
          </cell>
        </row>
        <row r="1680">
          <cell r="A1680" t="str">
            <v>B4191018</v>
          </cell>
          <cell r="B1680" t="str">
            <v>2591mm(102") FF 1.18 WHT 2286 LM/RL(2500 LY) 1 RL/WRAP WEB CONVERTING - COVIDIEN</v>
          </cell>
          <cell r="C1680" t="str">
            <v>COVIDIEN</v>
          </cell>
          <cell r="D1680">
            <v>1.2</v>
          </cell>
          <cell r="E1680" t="str">
            <v>OSY</v>
          </cell>
        </row>
        <row r="1681">
          <cell r="A1681" t="str">
            <v>B4191019</v>
          </cell>
          <cell r="B1681" t="str">
            <v>2438mm (96") FF 1.18 WHITE 2286 LM/RL (2500 LY) 1 RL/WRAP WEB CONVERTING - COVIDIEN</v>
          </cell>
          <cell r="C1681" t="str">
            <v>COVIDIEN</v>
          </cell>
          <cell r="D1681">
            <v>1.18</v>
          </cell>
          <cell r="E1681" t="str">
            <v>OSY</v>
          </cell>
        </row>
        <row r="1682">
          <cell r="A1682" t="str">
            <v>B4191020</v>
          </cell>
          <cell r="B1682" t="str">
            <v>2794mm (110") FF 1.18 WHITE 2286 LM/RL (2500 LY) 1 RL/WRAP WEB CONVERTING - COVIDIEN - FIRST QUALITY</v>
          </cell>
          <cell r="C1682" t="str">
            <v>WEB CONVERTING/TYCO/FIRST QUALITY</v>
          </cell>
          <cell r="D1682">
            <v>1.18</v>
          </cell>
          <cell r="E1682" t="str">
            <v>OSY</v>
          </cell>
        </row>
        <row r="1683">
          <cell r="A1683" t="str">
            <v>B4191021</v>
          </cell>
          <cell r="B1683" t="str">
            <v>60mm (2.36") FF 1.18 OSY WHITE 1828 LM/RL (2000 LY) 18 RL/WRAP IMPEX OF DORAL</v>
          </cell>
          <cell r="C1683" t="str">
            <v>IMPEX OF DORAL</v>
          </cell>
          <cell r="D1683">
            <v>1.18</v>
          </cell>
          <cell r="E1683" t="str">
            <v>OSY</v>
          </cell>
        </row>
        <row r="1684">
          <cell r="A1684" t="str">
            <v>B4192001</v>
          </cell>
          <cell r="B1684" t="str">
            <v>2591mm (102") FF 1.77 OSY (60 GSM) WHITE 1829 LM/RL (2000 LY) 1 RL/WRAP WEB</v>
          </cell>
          <cell r="C1684" t="str">
            <v>ADD_CUST_NAME_TO_ITEM_LIST</v>
          </cell>
          <cell r="D1684">
            <v>1.77</v>
          </cell>
          <cell r="E1684" t="str">
            <v>OSY</v>
          </cell>
        </row>
        <row r="1685">
          <cell r="A1685" t="str">
            <v>B4193001</v>
          </cell>
          <cell r="B1685" t="str">
            <v>2591mm (102") FF 2.36 OSY (80 GSM) WHITE 1143 LM/RL (1250 LY) 1 RL/WRAP WEB</v>
          </cell>
          <cell r="C1685" t="str">
            <v>ADD_CUST_NAME_TO_ITEM_LIST</v>
          </cell>
          <cell r="D1685">
            <v>2.6</v>
          </cell>
          <cell r="E1685" t="str">
            <v>OSY</v>
          </cell>
        </row>
        <row r="1686">
          <cell r="A1686" t="str">
            <v>B4194001</v>
          </cell>
          <cell r="B1686" t="str">
            <v>2.36"(60MM) 1.00 OSY(34GSM) FUSIBLE FIBER- BABY SIDE IN</v>
          </cell>
          <cell r="C1686" t="str">
            <v>FUSIBLE FIBER</v>
          </cell>
          <cell r="D1686">
            <v>1.04</v>
          </cell>
          <cell r="E1686" t="str">
            <v>OSY</v>
          </cell>
        </row>
        <row r="1687">
          <cell r="A1687" t="str">
            <v>B4194005</v>
          </cell>
          <cell r="B1687" t="str">
            <v>2.76"(70MM) 1.00 OSY(34GSM) FUSIBLE FIBER- BABY SIDE IN</v>
          </cell>
          <cell r="C1687" t="str">
            <v>FUSIBLE FIBER</v>
          </cell>
          <cell r="D1687">
            <v>1</v>
          </cell>
          <cell r="E1687" t="str">
            <v>OSY</v>
          </cell>
        </row>
        <row r="1688">
          <cell r="A1688" t="str">
            <v>B4194009</v>
          </cell>
          <cell r="B1688" t="str">
            <v>3" (76MM) 1.00 OSY(34GSM) FUSIBLE FIBER</v>
          </cell>
          <cell r="C1688" t="str">
            <v>FUSIBLE FIBER</v>
          </cell>
          <cell r="D1688">
            <v>1</v>
          </cell>
          <cell r="E1688" t="str">
            <v>OSY</v>
          </cell>
        </row>
        <row r="1689">
          <cell r="A1689" t="str">
            <v>B4194010</v>
          </cell>
          <cell r="B1689" t="str">
            <v>1295mm (51") 1.0 OSY 3344 LM/RL (4000 LY) 1 RL/WRAP E&amp;T CONVERTING</v>
          </cell>
          <cell r="C1689" t="str">
            <v>E&amp;T CONVERTING</v>
          </cell>
          <cell r="D1689">
            <v>1</v>
          </cell>
          <cell r="E1689" t="str">
            <v>OSY</v>
          </cell>
        </row>
        <row r="1690">
          <cell r="A1690" t="str">
            <v>B4194011</v>
          </cell>
          <cell r="B1690" t="str">
            <v>2591mm (102") 1.0 OSY 3344 LM/RL (4000 LY) 1 RL/WRAP CONVERTED PRODUCTS</v>
          </cell>
          <cell r="C1690" t="str">
            <v>CONVERTED PRODUCTS</v>
          </cell>
          <cell r="D1690">
            <v>1</v>
          </cell>
          <cell r="E1690" t="str">
            <v>OSY</v>
          </cell>
        </row>
        <row r="1691">
          <cell r="A1691" t="str">
            <v>B4194012</v>
          </cell>
          <cell r="B1691" t="str">
            <v>70mm (2.76") FF 1.0 OSY WHITE  1645 LM/RL (1800 LY) COVIDIEN</v>
          </cell>
          <cell r="C1691" t="str">
            <v>COVIDIEN</v>
          </cell>
          <cell r="D1691">
            <v>1</v>
          </cell>
          <cell r="E1691" t="str">
            <v>OSY</v>
          </cell>
        </row>
        <row r="1692">
          <cell r="A1692" t="str">
            <v>B4194013</v>
          </cell>
          <cell r="B1692" t="str">
            <v>76.2mm (3") FF 1.0 OSY WHITE 2102 LM/RL (2300 LY) 18 RL/PALLET BRACO</v>
          </cell>
          <cell r="C1692" t="str">
            <v>BRACO</v>
          </cell>
          <cell r="D1692">
            <v>1</v>
          </cell>
          <cell r="E1692" t="str">
            <v>OSY</v>
          </cell>
        </row>
        <row r="1693">
          <cell r="A1693" t="str">
            <v>B4194014</v>
          </cell>
          <cell r="B1693" t="str">
            <v>65mm (2.56") 1.0 OSY WHITE 2011 LM/RL (2200 LY) 17 RL/WRAP COVIDIEN</v>
          </cell>
          <cell r="C1693" t="str">
            <v>ADD_CUST_NAME_TO_ITEM_LIST</v>
          </cell>
          <cell r="D1693">
            <v>1</v>
          </cell>
          <cell r="E1693" t="str">
            <v>OSY</v>
          </cell>
        </row>
        <row r="1694">
          <cell r="A1694" t="str">
            <v>B4195001</v>
          </cell>
          <cell r="B1694" t="str">
            <v>2591mm (102") 2.36 OSY BLUE 2286 LM/RL (2500 LY) 1 RL/WRAP WEB</v>
          </cell>
          <cell r="C1694" t="e">
            <v>#N/A</v>
          </cell>
          <cell r="D1694">
            <v>2.36</v>
          </cell>
          <cell r="E1694" t="str">
            <v>OSY</v>
          </cell>
        </row>
        <row r="1695">
          <cell r="A1695" t="str">
            <v>B4199000</v>
          </cell>
          <cell r="B1695" t="str">
            <v>17.5" .80OSY 1200 YD/RL FOOD FILTER</v>
          </cell>
          <cell r="C1695" t="str">
            <v>ADD_CUST_NAME_TO_ITEM_LIST</v>
          </cell>
          <cell r="D1695">
            <v>0.8</v>
          </cell>
          <cell r="E1695" t="str">
            <v>OSY</v>
          </cell>
        </row>
        <row r="1696">
          <cell r="A1696" t="str">
            <v>B4301000</v>
          </cell>
          <cell r="B1696" t="str">
            <v>54" (1372MM) 2.5 OSY (85GSM) LIQUID ULTRALOFT 1000LY/RL</v>
          </cell>
          <cell r="C1696" t="str">
            <v>ADD_CUST_NAME_TO_ITEM_LIST</v>
          </cell>
          <cell r="D1696">
            <v>2.5</v>
          </cell>
          <cell r="E1696" t="str">
            <v>OSY</v>
          </cell>
        </row>
        <row r="1697">
          <cell r="A1697" t="str">
            <v>B4302000</v>
          </cell>
          <cell r="B1697" t="str">
            <v>1900mm (74 13/16") FF 2.0 WHITE 1020 LM/RL (1116 LY) 1 RL/WRAP NORDLYS</v>
          </cell>
          <cell r="C1697" t="str">
            <v>NORDLYS</v>
          </cell>
          <cell r="D1697">
            <v>2</v>
          </cell>
          <cell r="E1697" t="str">
            <v>OSY</v>
          </cell>
        </row>
        <row r="1698">
          <cell r="A1698" t="str">
            <v>B4302002</v>
          </cell>
          <cell r="B1698" t="str">
            <v>80" (2032MM) 2.0 OSY (68GSM) FILTRATION</v>
          </cell>
          <cell r="C1698" t="str">
            <v>ADD_CUST_NAME_TO_ITEM_LIST</v>
          </cell>
          <cell r="D1698">
            <v>2</v>
          </cell>
          <cell r="E1698" t="str">
            <v>OSY</v>
          </cell>
        </row>
        <row r="1699">
          <cell r="A1699" t="str">
            <v>B4302003</v>
          </cell>
          <cell r="B1699" t="str">
            <v>104" (2642 MM) 2.0 OSY FILTRATION</v>
          </cell>
          <cell r="C1699" t="str">
            <v>FSP</v>
          </cell>
          <cell r="D1699">
            <v>2</v>
          </cell>
          <cell r="E1699" t="str">
            <v>OSY</v>
          </cell>
        </row>
        <row r="1700">
          <cell r="A1700" t="str">
            <v>B4302005</v>
          </cell>
          <cell r="B1700" t="str">
            <v>402MM (15.75") FF 2.0 WHITE 412 LM/RL (450 LY) 24 RL/PALLET FLANDERS PM 816</v>
          </cell>
          <cell r="C1700" t="str">
            <v xml:space="preserve">FLANDERS  </v>
          </cell>
          <cell r="D1700">
            <v>2</v>
          </cell>
          <cell r="E1700" t="str">
            <v>OSY</v>
          </cell>
        </row>
        <row r="1701">
          <cell r="A1701" t="str">
            <v>B4302006</v>
          </cell>
          <cell r="B1701" t="str">
            <v>502MM (19.75") FF 2.0 WHITE 412 LM/RL (450 LY) 20 RL/PALLET FLANDERS PM 820</v>
          </cell>
          <cell r="C1701" t="str">
            <v xml:space="preserve">FLANDERS  </v>
          </cell>
          <cell r="D1701">
            <v>2</v>
          </cell>
          <cell r="E1701" t="str">
            <v>OSY</v>
          </cell>
        </row>
        <row r="1702">
          <cell r="A1702" t="str">
            <v>B4302007</v>
          </cell>
          <cell r="B1702" t="str">
            <v>603MM (23.75") FF 2.0 WHITE 412 LM/RL (450 LY) 16 RL/PALLET FLANDERS PM 824</v>
          </cell>
          <cell r="C1702" t="str">
            <v xml:space="preserve">FLANDERS  </v>
          </cell>
          <cell r="D1702">
            <v>2</v>
          </cell>
          <cell r="E1702" t="str">
            <v>OSY</v>
          </cell>
        </row>
        <row r="1703">
          <cell r="A1703" t="str">
            <v>B4302008</v>
          </cell>
          <cell r="B1703" t="str">
            <v>629MM (24.75") FF 2.0 WHITE 412 LM/RL (450 LY) 16 RL/PALLET FLANDERS PM 825</v>
          </cell>
          <cell r="C1703" t="str">
            <v xml:space="preserve">FLANDERS  </v>
          </cell>
          <cell r="D1703">
            <v>2</v>
          </cell>
          <cell r="E1703" t="str">
            <v>OSY</v>
          </cell>
        </row>
        <row r="1704">
          <cell r="A1704" t="str">
            <v>B4302011</v>
          </cell>
          <cell r="B1704" t="str">
            <v>2642MM (104") 2.0 OSY 1240 LM/RL (1355 LY) 1 RL/WRAP E&amp;T</v>
          </cell>
          <cell r="C1704" t="str">
            <v>E&amp;t</v>
          </cell>
          <cell r="D1704">
            <v>2</v>
          </cell>
          <cell r="E1704" t="str">
            <v>OSY</v>
          </cell>
        </row>
        <row r="1705">
          <cell r="A1705" t="str">
            <v>B4302012</v>
          </cell>
          <cell r="B1705" t="str">
            <v>2380mm (93.7") FF 2.0 OSY WHITE 820 LM/RL (897 LY) NORDLYS</v>
          </cell>
          <cell r="C1705" t="str">
            <v>NORDLYS</v>
          </cell>
          <cell r="D1705">
            <v>2</v>
          </cell>
          <cell r="E1705" t="str">
            <v>OSY</v>
          </cell>
        </row>
        <row r="1706">
          <cell r="A1706" t="str">
            <v>B4302020</v>
          </cell>
          <cell r="B1706" t="str">
            <v>298.5mm (11.75") FF 2.0 OSY WHITE 412 LM/RL (450 LY) 32 RL/PALLET FLANDERS</v>
          </cell>
          <cell r="C1706" t="str">
            <v xml:space="preserve">FLANDERS  </v>
          </cell>
          <cell r="D1706">
            <v>2</v>
          </cell>
          <cell r="E1706" t="str">
            <v>OSY</v>
          </cell>
        </row>
        <row r="1707">
          <cell r="A1707" t="str">
            <v>B4302021</v>
          </cell>
          <cell r="B1707" t="str">
            <v>451mm (17.75") FF 2.0 OSY WHITE 412 LM/RL (450 LY) 20 RL/PALLET FLANDERS</v>
          </cell>
          <cell r="C1707" t="str">
            <v xml:space="preserve">FLANDERS  </v>
          </cell>
          <cell r="D1707">
            <v>2</v>
          </cell>
          <cell r="E1707" t="str">
            <v>OSY</v>
          </cell>
        </row>
        <row r="1708">
          <cell r="A1708" t="str">
            <v>B4302022</v>
          </cell>
          <cell r="B1708" t="str">
            <v>1016mm (40") FF 2.0 OSY WHITE 412 LM/RL (450 LY) 8 RL/PALLET HYDRATION TEC INNOVATIONS</v>
          </cell>
          <cell r="C1708" t="str">
            <v>ADD_CUST_NAME_TO_ITEM_LIST</v>
          </cell>
          <cell r="D1708">
            <v>2</v>
          </cell>
          <cell r="E1708" t="str">
            <v>OSY</v>
          </cell>
        </row>
        <row r="1709">
          <cell r="A1709" t="str">
            <v>B4302023</v>
          </cell>
          <cell r="B1709" t="str">
            <v>330mm (13") FF 2.0 OSY WHITE 412 LM/RL (450 LY) 28 RL/PALLET Pall Trinity Micro</v>
          </cell>
          <cell r="C1709" t="str">
            <v>ADD_CUST_NAME_TO_ITEM_LIST</v>
          </cell>
          <cell r="D1709">
            <v>2</v>
          </cell>
          <cell r="E1709" t="str">
            <v>OSY</v>
          </cell>
        </row>
        <row r="1710">
          <cell r="A1710" t="str">
            <v>B4302024</v>
          </cell>
          <cell r="B1710" t="str">
            <v>298.5mm (11.75") FF 2.0 WHITE 412 M/RL (450 LY) 32 RL/PALLET QUALITY FILTER</v>
          </cell>
          <cell r="C1710" t="str">
            <v>ADD_CUST_NAME_TO_ITEM_LIST</v>
          </cell>
          <cell r="D1710">
            <v>2</v>
          </cell>
          <cell r="E1710" t="str">
            <v>OSY</v>
          </cell>
        </row>
        <row r="1711">
          <cell r="A1711" t="str">
            <v>B4303000</v>
          </cell>
          <cell r="B1711" t="str">
            <v>592mm (23.3") FF 4.0 White 427LM (467 LY) 2 RL/PALLET FGI</v>
          </cell>
          <cell r="C1711" t="str">
            <v>ADD_CUST_NAME_TO_ITEM_LIST</v>
          </cell>
          <cell r="D1711">
            <v>4</v>
          </cell>
          <cell r="E1711" t="str">
            <v>OSY</v>
          </cell>
        </row>
        <row r="1712">
          <cell r="A1712" t="str">
            <v>B4303006</v>
          </cell>
          <cell r="B1712" t="str">
            <v>24.5625" (624MM) 4.0 OSY (136GSM) HVAC AIR FILTER 200LY/RL</v>
          </cell>
          <cell r="C1712" t="str">
            <v>ADD_CUST_NAME_TO_ITEM_LIST</v>
          </cell>
          <cell r="D1712">
            <v>4</v>
          </cell>
          <cell r="E1712" t="str">
            <v>OSY</v>
          </cell>
        </row>
        <row r="1713">
          <cell r="A1713" t="str">
            <v>B4303008</v>
          </cell>
          <cell r="B1713" t="str">
            <v>104" (2642mm) FF 4.0 WHITE 732 LM/RL (800 LY) E&amp;T</v>
          </cell>
          <cell r="C1713" t="str">
            <v>ADD_CUST_NAME_TO_ITEM_LIST</v>
          </cell>
          <cell r="D1713">
            <v>4</v>
          </cell>
          <cell r="E1713" t="str">
            <v>OSY</v>
          </cell>
        </row>
        <row r="1714">
          <cell r="A1714" t="str">
            <v>B4304001</v>
          </cell>
          <cell r="B1714" t="str">
            <v>1321mm (52") FF 1.48 OSY BLUE 2000 LM/RL (2187 LY) KC COLOMBIA</v>
          </cell>
          <cell r="C1714" t="str">
            <v>KC COLOMBIA</v>
          </cell>
          <cell r="D1714">
            <v>1.48</v>
          </cell>
          <cell r="E1714" t="str">
            <v>OSY</v>
          </cell>
        </row>
        <row r="1715">
          <cell r="A1715" t="str">
            <v>B4305000</v>
          </cell>
          <cell r="B1715" t="str">
            <v>2380mm (93.7") 3.0 OSY WHITE 819 LM/RL (896 LY) 1 RL/WRAP NORDLYS</v>
          </cell>
          <cell r="C1715" t="str">
            <v>NORDLYS</v>
          </cell>
          <cell r="D1715">
            <v>3</v>
          </cell>
          <cell r="E1715" t="str">
            <v>OSY</v>
          </cell>
        </row>
        <row r="1716">
          <cell r="A1716" t="str">
            <v>B4305001</v>
          </cell>
          <cell r="B1716" t="str">
            <v>2642mm (104") 3.0 OSY WHITE 914 LM/RL (1000 LY/RL) 1 RL/WRAP MIDWEST FILTRATION</v>
          </cell>
          <cell r="C1716" t="str">
            <v>MIDWEST FILTRATION</v>
          </cell>
          <cell r="D1716">
            <v>1312.5</v>
          </cell>
          <cell r="E1716" t="str">
            <v>OSY</v>
          </cell>
        </row>
        <row r="1717">
          <cell r="A1717" t="str">
            <v>B4305002</v>
          </cell>
          <cell r="B1717" t="str">
            <v>1321mm (52") 3.0 OSY WHITE 914 LM/RL (1000 LY) 1 RL/WRAP MIDWEST FILTRATION</v>
          </cell>
          <cell r="C1717" t="str">
            <v>MIDWEST FILTRATION</v>
          </cell>
          <cell r="D1717">
            <v>3</v>
          </cell>
          <cell r="E1717" t="str">
            <v>OSY</v>
          </cell>
        </row>
        <row r="1718">
          <cell r="A1718" t="str">
            <v>B4305003</v>
          </cell>
          <cell r="B1718" t="str">
            <v>1829mm (72") 3.0 OSY WHITE 914 LM/RL (1000 LY/RL) 1 RL/WRAP FSP</v>
          </cell>
          <cell r="C1718" t="str">
            <v>FSP</v>
          </cell>
          <cell r="D1718">
            <v>3</v>
          </cell>
          <cell r="E1718" t="str">
            <v>OSY</v>
          </cell>
        </row>
        <row r="1719">
          <cell r="A1719" t="str">
            <v>B4305004</v>
          </cell>
          <cell r="B1719" t="str">
            <v>2350mm (92.5") 3.0 OSY WHITE 820 LM/RL (897 LY) 1 RL/WRAP NORDLYS</v>
          </cell>
          <cell r="C1719" t="str">
            <v>NORDLYS</v>
          </cell>
          <cell r="D1719">
            <v>3</v>
          </cell>
          <cell r="E1719" t="str">
            <v>OSY</v>
          </cell>
        </row>
        <row r="1720">
          <cell r="A1720" t="str">
            <v>B4306000</v>
          </cell>
          <cell r="B1720" t="str">
            <v>2642mm (104") 2.5 OSY WHITE 914 LM/RL (1000 LY/RL) 1 RL/WRAP MIDWEST FILTRATION</v>
          </cell>
          <cell r="C1720" t="str">
            <v>MIDWEST FILTRATION</v>
          </cell>
          <cell r="D1720">
            <v>2.5</v>
          </cell>
          <cell r="E1720" t="str">
            <v>OSY</v>
          </cell>
        </row>
        <row r="1721">
          <cell r="A1721" t="str">
            <v>B4306001</v>
          </cell>
          <cell r="B1721" t="str">
            <v>1321mm (52") 2.5 OSY WHITE 914 LM/RL (1000 LY/RL) 1 RL/WRAP MIDWEST FILTRATION</v>
          </cell>
          <cell r="C1721" t="str">
            <v>MIDWEST FILTRATION</v>
          </cell>
          <cell r="D1721">
            <v>2.5</v>
          </cell>
          <cell r="E1721" t="str">
            <v>OSY</v>
          </cell>
        </row>
        <row r="1722">
          <cell r="A1722" t="str">
            <v>B4306002</v>
          </cell>
          <cell r="B1722" t="str">
            <v>1829mm (72") 2.5 OSY WHITE 1372 LM/RL (1500 LY/RL) 1 RL/WRAP FSP</v>
          </cell>
          <cell r="C1722" t="str">
            <v>FSP</v>
          </cell>
          <cell r="D1722">
            <v>2.5</v>
          </cell>
          <cell r="E1722" t="str">
            <v>OSY</v>
          </cell>
        </row>
        <row r="1723">
          <cell r="A1723" t="str">
            <v>B4307001</v>
          </cell>
          <cell r="B1723" t="str">
            <v>305mm (12") FF 1.85 OSY WHITE 412 LM/RL (450 LY) 32 RL/PALLET FLANDERS</v>
          </cell>
          <cell r="C1723" t="str">
            <v xml:space="preserve">FLANDERS  </v>
          </cell>
          <cell r="D1723">
            <v>1.85</v>
          </cell>
          <cell r="E1723" t="str">
            <v>OSY</v>
          </cell>
        </row>
        <row r="1724">
          <cell r="A1724" t="str">
            <v>B4307002</v>
          </cell>
          <cell r="B1724" t="str">
            <v>355mm (14") FF 1.85 OSY WHITE 412 LM/RL (450 LY) 28 RL/PALLET FLANDERS</v>
          </cell>
          <cell r="C1724" t="str">
            <v xml:space="preserve">FLANDERS  </v>
          </cell>
          <cell r="D1724">
            <v>1.85</v>
          </cell>
          <cell r="E1724" t="str">
            <v>OSY</v>
          </cell>
        </row>
        <row r="1725">
          <cell r="A1725" t="str">
            <v>B4307003</v>
          </cell>
          <cell r="B1725" t="str">
            <v>406mm (16") FF 1.85 OSY WHITE 412 LM/RL (450 LY) 24 RL/PALLET FLANDERS</v>
          </cell>
          <cell r="C1725" t="str">
            <v xml:space="preserve">FLANDERS  </v>
          </cell>
          <cell r="D1725">
            <v>1.85</v>
          </cell>
          <cell r="E1725" t="str">
            <v>OSY</v>
          </cell>
        </row>
        <row r="1726">
          <cell r="A1726" t="str">
            <v>B4307004</v>
          </cell>
          <cell r="B1726" t="str">
            <v>457mm (18") FF 1.85 OSY WHITE 412 LM/RL (450 LY) 20 RL/PALLET FLANDERS</v>
          </cell>
          <cell r="C1726" t="str">
            <v xml:space="preserve">FLANDERS  </v>
          </cell>
          <cell r="D1726">
            <v>1.85</v>
          </cell>
          <cell r="E1726" t="str">
            <v>OSY</v>
          </cell>
        </row>
        <row r="1727">
          <cell r="A1727" t="str">
            <v>B4307005</v>
          </cell>
          <cell r="B1727" t="str">
            <v>508mm (20") FF 1.85 OSY WHITE 412 LM/RL (450 LY) 16 RL/PALLET FLANDERS</v>
          </cell>
          <cell r="C1727" t="str">
            <v xml:space="preserve">FLANDERS  </v>
          </cell>
          <cell r="D1727">
            <v>1.85</v>
          </cell>
          <cell r="E1727" t="str">
            <v>OSY</v>
          </cell>
        </row>
        <row r="1728">
          <cell r="A1728" t="str">
            <v>B4307006</v>
          </cell>
          <cell r="B1728" t="str">
            <v>610mm (24") FF 1.85 OSY WHITE 412 LM/RL (450 LY) 16 RL/PALLET FLANDERS</v>
          </cell>
          <cell r="C1728" t="str">
            <v xml:space="preserve">FLANDERS  </v>
          </cell>
          <cell r="D1728">
            <v>1.85</v>
          </cell>
          <cell r="E1728" t="str">
            <v>OSY</v>
          </cell>
        </row>
        <row r="1729">
          <cell r="A1729" t="str">
            <v>B4307007</v>
          </cell>
          <cell r="B1729" t="str">
            <v>635mm (25") FF 1.85 OSY WHITE 412 LM/RL (450 LY) 16 RL/PALLET FLANDERS</v>
          </cell>
          <cell r="C1729" t="str">
            <v xml:space="preserve">FLANDERS  </v>
          </cell>
          <cell r="D1729">
            <v>1.85</v>
          </cell>
          <cell r="E1729" t="str">
            <v>OSY</v>
          </cell>
        </row>
        <row r="1730">
          <cell r="A1730" t="str">
            <v>B4308005</v>
          </cell>
          <cell r="B1730" t="str">
            <v>400MM (15.75") FF 2.0 WHITE 412 LM/RL (450 LY) 24 RL/PALLET FLANDERS 4308PM816</v>
          </cell>
          <cell r="C1730" t="str">
            <v xml:space="preserve">FLANDERS  </v>
          </cell>
          <cell r="D1730">
            <v>2</v>
          </cell>
          <cell r="E1730" t="str">
            <v>OSY</v>
          </cell>
        </row>
        <row r="1731">
          <cell r="A1731" t="str">
            <v>B4308006</v>
          </cell>
          <cell r="B1731" t="str">
            <v>502MM (19.75") FF 2.0 WHITE 412 LM/RL (450 LY) 20 RL/PALLET FLANDERS 4308PM820</v>
          </cell>
          <cell r="C1731" t="str">
            <v xml:space="preserve">FLANDERS  </v>
          </cell>
          <cell r="D1731">
            <v>2</v>
          </cell>
          <cell r="E1731" t="str">
            <v>OSY</v>
          </cell>
        </row>
        <row r="1732">
          <cell r="A1732" t="str">
            <v>B4308007</v>
          </cell>
          <cell r="B1732" t="str">
            <v>603MM (23.75") FF 2.0 WHITE 412 LM/RL (450 LY) 16 RL/PALLET FLANDERS 4308PM824</v>
          </cell>
          <cell r="C1732" t="str">
            <v xml:space="preserve">FLANDERS  </v>
          </cell>
          <cell r="D1732">
            <v>2</v>
          </cell>
          <cell r="E1732" t="str">
            <v>OSY</v>
          </cell>
        </row>
        <row r="1733">
          <cell r="A1733" t="str">
            <v>B4308008</v>
          </cell>
          <cell r="B1733" t="str">
            <v>629MM (24.75") FF 2.0 WHITE 412 LM/RL (450 LY) 16 RL/PALLET FLANDERS 4308PM825</v>
          </cell>
          <cell r="C1733" t="str">
            <v xml:space="preserve">FLANDERS  </v>
          </cell>
          <cell r="D1733">
            <v>2</v>
          </cell>
          <cell r="E1733" t="str">
            <v>OSY</v>
          </cell>
        </row>
        <row r="1734">
          <cell r="A1734" t="str">
            <v>B4308020</v>
          </cell>
          <cell r="B1734" t="str">
            <v>298.5mm (11.75") FF 2.0 OSY WHITE 412 LM/RL (450 LY) 32 RL/PALLET FLANDERS 4308PM812</v>
          </cell>
          <cell r="C1734" t="str">
            <v xml:space="preserve">FLANDERS  </v>
          </cell>
          <cell r="D1734">
            <v>2</v>
          </cell>
          <cell r="E1734" t="str">
            <v>OSY</v>
          </cell>
        </row>
        <row r="1735">
          <cell r="A1735" t="str">
            <v>B4308021</v>
          </cell>
          <cell r="B1735" t="str">
            <v>451mm (17.75") FF 2.0 OSY WHITE 412 LM/RL (450 LY) 20 RL/PALLET FLANDERS 4308PM818</v>
          </cell>
          <cell r="C1735" t="str">
            <v xml:space="preserve">FLANDERS  </v>
          </cell>
          <cell r="D1735">
            <v>2</v>
          </cell>
          <cell r="E1735" t="str">
            <v>OSY</v>
          </cell>
        </row>
        <row r="1736">
          <cell r="A1736" t="str">
            <v>B4309001</v>
          </cell>
          <cell r="B1736" t="str">
            <v>305mm (12") FF 1.85 WHITE 412 LM/RL (450 LY) 32 RL/PALLET FLANDERS</v>
          </cell>
          <cell r="C1736" t="str">
            <v xml:space="preserve">FLANDERS  </v>
          </cell>
          <cell r="D1736">
            <v>1.85</v>
          </cell>
          <cell r="E1736" t="str">
            <v>OSY</v>
          </cell>
        </row>
        <row r="1737">
          <cell r="A1737" t="str">
            <v>B4309002</v>
          </cell>
          <cell r="B1737" t="str">
            <v>355mm (14") FF 1.85 WHITE 412 LM/RL (450LY) 28 RL/PALLET FLANDERS</v>
          </cell>
          <cell r="C1737" t="str">
            <v xml:space="preserve">FLANDERS  </v>
          </cell>
          <cell r="D1737">
            <v>1.85</v>
          </cell>
          <cell r="E1737" t="str">
            <v>OSY</v>
          </cell>
        </row>
        <row r="1738">
          <cell r="A1738" t="str">
            <v>B4309003</v>
          </cell>
          <cell r="B1738" t="str">
            <v>406mm (16") FF 1.85 WHITE 412 LM/RL (450 LY) 24 RL/PALLET FLANDERS</v>
          </cell>
          <cell r="C1738" t="str">
            <v xml:space="preserve">FLANDERS  </v>
          </cell>
          <cell r="D1738">
            <v>1.85</v>
          </cell>
          <cell r="E1738" t="str">
            <v>OSY</v>
          </cell>
        </row>
        <row r="1739">
          <cell r="A1739" t="str">
            <v>B4309004</v>
          </cell>
          <cell r="B1739" t="str">
            <v>457mm (18") FF 1.85 OSY WHITE 412 LM/RL (450 LY) 20 RL/PALLET FLANDERS</v>
          </cell>
          <cell r="C1739" t="str">
            <v xml:space="preserve">FLANDERS  </v>
          </cell>
          <cell r="D1739">
            <v>1.85</v>
          </cell>
          <cell r="E1739" t="str">
            <v>OSY</v>
          </cell>
        </row>
        <row r="1740">
          <cell r="A1740" t="str">
            <v>B4309005</v>
          </cell>
          <cell r="B1740" t="str">
            <v>508mm (20") FF 1.85 OSY WHITE 412 LM/RL (450 LY) 16 RL/PALLET FLANDERS</v>
          </cell>
          <cell r="C1740" t="str">
            <v xml:space="preserve">FLANDERS  </v>
          </cell>
          <cell r="D1740">
            <v>1.85</v>
          </cell>
          <cell r="E1740" t="str">
            <v>OSY</v>
          </cell>
        </row>
        <row r="1741">
          <cell r="A1741" t="str">
            <v>B4309006</v>
          </cell>
          <cell r="B1741" t="str">
            <v>610mm (24") FF 1.85 OSY WHITE 412 LM/RL (450 LY) 16 RL/PALLET FLANDERS</v>
          </cell>
          <cell r="C1741" t="str">
            <v xml:space="preserve">FLANDERS  </v>
          </cell>
          <cell r="D1741">
            <v>1.85</v>
          </cell>
          <cell r="E1741" t="str">
            <v>OSY</v>
          </cell>
        </row>
        <row r="1742">
          <cell r="A1742" t="str">
            <v>B4309007</v>
          </cell>
          <cell r="B1742" t="str">
            <v>635mm (25") FF 1.85 OSY WHITE 412 LM/RL (450 LY) 16 RL/PALLET FLANDERS</v>
          </cell>
          <cell r="C1742" t="str">
            <v xml:space="preserve">FLANDERS  </v>
          </cell>
          <cell r="D1742">
            <v>1.85</v>
          </cell>
          <cell r="E1742" t="str">
            <v>OSY</v>
          </cell>
        </row>
        <row r="1743">
          <cell r="A1743" t="str">
            <v>M023005</v>
          </cell>
          <cell r="B1743" t="str">
            <v>60"  4.7 OZ WHT 200 YD/RL A1 FILTER FABRIC</v>
          </cell>
          <cell r="C1743" t="str">
            <v>LEVOLOR HOME FASHIONS</v>
          </cell>
          <cell r="D1743">
            <v>4.7</v>
          </cell>
          <cell r="E1743" t="str">
            <v>OSY</v>
          </cell>
        </row>
        <row r="1744">
          <cell r="A1744" t="str">
            <v>M050004</v>
          </cell>
          <cell r="B1744" t="str">
            <v>82" 57.5 GSM GCAS#95030741; TBD LY/RL;1 RL/WRAP; PFG</v>
          </cell>
          <cell r="C1744" t="str">
            <v>PRECISION FABRICS GROUP</v>
          </cell>
          <cell r="D1744">
            <v>1.7</v>
          </cell>
          <cell r="E1744" t="str">
            <v>OSY</v>
          </cell>
        </row>
        <row r="1745">
          <cell r="A1745" t="str">
            <v>M050004R</v>
          </cell>
          <cell r="B1745" t="str">
            <v>82" 57.5 GSM GCAS 95030741 REWIND ROLLS **YS 1 RL/WRAP PFG</v>
          </cell>
          <cell r="C1745" t="str">
            <v>PRECISION FABRICS GROUP</v>
          </cell>
          <cell r="D1745">
            <v>1.7</v>
          </cell>
          <cell r="E1745" t="str">
            <v>OSY</v>
          </cell>
        </row>
        <row r="1746">
          <cell r="A1746" t="str">
            <v>M051X</v>
          </cell>
          <cell r="B1746" t="str">
            <v>IN LINE SLIT BOM</v>
          </cell>
          <cell r="C1746" t="str">
            <v>ADD_CUST_NAME_TO_ITEM_LIST</v>
          </cell>
          <cell r="D1746">
            <v>2</v>
          </cell>
          <cell r="E1746" t="str">
            <v>OSY</v>
          </cell>
        </row>
        <row r="1747">
          <cell r="A1747" t="str">
            <v>M064005</v>
          </cell>
          <cell r="B1747" t="str">
            <v>72" BASE ROLL TO CALENDER</v>
          </cell>
          <cell r="C1747" t="str">
            <v>LEVOLOR HOME FASHIONS</v>
          </cell>
          <cell r="D1747">
            <v>2.1</v>
          </cell>
          <cell r="E1747" t="str">
            <v>OSY</v>
          </cell>
        </row>
        <row r="1748">
          <cell r="A1748" t="str">
            <v>M064006</v>
          </cell>
          <cell r="B1748" t="str">
            <v>19" 2.1 OSY WHITE 1500 YD/RL 8 RL/PALLET HUNTER DOUGLAS</v>
          </cell>
          <cell r="C1748" t="str">
            <v>HUNTER DOUGLAS, INC.</v>
          </cell>
          <cell r="D1748">
            <v>2.1</v>
          </cell>
          <cell r="E1748" t="str">
            <v>OSY</v>
          </cell>
        </row>
        <row r="1749">
          <cell r="A1749" t="str">
            <v>M064CAL</v>
          </cell>
          <cell r="B1749" t="str">
            <v>72" CALENDERED MAT'L TO A1 SLITTER</v>
          </cell>
          <cell r="C1749" t="str">
            <v>ADD_CUST_NAME_TO_ITEM_LIST</v>
          </cell>
          <cell r="D1749">
            <v>2.1</v>
          </cell>
          <cell r="E1749" t="str">
            <v>OSY</v>
          </cell>
        </row>
        <row r="1750">
          <cell r="A1750" t="str">
            <v>M104006</v>
          </cell>
          <cell r="B1750" t="str">
            <v>43" 1.18 OZ WHT **YS 43" OD 2 RL/PALLET Z-MEDICA</v>
          </cell>
          <cell r="C1750" t="str">
            <v>Z-MEDICA CORPORATION</v>
          </cell>
          <cell r="D1750">
            <v>1.18</v>
          </cell>
          <cell r="E1750" t="str">
            <v>OSY</v>
          </cell>
        </row>
        <row r="1751">
          <cell r="A1751" t="str">
            <v>M104007</v>
          </cell>
          <cell r="B1751" t="str">
            <v>21.5" 1.18 OZ WHT **YS 4 RL/PALLET Z-MEDICA</v>
          </cell>
          <cell r="C1751" t="str">
            <v>Z-MEDICA CORPORATION</v>
          </cell>
          <cell r="D1751">
            <v>1.18</v>
          </cell>
          <cell r="E1751" t="str">
            <v>OSY</v>
          </cell>
        </row>
        <row r="1752">
          <cell r="A1752" t="str">
            <v>M104009</v>
          </cell>
          <cell r="B1752" t="str">
            <v>12" 1.18 OZ WHT 36"OD 7 RL/PALLET Z-MEDICA</v>
          </cell>
          <cell r="C1752" t="str">
            <v>ADD_CUST_NAME_TO_ITEM_LIST</v>
          </cell>
          <cell r="D1752">
            <v>1.2</v>
          </cell>
          <cell r="E1752" t="str">
            <v>OSY</v>
          </cell>
        </row>
        <row r="1753">
          <cell r="A1753" t="str">
            <v>M114X004</v>
          </cell>
          <cell r="B1753" t="str">
            <v>81" 2.5 OSY WHITE 1900 YD/RL 1 RL/WRAP MIDWEST FILTRATION COMPANY</v>
          </cell>
          <cell r="C1753" t="str">
            <v>MIDWEST FILTRATION</v>
          </cell>
          <cell r="D1753">
            <v>2.5</v>
          </cell>
          <cell r="E1753" t="str">
            <v>OSY</v>
          </cell>
        </row>
        <row r="1754">
          <cell r="A1754" t="str">
            <v>M114X006</v>
          </cell>
          <cell r="B1754" t="str">
            <v>77" 2.5 OSY WHITE 1900 YD/RL 1 RL/WRAP MIDWEST FILTRATION COMPANY</v>
          </cell>
          <cell r="C1754" t="str">
            <v>MIDWEST FILTRATION</v>
          </cell>
          <cell r="D1754">
            <v>2.5</v>
          </cell>
          <cell r="E1754" t="str">
            <v>OSY</v>
          </cell>
        </row>
        <row r="1755">
          <cell r="A1755" t="str">
            <v>M117001</v>
          </cell>
          <cell r="B1755" t="str">
            <v>12 1/4" 65 GSM DIAMOND SPUNLACE WHT 2800 YD/RL 7 RL/PALLET UNILEVER</v>
          </cell>
          <cell r="C1755" t="str">
            <v xml:space="preserve">UNILEVER   </v>
          </cell>
          <cell r="D1755">
            <v>1.91</v>
          </cell>
          <cell r="E1755" t="str">
            <v>OSY</v>
          </cell>
        </row>
        <row r="1756">
          <cell r="A1756" t="str">
            <v>M117003</v>
          </cell>
          <cell r="B1756" t="str">
            <v>24 1/2" TRIAL CONVERTING MATERIAL  1.91 OZ (65 GSM) WHT 2800 YS 2 RL/WRAP 2 RL/PALLET KLEENTEST/UNILEVER</v>
          </cell>
          <cell r="C1756" t="str">
            <v xml:space="preserve">UNILEVER   </v>
          </cell>
          <cell r="D1756">
            <v>1.91</v>
          </cell>
          <cell r="E1756" t="str">
            <v>OSY</v>
          </cell>
        </row>
        <row r="1757">
          <cell r="A1757" t="str">
            <v>M117004</v>
          </cell>
          <cell r="B1757" t="str">
            <v>12 3/8" 65 GSM DIAMOND SPUNLACE WHT 3250 YS 7 RL/PALLET UNILEVER</v>
          </cell>
          <cell r="C1757" t="str">
            <v xml:space="preserve">UNILEVER   </v>
          </cell>
          <cell r="D1757">
            <v>1.9</v>
          </cell>
          <cell r="E1757" t="str">
            <v>OSY</v>
          </cell>
        </row>
        <row r="1758">
          <cell r="A1758" t="str">
            <v>M117005</v>
          </cell>
          <cell r="B1758" t="str">
            <v>24 3/4" 65 GSM DIAMOND SPUNLACE 3250 YS 3 RL/PALLET UNILEVER</v>
          </cell>
          <cell r="C1758" t="str">
            <v xml:space="preserve">UNILEVER   </v>
          </cell>
          <cell r="D1758">
            <v>1.9</v>
          </cell>
          <cell r="E1758" t="str">
            <v>OSY</v>
          </cell>
        </row>
        <row r="1759">
          <cell r="A1759" t="str">
            <v>M117X001</v>
          </cell>
          <cell r="B1759" t="str">
            <v>12 1/4" 65 GSM DIAMOND SPUNLACE (70/30)</v>
          </cell>
          <cell r="C1759" t="str">
            <v>ADD_CUST_NAME_TO_ITEM_LIST</v>
          </cell>
          <cell r="D1759">
            <v>1.91</v>
          </cell>
          <cell r="E1759" t="str">
            <v>OSY</v>
          </cell>
        </row>
        <row r="1760">
          <cell r="A1760" t="str">
            <v>M122X001</v>
          </cell>
          <cell r="B1760" t="str">
            <v>77" 3.5 OSY WHITE 1400 YD/RL 1 RL/WRAP MIDWEST FILTRATION COMPANY</v>
          </cell>
          <cell r="C1760" t="str">
            <v>MIDWEST FILTRATION</v>
          </cell>
          <cell r="D1760">
            <v>3.5</v>
          </cell>
          <cell r="E1760" t="str">
            <v>OSY</v>
          </cell>
        </row>
        <row r="1761">
          <cell r="A1761" t="str">
            <v>M122X002</v>
          </cell>
          <cell r="B1761" t="str">
            <v>81" 3.5 OSY WHITE 1400 YD/RL 1 RL/BDL MIDWEST FILTRATION COMPANY</v>
          </cell>
          <cell r="C1761" t="str">
            <v>MIDWEST FILTRATION</v>
          </cell>
          <cell r="D1761">
            <v>3.5</v>
          </cell>
          <cell r="E1761" t="str">
            <v>OSY</v>
          </cell>
        </row>
        <row r="1762">
          <cell r="A1762" t="str">
            <v>M122X003</v>
          </cell>
          <cell r="B1762" t="str">
            <v>82" 3.5 OZ WHITE 1400 YS 1 RL/WRAP MIDWEST</v>
          </cell>
          <cell r="C1762" t="str">
            <v>MIDWEST FILTRATION</v>
          </cell>
          <cell r="D1762">
            <v>3.5</v>
          </cell>
          <cell r="E1762" t="str">
            <v>OSY</v>
          </cell>
        </row>
        <row r="1763">
          <cell r="A1763" t="str">
            <v>M130XNJJ</v>
          </cell>
          <cell r="B1763" t="str">
            <v>13" 2.3 OZ BLUE 3000 YS 6 RL/WRAP BMR</v>
          </cell>
          <cell r="C1763" t="str">
            <v>BMR</v>
          </cell>
          <cell r="D1763">
            <v>2.2999999999999998</v>
          </cell>
          <cell r="E1763" t="str">
            <v>OSY</v>
          </cell>
        </row>
        <row r="1764">
          <cell r="A1764" t="str">
            <v>M137X001</v>
          </cell>
          <cell r="B1764" t="str">
            <v>82" BASE ROLL TO CALENDER</v>
          </cell>
          <cell r="C1764" t="str">
            <v>ADD_CUST_NAME_TO_ITEM_LIST</v>
          </cell>
          <cell r="D1764">
            <v>2</v>
          </cell>
          <cell r="E1764" t="str">
            <v>OSY</v>
          </cell>
        </row>
        <row r="1765">
          <cell r="A1765" t="str">
            <v>M137X003</v>
          </cell>
          <cell r="B1765" t="str">
            <v>19" 2.0 OZ WHT 1500 YS 8 RL/PALLET STRETCH WRAP HUNTER DOUGLAS</v>
          </cell>
          <cell r="C1765" t="str">
            <v>HUNTER DOUGLAS, INC.</v>
          </cell>
          <cell r="D1765">
            <v>2.1</v>
          </cell>
          <cell r="E1765" t="str">
            <v>OSY</v>
          </cell>
        </row>
        <row r="1766">
          <cell r="A1766" t="str">
            <v>M137X004</v>
          </cell>
          <cell r="B1766" t="str">
            <v>65" 2.0 OZ WHT 1600 YS 1 RL/WRAP TEXTILE RUBBER</v>
          </cell>
          <cell r="C1766" t="str">
            <v>TEXTILE RUBBER &amp; CHEMICAL CO.</v>
          </cell>
          <cell r="D1766">
            <v>2</v>
          </cell>
          <cell r="E1766" t="str">
            <v>OSY</v>
          </cell>
        </row>
        <row r="1767">
          <cell r="A1767" t="str">
            <v>M137XCAL</v>
          </cell>
          <cell r="B1767" t="str">
            <v>82" CALENDERED MAT'L TO A1 SLITTER</v>
          </cell>
          <cell r="C1767" t="str">
            <v>ADD_CUST_NAME_TO_ITEM_LIST</v>
          </cell>
          <cell r="D1767">
            <v>2.1</v>
          </cell>
          <cell r="E1767" t="str">
            <v>OSY</v>
          </cell>
        </row>
        <row r="1768">
          <cell r="A1768" t="str">
            <v>M140001</v>
          </cell>
          <cell r="B1768" t="str">
            <v>82" BASE ROLL TO CALENDER</v>
          </cell>
          <cell r="C1768" t="str">
            <v>ADD_CUST_NAME_TO_ITEM_LIST</v>
          </cell>
          <cell r="D1768">
            <v>2</v>
          </cell>
          <cell r="E1768" t="str">
            <v>OSY</v>
          </cell>
        </row>
        <row r="1769">
          <cell r="A1769" t="str">
            <v>M140001CAL</v>
          </cell>
          <cell r="B1769" t="str">
            <v>82" CALENDERED MAT'L TO A1 SLITTER</v>
          </cell>
          <cell r="C1769" t="str">
            <v>ADD_CUST_NAME_TO_ITEM_LIST</v>
          </cell>
          <cell r="D1769">
            <v>2</v>
          </cell>
          <cell r="E1769" t="str">
            <v>OSY</v>
          </cell>
        </row>
        <row r="1770">
          <cell r="A1770" t="str">
            <v>M140002</v>
          </cell>
          <cell r="B1770" t="str">
            <v>74" 2.0 OZ WHT 2000 YS 1 RL/WRAP TCI/LEVOLOR</v>
          </cell>
          <cell r="C1770" t="str">
            <v>TECHNICAL COATING INTL, INC.</v>
          </cell>
          <cell r="D1770">
            <v>2</v>
          </cell>
          <cell r="E1770" t="str">
            <v>OSY</v>
          </cell>
        </row>
        <row r="1771">
          <cell r="A1771" t="str">
            <v>M140003</v>
          </cell>
          <cell r="B1771" t="str">
            <v>15 1/2" 2.0 OZ WHT 1600 LY 4 RL/WRAP 4 BDL/PALLET LEVOLOR</v>
          </cell>
          <cell r="C1771" t="str">
            <v>LEVOLOR HOME FASHIONS</v>
          </cell>
          <cell r="D1771">
            <v>2</v>
          </cell>
          <cell r="E1771" t="str">
            <v>OSY</v>
          </cell>
        </row>
        <row r="1772">
          <cell r="A1772" t="str">
            <v>M140004</v>
          </cell>
          <cell r="B1772" t="str">
            <v>16 1/4" 2.0 OZ WHT 1600 YS 4 RL/WRAP 4 BDL/PALLET LEVOLOR</v>
          </cell>
          <cell r="C1772" t="str">
            <v>LEVOLOR HOME FASHIONS</v>
          </cell>
          <cell r="D1772">
            <v>2</v>
          </cell>
          <cell r="E1772" t="str">
            <v>OSY</v>
          </cell>
        </row>
        <row r="1773">
          <cell r="A1773" t="str">
            <v>M140005</v>
          </cell>
          <cell r="B1773" t="str">
            <v>14 1/2" 2.0 OZ WHT 1600 LY 4 RL/WRAP 4 BDL/PALLET LEVOLOR</v>
          </cell>
          <cell r="C1773" t="str">
            <v>LEVOLOR HOME FASHIONS</v>
          </cell>
          <cell r="D1773">
            <v>2</v>
          </cell>
          <cell r="E1773" t="str">
            <v>OSY</v>
          </cell>
        </row>
        <row r="1774">
          <cell r="A1774" t="str">
            <v>M140006</v>
          </cell>
          <cell r="B1774" t="str">
            <v>14 1/4" 2.0 OZ WHT 1600 YS 4 RL/WRAP 4 BDL/PALLET LEVOLOR</v>
          </cell>
          <cell r="C1774" t="str">
            <v>LEVOLOR HOME FASHIONS</v>
          </cell>
          <cell r="D1774">
            <v>2</v>
          </cell>
          <cell r="E1774" t="str">
            <v>OSY</v>
          </cell>
        </row>
        <row r="1775">
          <cell r="A1775" t="str">
            <v>M140007</v>
          </cell>
          <cell r="B1775" t="str">
            <v>78" BASE ROLL TO CALENDER</v>
          </cell>
          <cell r="C1775" t="str">
            <v>ADD_CUST_NAME_TO_ITEM_LIST</v>
          </cell>
          <cell r="D1775">
            <v>2</v>
          </cell>
          <cell r="E1775" t="str">
            <v>OSY</v>
          </cell>
        </row>
        <row r="1776">
          <cell r="A1776" t="str">
            <v>M140007CAL</v>
          </cell>
          <cell r="B1776" t="str">
            <v>78" CALENDERED MAT'L TO  A1 SLITTER</v>
          </cell>
          <cell r="C1776" t="str">
            <v>ADD_CUST_NAME_TO_ITEM_LIST</v>
          </cell>
          <cell r="D1776">
            <v>2</v>
          </cell>
          <cell r="E1776" t="str">
            <v>OSY</v>
          </cell>
        </row>
        <row r="1777">
          <cell r="A1777" t="str">
            <v>M140008</v>
          </cell>
          <cell r="B1777" t="str">
            <v>9 1/4" 2.0 OZ WHT 1600 YS 24 RL/PALLET LEVOLOR</v>
          </cell>
          <cell r="C1777" t="str">
            <v>ADD_CUST_NAME_TO_ITEM_LIST</v>
          </cell>
          <cell r="D1777">
            <v>2</v>
          </cell>
          <cell r="E1777" t="str">
            <v>OSY</v>
          </cell>
        </row>
        <row r="1778">
          <cell r="A1778" t="str">
            <v>M140009</v>
          </cell>
          <cell r="B1778" t="str">
            <v>67" 2.0 OZ WHT 2000 YS 1 RL/WRAP TECHNICAL COATINGS/LEVOLOR</v>
          </cell>
          <cell r="C1778" t="str">
            <v>TECHNICAL COATING INTL, INC.</v>
          </cell>
          <cell r="D1778">
            <v>2</v>
          </cell>
          <cell r="E1778" t="str">
            <v>OSY</v>
          </cell>
        </row>
        <row r="1779">
          <cell r="A1779" t="str">
            <v>M140012</v>
          </cell>
          <cell r="B1779" t="str">
            <v>84" BASE ROLL TO CALENDER</v>
          </cell>
          <cell r="C1779" t="str">
            <v>ADD_CUST_NAME_TO_ITEM_LIST</v>
          </cell>
          <cell r="D1779">
            <v>2</v>
          </cell>
          <cell r="E1779" t="str">
            <v>OSY</v>
          </cell>
        </row>
        <row r="1780">
          <cell r="A1780" t="str">
            <v>M140012CAL</v>
          </cell>
          <cell r="B1780" t="str">
            <v>84" CALENDERED MAT'L TO A1 SLITTER</v>
          </cell>
          <cell r="C1780" t="str">
            <v>ADD_CUST_NAME_TO_ITEM_LIST</v>
          </cell>
          <cell r="D1780">
            <v>2</v>
          </cell>
          <cell r="E1780" t="str">
            <v>OSY</v>
          </cell>
        </row>
        <row r="1781">
          <cell r="A1781" t="str">
            <v>M140013</v>
          </cell>
          <cell r="B1781" t="str">
            <v>18 1/4" 2.0 OZ WHT 1600 YS 4 RL/WRAP 16 RL/PALLET LEVOLOR</v>
          </cell>
          <cell r="C1781" t="str">
            <v>LEVOLOR HOME FASHIONS</v>
          </cell>
          <cell r="D1781">
            <v>2</v>
          </cell>
          <cell r="E1781" t="str">
            <v>OSY</v>
          </cell>
        </row>
        <row r="1782">
          <cell r="A1782" t="str">
            <v>M140015</v>
          </cell>
          <cell r="B1782" t="str">
            <v>76" BASE MAT'L TO CALENDER</v>
          </cell>
          <cell r="C1782" t="str">
            <v>ADD_CUST_NAME_TO_ITEM_LIST</v>
          </cell>
          <cell r="D1782">
            <v>2</v>
          </cell>
          <cell r="E1782" t="str">
            <v>OSY</v>
          </cell>
        </row>
        <row r="1783">
          <cell r="A1783" t="str">
            <v>M140015CAL</v>
          </cell>
          <cell r="B1783" t="str">
            <v>76" CALENDERED MAT'L TO BE SLIT</v>
          </cell>
          <cell r="C1783" t="str">
            <v>ADD_CUST_NAME_TO_ITEM_LIST</v>
          </cell>
          <cell r="D1783">
            <v>2</v>
          </cell>
          <cell r="E1783" t="str">
            <v>OSY</v>
          </cell>
        </row>
        <row r="1784">
          <cell r="A1784" t="str">
            <v>M140016</v>
          </cell>
          <cell r="B1784" t="str">
            <v>75" 2.0 OZ WHITE 2000 YS 1 RL/WRAP TCI/LEVOLOR</v>
          </cell>
          <cell r="C1784" t="str">
            <v>LEVOLOR HOME FASHIONS</v>
          </cell>
          <cell r="D1784">
            <v>2</v>
          </cell>
          <cell r="E1784" t="str">
            <v>OSY</v>
          </cell>
        </row>
        <row r="1785">
          <cell r="A1785" t="str">
            <v>M141</v>
          </cell>
          <cell r="B1785" t="str">
            <v>IN LINE SLIT BOM</v>
          </cell>
          <cell r="C1785" t="str">
            <v>ADD_CUST_NAME_TO_ITEM_LIST</v>
          </cell>
          <cell r="D1785">
            <v>1.85</v>
          </cell>
          <cell r="E1785" t="str">
            <v>OSY</v>
          </cell>
        </row>
        <row r="1786">
          <cell r="A1786" t="str">
            <v>M141001</v>
          </cell>
          <cell r="B1786" t="str">
            <v>82" 4.8 OZ GREY 1305 YS 1 RL/WRAP HANES</v>
          </cell>
          <cell r="C1786" t="str">
            <v>HANES CONVERTING COMPANY</v>
          </cell>
          <cell r="D1786">
            <v>4.8</v>
          </cell>
          <cell r="E1786" t="str">
            <v>OSY</v>
          </cell>
        </row>
        <row r="1787">
          <cell r="A1787" t="str">
            <v>M141C001</v>
          </cell>
          <cell r="B1787" t="str">
            <v>82" 4.8 OZ GREY 1305 YS 1 RL/WRAP HANES</v>
          </cell>
          <cell r="C1787" t="str">
            <v>HANES CONVERTING COMPANY</v>
          </cell>
          <cell r="D1787">
            <v>4.8</v>
          </cell>
          <cell r="E1787" t="str">
            <v>OSY</v>
          </cell>
        </row>
        <row r="1788">
          <cell r="A1788" t="str">
            <v>M142</v>
          </cell>
          <cell r="B1788" t="str">
            <v>IN LINE SLIT BOM</v>
          </cell>
          <cell r="C1788" t="str">
            <v>ADD_CUST_NAME_TO_ITEM_LIST</v>
          </cell>
          <cell r="D1788">
            <v>1.85</v>
          </cell>
          <cell r="E1788" t="str">
            <v>OSY</v>
          </cell>
        </row>
        <row r="1789">
          <cell r="A1789" t="str">
            <v>M142001</v>
          </cell>
          <cell r="B1789" t="str">
            <v>82" 4.8 OZ BEIGE 1305 YS 1 RL/WRAP HANES</v>
          </cell>
          <cell r="C1789" t="str">
            <v>HANES CONVERTING COMPANY</v>
          </cell>
          <cell r="D1789">
            <v>4.8</v>
          </cell>
          <cell r="E1789" t="str">
            <v>OSY</v>
          </cell>
        </row>
        <row r="1790">
          <cell r="A1790" t="str">
            <v>M142003</v>
          </cell>
          <cell r="B1790" t="str">
            <v>84" 4.8 OZ BEIGE 1305 YS 1 RL/WRAP HANES</v>
          </cell>
          <cell r="C1790" t="str">
            <v>HANES CONVERTING COMPANY</v>
          </cell>
          <cell r="D1790">
            <v>4.8</v>
          </cell>
          <cell r="E1790" t="str">
            <v>OSY</v>
          </cell>
        </row>
        <row r="1791">
          <cell r="A1791" t="str">
            <v>M142C001</v>
          </cell>
          <cell r="B1791" t="str">
            <v>82" 4.8 OZ BEIGE 1305 YS 1 RL/WRAP HANES</v>
          </cell>
          <cell r="C1791" t="str">
            <v>HANES CONVERTING COMPANY</v>
          </cell>
          <cell r="D1791">
            <v>4.8</v>
          </cell>
          <cell r="E1791" t="str">
            <v>OSY</v>
          </cell>
        </row>
        <row r="1792">
          <cell r="A1792" t="str">
            <v>M147</v>
          </cell>
          <cell r="B1792" t="str">
            <v>IN LINE SLIT BOM</v>
          </cell>
          <cell r="C1792" t="str">
            <v>ADD_CUST_NAME_TO_ITEM_LIST</v>
          </cell>
          <cell r="D1792">
            <v>1.7</v>
          </cell>
          <cell r="E1792" t="str">
            <v>OSY</v>
          </cell>
        </row>
        <row r="1793">
          <cell r="A1793" t="str">
            <v>M147001</v>
          </cell>
          <cell r="B1793" t="str">
            <v>82" 4.2 OZ GREY 1805 YS 1 RL/WRAP HANES</v>
          </cell>
          <cell r="C1793" t="str">
            <v>HANES CONVERTING COMPANY</v>
          </cell>
          <cell r="D1793">
            <v>4.2</v>
          </cell>
          <cell r="E1793" t="str">
            <v>OSY</v>
          </cell>
        </row>
        <row r="1794">
          <cell r="A1794" t="str">
            <v>M147003</v>
          </cell>
          <cell r="B1794" t="str">
            <v>84" 4.2 OZ GREY 1805 YS 1 RL/WRAP HANES</v>
          </cell>
          <cell r="C1794" t="str">
            <v>HANES CONVERTING COMPANY</v>
          </cell>
          <cell r="D1794">
            <v>4.2</v>
          </cell>
          <cell r="E1794" t="str">
            <v>OSY</v>
          </cell>
        </row>
        <row r="1795">
          <cell r="A1795" t="str">
            <v>M147004</v>
          </cell>
          <cell r="B1795" t="str">
            <v>77" 4.2 OZ GREY 1805 YS 1 RL/WRAP HANES</v>
          </cell>
          <cell r="C1795" t="str">
            <v>HANES CONVERTING COMPANY</v>
          </cell>
          <cell r="D1795">
            <v>4.2</v>
          </cell>
          <cell r="E1795" t="str">
            <v>OSY</v>
          </cell>
        </row>
        <row r="1796">
          <cell r="A1796" t="str">
            <v>M147005</v>
          </cell>
          <cell r="B1796" t="str">
            <v>88" 4.2 OZ GREY 1805 YS 1 RL/WRAP HANES</v>
          </cell>
          <cell r="C1796" t="str">
            <v>HANES CONVERTING COMPANY</v>
          </cell>
          <cell r="D1796">
            <v>4.2</v>
          </cell>
          <cell r="E1796" t="str">
            <v>OSY</v>
          </cell>
        </row>
        <row r="1797">
          <cell r="A1797" t="str">
            <v>M148001</v>
          </cell>
          <cell r="B1797" t="str">
            <v>82" 4.2 OZ BEIGE 1805 YS 1 RL/WRAP HANES</v>
          </cell>
          <cell r="C1797" t="str">
            <v>HANES CONVERTING COMPANY</v>
          </cell>
          <cell r="D1797">
            <v>4.2</v>
          </cell>
          <cell r="E1797" t="str">
            <v>OSY</v>
          </cell>
        </row>
        <row r="1798">
          <cell r="A1798" t="str">
            <v>M148004</v>
          </cell>
          <cell r="B1798" t="str">
            <v>77" 4.2 OZ BEIGE 1705 YS 1 RL/WRAP HANES</v>
          </cell>
          <cell r="C1798" t="str">
            <v>HANES CONVERTING COMPANY</v>
          </cell>
          <cell r="D1798">
            <v>4.2</v>
          </cell>
          <cell r="E1798" t="str">
            <v>OSY</v>
          </cell>
        </row>
        <row r="1799">
          <cell r="A1799" t="str">
            <v>M148C001</v>
          </cell>
          <cell r="B1799" t="str">
            <v>82" 4.2 OZ BEIGE 1705 YS 1 RL/WRAP HANES</v>
          </cell>
          <cell r="C1799" t="str">
            <v>HANES CONVERTING COMPANY</v>
          </cell>
          <cell r="D1799">
            <v>4.2</v>
          </cell>
          <cell r="E1799" t="str">
            <v>OSY</v>
          </cell>
        </row>
        <row r="1800">
          <cell r="A1800" t="str">
            <v>M148C011</v>
          </cell>
          <cell r="B1800" t="str">
            <v>82" 4.2 OZ BEIGE 650 YS (30"OD) 1 RL/WRAP HANES</v>
          </cell>
          <cell r="C1800" t="str">
            <v>HANES CONVERTING COMPANY</v>
          </cell>
          <cell r="D1800">
            <v>4.2</v>
          </cell>
          <cell r="E1800" t="str">
            <v>OSY</v>
          </cell>
        </row>
        <row r="1801">
          <cell r="A1801" t="str">
            <v>M150003</v>
          </cell>
          <cell r="B1801" t="str">
            <v>84" 4.8 OZ WHITE 1305 YS 1 RL/WRAP HANES</v>
          </cell>
          <cell r="C1801" t="str">
            <v>HANES CONVERTING COMPANY</v>
          </cell>
          <cell r="D1801">
            <v>4.8</v>
          </cell>
          <cell r="E1801" t="str">
            <v>OSY</v>
          </cell>
        </row>
        <row r="1802">
          <cell r="A1802" t="str">
            <v>M151</v>
          </cell>
          <cell r="B1802" t="str">
            <v>IN LINE SLIT BOM</v>
          </cell>
          <cell r="C1802" t="str">
            <v>ADD_CUST_NAME_TO_ITEM_LIST</v>
          </cell>
          <cell r="D1802">
            <v>2.5</v>
          </cell>
          <cell r="E1802" t="str">
            <v>OSY</v>
          </cell>
        </row>
        <row r="1803">
          <cell r="A1803" t="str">
            <v>M151001</v>
          </cell>
          <cell r="B1803" t="str">
            <v>82" 3.5 OZ GREY 1800 YS 1 RL/WRAP HANES</v>
          </cell>
          <cell r="C1803" t="str">
            <v>HANES CONVERTING COMPANY</v>
          </cell>
          <cell r="D1803">
            <v>3.5</v>
          </cell>
          <cell r="E1803" t="str">
            <v>OSY</v>
          </cell>
        </row>
        <row r="1804">
          <cell r="A1804" t="str">
            <v>M151004</v>
          </cell>
          <cell r="B1804" t="str">
            <v>77" 3.5 OZ GREY 1800 YS 1 RL/WRAP HANES</v>
          </cell>
          <cell r="C1804" t="str">
            <v>HANES CONVERTING COMPANY</v>
          </cell>
          <cell r="D1804">
            <v>3.5</v>
          </cell>
          <cell r="E1804" t="str">
            <v>OSY</v>
          </cell>
        </row>
        <row r="1805">
          <cell r="A1805" t="str">
            <v>M151C001</v>
          </cell>
          <cell r="B1805" t="str">
            <v>82" 3.5 OZ GREY 1705 YS 1 RL/WRAP HANES</v>
          </cell>
          <cell r="C1805" t="str">
            <v>HANES CONVERTING COMPANY</v>
          </cell>
          <cell r="D1805">
            <v>3.5</v>
          </cell>
          <cell r="E1805" t="str">
            <v>OSY</v>
          </cell>
        </row>
        <row r="1806">
          <cell r="A1806" t="str">
            <v>M151C004</v>
          </cell>
          <cell r="B1806" t="str">
            <v>77" 3.5 OZ GREY 1705 YS 1 RL/WRAP HANES</v>
          </cell>
          <cell r="C1806" t="str">
            <v>HANES CONVERTING COMPANY</v>
          </cell>
          <cell r="D1806">
            <v>3.5</v>
          </cell>
          <cell r="E1806" t="str">
            <v>OSY</v>
          </cell>
        </row>
        <row r="1807">
          <cell r="A1807" t="str">
            <v>M152</v>
          </cell>
          <cell r="B1807" t="str">
            <v>IN LINE SLIT BOM</v>
          </cell>
          <cell r="C1807" t="str">
            <v>ADD_CUST_NAME_TO_ITEM_LIST</v>
          </cell>
          <cell r="D1807">
            <v>1.91</v>
          </cell>
          <cell r="E1807" t="str">
            <v>OSY</v>
          </cell>
        </row>
        <row r="1808">
          <cell r="A1808" t="str">
            <v>M152001</v>
          </cell>
          <cell r="B1808" t="str">
            <v>82" 3.5 OZ BEIGE 1800 YS 1 RL/WRAP HANES</v>
          </cell>
          <cell r="C1808" t="str">
            <v>HANES CONVERTING COMPANY</v>
          </cell>
          <cell r="D1808">
            <v>3.5</v>
          </cell>
          <cell r="E1808" t="str">
            <v>OSY</v>
          </cell>
        </row>
        <row r="1809">
          <cell r="A1809" t="str">
            <v>M152C001</v>
          </cell>
          <cell r="B1809" t="str">
            <v>82" 3.5 OZ BEIGE 1705 YS 1 RL/WRAP HANES</v>
          </cell>
          <cell r="C1809" t="str">
            <v>HANES CONVERTING COMPANY</v>
          </cell>
          <cell r="D1809">
            <v>3.5</v>
          </cell>
          <cell r="E1809" t="str">
            <v>OSY</v>
          </cell>
        </row>
        <row r="1810">
          <cell r="A1810" t="str">
            <v>M153X001</v>
          </cell>
          <cell r="B1810" t="str">
            <v>90" 4.8 OZ WHT 1305 YS 1 RL/WRAP NUTEX CONCEPTS</v>
          </cell>
          <cell r="C1810" t="str">
            <v>NUTEX CONCEPTS CORPORATION</v>
          </cell>
          <cell r="D1810">
            <v>4.8</v>
          </cell>
          <cell r="E1810" t="str">
            <v>OSY</v>
          </cell>
        </row>
        <row r="1811">
          <cell r="A1811" t="str">
            <v>M154NJJ</v>
          </cell>
          <cell r="B1811" t="str">
            <v>13" 2.1 OZ BLUE 3000 YS 6 RL/WRAP BMR</v>
          </cell>
          <cell r="C1811" t="str">
            <v>BMR</v>
          </cell>
          <cell r="D1811">
            <v>2.1</v>
          </cell>
          <cell r="E1811" t="str">
            <v>OSY</v>
          </cell>
        </row>
        <row r="1812">
          <cell r="A1812" t="str">
            <v>M155NJJ</v>
          </cell>
          <cell r="B1812" t="str">
            <v>13" 2.1 OZ WHT 3000 YS 6 RL/WRAP BMR</v>
          </cell>
          <cell r="C1812" t="str">
            <v>BMR</v>
          </cell>
          <cell r="D1812">
            <v>2.1</v>
          </cell>
          <cell r="E1812" t="str">
            <v>OSY</v>
          </cell>
        </row>
        <row r="1813">
          <cell r="A1813" t="str">
            <v>M155NSA</v>
          </cell>
          <cell r="B1813" t="str">
            <v>24"  2.1 OZ WHITE 3000 YS 2 RL/WRAP BMR</v>
          </cell>
          <cell r="C1813" t="str">
            <v>BMR</v>
          </cell>
          <cell r="D1813">
            <v>2.1</v>
          </cell>
          <cell r="E1813" t="str">
            <v>OSY</v>
          </cell>
        </row>
        <row r="1814">
          <cell r="A1814" t="str">
            <v>M156NDL</v>
          </cell>
          <cell r="B1814" t="str">
            <v>39" 2.1 OZ PEACH 2500 YS 2 RL/WRAP BMR</v>
          </cell>
          <cell r="C1814" t="str">
            <v>BMR</v>
          </cell>
          <cell r="D1814">
            <v>2.1</v>
          </cell>
          <cell r="E1814" t="str">
            <v>OSY</v>
          </cell>
        </row>
        <row r="1815">
          <cell r="A1815" t="str">
            <v>M156NJJ</v>
          </cell>
          <cell r="B1815" t="str">
            <v>13" 2.1 OZ PEACH 2500 YS 6 RL/WRAP BMR</v>
          </cell>
          <cell r="C1815" t="str">
            <v>BMR</v>
          </cell>
          <cell r="D1815">
            <v>2.1</v>
          </cell>
          <cell r="E1815" t="str">
            <v>OSY</v>
          </cell>
        </row>
        <row r="1816">
          <cell r="A1816" t="str">
            <v>M156NNM</v>
          </cell>
          <cell r="B1816" t="str">
            <v>52" 2.1 OZ PEACH 2500 YDS 1 RL/WRAP BMR</v>
          </cell>
          <cell r="C1816" t="str">
            <v>BMR</v>
          </cell>
          <cell r="D1816">
            <v>2.1</v>
          </cell>
          <cell r="E1816" t="str">
            <v>OSY</v>
          </cell>
        </row>
        <row r="1817">
          <cell r="A1817" t="str">
            <v>M157NBJ</v>
          </cell>
          <cell r="B1817" t="str">
            <v>36" 2.1 OZ BLUE 3000 YS 2 RL/WRAP BMR</v>
          </cell>
          <cell r="C1817" t="str">
            <v>BMR</v>
          </cell>
          <cell r="D1817">
            <v>2.1</v>
          </cell>
          <cell r="E1817" t="str">
            <v>OSY</v>
          </cell>
        </row>
        <row r="1818">
          <cell r="A1818" t="str">
            <v>M157NHR</v>
          </cell>
          <cell r="B1818" t="str">
            <v>12" 71.2 GSM BLUE 3000 LY/RL 7 RL/WRAP BMR</v>
          </cell>
          <cell r="C1818" t="str">
            <v>ADD_CUST_NAME_TO_ITEM_LIST</v>
          </cell>
          <cell r="D1818">
            <v>2.09</v>
          </cell>
          <cell r="E1818" t="str">
            <v>OSY</v>
          </cell>
        </row>
        <row r="1819">
          <cell r="A1819" t="str">
            <v>M157NKS</v>
          </cell>
          <cell r="B1819" t="str">
            <v>48" 2.1 OZ BLUE 3000 YS 1 RL/WRAP BMR</v>
          </cell>
          <cell r="C1819" t="str">
            <v>BMR</v>
          </cell>
          <cell r="D1819">
            <v>2.1</v>
          </cell>
          <cell r="E1819" t="str">
            <v>OSY</v>
          </cell>
        </row>
        <row r="1820">
          <cell r="A1820" t="str">
            <v>M158XNHR</v>
          </cell>
          <cell r="B1820" t="str">
            <v>12" 2.1 OZ ALMOND 3000 YS 7 RL/WRAP BMR</v>
          </cell>
          <cell r="C1820" t="str">
            <v>BMR</v>
          </cell>
          <cell r="D1820">
            <v>2.1</v>
          </cell>
          <cell r="E1820" t="str">
            <v>OSY</v>
          </cell>
        </row>
        <row r="1821">
          <cell r="A1821" t="str">
            <v>M160XNJJ</v>
          </cell>
          <cell r="B1821" t="str">
            <v>13" 2.1 OZ BLUE 3000 YS 6 RL/WRAP BMR</v>
          </cell>
          <cell r="C1821" t="str">
            <v>BMR</v>
          </cell>
          <cell r="D1821">
            <v>2.1</v>
          </cell>
          <cell r="E1821" t="str">
            <v>OSY</v>
          </cell>
        </row>
        <row r="1822">
          <cell r="A1822" t="str">
            <v>M163NJJ</v>
          </cell>
          <cell r="B1822" t="str">
            <v>13" 2.1 OZ WHT 3000 YS 6 RL/WRAP BMR</v>
          </cell>
          <cell r="C1822" t="str">
            <v>BMR</v>
          </cell>
          <cell r="D1822">
            <v>2.1</v>
          </cell>
          <cell r="E1822" t="str">
            <v>OSY</v>
          </cell>
        </row>
        <row r="1823">
          <cell r="A1823" t="str">
            <v>M164XNJJ</v>
          </cell>
          <cell r="B1823" t="str">
            <v>13" 2.1 OZ (T) BLUE 3000 YS 6 RL/WRAP BMR</v>
          </cell>
          <cell r="C1823" t="str">
            <v>BMR</v>
          </cell>
          <cell r="D1823">
            <v>2.1</v>
          </cell>
          <cell r="E1823" t="str">
            <v>OSY</v>
          </cell>
        </row>
        <row r="1824">
          <cell r="A1824" t="str">
            <v>M165XNJJ</v>
          </cell>
          <cell r="B1824" t="str">
            <v>13" 2.1 OZ (T) 2500 YS 6 RL/WRAP BMR</v>
          </cell>
          <cell r="C1824" t="str">
            <v>BMR</v>
          </cell>
          <cell r="D1824">
            <v>2.1</v>
          </cell>
          <cell r="E1824" t="str">
            <v>OSY</v>
          </cell>
        </row>
        <row r="1825">
          <cell r="A1825" t="str">
            <v>M165XNNM</v>
          </cell>
          <cell r="B1825" t="str">
            <v>52" 2.1 OZ BLUE 2500 YS 1 RL/WRAP BMR</v>
          </cell>
          <cell r="C1825" t="str">
            <v>BMR</v>
          </cell>
          <cell r="D1825">
            <v>2.1</v>
          </cell>
          <cell r="E1825" t="str">
            <v>OSY</v>
          </cell>
        </row>
        <row r="1826">
          <cell r="A1826" t="str">
            <v>M166NJJ</v>
          </cell>
          <cell r="B1826" t="str">
            <v>13" 2.1 OZ PEACH 3000 YS 6 RL/WRAP BMR</v>
          </cell>
          <cell r="C1826" t="str">
            <v>BMR</v>
          </cell>
          <cell r="D1826">
            <v>2.1</v>
          </cell>
          <cell r="E1826" t="str">
            <v>OSY</v>
          </cell>
        </row>
        <row r="1827">
          <cell r="A1827" t="str">
            <v>M168X</v>
          </cell>
          <cell r="B1827" t="str">
            <v>IN LINE SLIT BOM</v>
          </cell>
          <cell r="C1827" t="str">
            <v>ADD_CUST_NAME_TO_ITEM_LIST</v>
          </cell>
          <cell r="D1827">
            <v>2</v>
          </cell>
          <cell r="E1827" t="str">
            <v>OSY</v>
          </cell>
        </row>
        <row r="1828">
          <cell r="A1828" t="str">
            <v>M168X001</v>
          </cell>
          <cell r="B1828" t="str">
            <v>82" 3.1 OZ  BEIGE 1800 YS 1 RL/WRAP HANES</v>
          </cell>
          <cell r="C1828" t="str">
            <v>HANES CONVERTING COMPANY</v>
          </cell>
          <cell r="D1828">
            <v>3.1</v>
          </cell>
          <cell r="E1828" t="str">
            <v>OSY</v>
          </cell>
        </row>
        <row r="1829">
          <cell r="A1829" t="str">
            <v>M168X002</v>
          </cell>
          <cell r="B1829" t="str">
            <v>82" 3.1 OZ BEIGE 1800 YS 1 RL/WRAP HANES/RGD</v>
          </cell>
          <cell r="C1829" t="str">
            <v>RGD/NUTEX/CORSICANA</v>
          </cell>
          <cell r="D1829">
            <v>3.1</v>
          </cell>
          <cell r="E1829" t="str">
            <v>OSY</v>
          </cell>
        </row>
        <row r="1830">
          <cell r="A1830" t="str">
            <v>M169X</v>
          </cell>
          <cell r="B1830" t="str">
            <v>IN LINE SLIT BOM</v>
          </cell>
          <cell r="C1830" t="str">
            <v>ADD_CUST_NAME_TO_ITEM_LIST</v>
          </cell>
          <cell r="D1830">
            <v>2</v>
          </cell>
          <cell r="E1830" t="str">
            <v>OSY</v>
          </cell>
        </row>
        <row r="1831">
          <cell r="A1831" t="str">
            <v>M169X001</v>
          </cell>
          <cell r="B1831" t="str">
            <v>82" 3.1 OZ GREY 1800 YS 1 RL/WRAP HANES</v>
          </cell>
          <cell r="C1831" t="str">
            <v>HANES CONVERTING COMPANY</v>
          </cell>
          <cell r="D1831">
            <v>3.1</v>
          </cell>
          <cell r="E1831" t="str">
            <v>OSY</v>
          </cell>
        </row>
        <row r="1832">
          <cell r="A1832" t="str">
            <v>M169X002</v>
          </cell>
          <cell r="B1832" t="str">
            <v>77" 3.1 OZ GREY 1800 YS 1 RL/WRAP HANES</v>
          </cell>
          <cell r="C1832" t="str">
            <v>HANES CONVERTING COMPANY</v>
          </cell>
          <cell r="D1832">
            <v>3.1</v>
          </cell>
          <cell r="E1832" t="str">
            <v>OSY</v>
          </cell>
        </row>
        <row r="1833">
          <cell r="A1833" t="str">
            <v>M170X001</v>
          </cell>
          <cell r="B1833" t="str">
            <v>GCAS 95152957  01-00407 7 1/2" 1.77 OZ WHT 2700 YS 7 SL/BDL TUFCO/P&amp;G</v>
          </cell>
          <cell r="C1833" t="str">
            <v>TUFCO L.P.</v>
          </cell>
          <cell r="D1833">
            <v>1.8</v>
          </cell>
          <cell r="E1833" t="str">
            <v>OSY</v>
          </cell>
        </row>
        <row r="1834">
          <cell r="A1834" t="str">
            <v>M170X003</v>
          </cell>
          <cell r="B1834" t="str">
            <v>28.125" 1.77 OSY WHITE 2700 LY/RL 1 RL/PALLET KLEENTEST</v>
          </cell>
          <cell r="C1834" t="str">
            <v>ADD_CUST_NAME_TO_ITEM_LIST</v>
          </cell>
          <cell r="D1834">
            <v>1.77</v>
          </cell>
          <cell r="E1834" t="str">
            <v>OSY</v>
          </cell>
        </row>
        <row r="1835">
          <cell r="A1835" t="str">
            <v>M173X</v>
          </cell>
          <cell r="B1835" t="str">
            <v>IN LINE SLIT BOM</v>
          </cell>
          <cell r="C1835" t="str">
            <v>ADD_CUST_NAME_TO_ITEM_LIST</v>
          </cell>
          <cell r="D1835">
            <v>4.8</v>
          </cell>
          <cell r="E1835" t="str">
            <v>OSY</v>
          </cell>
        </row>
        <row r="1836">
          <cell r="A1836" t="str">
            <v>M173X001</v>
          </cell>
          <cell r="B1836" t="str">
            <v>80" 3.25 OZ NATURAL 1305 YS 1 RL/WRAP BEAULIEU</v>
          </cell>
          <cell r="C1836" t="str">
            <v>BEAULIEU</v>
          </cell>
          <cell r="D1836">
            <v>3.25</v>
          </cell>
          <cell r="E1836" t="str">
            <v>OSY</v>
          </cell>
        </row>
        <row r="1837">
          <cell r="A1837" t="str">
            <v>M174X001</v>
          </cell>
          <cell r="B1837" t="str">
            <v>76" MAT'L TO BE CALENDERED</v>
          </cell>
          <cell r="C1837" t="str">
            <v>ADD_CUST_NAME_TO_ITEM_LIST</v>
          </cell>
          <cell r="D1837">
            <v>2</v>
          </cell>
          <cell r="E1837" t="str">
            <v>OSY</v>
          </cell>
        </row>
        <row r="1838">
          <cell r="A1838" t="str">
            <v>M174X001CAL</v>
          </cell>
          <cell r="B1838" t="str">
            <v>CALENDERED MAT'L TO A1 SLITTER</v>
          </cell>
          <cell r="C1838" t="str">
            <v>ADD_CUST_NAME_TO_ITEM_LIST</v>
          </cell>
          <cell r="D1838">
            <v>2</v>
          </cell>
          <cell r="E1838" t="str">
            <v>OSY</v>
          </cell>
        </row>
        <row r="1839">
          <cell r="A1839" t="str">
            <v>M174X002</v>
          </cell>
          <cell r="B1839" t="str">
            <v>18 1/4" 2.0 OZ 1000 YS 16 RL/PALLET LEVOLOR</v>
          </cell>
          <cell r="C1839" t="str">
            <v>LEVOLOR HOME FASHIONS</v>
          </cell>
          <cell r="D1839">
            <v>2</v>
          </cell>
          <cell r="E1839" t="str">
            <v>OSY</v>
          </cell>
        </row>
        <row r="1840">
          <cell r="A1840" t="str">
            <v>M175X</v>
          </cell>
          <cell r="B1840" t="str">
            <v>IN LINE SLIT BOM</v>
          </cell>
          <cell r="C1840" t="str">
            <v>ADD_CUST_NAME_TO_ITEM_LIST</v>
          </cell>
        </row>
        <row r="1841">
          <cell r="A1841" t="str">
            <v>M175X001</v>
          </cell>
          <cell r="B1841" t="str">
            <v>80" 2.25 OSY WHITE 2500 YS 1 RL/WRAP BEAULIEU</v>
          </cell>
          <cell r="C1841" t="str">
            <v>BEAULIEU</v>
          </cell>
          <cell r="D1841">
            <v>2.25</v>
          </cell>
          <cell r="E1841" t="str">
            <v>OSY</v>
          </cell>
        </row>
        <row r="1842">
          <cell r="A1842" t="str">
            <v>M175X004</v>
          </cell>
          <cell r="B1842" t="str">
            <v>77 1/4" 2.25 OSY WHITE 2500 YS 1 RL/WRAP</v>
          </cell>
          <cell r="C1842" t="str">
            <v>ADD_CUST_NAME_TO_ITEM_LIST</v>
          </cell>
          <cell r="D1842">
            <v>2.25</v>
          </cell>
          <cell r="E1842" t="str">
            <v>OSY</v>
          </cell>
        </row>
        <row r="1843">
          <cell r="A1843" t="str">
            <v>M176</v>
          </cell>
          <cell r="B1843" t="str">
            <v>IN LINE SLIT BOM</v>
          </cell>
          <cell r="C1843" t="str">
            <v>ADD_CUST_NAME_TO_ITEM_LIST</v>
          </cell>
          <cell r="D1843">
            <v>4.2</v>
          </cell>
          <cell r="E1843" t="str">
            <v>OSY</v>
          </cell>
        </row>
        <row r="1844">
          <cell r="A1844" t="str">
            <v>M176001</v>
          </cell>
          <cell r="B1844" t="str">
            <v>62" 3.5 OZ TAN 2500 YS 1 RL/WRAP DUPONT</v>
          </cell>
          <cell r="C1844" t="str">
            <v>DUPONT</v>
          </cell>
          <cell r="D1844">
            <v>3.5</v>
          </cell>
          <cell r="E1844" t="str">
            <v>OSY</v>
          </cell>
        </row>
        <row r="1845">
          <cell r="A1845" t="str">
            <v>M177</v>
          </cell>
          <cell r="B1845" t="str">
            <v>IN LINE SLIT BOM</v>
          </cell>
          <cell r="C1845" t="str">
            <v>ADD_CUST_NAME_TO_ITEM_LIST</v>
          </cell>
          <cell r="D1845">
            <v>4.2</v>
          </cell>
          <cell r="E1845" t="str">
            <v>OSY</v>
          </cell>
        </row>
        <row r="1846">
          <cell r="A1846" t="str">
            <v>M177001</v>
          </cell>
          <cell r="B1846" t="str">
            <v>77" 3.0 OZ WHITE 1400 YDS 1 RL/WRAP MIDWEST</v>
          </cell>
          <cell r="C1846" t="str">
            <v>MIDWEST FILTRATION</v>
          </cell>
          <cell r="D1846">
            <v>3</v>
          </cell>
          <cell r="E1846" t="str">
            <v>OSY</v>
          </cell>
        </row>
        <row r="1847">
          <cell r="A1847" t="str">
            <v>M177002</v>
          </cell>
          <cell r="B1847" t="str">
            <v>81" 2.0 OZ WHITE 1400 YS 1 RL/WRAP MIDWEST</v>
          </cell>
          <cell r="C1847" t="str">
            <v>MIDWEST FILTRATION</v>
          </cell>
          <cell r="D1847">
            <v>3</v>
          </cell>
          <cell r="E1847" t="str">
            <v>OSY</v>
          </cell>
        </row>
        <row r="1848">
          <cell r="A1848" t="str">
            <v>M177003</v>
          </cell>
          <cell r="B1848" t="str">
            <v>82" 3.0 OZ WHITE 1400 YS 1 RL/WRAP MIDWEST</v>
          </cell>
          <cell r="C1848" t="str">
            <v>MIDWEST FILTRATION</v>
          </cell>
          <cell r="D1848">
            <v>3</v>
          </cell>
          <cell r="E1848" t="str">
            <v>OSY</v>
          </cell>
        </row>
        <row r="1849">
          <cell r="A1849" t="str">
            <v>M178NJJ</v>
          </cell>
          <cell r="B1849" t="str">
            <v>13" 108.5 GSM WHITE 1900 YS 6 RL/WRAP BMR</v>
          </cell>
          <cell r="C1849" t="str">
            <v>ADD_CUST_NAME_TO_ITEM_LIST</v>
          </cell>
          <cell r="D1849">
            <v>3.18</v>
          </cell>
          <cell r="E1849" t="str">
            <v>OSY</v>
          </cell>
        </row>
        <row r="1850">
          <cell r="A1850" t="str">
            <v>M179001</v>
          </cell>
          <cell r="B1850" t="str">
            <v>82" 1.9 OZ WHT 1800 LY 1 RL/WRAP LV BEDDING</v>
          </cell>
          <cell r="C1850" t="str">
            <v>LOUISVILLE BEDDING</v>
          </cell>
          <cell r="D1850">
            <v>1.9</v>
          </cell>
          <cell r="E1850" t="str">
            <v>OSY</v>
          </cell>
        </row>
        <row r="1851">
          <cell r="A1851" t="str">
            <v>M180001</v>
          </cell>
          <cell r="B1851" t="str">
            <v>62" 4.8 OZ WHITE 520 YDS 1 RL/PALLET KAPPLER</v>
          </cell>
          <cell r="C1851" t="str">
            <v>KAPPLER</v>
          </cell>
          <cell r="D1851">
            <v>4.8</v>
          </cell>
          <cell r="E1851" t="str">
            <v>OSY</v>
          </cell>
        </row>
        <row r="1852">
          <cell r="A1852" t="str">
            <v>N90</v>
          </cell>
          <cell r="B1852" t="str">
            <v>CODE N90 BALED FIBER</v>
          </cell>
          <cell r="C1852" t="str">
            <v>ADD_CUST_NAME_TO_ITEM_LIST</v>
          </cell>
          <cell r="D1852">
            <v>0</v>
          </cell>
          <cell r="E1852" t="str">
            <v>OSY</v>
          </cell>
        </row>
        <row r="1853">
          <cell r="A1853" t="str">
            <v>SL001001</v>
          </cell>
          <cell r="B1853" t="str">
            <v>42 1/8" 671 GW WHITE TBD LY/RL 2 RL/WRAP ROCKLINE (CLOROX)</v>
          </cell>
          <cell r="C1853" t="str">
            <v>CLOROX (ROCKLINE)</v>
          </cell>
          <cell r="D1853">
            <v>1.53</v>
          </cell>
          <cell r="E1853" t="str">
            <v>OSY</v>
          </cell>
        </row>
        <row r="1854">
          <cell r="A1854" t="str">
            <v>SL001002</v>
          </cell>
          <cell r="B1854" t="str">
            <v>28 1/8" 671 GW WHITE TBD LY/RL 3 RL/WRAP CLOROX (ROCKLINE CONVERTOR)</v>
          </cell>
          <cell r="C1854" t="str">
            <v>CLOROX SERVICES COMPANY</v>
          </cell>
          <cell r="D1854">
            <v>1.53</v>
          </cell>
          <cell r="E1854" t="str">
            <v>OSY</v>
          </cell>
        </row>
        <row r="1855">
          <cell r="A1855" t="str">
            <v>SL001003</v>
          </cell>
          <cell r="B1855" t="str">
            <v>7 1/8" 671 GW WHITE 5200 YD/RL 6 RL/WRAP CLOROX (ACUPAC)</v>
          </cell>
          <cell r="C1855" t="str">
            <v>CLOROX SERVICES COMPANY</v>
          </cell>
          <cell r="D1855">
            <v>1.53</v>
          </cell>
          <cell r="E1855" t="str">
            <v>OSY</v>
          </cell>
        </row>
        <row r="1856">
          <cell r="A1856" t="str">
            <v>SL001004</v>
          </cell>
          <cell r="B1856" t="str">
            <v>14 1/8" 671 GW WHITE TBD YD/RL 6 RL/WRAP KLEENTEST (CLOROX)</v>
          </cell>
          <cell r="C1856" t="str">
            <v>CLOROX SERVICES COMPANY</v>
          </cell>
          <cell r="D1856">
            <v>1.53</v>
          </cell>
          <cell r="E1856" t="str">
            <v>OSY</v>
          </cell>
        </row>
        <row r="1857">
          <cell r="A1857" t="str">
            <v>SL001005</v>
          </cell>
          <cell r="B1857" t="str">
            <v>28 1/8" 671 GW WHITE TBD YD/RL 3 RL/WRAP KLEENTEST (CLOROX)</v>
          </cell>
          <cell r="C1857" t="str">
            <v>CLOROX SERVICES COMPANY</v>
          </cell>
          <cell r="D1857">
            <v>1.53</v>
          </cell>
          <cell r="E1857" t="str">
            <v>OSY</v>
          </cell>
        </row>
        <row r="1858">
          <cell r="A1858" t="str">
            <v>SL001006</v>
          </cell>
          <cell r="B1858" t="str">
            <v>35 1/8" 671 GW WHITE 5200 YD/RL 2 RL/WRAP ROCKLINE (CLOROX)</v>
          </cell>
          <cell r="C1858" t="str">
            <v>CLOROX (ROCKLINE)</v>
          </cell>
          <cell r="D1858">
            <v>1.53</v>
          </cell>
          <cell r="E1858" t="str">
            <v>OSY</v>
          </cell>
        </row>
        <row r="1859">
          <cell r="A1859" t="str">
            <v>SL001008</v>
          </cell>
          <cell r="B1859" t="str">
            <v>7 1/8" 671 GW WHITE TBD YD/RL 6 RL/PALLET  (CLOROX)</v>
          </cell>
          <cell r="C1859" t="str">
            <v>CLOROX SERVICES COMPANY</v>
          </cell>
          <cell r="D1859">
            <v>1.5329999999999999</v>
          </cell>
          <cell r="E1859" t="str">
            <v>OSY</v>
          </cell>
        </row>
        <row r="1860">
          <cell r="A1860" t="str">
            <v>SL001009</v>
          </cell>
          <cell r="B1860" t="str">
            <v>56 1/8" 671 GW WHITE TBD LY/RL 1 RL/WRAP CLOROX (KLEENTEST)</v>
          </cell>
          <cell r="C1860" t="str">
            <v>CLOROX SERVICES COMPANY</v>
          </cell>
          <cell r="D1860">
            <v>1.53</v>
          </cell>
          <cell r="E1860" t="str">
            <v>OSY</v>
          </cell>
        </row>
        <row r="1861">
          <cell r="A1861" t="str">
            <v>SL001010</v>
          </cell>
          <cell r="B1861" t="str">
            <v>42.125" 671 GW WHITE 5200 YD/RL 2 RL/WRAP TUFCO CONVERTOR</v>
          </cell>
          <cell r="C1861" t="str">
            <v>CLOROX SERVICES COMPANY</v>
          </cell>
          <cell r="D1861">
            <v>1.53</v>
          </cell>
          <cell r="E1861" t="str">
            <v>OSY</v>
          </cell>
        </row>
        <row r="1862">
          <cell r="A1862" t="str">
            <v>SL001011</v>
          </cell>
          <cell r="B1862" t="str">
            <v>56.125" 671 GW WHITE 5200 LY/RL 1 RL/WRAP TUFCO CONVERTOR</v>
          </cell>
          <cell r="C1862" t="str">
            <v>CLOROX SERVICES COMPANY</v>
          </cell>
          <cell r="D1862">
            <v>1.53</v>
          </cell>
          <cell r="E1862" t="str">
            <v>OSY</v>
          </cell>
        </row>
        <row r="1863">
          <cell r="A1863" t="str">
            <v>SL001012</v>
          </cell>
          <cell r="B1863" t="str">
            <v>42 1/8" 671 GW WHITE 4000 YD/RL 2 RL/PALLET CLOROX</v>
          </cell>
          <cell r="C1863" t="str">
            <v>CLOROX SERVICES COMPANY</v>
          </cell>
          <cell r="D1863">
            <v>1.53</v>
          </cell>
          <cell r="E1863" t="str">
            <v>OSY</v>
          </cell>
        </row>
        <row r="1864">
          <cell r="A1864" t="str">
            <v>SL001013</v>
          </cell>
          <cell r="B1864" t="str">
            <v>42.125" 671 GW WHITE 4000 YD/RL 2 RL/PALLET CLOROX EUROPE</v>
          </cell>
          <cell r="C1864" t="str">
            <v>CLOROX SERVICES COMPANY</v>
          </cell>
          <cell r="D1864">
            <v>1.53</v>
          </cell>
          <cell r="E1864" t="str">
            <v>OSY</v>
          </cell>
        </row>
        <row r="1865">
          <cell r="A1865" t="str">
            <v>SL001014</v>
          </cell>
          <cell r="B1865" t="str">
            <v>52 1/2" 671 GW WHITE TBD YD/RL 2 RL/WRAP CLOROX (ROCKLINE)</v>
          </cell>
          <cell r="C1865" t="str">
            <v>CLOROX (ROCKLINE)</v>
          </cell>
          <cell r="D1865">
            <v>1.53</v>
          </cell>
          <cell r="E1865" t="str">
            <v>OSY</v>
          </cell>
        </row>
        <row r="1866">
          <cell r="A1866" t="str">
            <v>SL001015</v>
          </cell>
          <cell r="B1866" t="str">
            <v>8" SL-671 WHITE 4000 YD/RL 6 RL/PALLET CLOROX PACON</v>
          </cell>
          <cell r="C1866" t="str">
            <v>CLOROX</v>
          </cell>
          <cell r="D1866">
            <v>1.5329999999999999</v>
          </cell>
          <cell r="E1866" t="str">
            <v>OSY</v>
          </cell>
        </row>
        <row r="1867">
          <cell r="A1867" t="str">
            <v>SL001016</v>
          </cell>
          <cell r="B1867" t="str">
            <v>8" SL-671 WHITE 5200 YD/RL 6 RL/PALLET CLOROX (TUFCO)</v>
          </cell>
          <cell r="C1867" t="str">
            <v>CLOROX (TUFCO)</v>
          </cell>
          <cell r="D1867">
            <v>1.53</v>
          </cell>
          <cell r="E1867" t="str">
            <v>OSY</v>
          </cell>
        </row>
        <row r="1868">
          <cell r="A1868" t="str">
            <v>SL001017</v>
          </cell>
          <cell r="B1868" t="str">
            <v>56.125" SL-671 WHITE 5200 LY/RL 2 RL/PALLET</v>
          </cell>
          <cell r="C1868" t="str">
            <v>ADD_CUST_NAME_TO_ITEM_LIST</v>
          </cell>
          <cell r="D1868">
            <v>1.53</v>
          </cell>
          <cell r="E1868" t="str">
            <v>OSY</v>
          </cell>
        </row>
        <row r="1869">
          <cell r="A1869" t="str">
            <v>SL001018</v>
          </cell>
          <cell r="B1869" t="str">
            <v>42.125" SL-671 WHITE TBD YD/RL 2 RL/WRAP CLOROX (GUY &amp; O'NEILL</v>
          </cell>
          <cell r="C1869" t="str">
            <v>ADD_CUST_NAME_TO_ITEM_LIST</v>
          </cell>
          <cell r="D1869">
            <v>1.53</v>
          </cell>
          <cell r="E1869" t="str">
            <v>OSY</v>
          </cell>
        </row>
        <row r="1870">
          <cell r="A1870" t="str">
            <v>SL001019</v>
          </cell>
          <cell r="B1870" t="str">
            <v>28.125" 671 GW WHITE TBD YD/RL 3 RL/WRAP CLOROX (GUY &amp; O'NEILL)</v>
          </cell>
          <cell r="C1870" t="str">
            <v>CLOROX (G&amp;O)</v>
          </cell>
          <cell r="D1870">
            <v>1.53</v>
          </cell>
          <cell r="E1870" t="str">
            <v>OSY</v>
          </cell>
        </row>
        <row r="1871">
          <cell r="A1871" t="str">
            <v>SL001020</v>
          </cell>
          <cell r="B1871" t="str">
            <v>28 1/8" SL-671 WHITE 5200 LY/RL 3 RL/Pallet CLOROX (PACON)</v>
          </cell>
          <cell r="C1871" t="str">
            <v>ADD_CUST_NAME_TO_ITEM_LIST</v>
          </cell>
          <cell r="D1871">
            <v>1.53</v>
          </cell>
          <cell r="E1871" t="str">
            <v>OSY</v>
          </cell>
        </row>
        <row r="1872">
          <cell r="A1872" t="str">
            <v>SL001X001</v>
          </cell>
          <cell r="B1872" t="str">
            <v>42 1/8" 671 GW WHITE 5200 LY/RL 2 RL/WRAP ROCKLINE (CLOROX)</v>
          </cell>
          <cell r="C1872" t="str">
            <v>CLOROX (ROCKLINE)</v>
          </cell>
          <cell r="D1872">
            <v>1.53</v>
          </cell>
          <cell r="E1872" t="str">
            <v>OSY</v>
          </cell>
        </row>
        <row r="1873">
          <cell r="A1873" t="str">
            <v>SL002001</v>
          </cell>
          <cell r="B1873" t="str">
            <v>360mm (14.17") SL-779 Natural TBD YD/RL 3 RL/Wrap PGI-Europe Cuijk</v>
          </cell>
          <cell r="C1873" t="str">
            <v>CUIJK</v>
          </cell>
          <cell r="D1873">
            <v>1.78</v>
          </cell>
          <cell r="E1873" t="str">
            <v>OSY</v>
          </cell>
        </row>
        <row r="1874">
          <cell r="A1874" t="str">
            <v>SL002002</v>
          </cell>
          <cell r="B1874" t="str">
            <v>1350mm (53.15") SL-779 NATURAL TBD M/ROLL 1 RL/WRAP PGI-EUROPE CUIJK</v>
          </cell>
          <cell r="C1874" t="str">
            <v>CUIJK</v>
          </cell>
          <cell r="D1874">
            <v>1.78</v>
          </cell>
          <cell r="E1874" t="str">
            <v>OSY</v>
          </cell>
        </row>
        <row r="1875">
          <cell r="A1875" t="str">
            <v>SL002013</v>
          </cell>
          <cell r="B1875" t="str">
            <v>12.25" SL-779 NATURAL 2800 YD/RL 4 RL/WRAP BMR/VARIOUS</v>
          </cell>
          <cell r="C1875" t="str">
            <v>BMR</v>
          </cell>
          <cell r="D1875">
            <v>1.78</v>
          </cell>
          <cell r="E1875" t="str">
            <v>OSY</v>
          </cell>
        </row>
        <row r="1876">
          <cell r="A1876" t="str">
            <v>SL002016</v>
          </cell>
          <cell r="B1876" t="str">
            <v>27 9/16" SL-779 NATURAL 3200 YD/RL 3 RL/WRAP SCA &amp; CHICOPEE (BMR)</v>
          </cell>
          <cell r="C1876" t="str">
            <v>BMR</v>
          </cell>
          <cell r="D1876">
            <v>1.78</v>
          </cell>
          <cell r="E1876" t="str">
            <v>OSY</v>
          </cell>
        </row>
        <row r="1877">
          <cell r="A1877" t="str">
            <v>SL002017</v>
          </cell>
          <cell r="B1877" t="str">
            <v>98" SL-779 NATURAL 2800 YD/RL 1 RL/WRAP SCA &amp; CHICOPEE</v>
          </cell>
          <cell r="C1877" t="str">
            <v>SCA &amp; CHICOPEE</v>
          </cell>
          <cell r="D1877">
            <v>1.78</v>
          </cell>
          <cell r="E1877" t="str">
            <v>OSY</v>
          </cell>
        </row>
        <row r="1878">
          <cell r="A1878" t="str">
            <v>SL002018</v>
          </cell>
          <cell r="B1878" t="str">
            <v>24.5" SL-779 NATURAL TBD YD/ROLL 2 RL/WRAP BMR/VARIOUS/SELLARS</v>
          </cell>
          <cell r="C1878" t="str">
            <v>BMR</v>
          </cell>
          <cell r="D1878">
            <v>1.78</v>
          </cell>
          <cell r="E1878" t="str">
            <v>OSY</v>
          </cell>
        </row>
        <row r="1879">
          <cell r="A1879" t="str">
            <v>SL002019</v>
          </cell>
          <cell r="B1879" t="str">
            <v>54" SL-779 NATURAL 3200 YD/RL 1 RL/PALLET TEXWIPE</v>
          </cell>
          <cell r="C1879" t="str">
            <v>TEXWIPE</v>
          </cell>
          <cell r="D1879">
            <v>1.78</v>
          </cell>
          <cell r="E1879" t="str">
            <v>OSY</v>
          </cell>
        </row>
        <row r="1880">
          <cell r="A1880" t="str">
            <v>SL002020</v>
          </cell>
          <cell r="B1880" t="str">
            <v>1350mm (53.1") SL-1032 NATURAL 2560 M/RL (2800 LY) 1 RL/WRAP PGI CUIJK</v>
          </cell>
          <cell r="C1880" t="str">
            <v>CUIJK</v>
          </cell>
          <cell r="D1880">
            <v>2.36</v>
          </cell>
          <cell r="E1880" t="str">
            <v>OSY</v>
          </cell>
        </row>
        <row r="1881">
          <cell r="A1881" t="str">
            <v>SL002X018</v>
          </cell>
          <cell r="B1881" t="str">
            <v>24.5" SL-779 NATURAL TBD YD/ROLL 2 RL/WRAP BMR/VARIOUS/SELLARS</v>
          </cell>
          <cell r="C1881" t="str">
            <v>BMR</v>
          </cell>
          <cell r="D1881">
            <v>1.78</v>
          </cell>
          <cell r="E1881" t="str">
            <v>OSY</v>
          </cell>
        </row>
        <row r="1882">
          <cell r="A1882" t="str">
            <v>SL003001</v>
          </cell>
          <cell r="B1882" t="str">
            <v>360mm (14.17") SL-1032 NATURAL TBD YD/RL 3 RL/WRAP PGI- CUIJK</v>
          </cell>
          <cell r="C1882" t="str">
            <v>CUIJK</v>
          </cell>
          <cell r="D1882">
            <v>2.36</v>
          </cell>
          <cell r="E1882" t="str">
            <v>OSY</v>
          </cell>
        </row>
        <row r="1883">
          <cell r="A1883" t="str">
            <v>SL003002</v>
          </cell>
          <cell r="B1883" t="str">
            <v>1350mm (53.15") SL-1032 NATURAL TBD YD/RL 1 RL/WRAP PGI - CUIJK</v>
          </cell>
          <cell r="C1883" t="str">
            <v>CUIJK</v>
          </cell>
          <cell r="D1883">
            <v>2.36</v>
          </cell>
          <cell r="E1883" t="str">
            <v>OSY</v>
          </cell>
        </row>
        <row r="1884">
          <cell r="A1884" t="str">
            <v>SL003006</v>
          </cell>
          <cell r="B1884" t="str">
            <v>98" SL-1032 NATURAL 2500 YD/RL 1 RL/WRAP SCA &amp; CHICOPEE</v>
          </cell>
          <cell r="C1884" t="str">
            <v>SCA &amp; CHICOPEE</v>
          </cell>
          <cell r="D1884">
            <v>2.36</v>
          </cell>
          <cell r="E1884" t="str">
            <v>OSY</v>
          </cell>
        </row>
        <row r="1885">
          <cell r="A1885" t="str">
            <v>SL003009</v>
          </cell>
          <cell r="B1885" t="str">
            <v>12.25" SL-1032 NATURAL 2500 YD/RL 4 RL/WRAP BMR/VARIOUS</v>
          </cell>
          <cell r="C1885" t="str">
            <v>BMR</v>
          </cell>
          <cell r="D1885">
            <v>2.36</v>
          </cell>
          <cell r="E1885" t="str">
            <v>OSY</v>
          </cell>
        </row>
        <row r="1886">
          <cell r="A1886" t="str">
            <v>SL003013</v>
          </cell>
          <cell r="B1886" t="str">
            <v>27 9/16" SL-1032 WHITE 2500 YD/RL 3 RL/WRAP SCA &amp; CHICOPEE (BMR)</v>
          </cell>
          <cell r="C1886" t="str">
            <v>BMR</v>
          </cell>
          <cell r="D1886">
            <v>2.36</v>
          </cell>
          <cell r="E1886" t="str">
            <v>OSY</v>
          </cell>
        </row>
        <row r="1887">
          <cell r="A1887" t="str">
            <v>SL003015</v>
          </cell>
          <cell r="B1887" t="str">
            <v>98" SL-1032 NATURAL 2500 YD/ROLL 1 RL/WRAP SCA/CHICOPEE</v>
          </cell>
          <cell r="C1887" t="str">
            <v>SCA &amp; CHICOPEE</v>
          </cell>
          <cell r="D1887">
            <v>2.36</v>
          </cell>
          <cell r="E1887" t="str">
            <v>OSY</v>
          </cell>
        </row>
        <row r="1888">
          <cell r="A1888" t="str">
            <v>SL003016</v>
          </cell>
          <cell r="B1888" t="str">
            <v>360mm (14.17") SL-1032 WHITE 2500 LY/RL 4 RL/WRAP PGI-CUIJK</v>
          </cell>
          <cell r="C1888" t="str">
            <v>CUIJK</v>
          </cell>
          <cell r="D1888">
            <v>2.36</v>
          </cell>
          <cell r="E1888" t="str">
            <v>OSY</v>
          </cell>
        </row>
        <row r="1889">
          <cell r="A1889" t="str">
            <v>SL003017</v>
          </cell>
          <cell r="B1889" t="str">
            <v>100" SL1032 NATURAL 2500 LY/RL 1 RL/WRAP BMR</v>
          </cell>
          <cell r="C1889" t="str">
            <v>BMR</v>
          </cell>
          <cell r="D1889">
            <v>2.36</v>
          </cell>
          <cell r="E1889" t="str">
            <v>OSY</v>
          </cell>
        </row>
        <row r="1890">
          <cell r="A1890" t="str">
            <v>SL003018</v>
          </cell>
          <cell r="B1890" t="str">
            <v>315mm (12.4") SL-1032 NATURAL 2286 LM/RL (2500 LY) 4 RL/WRAP PGI CUIJK</v>
          </cell>
          <cell r="C1890" t="str">
            <v>CUIJK</v>
          </cell>
          <cell r="D1890">
            <v>2.36</v>
          </cell>
          <cell r="E1890" t="str">
            <v>OSY</v>
          </cell>
        </row>
        <row r="1891">
          <cell r="A1891" t="str">
            <v>SL003019</v>
          </cell>
          <cell r="B1891" t="str">
            <v>1900mm (74.8") SL-1032 NATURAL 2286 LM/RL (2500 LY) 1 RL/WRAP PGI CUIJK</v>
          </cell>
          <cell r="C1891" t="str">
            <v>CUIJK</v>
          </cell>
          <cell r="D1891">
            <v>2.36</v>
          </cell>
          <cell r="E1891" t="str">
            <v>OSY</v>
          </cell>
        </row>
        <row r="1892">
          <cell r="A1892" t="str">
            <v>SL003020</v>
          </cell>
          <cell r="B1892" t="str">
            <v>1350mm (53.1") SL-1032 NATURAL 2560 LM/RL (2800 LY) 1 RL/WRAP PGI CUIJK</v>
          </cell>
          <cell r="C1892" t="str">
            <v>CUIJK</v>
          </cell>
          <cell r="D1892">
            <v>2.36</v>
          </cell>
          <cell r="E1892" t="str">
            <v>OSY</v>
          </cell>
        </row>
        <row r="1893">
          <cell r="A1893" t="str">
            <v>SL003021</v>
          </cell>
          <cell r="B1893" t="str">
            <v>1350mm (53.1") SL-1032 NATURAL 2286 LM/RL (2500 LY) 1 RL/WRAP PGI CUIJK</v>
          </cell>
          <cell r="C1893" t="str">
            <v>ADD_CUST_NAME_TO_ITEM_LIST</v>
          </cell>
          <cell r="D1893">
            <v>2.36</v>
          </cell>
          <cell r="E1893" t="str">
            <v>OSY</v>
          </cell>
        </row>
        <row r="1894">
          <cell r="A1894" t="str">
            <v>SL003X009</v>
          </cell>
          <cell r="B1894" t="str">
            <v>12.25" SL-1032 NATURAL 2500 YD/RL 4 RL/WRAP BMR/VARIOUS</v>
          </cell>
          <cell r="C1894" t="str">
            <v>BMR</v>
          </cell>
          <cell r="D1894">
            <v>2.3580000000000001</v>
          </cell>
          <cell r="E1894" t="str">
            <v>OSY</v>
          </cell>
        </row>
        <row r="1895">
          <cell r="A1895" t="str">
            <v>SL004X001</v>
          </cell>
          <cell r="B1895" t="str">
            <v>360mm (14.17") SL-1484 NATURAL TBD/RL 3 RL/WRAP PGI - EUROPE CUIJK</v>
          </cell>
          <cell r="C1895" t="str">
            <v>CUIJK</v>
          </cell>
          <cell r="D1895">
            <v>3.39</v>
          </cell>
          <cell r="E1895" t="str">
            <v>OSY</v>
          </cell>
        </row>
        <row r="1896">
          <cell r="A1896" t="str">
            <v>SL005001</v>
          </cell>
          <cell r="B1896" t="str">
            <v>42 1/8" SL-600 WHITE 4300 YD/RL 2 RL/PALLET CTC</v>
          </cell>
          <cell r="C1896" t="str">
            <v>ADD_CUST_NAME_TO_ITEM_LIST</v>
          </cell>
          <cell r="D1896">
            <v>1.37</v>
          </cell>
          <cell r="E1896" t="str">
            <v>OSY</v>
          </cell>
        </row>
        <row r="1897">
          <cell r="A1897" t="str">
            <v>SL005002</v>
          </cell>
          <cell r="B1897" t="str">
            <v>28 1/8" SL-600 WHITE 4300 YD/RL 3 RL/PALLET CTC</v>
          </cell>
          <cell r="C1897" t="str">
            <v>ADD_CUST_NAME_TO_ITEM_LIST</v>
          </cell>
          <cell r="D1897">
            <v>1.37</v>
          </cell>
          <cell r="E1897" t="str">
            <v>OSY</v>
          </cell>
        </row>
        <row r="1898">
          <cell r="A1898" t="str">
            <v>SL005003</v>
          </cell>
          <cell r="B1898" t="str">
            <v>42.125" SL-600 WHITE 4300 LY/RL 2 RL/WRAP CLOROX (ROCKLINE)</v>
          </cell>
          <cell r="C1898" t="str">
            <v>CLOROX (ROCKLINE)</v>
          </cell>
          <cell r="D1898">
            <v>1.37</v>
          </cell>
          <cell r="E1898" t="str">
            <v>OSY</v>
          </cell>
        </row>
        <row r="1899">
          <cell r="A1899" t="str">
            <v>SL005004</v>
          </cell>
          <cell r="B1899" t="str">
            <v>14 1/8" 600 GW WHITE 4300 YD/RL 6 RL/WRAP KLEENTEST (CLOROX)</v>
          </cell>
          <cell r="C1899" t="str">
            <v>CLOROX (KLEENTEST)</v>
          </cell>
          <cell r="D1899">
            <v>1.37</v>
          </cell>
          <cell r="E1899" t="str">
            <v>OSY</v>
          </cell>
        </row>
        <row r="1900">
          <cell r="A1900" t="str">
            <v>SL005005</v>
          </cell>
          <cell r="B1900" t="str">
            <v>28 1/8" 600 GW WHITE 4300 YD/RL 3 RL/WRAP KLEENTEST (CLOROX)</v>
          </cell>
          <cell r="C1900" t="str">
            <v>CLOROX (KLEENTEST)</v>
          </cell>
          <cell r="D1900">
            <v>1.37</v>
          </cell>
          <cell r="E1900" t="str">
            <v>OSY</v>
          </cell>
        </row>
        <row r="1901">
          <cell r="A1901" t="str">
            <v>SL005006</v>
          </cell>
          <cell r="B1901" t="str">
            <v>42 1/8" 600 GW WHITE 3500 YD/RL 2 RL/PALLET CLOROX (ARGENTINA)</v>
          </cell>
          <cell r="C1901" t="str">
            <v>CLOROX</v>
          </cell>
          <cell r="D1901">
            <v>1.37</v>
          </cell>
          <cell r="E1901" t="str">
            <v>OSY</v>
          </cell>
        </row>
        <row r="1902">
          <cell r="A1902" t="str">
            <v>SL005007</v>
          </cell>
          <cell r="B1902" t="str">
            <v>42.125" 600 GW WHITE 3500 YD/RL 2 RL/PALLET CLOROX EUROPE</v>
          </cell>
          <cell r="C1902" t="str">
            <v>CLOROX</v>
          </cell>
          <cell r="D1902">
            <v>1.37</v>
          </cell>
          <cell r="E1902" t="str">
            <v>OSY</v>
          </cell>
        </row>
        <row r="1903">
          <cell r="A1903" t="str">
            <v>SL008001</v>
          </cell>
          <cell r="B1903" t="str">
            <v>36" 40 GSM NATURAL 3500 LY/RL 2 RL/PALLET BERKSHIRE</v>
          </cell>
          <cell r="C1903" t="str">
            <v>BERKSHIRE</v>
          </cell>
          <cell r="D1903">
            <v>1.18</v>
          </cell>
          <cell r="E1903" t="str">
            <v>OSY</v>
          </cell>
        </row>
        <row r="1904">
          <cell r="A1904" t="str">
            <v>SL008002</v>
          </cell>
          <cell r="B1904" t="str">
            <v>36" SL-516 NATURAL 5000 LY/RL 2 RL/WRAP NICE PAK</v>
          </cell>
          <cell r="C1904" t="str">
            <v>NICE-PAK</v>
          </cell>
          <cell r="D1904">
            <v>1.18</v>
          </cell>
          <cell r="E1904" t="str">
            <v>OSY</v>
          </cell>
        </row>
        <row r="1905">
          <cell r="A1905" t="str">
            <v>SL008003</v>
          </cell>
          <cell r="B1905" t="str">
            <v>28" SL-516 NATURAL 4800 LY/RL 2 RL/WRAP NATIONAL TOWELETTE</v>
          </cell>
          <cell r="C1905" t="str">
            <v>NATIONAL TOWELETTE</v>
          </cell>
          <cell r="D1905">
            <v>1.179</v>
          </cell>
          <cell r="E1905" t="str">
            <v>OSY</v>
          </cell>
        </row>
        <row r="1906">
          <cell r="A1906" t="str">
            <v>SL008004</v>
          </cell>
          <cell r="B1906" t="str">
            <v>24" SL-516 NATURAL 4800 LY/RL 2 RL/WRAP NATIONAL TOWELETTE</v>
          </cell>
          <cell r="C1906" t="str">
            <v>NATIONAL TOWELETTE</v>
          </cell>
          <cell r="D1906">
            <v>1.179</v>
          </cell>
          <cell r="E1906" t="str">
            <v>OSY</v>
          </cell>
        </row>
        <row r="1907">
          <cell r="A1907" t="str">
            <v>SL008005</v>
          </cell>
          <cell r="B1907" t="str">
            <v>8" SL-516 NATURAL 4800 LY/RL 6 RL/WRAP NATIONAL TOWELETTE</v>
          </cell>
          <cell r="C1907" t="str">
            <v>NATIONAL TOWELETTE</v>
          </cell>
          <cell r="D1907">
            <v>1.179</v>
          </cell>
          <cell r="E1907" t="str">
            <v>OSY</v>
          </cell>
        </row>
        <row r="1908">
          <cell r="A1908" t="str">
            <v>SL008006</v>
          </cell>
          <cell r="B1908" t="str">
            <v>36cm (14.17") 40 GSM NATURAL 4600 LY/RL 6 RL/WRAP INDELPA</v>
          </cell>
          <cell r="C1908" t="e">
            <v>#N/A</v>
          </cell>
          <cell r="D1908">
            <v>1.179</v>
          </cell>
          <cell r="E1908" t="str">
            <v>OSY</v>
          </cell>
        </row>
        <row r="1909">
          <cell r="A1909" t="str">
            <v>SL008007</v>
          </cell>
          <cell r="B1909" t="str">
            <v>18cm (7.08") 40gsm NATURAL 4600 LY/RL 10 RL/WRAP INDELPA</v>
          </cell>
          <cell r="C1909" t="e">
            <v>#N/A</v>
          </cell>
          <cell r="D1909">
            <v>1.179</v>
          </cell>
          <cell r="E1909" t="str">
            <v>OSY</v>
          </cell>
        </row>
        <row r="1910">
          <cell r="A1910" t="str">
            <v>SL008008</v>
          </cell>
          <cell r="B1910" t="str">
            <v>20cm (7.87") 40gsm NATURAL 4600 LY/RL 9 RL/WRAP INDELPA</v>
          </cell>
          <cell r="C1910" t="e">
            <v>#N/A</v>
          </cell>
          <cell r="D1910">
            <v>1.179</v>
          </cell>
          <cell r="E1910" t="str">
            <v>OSY</v>
          </cell>
        </row>
        <row r="1911">
          <cell r="A1911" t="str">
            <v>SL009001</v>
          </cell>
          <cell r="B1911" t="str">
            <v>28" SL-516 NATURAL 4000 LY/RL 3 RL/WRAP NATIONAL TOWELETTE</v>
          </cell>
          <cell r="C1911" t="str">
            <v>NATIONAL TOWELETTE</v>
          </cell>
          <cell r="D1911">
            <v>1.179</v>
          </cell>
          <cell r="E1911" t="str">
            <v>OSY</v>
          </cell>
        </row>
        <row r="1912">
          <cell r="A1912" t="str">
            <v>SL009002</v>
          </cell>
          <cell r="B1912" t="str">
            <v>24" SL-516 NATURAL 4000 LY/RL 3 RL/WRAP NATIONAL TOWELETTE</v>
          </cell>
          <cell r="C1912" t="str">
            <v>NATIONAL TOWELETTE</v>
          </cell>
          <cell r="D1912">
            <v>1.179</v>
          </cell>
          <cell r="E1912" t="str">
            <v>OSY</v>
          </cell>
        </row>
        <row r="1913">
          <cell r="A1913" t="str">
            <v>SL009003</v>
          </cell>
          <cell r="B1913" t="str">
            <v>8" SL516 NATURAL 4000 LY/RL 3 RL/WRAP NATIONAL TOWELETTE</v>
          </cell>
          <cell r="C1913" t="str">
            <v>NATIONAL TOWELETTE</v>
          </cell>
          <cell r="D1913">
            <v>1.179</v>
          </cell>
          <cell r="E1913" t="str">
            <v>OSY</v>
          </cell>
        </row>
        <row r="1914">
          <cell r="A1914" t="str">
            <v>SL009004</v>
          </cell>
          <cell r="B1914" t="str">
            <v>40" SL-516 NATURAL 4000 LY/RL 2 RL/WRAP NATIONAL TOWELETTE</v>
          </cell>
          <cell r="C1914" t="str">
            <v>NATIONAL TOWELETTE</v>
          </cell>
          <cell r="D1914">
            <v>1.18</v>
          </cell>
          <cell r="E1914" t="str">
            <v>OSY</v>
          </cell>
        </row>
        <row r="1915">
          <cell r="A1915" t="str">
            <v>SL009005</v>
          </cell>
          <cell r="B1915" t="str">
            <v>32" SL-516 NATURAL 4000 LY/RL 3 RL/WRAP NATIONAL TOWELETTE</v>
          </cell>
          <cell r="C1915" t="str">
            <v>NATIONAL TOWELETTE</v>
          </cell>
          <cell r="D1915">
            <v>1.18</v>
          </cell>
          <cell r="E1915" t="str">
            <v>OSY</v>
          </cell>
        </row>
        <row r="1916">
          <cell r="A1916" t="str">
            <v>SL010001</v>
          </cell>
          <cell r="B1916" t="str">
            <v>28" SL-516 NATURAL 4000 LY/RL 3 RL/WRAP NATIONAL TOWELETTE</v>
          </cell>
          <cell r="C1916" t="str">
            <v>NATIONAL TOWELETTE</v>
          </cell>
          <cell r="D1916">
            <v>1.179</v>
          </cell>
          <cell r="E1916" t="str">
            <v>OSY</v>
          </cell>
        </row>
        <row r="1917">
          <cell r="A1917" t="str">
            <v>SL010002</v>
          </cell>
          <cell r="B1917" t="str">
            <v>24" SL-516 NATURAL 4000 LY/RL 3 RL/WRAP NATIONAL TOWELETTE</v>
          </cell>
          <cell r="C1917" t="str">
            <v>NATIONAL TOWELETTE</v>
          </cell>
          <cell r="D1917">
            <v>1.179</v>
          </cell>
          <cell r="E1917" t="str">
            <v>OSY</v>
          </cell>
        </row>
        <row r="1918">
          <cell r="A1918" t="str">
            <v>SL010003</v>
          </cell>
          <cell r="B1918" t="str">
            <v>8" SL-516 NATURAL 4000 LY/RL 3 RL/WRAP NATIONAL TOWELETTE</v>
          </cell>
          <cell r="C1918" t="str">
            <v>NATIONAL TOWELETTE</v>
          </cell>
          <cell r="D1918">
            <v>1.179</v>
          </cell>
          <cell r="E1918" t="str">
            <v>OSY</v>
          </cell>
        </row>
        <row r="1919">
          <cell r="A1919" t="str">
            <v>SL011001</v>
          </cell>
          <cell r="B1919" t="str">
            <v>28" SL-516 NATURAL 4000 LY/RL 3 RL/WRAP NATIONAL TOWELETTE</v>
          </cell>
          <cell r="C1919" t="str">
            <v>NATIONAL TOWELETTE</v>
          </cell>
          <cell r="D1919">
            <v>1.179</v>
          </cell>
          <cell r="E1919" t="str">
            <v>OSY</v>
          </cell>
        </row>
        <row r="1920">
          <cell r="A1920" t="str">
            <v>SL011002</v>
          </cell>
          <cell r="B1920" t="str">
            <v>24" SL-516 NATURAL 4000 LY/RL 3 RL/WRAP NATIONAL TOWELETTE</v>
          </cell>
          <cell r="C1920" t="str">
            <v>NATIONAL TOWELETTE</v>
          </cell>
          <cell r="D1920">
            <v>1.179</v>
          </cell>
          <cell r="E1920" t="str">
            <v>OSY</v>
          </cell>
        </row>
        <row r="1921">
          <cell r="A1921" t="str">
            <v>SL011003</v>
          </cell>
          <cell r="B1921" t="str">
            <v>8" SL-516 NATURAL 4000 LY/RL 3 RL/WRAP NATIONAL TOWELETTE</v>
          </cell>
          <cell r="C1921" t="str">
            <v>NATIONAL TOWELETTE</v>
          </cell>
          <cell r="D1921">
            <v>1.179</v>
          </cell>
          <cell r="E1921" t="str">
            <v>OSY</v>
          </cell>
        </row>
        <row r="1922">
          <cell r="A1922" t="str">
            <v>SL012001</v>
          </cell>
          <cell r="B1922" t="str">
            <v>28" SL-516 NATURAL 4000 LY/RL 3 RL/WRAP NATIONAL TOWELETTE</v>
          </cell>
          <cell r="C1922" t="str">
            <v>NATIONAL TOWELETTE</v>
          </cell>
          <cell r="D1922">
            <v>1.179</v>
          </cell>
          <cell r="E1922" t="str">
            <v>OSY</v>
          </cell>
        </row>
        <row r="1923">
          <cell r="A1923" t="str">
            <v>SL012002</v>
          </cell>
          <cell r="B1923" t="str">
            <v>24" SL-516 NATURAL 4000 LY/RL 3 RL/WRAP NATIONAL TOWELETTE</v>
          </cell>
          <cell r="C1923" t="str">
            <v>NATIONAL TOWELETTE</v>
          </cell>
          <cell r="D1923">
            <v>1.179</v>
          </cell>
          <cell r="E1923" t="str">
            <v>OSY</v>
          </cell>
        </row>
        <row r="1924">
          <cell r="A1924" t="str">
            <v>SL012003</v>
          </cell>
          <cell r="B1924" t="str">
            <v>8" SL-516 NATURAL 4000 LY/RL 3 RL/WRAP NATIONAL TOWELETTE</v>
          </cell>
          <cell r="C1924" t="str">
            <v>NATIONAL TOWELETTE</v>
          </cell>
          <cell r="D1924">
            <v>1.179</v>
          </cell>
          <cell r="E1924" t="str">
            <v>OSY</v>
          </cell>
        </row>
        <row r="1925">
          <cell r="A1925" t="str">
            <v>SL013001</v>
          </cell>
          <cell r="B1925" t="str">
            <v>1900mm (74.8") SL1032 NATURAL 2286 M/RL (2500 LY) PGI-CUIJK</v>
          </cell>
          <cell r="C1925" t="str">
            <v>CUIJK</v>
          </cell>
          <cell r="D1925">
            <v>2.36</v>
          </cell>
          <cell r="E1925" t="str">
            <v>OSY</v>
          </cell>
        </row>
        <row r="1926">
          <cell r="A1926" t="str">
            <v>SL014001</v>
          </cell>
          <cell r="B1926" t="str">
            <v>12" SL-826 NATURAL 3200 LY/RL 6 RL/WRAP NATIONAL TOWELETTE</v>
          </cell>
          <cell r="C1926" t="str">
            <v>NATIONAL TOWELETTE</v>
          </cell>
          <cell r="D1926">
            <v>1.8879999999999999</v>
          </cell>
          <cell r="E1926" t="str">
            <v>OSY</v>
          </cell>
        </row>
        <row r="1927">
          <cell r="A1927" t="str">
            <v>SL014002</v>
          </cell>
          <cell r="B1927" t="str">
            <v>24" SL-826 NATURAL 3200 LY/RL 3 RL/WRAP NATIONAL TOWELETTE</v>
          </cell>
          <cell r="C1927" t="str">
            <v>NATIONAL TOWELETTE</v>
          </cell>
          <cell r="D1927">
            <v>1.8879999999999999</v>
          </cell>
          <cell r="E1927" t="str">
            <v>OSY</v>
          </cell>
        </row>
        <row r="1928">
          <cell r="A1928" t="str">
            <v>SL015001</v>
          </cell>
          <cell r="B1928" t="str">
            <v>42" SL-516 NATURAL 4600 YD/RL 2 RL/WRAP Rockline</v>
          </cell>
          <cell r="C1928" t="e">
            <v>#N/A</v>
          </cell>
          <cell r="D1928">
            <v>1.18</v>
          </cell>
          <cell r="E1928" t="str">
            <v>OSY</v>
          </cell>
        </row>
        <row r="1929">
          <cell r="A1929" t="str">
            <v>SL015002</v>
          </cell>
          <cell r="B1929" t="str">
            <v>28" SL-516 NATURAL 4600 LY/RL 2 RL/WRAP ROCKLINE</v>
          </cell>
          <cell r="C1929" t="e">
            <v>#N/A</v>
          </cell>
          <cell r="D1929">
            <v>1.18</v>
          </cell>
          <cell r="E1929" t="str">
            <v>OSY</v>
          </cell>
        </row>
        <row r="1930">
          <cell r="A1930" t="str">
            <v>14WAYSCRP-TRT</v>
          </cell>
          <cell r="B1930" t="str">
            <v>INACTIVE - L14 TREATED SB ROLL SCRAP</v>
          </cell>
          <cell r="C1930" t="str">
            <v>ADD_CUST_NAME_TO_ITEM_LIST</v>
          </cell>
          <cell r="D1930">
            <v>1.78</v>
          </cell>
          <cell r="E1930" t="str">
            <v>OSY</v>
          </cell>
        </row>
        <row r="1931">
          <cell r="A1931" t="str">
            <v>W0006DWH3048</v>
          </cell>
          <cell r="B1931" t="str">
            <v>65 GSM 120" WHITE SB</v>
          </cell>
          <cell r="C1931" t="str">
            <v>ADD_CUST_NAME_TO_ITEM_LIST</v>
          </cell>
          <cell r="D1931">
            <v>1.917</v>
          </cell>
          <cell r="E1931" t="str">
            <v>OSY</v>
          </cell>
        </row>
        <row r="1932">
          <cell r="A1932" t="str">
            <v>W000AVG0089</v>
          </cell>
          <cell r="B1932" t="str">
            <v>NWFE PGI 2K 50gsm CW 89mm Color P2716</v>
          </cell>
          <cell r="C1932" t="str">
            <v>ADD_CUST_NAME_TO_ITEM_LIST</v>
          </cell>
          <cell r="D1932">
            <v>1.4746999999999999</v>
          </cell>
          <cell r="E1932" t="str">
            <v>OSY</v>
          </cell>
        </row>
        <row r="1933">
          <cell r="A1933" t="str">
            <v>W000CWH1372</v>
          </cell>
          <cell r="B1933" t="str">
            <v>60 GSM 54" WHITE SB</v>
          </cell>
          <cell r="C1933" t="str">
            <v>OXCO</v>
          </cell>
          <cell r="D1933">
            <v>1.77</v>
          </cell>
          <cell r="E1933" t="str">
            <v>OSY</v>
          </cell>
        </row>
        <row r="1934">
          <cell r="A1934" t="str">
            <v>W000CWH1422</v>
          </cell>
          <cell r="B1934" t="str">
            <v>60 GSM 56" WHITE SB</v>
          </cell>
          <cell r="C1934" t="str">
            <v>ADD_CUST_NAME_TO_ITEM_LIST</v>
          </cell>
          <cell r="D1934">
            <v>1.7696000000000001</v>
          </cell>
          <cell r="E1934" t="str">
            <v>OSY</v>
          </cell>
        </row>
        <row r="1935">
          <cell r="A1935" t="str">
            <v>W000CWH1524</v>
          </cell>
          <cell r="B1935" t="str">
            <v>60 GSM 60" WHITE SB</v>
          </cell>
          <cell r="C1935" t="str">
            <v>Coating Excellence International</v>
          </cell>
          <cell r="D1935">
            <v>1.7696000000000001</v>
          </cell>
          <cell r="E1935" t="str">
            <v>OSY</v>
          </cell>
        </row>
        <row r="1936">
          <cell r="A1936" t="str">
            <v>W000CWH1575</v>
          </cell>
          <cell r="B1936" t="str">
            <v>60 GSM 62" WHITE SB</v>
          </cell>
          <cell r="C1936" t="str">
            <v>CLOPAY</v>
          </cell>
          <cell r="D1936">
            <v>1.7696000000000001</v>
          </cell>
          <cell r="E1936" t="str">
            <v>OSY</v>
          </cell>
        </row>
        <row r="1937">
          <cell r="A1937" t="str">
            <v>W000CWH1651</v>
          </cell>
          <cell r="B1937" t="str">
            <v>60 GSM 65" WHITE SB</v>
          </cell>
          <cell r="C1937" t="str">
            <v>OXCO</v>
          </cell>
          <cell r="D1937">
            <v>1.77</v>
          </cell>
          <cell r="E1937" t="str">
            <v>OSY</v>
          </cell>
        </row>
        <row r="1938">
          <cell r="A1938" t="str">
            <v>W000CWH3048</v>
          </cell>
          <cell r="B1938" t="str">
            <v>60 GSM 120" WHITE SB</v>
          </cell>
          <cell r="C1938" t="str">
            <v>ADD_CUST_NAME_TO_ITEM_LIST</v>
          </cell>
          <cell r="D1938">
            <v>1.77</v>
          </cell>
          <cell r="E1938" t="str">
            <v>OSY</v>
          </cell>
        </row>
        <row r="1939">
          <cell r="A1939" t="str">
            <v>W000DWH3048</v>
          </cell>
          <cell r="B1939" t="str">
            <v>65 GSM 120" WHITE SB</v>
          </cell>
          <cell r="C1939" t="str">
            <v>OXCO</v>
          </cell>
          <cell r="D1939">
            <v>1.917</v>
          </cell>
          <cell r="E1939" t="str">
            <v>OSY</v>
          </cell>
        </row>
        <row r="1940">
          <cell r="A1940" t="str">
            <v>W000MHT1524</v>
          </cell>
          <cell r="B1940" t="str">
            <v>3.25 OSY 60" TAN SB</v>
          </cell>
          <cell r="C1940" t="str">
            <v>HANES</v>
          </cell>
          <cell r="D1940">
            <v>3.25</v>
          </cell>
          <cell r="E1940" t="str">
            <v>OSY</v>
          </cell>
        </row>
        <row r="1941">
          <cell r="A1941" t="str">
            <v>W000MHT1575</v>
          </cell>
          <cell r="B1941" t="str">
            <v>3.25 OSY 62" TAN SB</v>
          </cell>
          <cell r="C1941" t="str">
            <v>HANES</v>
          </cell>
          <cell r="D1941">
            <v>3.25</v>
          </cell>
          <cell r="E1941" t="str">
            <v>OSY</v>
          </cell>
        </row>
        <row r="1942">
          <cell r="A1942" t="str">
            <v>W000MHT3048</v>
          </cell>
          <cell r="B1942" t="str">
            <v>3.25 OSY 120" TAN SB</v>
          </cell>
          <cell r="C1942" t="str">
            <v>HANES</v>
          </cell>
          <cell r="D1942">
            <v>3.25</v>
          </cell>
          <cell r="E1942" t="str">
            <v>OSY</v>
          </cell>
        </row>
        <row r="1943">
          <cell r="A1943" t="str">
            <v>W000MHT3150</v>
          </cell>
          <cell r="B1943" t="str">
            <v>3.25 OSY 124" TAN SB</v>
          </cell>
          <cell r="C1943" t="str">
            <v>HANES</v>
          </cell>
          <cell r="D1943">
            <v>3.25</v>
          </cell>
          <cell r="E1943" t="str">
            <v>OSY</v>
          </cell>
        </row>
        <row r="1944">
          <cell r="A1944" t="str">
            <v>W0017WM3023</v>
          </cell>
          <cell r="B1944" t="str">
            <v>8.5 GSM 3023 MM WHITE SB - 119"</v>
          </cell>
          <cell r="C1944" t="str">
            <v>SPINLACE</v>
          </cell>
          <cell r="D1944">
            <v>0.25069999999999998</v>
          </cell>
          <cell r="E1944" t="str">
            <v>OSY</v>
          </cell>
        </row>
        <row r="1945">
          <cell r="A1945" t="str">
            <v>W0017WM3098</v>
          </cell>
          <cell r="B1945" t="str">
            <v>8.5 GSM 3098 MM WHITE SB - 122"</v>
          </cell>
          <cell r="C1945" t="str">
            <v>SPINLACE</v>
          </cell>
          <cell r="D1945">
            <v>0.25069999999999998</v>
          </cell>
          <cell r="E1945" t="str">
            <v>OSY</v>
          </cell>
        </row>
        <row r="1946">
          <cell r="A1946" t="str">
            <v>W0020WM3023</v>
          </cell>
          <cell r="B1946" t="str">
            <v>10 GSM 3023 MM WHITE SB - 119"</v>
          </cell>
          <cell r="C1946" t="str">
            <v>SPINLACE</v>
          </cell>
          <cell r="D1946">
            <v>0.2949</v>
          </cell>
          <cell r="E1946" t="str">
            <v>OSY</v>
          </cell>
        </row>
        <row r="1947">
          <cell r="A1947" t="str">
            <v>W0020WM3098</v>
          </cell>
          <cell r="B1947" t="str">
            <v>10 GSM 3098 MM WHITE SB - 122"</v>
          </cell>
          <cell r="C1947" t="str">
            <v>SPINLACE</v>
          </cell>
          <cell r="D1947">
            <v>0.2949</v>
          </cell>
          <cell r="E1947" t="str">
            <v>OSY</v>
          </cell>
        </row>
        <row r="1948">
          <cell r="A1948" t="str">
            <v>W0020WM4216</v>
          </cell>
          <cell r="B1948" t="str">
            <v>FORECAST - 10 GSM 166" WHITE SB</v>
          </cell>
          <cell r="C1948" t="str">
            <v>ADD_CUST_NAME_TO_ITEM_LIST</v>
          </cell>
          <cell r="D1948">
            <v>0.2949</v>
          </cell>
          <cell r="E1948" t="str">
            <v>OSY</v>
          </cell>
        </row>
        <row r="1949">
          <cell r="A1949" t="str">
            <v>W0020WW0610</v>
          </cell>
          <cell r="B1949" t="str">
            <v>10 GSM 24" WHITE SB</v>
          </cell>
          <cell r="C1949" t="str">
            <v>ADD_CUST_NAME_TO_ITEM_LIST</v>
          </cell>
          <cell r="D1949">
            <v>0.2949</v>
          </cell>
          <cell r="E1949" t="str">
            <v>OSY</v>
          </cell>
        </row>
        <row r="1950">
          <cell r="A1950" t="str">
            <v>W0026WH0851</v>
          </cell>
          <cell r="B1950" t="str">
            <v>13 GSM 851 MM WHITE SB</v>
          </cell>
          <cell r="C1950" t="str">
            <v>PRINCIPAL BUSINESS</v>
          </cell>
          <cell r="D1950">
            <v>0.38340000000000002</v>
          </cell>
          <cell r="E1950" t="str">
            <v>OSY</v>
          </cell>
        </row>
        <row r="1951">
          <cell r="A1951" t="str">
            <v>W0026WH0864</v>
          </cell>
          <cell r="B1951" t="str">
            <v>13 GSM 34" WHITE SB</v>
          </cell>
          <cell r="C1951" t="str">
            <v>PRINCIPAL BUSINESS</v>
          </cell>
          <cell r="D1951">
            <v>0.38340000000000002</v>
          </cell>
          <cell r="E1951" t="str">
            <v>OSY</v>
          </cell>
        </row>
        <row r="1952">
          <cell r="A1952" t="str">
            <v>W0027WH1448</v>
          </cell>
          <cell r="B1952" t="str">
            <v>13.5 GSM 57" WHITE SB</v>
          </cell>
          <cell r="C1952" t="str">
            <v>ADD_CUST_NAME_TO_ITEM_LIST</v>
          </cell>
          <cell r="D1952">
            <v>0.3982</v>
          </cell>
          <cell r="E1952" t="str">
            <v>OSY</v>
          </cell>
        </row>
        <row r="1953">
          <cell r="A1953" t="str">
            <v>W0027WH1499</v>
          </cell>
          <cell r="B1953" t="str">
            <v>13.5 GSM 1499 MM WHITE SB</v>
          </cell>
          <cell r="C1953" t="str">
            <v>CLOPAY</v>
          </cell>
          <cell r="D1953">
            <v>0.3982</v>
          </cell>
          <cell r="E1953" t="str">
            <v>OSY</v>
          </cell>
        </row>
        <row r="1954">
          <cell r="A1954" t="str">
            <v>W00284W3124</v>
          </cell>
          <cell r="B1954" t="str">
            <v>FORECAST - 14 GSM 123" WHITE SB</v>
          </cell>
          <cell r="C1954" t="str">
            <v>ADD_CUST_NAME_TO_ITEM_LIST</v>
          </cell>
          <cell r="D1954">
            <v>0.41289999999999999</v>
          </cell>
          <cell r="E1954" t="str">
            <v>OSY</v>
          </cell>
        </row>
        <row r="1955">
          <cell r="A1955" t="str">
            <v>W00286W3124</v>
          </cell>
          <cell r="B1955" t="str">
            <v>FORECAST - 14 GSM 123" WHITE SB</v>
          </cell>
          <cell r="C1955" t="str">
            <v>ADD_CUST_NAME_TO_ITEM_LIST</v>
          </cell>
          <cell r="D1955">
            <v>0.41289999999999999</v>
          </cell>
          <cell r="E1955" t="str">
            <v>OSY</v>
          </cell>
        </row>
        <row r="1956">
          <cell r="A1956" t="str">
            <v>W0028WH3124</v>
          </cell>
          <cell r="B1956" t="str">
            <v>FORECAST - 14 GSM 123" WHITE SB</v>
          </cell>
          <cell r="C1956" t="str">
            <v>ADD_CUST_NAME_TO_ITEM_LIST</v>
          </cell>
          <cell r="D1956">
            <v>0.41289999999999999</v>
          </cell>
          <cell r="E1956" t="str">
            <v>OSY</v>
          </cell>
        </row>
        <row r="1957">
          <cell r="A1957" t="str">
            <v>W002ADN1524</v>
          </cell>
          <cell r="B1957" t="str">
            <v>1.50 OSY 60" DARK NAVY SB</v>
          </cell>
          <cell r="C1957" t="str">
            <v>ENCOMPASS MEDICAL</v>
          </cell>
          <cell r="D1957">
            <v>1.5</v>
          </cell>
          <cell r="E1957" t="str">
            <v>OSY</v>
          </cell>
        </row>
        <row r="1958">
          <cell r="A1958" t="str">
            <v>W002AGF1524</v>
          </cell>
          <cell r="B1958" t="str">
            <v>1.50 OSY 60" LIGHT GRAY SB</v>
          </cell>
          <cell r="C1958" t="str">
            <v>KAPPLER</v>
          </cell>
          <cell r="D1958">
            <v>1.5</v>
          </cell>
          <cell r="E1958" t="str">
            <v>OSY</v>
          </cell>
        </row>
        <row r="1959">
          <cell r="A1959" t="str">
            <v>W002AWH0381</v>
          </cell>
          <cell r="B1959" t="str">
            <v>1.50 OSY 15" WHITE SB</v>
          </cell>
          <cell r="C1959" t="str">
            <v>SELLARS ABSORBENT MATERIALS</v>
          </cell>
          <cell r="D1959">
            <v>1.5</v>
          </cell>
          <cell r="E1959" t="str">
            <v>OSY</v>
          </cell>
        </row>
        <row r="1960">
          <cell r="A1960" t="str">
            <v>W002AWH0584</v>
          </cell>
          <cell r="B1960" t="str">
            <v>1.50 OSY 23" WHITE SB</v>
          </cell>
          <cell r="C1960" t="str">
            <v>SELLARS ABSORBENT MATERIALS</v>
          </cell>
          <cell r="D1960">
            <v>1.5</v>
          </cell>
          <cell r="E1960" t="str">
            <v>OSY</v>
          </cell>
        </row>
        <row r="1961">
          <cell r="A1961" t="str">
            <v>W002AWH1321</v>
          </cell>
          <cell r="B1961" t="str">
            <v>1.50 OSY 52" WHITE SB</v>
          </cell>
          <cell r="C1961" t="str">
            <v>MIDWEST FILTRATION</v>
          </cell>
          <cell r="D1961">
            <v>1.5</v>
          </cell>
          <cell r="E1961" t="str">
            <v>OSY</v>
          </cell>
        </row>
        <row r="1962">
          <cell r="A1962" t="str">
            <v>W002AWH1575</v>
          </cell>
          <cell r="B1962" t="str">
            <v>1.50 OSY 62" WHITE SB</v>
          </cell>
          <cell r="C1962" t="str">
            <v>CLOPAY</v>
          </cell>
          <cell r="D1962">
            <v>1.5</v>
          </cell>
          <cell r="E1962" t="str">
            <v>OSY</v>
          </cell>
        </row>
        <row r="1963">
          <cell r="A1963" t="str">
            <v>W002AWH1829</v>
          </cell>
          <cell r="B1963" t="str">
            <v>1.50 OSY 72" WHITE SB</v>
          </cell>
          <cell r="C1963" t="str">
            <v>MIDWEST FILTRATION</v>
          </cell>
          <cell r="D1963">
            <v>1.5</v>
          </cell>
          <cell r="E1963" t="str">
            <v>OSY</v>
          </cell>
        </row>
        <row r="1964">
          <cell r="A1964" t="str">
            <v>W002AWH3048</v>
          </cell>
          <cell r="B1964" t="str">
            <v>1.50 OSY 120" WHITE SB</v>
          </cell>
          <cell r="C1964" t="str">
            <v>PGI-RGD</v>
          </cell>
          <cell r="D1964">
            <v>1.5</v>
          </cell>
          <cell r="E1964" t="str">
            <v>OSY</v>
          </cell>
        </row>
        <row r="1965">
          <cell r="A1965" t="str">
            <v>W002FHL0794</v>
          </cell>
          <cell r="B1965" t="str">
            <v>2.25 OSY 31.25" WHITE SB</v>
          </cell>
          <cell r="C1965" t="str">
            <v>HOLLISTER</v>
          </cell>
          <cell r="D1965">
            <v>2.25</v>
          </cell>
          <cell r="E1965" t="str">
            <v>OSY</v>
          </cell>
        </row>
        <row r="1966">
          <cell r="A1966" t="str">
            <v>W002FSM0127</v>
          </cell>
          <cell r="B1966" t="str">
            <v>2.25 OSY 5" WHITE SB</v>
          </cell>
          <cell r="C1966" t="str">
            <v xml:space="preserve">SIMMONS  </v>
          </cell>
          <cell r="D1966">
            <v>2.25</v>
          </cell>
          <cell r="E1966" t="str">
            <v>OSY</v>
          </cell>
        </row>
        <row r="1967">
          <cell r="A1967" t="str">
            <v>W002FSM0178</v>
          </cell>
          <cell r="B1967" t="str">
            <v>2.25 OSY 7" WHITE SB</v>
          </cell>
          <cell r="C1967" t="str">
            <v xml:space="preserve">SIMMONS  </v>
          </cell>
          <cell r="D1967">
            <v>2.25</v>
          </cell>
          <cell r="E1967" t="str">
            <v>OSY</v>
          </cell>
        </row>
        <row r="1968">
          <cell r="A1968" t="str">
            <v>W0030AQ0412</v>
          </cell>
          <cell r="B1968" t="str">
            <v>15 GSM 412 MM WHITE SB</v>
          </cell>
          <cell r="C1968" t="str">
            <v>ARQUEST</v>
          </cell>
          <cell r="D1968">
            <v>0.44240000000000002</v>
          </cell>
          <cell r="E1968" t="str">
            <v>OSY</v>
          </cell>
        </row>
        <row r="1969">
          <cell r="A1969" t="str">
            <v>W0030AQ0530</v>
          </cell>
          <cell r="B1969" t="str">
            <v>15 GSM 530 MM WHITE SB</v>
          </cell>
          <cell r="C1969" t="str">
            <v>ARQUEST</v>
          </cell>
          <cell r="D1969">
            <v>0.44240000000000002</v>
          </cell>
          <cell r="E1969" t="str">
            <v>OSY</v>
          </cell>
        </row>
        <row r="1970">
          <cell r="A1970" t="str">
            <v>W0030AQ0565</v>
          </cell>
          <cell r="B1970" t="str">
            <v>15 GSM 565 MM WHITE SB</v>
          </cell>
          <cell r="C1970" t="str">
            <v>ARQUEST</v>
          </cell>
          <cell r="D1970">
            <v>0.44240000000000002</v>
          </cell>
          <cell r="E1970" t="str">
            <v>OSY</v>
          </cell>
        </row>
        <row r="1971">
          <cell r="A1971" t="str">
            <v>W0030CA0220</v>
          </cell>
          <cell r="B1971" t="str">
            <v>15 GSM 220 MM WHITE SB</v>
          </cell>
          <cell r="C1971" t="str">
            <v>TECNOSUR</v>
          </cell>
          <cell r="D1971">
            <v>0.44240000000000002</v>
          </cell>
          <cell r="E1971" t="str">
            <v>OSY</v>
          </cell>
        </row>
        <row r="1972">
          <cell r="A1972" t="str">
            <v>W0030CA0230</v>
          </cell>
          <cell r="B1972" t="str">
            <v>15 GSM 230 MM WHITE SB</v>
          </cell>
          <cell r="C1972" t="str">
            <v>TECNOSUR</v>
          </cell>
          <cell r="D1972">
            <v>0.44240000000000002</v>
          </cell>
          <cell r="E1972" t="str">
            <v>OSY</v>
          </cell>
        </row>
        <row r="1973">
          <cell r="A1973" t="str">
            <v>W0030CA0250</v>
          </cell>
          <cell r="B1973" t="str">
            <v>15 GSM 250 MM WHITE SB</v>
          </cell>
          <cell r="C1973" t="str">
            <v>TECNOSUR</v>
          </cell>
          <cell r="D1973">
            <v>0.44240000000000002</v>
          </cell>
          <cell r="E1973" t="str">
            <v>OSY</v>
          </cell>
        </row>
        <row r="1974">
          <cell r="A1974" t="str">
            <v>W0030CA0270</v>
          </cell>
          <cell r="B1974" t="str">
            <v>15 GSM 270 MM WHITE SB</v>
          </cell>
          <cell r="C1974" t="str">
            <v>TECNOSUR</v>
          </cell>
          <cell r="D1974">
            <v>0.44240000000000002</v>
          </cell>
          <cell r="E1974" t="str">
            <v>OSY</v>
          </cell>
        </row>
        <row r="1975">
          <cell r="A1975" t="str">
            <v>W0031WH1575</v>
          </cell>
          <cell r="B1975" t="str">
            <v>0.45 OSY 62" WHITE SB</v>
          </cell>
          <cell r="C1975" t="str">
            <v>HOLLINGSWORTH &amp; VOSE</v>
          </cell>
          <cell r="D1975">
            <v>0.45</v>
          </cell>
          <cell r="E1975" t="str">
            <v>OSY</v>
          </cell>
        </row>
        <row r="1976">
          <cell r="A1976" t="str">
            <v>W0031WH1676</v>
          </cell>
          <cell r="B1976" t="str">
            <v>0.45 OSY 66" WHITE SB</v>
          </cell>
          <cell r="C1976" t="str">
            <v>HOLLINGSWORTH &amp; VOSE</v>
          </cell>
          <cell r="D1976">
            <v>0.45</v>
          </cell>
          <cell r="E1976" t="str">
            <v>OSY</v>
          </cell>
        </row>
        <row r="1977">
          <cell r="A1977" t="str">
            <v>W0034KA0160</v>
          </cell>
          <cell r="B1977" t="str">
            <v>16.95 GSM 160 MM ADELAIDE GRAY SB</v>
          </cell>
          <cell r="C1977" t="str">
            <v>KCC ADULT INCONTINENCE</v>
          </cell>
          <cell r="D1977">
            <v>0.49990000000000001</v>
          </cell>
          <cell r="E1977" t="str">
            <v>OSY</v>
          </cell>
        </row>
        <row r="1978">
          <cell r="A1978" t="str">
            <v>W0034KC1500</v>
          </cell>
          <cell r="B1978" t="str">
            <v>16.95 GSM 1500 MM WHITE SB</v>
          </cell>
          <cell r="C1978" t="str">
            <v>WEB INDUSTRIES</v>
          </cell>
          <cell r="D1978">
            <v>0.49990000000000001</v>
          </cell>
          <cell r="E1978" t="str">
            <v>OSY</v>
          </cell>
        </row>
        <row r="1979">
          <cell r="A1979" t="str">
            <v>W0034KV0160</v>
          </cell>
          <cell r="B1979" t="str">
            <v>16.95 GSM 160 MM VICTORIA PEACH SB</v>
          </cell>
          <cell r="C1979" t="str">
            <v>KCC ADULT INCONTINENCE</v>
          </cell>
          <cell r="D1979">
            <v>0.49990000000000001</v>
          </cell>
          <cell r="E1979" t="str">
            <v>OSY</v>
          </cell>
        </row>
        <row r="1980">
          <cell r="A1980" t="str">
            <v>W0034TA1016</v>
          </cell>
          <cell r="B1980" t="str">
            <v>17 GSM 40" TRANSPARENT SB</v>
          </cell>
          <cell r="C1980" t="str">
            <v>PRECEPT MEDICAL</v>
          </cell>
          <cell r="D1980">
            <v>0.50139999999999996</v>
          </cell>
          <cell r="E1980" t="str">
            <v>OSY</v>
          </cell>
        </row>
        <row r="1981">
          <cell r="A1981" t="str">
            <v>W0034TA1067</v>
          </cell>
          <cell r="B1981" t="str">
            <v>17 GSM 42" TRANSPARENT SB</v>
          </cell>
          <cell r="C1981" t="str">
            <v>PRECEPT MEDICAL</v>
          </cell>
          <cell r="D1981">
            <v>0.50139999999999996</v>
          </cell>
          <cell r="E1981" t="str">
            <v>OSY</v>
          </cell>
        </row>
        <row r="1982">
          <cell r="A1982" t="str">
            <v>W0034WH2997</v>
          </cell>
          <cell r="B1982" t="str">
            <v>17 GSM 118" WHITE SB</v>
          </cell>
          <cell r="C1982" t="str">
            <v>ADD_CUST_NAME_TO_ITEM_LIST</v>
          </cell>
          <cell r="D1982">
            <v>0.50139999999999996</v>
          </cell>
          <cell r="E1982" t="str">
            <v>OSY</v>
          </cell>
        </row>
        <row r="1983">
          <cell r="A1983" t="str">
            <v>W0040WH1054</v>
          </cell>
          <cell r="B1983" t="str">
            <v>20 GSM 41.5" WHITE SB</v>
          </cell>
          <cell r="C1983" t="str">
            <v>JEN-COAT</v>
          </cell>
          <cell r="D1983">
            <v>0.58989999999999998</v>
          </cell>
          <cell r="E1983" t="str">
            <v>OSY</v>
          </cell>
        </row>
        <row r="1984">
          <cell r="A1984" t="str">
            <v>W0042IN0290</v>
          </cell>
          <cell r="B1984" t="str">
            <v>21 GSM 290 MM TRANSPARENT SB</v>
          </cell>
          <cell r="C1984" t="str">
            <v>AHP</v>
          </cell>
          <cell r="D1984">
            <v>0.61939999999999995</v>
          </cell>
          <cell r="E1984" t="str">
            <v>OSY</v>
          </cell>
        </row>
        <row r="1985">
          <cell r="A1985" t="str">
            <v>W0042IN0620</v>
          </cell>
          <cell r="B1985" t="str">
            <v>21 GSM 620 MM TRANSPARENT SB</v>
          </cell>
          <cell r="C1985" t="str">
            <v>AHP</v>
          </cell>
          <cell r="D1985">
            <v>0.61939999999999995</v>
          </cell>
          <cell r="E1985" t="str">
            <v>OSY</v>
          </cell>
        </row>
        <row r="1986">
          <cell r="A1986" t="str">
            <v>W0042IN0660</v>
          </cell>
          <cell r="B1986" t="str">
            <v>21 GSM 660 MM TRANSPARENT SB</v>
          </cell>
          <cell r="C1986" t="str">
            <v>AHP</v>
          </cell>
          <cell r="D1986">
            <v>0.61939999999999995</v>
          </cell>
          <cell r="E1986" t="str">
            <v>OSY</v>
          </cell>
        </row>
        <row r="1987">
          <cell r="A1987" t="str">
            <v>W0042IN0680</v>
          </cell>
          <cell r="B1987" t="str">
            <v>21 GSM 680 MM TRANSPARENT SB</v>
          </cell>
          <cell r="C1987" t="str">
            <v>AHP</v>
          </cell>
          <cell r="D1987">
            <v>0.61939999999999995</v>
          </cell>
          <cell r="E1987" t="str">
            <v>OSY</v>
          </cell>
        </row>
        <row r="1988">
          <cell r="A1988" t="str">
            <v>W0042UT0290</v>
          </cell>
          <cell r="B1988" t="str">
            <v>21 GSM 290 MM TAN SB</v>
          </cell>
          <cell r="C1988" t="str">
            <v>AHP</v>
          </cell>
          <cell r="D1988">
            <v>0.61939999999999995</v>
          </cell>
          <cell r="E1988" t="str">
            <v>OSY</v>
          </cell>
        </row>
        <row r="1989">
          <cell r="A1989" t="str">
            <v>W0042UT0620</v>
          </cell>
          <cell r="B1989" t="str">
            <v>21 GSM 620 MM TAN SB</v>
          </cell>
          <cell r="C1989" t="str">
            <v>AHP</v>
          </cell>
          <cell r="D1989">
            <v>0.61939999999999995</v>
          </cell>
          <cell r="E1989" t="str">
            <v>OSY</v>
          </cell>
        </row>
        <row r="1990">
          <cell r="A1990" t="str">
            <v>W0042UT0660</v>
          </cell>
          <cell r="B1990" t="str">
            <v>21 GSM 660 MM TAN SB</v>
          </cell>
          <cell r="C1990" t="str">
            <v>AHP</v>
          </cell>
          <cell r="D1990">
            <v>0.61939999999999995</v>
          </cell>
          <cell r="E1990" t="str">
            <v>OSY</v>
          </cell>
        </row>
        <row r="1991">
          <cell r="A1991" t="str">
            <v>W0042UT0680</v>
          </cell>
          <cell r="B1991" t="str">
            <v>21 GSM 680 MM TAN SB</v>
          </cell>
          <cell r="C1991" t="str">
            <v>AHP</v>
          </cell>
          <cell r="D1991">
            <v>0.61939999999999995</v>
          </cell>
          <cell r="E1991" t="str">
            <v>OSY</v>
          </cell>
        </row>
        <row r="1992">
          <cell r="A1992" t="str">
            <v>W0044CV0635</v>
          </cell>
          <cell r="B1992" t="str">
            <v>22 GSM 635 MM WHITE SB</v>
          </cell>
          <cell r="C1992" t="str">
            <v>COVIDIEN</v>
          </cell>
          <cell r="D1992">
            <v>0.64880000000000004</v>
          </cell>
          <cell r="E1992" t="str">
            <v>OSY</v>
          </cell>
        </row>
        <row r="1993">
          <cell r="A1993" t="str">
            <v>W0044CV0762</v>
          </cell>
          <cell r="B1993" t="str">
            <v>22 GSM 30" WHITE SB</v>
          </cell>
          <cell r="C1993" t="str">
            <v>COVIDIEN</v>
          </cell>
          <cell r="D1993">
            <v>0.64880000000000004</v>
          </cell>
          <cell r="E1993" t="str">
            <v>OSY</v>
          </cell>
        </row>
        <row r="1994">
          <cell r="A1994" t="str">
            <v>W0044CV0813</v>
          </cell>
          <cell r="B1994" t="str">
            <v>22 GSM 32" WHITE SB</v>
          </cell>
          <cell r="C1994" t="str">
            <v>COVIDIEN</v>
          </cell>
          <cell r="D1994">
            <v>0.64880000000000004</v>
          </cell>
          <cell r="E1994" t="str">
            <v>OSY</v>
          </cell>
        </row>
        <row r="1995">
          <cell r="A1995" t="str">
            <v>W0044HV2286</v>
          </cell>
          <cell r="B1995" t="str">
            <v>22 GSM 90" WHITE SB</v>
          </cell>
          <cell r="C1995" t="str">
            <v>ADD_CUST_NAME_TO_ITEM_LIST</v>
          </cell>
          <cell r="D1995">
            <v>0.65</v>
          </cell>
          <cell r="E1995" t="str">
            <v>OSY</v>
          </cell>
        </row>
        <row r="1996">
          <cell r="A1996" t="str">
            <v>W0044WH0762</v>
          </cell>
          <cell r="B1996" t="str">
            <v>22 GSM 762 MM WHITE SB</v>
          </cell>
          <cell r="C1996" t="str">
            <v>ADD_CUST_NAME_TO_ITEM_LIST</v>
          </cell>
          <cell r="D1996">
            <v>0.64880000000000004</v>
          </cell>
          <cell r="E1996" t="str">
            <v>OSY</v>
          </cell>
        </row>
        <row r="1997">
          <cell r="A1997" t="str">
            <v>W0044WH0911</v>
          </cell>
          <cell r="B1997" t="str">
            <v>22 GSM 911 MM WHITE SB</v>
          </cell>
          <cell r="C1997" t="str">
            <v>R.SABEE</v>
          </cell>
          <cell r="D1997">
            <v>0.64880000000000004</v>
          </cell>
          <cell r="E1997" t="str">
            <v>OSY</v>
          </cell>
        </row>
        <row r="1998">
          <cell r="A1998" t="str">
            <v>W0047KB0184</v>
          </cell>
          <cell r="B1998" t="str">
            <v>0.70 OSY 7.25" BLUE SB</v>
          </cell>
          <cell r="C1998" t="str">
            <v>KCC FACE MASK</v>
          </cell>
          <cell r="D1998">
            <v>0.7</v>
          </cell>
          <cell r="E1998" t="str">
            <v>OSY</v>
          </cell>
        </row>
        <row r="1999">
          <cell r="A1999" t="str">
            <v>W0047KW0184</v>
          </cell>
          <cell r="B1999" t="str">
            <v>0.70 OSY 7.25" WHITE SB</v>
          </cell>
          <cell r="C1999" t="str">
            <v>KCC FACE MASK</v>
          </cell>
          <cell r="D1999">
            <v>0.7</v>
          </cell>
          <cell r="E1999" t="str">
            <v>OSY</v>
          </cell>
        </row>
        <row r="2000">
          <cell r="A2000" t="str">
            <v>W0047LP0093</v>
          </cell>
          <cell r="B2000" t="str">
            <v>0.70 OSY 3.67" LIGHT BLUE SB</v>
          </cell>
          <cell r="C2000" t="str">
            <v>ADD_CUST_NAME_TO_ITEM_LIST</v>
          </cell>
          <cell r="D2000">
            <v>0.7</v>
          </cell>
          <cell r="E2000" t="str">
            <v>OSY</v>
          </cell>
        </row>
        <row r="2001">
          <cell r="A2001" t="str">
            <v>W0047LP0184</v>
          </cell>
          <cell r="B2001" t="str">
            <v>0.70 OSY 7.25" LIGHT BLUE SB</v>
          </cell>
          <cell r="C2001" t="str">
            <v>PRECEPT MEDICAL</v>
          </cell>
          <cell r="D2001">
            <v>0.7</v>
          </cell>
          <cell r="E2001" t="str">
            <v>OSY</v>
          </cell>
        </row>
        <row r="2002">
          <cell r="A2002" t="str">
            <v>W0047LP0191</v>
          </cell>
          <cell r="B2002" t="str">
            <v>0.70 OSY 7.5" LIGHT BLUE SB</v>
          </cell>
          <cell r="C2002" t="str">
            <v>PRECEPT MEDICAL</v>
          </cell>
          <cell r="D2002">
            <v>0.7</v>
          </cell>
          <cell r="E2002" t="str">
            <v>OSY</v>
          </cell>
        </row>
        <row r="2003">
          <cell r="A2003" t="str">
            <v>W0047WH0191</v>
          </cell>
          <cell r="B2003" t="str">
            <v>0.70 OSY 7.5" WHITE SB</v>
          </cell>
          <cell r="C2003" t="str">
            <v>PRECEPT MEDICAL</v>
          </cell>
          <cell r="D2003">
            <v>0.7</v>
          </cell>
          <cell r="E2003" t="str">
            <v>OSY</v>
          </cell>
        </row>
        <row r="2004">
          <cell r="A2004" t="str">
            <v>W0047YL0191</v>
          </cell>
          <cell r="B2004" t="str">
            <v>0.70 OSY 7.5" YELLOW SB</v>
          </cell>
          <cell r="C2004" t="str">
            <v>PRECEPT MEDICAL</v>
          </cell>
          <cell r="D2004">
            <v>0.7</v>
          </cell>
          <cell r="E2004" t="str">
            <v>OSY</v>
          </cell>
        </row>
        <row r="2005">
          <cell r="A2005" t="str">
            <v>W0050WH0635</v>
          </cell>
          <cell r="B2005" t="str">
            <v>25 GSM 25" WHITE SB</v>
          </cell>
          <cell r="C2005" t="str">
            <v>ABSORBENT PRODUCTS</v>
          </cell>
          <cell r="D2005">
            <v>0.73729999999999996</v>
          </cell>
          <cell r="E2005" t="str">
            <v>OSY</v>
          </cell>
        </row>
        <row r="2006">
          <cell r="A2006" t="str">
            <v>W0050WH0762</v>
          </cell>
          <cell r="B2006" t="str">
            <v>25 GSM 30" WHITE SB</v>
          </cell>
          <cell r="C2006" t="str">
            <v>ABSORBENT PRODUCTS</v>
          </cell>
          <cell r="D2006">
            <v>0.73729999999999996</v>
          </cell>
          <cell r="E2006" t="str">
            <v>OSY</v>
          </cell>
        </row>
        <row r="2007">
          <cell r="A2007" t="str">
            <v>W0050WH0813</v>
          </cell>
          <cell r="B2007" t="str">
            <v>25 GSM 32" WHITE SB</v>
          </cell>
          <cell r="C2007" t="str">
            <v>ABSORBENT PRODUCTS</v>
          </cell>
          <cell r="D2007">
            <v>0.73729999999999996</v>
          </cell>
          <cell r="E2007" t="str">
            <v>OSY</v>
          </cell>
        </row>
        <row r="2008">
          <cell r="A2008" t="str">
            <v>W0050WH0857</v>
          </cell>
          <cell r="B2008" t="str">
            <v>25 GSM 33.75" WHITE SB</v>
          </cell>
          <cell r="C2008" t="str">
            <v>ABSORBENT PRODUCTS</v>
          </cell>
          <cell r="D2008">
            <v>0.73729999999999996</v>
          </cell>
          <cell r="E2008" t="str">
            <v>OSY</v>
          </cell>
        </row>
        <row r="2009">
          <cell r="A2009" t="str">
            <v>W0051LG0178</v>
          </cell>
          <cell r="B2009" t="str">
            <v>0.75 OSY 7" LIGHT GREEN SB</v>
          </cell>
          <cell r="C2009" t="str">
            <v>CARDINAL HEALTH</v>
          </cell>
          <cell r="D2009">
            <v>0.75</v>
          </cell>
          <cell r="E2009" t="str">
            <v>OSY</v>
          </cell>
        </row>
        <row r="2010">
          <cell r="A2010" t="str">
            <v>W0051LG0203</v>
          </cell>
          <cell r="B2010" t="str">
            <v>0.75 OSY 8" LIGHT GREEN SB</v>
          </cell>
          <cell r="C2010" t="str">
            <v>CARDINAL HEALTH</v>
          </cell>
          <cell r="D2010">
            <v>0.75</v>
          </cell>
          <cell r="E2010" t="str">
            <v>OSY</v>
          </cell>
        </row>
        <row r="2011">
          <cell r="A2011" t="str">
            <v>W0051LP0178</v>
          </cell>
          <cell r="B2011" t="str">
            <v>0.75 OSY 7" LIGHT BLUE SB</v>
          </cell>
          <cell r="C2011" t="str">
            <v>CARDINAL HEALTH</v>
          </cell>
          <cell r="D2011">
            <v>0.75</v>
          </cell>
          <cell r="E2011" t="str">
            <v>OSY</v>
          </cell>
        </row>
        <row r="2012">
          <cell r="A2012" t="str">
            <v>W0051OF0749</v>
          </cell>
          <cell r="B2012" t="str">
            <v>0.75 OSY 29.5" ORANGE SB</v>
          </cell>
          <cell r="C2012" t="str">
            <v>FILTRAIR</v>
          </cell>
          <cell r="D2012">
            <v>0.75</v>
          </cell>
          <cell r="E2012" t="str">
            <v>OSY</v>
          </cell>
        </row>
        <row r="2013">
          <cell r="A2013" t="str">
            <v>W0051OR0749</v>
          </cell>
          <cell r="B2013" t="str">
            <v>0.75 OSY 29.5" ORANGE SB</v>
          </cell>
          <cell r="C2013" t="str">
            <v>ADD_CUST_NAME_TO_ITEM_LIST</v>
          </cell>
          <cell r="D2013">
            <v>0.75</v>
          </cell>
          <cell r="E2013" t="str">
            <v>OSY</v>
          </cell>
        </row>
        <row r="2014">
          <cell r="A2014" t="str">
            <v>W0051PK0749</v>
          </cell>
          <cell r="B2014" t="str">
            <v>0.75 OSY 29.5" PINK SB</v>
          </cell>
          <cell r="C2014" t="str">
            <v>FILTRAIR</v>
          </cell>
          <cell r="D2014">
            <v>0.75</v>
          </cell>
          <cell r="E2014" t="str">
            <v>OSY</v>
          </cell>
        </row>
        <row r="2015">
          <cell r="A2015" t="str">
            <v>W0051WH0178</v>
          </cell>
          <cell r="B2015" t="str">
            <v>0.75 OSY 7" WHITE SB</v>
          </cell>
          <cell r="C2015" t="str">
            <v>CARDINAL HEALTH</v>
          </cell>
          <cell r="D2015">
            <v>0.75</v>
          </cell>
          <cell r="E2015" t="str">
            <v>OSY</v>
          </cell>
        </row>
        <row r="2016">
          <cell r="A2016" t="str">
            <v>W0051WH0203</v>
          </cell>
          <cell r="B2016" t="str">
            <v>0.75 OSY 8" WHITE SB</v>
          </cell>
          <cell r="C2016" t="str">
            <v>CARDINAL HEALTH</v>
          </cell>
          <cell r="D2016">
            <v>0.75</v>
          </cell>
          <cell r="E2016" t="str">
            <v>OSY</v>
          </cell>
        </row>
        <row r="2017">
          <cell r="A2017" t="str">
            <v>W0051WH0813</v>
          </cell>
          <cell r="B2017" t="str">
            <v>0.75 OSY 32" WHITE SB</v>
          </cell>
          <cell r="C2017" t="str">
            <v>MEDISEARCH</v>
          </cell>
          <cell r="D2017">
            <v>0.75</v>
          </cell>
          <cell r="E2017" t="str">
            <v>OSY</v>
          </cell>
        </row>
        <row r="2018">
          <cell r="A2018" t="str">
            <v>W0051WH2337</v>
          </cell>
          <cell r="B2018" t="str">
            <v>0.75 OSY 92" WHITE SB</v>
          </cell>
          <cell r="C2018" t="str">
            <v>NUTEX / SIMMONS</v>
          </cell>
          <cell r="D2018">
            <v>0.75</v>
          </cell>
          <cell r="E2018" t="str">
            <v>OSY</v>
          </cell>
        </row>
        <row r="2019">
          <cell r="A2019" t="str">
            <v>W0051YL0178</v>
          </cell>
          <cell r="B2019" t="str">
            <v>0.75 OSY 7" YELLOW SB</v>
          </cell>
          <cell r="C2019" t="str">
            <v>CARDINAL HEALTH</v>
          </cell>
          <cell r="D2019">
            <v>0.75</v>
          </cell>
          <cell r="E2019" t="str">
            <v>OSY</v>
          </cell>
        </row>
        <row r="2020">
          <cell r="A2020" t="str">
            <v>W005BKW1575</v>
          </cell>
          <cell r="B2020" t="str">
            <v>1.70 OSY 62" WHITE SB</v>
          </cell>
          <cell r="C2020" t="str">
            <v>Clopay</v>
          </cell>
          <cell r="D2020">
            <v>1.7</v>
          </cell>
          <cell r="E2020" t="str">
            <v>OSY</v>
          </cell>
        </row>
        <row r="2021">
          <cell r="A2021" t="str">
            <v>W0060WH1524</v>
          </cell>
          <cell r="B2021" t="str">
            <v>30 GSM 60" WHITE SB</v>
          </cell>
          <cell r="C2021" t="str">
            <v>OXCO</v>
          </cell>
          <cell r="D2021">
            <v>0.88480000000000003</v>
          </cell>
          <cell r="E2021" t="str">
            <v>OSY</v>
          </cell>
        </row>
        <row r="2022">
          <cell r="A2022" t="str">
            <v>W0060WH1600</v>
          </cell>
          <cell r="B2022" t="str">
            <v>30 GSM 63" WHITE SB</v>
          </cell>
          <cell r="C2022" t="str">
            <v>NUTEX</v>
          </cell>
          <cell r="D2022">
            <v>0.88480000000000003</v>
          </cell>
          <cell r="E2022" t="str">
            <v>OSY</v>
          </cell>
        </row>
        <row r="2023">
          <cell r="A2023" t="str">
            <v>W0060WH2438</v>
          </cell>
          <cell r="B2023" t="str">
            <v>30 GSM 96" WHITE SB</v>
          </cell>
          <cell r="C2023" t="str">
            <v>NUTEX</v>
          </cell>
          <cell r="D2023">
            <v>0.88480000000000003</v>
          </cell>
          <cell r="E2023" t="str">
            <v>OSY</v>
          </cell>
        </row>
        <row r="2024">
          <cell r="A2024" t="str">
            <v>W0061KB0184</v>
          </cell>
          <cell r="B2024" t="str">
            <v>0.90 OSY 7.25" BLUE SB</v>
          </cell>
          <cell r="C2024" t="str">
            <v>KCC FACE MASK</v>
          </cell>
          <cell r="D2024">
            <v>0.9</v>
          </cell>
          <cell r="E2024" t="str">
            <v>OSY</v>
          </cell>
        </row>
        <row r="2025">
          <cell r="A2025" t="str">
            <v>W0061KB0940</v>
          </cell>
          <cell r="B2025" t="str">
            <v>0.90 OSY 940 MM BLUE SB</v>
          </cell>
          <cell r="C2025" t="str">
            <v>KIMBERLY CLARK</v>
          </cell>
          <cell r="D2025">
            <v>0.9</v>
          </cell>
          <cell r="E2025" t="str">
            <v>OSY</v>
          </cell>
        </row>
        <row r="2026">
          <cell r="A2026" t="str">
            <v>W0061KK0146</v>
          </cell>
          <cell r="B2026" t="str">
            <v>0.90 OSY 5.75" ORANGE II SB</v>
          </cell>
          <cell r="C2026" t="str">
            <v>KCC FACE MASK</v>
          </cell>
          <cell r="D2026">
            <v>0.9</v>
          </cell>
          <cell r="E2026" t="str">
            <v>OSY</v>
          </cell>
        </row>
        <row r="2027">
          <cell r="A2027" t="str">
            <v>W0061KK0184</v>
          </cell>
          <cell r="B2027" t="str">
            <v>0.90 OSY 7.25" ORANGE II SB</v>
          </cell>
          <cell r="C2027" t="str">
            <v>KCC FACE MASK</v>
          </cell>
          <cell r="D2027">
            <v>0.9</v>
          </cell>
          <cell r="E2027" t="str">
            <v>OSY</v>
          </cell>
        </row>
        <row r="2028">
          <cell r="A2028" t="str">
            <v>W0061KL0184</v>
          </cell>
          <cell r="B2028" t="str">
            <v>0.90 OSY 7.25" PURPLE SB</v>
          </cell>
          <cell r="C2028" t="str">
            <v>KCC FACE MASK</v>
          </cell>
          <cell r="D2028">
            <v>0.9</v>
          </cell>
          <cell r="E2028" t="str">
            <v>OSY</v>
          </cell>
        </row>
        <row r="2029">
          <cell r="A2029" t="str">
            <v>W0061KN0184</v>
          </cell>
          <cell r="B2029" t="str">
            <v>0.90 OSY 7.25" GREEN SB</v>
          </cell>
          <cell r="C2029" t="str">
            <v>KIMBERLY CLARK</v>
          </cell>
          <cell r="D2029">
            <v>0.9</v>
          </cell>
          <cell r="E2029" t="str">
            <v>OSY</v>
          </cell>
        </row>
        <row r="2030">
          <cell r="A2030" t="str">
            <v>W0061KN0203</v>
          </cell>
          <cell r="B2030" t="str">
            <v>0.90 OSY 8" GREEN SB</v>
          </cell>
          <cell r="C2030" t="str">
            <v>KCC FACE MASK</v>
          </cell>
          <cell r="D2030">
            <v>0.9</v>
          </cell>
          <cell r="E2030" t="str">
            <v>OSY</v>
          </cell>
        </row>
        <row r="2031">
          <cell r="A2031" t="str">
            <v>W0061KS0184</v>
          </cell>
          <cell r="B2031" t="str">
            <v>0.90 OSY 7.25" SILVER SB</v>
          </cell>
          <cell r="C2031" t="str">
            <v>KCC FACE MASK</v>
          </cell>
          <cell r="D2031">
            <v>0.9</v>
          </cell>
          <cell r="E2031" t="str">
            <v>OSY</v>
          </cell>
        </row>
        <row r="2032">
          <cell r="A2032" t="str">
            <v>W0061KT0184</v>
          </cell>
          <cell r="B2032" t="str">
            <v>0.90 OSY 7.25" ORANGE SB</v>
          </cell>
          <cell r="C2032" t="str">
            <v>KCC FACE MASK</v>
          </cell>
          <cell r="D2032">
            <v>0.9</v>
          </cell>
          <cell r="E2032" t="str">
            <v>OSY</v>
          </cell>
        </row>
        <row r="2033">
          <cell r="A2033" t="str">
            <v>W0061KW0146</v>
          </cell>
          <cell r="B2033" t="str">
            <v>0.90 OSY 5.75" WHITE SB</v>
          </cell>
          <cell r="C2033" t="str">
            <v>ADD_CUST_NAME_TO_ITEM_LIST</v>
          </cell>
          <cell r="D2033">
            <v>0.9</v>
          </cell>
          <cell r="E2033" t="str">
            <v>OSY</v>
          </cell>
        </row>
        <row r="2034">
          <cell r="A2034" t="str">
            <v>W0061KW0152</v>
          </cell>
          <cell r="B2034" t="str">
            <v>0.90 OSY 6" WHITE SB</v>
          </cell>
          <cell r="C2034" t="str">
            <v>KCC FACE MASK</v>
          </cell>
          <cell r="D2034">
            <v>0.9</v>
          </cell>
          <cell r="E2034" t="str">
            <v>OSY</v>
          </cell>
        </row>
        <row r="2035">
          <cell r="A2035" t="str">
            <v>W0061KW0184</v>
          </cell>
          <cell r="B2035" t="str">
            <v>0.90 OSY 7.25" WHITE SB</v>
          </cell>
          <cell r="C2035" t="str">
            <v>KCC FACE MASK</v>
          </cell>
          <cell r="D2035">
            <v>0.9</v>
          </cell>
          <cell r="E2035" t="str">
            <v>OSY</v>
          </cell>
        </row>
        <row r="2036">
          <cell r="A2036" t="str">
            <v>W0061KW0216</v>
          </cell>
          <cell r="B2036" t="str">
            <v>0.90 OSY 8.5" WHITE SB</v>
          </cell>
          <cell r="C2036" t="str">
            <v>KCC FACE MASK</v>
          </cell>
          <cell r="D2036">
            <v>0.9</v>
          </cell>
          <cell r="E2036" t="str">
            <v>OSY</v>
          </cell>
        </row>
        <row r="2037">
          <cell r="A2037" t="str">
            <v>W0061KY0146</v>
          </cell>
          <cell r="B2037" t="str">
            <v>0.90 OSY 5.75" YELLOW SB</v>
          </cell>
          <cell r="C2037" t="str">
            <v>KCC FACE MASK</v>
          </cell>
          <cell r="D2037">
            <v>0.9</v>
          </cell>
          <cell r="E2037" t="str">
            <v>OSY</v>
          </cell>
        </row>
        <row r="2038">
          <cell r="A2038" t="str">
            <v>W0061KY0184</v>
          </cell>
          <cell r="B2038" t="str">
            <v>0.90 OSY 7.25" YELLOW SB</v>
          </cell>
          <cell r="C2038" t="str">
            <v>KCC FACE MASK</v>
          </cell>
          <cell r="D2038">
            <v>0.9</v>
          </cell>
          <cell r="E2038" t="str">
            <v>OSY</v>
          </cell>
        </row>
        <row r="2039">
          <cell r="A2039" t="str">
            <v>W0061NV1041</v>
          </cell>
          <cell r="B2039" t="str">
            <v>0.90 OSY 41" DARK NAVY SB</v>
          </cell>
          <cell r="C2039" t="str">
            <v>JEN-COAT</v>
          </cell>
          <cell r="D2039">
            <v>0.9</v>
          </cell>
          <cell r="E2039" t="str">
            <v>OSY</v>
          </cell>
        </row>
        <row r="2040">
          <cell r="A2040" t="str">
            <v>W0061NV1270</v>
          </cell>
          <cell r="B2040" t="str">
            <v>0.90 OSY 50" DARK NAVY SB</v>
          </cell>
          <cell r="C2040" t="str">
            <v>JEN-COAT</v>
          </cell>
          <cell r="D2040">
            <v>0.9</v>
          </cell>
          <cell r="E2040" t="str">
            <v>OSY</v>
          </cell>
        </row>
        <row r="2041">
          <cell r="A2041" t="str">
            <v>W0061NV1524</v>
          </cell>
          <cell r="B2041" t="str">
            <v>0.90 OSY 60" DARK NAVY SB</v>
          </cell>
          <cell r="C2041" t="str">
            <v>JEN-COAT</v>
          </cell>
          <cell r="D2041">
            <v>0.9</v>
          </cell>
          <cell r="E2041" t="str">
            <v>OSY</v>
          </cell>
        </row>
        <row r="2042">
          <cell r="A2042" t="str">
            <v>W0061NV1829</v>
          </cell>
          <cell r="B2042" t="str">
            <v>0.90 OSY 72" DARK NAVY SB</v>
          </cell>
          <cell r="C2042" t="str">
            <v>JEN-COAT</v>
          </cell>
          <cell r="D2042">
            <v>0.9</v>
          </cell>
          <cell r="E2042" t="str">
            <v>OSY</v>
          </cell>
        </row>
        <row r="2043">
          <cell r="A2043" t="str">
            <v>W0064WH1575</v>
          </cell>
          <cell r="B2043" t="str">
            <v>0.95 OSY 62" WHITE SB</v>
          </cell>
          <cell r="C2043" t="str">
            <v>ADD_CUST_NAME_TO_ITEM_LIST</v>
          </cell>
          <cell r="D2043">
            <v>0.95</v>
          </cell>
          <cell r="E2043" t="str">
            <v>OSY</v>
          </cell>
        </row>
        <row r="2044">
          <cell r="A2044" t="str">
            <v>W0064WH3150</v>
          </cell>
          <cell r="B2044" t="str">
            <v>0.95 OSY 124" WHITE SB</v>
          </cell>
          <cell r="C2044" t="str">
            <v>ADD_CUST_NAME_TO_ITEM_LIST</v>
          </cell>
          <cell r="D2044">
            <v>0.95</v>
          </cell>
          <cell r="E2044" t="str">
            <v>OSY</v>
          </cell>
        </row>
        <row r="2045">
          <cell r="A2045" t="str">
            <v>W0068BI0178</v>
          </cell>
          <cell r="B2045" t="str">
            <v>1.00 OSY 7" BI-COLOR SB</v>
          </cell>
          <cell r="C2045" t="str">
            <v>CARDINAL HEALTH CARE</v>
          </cell>
          <cell r="D2045">
            <v>1</v>
          </cell>
          <cell r="E2045" t="str">
            <v>OSY</v>
          </cell>
        </row>
        <row r="2046">
          <cell r="A2046" t="str">
            <v>W0068BI0203</v>
          </cell>
          <cell r="B2046" t="str">
            <v>1.00 OSY 8" BI-COLOR SB</v>
          </cell>
          <cell r="C2046" t="str">
            <v>CARDINAL HEALTH CARE</v>
          </cell>
          <cell r="D2046">
            <v>1</v>
          </cell>
          <cell r="E2046" t="str">
            <v>OSY</v>
          </cell>
        </row>
        <row r="2047">
          <cell r="A2047" t="str">
            <v>W0068LG0187</v>
          </cell>
          <cell r="B2047" t="str">
            <v>1.00 OSY 7.375" LIGHT GREEN SB</v>
          </cell>
          <cell r="C2047" t="str">
            <v>PRESTIGE AMERITECH</v>
          </cell>
          <cell r="D2047">
            <v>1</v>
          </cell>
          <cell r="E2047" t="str">
            <v>OSY</v>
          </cell>
        </row>
        <row r="2048">
          <cell r="A2048" t="str">
            <v>W0068LP0168</v>
          </cell>
          <cell r="B2048" t="str">
            <v>1.00 OSY 6.625" LIGHT BLUE SB</v>
          </cell>
          <cell r="C2048" t="str">
            <v>UNITED MEDICAL</v>
          </cell>
          <cell r="D2048">
            <v>1</v>
          </cell>
          <cell r="E2048" t="str">
            <v>OSY</v>
          </cell>
        </row>
        <row r="2049">
          <cell r="A2049" t="str">
            <v>W0068LP0203</v>
          </cell>
          <cell r="B2049" t="str">
            <v>1.00 OSY 8" LIGHT BLUE SB</v>
          </cell>
          <cell r="C2049" t="str">
            <v>CARDINAL HEALTH</v>
          </cell>
          <cell r="D2049">
            <v>1</v>
          </cell>
          <cell r="E2049" t="str">
            <v>OSY</v>
          </cell>
        </row>
        <row r="2050">
          <cell r="A2050" t="str">
            <v>W0068LP0895</v>
          </cell>
          <cell r="B2050" t="str">
            <v>1.00 OSY 35.25" LIGHT BLUE SB</v>
          </cell>
          <cell r="C2050" t="str">
            <v>ADD_CUST_NAME_TO_ITEM_LIST</v>
          </cell>
          <cell r="D2050">
            <v>1</v>
          </cell>
          <cell r="E2050" t="str">
            <v>OSY</v>
          </cell>
        </row>
        <row r="2051">
          <cell r="A2051" t="str">
            <v>W0068VP0187</v>
          </cell>
          <cell r="B2051" t="str">
            <v>1.00 OSY 7.375" PURPLE SB</v>
          </cell>
          <cell r="C2051" t="str">
            <v>PRESTIGE AMERITECH</v>
          </cell>
          <cell r="D2051">
            <v>1</v>
          </cell>
          <cell r="E2051" t="str">
            <v>OSY</v>
          </cell>
        </row>
        <row r="2052">
          <cell r="A2052" t="str">
            <v>W0068WH0168</v>
          </cell>
          <cell r="B2052" t="str">
            <v>1.00 OSY 6.625" WHITE SB</v>
          </cell>
          <cell r="C2052" t="str">
            <v>UNITED MEDICAL</v>
          </cell>
          <cell r="D2052">
            <v>1</v>
          </cell>
          <cell r="E2052" t="str">
            <v>OSY</v>
          </cell>
        </row>
        <row r="2053">
          <cell r="A2053" t="str">
            <v>W0068WH0762</v>
          </cell>
          <cell r="B2053" t="str">
            <v>1.00 OSY 30" WHITE SB</v>
          </cell>
          <cell r="C2053" t="str">
            <v>MIDWEST FILTRATION</v>
          </cell>
          <cell r="D2053">
            <v>1</v>
          </cell>
          <cell r="E2053" t="str">
            <v>OSY</v>
          </cell>
        </row>
        <row r="2054">
          <cell r="A2054" t="str">
            <v>W0068WH1524</v>
          </cell>
          <cell r="B2054" t="str">
            <v>1.00 OSY 60" WHITE SB</v>
          </cell>
          <cell r="C2054" t="str">
            <v>CARDINAL HEALTH</v>
          </cell>
          <cell r="D2054">
            <v>1</v>
          </cell>
          <cell r="E2054" t="str">
            <v>OSY</v>
          </cell>
        </row>
        <row r="2055">
          <cell r="A2055" t="str">
            <v>W0068WH1575</v>
          </cell>
          <cell r="B2055" t="str">
            <v>1.00 OSY 62" WHITE SB</v>
          </cell>
          <cell r="C2055" t="str">
            <v>CLOPAY</v>
          </cell>
          <cell r="D2055">
            <v>1</v>
          </cell>
          <cell r="E2055" t="str">
            <v>OSY</v>
          </cell>
        </row>
        <row r="2056">
          <cell r="A2056" t="str">
            <v>W0068WH2032</v>
          </cell>
          <cell r="B2056" t="str">
            <v>1.00 OSY 80" WHITE SB</v>
          </cell>
          <cell r="C2056" t="str">
            <v>NUTEX / SIMMONS</v>
          </cell>
          <cell r="D2056">
            <v>1</v>
          </cell>
          <cell r="E2056" t="str">
            <v>OSY</v>
          </cell>
        </row>
        <row r="2057">
          <cell r="A2057" t="str">
            <v>W0068WH2083</v>
          </cell>
          <cell r="B2057" t="str">
            <v>1.00 OSY 82" WHITE SB</v>
          </cell>
          <cell r="C2057" t="str">
            <v>NUTEX / SIMMONS</v>
          </cell>
          <cell r="D2057">
            <v>1</v>
          </cell>
          <cell r="E2057" t="str">
            <v>OSY</v>
          </cell>
        </row>
        <row r="2058">
          <cell r="A2058" t="str">
            <v>W0068WH3048</v>
          </cell>
          <cell r="B2058" t="str">
            <v>1.00 OSY 120" WHITE SB</v>
          </cell>
          <cell r="C2058" t="str">
            <v>DEWITT COMPANY</v>
          </cell>
          <cell r="D2058">
            <v>1</v>
          </cell>
          <cell r="E2058" t="str">
            <v>OSY</v>
          </cell>
        </row>
        <row r="2059">
          <cell r="A2059" t="str">
            <v>W0068WH3658</v>
          </cell>
          <cell r="B2059" t="str">
            <v>1.00 OSY 144" WHITE SB</v>
          </cell>
          <cell r="C2059" t="str">
            <v>DEWITT COMPANY</v>
          </cell>
          <cell r="D2059">
            <v>1</v>
          </cell>
          <cell r="E2059" t="str">
            <v>OSY</v>
          </cell>
        </row>
        <row r="2060">
          <cell r="A2060" t="str">
            <v>W006DAH0250</v>
          </cell>
          <cell r="B2060" t="str">
            <v>68 GSM 250 MM WHITE SB</v>
          </cell>
          <cell r="C2060" t="str">
            <v>3M</v>
          </cell>
          <cell r="D2060">
            <v>2</v>
          </cell>
          <cell r="E2060" t="str">
            <v>OSY</v>
          </cell>
        </row>
        <row r="2061">
          <cell r="A2061" t="str">
            <v>W006DAH0254</v>
          </cell>
          <cell r="B2061" t="str">
            <v>2.00 OSY 10" WHITE SB</v>
          </cell>
          <cell r="C2061" t="str">
            <v>3M</v>
          </cell>
          <cell r="D2061">
            <v>2</v>
          </cell>
          <cell r="E2061" t="str">
            <v>OSY</v>
          </cell>
        </row>
        <row r="2062">
          <cell r="A2062" t="str">
            <v>W006DAH0350</v>
          </cell>
          <cell r="B2062" t="str">
            <v>68 GSM 350 MM WHITE SB</v>
          </cell>
          <cell r="C2062" t="str">
            <v>3M</v>
          </cell>
          <cell r="D2062">
            <v>2.0059999999999998</v>
          </cell>
          <cell r="E2062" t="str">
            <v>OSY</v>
          </cell>
        </row>
        <row r="2063">
          <cell r="A2063" t="str">
            <v>W006DAH0570</v>
          </cell>
          <cell r="B2063" t="str">
            <v>68 GSM 570 MM WHITE SB</v>
          </cell>
          <cell r="C2063" t="str">
            <v>VELCRO USA</v>
          </cell>
          <cell r="D2063">
            <v>2</v>
          </cell>
          <cell r="E2063" t="str">
            <v>OSY</v>
          </cell>
        </row>
        <row r="2064">
          <cell r="A2064" t="str">
            <v>W006DKP1372</v>
          </cell>
          <cell r="B2064" t="str">
            <v>2.00 OSY 54" WHITE SB</v>
          </cell>
          <cell r="C2064" t="str">
            <v>ADD_CUST_NAME_TO_ITEM_LIST</v>
          </cell>
          <cell r="D2064">
            <v>2</v>
          </cell>
          <cell r="E2064" t="str">
            <v>OSY</v>
          </cell>
        </row>
        <row r="2065">
          <cell r="A2065" t="str">
            <v>W006DKP1524</v>
          </cell>
          <cell r="B2065" t="str">
            <v>2.00 OSY 60" WHITE SB</v>
          </cell>
          <cell r="C2065" t="str">
            <v>PRINTPACK</v>
          </cell>
          <cell r="D2065">
            <v>2</v>
          </cell>
          <cell r="E2065" t="str">
            <v>OSY</v>
          </cell>
        </row>
        <row r="2066">
          <cell r="A2066" t="str">
            <v>W006DMK1359</v>
          </cell>
          <cell r="B2066" t="str">
            <v>2.00 OSY 53.5" WHITE SB</v>
          </cell>
          <cell r="C2066" t="str">
            <v>MILLIKEN</v>
          </cell>
          <cell r="D2066">
            <v>2</v>
          </cell>
          <cell r="E2066" t="str">
            <v>OSY</v>
          </cell>
        </row>
        <row r="2067">
          <cell r="A2067" t="str">
            <v>W006DWH0241</v>
          </cell>
          <cell r="B2067" t="str">
            <v>2.00 OSY 9.5" WHITE SB</v>
          </cell>
          <cell r="C2067" t="str">
            <v>HANES</v>
          </cell>
          <cell r="D2067">
            <v>2</v>
          </cell>
          <cell r="E2067" t="str">
            <v>OSY</v>
          </cell>
        </row>
        <row r="2068">
          <cell r="A2068" t="str">
            <v>W006DWH0324</v>
          </cell>
          <cell r="B2068" t="str">
            <v>2.00 OSY 12.75" WHITE SB</v>
          </cell>
          <cell r="C2068" t="str">
            <v>HANES</v>
          </cell>
          <cell r="D2068">
            <v>2</v>
          </cell>
          <cell r="E2068" t="str">
            <v>OSY</v>
          </cell>
        </row>
        <row r="2069">
          <cell r="A2069" t="str">
            <v>W006DWH0432</v>
          </cell>
          <cell r="B2069" t="str">
            <v>2.00 OSY 17" WHITE SB</v>
          </cell>
          <cell r="C2069" t="str">
            <v>HANES</v>
          </cell>
          <cell r="D2069">
            <v>2</v>
          </cell>
          <cell r="E2069" t="str">
            <v>OSY</v>
          </cell>
        </row>
        <row r="2070">
          <cell r="A2070" t="str">
            <v>W006DWH0451</v>
          </cell>
          <cell r="B2070" t="str">
            <v>2.00 OSY 17.75" WHITE SB</v>
          </cell>
          <cell r="C2070" t="str">
            <v>HANES</v>
          </cell>
          <cell r="D2070">
            <v>2</v>
          </cell>
          <cell r="E2070" t="str">
            <v>OSY</v>
          </cell>
        </row>
        <row r="2071">
          <cell r="A2071" t="str">
            <v>W006DWH0552</v>
          </cell>
          <cell r="B2071" t="str">
            <v>2.00 OSY 21.75" WHITE SB</v>
          </cell>
          <cell r="C2071" t="str">
            <v>HANES</v>
          </cell>
          <cell r="D2071">
            <v>2</v>
          </cell>
          <cell r="E2071" t="str">
            <v>OSY</v>
          </cell>
        </row>
        <row r="2072">
          <cell r="A2072" t="str">
            <v>W006DWH0914</v>
          </cell>
          <cell r="B2072" t="str">
            <v>2.00 OSY 36" WHITE SB</v>
          </cell>
          <cell r="C2072" t="str">
            <v>JOHN R. LYMAN CO.</v>
          </cell>
          <cell r="D2072">
            <v>2</v>
          </cell>
          <cell r="E2072" t="str">
            <v>OSY</v>
          </cell>
        </row>
        <row r="2073">
          <cell r="A2073" t="str">
            <v>W006DWH1359</v>
          </cell>
          <cell r="B2073" t="str">
            <v>2.00 OSY 53.5" WHITE SB</v>
          </cell>
          <cell r="C2073" t="str">
            <v>ADD_CUST_NAME_TO_ITEM_LIST</v>
          </cell>
          <cell r="D2073">
            <v>2</v>
          </cell>
          <cell r="E2073" t="str">
            <v>OSY</v>
          </cell>
        </row>
        <row r="2074">
          <cell r="A2074" t="str">
            <v>W006DWH1372</v>
          </cell>
          <cell r="B2074" t="str">
            <v>2.00 OSY 54" WHITE SB</v>
          </cell>
          <cell r="C2074" t="str">
            <v>KAPPLER</v>
          </cell>
          <cell r="D2074">
            <v>2</v>
          </cell>
          <cell r="E2074" t="str">
            <v>OSY</v>
          </cell>
        </row>
        <row r="2075">
          <cell r="A2075" t="str">
            <v>W006DWH1524</v>
          </cell>
          <cell r="B2075" t="str">
            <v>2.00 OSY 60" WHITE SB</v>
          </cell>
          <cell r="C2075" t="str">
            <v>Accurate MFG</v>
          </cell>
          <cell r="D2075">
            <v>2</v>
          </cell>
          <cell r="E2075" t="str">
            <v>OSY</v>
          </cell>
        </row>
        <row r="2076">
          <cell r="A2076" t="str">
            <v>W006DWH1575</v>
          </cell>
          <cell r="B2076" t="str">
            <v>2.00 OSY 62" WHITE SB</v>
          </cell>
          <cell r="C2076" t="str">
            <v>CLOPAY</v>
          </cell>
          <cell r="D2076">
            <v>2</v>
          </cell>
          <cell r="E2076" t="str">
            <v>OSY</v>
          </cell>
        </row>
        <row r="2077">
          <cell r="A2077" t="str">
            <v>W006DWH2490</v>
          </cell>
          <cell r="B2077" t="str">
            <v>68 GSM 2490 MM WHITE SB</v>
          </cell>
          <cell r="C2077" t="str">
            <v>FABRENE</v>
          </cell>
          <cell r="D2077">
            <v>2</v>
          </cell>
          <cell r="E2077" t="str">
            <v>OSY</v>
          </cell>
        </row>
        <row r="2078">
          <cell r="A2078" t="str">
            <v>W006DWH2794</v>
          </cell>
          <cell r="B2078" t="str">
            <v>68 GSM 110" WHITE SB</v>
          </cell>
          <cell r="C2078" t="str">
            <v>FABRENE</v>
          </cell>
          <cell r="D2078">
            <v>2.0055000000000001</v>
          </cell>
          <cell r="E2078" t="str">
            <v>OSY</v>
          </cell>
        </row>
        <row r="2079">
          <cell r="A2079" t="str">
            <v>W006DWH3048</v>
          </cell>
          <cell r="B2079" t="str">
            <v>2.00 OSY 120" WHITE SB</v>
          </cell>
          <cell r="C2079" t="str">
            <v>FABRENE</v>
          </cell>
          <cell r="D2079">
            <v>2</v>
          </cell>
          <cell r="E2079" t="str">
            <v>OSY</v>
          </cell>
        </row>
        <row r="2080">
          <cell r="A2080" t="str">
            <v>W006EWH0502</v>
          </cell>
          <cell r="B2080" t="str">
            <v>73 GSM 19.75" WHITE SB</v>
          </cell>
          <cell r="C2080" t="str">
            <v>SEALY</v>
          </cell>
          <cell r="D2080">
            <v>2.15</v>
          </cell>
          <cell r="E2080" t="str">
            <v>OSY</v>
          </cell>
        </row>
        <row r="2081">
          <cell r="A2081" t="str">
            <v>W006EWH0521</v>
          </cell>
          <cell r="B2081" t="str">
            <v>2.15 OSY 20.5" WHITE SB</v>
          </cell>
          <cell r="C2081" t="str">
            <v>SEALY</v>
          </cell>
          <cell r="D2081">
            <v>2.15</v>
          </cell>
          <cell r="E2081" t="str">
            <v>OSY</v>
          </cell>
        </row>
        <row r="2082">
          <cell r="A2082" t="str">
            <v>W006EWH0540</v>
          </cell>
          <cell r="B2082" t="str">
            <v>73 GSM 21.25" WHITE SB</v>
          </cell>
          <cell r="C2082" t="str">
            <v>SEALY</v>
          </cell>
          <cell r="D2082">
            <v>2.15</v>
          </cell>
          <cell r="E2082" t="str">
            <v>OSY</v>
          </cell>
        </row>
        <row r="2083">
          <cell r="A2083" t="str">
            <v>W006IBK1575</v>
          </cell>
          <cell r="B2083" t="str">
            <v>2.75 OSY 62" BLACK SB</v>
          </cell>
          <cell r="C2083" t="str">
            <v>HANES</v>
          </cell>
          <cell r="D2083">
            <v>2.75</v>
          </cell>
          <cell r="E2083" t="str">
            <v>OSY</v>
          </cell>
        </row>
        <row r="2084">
          <cell r="A2084" t="str">
            <v>W006IBK3150</v>
          </cell>
          <cell r="B2084" t="str">
            <v>2.75 OSY 124" BLACK SB</v>
          </cell>
          <cell r="C2084" t="str">
            <v>HANES</v>
          </cell>
          <cell r="D2084">
            <v>2.75</v>
          </cell>
          <cell r="E2084" t="str">
            <v>OSY</v>
          </cell>
        </row>
        <row r="2085">
          <cell r="A2085" t="str">
            <v>W0070MB3124</v>
          </cell>
          <cell r="B2085" t="str">
            <v>35 GSM 3124 MM BLUE SB</v>
          </cell>
          <cell r="C2085" t="str">
            <v>PGI-RGD Fabrene Inc.</v>
          </cell>
          <cell r="D2085">
            <v>1.0323</v>
          </cell>
          <cell r="E2085" t="str">
            <v>OSY</v>
          </cell>
        </row>
        <row r="2086">
          <cell r="A2086" t="str">
            <v>W0070MB3135</v>
          </cell>
          <cell r="B2086" t="str">
            <v>35 GSM 3135 MM BLUE SB</v>
          </cell>
          <cell r="C2086" t="str">
            <v>PGI-RGD Fabrene Inc.</v>
          </cell>
          <cell r="D2086">
            <v>1.0323</v>
          </cell>
          <cell r="E2086" t="str">
            <v>OSY</v>
          </cell>
        </row>
        <row r="2087">
          <cell r="A2087" t="str">
            <v>W0070WH1054</v>
          </cell>
          <cell r="B2087" t="str">
            <v>35 GSM 41.5" WHITE SB</v>
          </cell>
          <cell r="C2087" t="str">
            <v>JEN-COAT</v>
          </cell>
          <cell r="D2087">
            <v>1.0323</v>
          </cell>
          <cell r="E2087" t="str">
            <v>OSY</v>
          </cell>
        </row>
        <row r="2088">
          <cell r="A2088" t="str">
            <v>W0080BL1988</v>
          </cell>
          <cell r="B2088" t="str">
            <v>40 GSM 78.25" BLACK SB</v>
          </cell>
          <cell r="C2088" t="str">
            <v>HANES</v>
          </cell>
          <cell r="D2088">
            <v>1.1797</v>
          </cell>
          <cell r="E2088" t="str">
            <v>OSY</v>
          </cell>
        </row>
        <row r="2089">
          <cell r="A2089" t="str">
            <v>W0080BL4064</v>
          </cell>
          <cell r="B2089" t="str">
            <v>40 GSM 160" BLACK SB</v>
          </cell>
          <cell r="C2089" t="str">
            <v>HANES</v>
          </cell>
          <cell r="D2089">
            <v>1.1797</v>
          </cell>
          <cell r="E2089" t="str">
            <v>OSY</v>
          </cell>
        </row>
        <row r="2090">
          <cell r="A2090" t="str">
            <v>W0080WH0635</v>
          </cell>
          <cell r="B2090" t="str">
            <v>40 GSM 635 MM WHITE SB</v>
          </cell>
          <cell r="C2090" t="str">
            <v>PRESTIGE AMERITECH</v>
          </cell>
          <cell r="D2090">
            <v>1.1797</v>
          </cell>
          <cell r="E2090" t="str">
            <v>OSY</v>
          </cell>
        </row>
        <row r="2091">
          <cell r="A2091" t="str">
            <v>W0080WH4115</v>
          </cell>
          <cell r="B2091" t="str">
            <v>40 GSM 162" WHITE SB</v>
          </cell>
          <cell r="C2091" t="str">
            <v>NUTEX</v>
          </cell>
          <cell r="D2091">
            <v>1.1797</v>
          </cell>
          <cell r="E2091" t="str">
            <v>OSY</v>
          </cell>
        </row>
        <row r="2092">
          <cell r="A2092" t="str">
            <v>W0080WH4216</v>
          </cell>
          <cell r="B2092" t="str">
            <v>40 GSM 166" WHITE SB</v>
          </cell>
          <cell r="C2092" t="str">
            <v>NUTEX</v>
          </cell>
          <cell r="D2092">
            <v>1.1797</v>
          </cell>
          <cell r="E2092" t="str">
            <v>OSY</v>
          </cell>
        </row>
        <row r="2093">
          <cell r="A2093" t="str">
            <v>W0081BL2032</v>
          </cell>
          <cell r="B2093" t="str">
            <v>1.20 OSY 80" BLACK SB</v>
          </cell>
          <cell r="C2093" t="str">
            <v>HANES</v>
          </cell>
          <cell r="D2093">
            <v>1.2</v>
          </cell>
          <cell r="E2093" t="str">
            <v>OSY</v>
          </cell>
        </row>
        <row r="2094">
          <cell r="A2094" t="str">
            <v>W0081BL4064</v>
          </cell>
          <cell r="B2094" t="str">
            <v>1.20 OSY 160" BLACK SB</v>
          </cell>
          <cell r="C2094" t="str">
            <v>HANES</v>
          </cell>
          <cell r="D2094">
            <v>1.2</v>
          </cell>
          <cell r="E2094" t="str">
            <v>OSY</v>
          </cell>
        </row>
        <row r="2095">
          <cell r="A2095" t="str">
            <v>W0084LP0587</v>
          </cell>
          <cell r="B2095" t="str">
            <v>42 GSM 587 MM LIGHT BLUE SB</v>
          </cell>
          <cell r="C2095" t="str">
            <v>ATTENDS HEALTH CARE</v>
          </cell>
          <cell r="D2095">
            <v>1.2386999999999999</v>
          </cell>
          <cell r="E2095" t="str">
            <v>OSY</v>
          </cell>
        </row>
        <row r="2096">
          <cell r="A2096" t="str">
            <v>W0084LP0741</v>
          </cell>
          <cell r="B2096" t="str">
            <v>42 GSM 741 MM LIGHT BLUE SB</v>
          </cell>
          <cell r="C2096" t="str">
            <v>ATTENDS HEALTH CARE</v>
          </cell>
          <cell r="D2096">
            <v>1.2386999999999999</v>
          </cell>
          <cell r="E2096" t="str">
            <v>OSY</v>
          </cell>
        </row>
        <row r="2097">
          <cell r="A2097" t="str">
            <v>W0085DN3124</v>
          </cell>
          <cell r="B2097" t="str">
            <v>1.25 OSY 123" DARK NAVY SB</v>
          </cell>
          <cell r="C2097" t="str">
            <v>PGI-RGD Fabrene Inc.</v>
          </cell>
          <cell r="D2097">
            <v>1.25</v>
          </cell>
          <cell r="E2097" t="str">
            <v>OSY</v>
          </cell>
        </row>
        <row r="2098">
          <cell r="A2098" t="str">
            <v>W0085DN3135</v>
          </cell>
          <cell r="B2098" t="str">
            <v>1.25 OSY 3135 MM DARK NAVY SB</v>
          </cell>
          <cell r="C2098" t="str">
            <v>PGI-RGD Fabrene Inc.</v>
          </cell>
          <cell r="D2098">
            <v>1.25</v>
          </cell>
          <cell r="E2098" t="str">
            <v>OSY</v>
          </cell>
        </row>
        <row r="2099">
          <cell r="A2099" t="str">
            <v>W0085KG1524</v>
          </cell>
          <cell r="B2099" t="str">
            <v>1.25 OSY 60" GREEN SB</v>
          </cell>
          <cell r="C2099" t="str">
            <v>KIMBERLY CLARK</v>
          </cell>
          <cell r="D2099">
            <v>1.25</v>
          </cell>
          <cell r="E2099" t="str">
            <v>OSY</v>
          </cell>
        </row>
        <row r="2100">
          <cell r="A2100" t="str">
            <v>W0085KR1524</v>
          </cell>
          <cell r="B2100" t="str">
            <v>1.25 OSY 60" RED SB</v>
          </cell>
          <cell r="C2100" t="str">
            <v>KIMBERLY CLARK</v>
          </cell>
          <cell r="D2100">
            <v>1.25</v>
          </cell>
          <cell r="E2100" t="str">
            <v>OSY</v>
          </cell>
        </row>
        <row r="2101">
          <cell r="A2101" t="str">
            <v>W0085WH0787</v>
          </cell>
          <cell r="B2101" t="str">
            <v>1.25 OSY 31" WHITE SB</v>
          </cell>
          <cell r="C2101" t="str">
            <v>PRECEPT                     MEDICAL</v>
          </cell>
          <cell r="D2101">
            <v>1.25</v>
          </cell>
          <cell r="E2101" t="str">
            <v>OSY</v>
          </cell>
        </row>
        <row r="2102">
          <cell r="A2102" t="str">
            <v>W0085WH1575</v>
          </cell>
          <cell r="B2102" t="str">
            <v>1.25 OSY 62" WHITE SB</v>
          </cell>
          <cell r="C2102" t="str">
            <v>CLOPAY</v>
          </cell>
          <cell r="D2102">
            <v>1.25</v>
          </cell>
          <cell r="E2102" t="str">
            <v>OSY</v>
          </cell>
        </row>
        <row r="2103">
          <cell r="A2103" t="str">
            <v>W0085WH2337</v>
          </cell>
          <cell r="B2103" t="str">
            <v>1.25 OSY 92" WHITE SB</v>
          </cell>
          <cell r="C2103" t="str">
            <v>NUTEX / SIMMONS</v>
          </cell>
          <cell r="D2103">
            <v>1.25</v>
          </cell>
          <cell r="E2103" t="str">
            <v>OSY</v>
          </cell>
        </row>
        <row r="2104">
          <cell r="A2104" t="str">
            <v>W0085WH3048</v>
          </cell>
          <cell r="B2104" t="str">
            <v>1.25 OSY 120" WHITE SB</v>
          </cell>
          <cell r="C2104" t="str">
            <v>CLOPAY</v>
          </cell>
          <cell r="D2104">
            <v>1.25</v>
          </cell>
          <cell r="E2104" t="str">
            <v>OSY</v>
          </cell>
        </row>
        <row r="2105">
          <cell r="A2105" t="str">
            <v>W0085WH3124</v>
          </cell>
          <cell r="B2105" t="str">
            <v>1.25 OSY 123" WHITE SB</v>
          </cell>
          <cell r="C2105" t="str">
            <v>PGI-RGD Fabrene Inc.</v>
          </cell>
          <cell r="D2105">
            <v>1.25</v>
          </cell>
          <cell r="E2105" t="str">
            <v>OSY</v>
          </cell>
        </row>
        <row r="2106">
          <cell r="A2106" t="str">
            <v>W0085WH3135</v>
          </cell>
          <cell r="B2106" t="str">
            <v>1.25 OSY 3135 MM WHITE SB</v>
          </cell>
          <cell r="C2106" t="str">
            <v>PGI-RGD Fabrene Inc.</v>
          </cell>
          <cell r="D2106">
            <v>1.25</v>
          </cell>
          <cell r="E2106" t="str">
            <v>OSY</v>
          </cell>
        </row>
        <row r="2107">
          <cell r="A2107" t="str">
            <v>W0088EN1473</v>
          </cell>
          <cell r="B2107" t="str">
            <v>1.30 OSY 58" WHITE SB</v>
          </cell>
          <cell r="C2107" t="str">
            <v>ENCOMPASS MEDICAL</v>
          </cell>
          <cell r="D2107">
            <v>1.3</v>
          </cell>
          <cell r="E2107" t="str">
            <v>OSY</v>
          </cell>
        </row>
        <row r="2108">
          <cell r="A2108" t="str">
            <v>W0088KC0184</v>
          </cell>
          <cell r="B2108" t="str">
            <v>1.30 OSY 7.25" WHITE SB</v>
          </cell>
          <cell r="C2108" t="str">
            <v>KIMBERLY CLARK</v>
          </cell>
          <cell r="D2108">
            <v>1.3</v>
          </cell>
          <cell r="E2108" t="str">
            <v>OSY</v>
          </cell>
        </row>
        <row r="2109">
          <cell r="A2109" t="str">
            <v>W0088KC0216</v>
          </cell>
          <cell r="B2109" t="str">
            <v>1.30 OSY 8.5" WHITE SB</v>
          </cell>
          <cell r="C2109" t="str">
            <v>KIMBERLY CLARK</v>
          </cell>
          <cell r="D2109">
            <v>1.3</v>
          </cell>
          <cell r="E2109" t="str">
            <v>OSY</v>
          </cell>
        </row>
        <row r="2110">
          <cell r="A2110" t="str">
            <v>W0088KC0737</v>
          </cell>
          <cell r="B2110" t="str">
            <v>1.30 OSY 29" WHITE SB</v>
          </cell>
          <cell r="C2110" t="str">
            <v>WEB INDUSTRIES</v>
          </cell>
          <cell r="D2110">
            <v>1.3</v>
          </cell>
          <cell r="E2110" t="str">
            <v>OSY</v>
          </cell>
        </row>
        <row r="2111">
          <cell r="A2111" t="str">
            <v>W0088KC1473</v>
          </cell>
          <cell r="B2111" t="str">
            <v>1.30 OSY 58" WHITE SB</v>
          </cell>
          <cell r="C2111" t="str">
            <v>WEB INDUSTRIES</v>
          </cell>
          <cell r="D2111">
            <v>1.3</v>
          </cell>
          <cell r="E2111" t="str">
            <v>OSY</v>
          </cell>
        </row>
        <row r="2112">
          <cell r="A2112" t="str">
            <v>W0088KW0184</v>
          </cell>
          <cell r="B2112" t="str">
            <v>1.30 OSY 7.25" WHITE SB</v>
          </cell>
          <cell r="C2112" t="str">
            <v>KIMBERLY CLARK</v>
          </cell>
          <cell r="D2112">
            <v>1.3</v>
          </cell>
          <cell r="E2112" t="str">
            <v>OSY</v>
          </cell>
        </row>
        <row r="2113">
          <cell r="A2113" t="str">
            <v>W0088KW0216</v>
          </cell>
          <cell r="B2113" t="str">
            <v>1.30 OSY 8.5" WHITE SB</v>
          </cell>
          <cell r="C2113" t="str">
            <v>KIMBERLY CLARK</v>
          </cell>
          <cell r="D2113">
            <v>1.3</v>
          </cell>
          <cell r="E2113" t="str">
            <v>OSY</v>
          </cell>
        </row>
        <row r="2114">
          <cell r="A2114" t="str">
            <v>W008AKB0711</v>
          </cell>
          <cell r="B2114" t="str">
            <v>1.60 OSY 28" BLUE SB</v>
          </cell>
          <cell r="C2114" t="str">
            <v>B.O.S.S.</v>
          </cell>
          <cell r="D2114">
            <v>1.6</v>
          </cell>
          <cell r="E2114" t="str">
            <v>OSY</v>
          </cell>
        </row>
        <row r="2115">
          <cell r="A2115" t="str">
            <v>W0095BL1575</v>
          </cell>
          <cell r="B2115" t="str">
            <v>1.40 OSY 62" BLACK SB</v>
          </cell>
          <cell r="C2115" t="str">
            <v>HANES</v>
          </cell>
          <cell r="D2115">
            <v>1.4</v>
          </cell>
          <cell r="E2115" t="str">
            <v>OSY</v>
          </cell>
        </row>
        <row r="2116">
          <cell r="A2116" t="str">
            <v>W0095BL3150</v>
          </cell>
          <cell r="B2116" t="str">
            <v>1.40 OSY 124" BLACK SB</v>
          </cell>
          <cell r="C2116" t="str">
            <v>HANES</v>
          </cell>
          <cell r="D2116">
            <v>1.4</v>
          </cell>
          <cell r="E2116" t="str">
            <v>OSY</v>
          </cell>
        </row>
        <row r="2117">
          <cell r="A2117" t="str">
            <v>W0095WH1981</v>
          </cell>
          <cell r="B2117" t="str">
            <v>47.5 GSM 78" WHITE SB</v>
          </cell>
          <cell r="C2117" t="str">
            <v>ADD_CUST_NAME_TO_ITEM_LIST</v>
          </cell>
          <cell r="D2117">
            <v>1.4009</v>
          </cell>
          <cell r="E2117" t="str">
            <v>OSY</v>
          </cell>
        </row>
        <row r="2118">
          <cell r="A2118" t="str">
            <v>W0095WH2032</v>
          </cell>
          <cell r="B2118" t="str">
            <v>47.5 GSM 80" WHITE SB</v>
          </cell>
          <cell r="C2118" t="str">
            <v>HANES</v>
          </cell>
          <cell r="D2118">
            <v>1.4009</v>
          </cell>
          <cell r="E2118" t="str">
            <v>OSY</v>
          </cell>
        </row>
        <row r="2119">
          <cell r="A2119" t="str">
            <v>W0095WH2134</v>
          </cell>
          <cell r="B2119" t="str">
            <v>47.5 GSM 84" WHITE SB</v>
          </cell>
          <cell r="C2119" t="str">
            <v>ADD_CUST_NAME_TO_ITEM_LIST</v>
          </cell>
          <cell r="D2119">
            <v>1.4009</v>
          </cell>
          <cell r="E2119" t="str">
            <v>OSY</v>
          </cell>
        </row>
        <row r="2120">
          <cell r="A2120" t="str">
            <v>W0095WH2184</v>
          </cell>
          <cell r="B2120" t="str">
            <v>47.5 GSM 86" WHITE SB</v>
          </cell>
          <cell r="C2120" t="str">
            <v>NUTEX</v>
          </cell>
          <cell r="D2120">
            <v>1.4009</v>
          </cell>
          <cell r="E2120" t="str">
            <v>OSY</v>
          </cell>
        </row>
        <row r="2121">
          <cell r="A2121" t="str">
            <v>W0095WH4115</v>
          </cell>
          <cell r="B2121" t="str">
            <v>47.5 GSM 162" WHITE SB</v>
          </cell>
          <cell r="C2121" t="str">
            <v>NUTEX</v>
          </cell>
          <cell r="D2121">
            <v>1.4009</v>
          </cell>
          <cell r="E2121" t="str">
            <v>OSY</v>
          </cell>
        </row>
        <row r="2122">
          <cell r="A2122" t="str">
            <v>W0095WH4216</v>
          </cell>
          <cell r="B2122" t="str">
            <v>47.5 GSM 166" WHITE SB</v>
          </cell>
          <cell r="C2122" t="str">
            <v>NUTEX</v>
          </cell>
          <cell r="D2122">
            <v>1.4009</v>
          </cell>
          <cell r="E2122" t="str">
            <v>OSY</v>
          </cell>
        </row>
        <row r="2123">
          <cell r="A2123" t="str">
            <v>W009CBL2743</v>
          </cell>
          <cell r="B2123" t="str">
            <v>1.90 OSY 108" BLACK SB</v>
          </cell>
          <cell r="C2123" t="str">
            <v>HANES</v>
          </cell>
          <cell r="D2123">
            <v>1.9</v>
          </cell>
          <cell r="E2123" t="str">
            <v>OSY</v>
          </cell>
        </row>
        <row r="2124">
          <cell r="A2124" t="str">
            <v>W009FBL1575</v>
          </cell>
          <cell r="B2124" t="str">
            <v>2.35 OSY 62" BLACK SB</v>
          </cell>
          <cell r="C2124" t="str">
            <v>HANES</v>
          </cell>
          <cell r="D2124">
            <v>2.35</v>
          </cell>
          <cell r="E2124" t="str">
            <v>OSY</v>
          </cell>
        </row>
        <row r="2125">
          <cell r="A2125" t="str">
            <v>W009FBL3150</v>
          </cell>
          <cell r="B2125" t="str">
            <v>2.35 OSY 124" BLACK SB</v>
          </cell>
          <cell r="C2125" t="str">
            <v>HANES</v>
          </cell>
          <cell r="D2125">
            <v>2.35</v>
          </cell>
          <cell r="E2125" t="str">
            <v>OSY</v>
          </cell>
        </row>
        <row r="2126">
          <cell r="A2126" t="str">
            <v>W0234KB3105</v>
          </cell>
          <cell r="B2126" t="str">
            <v>17 GSM 122.25" BLUE ANTISTAT SB</v>
          </cell>
          <cell r="C2126" t="str">
            <v>PRECISION FABRICS GROUP</v>
          </cell>
          <cell r="D2126">
            <v>0.50139999999999996</v>
          </cell>
          <cell r="E2126" t="str">
            <v>OSY</v>
          </cell>
        </row>
        <row r="2127">
          <cell r="A2127" t="str">
            <v>W0251KP1524</v>
          </cell>
          <cell r="B2127" t="str">
            <v>0.75 OSY 60" WHITE ANTISTAT SB</v>
          </cell>
          <cell r="C2127" t="str">
            <v>KAPPLER</v>
          </cell>
          <cell r="D2127">
            <v>0.75</v>
          </cell>
          <cell r="E2127" t="str">
            <v>OSY</v>
          </cell>
        </row>
        <row r="2128">
          <cell r="A2128" t="str">
            <v>W0251KQ1524</v>
          </cell>
          <cell r="B2128" t="str">
            <v>0.75 OSY 60" BLUE ANTISTAT SB</v>
          </cell>
          <cell r="C2128" t="str">
            <v>KAPPLER</v>
          </cell>
          <cell r="D2128">
            <v>0.75</v>
          </cell>
          <cell r="E2128" t="str">
            <v>OSY</v>
          </cell>
        </row>
        <row r="2129">
          <cell r="A2129" t="str">
            <v>W025BKW1575</v>
          </cell>
          <cell r="B2129" t="str">
            <v>1.70 OSY 62" WHITE ANTISTAT SB</v>
          </cell>
          <cell r="C2129" t="str">
            <v>KCC/CLOPAY</v>
          </cell>
          <cell r="D2129">
            <v>1.7</v>
          </cell>
          <cell r="E2129" t="str">
            <v>OSY</v>
          </cell>
        </row>
        <row r="2130">
          <cell r="A2130" t="str">
            <v>W0268AW2946</v>
          </cell>
          <cell r="B2130" t="str">
            <v>1.00 OSY 116" WHITE ANTISTAT SB</v>
          </cell>
          <cell r="C2130" t="str">
            <v>CLOPAY</v>
          </cell>
          <cell r="D2130">
            <v>1</v>
          </cell>
          <cell r="E2130" t="str">
            <v>OSY</v>
          </cell>
        </row>
        <row r="2131">
          <cell r="A2131" t="str">
            <v>W0268WH0762</v>
          </cell>
          <cell r="B2131" t="str">
            <v>1.00 OSY 30" WHITE W/ANTISTAT</v>
          </cell>
          <cell r="C2131" t="str">
            <v>ADD_CUST_NAME_TO_ITEM_LIST</v>
          </cell>
          <cell r="D2131">
            <v>1</v>
          </cell>
          <cell r="E2131" t="str">
            <v>OSY</v>
          </cell>
        </row>
        <row r="2132">
          <cell r="A2132" t="str">
            <v>W0268WH1600</v>
          </cell>
          <cell r="B2132" t="str">
            <v>1.00 OSY 63" WHITE W/ANTISTAT</v>
          </cell>
          <cell r="C2132" t="str">
            <v xml:space="preserve">PGI-RGD                      </v>
          </cell>
          <cell r="D2132">
            <v>1</v>
          </cell>
          <cell r="E2132" t="str">
            <v>OSY</v>
          </cell>
        </row>
        <row r="2133">
          <cell r="A2133" t="str">
            <v>W0268WH1651</v>
          </cell>
          <cell r="B2133" t="str">
            <v>1.00 OSY 65" WHITE W/ANTISTAT SB</v>
          </cell>
          <cell r="C2133" t="str">
            <v>ADD_CUST_NAME_TO_ITEM_LIST</v>
          </cell>
          <cell r="D2133">
            <v>1</v>
          </cell>
          <cell r="E2133" t="str">
            <v>OSY</v>
          </cell>
        </row>
        <row r="2134">
          <cell r="A2134" t="str">
            <v>W0268WH1727</v>
          </cell>
          <cell r="B2134" t="str">
            <v>1.00 OSY 68" WHITE W/ANTISTAT</v>
          </cell>
          <cell r="C2134" t="str">
            <v>RGD-MED BASE ROLLS</v>
          </cell>
          <cell r="D2134">
            <v>1</v>
          </cell>
          <cell r="E2134" t="str">
            <v>OSY</v>
          </cell>
        </row>
        <row r="2135">
          <cell r="A2135" t="str">
            <v>W0320CV0584</v>
          </cell>
          <cell r="B2135" t="str">
            <v>10 GSM 584 MM WHITE SURFACTANT SB</v>
          </cell>
          <cell r="C2135" t="str">
            <v>COVIDIEN</v>
          </cell>
          <cell r="D2135">
            <v>0.2949</v>
          </cell>
          <cell r="E2135" t="str">
            <v>OSY</v>
          </cell>
        </row>
        <row r="2136">
          <cell r="A2136" t="str">
            <v>W0320WH0425</v>
          </cell>
          <cell r="B2136" t="str">
            <v>10 GSM 425 MM WHITE SURFACTANT SB</v>
          </cell>
          <cell r="C2136" t="str">
            <v>INNOVATIVE DISPOSABLES</v>
          </cell>
          <cell r="D2136">
            <v>0.2949</v>
          </cell>
          <cell r="E2136" t="str">
            <v>OSY</v>
          </cell>
        </row>
        <row r="2137">
          <cell r="A2137" t="str">
            <v>W0320WH0432</v>
          </cell>
          <cell r="B2137" t="str">
            <v>10 GSM 17" WHITE SURFACTANT SB</v>
          </cell>
          <cell r="C2137" t="str">
            <v>GRIFFIN CARE</v>
          </cell>
          <cell r="D2137">
            <v>0.2949</v>
          </cell>
          <cell r="E2137" t="str">
            <v>OSY</v>
          </cell>
        </row>
        <row r="2138">
          <cell r="A2138" t="str">
            <v>W0320WH0495</v>
          </cell>
          <cell r="B2138" t="str">
            <v>10 GSM 19.5" WHITE SURFACTANT SB</v>
          </cell>
          <cell r="C2138" t="str">
            <v>NCH</v>
          </cell>
          <cell r="D2138">
            <v>0.2949</v>
          </cell>
          <cell r="E2138" t="str">
            <v>OSY</v>
          </cell>
        </row>
        <row r="2139">
          <cell r="A2139" t="str">
            <v>W0320WH0549</v>
          </cell>
          <cell r="B2139" t="str">
            <v>10 GSM 21.625" WHITE SURFACTANT SB</v>
          </cell>
          <cell r="C2139" t="str">
            <v>NCH</v>
          </cell>
          <cell r="D2139">
            <v>0.2949</v>
          </cell>
          <cell r="E2139" t="str">
            <v>OSY</v>
          </cell>
        </row>
        <row r="2140">
          <cell r="A2140" t="str">
            <v>W0320WH0552</v>
          </cell>
          <cell r="B2140" t="str">
            <v>10 GSM 21.75" WHITE SURFACTANT SB</v>
          </cell>
          <cell r="C2140" t="str">
            <v>R.SABEE</v>
          </cell>
          <cell r="D2140">
            <v>0.2949</v>
          </cell>
          <cell r="E2140" t="str">
            <v>OSY</v>
          </cell>
        </row>
        <row r="2141">
          <cell r="A2141" t="str">
            <v>W0320WH0559</v>
          </cell>
          <cell r="B2141" t="str">
            <v>10 GSM 559 MM WHITE SURFACTANT SB</v>
          </cell>
          <cell r="C2141" t="str">
            <v>GRIFFIN CARE</v>
          </cell>
          <cell r="D2141">
            <v>0.2949</v>
          </cell>
          <cell r="E2141" t="str">
            <v>OSY</v>
          </cell>
        </row>
        <row r="2142">
          <cell r="A2142" t="str">
            <v>W0320WH0562</v>
          </cell>
          <cell r="B2142" t="str">
            <v>10 GSM 22.125" WHITE SURFACTANT SB</v>
          </cell>
          <cell r="C2142" t="str">
            <v>ADD_CUST_NAME_TO_ITEM_LIST</v>
          </cell>
          <cell r="D2142">
            <v>0.2949</v>
          </cell>
          <cell r="E2142" t="str">
            <v>OSY</v>
          </cell>
        </row>
        <row r="2143">
          <cell r="A2143" t="str">
            <v>W0320WH0565</v>
          </cell>
          <cell r="B2143" t="str">
            <v>10 GSM 22.25" WHITE SURFACTANT SB</v>
          </cell>
          <cell r="C2143" t="str">
            <v>R.SABEE</v>
          </cell>
          <cell r="D2143">
            <v>0.2949</v>
          </cell>
          <cell r="E2143" t="str">
            <v>OSY</v>
          </cell>
        </row>
        <row r="2144">
          <cell r="A2144" t="str">
            <v>W0320WH0572</v>
          </cell>
          <cell r="B2144" t="str">
            <v>10 GSM 572 MM WHITE SURFACTANT SB</v>
          </cell>
          <cell r="C2144" t="str">
            <v>GRIFFIN CARE</v>
          </cell>
          <cell r="D2144">
            <v>0.2949</v>
          </cell>
          <cell r="E2144" t="str">
            <v>OSY</v>
          </cell>
        </row>
        <row r="2145">
          <cell r="A2145" t="str">
            <v>W0320WH0574</v>
          </cell>
          <cell r="B2145" t="str">
            <v>10 GSM 22.6" WHITE SURFACTANT SB</v>
          </cell>
          <cell r="C2145" t="str">
            <v>INNOVATIVE DISPOSABLES</v>
          </cell>
          <cell r="D2145">
            <v>0.2949</v>
          </cell>
          <cell r="E2145" t="str">
            <v>OSY</v>
          </cell>
        </row>
        <row r="2146">
          <cell r="A2146" t="str">
            <v>W0320WH0575</v>
          </cell>
          <cell r="B2146" t="str">
            <v>10 GSM 575 MM WHITE SURFACTANT SB</v>
          </cell>
          <cell r="C2146" t="str">
            <v>INNOVATIVE DISPOSABLES</v>
          </cell>
          <cell r="D2146">
            <v>0.2949</v>
          </cell>
          <cell r="E2146" t="str">
            <v>OSY</v>
          </cell>
        </row>
        <row r="2147">
          <cell r="A2147" t="str">
            <v>W0320WH0578</v>
          </cell>
          <cell r="B2147" t="str">
            <v>10 GSM 22.75" WHITE SURFACTANT SB</v>
          </cell>
          <cell r="C2147" t="str">
            <v>NCH</v>
          </cell>
          <cell r="D2147">
            <v>0.2949</v>
          </cell>
          <cell r="E2147" t="str">
            <v>OSY</v>
          </cell>
        </row>
        <row r="2148">
          <cell r="A2148" t="str">
            <v>W0320WH0591</v>
          </cell>
          <cell r="B2148" t="str">
            <v>10 GSM 591 MM WHITE SURFACTANT SB</v>
          </cell>
          <cell r="C2148" t="str">
            <v>PRINCIPAL BUSINESS</v>
          </cell>
          <cell r="D2148">
            <v>0.2949</v>
          </cell>
          <cell r="E2148" t="str">
            <v>OSY</v>
          </cell>
        </row>
        <row r="2149">
          <cell r="A2149" t="str">
            <v>W0320WH0629</v>
          </cell>
          <cell r="B2149" t="str">
            <v>10 GSM 629 MM WHITE SURFACTANT SB</v>
          </cell>
          <cell r="C2149" t="str">
            <v>R.SABEE</v>
          </cell>
          <cell r="D2149">
            <v>0.2949</v>
          </cell>
          <cell r="E2149" t="str">
            <v>OSY</v>
          </cell>
        </row>
        <row r="2150">
          <cell r="A2150" t="str">
            <v>W0320WH0648</v>
          </cell>
          <cell r="B2150" t="str">
            <v>10 GSM 25.5" WHITE SURFACTANT SB</v>
          </cell>
          <cell r="C2150" t="str">
            <v>DEPENDABLE INCONTINENCE</v>
          </cell>
          <cell r="D2150">
            <v>0.2949</v>
          </cell>
          <cell r="E2150" t="str">
            <v>OSY</v>
          </cell>
        </row>
        <row r="2151">
          <cell r="A2151" t="str">
            <v>W0320WH0673</v>
          </cell>
          <cell r="B2151" t="str">
            <v>10 GSM 26.5" WHITE SURFACTANT SB</v>
          </cell>
          <cell r="C2151" t="str">
            <v>NCH</v>
          </cell>
          <cell r="D2151">
            <v>0.2949</v>
          </cell>
          <cell r="E2151" t="str">
            <v>OSY</v>
          </cell>
        </row>
        <row r="2152">
          <cell r="A2152" t="str">
            <v>W0320WH0711</v>
          </cell>
          <cell r="B2152" t="str">
            <v>10 GSM 28" WHITE SURFACTANT SB</v>
          </cell>
          <cell r="C2152" t="str">
            <v>GRIFFIN CARE</v>
          </cell>
          <cell r="D2152">
            <v>0.2949</v>
          </cell>
          <cell r="E2152" t="str">
            <v>OSY</v>
          </cell>
        </row>
        <row r="2153">
          <cell r="A2153" t="str">
            <v>W0320WH0724</v>
          </cell>
          <cell r="B2153" t="str">
            <v>10 GSM 724 MM WHITE SURFACTANT SB</v>
          </cell>
          <cell r="C2153" t="str">
            <v>INNOVATIVE DISPOSABLES</v>
          </cell>
          <cell r="D2153">
            <v>0.2949</v>
          </cell>
          <cell r="E2153" t="str">
            <v>OSY</v>
          </cell>
        </row>
        <row r="2154">
          <cell r="A2154" t="str">
            <v>W0320WH0756</v>
          </cell>
          <cell r="B2154" t="str">
            <v>10 GSM 29.75" WHITE SURFACTANT SB</v>
          </cell>
          <cell r="C2154" t="str">
            <v>INNOVATIVE DISPOSABLES</v>
          </cell>
          <cell r="D2154">
            <v>0.2949</v>
          </cell>
          <cell r="E2154" t="str">
            <v>OSY</v>
          </cell>
        </row>
        <row r="2155">
          <cell r="A2155" t="str">
            <v>W0320WH0762</v>
          </cell>
          <cell r="B2155" t="str">
            <v>10 GSM 30" WHITE SURFACTANT SB</v>
          </cell>
          <cell r="C2155" t="str">
            <v>GRIFFIN CARE</v>
          </cell>
          <cell r="D2155">
            <v>0.2949</v>
          </cell>
          <cell r="E2155" t="str">
            <v>OSY</v>
          </cell>
        </row>
        <row r="2156">
          <cell r="A2156" t="str">
            <v>W0320WH0768</v>
          </cell>
          <cell r="B2156" t="str">
            <v>10 GSM 768 MM WHITE SURFACTANT SB</v>
          </cell>
          <cell r="C2156" t="str">
            <v>R.SABEE</v>
          </cell>
          <cell r="D2156">
            <v>0.2949</v>
          </cell>
          <cell r="E2156" t="str">
            <v>OSY</v>
          </cell>
        </row>
        <row r="2157">
          <cell r="A2157" t="str">
            <v>W0320WH0775</v>
          </cell>
          <cell r="B2157" t="str">
            <v>10 GSM 30.5" WHITE SURFACTANT SB</v>
          </cell>
          <cell r="C2157" t="str">
            <v>DEPENDABLE INCONTINENCE</v>
          </cell>
          <cell r="D2157">
            <v>0.2949</v>
          </cell>
          <cell r="E2157" t="str">
            <v>OSY</v>
          </cell>
        </row>
        <row r="2158">
          <cell r="A2158" t="str">
            <v>W0320WH0826</v>
          </cell>
          <cell r="B2158" t="str">
            <v>10 GSM 32.5" WHITE SURFACTANT SB</v>
          </cell>
          <cell r="C2158" t="str">
            <v>DEPENDABLE INCONTINENCE</v>
          </cell>
          <cell r="D2158">
            <v>0.2949</v>
          </cell>
          <cell r="E2158" t="str">
            <v>OSY</v>
          </cell>
        </row>
        <row r="2159">
          <cell r="A2159" t="str">
            <v>W0320WH0889</v>
          </cell>
          <cell r="B2159" t="str">
            <v>10 GSM 35" WHITE SURFCTANT SB</v>
          </cell>
          <cell r="C2159" t="str">
            <v>GRIFFIN CARE</v>
          </cell>
          <cell r="D2159">
            <v>0.2949</v>
          </cell>
          <cell r="E2159" t="str">
            <v>OSY</v>
          </cell>
        </row>
        <row r="2160">
          <cell r="A2160" t="str">
            <v>W0324WH0184</v>
          </cell>
          <cell r="B2160" t="str">
            <v>12 GSM 7.25 IN WHITE SURFACTANT SB</v>
          </cell>
          <cell r="C2160" t="str">
            <v>COVIDIEN</v>
          </cell>
          <cell r="D2160">
            <v>0.35389999999999999</v>
          </cell>
          <cell r="E2160" t="str">
            <v>OSY</v>
          </cell>
        </row>
        <row r="2161">
          <cell r="A2161" t="str">
            <v>W0324WH0648</v>
          </cell>
          <cell r="B2161" t="str">
            <v>12 GSM 648 MM WHITE SURFACTANT SB</v>
          </cell>
          <cell r="C2161" t="str">
            <v>DEPENDABLE INCONTINENCE</v>
          </cell>
          <cell r="D2161">
            <v>0.35389999999999999</v>
          </cell>
          <cell r="E2161" t="str">
            <v>OSY</v>
          </cell>
        </row>
        <row r="2162">
          <cell r="A2162" t="str">
            <v>W0324WH0775</v>
          </cell>
          <cell r="B2162" t="str">
            <v>12 GSM 775 MM WHITE SURFACTANT SB</v>
          </cell>
          <cell r="C2162" t="str">
            <v>DEPENDABLE INCONTINENCE</v>
          </cell>
          <cell r="D2162">
            <v>0.35389999999999999</v>
          </cell>
          <cell r="E2162" t="str">
            <v>OSY</v>
          </cell>
        </row>
        <row r="2163">
          <cell r="A2163" t="str">
            <v>W0324WH0826</v>
          </cell>
          <cell r="B2163" t="str">
            <v>12 GSM 826 MM WHITE SURFACTANT SB</v>
          </cell>
          <cell r="C2163" t="str">
            <v>DEPENDABLE INCONTINENCE</v>
          </cell>
          <cell r="D2163">
            <v>0.35389999999999999</v>
          </cell>
          <cell r="E2163" t="str">
            <v>OSY</v>
          </cell>
        </row>
        <row r="2164">
          <cell r="A2164" t="str">
            <v>W0325WH0270</v>
          </cell>
          <cell r="B2164" t="str">
            <v>12.5 GSM 270 MM WHITE SURFACTANT SB</v>
          </cell>
          <cell r="C2164" t="str">
            <v>ADD_CUST_NAME_TO_ITEM_LIST</v>
          </cell>
          <cell r="D2164">
            <v>0.36870000000000003</v>
          </cell>
          <cell r="E2164" t="str">
            <v>OSY</v>
          </cell>
        </row>
        <row r="2165">
          <cell r="A2165" t="str">
            <v>W0325WH0635</v>
          </cell>
          <cell r="B2165" t="str">
            <v>12.5 GSM 635 MM WHITE SURFACTANT SB</v>
          </cell>
          <cell r="C2165" t="str">
            <v>TYCO</v>
          </cell>
          <cell r="D2165">
            <v>0.36870000000000003</v>
          </cell>
          <cell r="E2165" t="str">
            <v>OSY</v>
          </cell>
        </row>
        <row r="2166">
          <cell r="A2166" t="str">
            <v>W0325WH0762</v>
          </cell>
          <cell r="B2166" t="str">
            <v>12.5 GSM 762 MM WHITE SURFACTANT SB</v>
          </cell>
          <cell r="C2166" t="str">
            <v>TYCO</v>
          </cell>
          <cell r="D2166">
            <v>0.36870000000000003</v>
          </cell>
          <cell r="E2166" t="str">
            <v>OSY</v>
          </cell>
        </row>
        <row r="2167">
          <cell r="A2167" t="str">
            <v>W0325WH0813</v>
          </cell>
          <cell r="B2167" t="str">
            <v>12.5 GSM 813 MM WHITE SURFACTANT SB</v>
          </cell>
          <cell r="C2167" t="str">
            <v>TYCO</v>
          </cell>
          <cell r="D2167">
            <v>0.36870000000000003</v>
          </cell>
          <cell r="E2167" t="str">
            <v>OSY</v>
          </cell>
        </row>
        <row r="2168">
          <cell r="A2168" t="str">
            <v>W0326CD0546</v>
          </cell>
          <cell r="B2168" t="str">
            <v>13 GSM 21.5" WHITE SURFACTANT SB (FD)</v>
          </cell>
          <cell r="C2168" t="str">
            <v>TITE-DRI Industries</v>
          </cell>
          <cell r="D2168">
            <v>0.38340000000000002</v>
          </cell>
          <cell r="E2168" t="str">
            <v>OSY</v>
          </cell>
        </row>
        <row r="2169">
          <cell r="A2169" t="str">
            <v>W0330CA0145</v>
          </cell>
          <cell r="B2169" t="str">
            <v>15 GSM 145 MM WHITE SURFACTANT SB</v>
          </cell>
          <cell r="C2169" t="str">
            <v>TECNOSUR</v>
          </cell>
          <cell r="D2169">
            <v>0.44240000000000002</v>
          </cell>
          <cell r="E2169" t="str">
            <v>OSY</v>
          </cell>
        </row>
        <row r="2170">
          <cell r="A2170" t="str">
            <v>W0330CA0165</v>
          </cell>
          <cell r="B2170" t="str">
            <v>15 GSM 165 MM WHITE SURFACTANT SB</v>
          </cell>
          <cell r="C2170" t="str">
            <v>TECNOSUR</v>
          </cell>
          <cell r="D2170">
            <v>0.44240000000000002</v>
          </cell>
          <cell r="E2170" t="str">
            <v>OSY</v>
          </cell>
        </row>
        <row r="2171">
          <cell r="A2171" t="str">
            <v>W0330CA0170</v>
          </cell>
          <cell r="B2171" t="str">
            <v>15 GSM 170 MM WHITE SURFACTANT SB</v>
          </cell>
          <cell r="C2171" t="str">
            <v>TECNOSUR</v>
          </cell>
          <cell r="D2171">
            <v>0.44240000000000002</v>
          </cell>
          <cell r="E2171" t="str">
            <v>OSY</v>
          </cell>
        </row>
        <row r="2172">
          <cell r="A2172" t="str">
            <v>W0330CA0180</v>
          </cell>
          <cell r="B2172" t="str">
            <v>15 GSM 180 MM WHITE SURFACTANT SB</v>
          </cell>
          <cell r="C2172" t="str">
            <v>TECNOSUR</v>
          </cell>
          <cell r="D2172">
            <v>0.44240000000000002</v>
          </cell>
          <cell r="E2172" t="str">
            <v>OSY</v>
          </cell>
        </row>
        <row r="2173">
          <cell r="A2173" t="str">
            <v>W0330CD0546</v>
          </cell>
          <cell r="B2173" t="str">
            <v>15 GSM 21.5" WHITE SURFACTANT SB (FD)</v>
          </cell>
          <cell r="C2173" t="str">
            <v>TITE-DRI Industries</v>
          </cell>
          <cell r="D2173">
            <v>0.44240000000000002</v>
          </cell>
          <cell r="E2173" t="str">
            <v>OSY</v>
          </cell>
        </row>
        <row r="2174">
          <cell r="A2174" t="str">
            <v>W0330ST0168</v>
          </cell>
          <cell r="B2174" t="str">
            <v>NW SBTS 15 GSM 168MM</v>
          </cell>
          <cell r="C2174" t="str">
            <v>P &amp; G</v>
          </cell>
          <cell r="D2174">
            <v>0.44240000000000002</v>
          </cell>
          <cell r="E2174" t="str">
            <v>OSY</v>
          </cell>
        </row>
        <row r="2175">
          <cell r="A2175" t="str">
            <v>W0330WH0640</v>
          </cell>
          <cell r="B2175" t="str">
            <v>15 GSM 640 MM WHITE SURFACTANT</v>
          </cell>
          <cell r="C2175" t="str">
            <v>ADD_CUST_NAME_TO_ITEM_LIST</v>
          </cell>
          <cell r="D2175">
            <v>0.44240000000000002</v>
          </cell>
          <cell r="E2175" t="str">
            <v>OSY</v>
          </cell>
        </row>
        <row r="2176">
          <cell r="A2176" t="str">
            <v>W0330WH0677</v>
          </cell>
          <cell r="B2176" t="str">
            <v>15 GSM 677 MM WHITE SURFACTANT SB</v>
          </cell>
          <cell r="C2176" t="str">
            <v>R.SABEE</v>
          </cell>
          <cell r="D2176">
            <v>0.44240000000000002</v>
          </cell>
          <cell r="E2176" t="str">
            <v>OSY</v>
          </cell>
        </row>
        <row r="2177">
          <cell r="A2177" t="str">
            <v>W0330WH0911</v>
          </cell>
          <cell r="B2177" t="str">
            <v>15 GSM 911 MM WHITE SURFACTANT SB</v>
          </cell>
          <cell r="C2177" t="str">
            <v>R.SABEE</v>
          </cell>
          <cell r="D2177">
            <v>0.44240000000000002</v>
          </cell>
          <cell r="E2177" t="str">
            <v>OSY</v>
          </cell>
        </row>
        <row r="2178">
          <cell r="A2178" t="str">
            <v>W0334BC0356</v>
          </cell>
          <cell r="B2178" t="str">
            <v>17 GSM 14" BLACK SURFACTANT SB (FD)</v>
          </cell>
          <cell r="C2178" t="str">
            <v>E. AARON ENTERPRISES</v>
          </cell>
          <cell r="D2178">
            <v>0.50139999999999996</v>
          </cell>
          <cell r="E2178" t="str">
            <v>OSY</v>
          </cell>
        </row>
        <row r="2179">
          <cell r="A2179" t="str">
            <v>W0334BC0533</v>
          </cell>
          <cell r="B2179" t="str">
            <v>17 GSM 21" BLACK SURFACTANT SB (FD)</v>
          </cell>
          <cell r="C2179" t="str">
            <v>E. AARON ENTERPRISES</v>
          </cell>
          <cell r="D2179">
            <v>0.50139999999999996</v>
          </cell>
          <cell r="E2179" t="str">
            <v>OSY</v>
          </cell>
        </row>
        <row r="2180">
          <cell r="A2180" t="str">
            <v>W0334ZB0533</v>
          </cell>
          <cell r="B2180" t="str">
            <v>17 GSM 21" @ 46"OD BLACK SURFACTANT SB (FD)</v>
          </cell>
          <cell r="C2180" t="str">
            <v>E. AARON ENTERPRISES</v>
          </cell>
          <cell r="D2180">
            <v>0.50139999999999996</v>
          </cell>
          <cell r="E2180" t="str">
            <v>OSY</v>
          </cell>
        </row>
        <row r="2181">
          <cell r="A2181" t="str">
            <v>W0334CD0356</v>
          </cell>
          <cell r="B2181" t="str">
            <v>17 GSM 14" WHITE SURFACTANT SB (FD)</v>
          </cell>
          <cell r="C2181" t="str">
            <v>E. AARON ENTERPRISES</v>
          </cell>
          <cell r="D2181">
            <v>0.50139999999999996</v>
          </cell>
          <cell r="E2181" t="str">
            <v>OSY</v>
          </cell>
        </row>
        <row r="2182">
          <cell r="A2182" t="str">
            <v>W0334CD0533</v>
          </cell>
          <cell r="B2182" t="str">
            <v>17 GSM 21" WHITE SURFACTANT SB (FD)</v>
          </cell>
          <cell r="C2182" t="str">
            <v>E. AARON ENTERPRISES</v>
          </cell>
          <cell r="D2182">
            <v>0.50139999999999996</v>
          </cell>
          <cell r="E2182" t="str">
            <v>OSY</v>
          </cell>
        </row>
        <row r="2183">
          <cell r="A2183" t="str">
            <v>W0334CD0546</v>
          </cell>
          <cell r="B2183" t="str">
            <v>17 GSM 21.5" WHITE SURFACTANT SB (FD)</v>
          </cell>
          <cell r="C2183" t="str">
            <v>TITE-DRI Industries</v>
          </cell>
          <cell r="D2183">
            <v>0.50139999999999996</v>
          </cell>
          <cell r="E2183" t="str">
            <v>OSY</v>
          </cell>
        </row>
        <row r="2184">
          <cell r="A2184" t="str">
            <v>W0334CR0356</v>
          </cell>
          <cell r="B2184" t="str">
            <v>17 GSM 14" ROSE SURFACTANT SB (FD)</v>
          </cell>
          <cell r="C2184" t="str">
            <v>E. AARON ENTERPRISES</v>
          </cell>
          <cell r="D2184">
            <v>0.50139999999999996</v>
          </cell>
          <cell r="E2184" t="str">
            <v>OSY</v>
          </cell>
        </row>
        <row r="2185">
          <cell r="A2185" t="str">
            <v>W0334CR0533</v>
          </cell>
          <cell r="B2185" t="str">
            <v>17 GSM 21" ROSE SURFACTANT SB (FD)</v>
          </cell>
          <cell r="C2185" t="str">
            <v>E. AARON ENTERPRISES</v>
          </cell>
          <cell r="D2185">
            <v>0.50139999999999996</v>
          </cell>
          <cell r="E2185" t="str">
            <v>OSY</v>
          </cell>
        </row>
        <row r="2186">
          <cell r="A2186" t="str">
            <v>W0334VW0191</v>
          </cell>
          <cell r="B2186" t="str">
            <v>17 GSM 7.5" @ 44"OD WHITE SURFACTANT SB (FD)</v>
          </cell>
          <cell r="C2186" t="str">
            <v>HAZARD PAK</v>
          </cell>
          <cell r="D2186">
            <v>0.50139999999999996</v>
          </cell>
          <cell r="E2186" t="str">
            <v>OSY</v>
          </cell>
        </row>
        <row r="2187">
          <cell r="A2187" t="str">
            <v>W0340BC0356</v>
          </cell>
          <cell r="B2187" t="str">
            <v>20 GSM 14" BLACK SURFACTANT SB (FD)</v>
          </cell>
          <cell r="C2187" t="str">
            <v>E. AARON ENTERPRISES</v>
          </cell>
          <cell r="D2187">
            <v>0.58989999999999998</v>
          </cell>
          <cell r="E2187" t="str">
            <v>OSY</v>
          </cell>
        </row>
        <row r="2188">
          <cell r="A2188" t="str">
            <v>W0340BC0533</v>
          </cell>
          <cell r="B2188" t="str">
            <v>20 GSM 21" BLACK SURFACTANT SB (FD)</v>
          </cell>
          <cell r="C2188" t="str">
            <v>E. AARON ENTERPRISES</v>
          </cell>
          <cell r="D2188">
            <v>0.58989999999999998</v>
          </cell>
          <cell r="E2188" t="str">
            <v>OSY</v>
          </cell>
        </row>
        <row r="2189">
          <cell r="A2189" t="str">
            <v>W0340CD0356</v>
          </cell>
          <cell r="B2189" t="str">
            <v>20 GSM 14" WHITE SURFACTANT SB (FD)</v>
          </cell>
          <cell r="C2189" t="str">
            <v>E. AARON ENTERPRISES</v>
          </cell>
          <cell r="D2189">
            <v>0.58989999999999998</v>
          </cell>
          <cell r="E2189" t="str">
            <v>OSY</v>
          </cell>
        </row>
        <row r="2190">
          <cell r="A2190" t="str">
            <v>W0340CD0533</v>
          </cell>
          <cell r="B2190" t="str">
            <v>20 GSM 21" WHITE SURFACTANT SB (FD)</v>
          </cell>
          <cell r="C2190" t="str">
            <v>E. AARON ENTERPRISES</v>
          </cell>
          <cell r="D2190">
            <v>0.58989999999999998</v>
          </cell>
          <cell r="E2190" t="str">
            <v>OSY</v>
          </cell>
        </row>
        <row r="2191">
          <cell r="A2191" t="str">
            <v>W0340CR0356</v>
          </cell>
          <cell r="B2191" t="str">
            <v>20 GSM 14" ROSE SURFACTANT SB (FD)</v>
          </cell>
          <cell r="C2191" t="str">
            <v>E. AARON ENTERPRISES</v>
          </cell>
          <cell r="D2191">
            <v>0.58989999999999998</v>
          </cell>
          <cell r="E2191" t="str">
            <v>OSY</v>
          </cell>
        </row>
        <row r="2192">
          <cell r="A2192" t="str">
            <v>W0340CR0533</v>
          </cell>
          <cell r="B2192" t="str">
            <v>20 GSM 21" ROSE SURFACTANT SB (FD)</v>
          </cell>
          <cell r="C2192" t="str">
            <v>E. AARON ENTERPRISES</v>
          </cell>
          <cell r="D2192">
            <v>0.58989999999999998</v>
          </cell>
          <cell r="E2192" t="str">
            <v>OSY</v>
          </cell>
        </row>
        <row r="2193">
          <cell r="A2193" t="str">
            <v>W0340ZB0533</v>
          </cell>
          <cell r="B2193" t="str">
            <v>20 GSM 21" @ 46" OD BLACK SURFACTANT SB (FD)</v>
          </cell>
          <cell r="C2193" t="str">
            <v>E. AARON ENTERPRISES</v>
          </cell>
          <cell r="D2193">
            <v>0.58989999999999998</v>
          </cell>
          <cell r="E2193" t="str">
            <v>OSY</v>
          </cell>
        </row>
        <row r="2194">
          <cell r="A2194" t="str">
            <v>W0340ZR0533</v>
          </cell>
          <cell r="B2194" t="str">
            <v>20 GSM 21" @ 46" OD ROSE SURFACTANT SB (FD)</v>
          </cell>
          <cell r="C2194" t="str">
            <v>E. AARON ENTERPRISES</v>
          </cell>
          <cell r="D2194">
            <v>0.58989999999999998</v>
          </cell>
          <cell r="E2194" t="str">
            <v>OSY</v>
          </cell>
        </row>
        <row r="2195">
          <cell r="A2195" t="str">
            <v>W0340ZW0533</v>
          </cell>
          <cell r="B2195" t="str">
            <v>20 GSM 21" @ 46" OD WHITE SURFACTANT SB (FD)</v>
          </cell>
          <cell r="C2195" t="str">
            <v>E. AARON ENTERPRISES</v>
          </cell>
          <cell r="D2195">
            <v>0.58989999999999998</v>
          </cell>
          <cell r="E2195" t="str">
            <v>OSY</v>
          </cell>
        </row>
        <row r="2196">
          <cell r="A2196" t="str">
            <v>W0344BC0762</v>
          </cell>
          <cell r="B2196" t="str">
            <v>22 GSM 30" BLACK SURFACTANT SB (FD)</v>
          </cell>
          <cell r="C2196" t="str">
            <v>PAPER-PAK</v>
          </cell>
          <cell r="D2196">
            <v>0.64880000000000004</v>
          </cell>
          <cell r="E2196" t="str">
            <v>OSY</v>
          </cell>
        </row>
        <row r="2197">
          <cell r="A2197" t="str">
            <v>W0344CD0762</v>
          </cell>
          <cell r="B2197" t="str">
            <v>22 GSM 30" WHITE SURFACTANT SB (FD)</v>
          </cell>
          <cell r="C2197" t="str">
            <v>PAPER-PAK</v>
          </cell>
          <cell r="D2197">
            <v>0.64880000000000004</v>
          </cell>
          <cell r="E2197" t="str">
            <v>OSY</v>
          </cell>
        </row>
        <row r="2198">
          <cell r="A2198" t="str">
            <v>W0360XB0533</v>
          </cell>
          <cell r="B2198" t="str">
            <v>30 GSM 21" @ 40"OD Black Surfactant SB (FD)</v>
          </cell>
          <cell r="C2198" t="str">
            <v>E. AARON ENTERPRISES</v>
          </cell>
          <cell r="D2198">
            <v>0.88480000000000003</v>
          </cell>
          <cell r="E2198" t="str">
            <v>OSY</v>
          </cell>
        </row>
        <row r="2199">
          <cell r="A2199" t="str">
            <v>W0360YB0356</v>
          </cell>
          <cell r="B2199" t="str">
            <v>30 GSM 14" @ 24" OD BLACK SURFACTANT SB (FD)</v>
          </cell>
          <cell r="C2199" t="str">
            <v>E. AARON ENTERPRISES</v>
          </cell>
          <cell r="D2199">
            <v>0.88480000000000003</v>
          </cell>
          <cell r="E2199" t="str">
            <v>OSY</v>
          </cell>
        </row>
        <row r="2200">
          <cell r="A2200" t="str">
            <v>W0360YB0533</v>
          </cell>
          <cell r="B2200" t="str">
            <v>30 GSM 21" @ 24" OD BLACK SURFACTANT SB (FD)</v>
          </cell>
          <cell r="C2200" t="str">
            <v>E. AARON ENTERPRISES</v>
          </cell>
          <cell r="D2200">
            <v>0.88480000000000003</v>
          </cell>
          <cell r="E2200" t="str">
            <v>OSY</v>
          </cell>
        </row>
        <row r="2201">
          <cell r="A2201" t="str">
            <v>W0360YR0356</v>
          </cell>
          <cell r="B2201" t="str">
            <v>30 GSM 14" @ 24" OD ROSE SURFACTANT SB (FD)</v>
          </cell>
          <cell r="C2201" t="str">
            <v>E. AARON ENTERPRISES</v>
          </cell>
          <cell r="D2201">
            <v>0.88480000000000003</v>
          </cell>
          <cell r="E2201" t="str">
            <v>OSY</v>
          </cell>
        </row>
        <row r="2202">
          <cell r="A2202" t="str">
            <v>W0360YR0533</v>
          </cell>
          <cell r="B2202" t="str">
            <v>30 GSM 21" @ 24"OD ROSE SURFACTANT SB (FD)</v>
          </cell>
          <cell r="C2202" t="str">
            <v>E. AARON ENTERPRISES</v>
          </cell>
          <cell r="D2202">
            <v>0.88480000000000003</v>
          </cell>
          <cell r="E2202" t="str">
            <v>OSY</v>
          </cell>
        </row>
        <row r="2203">
          <cell r="A2203" t="str">
            <v>W0360ZB0533</v>
          </cell>
          <cell r="B2203" t="str">
            <v>30 GSM 21" @ 46"OD BLACK SURFACTANT SB (FD)</v>
          </cell>
          <cell r="C2203" t="str">
            <v>E. AARON ENTERPRISES</v>
          </cell>
          <cell r="D2203">
            <v>0.88480000000000003</v>
          </cell>
          <cell r="E2203" t="str">
            <v>OSY</v>
          </cell>
        </row>
        <row r="2204">
          <cell r="A2204" t="str">
            <v>W0360ZR0533</v>
          </cell>
          <cell r="B2204" t="str">
            <v>30 GSM 21" @ 46"OD ROSE SURFACTANT SB (FD)</v>
          </cell>
          <cell r="C2204" t="str">
            <v>E. AARON ENTERPRISES</v>
          </cell>
          <cell r="D2204">
            <v>0.88480000000000003</v>
          </cell>
          <cell r="E2204" t="str">
            <v>OSY</v>
          </cell>
        </row>
        <row r="2205">
          <cell r="A2205" t="str">
            <v>W0376BC0356</v>
          </cell>
          <cell r="B2205" t="str">
            <v>38 GSM 14" BLACK SURFACTANT SB (FD)</v>
          </cell>
          <cell r="C2205" t="str">
            <v>E. AARON ENTERPRISES</v>
          </cell>
          <cell r="D2205">
            <v>1.1207</v>
          </cell>
          <cell r="E2205" t="str">
            <v>OSY</v>
          </cell>
        </row>
        <row r="2206">
          <cell r="A2206" t="str">
            <v>W0376BC0533</v>
          </cell>
          <cell r="B2206" t="str">
            <v>38 GSM 21" BLACK SURFACTANT SB (FD)</v>
          </cell>
          <cell r="C2206" t="str">
            <v>E. AARON ENTERPRISES</v>
          </cell>
          <cell r="D2206">
            <v>1.1207</v>
          </cell>
          <cell r="E2206" t="str">
            <v>OSY</v>
          </cell>
        </row>
        <row r="2207">
          <cell r="A2207" t="str">
            <v>W0376CD0305</v>
          </cell>
          <cell r="B2207" t="str">
            <v>38 GSM 12" WHITE SURFACTANT SB (FD)</v>
          </cell>
          <cell r="C2207" t="str">
            <v>TYCO</v>
          </cell>
          <cell r="D2207">
            <v>1.1207</v>
          </cell>
          <cell r="E2207" t="str">
            <v>OSY</v>
          </cell>
        </row>
        <row r="2208">
          <cell r="A2208" t="str">
            <v>W0376CD0356</v>
          </cell>
          <cell r="B2208" t="str">
            <v>38 GSM 14" WHITE SURFACTANT SB (FD)</v>
          </cell>
          <cell r="C2208" t="str">
            <v>E. AARON ENTERPRISES</v>
          </cell>
          <cell r="D2208">
            <v>1.1207</v>
          </cell>
          <cell r="E2208" t="str">
            <v>OSY</v>
          </cell>
        </row>
        <row r="2209">
          <cell r="A2209" t="str">
            <v>W0376CD0533</v>
          </cell>
          <cell r="B2209" t="str">
            <v>38 GSM 21" WHITE SURFACTANT SB (FD)</v>
          </cell>
          <cell r="C2209" t="str">
            <v>E. AARON ENTERPRISES</v>
          </cell>
          <cell r="D2209">
            <v>1.1207</v>
          </cell>
          <cell r="E2209" t="str">
            <v>OSY</v>
          </cell>
        </row>
        <row r="2210">
          <cell r="A2210" t="str">
            <v>W0376CR0356</v>
          </cell>
          <cell r="B2210" t="str">
            <v>38 GSM 14" ROSE SURFACTANT SB (FD)</v>
          </cell>
          <cell r="C2210" t="str">
            <v>E. AARON ENTERPRISES</v>
          </cell>
          <cell r="D2210">
            <v>1.1207</v>
          </cell>
          <cell r="E2210" t="str">
            <v>OSY</v>
          </cell>
        </row>
        <row r="2211">
          <cell r="A2211" t="str">
            <v>W0376CR0533</v>
          </cell>
          <cell r="B2211" t="str">
            <v>38 GSM 21" ROSE SURFACTANT SB (FD)</v>
          </cell>
          <cell r="C2211" t="str">
            <v>E. AARON ENTERPRISES</v>
          </cell>
          <cell r="D2211">
            <v>1.1207</v>
          </cell>
          <cell r="E2211" t="str">
            <v>OSY</v>
          </cell>
        </row>
        <row r="2212">
          <cell r="A2212" t="str">
            <v>W0376XW0356</v>
          </cell>
          <cell r="B2212" t="str">
            <v>38 GSM 14" @ 36"OD WHITE SURFACTANT SB (FD)</v>
          </cell>
          <cell r="C2212" t="str">
            <v>E. AARON ENTERPRISES</v>
          </cell>
          <cell r="D2212">
            <v>1.1207</v>
          </cell>
          <cell r="E2212" t="str">
            <v>OSY</v>
          </cell>
        </row>
        <row r="2213">
          <cell r="A2213" t="str">
            <v>W0376XW0533</v>
          </cell>
          <cell r="B2213" t="str">
            <v>38 GSM 21" @ 36" OD WHITE SURFACTANT SB (FD)</v>
          </cell>
          <cell r="C2213" t="str">
            <v>E. AARON ENTERPRISES</v>
          </cell>
          <cell r="D2213">
            <v>1.1207</v>
          </cell>
          <cell r="E2213" t="str">
            <v>OSY</v>
          </cell>
        </row>
        <row r="2214">
          <cell r="A2214" t="str">
            <v>W0376ZW0533</v>
          </cell>
          <cell r="B2214" t="str">
            <v>38 GSM 21" @ 46" OD WHITE SURFACTANT SB (FD)</v>
          </cell>
          <cell r="C2214" t="str">
            <v>E. AARON ENTERPRISES</v>
          </cell>
          <cell r="D2214">
            <v>1.1207</v>
          </cell>
          <cell r="E2214" t="str">
            <v>OSY</v>
          </cell>
        </row>
        <row r="2215">
          <cell r="A2215" t="str">
            <v>W0420CV0343</v>
          </cell>
          <cell r="B2215" t="str">
            <v>10 GSM 343 MM WHITE SURFACTANT SB</v>
          </cell>
          <cell r="C2215" t="str">
            <v>TYCO HEALTHCARE</v>
          </cell>
          <cell r="D2215">
            <v>0.2949</v>
          </cell>
          <cell r="E2215" t="str">
            <v>OSY</v>
          </cell>
        </row>
        <row r="2216">
          <cell r="A2216" t="str">
            <v>W0420CV0451</v>
          </cell>
          <cell r="B2216" t="str">
            <v>10 GSM 451 MM WHITE SURFACTANT SB</v>
          </cell>
          <cell r="C2216" t="str">
            <v>TYCO HEALTHCARE</v>
          </cell>
          <cell r="D2216">
            <v>0.2949</v>
          </cell>
          <cell r="E2216" t="str">
            <v>OSY</v>
          </cell>
        </row>
        <row r="2217">
          <cell r="A2217" t="str">
            <v>W0420CV0635</v>
          </cell>
          <cell r="B2217" t="str">
            <v>10 GSM 635 MM WHITE SURFACTANT SB</v>
          </cell>
          <cell r="C2217" t="str">
            <v>TYCO HEALTHCARE</v>
          </cell>
          <cell r="D2217">
            <v>0.2949</v>
          </cell>
          <cell r="E2217" t="str">
            <v>OSY</v>
          </cell>
        </row>
        <row r="2218">
          <cell r="A2218" t="str">
            <v>W0420CV0762</v>
          </cell>
          <cell r="B2218" t="str">
            <v>10 GSM 762 MM WHITE SURFACTANT SB</v>
          </cell>
          <cell r="C2218" t="str">
            <v>TYCO HEALTHCARE</v>
          </cell>
          <cell r="D2218">
            <v>0.2949</v>
          </cell>
          <cell r="E2218" t="str">
            <v>OSY</v>
          </cell>
        </row>
        <row r="2219">
          <cell r="A2219" t="str">
            <v>W0420CV0813</v>
          </cell>
          <cell r="B2219" t="str">
            <v>10 GSM 813 MM WHITE SURFACTANT SB</v>
          </cell>
          <cell r="C2219" t="str">
            <v>TYCO HEALTHCARE</v>
          </cell>
          <cell r="D2219">
            <v>0.2949</v>
          </cell>
          <cell r="E2219" t="str">
            <v>OSY</v>
          </cell>
        </row>
        <row r="2220">
          <cell r="A2220" t="str">
            <v>W0420WH0495</v>
          </cell>
          <cell r="B2220" t="str">
            <v>10 GSM 19.5" WHITE SURFACTANT SB</v>
          </cell>
          <cell r="C2220" t="str">
            <v>NCH</v>
          </cell>
          <cell r="D2220">
            <v>0.2949</v>
          </cell>
          <cell r="E2220" t="str">
            <v>OSY</v>
          </cell>
        </row>
        <row r="2221">
          <cell r="A2221" t="str">
            <v>W0420WH0559</v>
          </cell>
          <cell r="B2221" t="str">
            <v>10 GSM 22" WHITE SURFACTANT SB</v>
          </cell>
          <cell r="C2221" t="str">
            <v>NCH</v>
          </cell>
          <cell r="D2221">
            <v>0.2949</v>
          </cell>
          <cell r="E2221" t="str">
            <v>OSY</v>
          </cell>
        </row>
        <row r="2222">
          <cell r="A2222" t="str">
            <v>W0420WH0572</v>
          </cell>
          <cell r="B2222" t="str">
            <v>10 GSM 22.5" WHITE SURFACTANT SB</v>
          </cell>
          <cell r="C2222" t="str">
            <v>ADD_CUST_NAME_TO_ITEM_LIST</v>
          </cell>
          <cell r="D2222">
            <v>0.2949</v>
          </cell>
          <cell r="E2222" t="str">
            <v>OSY</v>
          </cell>
        </row>
        <row r="2223">
          <cell r="A2223" t="str">
            <v>W0420WH0578</v>
          </cell>
          <cell r="B2223" t="str">
            <v>10 GSM 22.75" WHITE SURFACTANT SB</v>
          </cell>
          <cell r="C2223" t="str">
            <v>NCH</v>
          </cell>
          <cell r="D2223">
            <v>0.2949</v>
          </cell>
          <cell r="E2223" t="str">
            <v>OSY</v>
          </cell>
        </row>
        <row r="2224">
          <cell r="A2224" t="str">
            <v>W0420WH0591</v>
          </cell>
          <cell r="B2224" t="str">
            <v>10 GSM 591 MM WHITE SURFACTANT SB</v>
          </cell>
          <cell r="C2224" t="str">
            <v>ADD_CUST_NAME_TO_ITEM_LIST</v>
          </cell>
          <cell r="D2224">
            <v>0.2949</v>
          </cell>
          <cell r="E2224" t="str">
            <v>OSY</v>
          </cell>
        </row>
        <row r="2225">
          <cell r="A2225" t="str">
            <v>W0420WH0673</v>
          </cell>
          <cell r="B2225" t="str">
            <v>10 GSM 26.5" WHITE SURFACTANT SB</v>
          </cell>
          <cell r="C2225" t="str">
            <v>NCH</v>
          </cell>
          <cell r="D2225">
            <v>0.2949</v>
          </cell>
          <cell r="E2225" t="str">
            <v>OSY</v>
          </cell>
        </row>
        <row r="2226">
          <cell r="A2226" t="str">
            <v>W050EYU2845</v>
          </cell>
          <cell r="B2226" t="str">
            <v>70 GSM 112" YELLOW W/UV SB</v>
          </cell>
          <cell r="C2226" t="str">
            <v>FABRENE</v>
          </cell>
          <cell r="D2226">
            <v>2.0644999999999998</v>
          </cell>
          <cell r="E2226" t="str">
            <v>OSY</v>
          </cell>
        </row>
        <row r="2227">
          <cell r="A2227" t="str">
            <v>W050EYU3150</v>
          </cell>
          <cell r="B2227" t="str">
            <v>70 GSM 124" YELLOW W/UV SB</v>
          </cell>
          <cell r="C2227" t="str">
            <v>FABRENE</v>
          </cell>
          <cell r="D2227">
            <v>2.0644999999999998</v>
          </cell>
          <cell r="E2227" t="str">
            <v>OSY</v>
          </cell>
        </row>
        <row r="2228">
          <cell r="A2228" t="str">
            <v>W050IBM2490</v>
          </cell>
          <cell r="B2228" t="str">
            <v>90 GSM 2490 MM BLUE W/UV SB</v>
          </cell>
          <cell r="C2228" t="str">
            <v>FABRENE</v>
          </cell>
          <cell r="D2228">
            <v>2.6543999999999999</v>
          </cell>
          <cell r="E2228" t="str">
            <v>OSY</v>
          </cell>
        </row>
        <row r="2229">
          <cell r="A2229" t="str">
            <v>W050IBM2795</v>
          </cell>
          <cell r="B2229" t="str">
            <v>90 GSM 2795 MM BLUE w/ UV SB</v>
          </cell>
          <cell r="C2229" t="str">
            <v>FABRENE</v>
          </cell>
          <cell r="D2229">
            <v>2.6543999999999999</v>
          </cell>
          <cell r="E2229" t="str">
            <v>OSY</v>
          </cell>
        </row>
        <row r="2230">
          <cell r="A2230" t="str">
            <v>W050IFB2795</v>
          </cell>
          <cell r="B2230" t="str">
            <v>90 GSM 2795 MM BLUE W/UV SB</v>
          </cell>
          <cell r="C2230" t="str">
            <v>ADD_CUST_NAME_TO_ITEM_LIST</v>
          </cell>
          <cell r="D2230">
            <v>2.6543999999999999</v>
          </cell>
          <cell r="E2230" t="str">
            <v>OSY</v>
          </cell>
        </row>
        <row r="2231">
          <cell r="A2231" t="str">
            <v>W052GIM3150</v>
          </cell>
          <cell r="B2231" t="str">
            <v>81 GSM 124" INDUSTRIAL w/UV SB</v>
          </cell>
          <cell r="C2231" t="str">
            <v>FABRENE</v>
          </cell>
          <cell r="D2231">
            <v>2.3889</v>
          </cell>
          <cell r="E2231" t="str">
            <v>OSY</v>
          </cell>
        </row>
        <row r="2232">
          <cell r="A2232" t="str">
            <v>W052GIP2580</v>
          </cell>
          <cell r="B2232" t="str">
            <v>81 GSM 2580 MM INDUSTRIAL UV/HEAT STABILIZED SB</v>
          </cell>
          <cell r="C2232" t="str">
            <v>FABRENE</v>
          </cell>
          <cell r="D2232">
            <v>2.3889</v>
          </cell>
          <cell r="E2232" t="str">
            <v>OSY</v>
          </cell>
        </row>
        <row r="2233">
          <cell r="A2233" t="str">
            <v>W052GIP3150</v>
          </cell>
          <cell r="B2233" t="str">
            <v>81 GSM 124" INDUSTRIAL UV/HEAT STABILIZED SB</v>
          </cell>
          <cell r="C2233" t="str">
            <v>FABRENE</v>
          </cell>
          <cell r="D2233">
            <v>2.3889</v>
          </cell>
          <cell r="E2233" t="str">
            <v>OSY</v>
          </cell>
        </row>
        <row r="2234">
          <cell r="A2234" t="str">
            <v>W058HIP3150</v>
          </cell>
          <cell r="B2234" t="str">
            <v>89 GSM 3150 MM INDUSTRIAL w/UV SB</v>
          </cell>
          <cell r="C2234" t="str">
            <v>FABRENE</v>
          </cell>
          <cell r="D2234">
            <v>2.6248999999999998</v>
          </cell>
          <cell r="E2234" t="str">
            <v>OSY</v>
          </cell>
        </row>
        <row r="2235">
          <cell r="A2235" t="str">
            <v>W058HIP3156</v>
          </cell>
          <cell r="B2235" t="str">
            <v>89 GSM 3156 MM INDUSTRIAL w/UV SB</v>
          </cell>
          <cell r="C2235" t="str">
            <v>FABRENE</v>
          </cell>
          <cell r="D2235">
            <v>2.6248999999999998</v>
          </cell>
          <cell r="E2235" t="str">
            <v>OSY</v>
          </cell>
        </row>
        <row r="2236">
          <cell r="A2236" t="str">
            <v>W058JFB2795</v>
          </cell>
          <cell r="B2236" t="str">
            <v>99 GSM 2795 MM BLUE W/UV SB</v>
          </cell>
          <cell r="C2236" t="str">
            <v>ADD_CUST_NAME_TO_ITEM_LIST</v>
          </cell>
          <cell r="D2236">
            <v>2.9198</v>
          </cell>
          <cell r="E2236" t="str">
            <v>OSY</v>
          </cell>
        </row>
        <row r="2237">
          <cell r="A2237" t="str">
            <v>W0625140464</v>
          </cell>
          <cell r="B2237" t="str">
            <v>12.5 GSM 18.25" WHITE ZONE SURFACTANT SB</v>
          </cell>
          <cell r="C2237" t="str">
            <v>PBE</v>
          </cell>
          <cell r="D2237">
            <v>0.36870000000000003</v>
          </cell>
          <cell r="E2237" t="str">
            <v>OSY</v>
          </cell>
        </row>
        <row r="2238">
          <cell r="A2238" t="str">
            <v>W0627890203</v>
          </cell>
          <cell r="B2238" t="str">
            <v>13.5 GSM 203 MM WHITE ZONE SURFACTANT SB</v>
          </cell>
          <cell r="C2238" t="str">
            <v>PRINCIPAL BUSINESS</v>
          </cell>
          <cell r="D2238">
            <v>0.3982</v>
          </cell>
          <cell r="E2238" t="str">
            <v>OSY</v>
          </cell>
        </row>
        <row r="2239">
          <cell r="A2239" t="str">
            <v>W0627900257</v>
          </cell>
          <cell r="B2239" t="str">
            <v>13.5 GSM 257 MM WHITE ZONE SURFACTANT SB</v>
          </cell>
          <cell r="C2239" t="str">
            <v>PRINCIPAL BUSINESS</v>
          </cell>
          <cell r="D2239">
            <v>0.3982</v>
          </cell>
          <cell r="E2239" t="str">
            <v>OSY</v>
          </cell>
        </row>
        <row r="2240">
          <cell r="A2240" t="str">
            <v>W0630900257</v>
          </cell>
          <cell r="B2240" t="str">
            <v>15 GSM 257 MM WHITE ZONE SURFACTANT SB</v>
          </cell>
          <cell r="C2240" t="str">
            <v>PRINCIPAL BUSINESS</v>
          </cell>
          <cell r="D2240">
            <v>0.44240000000000002</v>
          </cell>
          <cell r="E2240" t="str">
            <v>OSY</v>
          </cell>
        </row>
        <row r="2241">
          <cell r="A2241" t="str">
            <v>W0634U00160</v>
          </cell>
          <cell r="B2241" t="str">
            <v>17 GSM 160 MM TAN ZONE SURFACTANT SB</v>
          </cell>
          <cell r="C2241" t="str">
            <v>AHP</v>
          </cell>
          <cell r="D2241">
            <v>0.50139999999999996</v>
          </cell>
          <cell r="E2241" t="str">
            <v>OSY</v>
          </cell>
        </row>
        <row r="2242">
          <cell r="A2242" t="str">
            <v>W0634U00358</v>
          </cell>
          <cell r="B2242" t="str">
            <v>17 GSM 358 MM TAN ZONE SURFACTANT SB</v>
          </cell>
          <cell r="C2242" t="str">
            <v>AHP</v>
          </cell>
          <cell r="D2242">
            <v>0.50139999999999996</v>
          </cell>
          <cell r="E2242" t="str">
            <v>OSY</v>
          </cell>
        </row>
        <row r="2243">
          <cell r="A2243" t="str">
            <v>W0634U00389</v>
          </cell>
          <cell r="B2243" t="str">
            <v>17 GSM 389 MM TAN ZONE SURFACTANT SB</v>
          </cell>
          <cell r="C2243" t="str">
            <v>AHP</v>
          </cell>
          <cell r="D2243">
            <v>0.50139999999999996</v>
          </cell>
          <cell r="E2243" t="str">
            <v>OSY</v>
          </cell>
        </row>
        <row r="2244">
          <cell r="A2244" t="str">
            <v>W0634U00405</v>
          </cell>
          <cell r="B2244" t="str">
            <v>17 GSM 405 MM TAN ZONE SURFACTANT SB</v>
          </cell>
          <cell r="C2244" t="str">
            <v>AHP</v>
          </cell>
          <cell r="D2244">
            <v>0.50139999999999996</v>
          </cell>
          <cell r="E2244" t="str">
            <v>OSY</v>
          </cell>
        </row>
        <row r="2245">
          <cell r="A2245" t="str">
            <v>W0634U00416</v>
          </cell>
          <cell r="B2245" t="str">
            <v>17 GSM 416 MM TAN ZONE SURFACTANT SB</v>
          </cell>
          <cell r="C2245" t="str">
            <v>AHP</v>
          </cell>
          <cell r="D2245">
            <v>0.50139999999999996</v>
          </cell>
          <cell r="E2245" t="str">
            <v>OSY</v>
          </cell>
        </row>
        <row r="2246">
          <cell r="A2246" t="str">
            <v>W0634U10140</v>
          </cell>
          <cell r="B2246" t="str">
            <v>17 GSM 140 MM TAN ZONE SURFACTANT SB</v>
          </cell>
          <cell r="C2246" t="str">
            <v>AHP</v>
          </cell>
          <cell r="D2246">
            <v>0.50139999999999996</v>
          </cell>
          <cell r="E2246" t="str">
            <v>OSY</v>
          </cell>
        </row>
        <row r="2247">
          <cell r="A2247" t="str">
            <v>W0634U10336</v>
          </cell>
          <cell r="B2247" t="str">
            <v>17 GSM 336 MM TAN ZONE SURFACTANT SB</v>
          </cell>
          <cell r="C2247" t="str">
            <v>AHP</v>
          </cell>
          <cell r="D2247">
            <v>0.50139999999999996</v>
          </cell>
          <cell r="E2247" t="str">
            <v>OSY</v>
          </cell>
        </row>
        <row r="2248">
          <cell r="A2248" t="str">
            <v>W0824FT0132</v>
          </cell>
          <cell r="B2248" t="str">
            <v>12 GSM 132 MM GREEN PHILIC SB</v>
          </cell>
          <cell r="C2248" t="str">
            <v>FIRST QUALITY PRODUCTS</v>
          </cell>
          <cell r="D2248">
            <v>0.35389999999999999</v>
          </cell>
          <cell r="E2248" t="str">
            <v>OSY</v>
          </cell>
        </row>
        <row r="2249">
          <cell r="A2249" t="str">
            <v>W0825150178</v>
          </cell>
          <cell r="B2249" t="str">
            <v>12.5 GSM 178 MM GREEN 115mm ZC PHILIC SB</v>
          </cell>
          <cell r="C2249" t="str">
            <v>FIRST QUALITY BABY PRODUCTS</v>
          </cell>
          <cell r="D2249">
            <v>0.36870000000000003</v>
          </cell>
          <cell r="E2249" t="str">
            <v>OSY</v>
          </cell>
        </row>
        <row r="2250">
          <cell r="A2250" t="str">
            <v>W0825160343</v>
          </cell>
          <cell r="B2250" t="str">
            <v>12.5 GSM 343 MM GREEN 216mm ZC PHILIC SB</v>
          </cell>
          <cell r="C2250" t="str">
            <v>FIRST QUALITY PRODUCTS</v>
          </cell>
          <cell r="D2250">
            <v>0.36870000000000003</v>
          </cell>
          <cell r="E2250" t="str">
            <v>OSY</v>
          </cell>
        </row>
        <row r="2251">
          <cell r="A2251" t="str">
            <v>W0825170200</v>
          </cell>
          <cell r="B2251" t="str">
            <v>12.5 GSM 200 MM GREEN 114mm ZC PHILIC SB</v>
          </cell>
          <cell r="C2251" t="str">
            <v>FIRST QUALITY PRODUCTS</v>
          </cell>
          <cell r="D2251">
            <v>0.36870000000000003</v>
          </cell>
          <cell r="E2251" t="str">
            <v>OSY</v>
          </cell>
        </row>
        <row r="2252">
          <cell r="A2252" t="str">
            <v>W0825180145</v>
          </cell>
          <cell r="B2252" t="str">
            <v>12.5 GSM 145 MM GREEN 100mm ZC PHILIC SB</v>
          </cell>
          <cell r="C2252" t="str">
            <v>FIRST QUALITY BABY PRODUCTS</v>
          </cell>
          <cell r="D2252">
            <v>0.36870000000000003</v>
          </cell>
          <cell r="E2252" t="str">
            <v>OSY</v>
          </cell>
        </row>
        <row r="2253">
          <cell r="A2253" t="str">
            <v>W0825180163</v>
          </cell>
          <cell r="B2253" t="str">
            <v>12.5 GSM 163 MM GREEN 100mm ZC PHILIC SB</v>
          </cell>
          <cell r="C2253" t="str">
            <v>FIRST QUALITY BABY PRODUCTS</v>
          </cell>
          <cell r="D2253">
            <v>0.36870000000000003</v>
          </cell>
          <cell r="E2253" t="str">
            <v>OSY</v>
          </cell>
        </row>
        <row r="2254">
          <cell r="A2254" t="str">
            <v>W0825190126</v>
          </cell>
          <cell r="B2254" t="str">
            <v>12.5 GSM 126 MM GREEN 90mm ZC PHILIC SB</v>
          </cell>
          <cell r="C2254" t="str">
            <v>FIRST QUALITY PRODUCTS</v>
          </cell>
          <cell r="D2254">
            <v>0.36870000000000003</v>
          </cell>
          <cell r="E2254" t="str">
            <v>OSY</v>
          </cell>
        </row>
        <row r="2255">
          <cell r="A2255" t="str">
            <v>W0825190175</v>
          </cell>
          <cell r="B2255" t="str">
            <v>12.5 GSM 175 MM GREEN 90mm ZC PHILIC SB</v>
          </cell>
          <cell r="C2255" t="str">
            <v>FIRST QUALITY BABY PRODUCTS</v>
          </cell>
          <cell r="D2255">
            <v>0.36870000000000003</v>
          </cell>
          <cell r="E2255" t="str">
            <v>OSY</v>
          </cell>
        </row>
        <row r="2256">
          <cell r="A2256" t="str">
            <v>W0930WM4216</v>
          </cell>
          <cell r="B2256" t="str">
            <v>FORECAST - 15 GSM 166" WHITE W/SOFTENER SB</v>
          </cell>
          <cell r="C2256" t="str">
            <v>ADD_CUST_NAME_TO_ITEM_LIST</v>
          </cell>
          <cell r="D2256">
            <v>0.44240000000000002</v>
          </cell>
          <cell r="E2256" t="str">
            <v>OSY</v>
          </cell>
        </row>
        <row r="2257">
          <cell r="A2257" t="str">
            <v>W0934WM4216</v>
          </cell>
          <cell r="B2257" t="str">
            <v>FORECAST - 17 GSM 166" WHITE W/SOFTENER SB</v>
          </cell>
          <cell r="C2257" t="str">
            <v>ADD_CUST_NAME_TO_ITEM_LIST</v>
          </cell>
          <cell r="D2257">
            <v>0.50139999999999996</v>
          </cell>
          <cell r="E2257" t="str">
            <v>OSY</v>
          </cell>
        </row>
        <row r="2258">
          <cell r="A2258" t="str">
            <v>W0C2ABL0914</v>
          </cell>
          <cell r="B2258" t="str">
            <v>1.50 OSY 36" BLACK UV/PHILIC SB</v>
          </cell>
          <cell r="C2258" t="str">
            <v>DEWITT COMPANY</v>
          </cell>
          <cell r="D2258">
            <v>1.5</v>
          </cell>
          <cell r="E2258" t="str">
            <v>OSY</v>
          </cell>
        </row>
        <row r="2259">
          <cell r="A2259" t="str">
            <v>W0C2FSD0514</v>
          </cell>
          <cell r="B2259" t="str">
            <v>2.25 OSY 20.25" SILVER SB</v>
          </cell>
          <cell r="C2259" t="str">
            <v xml:space="preserve">SIMMONS  </v>
          </cell>
          <cell r="D2259">
            <v>2.25</v>
          </cell>
          <cell r="E2259" t="str">
            <v>OSY</v>
          </cell>
        </row>
        <row r="2260">
          <cell r="A2260" t="str">
            <v>W0C2FSM0298</v>
          </cell>
          <cell r="B2260" t="str">
            <v>2.25 OSY 11.75" WHITE SB</v>
          </cell>
          <cell r="C2260" t="str">
            <v xml:space="preserve">SIMMONS  </v>
          </cell>
          <cell r="D2260">
            <v>2.25</v>
          </cell>
          <cell r="E2260" t="str">
            <v>OSY</v>
          </cell>
        </row>
        <row r="2261">
          <cell r="A2261" t="str">
            <v>W0C2FSM0311</v>
          </cell>
          <cell r="B2261" t="str">
            <v>2.25 OSY 12.25" WHITE SB</v>
          </cell>
          <cell r="C2261" t="str">
            <v xml:space="preserve">SIMMONS  </v>
          </cell>
          <cell r="D2261">
            <v>2.25</v>
          </cell>
          <cell r="E2261" t="str">
            <v>OSY</v>
          </cell>
        </row>
        <row r="2262">
          <cell r="A2262" t="str">
            <v>W0C2FSM0438</v>
          </cell>
          <cell r="B2262" t="str">
            <v>2.25 OSY 17.25" WHITE SB</v>
          </cell>
          <cell r="C2262" t="str">
            <v xml:space="preserve">SIMMONS  </v>
          </cell>
          <cell r="D2262">
            <v>2.25</v>
          </cell>
          <cell r="E2262" t="str">
            <v>OSY</v>
          </cell>
        </row>
        <row r="2263">
          <cell r="A2263" t="str">
            <v>W0C2FSM0476</v>
          </cell>
          <cell r="B2263" t="str">
            <v>2.25 OSY 18.75" WHITE SB</v>
          </cell>
          <cell r="C2263" t="str">
            <v xml:space="preserve">SIMMONS  </v>
          </cell>
          <cell r="D2263">
            <v>2.25</v>
          </cell>
          <cell r="E2263" t="str">
            <v>OSY</v>
          </cell>
        </row>
        <row r="2264">
          <cell r="A2264" t="str">
            <v>W0C2FSM0514</v>
          </cell>
          <cell r="B2264" t="str">
            <v>2.25 OSY 20.25" WHITE SB</v>
          </cell>
          <cell r="C2264" t="str">
            <v xml:space="preserve">SIMMONS  </v>
          </cell>
          <cell r="D2264">
            <v>2.25</v>
          </cell>
          <cell r="E2264" t="str">
            <v>OSY</v>
          </cell>
        </row>
        <row r="2265">
          <cell r="A2265" t="str">
            <v>W0C2FSM0540</v>
          </cell>
          <cell r="B2265" t="str">
            <v>2.25 OSY 21.25" WHITE SB</v>
          </cell>
          <cell r="C2265" t="str">
            <v xml:space="preserve">SIMMONS  </v>
          </cell>
          <cell r="D2265">
            <v>2.25</v>
          </cell>
          <cell r="E2265" t="str">
            <v>OSY</v>
          </cell>
        </row>
        <row r="2266">
          <cell r="A2266" t="str">
            <v>W0C2FSM1651</v>
          </cell>
          <cell r="B2266" t="str">
            <v>2.25 OSY 65" WHITE SB</v>
          </cell>
          <cell r="C2266" t="str">
            <v xml:space="preserve">SIMMONS  </v>
          </cell>
          <cell r="D2266">
            <v>2.25</v>
          </cell>
          <cell r="E2266" t="str">
            <v>OSY</v>
          </cell>
        </row>
        <row r="2267">
          <cell r="A2267" t="str">
            <v>W0C3KBL0914</v>
          </cell>
          <cell r="B2267" t="str">
            <v>3.00 OSY 36" BLACK UV/PHILLIC SB</v>
          </cell>
          <cell r="C2267" t="str">
            <v>DEWITT COMPANY</v>
          </cell>
          <cell r="D2267">
            <v>3</v>
          </cell>
          <cell r="E2267" t="str">
            <v>OSY</v>
          </cell>
        </row>
        <row r="2268">
          <cell r="A2268" t="str">
            <v>W0C3KBL1219</v>
          </cell>
          <cell r="B2268" t="str">
            <v>3.00 OSY 48" BLACK UV/PHILLIC SB</v>
          </cell>
          <cell r="C2268" t="str">
            <v>DEWITT COMPANY</v>
          </cell>
          <cell r="D2268">
            <v>3</v>
          </cell>
          <cell r="E2268" t="str">
            <v>OSY</v>
          </cell>
        </row>
        <row r="2269">
          <cell r="A2269" t="str">
            <v>W0C3KBL1829</v>
          </cell>
          <cell r="B2269" t="str">
            <v>3.00 OSY 72" BLACK UV/PHILLIC SB</v>
          </cell>
          <cell r="C2269" t="str">
            <v>DEWITT COMPANY</v>
          </cell>
          <cell r="D2269">
            <v>3</v>
          </cell>
          <cell r="E2269" t="str">
            <v>OSY</v>
          </cell>
        </row>
        <row r="2270">
          <cell r="A2270" t="str">
            <v>W0C6DSM0286</v>
          </cell>
          <cell r="B2270" t="str">
            <v>2.00 OSY 11.25" WHITE SB</v>
          </cell>
          <cell r="C2270" t="str">
            <v xml:space="preserve">SIMMONS  </v>
          </cell>
          <cell r="D2270">
            <v>2</v>
          </cell>
          <cell r="E2270" t="str">
            <v>OSY</v>
          </cell>
        </row>
        <row r="2271">
          <cell r="A2271" t="str">
            <v>W0C6DSM0298</v>
          </cell>
          <cell r="B2271" t="str">
            <v>2.00 OSY 11.75" WHITE SB</v>
          </cell>
          <cell r="C2271" t="str">
            <v xml:space="preserve">SIMMONS  </v>
          </cell>
          <cell r="D2271">
            <v>2</v>
          </cell>
          <cell r="E2271" t="str">
            <v>OSY</v>
          </cell>
        </row>
        <row r="2272">
          <cell r="A2272" t="str">
            <v>W0C6DSM0311</v>
          </cell>
          <cell r="B2272" t="str">
            <v>2.00 OSY 12.25" WHITE SB</v>
          </cell>
          <cell r="C2272" t="str">
            <v xml:space="preserve">SIMMONS  </v>
          </cell>
          <cell r="D2272">
            <v>2</v>
          </cell>
          <cell r="E2272" t="str">
            <v>OSY</v>
          </cell>
        </row>
        <row r="2273">
          <cell r="A2273" t="str">
            <v>W0C6DSM0337</v>
          </cell>
          <cell r="B2273" t="str">
            <v>2.00 OSY 13.25" WHITE SB</v>
          </cell>
          <cell r="C2273" t="str">
            <v xml:space="preserve">SIMMONS  </v>
          </cell>
          <cell r="D2273">
            <v>2</v>
          </cell>
          <cell r="E2273" t="str">
            <v>OSY</v>
          </cell>
        </row>
        <row r="2274">
          <cell r="A2274" t="str">
            <v>W0C6DSM0464</v>
          </cell>
          <cell r="B2274" t="str">
            <v>2.00 OSY 18.25" WHITE SB</v>
          </cell>
          <cell r="C2274" t="str">
            <v xml:space="preserve">SIMMONS  </v>
          </cell>
          <cell r="D2274">
            <v>2</v>
          </cell>
          <cell r="E2274" t="str">
            <v>OSY</v>
          </cell>
        </row>
        <row r="2275">
          <cell r="A2275" t="str">
            <v>W0C6DSM0470</v>
          </cell>
          <cell r="B2275" t="str">
            <v>2.00 OSY 18.5" WHITE SB</v>
          </cell>
          <cell r="C2275" t="str">
            <v xml:space="preserve">SIMMONS  </v>
          </cell>
          <cell r="D2275">
            <v>2</v>
          </cell>
          <cell r="E2275" t="str">
            <v>OSY</v>
          </cell>
        </row>
        <row r="2276">
          <cell r="A2276" t="str">
            <v>W0C6DSM0514</v>
          </cell>
          <cell r="B2276" t="str">
            <v>2.00 OSY 20.25" WHITE SB</v>
          </cell>
          <cell r="C2276" t="str">
            <v xml:space="preserve">SIMMONS  </v>
          </cell>
          <cell r="D2276">
            <v>2</v>
          </cell>
          <cell r="E2276" t="str">
            <v>OSY</v>
          </cell>
        </row>
        <row r="2277">
          <cell r="A2277" t="str">
            <v>W0C6DSM0521</v>
          </cell>
          <cell r="B2277" t="str">
            <v>2.00 OSY 20.5" WHITE SB</v>
          </cell>
          <cell r="C2277" t="str">
            <v xml:space="preserve">SIMMONS  </v>
          </cell>
          <cell r="D2277">
            <v>2</v>
          </cell>
          <cell r="E2277" t="str">
            <v>OSY</v>
          </cell>
        </row>
        <row r="2278">
          <cell r="A2278" t="str">
            <v>W0C6DSM0540</v>
          </cell>
          <cell r="B2278" t="str">
            <v>2.00 OSY 21.25" WHITE SB</v>
          </cell>
          <cell r="C2278" t="str">
            <v xml:space="preserve">SIMMONS  </v>
          </cell>
          <cell r="D2278">
            <v>2</v>
          </cell>
          <cell r="E2278" t="str">
            <v>OSY</v>
          </cell>
        </row>
        <row r="2279">
          <cell r="A2279" t="str">
            <v>W0J0EIN2769</v>
          </cell>
          <cell r="B2279" t="str">
            <v>70 GSM 109" NATURAL UV SB</v>
          </cell>
          <cell r="C2279" t="str">
            <v>TREDEGAR FILM PRODUCTS</v>
          </cell>
          <cell r="D2279">
            <v>2.0644999999999998</v>
          </cell>
          <cell r="E2279" t="str">
            <v>OSY</v>
          </cell>
        </row>
        <row r="2280">
          <cell r="A2280" t="str">
            <v>W0J2AWH3048</v>
          </cell>
          <cell r="B2280" t="str">
            <v>1.50 OSY 120" WHITE UV SB</v>
          </cell>
          <cell r="C2280" t="str">
            <v>DEWITT COMPANY</v>
          </cell>
          <cell r="D2280">
            <v>1.5</v>
          </cell>
          <cell r="E2280" t="str">
            <v>OSY</v>
          </cell>
        </row>
        <row r="2281">
          <cell r="A2281" t="str">
            <v>W0J2AWH3658</v>
          </cell>
          <cell r="B2281" t="str">
            <v>1.50 OSY 144" WHITE W/UV SB</v>
          </cell>
          <cell r="C2281" t="str">
            <v>DEWITT COMPANY</v>
          </cell>
          <cell r="D2281">
            <v>1.5</v>
          </cell>
          <cell r="E2281" t="str">
            <v>OSY</v>
          </cell>
        </row>
        <row r="2282">
          <cell r="A2282" t="str">
            <v>W0J51WH1524</v>
          </cell>
          <cell r="B2282" t="str">
            <v>0.75 OSY 60" WHITE UV/HEAT STABILIZED SB</v>
          </cell>
          <cell r="C2282" t="str">
            <v>QUEST PLASTICS</v>
          </cell>
          <cell r="D2282">
            <v>0.75</v>
          </cell>
          <cell r="E2282" t="str">
            <v>OSY</v>
          </cell>
        </row>
        <row r="2283">
          <cell r="A2283" t="str">
            <v>W0J51WH3200</v>
          </cell>
          <cell r="B2283" t="str">
            <v>0.75 OSY 126" WHITE UV/HEAT STABILIZED UNTRIMMED SB</v>
          </cell>
          <cell r="C2283" t="str">
            <v>FABRENE</v>
          </cell>
          <cell r="D2283">
            <v>0.75</v>
          </cell>
          <cell r="E2283" t="str">
            <v>OSY</v>
          </cell>
        </row>
        <row r="2284">
          <cell r="A2284" t="str">
            <v>W0J68WH3048</v>
          </cell>
          <cell r="B2284" t="str">
            <v>1.00 OSY 120" WHITE UV SB</v>
          </cell>
          <cell r="C2284" t="str">
            <v>ADD_CUST_NAME_TO_ITEM_LIST</v>
          </cell>
          <cell r="D2284">
            <v>1</v>
          </cell>
          <cell r="E2284" t="str">
            <v>OSY</v>
          </cell>
        </row>
        <row r="2285">
          <cell r="A2285" t="str">
            <v>W0J6DWH2769</v>
          </cell>
          <cell r="B2285" t="str">
            <v>68 GSM 109" WHITE W/UV HEAT STABILIZER SB</v>
          </cell>
          <cell r="C2285" t="str">
            <v>CLOPAY</v>
          </cell>
          <cell r="D2285">
            <v>2.0055000000000001</v>
          </cell>
          <cell r="E2285" t="str">
            <v>OSY</v>
          </cell>
        </row>
        <row r="2286">
          <cell r="A2286" t="str">
            <v>W0J6DWH2794</v>
          </cell>
          <cell r="B2286" t="str">
            <v>68 GSM 110" WHITE W/UV HEAT STABILIZED SB</v>
          </cell>
          <cell r="C2286" t="str">
            <v>CLOPAY</v>
          </cell>
          <cell r="D2286">
            <v>2.0055000000000001</v>
          </cell>
          <cell r="E2286" t="str">
            <v>OSY</v>
          </cell>
        </row>
        <row r="2287">
          <cell r="A2287" t="str">
            <v>W0J6DWH3086</v>
          </cell>
          <cell r="B2287" t="str">
            <v>68 GSM 121.5" WHITE UV/HEAT STABILIZED SB</v>
          </cell>
          <cell r="C2287" t="str">
            <v>CLOPAY</v>
          </cell>
          <cell r="D2287">
            <v>2.0055000000000001</v>
          </cell>
          <cell r="E2287" t="str">
            <v>OSY</v>
          </cell>
        </row>
        <row r="2288">
          <cell r="A2288" t="str">
            <v>W0J6DWH2743</v>
          </cell>
          <cell r="B2288" t="str">
            <v>68 GSM 108" WHITE w/UV HEAT STABILIZED SB</v>
          </cell>
          <cell r="C2288" t="str">
            <v>CLOPAY</v>
          </cell>
          <cell r="D2288">
            <v>2.3889</v>
          </cell>
          <cell r="E2288" t="str">
            <v>OSY</v>
          </cell>
        </row>
        <row r="2289">
          <cell r="A2289" t="str">
            <v>W0J88BL0914</v>
          </cell>
          <cell r="B2289" t="str">
            <v>1.30 OSY 36" BLACK UV SB</v>
          </cell>
          <cell r="C2289" t="str">
            <v>EASY GARDENER</v>
          </cell>
          <cell r="D2289">
            <v>1.3</v>
          </cell>
          <cell r="E2289" t="str">
            <v>OSY</v>
          </cell>
        </row>
        <row r="2290">
          <cell r="A2290" t="str">
            <v>W0J8AGF3150</v>
          </cell>
          <cell r="B2290" t="str">
            <v>1.60 OSY 124" LIGHT GRAY UV/HEAT SB</v>
          </cell>
          <cell r="C2290" t="str">
            <v xml:space="preserve">  PGI-RGD                         Carpet System, Inc</v>
          </cell>
          <cell r="D2290">
            <v>1.6</v>
          </cell>
          <cell r="E2290" t="str">
            <v>OSY</v>
          </cell>
        </row>
        <row r="2291">
          <cell r="A2291" t="str">
            <v>W0J9CBL1600</v>
          </cell>
          <cell r="B2291" t="str">
            <v>1.90 OSY 63" BLACK UV/HEAT STABILIZED SB</v>
          </cell>
          <cell r="C2291" t="str">
            <v>QUEST PLASTICS</v>
          </cell>
          <cell r="D2291">
            <v>1.9</v>
          </cell>
          <cell r="E2291" t="str">
            <v>OSY</v>
          </cell>
        </row>
        <row r="2292">
          <cell r="A2292" t="str">
            <v>W2080WH4191</v>
          </cell>
          <cell r="B2292" t="str">
            <v>40 GSM 165" WHITE SB</v>
          </cell>
          <cell r="C2292" t="str">
            <v>ADD_CUST_NAME_TO_ITEM_LIST</v>
          </cell>
          <cell r="D2292">
            <v>1.1797</v>
          </cell>
          <cell r="E2292" t="str">
            <v>OSY</v>
          </cell>
        </row>
        <row r="2293">
          <cell r="A2293" t="str">
            <v>W2085WH1880</v>
          </cell>
          <cell r="B2293" t="str">
            <v>1.25 OSY 74" WHITE SB</v>
          </cell>
          <cell r="C2293" t="str">
            <v>NUTEX</v>
          </cell>
          <cell r="D2293">
            <v>1.25</v>
          </cell>
          <cell r="E2293" t="str">
            <v>OSY</v>
          </cell>
        </row>
        <row r="2294">
          <cell r="A2294" t="str">
            <v>W500CVB2050</v>
          </cell>
          <cell r="B2294" t="str">
            <v>60 GSM 2050 MM VEN BLUE SMS</v>
          </cell>
          <cell r="C2294" t="str">
            <v>GLOBAL NONWOVENS AMERICAS</v>
          </cell>
          <cell r="D2294">
            <v>1.7696000000000001</v>
          </cell>
          <cell r="E2294" t="str">
            <v>OSY</v>
          </cell>
        </row>
        <row r="2295">
          <cell r="A2295" t="str">
            <v>W500CVB4064</v>
          </cell>
          <cell r="B2295" t="str">
            <v>60 GSM 4064 MM VEN BLUE SMS</v>
          </cell>
          <cell r="C2295" t="str">
            <v>GLOBAL NONWOVENS AMERICAS</v>
          </cell>
          <cell r="D2295">
            <v>1.7696000000000001</v>
          </cell>
          <cell r="E2295" t="str">
            <v>OSY</v>
          </cell>
        </row>
        <row r="2296">
          <cell r="A2296" t="str">
            <v>W5020HA0635</v>
          </cell>
          <cell r="B2296" t="str">
            <v>10 GSM 25" WHITE SMS</v>
          </cell>
          <cell r="C2296" t="str">
            <v>ADD_CUST_NAME_TO_ITEM_LIST</v>
          </cell>
          <cell r="D2296">
            <v>0.2949</v>
          </cell>
          <cell r="E2296" t="str">
            <v>OSY</v>
          </cell>
        </row>
        <row r="2297">
          <cell r="A2297" t="str">
            <v>W5020HA0775</v>
          </cell>
          <cell r="B2297" t="str">
            <v>10 GSM 30.5" WHITE SMS</v>
          </cell>
          <cell r="C2297" t="str">
            <v>ADD_CUST_NAME_TO_ITEM_LIST</v>
          </cell>
          <cell r="D2297">
            <v>0.2949</v>
          </cell>
          <cell r="E2297" t="str">
            <v>OSY</v>
          </cell>
        </row>
        <row r="2298">
          <cell r="A2298" t="str">
            <v>W5020HA0813</v>
          </cell>
          <cell r="B2298" t="str">
            <v>10 GSM 32" WHITE SMS</v>
          </cell>
          <cell r="C2298" t="str">
            <v>ADD_CUST_NAME_TO_ITEM_LIST</v>
          </cell>
          <cell r="D2298">
            <v>0.2949</v>
          </cell>
          <cell r="E2298" t="str">
            <v>OSY</v>
          </cell>
        </row>
        <row r="2299">
          <cell r="A2299" t="str">
            <v>W5020HA0864</v>
          </cell>
          <cell r="B2299" t="str">
            <v>10 GSM 34" WHITE SMS</v>
          </cell>
          <cell r="C2299" t="str">
            <v>ADD_CUST_NAME_TO_ITEM_LIST</v>
          </cell>
          <cell r="D2299">
            <v>0.2949</v>
          </cell>
          <cell r="E2299" t="str">
            <v>OSY</v>
          </cell>
        </row>
        <row r="2300">
          <cell r="A2300" t="str">
            <v>W5022FG0200</v>
          </cell>
          <cell r="B2300" t="str">
            <v>11 GSM 200 MM GRAY PHOBIC SMS</v>
          </cell>
          <cell r="C2300" t="str">
            <v>FIRST QUALITY</v>
          </cell>
          <cell r="D2300">
            <v>0.32440000000000002</v>
          </cell>
          <cell r="E2300" t="str">
            <v>OSY</v>
          </cell>
        </row>
        <row r="2301">
          <cell r="A2301" t="str">
            <v>W5022FG0616</v>
          </cell>
          <cell r="B2301" t="str">
            <v>11 GSM 616 MM GRAY PHOBIC SMS</v>
          </cell>
          <cell r="C2301" t="str">
            <v>FIRST QUALITY</v>
          </cell>
          <cell r="D2301">
            <v>0.32440000000000002</v>
          </cell>
          <cell r="E2301" t="str">
            <v>OSY</v>
          </cell>
        </row>
        <row r="2302">
          <cell r="A2302" t="str">
            <v>W5022FG0691</v>
          </cell>
          <cell r="B2302" t="str">
            <v>11 GSM 691 MM GRAY PHOBIC SMS</v>
          </cell>
          <cell r="C2302" t="str">
            <v>FIRST QUALITY</v>
          </cell>
          <cell r="D2302">
            <v>0.32440000000000002</v>
          </cell>
          <cell r="E2302" t="str">
            <v>OSY</v>
          </cell>
        </row>
        <row r="2303">
          <cell r="A2303" t="str">
            <v>W5022FL0200</v>
          </cell>
          <cell r="B2303" t="str">
            <v>11 GSM 200 MM LAVENDER PHOBIC SMS</v>
          </cell>
          <cell r="C2303" t="str">
            <v>FIRST QUALITY</v>
          </cell>
          <cell r="D2303">
            <v>0.32440000000000002</v>
          </cell>
          <cell r="E2303" t="str">
            <v>OSY</v>
          </cell>
        </row>
        <row r="2304">
          <cell r="A2304" t="str">
            <v>W5022FL0534</v>
          </cell>
          <cell r="B2304" t="str">
            <v>11 GSM 534 MM LAVENDER PHOBIC SMS</v>
          </cell>
          <cell r="C2304" t="str">
            <v>FIRST QUALITY</v>
          </cell>
          <cell r="D2304">
            <v>0.32440000000000002</v>
          </cell>
          <cell r="E2304" t="str">
            <v>OSY</v>
          </cell>
        </row>
        <row r="2305">
          <cell r="A2305" t="str">
            <v>W5022FL0556</v>
          </cell>
          <cell r="B2305" t="str">
            <v>11 GSM 556 MM LAVENDER PHOBIC SMS</v>
          </cell>
          <cell r="C2305" t="str">
            <v>FIRST QUALITY</v>
          </cell>
          <cell r="D2305">
            <v>0.32440000000000002</v>
          </cell>
          <cell r="E2305" t="str">
            <v>OSY</v>
          </cell>
        </row>
        <row r="2306">
          <cell r="A2306" t="str">
            <v>W5022FL0588</v>
          </cell>
          <cell r="B2306" t="str">
            <v>11 GSM 588 MM LAVENDER PHOBIC SMS</v>
          </cell>
          <cell r="C2306" t="str">
            <v>FIRST QUALITY</v>
          </cell>
          <cell r="D2306">
            <v>0.32440000000000002</v>
          </cell>
          <cell r="E2306" t="str">
            <v>OSY</v>
          </cell>
        </row>
        <row r="2307">
          <cell r="A2307" t="str">
            <v>W5022FL0602</v>
          </cell>
          <cell r="B2307" t="str">
            <v>11 GSM 602 MM LAVENDER PHOBIC SMS</v>
          </cell>
          <cell r="C2307" t="str">
            <v>FIRST QUALITY</v>
          </cell>
          <cell r="D2307">
            <v>0.32440000000000002</v>
          </cell>
          <cell r="E2307" t="str">
            <v>OSY</v>
          </cell>
        </row>
        <row r="2308">
          <cell r="A2308" t="str">
            <v>W5022FL0632</v>
          </cell>
          <cell r="B2308" t="str">
            <v>11 GSM 632 MM LAVENDER PHOBIC SMS</v>
          </cell>
          <cell r="C2308" t="str">
            <v>FIRST QUALITY</v>
          </cell>
          <cell r="D2308">
            <v>0.32440000000000002</v>
          </cell>
          <cell r="E2308" t="str">
            <v>OSY</v>
          </cell>
        </row>
        <row r="2309">
          <cell r="A2309" t="str">
            <v>W5022FL0666</v>
          </cell>
          <cell r="B2309" t="str">
            <v>11 GSM 666 MM LAVENDER PHOBIC SMS</v>
          </cell>
          <cell r="C2309" t="str">
            <v>FIRST QUALITY</v>
          </cell>
          <cell r="D2309">
            <v>0.32440000000000002</v>
          </cell>
          <cell r="E2309" t="str">
            <v>OSY</v>
          </cell>
        </row>
        <row r="2310">
          <cell r="A2310" t="str">
            <v>W5022FL0683</v>
          </cell>
          <cell r="B2310" t="str">
            <v>11 GSM 683 MM LAVENDER PHOBIC SMS</v>
          </cell>
          <cell r="C2310" t="str">
            <v>FIRST QUALITY</v>
          </cell>
          <cell r="D2310">
            <v>0.32440000000000002</v>
          </cell>
          <cell r="E2310" t="str">
            <v>OSY</v>
          </cell>
        </row>
        <row r="2311">
          <cell r="A2311" t="str">
            <v>W5022FQ0514</v>
          </cell>
          <cell r="B2311" t="str">
            <v>11 GSM 514 MM WHITE SMS</v>
          </cell>
          <cell r="C2311" t="str">
            <v>FIRST QUALITY</v>
          </cell>
          <cell r="D2311">
            <v>0.32440000000000002</v>
          </cell>
          <cell r="E2311" t="str">
            <v>OSY</v>
          </cell>
        </row>
        <row r="2312">
          <cell r="A2312" t="str">
            <v>W5022FQ0520</v>
          </cell>
          <cell r="B2312" t="str">
            <v>11 GSM 520 MM WHITE SMS</v>
          </cell>
          <cell r="C2312" t="str">
            <v>FIRST QUALITY</v>
          </cell>
          <cell r="D2312">
            <v>0.32440000000000002</v>
          </cell>
          <cell r="E2312" t="str">
            <v>OSY</v>
          </cell>
        </row>
        <row r="2313">
          <cell r="A2313" t="str">
            <v>W5022FQ0540</v>
          </cell>
          <cell r="B2313" t="str">
            <v>11 GSM 540 MM WHITE SMS</v>
          </cell>
          <cell r="C2313" t="str">
            <v>FIRST QUALITY</v>
          </cell>
          <cell r="D2313">
            <v>0.32440000000000002</v>
          </cell>
          <cell r="E2313" t="str">
            <v>OSY</v>
          </cell>
        </row>
        <row r="2314">
          <cell r="A2314" t="str">
            <v>W5022FQ0594</v>
          </cell>
          <cell r="B2314" t="str">
            <v>11 GSM 594 MM WHITE SMS</v>
          </cell>
          <cell r="C2314" t="str">
            <v>FIRST QUALITY</v>
          </cell>
          <cell r="D2314">
            <v>0.32440000000000002</v>
          </cell>
          <cell r="E2314" t="str">
            <v>OSY</v>
          </cell>
        </row>
        <row r="2315">
          <cell r="A2315" t="str">
            <v>W5022FQ0692</v>
          </cell>
          <cell r="B2315" t="str">
            <v>11 GSM 692 MM WHITE SMS</v>
          </cell>
          <cell r="C2315" t="str">
            <v>FIRST QUALITY</v>
          </cell>
          <cell r="D2315">
            <v>0.32440000000000002</v>
          </cell>
          <cell r="E2315" t="str">
            <v>OSY</v>
          </cell>
        </row>
        <row r="2316">
          <cell r="A2316" t="str">
            <v>W5022SL0200</v>
          </cell>
          <cell r="B2316" t="str">
            <v>11 GSM 200 MM @ 37" OD LAVENDER PHOBIC SMS</v>
          </cell>
          <cell r="C2316" t="str">
            <v>FIRST QUALITY PRODUCTS</v>
          </cell>
          <cell r="D2316">
            <v>0.32440000000000002</v>
          </cell>
          <cell r="E2316" t="str">
            <v>OSY</v>
          </cell>
        </row>
        <row r="2317">
          <cell r="A2317" t="str">
            <v>W5025BH0321</v>
          </cell>
          <cell r="B2317" t="str">
            <v>12.5 GSM 12.625" WHITE SMS</v>
          </cell>
          <cell r="C2317" t="str">
            <v>BRACO</v>
          </cell>
          <cell r="D2317">
            <v>0.36870000000000003</v>
          </cell>
          <cell r="E2317" t="str">
            <v>OSY</v>
          </cell>
        </row>
        <row r="2318">
          <cell r="A2318" t="str">
            <v>W5025BH0330</v>
          </cell>
          <cell r="B2318" t="str">
            <v>12.5 GSM 13" WHITE SMS</v>
          </cell>
          <cell r="C2318" t="str">
            <v>BRACO</v>
          </cell>
          <cell r="D2318">
            <v>0.36870000000000003</v>
          </cell>
          <cell r="E2318" t="str">
            <v>OSY</v>
          </cell>
        </row>
        <row r="2319">
          <cell r="A2319" t="str">
            <v>W5025BH0356</v>
          </cell>
          <cell r="B2319" t="str">
            <v>12.5 GSM 14" WHITE SMS</v>
          </cell>
          <cell r="C2319" t="str">
            <v>BRACO</v>
          </cell>
          <cell r="D2319">
            <v>0.36870000000000003</v>
          </cell>
          <cell r="E2319" t="str">
            <v>OSY</v>
          </cell>
        </row>
        <row r="2320">
          <cell r="A2320" t="str">
            <v>W5025CV0575</v>
          </cell>
          <cell r="B2320" t="str">
            <v>12.5 GSM 575 MM WHITE SMS</v>
          </cell>
          <cell r="C2320" t="str">
            <v>TYCO</v>
          </cell>
          <cell r="D2320">
            <v>0.36870000000000003</v>
          </cell>
          <cell r="E2320" t="str">
            <v>OSY</v>
          </cell>
        </row>
        <row r="2321">
          <cell r="A2321" t="str">
            <v>W5025CV0626</v>
          </cell>
          <cell r="B2321" t="str">
            <v>12.5 GSM 626 MM WHITE SMS</v>
          </cell>
          <cell r="C2321" t="str">
            <v>TYCO</v>
          </cell>
          <cell r="D2321">
            <v>0.36870000000000003</v>
          </cell>
          <cell r="E2321" t="str">
            <v>OSY</v>
          </cell>
        </row>
        <row r="2322">
          <cell r="A2322" t="str">
            <v>W5025WH4216</v>
          </cell>
          <cell r="B2322" t="str">
            <v>FORECAST - 12.5 GSM 166" WHITE SMS</v>
          </cell>
          <cell r="C2322" t="str">
            <v>ADD_CUST_NAME_TO_ITEM_LIST</v>
          </cell>
          <cell r="D2322">
            <v>0.36870000000000003</v>
          </cell>
          <cell r="E2322" t="str">
            <v>OSY</v>
          </cell>
        </row>
        <row r="2323">
          <cell r="A2323" t="str">
            <v>W5026PR0292</v>
          </cell>
          <cell r="B2323" t="str">
            <v>13 GSM 11.5" PURPLE SMS</v>
          </cell>
          <cell r="C2323" t="str">
            <v>BRACO</v>
          </cell>
          <cell r="D2323">
            <v>0.38340000000000002</v>
          </cell>
          <cell r="E2323" t="str">
            <v>OSY</v>
          </cell>
        </row>
        <row r="2324">
          <cell r="A2324" t="str">
            <v>W5026PR0318</v>
          </cell>
          <cell r="B2324" t="str">
            <v>13 GSM 12.5" PURPLE SMS</v>
          </cell>
          <cell r="C2324" t="str">
            <v>BRACO</v>
          </cell>
          <cell r="D2324">
            <v>0.38340000000000002</v>
          </cell>
          <cell r="E2324" t="str">
            <v>OSY</v>
          </cell>
        </row>
        <row r="2325">
          <cell r="A2325" t="str">
            <v>W5027AG0160</v>
          </cell>
          <cell r="B2325" t="str">
            <v>13.5 GSM 160 MM WHITE SMS</v>
          </cell>
          <cell r="C2325" t="str">
            <v>ASSOCIATED HYGIENE PRODUCTS</v>
          </cell>
          <cell r="D2325">
            <v>0.3982</v>
          </cell>
          <cell r="E2325" t="str">
            <v>OSY</v>
          </cell>
        </row>
        <row r="2326">
          <cell r="A2326" t="str">
            <v>W5027AG0185</v>
          </cell>
          <cell r="B2326" t="str">
            <v>13.5 GSM 185 MM WHITE SMS</v>
          </cell>
          <cell r="C2326" t="str">
            <v>ASSOCIATED HYGIENE PRODUCTS</v>
          </cell>
          <cell r="D2326">
            <v>0.3982</v>
          </cell>
          <cell r="E2326" t="str">
            <v>OSY</v>
          </cell>
        </row>
        <row r="2327">
          <cell r="A2327" t="str">
            <v>W5027AG0190</v>
          </cell>
          <cell r="B2327" t="str">
            <v>13.5 GSM 190 MM WHITE SMS</v>
          </cell>
          <cell r="C2327" t="str">
            <v>ASSOCIATED HYGIENE PRODUCTS</v>
          </cell>
          <cell r="D2327">
            <v>0.3982</v>
          </cell>
          <cell r="E2327" t="str">
            <v>OSY</v>
          </cell>
        </row>
        <row r="2328">
          <cell r="A2328" t="str">
            <v>W5027AG0195</v>
          </cell>
          <cell r="B2328" t="str">
            <v>13.5 GSM 195 MM WHITE SMS</v>
          </cell>
          <cell r="C2328" t="str">
            <v>ASSOCIATED HYGIENE PRODUCTS</v>
          </cell>
          <cell r="D2328">
            <v>0.3982</v>
          </cell>
          <cell r="E2328" t="str">
            <v>OSY</v>
          </cell>
        </row>
        <row r="2329">
          <cell r="A2329" t="str">
            <v>W5027AG0210</v>
          </cell>
          <cell r="B2329" t="str">
            <v>13.5 GSM 210 MM WHITE SMS</v>
          </cell>
          <cell r="C2329" t="str">
            <v>ASSOCIATED HYGIENE PRODUCTS</v>
          </cell>
          <cell r="D2329">
            <v>0.3982</v>
          </cell>
          <cell r="E2329" t="str">
            <v>OSY</v>
          </cell>
        </row>
        <row r="2330">
          <cell r="A2330" t="str">
            <v>W5027AG0220</v>
          </cell>
          <cell r="B2330" t="str">
            <v>13.5 GSM 220 MM WHITE SMS</v>
          </cell>
          <cell r="C2330" t="str">
            <v>ASSOCIATED HYGIENE PRODUCTS</v>
          </cell>
          <cell r="D2330">
            <v>0.3982</v>
          </cell>
          <cell r="E2330" t="str">
            <v>OSY</v>
          </cell>
        </row>
        <row r="2331">
          <cell r="A2331" t="str">
            <v>W5027AG0228</v>
          </cell>
          <cell r="B2331" t="str">
            <v>13.5 GSM 228 MM WHITE SMS</v>
          </cell>
          <cell r="C2331" t="str">
            <v>ASSOCIATED HYGIENE PRODUCTS</v>
          </cell>
          <cell r="D2331">
            <v>0.3982</v>
          </cell>
          <cell r="E2331" t="str">
            <v>OSY</v>
          </cell>
        </row>
        <row r="2332">
          <cell r="A2332" t="str">
            <v>W5027AG0235</v>
          </cell>
          <cell r="B2332" t="str">
            <v>13.5 GSM 235 MM WHITE SMS</v>
          </cell>
          <cell r="C2332" t="str">
            <v>ASSOCIATED HYGIENE PRODUCTS</v>
          </cell>
          <cell r="D2332">
            <v>0.3982</v>
          </cell>
          <cell r="E2332" t="str">
            <v>OSY</v>
          </cell>
        </row>
        <row r="2333">
          <cell r="A2333" t="str">
            <v>W5027AG0245</v>
          </cell>
          <cell r="B2333" t="str">
            <v>13.5 GSM 245 MM WHITE SMS</v>
          </cell>
          <cell r="C2333" t="str">
            <v>ASSOCIATED HYGIENE PRODUCTS</v>
          </cell>
          <cell r="D2333">
            <v>0.3982</v>
          </cell>
          <cell r="E2333" t="str">
            <v>OSY</v>
          </cell>
        </row>
        <row r="2334">
          <cell r="A2334" t="str">
            <v>W5027AG0250</v>
          </cell>
          <cell r="B2334" t="str">
            <v>13.5 GSM 250 MM WHITE SMS</v>
          </cell>
          <cell r="C2334" t="str">
            <v>ASSOCIATED HYGIENE PRODUCTS</v>
          </cell>
          <cell r="D2334">
            <v>0.3982</v>
          </cell>
          <cell r="E2334" t="str">
            <v>OSY</v>
          </cell>
        </row>
        <row r="2335">
          <cell r="A2335" t="str">
            <v>W5027AG0260</v>
          </cell>
          <cell r="B2335" t="str">
            <v>13.5 GSM 260 MM WHITE SMS</v>
          </cell>
          <cell r="C2335" t="str">
            <v>ASSOCIATED HYGIENE PRODUCTS</v>
          </cell>
          <cell r="D2335">
            <v>0.3982</v>
          </cell>
          <cell r="E2335" t="str">
            <v>OSY</v>
          </cell>
        </row>
        <row r="2336">
          <cell r="A2336" t="str">
            <v>W5027AG0281</v>
          </cell>
          <cell r="B2336" t="str">
            <v>13.5 GSM 281 MM WHITE SMS</v>
          </cell>
          <cell r="C2336" t="str">
            <v>ASSOCIATED HYGIENE PRODUCTS</v>
          </cell>
          <cell r="D2336">
            <v>0.3982</v>
          </cell>
          <cell r="E2336" t="str">
            <v>OSY</v>
          </cell>
        </row>
        <row r="2337">
          <cell r="A2337" t="str">
            <v>W5027AG0297</v>
          </cell>
          <cell r="B2337" t="str">
            <v>13.5 GSM 297 MM WHITE SMS</v>
          </cell>
          <cell r="C2337" t="str">
            <v>ASSOCIATED HYGIENE PRODUCTS</v>
          </cell>
          <cell r="D2337">
            <v>0.3982</v>
          </cell>
          <cell r="E2337" t="str">
            <v>OSY</v>
          </cell>
        </row>
        <row r="2338">
          <cell r="A2338" t="str">
            <v>W5027AG0308</v>
          </cell>
          <cell r="B2338" t="str">
            <v>13.5 GSM 308 MM WHITE SMS</v>
          </cell>
          <cell r="C2338" t="str">
            <v>ASSOCIATED HYGIENE PRODUCTS</v>
          </cell>
          <cell r="D2338">
            <v>0.3982</v>
          </cell>
          <cell r="E2338" t="str">
            <v>OSY</v>
          </cell>
        </row>
        <row r="2339">
          <cell r="A2339" t="str">
            <v>W5027AH0160</v>
          </cell>
          <cell r="B2339" t="str">
            <v>13.5 GSM 160 MM WHITE SMS</v>
          </cell>
          <cell r="C2339" t="str">
            <v>ASSOCIATED HYGIENE PRODUCTS</v>
          </cell>
          <cell r="D2339">
            <v>0.3982</v>
          </cell>
          <cell r="E2339" t="str">
            <v>OSY</v>
          </cell>
        </row>
        <row r="2340">
          <cell r="A2340" t="str">
            <v>W5027AH0175</v>
          </cell>
          <cell r="B2340" t="str">
            <v>13.5 GSM 175 MM WHITE SMS</v>
          </cell>
          <cell r="C2340" t="str">
            <v>ASSOCIATED HYGIENE PRODUCTS</v>
          </cell>
          <cell r="D2340">
            <v>0.3982</v>
          </cell>
          <cell r="E2340" t="str">
            <v>OSY</v>
          </cell>
        </row>
        <row r="2341">
          <cell r="A2341" t="str">
            <v>W5027AH0185</v>
          </cell>
          <cell r="B2341" t="str">
            <v>13.5 GSM 185 MM WHITE SMS</v>
          </cell>
          <cell r="C2341" t="str">
            <v>ASSOCIATED HYGIENE PRODUCTS</v>
          </cell>
          <cell r="D2341">
            <v>0.39800000000000002</v>
          </cell>
          <cell r="E2341" t="str">
            <v>OSY</v>
          </cell>
        </row>
        <row r="2342">
          <cell r="A2342" t="str">
            <v>W5027AH0190</v>
          </cell>
          <cell r="B2342" t="str">
            <v>13.5 GSM 190 MM WHITE SMS</v>
          </cell>
          <cell r="C2342" t="str">
            <v>ASSOCIATED HYGIENE PRODUCTS</v>
          </cell>
          <cell r="D2342">
            <v>0.3982</v>
          </cell>
          <cell r="E2342" t="str">
            <v>OSY</v>
          </cell>
        </row>
        <row r="2343">
          <cell r="A2343" t="str">
            <v>W5027AH0195</v>
          </cell>
          <cell r="B2343" t="str">
            <v>13.5 GSM 195 MM WHITE SMS</v>
          </cell>
          <cell r="C2343" t="str">
            <v>ASSOCIATED HYGIENE PRODUCTS</v>
          </cell>
          <cell r="D2343">
            <v>0.3982</v>
          </cell>
          <cell r="E2343" t="str">
            <v>OSY</v>
          </cell>
        </row>
        <row r="2344">
          <cell r="A2344" t="str">
            <v>W5027AH0198</v>
          </cell>
          <cell r="B2344" t="str">
            <v>13.5 GSM 198 MM WHITE SMS</v>
          </cell>
          <cell r="C2344" t="str">
            <v>ASSOCIATED HYGIENE PRODUCTS</v>
          </cell>
          <cell r="D2344">
            <v>0.3982</v>
          </cell>
          <cell r="E2344" t="str">
            <v>OSY</v>
          </cell>
        </row>
        <row r="2345">
          <cell r="A2345" t="str">
            <v>W5027AH0205</v>
          </cell>
          <cell r="B2345" t="str">
            <v>13.5 GSM 205 MM WHITE SMS</v>
          </cell>
          <cell r="C2345" t="str">
            <v>ASSOCIATED HYGIENE PRODUCTS</v>
          </cell>
          <cell r="D2345">
            <v>0.3982</v>
          </cell>
          <cell r="E2345" t="str">
            <v>OSY</v>
          </cell>
        </row>
        <row r="2346">
          <cell r="A2346" t="str">
            <v>W5027AH0210</v>
          </cell>
          <cell r="B2346" t="str">
            <v>13.5 GSM 210 MM WHITE SMS</v>
          </cell>
          <cell r="C2346" t="str">
            <v>ASSOCIATED HYGIENE PRODUCTS</v>
          </cell>
          <cell r="D2346">
            <v>0.3982</v>
          </cell>
          <cell r="E2346" t="str">
            <v>OSY</v>
          </cell>
        </row>
        <row r="2347">
          <cell r="A2347" t="str">
            <v>W5027AH0225</v>
          </cell>
          <cell r="B2347" t="str">
            <v>13.5 GSM 225 MM WHITE SMS</v>
          </cell>
          <cell r="C2347" t="str">
            <v>ASSOCIATED HYGIENE PRODUCTS</v>
          </cell>
          <cell r="D2347">
            <v>0.3982</v>
          </cell>
          <cell r="E2347" t="str">
            <v>OSY</v>
          </cell>
        </row>
        <row r="2348">
          <cell r="A2348" t="str">
            <v>W5027AH0228</v>
          </cell>
          <cell r="B2348" t="str">
            <v>13.5 GSM 228 MM WHITE SMS</v>
          </cell>
          <cell r="C2348" t="str">
            <v>ASSOCIATED HYGIENE PRODUCTS</v>
          </cell>
          <cell r="D2348">
            <v>0.3982</v>
          </cell>
          <cell r="E2348" t="str">
            <v>OSY</v>
          </cell>
        </row>
        <row r="2349">
          <cell r="A2349" t="str">
            <v>W5027AH0235</v>
          </cell>
          <cell r="B2349" t="str">
            <v>13.5 GSM 235 MM WHITE SMS</v>
          </cell>
          <cell r="C2349" t="str">
            <v>ASSOCIATED HYGIENE PRODUCTS</v>
          </cell>
          <cell r="D2349">
            <v>0.3982</v>
          </cell>
          <cell r="E2349" t="str">
            <v>OSY</v>
          </cell>
        </row>
        <row r="2350">
          <cell r="A2350" t="str">
            <v>W5027AH0236</v>
          </cell>
          <cell r="B2350" t="str">
            <v>13.5 GSM 236 MM WHITE SMS</v>
          </cell>
          <cell r="C2350" t="str">
            <v>ASSOCIATED HYGIENE PRODUCTS</v>
          </cell>
          <cell r="D2350">
            <v>0.3982</v>
          </cell>
          <cell r="E2350" t="str">
            <v>OSY</v>
          </cell>
        </row>
        <row r="2351">
          <cell r="A2351" t="str">
            <v>W5027AH0245</v>
          </cell>
          <cell r="B2351" t="str">
            <v>13.5 GSM 245 MM WHITE SMS</v>
          </cell>
          <cell r="C2351" t="str">
            <v>ASSOCIATED HYGIENE PRODUCTS</v>
          </cell>
          <cell r="D2351">
            <v>0.3982</v>
          </cell>
          <cell r="E2351" t="str">
            <v>OSY</v>
          </cell>
        </row>
        <row r="2352">
          <cell r="A2352" t="str">
            <v>W5027AH0250</v>
          </cell>
          <cell r="B2352" t="str">
            <v>13.5 GSM 250 MM WHITE SMS</v>
          </cell>
          <cell r="C2352" t="str">
            <v>ASSOCIATED HYGIENE PRODUCTS</v>
          </cell>
          <cell r="D2352">
            <v>0.3982</v>
          </cell>
          <cell r="E2352" t="str">
            <v>OSY</v>
          </cell>
        </row>
        <row r="2353">
          <cell r="A2353" t="str">
            <v>W5027AH0260</v>
          </cell>
          <cell r="B2353" t="str">
            <v>13.5 GSM 260 MM WHITE SMS</v>
          </cell>
          <cell r="C2353" t="str">
            <v>ASSOCIATED HYGIENE PRODUCTS</v>
          </cell>
          <cell r="D2353">
            <v>0.3982</v>
          </cell>
          <cell r="E2353" t="str">
            <v>OSY</v>
          </cell>
        </row>
        <row r="2354">
          <cell r="A2354" t="str">
            <v>W5027AH0281</v>
          </cell>
          <cell r="B2354" t="str">
            <v>13.5 GSM 281 MM WHITE SMS</v>
          </cell>
          <cell r="C2354" t="str">
            <v>ASSOCIATED HYGIENE PRODUCTS</v>
          </cell>
          <cell r="D2354">
            <v>0.3982</v>
          </cell>
          <cell r="E2354" t="str">
            <v>OSY</v>
          </cell>
        </row>
        <row r="2355">
          <cell r="A2355" t="str">
            <v>W5027AH0297</v>
          </cell>
          <cell r="B2355" t="str">
            <v>13.5 GSM 297 MM WHITE SMS</v>
          </cell>
          <cell r="C2355" t="str">
            <v>ASSOCIATED HYGIENE PRODUCTS</v>
          </cell>
          <cell r="D2355">
            <v>0.3982</v>
          </cell>
          <cell r="E2355" t="str">
            <v>OSY</v>
          </cell>
        </row>
        <row r="2356">
          <cell r="A2356" t="str">
            <v>W5027AH0308</v>
          </cell>
          <cell r="B2356" t="str">
            <v>13.5 GSM 308 MM WHITE SMS</v>
          </cell>
          <cell r="C2356" t="str">
            <v>ASSOCIATED HYGIENE PRODUCTS</v>
          </cell>
          <cell r="D2356">
            <v>0.3982</v>
          </cell>
          <cell r="E2356" t="str">
            <v>OSY</v>
          </cell>
        </row>
        <row r="2357">
          <cell r="A2357" t="str">
            <v>W5027AH0744</v>
          </cell>
          <cell r="B2357" t="str">
            <v>13.5 GSM 744 MM WHITE SMS</v>
          </cell>
          <cell r="C2357" t="str">
            <v>ATTENDS HEALTH CARE</v>
          </cell>
          <cell r="D2357">
            <v>0.3982</v>
          </cell>
          <cell r="E2357" t="str">
            <v>OSY</v>
          </cell>
        </row>
        <row r="2358">
          <cell r="A2358" t="str">
            <v>W5027AH0851</v>
          </cell>
          <cell r="B2358" t="str">
            <v>13.5 GSM 851 MM WHITE SMS</v>
          </cell>
          <cell r="C2358" t="str">
            <v>ATTENDS HEALTH CARE</v>
          </cell>
          <cell r="D2358">
            <v>0.3982</v>
          </cell>
          <cell r="E2358" t="str">
            <v>OSY</v>
          </cell>
        </row>
        <row r="2359">
          <cell r="A2359" t="str">
            <v>W5027AH0990</v>
          </cell>
          <cell r="B2359" t="str">
            <v>13.5 GSM 990 MM WHITE SMS</v>
          </cell>
          <cell r="C2359" t="str">
            <v>ATTENDS HEALTH CARE</v>
          </cell>
          <cell r="D2359">
            <v>0.3982</v>
          </cell>
          <cell r="E2359" t="str">
            <v>OSY</v>
          </cell>
        </row>
        <row r="2360">
          <cell r="A2360" t="str">
            <v>W5027AH1066</v>
          </cell>
          <cell r="B2360" t="str">
            <v>13.5 GSM 1066 MM WHITE SMS</v>
          </cell>
          <cell r="C2360" t="str">
            <v>ATTENDS HEALTH CARE</v>
          </cell>
          <cell r="D2360">
            <v>0.3982</v>
          </cell>
          <cell r="E2360" t="str">
            <v>OSY</v>
          </cell>
        </row>
        <row r="2361">
          <cell r="A2361" t="str">
            <v>W5027AH1151</v>
          </cell>
          <cell r="B2361" t="str">
            <v>13.5 GSM 1151 MM WHITE SMS</v>
          </cell>
          <cell r="C2361" t="str">
            <v>ATTENDS HEALTH CARE</v>
          </cell>
          <cell r="D2361">
            <v>0.3982</v>
          </cell>
          <cell r="E2361" t="str">
            <v>OSY</v>
          </cell>
        </row>
        <row r="2362">
          <cell r="A2362" t="str">
            <v>W5027AN0190</v>
          </cell>
          <cell r="B2362" t="str">
            <v>13.5 GSM 190 MM NATURAL SMS</v>
          </cell>
          <cell r="C2362" t="str">
            <v>ASSOCIATED HYGIENE PRODUCTS</v>
          </cell>
          <cell r="D2362">
            <v>0.3982</v>
          </cell>
          <cell r="E2362" t="str">
            <v>OSY</v>
          </cell>
        </row>
        <row r="2363">
          <cell r="A2363" t="str">
            <v>W5027AN0235</v>
          </cell>
          <cell r="B2363" t="str">
            <v>13.5 GSM 235 MM NATURAL SMS</v>
          </cell>
          <cell r="C2363" t="str">
            <v>ASSOCIATED HYGIENE PRODUCTS</v>
          </cell>
          <cell r="D2363">
            <v>0.3982</v>
          </cell>
          <cell r="E2363" t="str">
            <v>OSY</v>
          </cell>
        </row>
        <row r="2364">
          <cell r="A2364" t="str">
            <v>W5027AN0245</v>
          </cell>
          <cell r="B2364" t="str">
            <v>13.5 GSM 245 MM NATURAL SMS</v>
          </cell>
          <cell r="C2364" t="str">
            <v>ASSOCIATED HYGIENE PRODUCTS</v>
          </cell>
          <cell r="D2364">
            <v>0.3982</v>
          </cell>
          <cell r="E2364" t="str">
            <v>OSY</v>
          </cell>
        </row>
        <row r="2365">
          <cell r="A2365" t="str">
            <v>W5027AN0260</v>
          </cell>
          <cell r="B2365" t="str">
            <v>13.5 GSM 260 MM NATURAL SMS</v>
          </cell>
          <cell r="C2365" t="str">
            <v>ASSOCIATED HYGIENE PRODUCTS</v>
          </cell>
          <cell r="D2365">
            <v>0.3982</v>
          </cell>
          <cell r="E2365" t="str">
            <v>OSY</v>
          </cell>
        </row>
        <row r="2366">
          <cell r="A2366" t="str">
            <v>W5027AS0220</v>
          </cell>
          <cell r="B2366" t="str">
            <v>13.5 GSM 220 MM WHITE SMS</v>
          </cell>
          <cell r="C2366" t="str">
            <v>ARQUEST</v>
          </cell>
          <cell r="D2366">
            <v>0.3982</v>
          </cell>
          <cell r="E2366" t="str">
            <v>OSY</v>
          </cell>
        </row>
        <row r="2367">
          <cell r="A2367" t="str">
            <v>W5027AS0238</v>
          </cell>
          <cell r="B2367" t="str">
            <v>13.5 GSM 238 MM WHITE SMS</v>
          </cell>
          <cell r="C2367" t="str">
            <v>ARQUEST</v>
          </cell>
          <cell r="D2367">
            <v>0.3982</v>
          </cell>
          <cell r="E2367" t="str">
            <v>OSY</v>
          </cell>
        </row>
        <row r="2368">
          <cell r="A2368" t="str">
            <v>W5027BH0321</v>
          </cell>
          <cell r="B2368" t="str">
            <v>13.5 GSM 321 MM WHITE SMS</v>
          </cell>
          <cell r="C2368" t="str">
            <v>BRACO</v>
          </cell>
          <cell r="D2368">
            <v>0.3982</v>
          </cell>
          <cell r="E2368" t="str">
            <v>OSY</v>
          </cell>
        </row>
        <row r="2369">
          <cell r="A2369" t="str">
            <v>W5027BH0330</v>
          </cell>
          <cell r="B2369" t="str">
            <v>13.5 GSM 330 MM WHITE SMS</v>
          </cell>
          <cell r="C2369" t="str">
            <v>BRACO</v>
          </cell>
          <cell r="D2369">
            <v>0.3982</v>
          </cell>
          <cell r="E2369" t="str">
            <v>OSY</v>
          </cell>
        </row>
        <row r="2370">
          <cell r="A2370" t="str">
            <v>W5027BH0356</v>
          </cell>
          <cell r="B2370" t="str">
            <v>13.5 GSM 356 MM WHITE SMS</v>
          </cell>
          <cell r="C2370" t="str">
            <v>BRACO</v>
          </cell>
          <cell r="D2370">
            <v>0.3982</v>
          </cell>
          <cell r="E2370" t="str">
            <v>OSY</v>
          </cell>
        </row>
        <row r="2371">
          <cell r="A2371" t="str">
            <v>W5027CV0575</v>
          </cell>
          <cell r="B2371" t="str">
            <v>13.5 GSM 575 MM WHITE SMS</v>
          </cell>
          <cell r="C2371" t="str">
            <v>TYCO</v>
          </cell>
          <cell r="D2371">
            <v>0.3982</v>
          </cell>
          <cell r="E2371" t="str">
            <v>OSY</v>
          </cell>
        </row>
        <row r="2372">
          <cell r="A2372" t="str">
            <v>W5027CV0626</v>
          </cell>
          <cell r="B2372" t="str">
            <v>13.5 GSM 626 MM WHITE SMS</v>
          </cell>
          <cell r="C2372" t="str">
            <v>TYCO</v>
          </cell>
          <cell r="D2372">
            <v>0.3982</v>
          </cell>
          <cell r="E2372" t="str">
            <v>OSY</v>
          </cell>
        </row>
        <row r="2373">
          <cell r="A2373" t="str">
            <v>W5027CV1143</v>
          </cell>
          <cell r="B2373" t="str">
            <v>13.5 GSM 1143 MM WHITE SMS</v>
          </cell>
          <cell r="C2373" t="str">
            <v>TYCO</v>
          </cell>
          <cell r="D2373">
            <v>0.3982</v>
          </cell>
          <cell r="E2373" t="str">
            <v>OSY</v>
          </cell>
        </row>
        <row r="2374">
          <cell r="A2374" t="str">
            <v>W5027SP0534</v>
          </cell>
          <cell r="B2374" t="str">
            <v>13.5 GSM 534 MM WHITE SMS</v>
          </cell>
          <cell r="C2374" t="str">
            <v>ADD_CUST_NAME_TO_ITEM_LIST</v>
          </cell>
          <cell r="D2374">
            <v>0.3982</v>
          </cell>
          <cell r="E2374" t="str">
            <v>OSY</v>
          </cell>
        </row>
        <row r="2375">
          <cell r="A2375" t="str">
            <v>W5027SP0641</v>
          </cell>
          <cell r="B2375" t="str">
            <v>13.5 GSM 641 MM WHITE SMS</v>
          </cell>
          <cell r="C2375" t="str">
            <v>PRESTO</v>
          </cell>
          <cell r="D2375">
            <v>0.3982</v>
          </cell>
          <cell r="E2375" t="str">
            <v>OSY</v>
          </cell>
        </row>
        <row r="2376">
          <cell r="A2376" t="str">
            <v>W5027SP0718</v>
          </cell>
          <cell r="B2376" t="str">
            <v>13.5 GSM 718 MM WHITE SMS</v>
          </cell>
          <cell r="C2376" t="str">
            <v>PRESTO</v>
          </cell>
          <cell r="D2376">
            <v>0.39850000000000002</v>
          </cell>
          <cell r="E2376" t="str">
            <v>OSY</v>
          </cell>
        </row>
        <row r="2377">
          <cell r="A2377" t="str">
            <v>W5027SP0760</v>
          </cell>
          <cell r="B2377" t="str">
            <v>13.5 GSM 760 MM WHITE SMS</v>
          </cell>
          <cell r="C2377" t="str">
            <v>PRESTO</v>
          </cell>
          <cell r="D2377">
            <v>0.3982</v>
          </cell>
          <cell r="E2377" t="str">
            <v>OSY</v>
          </cell>
        </row>
        <row r="2378">
          <cell r="A2378" t="str">
            <v>W5027SP0768</v>
          </cell>
          <cell r="B2378" t="str">
            <v>13.5 GSM 768 MM WHITE SMS</v>
          </cell>
          <cell r="C2378" t="str">
            <v>PRESTO</v>
          </cell>
          <cell r="D2378">
            <v>0.3982</v>
          </cell>
          <cell r="E2378" t="str">
            <v>OSY</v>
          </cell>
        </row>
        <row r="2379">
          <cell r="A2379" t="str">
            <v>W5027SP0819</v>
          </cell>
          <cell r="B2379" t="str">
            <v>13.5 GSM 819 MM WHITE SMMS</v>
          </cell>
          <cell r="C2379" t="str">
            <v>PRESTO</v>
          </cell>
          <cell r="D2379">
            <v>0.3982</v>
          </cell>
          <cell r="E2379" t="str">
            <v>OSY</v>
          </cell>
        </row>
        <row r="2380">
          <cell r="A2380" t="str">
            <v>W5027SP0890</v>
          </cell>
          <cell r="B2380" t="str">
            <v>13.5 GSM 890 MM WHITE SMS</v>
          </cell>
          <cell r="C2380" t="str">
            <v>PRESTO</v>
          </cell>
          <cell r="D2380">
            <v>0.3982</v>
          </cell>
          <cell r="E2380" t="str">
            <v>OSY</v>
          </cell>
        </row>
        <row r="2381">
          <cell r="A2381" t="str">
            <v>W5027SP0895</v>
          </cell>
          <cell r="B2381" t="str">
            <v>13.5 GSM 895 MM WHITE SMS</v>
          </cell>
          <cell r="C2381" t="str">
            <v>PRESTO</v>
          </cell>
          <cell r="D2381">
            <v>0.3982</v>
          </cell>
          <cell r="E2381" t="str">
            <v>OSY</v>
          </cell>
        </row>
        <row r="2382">
          <cell r="A2382" t="str">
            <v>W5027SP0933</v>
          </cell>
          <cell r="B2382" t="str">
            <v>13.5 GSM 933 MM WHITE SMS</v>
          </cell>
          <cell r="C2382" t="str">
            <v>PRESTO</v>
          </cell>
          <cell r="D2382">
            <v>0.3982</v>
          </cell>
          <cell r="E2382" t="str">
            <v>OSY</v>
          </cell>
        </row>
        <row r="2383">
          <cell r="A2383" t="str">
            <v>W5027SP1166</v>
          </cell>
          <cell r="B2383" t="str">
            <v>13.5 GSM 1166 MM WHITE SMS</v>
          </cell>
          <cell r="C2383" t="str">
            <v>PRESTO</v>
          </cell>
          <cell r="D2383">
            <v>0.3982</v>
          </cell>
          <cell r="E2383" t="str">
            <v>OSY</v>
          </cell>
        </row>
        <row r="2384">
          <cell r="A2384" t="str">
            <v>W5027UT0160</v>
          </cell>
          <cell r="B2384" t="str">
            <v>13.5 GSM 160 MM TAN SMS</v>
          </cell>
          <cell r="C2384" t="str">
            <v>ASSOCIATED HYGIENE PRODUCTS</v>
          </cell>
          <cell r="D2384">
            <v>0.3982</v>
          </cell>
          <cell r="E2384" t="str">
            <v>OSY</v>
          </cell>
        </row>
        <row r="2385">
          <cell r="A2385" t="str">
            <v>W5027UT0175</v>
          </cell>
          <cell r="B2385" t="str">
            <v>13.5 GSM 175 MM TAN SMS</v>
          </cell>
          <cell r="C2385" t="str">
            <v>ASSOCIATED HYGIENE PRODUCTS</v>
          </cell>
          <cell r="D2385">
            <v>0.3982</v>
          </cell>
          <cell r="E2385" t="str">
            <v>OSY</v>
          </cell>
        </row>
        <row r="2386">
          <cell r="A2386" t="str">
            <v>W5027UT0185</v>
          </cell>
          <cell r="B2386" t="str">
            <v>13.5 GSM 185 MM TAN SMS</v>
          </cell>
          <cell r="C2386" t="str">
            <v>ASSOCIATED HYGIENE PRODUCTS</v>
          </cell>
          <cell r="D2386">
            <v>0.3982</v>
          </cell>
          <cell r="E2386" t="str">
            <v>OSY</v>
          </cell>
        </row>
        <row r="2387">
          <cell r="A2387" t="str">
            <v>W5027UT0190</v>
          </cell>
          <cell r="B2387" t="str">
            <v>13.5 GSM 190 MM TAN SMS</v>
          </cell>
          <cell r="C2387" t="str">
            <v>ASSOCIATED HYGIENE PRODUCTS</v>
          </cell>
          <cell r="D2387">
            <v>0.3982</v>
          </cell>
          <cell r="E2387" t="str">
            <v>OSY</v>
          </cell>
        </row>
        <row r="2388">
          <cell r="A2388" t="str">
            <v>W5027UT0195</v>
          </cell>
          <cell r="B2388" t="str">
            <v>13.5 GSM 195 MM TAN SMS</v>
          </cell>
          <cell r="C2388" t="str">
            <v>ASSOCIATED HYGIENE PRODUCTS</v>
          </cell>
          <cell r="D2388">
            <v>0.3982</v>
          </cell>
          <cell r="E2388" t="str">
            <v>OSY</v>
          </cell>
        </row>
        <row r="2389">
          <cell r="A2389" t="str">
            <v>W5027UT0198</v>
          </cell>
          <cell r="B2389" t="str">
            <v>13.5 GSM 198 MM TAN SMS</v>
          </cell>
          <cell r="C2389" t="str">
            <v>ASSOCIATED HYGIENE PRODUCTS</v>
          </cell>
          <cell r="D2389">
            <v>0.3982</v>
          </cell>
          <cell r="E2389" t="str">
            <v>OSY</v>
          </cell>
        </row>
        <row r="2390">
          <cell r="A2390" t="str">
            <v>W5027UT0205</v>
          </cell>
          <cell r="B2390" t="str">
            <v>13.5 GSM 205 MM TAN SMS</v>
          </cell>
          <cell r="C2390" t="str">
            <v>ASSOCIATED HYGIENE PRODUCTS</v>
          </cell>
          <cell r="D2390">
            <v>0.3982</v>
          </cell>
          <cell r="E2390" t="str">
            <v>OSY</v>
          </cell>
        </row>
        <row r="2391">
          <cell r="A2391" t="str">
            <v>W5027UT0210</v>
          </cell>
          <cell r="B2391" t="str">
            <v>13.5 GSM 210 MM TAN SMS</v>
          </cell>
          <cell r="C2391" t="str">
            <v>ASSOCIATED HYGIENE PRODUCTS</v>
          </cell>
          <cell r="D2391">
            <v>0.3982</v>
          </cell>
          <cell r="E2391" t="str">
            <v>OSY</v>
          </cell>
        </row>
        <row r="2392">
          <cell r="A2392" t="str">
            <v>W5027UT0228</v>
          </cell>
          <cell r="B2392" t="str">
            <v>13.5 GSM 228 MM TAN SMS</v>
          </cell>
          <cell r="C2392" t="str">
            <v>ASSOCIATED HYGIENE PRODUCTS</v>
          </cell>
          <cell r="D2392">
            <v>0.3982</v>
          </cell>
          <cell r="E2392" t="str">
            <v>OSY</v>
          </cell>
        </row>
        <row r="2393">
          <cell r="A2393" t="str">
            <v>W5027UT0235</v>
          </cell>
          <cell r="B2393" t="str">
            <v>13.5 GSM 235 MM TAN SMS</v>
          </cell>
          <cell r="C2393" t="str">
            <v>ASSOCIATED HYGIENE PRODUCTS</v>
          </cell>
          <cell r="D2393">
            <v>0.3982</v>
          </cell>
          <cell r="E2393" t="str">
            <v>OSY</v>
          </cell>
        </row>
        <row r="2394">
          <cell r="A2394" t="str">
            <v>W5027UT0236</v>
          </cell>
          <cell r="B2394" t="str">
            <v>13.5 GSM 236 MM TAN SMS</v>
          </cell>
          <cell r="C2394" t="str">
            <v>ASSOCIATED HYGIENE PRODUCTS</v>
          </cell>
          <cell r="D2394">
            <v>0.3982</v>
          </cell>
          <cell r="E2394" t="str">
            <v>OSY</v>
          </cell>
        </row>
        <row r="2395">
          <cell r="A2395" t="str">
            <v>W5027UT0245</v>
          </cell>
          <cell r="B2395" t="str">
            <v>13.5 GSM 245 MM TAN SMS</v>
          </cell>
          <cell r="C2395" t="str">
            <v>ASSOCIATED HYGIENE PRODUCTS</v>
          </cell>
          <cell r="D2395">
            <v>0.3982</v>
          </cell>
          <cell r="E2395" t="str">
            <v>OSY</v>
          </cell>
        </row>
        <row r="2396">
          <cell r="A2396" t="str">
            <v>W5027UT0250</v>
          </cell>
          <cell r="B2396" t="str">
            <v>13.5 GSM 250 MM TAN SMS</v>
          </cell>
          <cell r="C2396" t="str">
            <v>ASSOCIATED HYGIENE PRODUCTS</v>
          </cell>
          <cell r="D2396">
            <v>0.3982</v>
          </cell>
          <cell r="E2396" t="str">
            <v>OSY</v>
          </cell>
        </row>
        <row r="2397">
          <cell r="A2397" t="str">
            <v>W5027UT0260</v>
          </cell>
          <cell r="B2397" t="str">
            <v>13.5 GSM 260 MM TAN SMS</v>
          </cell>
          <cell r="C2397" t="str">
            <v>ASSOCIATED HYGIENE PRODUCTS</v>
          </cell>
          <cell r="D2397">
            <v>0.3982</v>
          </cell>
          <cell r="E2397" t="str">
            <v>OSY</v>
          </cell>
        </row>
        <row r="2398">
          <cell r="A2398" t="str">
            <v>W5027UT0281</v>
          </cell>
          <cell r="B2398" t="str">
            <v>13.5 GSM 281 MM TAN SMS</v>
          </cell>
          <cell r="C2398" t="str">
            <v>ASSOCIATED HYGIENE PRODUCTS</v>
          </cell>
          <cell r="D2398">
            <v>0.3982</v>
          </cell>
          <cell r="E2398" t="str">
            <v>OSY</v>
          </cell>
        </row>
        <row r="2399">
          <cell r="A2399" t="str">
            <v>W5027UT0297</v>
          </cell>
          <cell r="B2399" t="str">
            <v>13.5 GSM 297 MM TAN SMS</v>
          </cell>
          <cell r="C2399" t="str">
            <v>ASSOCIATED HYGIENE PRODUCTS</v>
          </cell>
          <cell r="D2399">
            <v>0.3982</v>
          </cell>
          <cell r="E2399" t="str">
            <v>OSY</v>
          </cell>
        </row>
        <row r="2400">
          <cell r="A2400" t="str">
            <v>W5027UT0308</v>
          </cell>
          <cell r="B2400" t="str">
            <v>13.5 GSM 308 MM TAN SMS</v>
          </cell>
          <cell r="C2400" t="str">
            <v>ASSOCIATED HYGIENE PRODUCTS</v>
          </cell>
          <cell r="D2400">
            <v>0.3982</v>
          </cell>
          <cell r="E2400" t="str">
            <v>OSY</v>
          </cell>
        </row>
        <row r="2401">
          <cell r="A2401" t="str">
            <v>W5027WH4216</v>
          </cell>
          <cell r="B2401" t="str">
            <v>FORECAST - 13.5 GSM 166" WHITE SMS</v>
          </cell>
          <cell r="C2401" t="str">
            <v>ADD_CUST_NAME_TO_ITEM_LIST</v>
          </cell>
          <cell r="D2401">
            <v>0.3982</v>
          </cell>
          <cell r="E2401" t="str">
            <v>OSY</v>
          </cell>
        </row>
        <row r="2402">
          <cell r="A2402" t="str">
            <v>W502FWH0235</v>
          </cell>
          <cell r="B2402" t="str">
            <v>76 GSM 9.25" WHITE SMS</v>
          </cell>
          <cell r="C2402" t="str">
            <v>ADD_CUST_NAME_TO_ITEM_LIST</v>
          </cell>
          <cell r="D2402">
            <v>2.2414999999999998</v>
          </cell>
          <cell r="E2402" t="str">
            <v>OSY</v>
          </cell>
        </row>
        <row r="2403">
          <cell r="A2403" t="str">
            <v>W502FWH0407</v>
          </cell>
          <cell r="B2403" t="str">
            <v>76 GSM 407 MM WHITE SMS</v>
          </cell>
          <cell r="C2403" t="str">
            <v>WYETH</v>
          </cell>
          <cell r="D2403">
            <v>2.2414999999999998</v>
          </cell>
          <cell r="E2403" t="str">
            <v>OSY</v>
          </cell>
        </row>
        <row r="2404">
          <cell r="A2404" t="str">
            <v>W502FWH0440</v>
          </cell>
          <cell r="B2404" t="str">
            <v>76 GSM 440 MM WHITE SMS</v>
          </cell>
          <cell r="C2404" t="str">
            <v>WYETH</v>
          </cell>
          <cell r="D2404">
            <v>2.2414999999999998</v>
          </cell>
          <cell r="E2404" t="str">
            <v>OSY</v>
          </cell>
        </row>
        <row r="2405">
          <cell r="A2405" t="str">
            <v>W502FWH0565</v>
          </cell>
          <cell r="B2405" t="str">
            <v>76 GSM 565 MM WHITE SMS</v>
          </cell>
          <cell r="C2405" t="str">
            <v>WYETH</v>
          </cell>
          <cell r="D2405">
            <v>2.2414999999999998</v>
          </cell>
          <cell r="E2405" t="str">
            <v>OSY</v>
          </cell>
        </row>
        <row r="2406">
          <cell r="A2406" t="str">
            <v>W502FWH0617</v>
          </cell>
          <cell r="B2406" t="str">
            <v>76 GSM 617 MM WHITE SMS</v>
          </cell>
          <cell r="C2406" t="str">
            <v>WYETH</v>
          </cell>
          <cell r="D2406">
            <v>2.2414999999999998</v>
          </cell>
          <cell r="E2406" t="str">
            <v>OSY</v>
          </cell>
        </row>
        <row r="2407">
          <cell r="A2407" t="str">
            <v>W502FWH1390</v>
          </cell>
          <cell r="B2407" t="str">
            <v>76 GSM 1390 MM WHITE SMS</v>
          </cell>
          <cell r="C2407" t="str">
            <v>APLIX</v>
          </cell>
          <cell r="D2407">
            <v>2.2414700000000001</v>
          </cell>
          <cell r="E2407" t="str">
            <v>OSY</v>
          </cell>
        </row>
        <row r="2408">
          <cell r="A2408" t="str">
            <v>W5030CC1143</v>
          </cell>
          <cell r="B2408" t="str">
            <v>15 GSM 1143 MM BLUE SMS</v>
          </cell>
          <cell r="C2408" t="str">
            <v>CARDINAL HEALTH</v>
          </cell>
          <cell r="D2408">
            <v>0.44240000000000002</v>
          </cell>
          <cell r="E2408" t="str">
            <v>OSY</v>
          </cell>
        </row>
        <row r="2409">
          <cell r="A2409" t="str">
            <v>W5030CC1537</v>
          </cell>
          <cell r="B2409" t="str">
            <v>15 GSM 1537 MM BLUE SMS</v>
          </cell>
          <cell r="C2409" t="str">
            <v>CARDINAL HEALTH</v>
          </cell>
          <cell r="D2409">
            <v>0.44240000000000002</v>
          </cell>
          <cell r="E2409" t="str">
            <v>OSY</v>
          </cell>
        </row>
        <row r="2410">
          <cell r="A2410" t="str">
            <v>W5030FP1575</v>
          </cell>
          <cell r="B2410" t="str">
            <v>15 GSM 1575 MM WHITE SMS</v>
          </cell>
          <cell r="C2410" t="str">
            <v>FEMPRO</v>
          </cell>
          <cell r="D2410">
            <v>0.44240000000000002</v>
          </cell>
          <cell r="E2410" t="str">
            <v>OSY</v>
          </cell>
        </row>
        <row r="2411">
          <cell r="A2411" t="str">
            <v>W5030FP0584</v>
          </cell>
          <cell r="B2411" t="str">
            <v>15 GSM 584 MM WHITE SMS</v>
          </cell>
          <cell r="C2411" t="str">
            <v>FEMPRO</v>
          </cell>
          <cell r="D2411">
            <v>0.44240000000000002</v>
          </cell>
          <cell r="E2411" t="str">
            <v>OSY</v>
          </cell>
        </row>
        <row r="2412">
          <cell r="A2412" t="str">
            <v>W5030FP1000</v>
          </cell>
          <cell r="B2412" t="str">
            <v>15 GSM 1000 MM WHITE SMS</v>
          </cell>
          <cell r="C2412" t="str">
            <v>FEMPRO</v>
          </cell>
          <cell r="D2412">
            <v>0.44240000000000002</v>
          </cell>
          <cell r="E2412" t="str">
            <v>OSY</v>
          </cell>
        </row>
        <row r="2413">
          <cell r="A2413" t="str">
            <v>W5030HC0813</v>
          </cell>
          <cell r="B2413" t="str">
            <v>15 GSM 32" WHITE SMS</v>
          </cell>
          <cell r="C2413" t="str">
            <v>CARDINAL HEALTH</v>
          </cell>
          <cell r="D2413">
            <v>0.44240000000000002</v>
          </cell>
          <cell r="E2413" t="str">
            <v>OSY</v>
          </cell>
        </row>
        <row r="2414">
          <cell r="A2414" t="str">
            <v>W5030HC1143</v>
          </cell>
          <cell r="B2414" t="str">
            <v>15 GSM 45" WHITE SMS</v>
          </cell>
          <cell r="C2414" t="str">
            <v>CARDINAL HEALTH</v>
          </cell>
          <cell r="D2414">
            <v>0.44240000000000002</v>
          </cell>
          <cell r="E2414" t="str">
            <v>OSY</v>
          </cell>
        </row>
        <row r="2415">
          <cell r="A2415" t="str">
            <v>W5030HC1372</v>
          </cell>
          <cell r="B2415" t="str">
            <v>15 GSM 54" WHITE SMS</v>
          </cell>
          <cell r="C2415" t="str">
            <v>CARDINAL HEALTH</v>
          </cell>
          <cell r="D2415">
            <v>0.44240000000000002</v>
          </cell>
          <cell r="E2415" t="str">
            <v>OSY</v>
          </cell>
        </row>
        <row r="2416">
          <cell r="A2416" t="str">
            <v>W5030HC1537</v>
          </cell>
          <cell r="B2416" t="str">
            <v>15 GSM 60.5" WHITE SMS</v>
          </cell>
          <cell r="C2416" t="str">
            <v>CARDINAL HEALTH</v>
          </cell>
          <cell r="D2416">
            <v>0.44240000000000002</v>
          </cell>
          <cell r="E2416" t="str">
            <v>OSY</v>
          </cell>
        </row>
        <row r="2417">
          <cell r="A2417" t="str">
            <v>W5030HC1994</v>
          </cell>
          <cell r="B2417" t="str">
            <v>15 GSM 78.5" WHITE SMS</v>
          </cell>
          <cell r="C2417" t="str">
            <v>CARDINAL HEALTH</v>
          </cell>
          <cell r="D2417">
            <v>0.44240000000000002</v>
          </cell>
          <cell r="E2417" t="str">
            <v>OSY</v>
          </cell>
        </row>
        <row r="2418">
          <cell r="A2418" t="str">
            <v>W5030LP0127</v>
          </cell>
          <cell r="B2418" t="str">
            <v>15 GSM 127 MM LIGHT BLUE SMS</v>
          </cell>
          <cell r="C2418" t="str">
            <v>PRESTO</v>
          </cell>
          <cell r="D2418">
            <v>0.44240000000000002</v>
          </cell>
          <cell r="E2418" t="str">
            <v>OSY</v>
          </cell>
        </row>
        <row r="2419">
          <cell r="A2419" t="str">
            <v>W5030MG0154</v>
          </cell>
          <cell r="B2419" t="str">
            <v>INCF PGIW 2F15gsm CW 154mmTeal 5 percent</v>
          </cell>
          <cell r="C2419" t="str">
            <v>P &amp; G</v>
          </cell>
          <cell r="D2419">
            <v>0.44240000000000002</v>
          </cell>
          <cell r="E2419" t="str">
            <v>OSY</v>
          </cell>
        </row>
        <row r="2420">
          <cell r="A2420" t="str">
            <v>W5030MG0158</v>
          </cell>
          <cell r="B2420" t="str">
            <v>INCF PGIW 2F15gsm CW 158mmTeal 5 percent</v>
          </cell>
          <cell r="C2420" t="str">
            <v>P &amp; G</v>
          </cell>
          <cell r="D2420">
            <v>0.44240000000000002</v>
          </cell>
          <cell r="E2420" t="str">
            <v>OSY</v>
          </cell>
        </row>
        <row r="2421">
          <cell r="A2421" t="str">
            <v>W5030MG0170</v>
          </cell>
          <cell r="B2421" t="str">
            <v>INCF PGIW 2F15gsm CW 170mmTeal 5 percent</v>
          </cell>
          <cell r="C2421" t="str">
            <v>P &amp; G</v>
          </cell>
          <cell r="D2421">
            <v>0.44240000000000002</v>
          </cell>
          <cell r="E2421" t="str">
            <v>OSY</v>
          </cell>
        </row>
        <row r="2422">
          <cell r="A2422" t="str">
            <v>W5030MG0234</v>
          </cell>
          <cell r="B2422" t="str">
            <v>INCF PGIW 2F15gsm CW 234mmTeal 5 percent</v>
          </cell>
          <cell r="C2422" t="str">
            <v>P &amp; G</v>
          </cell>
          <cell r="D2422">
            <v>0.44240000000000002</v>
          </cell>
          <cell r="E2422" t="str">
            <v>OSY</v>
          </cell>
        </row>
        <row r="2423">
          <cell r="A2423" t="str">
            <v>W5030NG0154</v>
          </cell>
          <cell r="B2423" t="str">
            <v>15 GSM 154 MM DUET BLUE SMS</v>
          </cell>
          <cell r="C2423" t="str">
            <v>P &amp; G</v>
          </cell>
          <cell r="D2423">
            <v>0.44240000000000002</v>
          </cell>
          <cell r="E2423" t="str">
            <v>OSY</v>
          </cell>
        </row>
        <row r="2424">
          <cell r="A2424" t="str">
            <v>W5030NG0158</v>
          </cell>
          <cell r="B2424" t="str">
            <v>15 GSM 158 MM DUET BLUE SMS</v>
          </cell>
          <cell r="C2424" t="str">
            <v>P &amp; G</v>
          </cell>
          <cell r="D2424">
            <v>0.44240000000000002</v>
          </cell>
          <cell r="E2424" t="str">
            <v>OSY</v>
          </cell>
        </row>
        <row r="2425">
          <cell r="A2425" t="str">
            <v>W5030NG0170</v>
          </cell>
          <cell r="B2425" t="str">
            <v>15 GSM 170 MM DUET BLUE SMS</v>
          </cell>
          <cell r="C2425" t="str">
            <v>P &amp; G</v>
          </cell>
          <cell r="D2425">
            <v>0.44240000000000002</v>
          </cell>
          <cell r="E2425" t="str">
            <v>OSY</v>
          </cell>
        </row>
        <row r="2426">
          <cell r="A2426" t="str">
            <v>W5030NG0234</v>
          </cell>
          <cell r="B2426" t="str">
            <v>15 GSM 234 MM DUET BLUE SMS</v>
          </cell>
          <cell r="C2426" t="str">
            <v>P &amp; G</v>
          </cell>
          <cell r="D2426">
            <v>0.44240000000000002</v>
          </cell>
          <cell r="E2426" t="str">
            <v>OSY</v>
          </cell>
        </row>
        <row r="2427">
          <cell r="A2427" t="str">
            <v>W5030PB0127</v>
          </cell>
          <cell r="B2427" t="str">
            <v>15 GSM 5" WHITE SMS</v>
          </cell>
          <cell r="C2427" t="str">
            <v>ADD_CUST_NAME_TO_ITEM_LIST</v>
          </cell>
          <cell r="D2427">
            <v>0.44240000000000002</v>
          </cell>
          <cell r="E2427" t="str">
            <v>OSY</v>
          </cell>
        </row>
        <row r="2428">
          <cell r="A2428" t="str">
            <v>W5030PM0546</v>
          </cell>
          <cell r="B2428" t="str">
            <v>15 GSM 21.5" WHITE SMS</v>
          </cell>
          <cell r="C2428" t="str">
            <v>PRINCIPLE BUSINESS</v>
          </cell>
          <cell r="D2428">
            <v>0.44240000000000002</v>
          </cell>
          <cell r="E2428" t="str">
            <v>OSY</v>
          </cell>
        </row>
        <row r="2429">
          <cell r="A2429" t="str">
            <v>W5030PM0724</v>
          </cell>
          <cell r="B2429" t="str">
            <v>15 GSM 28.5" WHITE SMS</v>
          </cell>
          <cell r="C2429" t="str">
            <v>PRINCIPLE BUSINESS</v>
          </cell>
          <cell r="D2429">
            <v>0.44240000000000002</v>
          </cell>
          <cell r="E2429" t="str">
            <v>OSY</v>
          </cell>
        </row>
        <row r="2430">
          <cell r="A2430" t="str">
            <v>W5030PM0737</v>
          </cell>
          <cell r="B2430" t="str">
            <v>15 GSM 29" WHITE SMS</v>
          </cell>
          <cell r="C2430" t="str">
            <v>PRINCIPLE BUSINESS</v>
          </cell>
          <cell r="D2430">
            <v>0.44240000000000002</v>
          </cell>
          <cell r="E2430" t="str">
            <v>OSY</v>
          </cell>
        </row>
        <row r="2431">
          <cell r="A2431" t="str">
            <v>W5030PM0851</v>
          </cell>
          <cell r="B2431" t="str">
            <v>15 GSM 33.5" WHITE SMS</v>
          </cell>
          <cell r="C2431" t="str">
            <v>PRINCIPLE BUSINESS</v>
          </cell>
          <cell r="D2431">
            <v>0.44240000000000002</v>
          </cell>
          <cell r="E2431" t="str">
            <v>OSY</v>
          </cell>
        </row>
        <row r="2432">
          <cell r="A2432" t="str">
            <v>W5030PM0940</v>
          </cell>
          <cell r="B2432" t="str">
            <v>15 GSM 37" WHITE SMS</v>
          </cell>
          <cell r="C2432" t="str">
            <v>PRINCIPLE BUSINESS</v>
          </cell>
          <cell r="D2432">
            <v>0.44240000000000002</v>
          </cell>
          <cell r="E2432" t="str">
            <v>OSY</v>
          </cell>
        </row>
        <row r="2433">
          <cell r="A2433" t="str">
            <v>W5030PM0953</v>
          </cell>
          <cell r="B2433" t="str">
            <v>15 GSM 37.5" WHITE SMS</v>
          </cell>
          <cell r="C2433" t="str">
            <v>PRINCIPLE BUSINESS</v>
          </cell>
          <cell r="D2433">
            <v>0.44240000000000002</v>
          </cell>
          <cell r="E2433" t="str">
            <v>OSY</v>
          </cell>
        </row>
        <row r="2434">
          <cell r="A2434" t="str">
            <v>W5030PM0965</v>
          </cell>
          <cell r="B2434" t="str">
            <v>15 GSM 38" WHITE SMS</v>
          </cell>
          <cell r="C2434" t="str">
            <v>PRINCIPLE BUSINESS</v>
          </cell>
          <cell r="D2434">
            <v>0.44240000000000002</v>
          </cell>
          <cell r="E2434" t="str">
            <v>OSY</v>
          </cell>
        </row>
        <row r="2435">
          <cell r="A2435" t="str">
            <v>W5030PM0991</v>
          </cell>
          <cell r="B2435" t="str">
            <v>15 GSM 39" WHITE SMS</v>
          </cell>
          <cell r="C2435" t="str">
            <v>PRINCIPLE BUSINESS</v>
          </cell>
          <cell r="D2435">
            <v>0.44240000000000002</v>
          </cell>
          <cell r="E2435" t="str">
            <v>OSY</v>
          </cell>
        </row>
        <row r="2436">
          <cell r="A2436" t="str">
            <v>W5030PM1003</v>
          </cell>
          <cell r="B2436" t="str">
            <v>15 GSM 39.5" WHITE SMS</v>
          </cell>
          <cell r="C2436" t="str">
            <v>PRINCIPLE BUSINESS</v>
          </cell>
          <cell r="D2436">
            <v>0.44240000000000002</v>
          </cell>
          <cell r="E2436" t="str">
            <v>OSY</v>
          </cell>
        </row>
        <row r="2437">
          <cell r="A2437" t="str">
            <v>W5030PM1181</v>
          </cell>
          <cell r="B2437" t="str">
            <v>15 GSM 46.5" WHITE SMS</v>
          </cell>
          <cell r="C2437" t="str">
            <v>PRINCIPLE BUSINESS</v>
          </cell>
          <cell r="D2437">
            <v>0.44240000000000002</v>
          </cell>
          <cell r="E2437" t="str">
            <v>OSY</v>
          </cell>
        </row>
        <row r="2438">
          <cell r="A2438" t="str">
            <v>W5030PM1194</v>
          </cell>
          <cell r="B2438" t="str">
            <v>15 GSM 47" WHITE SMS</v>
          </cell>
          <cell r="C2438" t="str">
            <v>PRINCIPLE BUSINESS</v>
          </cell>
          <cell r="D2438">
            <v>0.44240000000000002</v>
          </cell>
          <cell r="E2438" t="str">
            <v>OSY</v>
          </cell>
        </row>
        <row r="2439">
          <cell r="A2439" t="str">
            <v>W5030SC0147</v>
          </cell>
          <cell r="B2439" t="str">
            <v>15 GSM 147 MM WHITE SMS</v>
          </cell>
          <cell r="C2439" t="str">
            <v>SCA</v>
          </cell>
          <cell r="D2439">
            <v>0.44240000000000002</v>
          </cell>
          <cell r="E2439" t="str">
            <v>OSY</v>
          </cell>
        </row>
        <row r="2440">
          <cell r="A2440" t="str">
            <v>W5030SC0530</v>
          </cell>
          <cell r="B2440" t="str">
            <v>15 GSM 530 MM WHITE SMS</v>
          </cell>
          <cell r="C2440" t="str">
            <v>SCA</v>
          </cell>
          <cell r="D2440">
            <v>0.44240000000000002</v>
          </cell>
          <cell r="E2440" t="str">
            <v>OSY</v>
          </cell>
        </row>
        <row r="2441">
          <cell r="A2441" t="str">
            <v>W5030SC0640</v>
          </cell>
          <cell r="B2441" t="str">
            <v>15 GSM 640 MM WHITE SMS</v>
          </cell>
          <cell r="C2441" t="str">
            <v>SCA</v>
          </cell>
          <cell r="D2441">
            <v>0.44240000000000002</v>
          </cell>
          <cell r="E2441" t="str">
            <v>OSY</v>
          </cell>
        </row>
        <row r="2442">
          <cell r="A2442" t="str">
            <v>W5030SC0695</v>
          </cell>
          <cell r="B2442" t="str">
            <v>15 GSM 695 MM WHITE SMS</v>
          </cell>
          <cell r="C2442" t="str">
            <v>SCA</v>
          </cell>
          <cell r="D2442">
            <v>0.44240000000000002</v>
          </cell>
          <cell r="E2442" t="str">
            <v>OSY</v>
          </cell>
        </row>
        <row r="2443">
          <cell r="A2443" t="str">
            <v>W5030SC0810</v>
          </cell>
          <cell r="B2443" t="str">
            <v>15 GSM 810 MM WHITE SMS</v>
          </cell>
          <cell r="C2443" t="str">
            <v>SCA</v>
          </cell>
          <cell r="D2443">
            <v>0.44240000000000002</v>
          </cell>
          <cell r="E2443" t="str">
            <v>OSY</v>
          </cell>
        </row>
        <row r="2444">
          <cell r="A2444" t="str">
            <v>W5030SC0840</v>
          </cell>
          <cell r="B2444" t="str">
            <v>15 GSM 840 MM WHITE SMS</v>
          </cell>
          <cell r="C2444" t="str">
            <v>SCA</v>
          </cell>
          <cell r="D2444">
            <v>0.44240000000000002</v>
          </cell>
          <cell r="E2444" t="str">
            <v>OSY</v>
          </cell>
        </row>
        <row r="2445">
          <cell r="A2445" t="str">
            <v>W5030TO0170</v>
          </cell>
          <cell r="B2445" t="str">
            <v>INCF Fabric PGIW 2F 15gsm CW 170mm Teal</v>
          </cell>
          <cell r="C2445" t="str">
            <v>P &amp; G</v>
          </cell>
          <cell r="D2445">
            <v>0.44240000000000002</v>
          </cell>
          <cell r="E2445" t="str">
            <v>OSY</v>
          </cell>
        </row>
        <row r="2446">
          <cell r="A2446" t="str">
            <v>W5030WH0230</v>
          </cell>
          <cell r="B2446" t="str">
            <v>15 GSM 230 MM WHITE SMS</v>
          </cell>
          <cell r="C2446" t="str">
            <v>ADD_CUST_NAME_TO_ITEM_LIST</v>
          </cell>
          <cell r="D2446">
            <v>0.44240000000000002</v>
          </cell>
          <cell r="E2446" t="str">
            <v>OSY</v>
          </cell>
        </row>
        <row r="2447">
          <cell r="A2447" t="str">
            <v>W5030WH0254</v>
          </cell>
          <cell r="B2447" t="str">
            <v>15 GSM 10" WHITE SMS</v>
          </cell>
          <cell r="C2447" t="str">
            <v>PRESTO</v>
          </cell>
          <cell r="D2447">
            <v>0.44240000000000002</v>
          </cell>
          <cell r="E2447" t="str">
            <v>OSY</v>
          </cell>
        </row>
        <row r="2448">
          <cell r="A2448" t="str">
            <v>W5030WH0305</v>
          </cell>
          <cell r="B2448" t="str">
            <v>15 GSM 12" WHITE SMS</v>
          </cell>
          <cell r="C2448" t="str">
            <v>PRESTO</v>
          </cell>
          <cell r="D2448">
            <v>0.44240000000000002</v>
          </cell>
          <cell r="E2448" t="str">
            <v>OSY</v>
          </cell>
        </row>
        <row r="2449">
          <cell r="A2449" t="str">
            <v>W5030WH0330</v>
          </cell>
          <cell r="B2449" t="str">
            <v>15 GSM 13" WHITE SMS</v>
          </cell>
          <cell r="C2449" t="str">
            <v>PRESTO</v>
          </cell>
          <cell r="D2449">
            <v>0.44240000000000002</v>
          </cell>
          <cell r="E2449" t="str">
            <v>OSY</v>
          </cell>
        </row>
        <row r="2450">
          <cell r="A2450" t="str">
            <v>W5030WH0356</v>
          </cell>
          <cell r="B2450" t="str">
            <v>15 GSM 14" WHITE SMS</v>
          </cell>
          <cell r="C2450" t="str">
            <v>PRESTO</v>
          </cell>
          <cell r="D2450">
            <v>0.44240000000000002</v>
          </cell>
          <cell r="E2450" t="str">
            <v>OSY</v>
          </cell>
        </row>
        <row r="2451">
          <cell r="A2451" t="str">
            <v>W5030WH0760</v>
          </cell>
          <cell r="B2451" t="str">
            <v>15 GSM 760 MM WHITE SMS</v>
          </cell>
          <cell r="C2451" t="str">
            <v>PRESTO</v>
          </cell>
          <cell r="D2451">
            <v>0.44240000000000002</v>
          </cell>
          <cell r="E2451" t="str">
            <v>OSY</v>
          </cell>
        </row>
        <row r="2452">
          <cell r="A2452" t="str">
            <v>W5030WH0787</v>
          </cell>
          <cell r="B2452" t="str">
            <v>15 GSM 787 MM WHITE SMS</v>
          </cell>
          <cell r="C2452" t="str">
            <v>PRESTO</v>
          </cell>
          <cell r="D2452">
            <v>0.44240000000000002</v>
          </cell>
          <cell r="E2452" t="str">
            <v>OSY</v>
          </cell>
        </row>
        <row r="2453">
          <cell r="A2453" t="str">
            <v>W5030WH0969</v>
          </cell>
          <cell r="B2453" t="str">
            <v>15 GSM 969 MM WHITE SMS</v>
          </cell>
          <cell r="C2453" t="str">
            <v>PRESTO</v>
          </cell>
          <cell r="D2453">
            <v>0.44240000000000002</v>
          </cell>
          <cell r="E2453" t="str">
            <v>OSY</v>
          </cell>
        </row>
        <row r="2454">
          <cell r="A2454" t="str">
            <v>W5030WH4216</v>
          </cell>
          <cell r="B2454" t="str">
            <v>FORECAST - 15 GSM 166" WHITE SMS</v>
          </cell>
          <cell r="C2454" t="str">
            <v>ADD_CUST_NAME_TO_ITEM_LIST</v>
          </cell>
          <cell r="D2454">
            <v>0.44240000000000002</v>
          </cell>
          <cell r="E2454" t="str">
            <v>OSY</v>
          </cell>
        </row>
        <row r="2455">
          <cell r="A2455" t="str">
            <v>W5031AS0120</v>
          </cell>
          <cell r="B2455" t="str">
            <v>15.5 GSM 120 MM WHITE SMS</v>
          </cell>
          <cell r="C2455" t="str">
            <v>ARQUEST</v>
          </cell>
          <cell r="D2455">
            <v>0.45710000000000001</v>
          </cell>
          <cell r="E2455" t="str">
            <v>OSY</v>
          </cell>
        </row>
        <row r="2456">
          <cell r="A2456" t="str">
            <v>W5031AS0204</v>
          </cell>
          <cell r="B2456" t="str">
            <v>15.5 GSM 204 MM WHITE SMS</v>
          </cell>
          <cell r="C2456" t="str">
            <v>ARQUEST</v>
          </cell>
          <cell r="D2456">
            <v>0.45710000000000001</v>
          </cell>
          <cell r="E2456" t="str">
            <v>OSY</v>
          </cell>
        </row>
        <row r="2457">
          <cell r="A2457" t="str">
            <v>W5031AS0220</v>
          </cell>
          <cell r="B2457" t="str">
            <v>15.5 GSM 220 MM WHITE SMS</v>
          </cell>
          <cell r="C2457" t="str">
            <v>ARQUEST</v>
          </cell>
          <cell r="D2457">
            <v>0.45710000000000001</v>
          </cell>
          <cell r="E2457" t="str">
            <v>OSY</v>
          </cell>
        </row>
        <row r="2458">
          <cell r="A2458" t="str">
            <v>W5031AS0235</v>
          </cell>
          <cell r="B2458" t="str">
            <v>15.5 GSM 235 MM WHITE SMS</v>
          </cell>
          <cell r="C2458" t="str">
            <v>ARQUEST</v>
          </cell>
          <cell r="D2458">
            <v>0.45710000000000001</v>
          </cell>
          <cell r="E2458" t="str">
            <v>OSY</v>
          </cell>
        </row>
        <row r="2459">
          <cell r="A2459" t="str">
            <v>W5031AS0238</v>
          </cell>
          <cell r="B2459" t="str">
            <v>15.5 GSM 238 MM WHITE SMS</v>
          </cell>
          <cell r="C2459" t="str">
            <v>ARQUEST</v>
          </cell>
          <cell r="D2459">
            <v>0.45710000000000001</v>
          </cell>
          <cell r="E2459" t="str">
            <v>OSY</v>
          </cell>
        </row>
        <row r="2460">
          <cell r="A2460" t="str">
            <v>W5031AS0254</v>
          </cell>
          <cell r="B2460" t="str">
            <v>15.5 GSM 254 MM WHITE SMS</v>
          </cell>
          <cell r="C2460" t="str">
            <v>ARQUEST</v>
          </cell>
          <cell r="D2460">
            <v>0.45710000000000001</v>
          </cell>
          <cell r="E2460" t="str">
            <v>OSY</v>
          </cell>
        </row>
        <row r="2461">
          <cell r="A2461" t="str">
            <v>W5031AS0311</v>
          </cell>
          <cell r="B2461" t="str">
            <v>15.5 GSM 311 MM WHITE SMS</v>
          </cell>
          <cell r="C2461" t="str">
            <v>ARQUEST</v>
          </cell>
          <cell r="D2461">
            <v>0.45710000000000001</v>
          </cell>
          <cell r="E2461" t="str">
            <v>OSY</v>
          </cell>
        </row>
        <row r="2462">
          <cell r="A2462" t="str">
            <v>W5031AS0330</v>
          </cell>
          <cell r="B2462" t="str">
            <v>15.5 GSM 330 MM WHITE SMS</v>
          </cell>
          <cell r="C2462" t="str">
            <v>ARQUEST</v>
          </cell>
          <cell r="D2462">
            <v>0.45710000000000001</v>
          </cell>
          <cell r="E2462" t="str">
            <v>OSY</v>
          </cell>
        </row>
        <row r="2463">
          <cell r="A2463" t="str">
            <v>W5031AS0343</v>
          </cell>
          <cell r="B2463" t="str">
            <v>15.5 GSM 343 MM WHITE SMS</v>
          </cell>
          <cell r="C2463" t="str">
            <v>ARQUEST</v>
          </cell>
          <cell r="D2463">
            <v>0.45710000000000001</v>
          </cell>
          <cell r="E2463" t="str">
            <v>OSY</v>
          </cell>
        </row>
        <row r="2464">
          <cell r="A2464" t="str">
            <v>W5031AS0359</v>
          </cell>
          <cell r="B2464" t="str">
            <v>15.5 GSM 359 MM WHITE SMS</v>
          </cell>
          <cell r="C2464" t="str">
            <v>ARQUEST</v>
          </cell>
          <cell r="D2464">
            <v>0.45710000000000001</v>
          </cell>
          <cell r="E2464" t="str">
            <v>OSY</v>
          </cell>
        </row>
        <row r="2465">
          <cell r="A2465" t="str">
            <v>W5031AS0530</v>
          </cell>
          <cell r="B2465" t="str">
            <v>15.5 GSM 530 MM WHITE SMS</v>
          </cell>
          <cell r="C2465" t="str">
            <v>ARQUEST</v>
          </cell>
          <cell r="D2465">
            <v>0.45710000000000001</v>
          </cell>
          <cell r="E2465" t="str">
            <v>OSY</v>
          </cell>
        </row>
        <row r="2466">
          <cell r="A2466" t="str">
            <v>W5031AS0590</v>
          </cell>
          <cell r="B2466" t="str">
            <v>15.5 GSM 590 MM WHITE SMS</v>
          </cell>
          <cell r="C2466" t="str">
            <v>ARQUEST</v>
          </cell>
          <cell r="D2466">
            <v>0.45710000000000001</v>
          </cell>
          <cell r="E2466" t="str">
            <v>OSY</v>
          </cell>
        </row>
        <row r="2467">
          <cell r="A2467" t="str">
            <v>W5031FP1000</v>
          </cell>
          <cell r="B2467" t="str">
            <v>15.5 GSM 1000 MM WHITE SMS</v>
          </cell>
          <cell r="C2467" t="str">
            <v>FEMPRO</v>
          </cell>
          <cell r="D2467">
            <v>0.45710000000000001</v>
          </cell>
          <cell r="E2467" t="str">
            <v>OSY</v>
          </cell>
        </row>
        <row r="2468">
          <cell r="A2468" t="str">
            <v>W5031FP1575</v>
          </cell>
          <cell r="B2468" t="str">
            <v>15.5 GSM 1575 MM WHITE SMS</v>
          </cell>
          <cell r="C2468" t="str">
            <v>FEMPRO</v>
          </cell>
          <cell r="D2468">
            <v>0.45710000000000001</v>
          </cell>
          <cell r="E2468" t="str">
            <v>OSY</v>
          </cell>
        </row>
        <row r="2469">
          <cell r="A2469" t="str">
            <v>W5031PH0120</v>
          </cell>
          <cell r="B2469" t="str">
            <v>15.5 GSM 120 MM WHITE SMS</v>
          </cell>
          <cell r="C2469" t="str">
            <v>ASSOCIATED HYGIENE PRODUCTS</v>
          </cell>
          <cell r="D2469">
            <v>0.45710000000000001</v>
          </cell>
          <cell r="E2469" t="str">
            <v>OSY</v>
          </cell>
        </row>
        <row r="2470">
          <cell r="A2470" t="str">
            <v>W5031PH0220</v>
          </cell>
          <cell r="B2470" t="str">
            <v>15.5 GSM 220 MM WHITE SMS</v>
          </cell>
          <cell r="C2470" t="str">
            <v>ASSOCIATED HYGIENE PRODUCTS</v>
          </cell>
          <cell r="D2470">
            <v>0.45710000000000001</v>
          </cell>
          <cell r="E2470" t="str">
            <v>OSY</v>
          </cell>
        </row>
        <row r="2471">
          <cell r="A2471" t="str">
            <v>W5031PH0236</v>
          </cell>
          <cell r="B2471" t="str">
            <v>15.5 GSM 236 MM WHITE SMS</v>
          </cell>
          <cell r="C2471" t="str">
            <v>ASSOCIATED HYGIENE PRODUCTS</v>
          </cell>
          <cell r="D2471">
            <v>0.45710000000000001</v>
          </cell>
          <cell r="E2471" t="str">
            <v>OSY</v>
          </cell>
        </row>
        <row r="2472">
          <cell r="A2472" t="str">
            <v>W5031PH0238</v>
          </cell>
          <cell r="B2472" t="str">
            <v>15.5 GSM 238 MM WHITE SMS</v>
          </cell>
          <cell r="C2472" t="str">
            <v>ASSOCIATED HYGIENE PRODUCTS</v>
          </cell>
          <cell r="D2472">
            <v>0.45710000000000001</v>
          </cell>
          <cell r="E2472" t="str">
            <v>OSY</v>
          </cell>
        </row>
        <row r="2473">
          <cell r="A2473" t="str">
            <v>W5031PH0530</v>
          </cell>
          <cell r="B2473" t="str">
            <v>15.5 GSM 530 MM WHITE SMS</v>
          </cell>
          <cell r="C2473" t="str">
            <v>ASSOCIATED HYGIENE PRODUCTS</v>
          </cell>
          <cell r="D2473">
            <v>0.45710000000000001</v>
          </cell>
          <cell r="E2473" t="str">
            <v>OSY</v>
          </cell>
        </row>
        <row r="2474">
          <cell r="A2474" t="str">
            <v>W5031PH0590</v>
          </cell>
          <cell r="B2474" t="str">
            <v>15.5 GSM 590 MM WHITE SMS</v>
          </cell>
          <cell r="C2474" t="str">
            <v>ASSOCIATED HYGIENE PRODUCTS</v>
          </cell>
          <cell r="D2474">
            <v>0.45710000000000001</v>
          </cell>
          <cell r="E2474" t="str">
            <v>OSY</v>
          </cell>
        </row>
        <row r="2475">
          <cell r="A2475" t="str">
            <v>W5034PM0127</v>
          </cell>
          <cell r="B2475" t="str">
            <v>17 GSM 5" WHITE SMS</v>
          </cell>
          <cell r="C2475" t="str">
            <v>PRINCIPLE BUSINESS</v>
          </cell>
          <cell r="D2475">
            <v>0.50139999999999996</v>
          </cell>
          <cell r="E2475" t="str">
            <v>OSY</v>
          </cell>
        </row>
        <row r="2476">
          <cell r="A2476" t="str">
            <v>W5034PM0546</v>
          </cell>
          <cell r="B2476" t="str">
            <v>17 GSM 21.5" WHITE SMS</v>
          </cell>
          <cell r="C2476" t="str">
            <v>PRINCIPLE BUSINESS</v>
          </cell>
          <cell r="D2476">
            <v>0.50139999999999996</v>
          </cell>
          <cell r="E2476" t="str">
            <v>OSY</v>
          </cell>
        </row>
        <row r="2477">
          <cell r="A2477" t="str">
            <v>W5034PM0654</v>
          </cell>
          <cell r="B2477" t="str">
            <v>17 GSM 25.75" WHITE SMS</v>
          </cell>
          <cell r="C2477" t="str">
            <v>PRINCIPLE BUSINESS</v>
          </cell>
          <cell r="D2477">
            <v>0.50139999999999996</v>
          </cell>
          <cell r="E2477" t="str">
            <v>OSY</v>
          </cell>
        </row>
        <row r="2478">
          <cell r="A2478" t="str">
            <v>W5034PM0724</v>
          </cell>
          <cell r="B2478" t="str">
            <v>17 GSM 28.5" WHITE SMS</v>
          </cell>
          <cell r="C2478" t="str">
            <v>PRINCIPLE BUSINESS</v>
          </cell>
          <cell r="D2478">
            <v>0.50139999999999996</v>
          </cell>
          <cell r="E2478" t="str">
            <v>OSY</v>
          </cell>
        </row>
        <row r="2479">
          <cell r="A2479" t="str">
            <v>W5034PM0737</v>
          </cell>
          <cell r="B2479" t="str">
            <v>17 GSM 29" WHITE SMS</v>
          </cell>
          <cell r="C2479" t="str">
            <v>PRINCIPLE BUSINESS</v>
          </cell>
          <cell r="D2479">
            <v>0.50139999999999996</v>
          </cell>
          <cell r="E2479" t="str">
            <v>OSY</v>
          </cell>
        </row>
        <row r="2480">
          <cell r="A2480" t="str">
            <v>W5034PM0787</v>
          </cell>
          <cell r="B2480" t="str">
            <v>17 GSM 31" WHITE SMS</v>
          </cell>
          <cell r="C2480" t="str">
            <v>PRINCIPLE BUSINESS</v>
          </cell>
          <cell r="D2480">
            <v>0.50139999999999996</v>
          </cell>
          <cell r="E2480" t="str">
            <v>OSY</v>
          </cell>
        </row>
        <row r="2481">
          <cell r="A2481" t="str">
            <v>W5034PM0838</v>
          </cell>
          <cell r="B2481" t="str">
            <v>17 GSM 33" WHITE SMS</v>
          </cell>
          <cell r="C2481" t="str">
            <v>PRINCIPLE BUSINESS</v>
          </cell>
          <cell r="D2481">
            <v>0.50139999999999996</v>
          </cell>
          <cell r="E2481" t="str">
            <v>OSY</v>
          </cell>
        </row>
        <row r="2482">
          <cell r="A2482" t="str">
            <v>W5034PM0851</v>
          </cell>
          <cell r="B2482" t="str">
            <v>17 GSM 33.5" WHITE SMS</v>
          </cell>
          <cell r="C2482" t="str">
            <v>PRINCIPLE BUSINESS</v>
          </cell>
          <cell r="D2482">
            <v>0.50139999999999996</v>
          </cell>
          <cell r="E2482" t="str">
            <v>OSY</v>
          </cell>
        </row>
        <row r="2483">
          <cell r="A2483" t="str">
            <v>W5034PM0902</v>
          </cell>
          <cell r="B2483" t="str">
            <v>17 GSM 35.5" WHITE SMS</v>
          </cell>
          <cell r="C2483" t="str">
            <v>PRINCIPLE BUSINESS</v>
          </cell>
          <cell r="D2483">
            <v>0.50139999999999996</v>
          </cell>
          <cell r="E2483" t="str">
            <v>OSY</v>
          </cell>
        </row>
        <row r="2484">
          <cell r="A2484" t="str">
            <v>W5034PM0927</v>
          </cell>
          <cell r="B2484" t="str">
            <v>17 GSM 36.5" WHITE SMS</v>
          </cell>
          <cell r="C2484" t="str">
            <v>PRINCIPLE BUSINESS</v>
          </cell>
          <cell r="D2484">
            <v>0.50139999999999996</v>
          </cell>
          <cell r="E2484" t="str">
            <v>OSY</v>
          </cell>
        </row>
        <row r="2485">
          <cell r="A2485" t="str">
            <v>W5034PM0940</v>
          </cell>
          <cell r="B2485" t="str">
            <v>17 GSM 37" WHITE SMS</v>
          </cell>
          <cell r="C2485" t="str">
            <v>PRINCIPLE BUSINESS</v>
          </cell>
          <cell r="D2485">
            <v>0.50139999999999996</v>
          </cell>
          <cell r="E2485" t="str">
            <v>OSY</v>
          </cell>
        </row>
        <row r="2486">
          <cell r="A2486" t="str">
            <v>W5034PM0953</v>
          </cell>
          <cell r="B2486" t="str">
            <v>17 GSM 37.5" WHITE SMS</v>
          </cell>
          <cell r="C2486" t="str">
            <v>PRINCIPLE BUSINESS</v>
          </cell>
          <cell r="D2486">
            <v>0.50139999999999996</v>
          </cell>
          <cell r="E2486" t="str">
            <v>OSY</v>
          </cell>
        </row>
        <row r="2487">
          <cell r="A2487" t="str">
            <v>W5034PM0978</v>
          </cell>
          <cell r="B2487" t="str">
            <v>17 GSM 38.5" WHITE SMS</v>
          </cell>
          <cell r="C2487" t="str">
            <v>PRINCIPLE BUSINESS</v>
          </cell>
          <cell r="D2487">
            <v>0.50139999999999996</v>
          </cell>
          <cell r="E2487" t="str">
            <v>OSY</v>
          </cell>
        </row>
        <row r="2488">
          <cell r="A2488" t="str">
            <v>W5034PM0991</v>
          </cell>
          <cell r="B2488" t="str">
            <v>17 GSM 39" WHITE SMS</v>
          </cell>
          <cell r="C2488" t="str">
            <v>PRINCIPLE BUSINESS</v>
          </cell>
          <cell r="D2488">
            <v>0.50139999999999996</v>
          </cell>
          <cell r="E2488" t="str">
            <v>OSY</v>
          </cell>
        </row>
        <row r="2489">
          <cell r="A2489" t="str">
            <v>W5034PM1003</v>
          </cell>
          <cell r="B2489" t="str">
            <v>17 GSM 39.5" WHITE SMS</v>
          </cell>
          <cell r="C2489" t="str">
            <v>PRINCIPLE BUSINESS</v>
          </cell>
          <cell r="D2489">
            <v>0.50139999999999996</v>
          </cell>
          <cell r="E2489" t="str">
            <v>OSY</v>
          </cell>
        </row>
        <row r="2490">
          <cell r="A2490" t="str">
            <v>W5034PM1181</v>
          </cell>
          <cell r="B2490" t="str">
            <v>17 GSM 46.5" WHITE SMS</v>
          </cell>
          <cell r="C2490" t="str">
            <v>PRINCIPLE BUSINESS</v>
          </cell>
          <cell r="D2490">
            <v>0.50139999999999996</v>
          </cell>
          <cell r="E2490" t="str">
            <v>OSY</v>
          </cell>
        </row>
        <row r="2491">
          <cell r="A2491" t="str">
            <v>W5034PM1194</v>
          </cell>
          <cell r="B2491" t="str">
            <v>17 GSM 47" WHITE SMS</v>
          </cell>
          <cell r="C2491" t="str">
            <v>PRINCIPLE BUSINESS</v>
          </cell>
          <cell r="D2491">
            <v>0.50139999999999996</v>
          </cell>
          <cell r="E2491" t="str">
            <v>OSY</v>
          </cell>
        </row>
        <row r="2492">
          <cell r="A2492" t="str">
            <v>W5034PM1499</v>
          </cell>
          <cell r="B2492" t="str">
            <v>17 GSM 59" WHITE SMS</v>
          </cell>
          <cell r="C2492" t="str">
            <v>PRINCIPLE BUSINESS</v>
          </cell>
          <cell r="D2492">
            <v>0.50139999999999996</v>
          </cell>
          <cell r="E2492" t="str">
            <v>OSY</v>
          </cell>
        </row>
        <row r="2493">
          <cell r="A2493" t="str">
            <v>W5034WB0127</v>
          </cell>
          <cell r="B2493" t="str">
            <v>17 GSM 5" WHITE SMS</v>
          </cell>
          <cell r="C2493" t="str">
            <v>PRINCIPLE BUSINESS</v>
          </cell>
          <cell r="D2493">
            <v>0.50139999999999996</v>
          </cell>
          <cell r="E2493" t="str">
            <v>OSY</v>
          </cell>
        </row>
        <row r="2494">
          <cell r="A2494" t="str">
            <v>W5034WB0654</v>
          </cell>
          <cell r="B2494" t="str">
            <v>17 GSM 25.75" WHITE SMS</v>
          </cell>
          <cell r="C2494" t="str">
            <v>PRINCIPLE BUSINESS</v>
          </cell>
          <cell r="D2494">
            <v>0.50139999999999996</v>
          </cell>
          <cell r="E2494" t="str">
            <v>OSY</v>
          </cell>
        </row>
        <row r="2495">
          <cell r="A2495" t="str">
            <v>W5034WB0724</v>
          </cell>
          <cell r="B2495" t="str">
            <v>17 GSM 28.5" WHITE SMS</v>
          </cell>
          <cell r="C2495" t="str">
            <v>PRINCIPLE BUSINESS</v>
          </cell>
          <cell r="D2495">
            <v>0.50139999999999996</v>
          </cell>
          <cell r="E2495" t="str">
            <v>OSY</v>
          </cell>
        </row>
        <row r="2496">
          <cell r="A2496" t="str">
            <v>W5034WB0736</v>
          </cell>
          <cell r="B2496" t="str">
            <v>17 GSM 29" WHITE SMS</v>
          </cell>
          <cell r="C2496" t="str">
            <v>PRINCIPLE BUSINESS</v>
          </cell>
          <cell r="D2496">
            <v>0.50139999999999996</v>
          </cell>
          <cell r="E2496" t="str">
            <v>OSY</v>
          </cell>
        </row>
        <row r="2497">
          <cell r="A2497" t="str">
            <v>W5034WB0737</v>
          </cell>
          <cell r="B2497" t="str">
            <v>17 GSM 29" WHITE SMS</v>
          </cell>
          <cell r="C2497" t="str">
            <v>PRINCIPLE BUSINESS</v>
          </cell>
          <cell r="D2497">
            <v>0.50139999999999996</v>
          </cell>
          <cell r="E2497" t="str">
            <v>OSY</v>
          </cell>
        </row>
        <row r="2498">
          <cell r="A2498" t="str">
            <v>W5034WB0749</v>
          </cell>
          <cell r="B2498" t="str">
            <v>17 GSM 29.5" WHITE SMS</v>
          </cell>
          <cell r="C2498" t="str">
            <v>PRINCIPLE BUSINESS</v>
          </cell>
          <cell r="D2498">
            <v>0.50139999999999996</v>
          </cell>
          <cell r="E2498" t="str">
            <v>OSY</v>
          </cell>
        </row>
        <row r="2499">
          <cell r="A2499" t="str">
            <v>W5034WB0787</v>
          </cell>
          <cell r="B2499" t="str">
            <v>17 GSM 31" WHITE SMS</v>
          </cell>
          <cell r="C2499" t="str">
            <v>PRINCIPLE BUSINESS</v>
          </cell>
          <cell r="D2499">
            <v>0.50139999999999996</v>
          </cell>
          <cell r="E2499" t="str">
            <v>OSY</v>
          </cell>
        </row>
        <row r="2500">
          <cell r="A2500" t="str">
            <v>W5034WB0838</v>
          </cell>
          <cell r="B2500" t="str">
            <v>17 GSM 33" WHITE SMS</v>
          </cell>
          <cell r="C2500" t="str">
            <v>PRINCIPLE BUSINESS</v>
          </cell>
          <cell r="D2500">
            <v>0.50139999999999996</v>
          </cell>
          <cell r="E2500" t="str">
            <v>OSY</v>
          </cell>
        </row>
        <row r="2501">
          <cell r="A2501" t="str">
            <v>W5034WB0851</v>
          </cell>
          <cell r="B2501" t="str">
            <v>17 GSM 33.5" WHITE SMS</v>
          </cell>
          <cell r="C2501" t="str">
            <v>PRINCIPLE BUSINESS</v>
          </cell>
          <cell r="D2501">
            <v>0.50139999999999996</v>
          </cell>
          <cell r="E2501" t="str">
            <v>OSY</v>
          </cell>
        </row>
        <row r="2502">
          <cell r="A2502" t="str">
            <v>W5034WB0864</v>
          </cell>
          <cell r="B2502" t="str">
            <v>17 GSM 34" WHITE SMS</v>
          </cell>
          <cell r="C2502" t="str">
            <v>PRINCIPLE BUSINESS</v>
          </cell>
          <cell r="D2502">
            <v>0.50139999999999996</v>
          </cell>
          <cell r="E2502" t="str">
            <v>OSY</v>
          </cell>
        </row>
        <row r="2503">
          <cell r="A2503" t="str">
            <v>W5034WB0940</v>
          </cell>
          <cell r="B2503" t="str">
            <v>17 GSM 37" WHITE SMS</v>
          </cell>
          <cell r="C2503" t="str">
            <v>PRINCIPLE BUSINESS</v>
          </cell>
          <cell r="D2503">
            <v>0.50139999999999996</v>
          </cell>
          <cell r="E2503" t="str">
            <v>OSY</v>
          </cell>
        </row>
        <row r="2504">
          <cell r="A2504" t="str">
            <v>W5034WB0952</v>
          </cell>
          <cell r="B2504" t="str">
            <v>17 GSM 37.5" WHITE SMS</v>
          </cell>
          <cell r="C2504" t="str">
            <v>PRINCIPLE BUSINESS</v>
          </cell>
          <cell r="D2504">
            <v>0.50139999999999996</v>
          </cell>
          <cell r="E2504" t="str">
            <v>OSY</v>
          </cell>
        </row>
        <row r="2505">
          <cell r="A2505" t="str">
            <v>W5034WB0953</v>
          </cell>
          <cell r="B2505" t="str">
            <v>17 GSM 37.5" WHITE SMS</v>
          </cell>
          <cell r="C2505" t="str">
            <v>PRINCIPLE BUSINESS</v>
          </cell>
          <cell r="D2505">
            <v>0.50139999999999996</v>
          </cell>
          <cell r="E2505" t="str">
            <v>OSY</v>
          </cell>
        </row>
        <row r="2506">
          <cell r="A2506" t="str">
            <v>W5034WB0965</v>
          </cell>
          <cell r="B2506" t="str">
            <v>17 GSM 38" WHITE SMS</v>
          </cell>
          <cell r="C2506" t="str">
            <v>PRINCIPLE BUSINESS</v>
          </cell>
          <cell r="D2506">
            <v>0.50139999999999996</v>
          </cell>
          <cell r="E2506" t="str">
            <v>OSY</v>
          </cell>
        </row>
        <row r="2507">
          <cell r="A2507" t="str">
            <v>W5034WB0966</v>
          </cell>
          <cell r="B2507" t="str">
            <v>17 GSM 38" WHITE SMS</v>
          </cell>
          <cell r="C2507" t="str">
            <v>PRINCIPLE BUSINESS</v>
          </cell>
          <cell r="D2507">
            <v>0.50139999999999996</v>
          </cell>
          <cell r="E2507" t="str">
            <v>OSY</v>
          </cell>
        </row>
        <row r="2508">
          <cell r="A2508" t="str">
            <v>W5034WB0978</v>
          </cell>
          <cell r="B2508" t="str">
            <v>17 GSM 38.5" WHITE SMS</v>
          </cell>
          <cell r="C2508" t="str">
            <v>PRINCIPLE BUSINESS</v>
          </cell>
          <cell r="D2508">
            <v>0.50139999999999996</v>
          </cell>
          <cell r="E2508" t="str">
            <v>OSY</v>
          </cell>
        </row>
        <row r="2509">
          <cell r="A2509" t="str">
            <v>W5034WB0991</v>
          </cell>
          <cell r="B2509" t="str">
            <v>17 GSM 39" WHITE SMS</v>
          </cell>
          <cell r="C2509" t="str">
            <v>PRINCIPLE BUSINESS</v>
          </cell>
          <cell r="D2509">
            <v>0.50139999999999996</v>
          </cell>
          <cell r="E2509" t="str">
            <v>OSY</v>
          </cell>
        </row>
        <row r="2510">
          <cell r="A2510" t="str">
            <v>W5034WB1003</v>
          </cell>
          <cell r="B2510" t="str">
            <v>17 GSM 39.5" WHITE SMS</v>
          </cell>
          <cell r="C2510" t="str">
            <v>PRINCIPLE BUSINESS</v>
          </cell>
          <cell r="D2510">
            <v>0.50139999999999996</v>
          </cell>
          <cell r="E2510" t="str">
            <v>OSY</v>
          </cell>
        </row>
        <row r="2511">
          <cell r="A2511" t="str">
            <v>W5034WB1181</v>
          </cell>
          <cell r="B2511" t="str">
            <v>17 GSM 46.5" WHITE SMS</v>
          </cell>
          <cell r="C2511" t="str">
            <v>PRINCIPLE BUSINESS</v>
          </cell>
          <cell r="D2511">
            <v>0.50139999999999996</v>
          </cell>
          <cell r="E2511" t="str">
            <v>OSY</v>
          </cell>
        </row>
        <row r="2512">
          <cell r="A2512" t="str">
            <v>W5034WB1194</v>
          </cell>
          <cell r="B2512" t="str">
            <v>17 GSM 47" WHITE SMS</v>
          </cell>
          <cell r="C2512" t="str">
            <v>PRINCIPLE BUSINESS</v>
          </cell>
          <cell r="D2512">
            <v>0.50139999999999996</v>
          </cell>
          <cell r="E2512" t="str">
            <v>OSY</v>
          </cell>
        </row>
        <row r="2513">
          <cell r="A2513" t="str">
            <v>W5036WH0120</v>
          </cell>
          <cell r="B2513" t="str">
            <v>18 GSM 120 MM WHITE SMS</v>
          </cell>
          <cell r="C2513" t="str">
            <v>ATTENDS HEALTH CARE</v>
          </cell>
          <cell r="D2513">
            <v>0.53090000000000004</v>
          </cell>
          <cell r="E2513" t="str">
            <v>OSY</v>
          </cell>
        </row>
        <row r="2514">
          <cell r="A2514" t="str">
            <v>W5036WH1308</v>
          </cell>
          <cell r="B2514" t="str">
            <v>18 GSM 1308 MM WHITE SMS</v>
          </cell>
          <cell r="C2514" t="str">
            <v>Transweb</v>
          </cell>
          <cell r="D2514">
            <v>0.53090000000000004</v>
          </cell>
          <cell r="E2514" t="str">
            <v>OSY</v>
          </cell>
        </row>
        <row r="2515">
          <cell r="A2515" t="str">
            <v>W5036WH1829</v>
          </cell>
          <cell r="B2515" t="str">
            <v>18 GSM 72" WHITE SMS</v>
          </cell>
          <cell r="C2515" t="str">
            <v>U.S. LAMINATING</v>
          </cell>
          <cell r="D2515">
            <v>0.53090000000000004</v>
          </cell>
          <cell r="E2515" t="str">
            <v>OSY</v>
          </cell>
        </row>
        <row r="2516">
          <cell r="A2516" t="str">
            <v>W5042PB0654</v>
          </cell>
          <cell r="B2516" t="str">
            <v>21 GSM 25.75" WHITE SMS</v>
          </cell>
          <cell r="C2516" t="str">
            <v>PRINCIPLE BUSINESS</v>
          </cell>
          <cell r="D2516">
            <v>0.61939999999999995</v>
          </cell>
          <cell r="E2516" t="str">
            <v>OSY</v>
          </cell>
        </row>
        <row r="2517">
          <cell r="A2517" t="str">
            <v>W5042PB0787</v>
          </cell>
          <cell r="B2517" t="str">
            <v>21 GSM 31" WHITE SMS</v>
          </cell>
          <cell r="C2517" t="str">
            <v>PRINCIPLE BUSINESS</v>
          </cell>
          <cell r="D2517">
            <v>0.61939999999999995</v>
          </cell>
          <cell r="E2517" t="str">
            <v>OSY</v>
          </cell>
        </row>
        <row r="2518">
          <cell r="A2518" t="str">
            <v>W5042PB0838</v>
          </cell>
          <cell r="B2518" t="str">
            <v>21 GSM 33" WHITE SMS</v>
          </cell>
          <cell r="C2518" t="str">
            <v>PRINCIPLE BUSINESS</v>
          </cell>
          <cell r="D2518">
            <v>0.61939999999999995</v>
          </cell>
          <cell r="E2518" t="str">
            <v>OSY</v>
          </cell>
        </row>
        <row r="2519">
          <cell r="A2519" t="str">
            <v>W5060PH0533</v>
          </cell>
          <cell r="B2519" t="str">
            <v>30 GSM 533 MM WHITE SMS</v>
          </cell>
          <cell r="C2519" t="str">
            <v>FIRST QUALITY</v>
          </cell>
          <cell r="D2519">
            <v>0.88480000000000003</v>
          </cell>
          <cell r="E2519" t="str">
            <v>OSY</v>
          </cell>
        </row>
        <row r="2520">
          <cell r="A2520" t="str">
            <v>W5060PH0546</v>
          </cell>
          <cell r="B2520" t="str">
            <v>30 GSM 546 MM WHITE SMS</v>
          </cell>
          <cell r="C2520" t="str">
            <v>FIRST QUALITY</v>
          </cell>
          <cell r="D2520">
            <v>0.88480000000000003</v>
          </cell>
          <cell r="E2520" t="str">
            <v>OSY</v>
          </cell>
        </row>
        <row r="2521">
          <cell r="A2521" t="str">
            <v>W5060PH0616</v>
          </cell>
          <cell r="B2521" t="str">
            <v>30 GSM 616 MM WHITE SMS</v>
          </cell>
          <cell r="C2521" t="str">
            <v>FIRST QUALITY</v>
          </cell>
          <cell r="D2521">
            <v>0.88480000000000003</v>
          </cell>
          <cell r="E2521" t="str">
            <v>OSY</v>
          </cell>
        </row>
        <row r="2522">
          <cell r="A2522" t="str">
            <v>W5060VB2050</v>
          </cell>
          <cell r="B2522" t="str">
            <v>30 GSM 2050 MM VEN BLUE SMS</v>
          </cell>
          <cell r="C2522" t="str">
            <v>GLOBAL NONWOVENS AMERICAS</v>
          </cell>
          <cell r="D2522">
            <v>0.88480000000000003</v>
          </cell>
          <cell r="E2522" t="str">
            <v>OSY</v>
          </cell>
        </row>
        <row r="2523">
          <cell r="A2523" t="str">
            <v>W5060VB4064</v>
          </cell>
          <cell r="B2523" t="str">
            <v>30 GSM 4064 MM VEN BLUE SMS</v>
          </cell>
          <cell r="C2523" t="str">
            <v>GLOBAL NONWOVENS AMERICAS</v>
          </cell>
          <cell r="D2523">
            <v>0.88480000000000003</v>
          </cell>
          <cell r="E2523" t="str">
            <v>OSY</v>
          </cell>
        </row>
        <row r="2524">
          <cell r="A2524" t="str">
            <v>W5064WH2083</v>
          </cell>
          <cell r="B2524" t="str">
            <v>0.95 OSY 82" WHITE SMS</v>
          </cell>
          <cell r="C2524" t="str">
            <v>HANES</v>
          </cell>
          <cell r="D2524">
            <v>0.95</v>
          </cell>
          <cell r="E2524" t="str">
            <v>OSY</v>
          </cell>
        </row>
        <row r="2525">
          <cell r="A2525" t="str">
            <v>W5064WH4191</v>
          </cell>
          <cell r="B2525" t="str">
            <v>0.95 OSY 165" WHITE SMS</v>
          </cell>
          <cell r="C2525" t="str">
            <v>HANES</v>
          </cell>
          <cell r="D2525">
            <v>0.95</v>
          </cell>
          <cell r="E2525" t="str">
            <v>OSY</v>
          </cell>
        </row>
        <row r="2526">
          <cell r="A2526" t="str">
            <v>W506DWH0343</v>
          </cell>
          <cell r="B2526" t="str">
            <v>2.00 OSY 13.5" WHITE SMS</v>
          </cell>
          <cell r="C2526" t="str">
            <v>HANES</v>
          </cell>
          <cell r="D2526">
            <v>2</v>
          </cell>
          <cell r="E2526" t="str">
            <v>OSY</v>
          </cell>
        </row>
        <row r="2527">
          <cell r="A2527" t="str">
            <v>W506DWH0438</v>
          </cell>
          <cell r="B2527" t="str">
            <v>2.00 OSY 17.25" WHITE SMS</v>
          </cell>
          <cell r="C2527" t="str">
            <v>HANES</v>
          </cell>
          <cell r="D2527">
            <v>2</v>
          </cell>
          <cell r="E2527" t="str">
            <v>OSY</v>
          </cell>
        </row>
        <row r="2528">
          <cell r="A2528" t="str">
            <v>W506DWH0483</v>
          </cell>
          <cell r="B2528" t="str">
            <v>2.00 OSY 19" WHITE SMS</v>
          </cell>
          <cell r="C2528" t="str">
            <v>HANES</v>
          </cell>
          <cell r="D2528">
            <v>2</v>
          </cell>
          <cell r="E2528" t="str">
            <v>OSY</v>
          </cell>
        </row>
        <row r="2529">
          <cell r="A2529" t="str">
            <v>W506DWH0533</v>
          </cell>
          <cell r="B2529" t="str">
            <v>2.00 OSY 21" WHITE SMS</v>
          </cell>
          <cell r="C2529" t="str">
            <v>HANES</v>
          </cell>
          <cell r="D2529">
            <v>2</v>
          </cell>
          <cell r="E2529" t="str">
            <v>OSY</v>
          </cell>
        </row>
        <row r="2530">
          <cell r="A2530" t="str">
            <v>W5416CV0762</v>
          </cell>
          <cell r="B2530" t="str">
            <v>8 GSM 762 MM WHITE PHILIC SMS</v>
          </cell>
          <cell r="C2530" t="str">
            <v>ADD_CUST_NAME_TO_ITEM_LIST</v>
          </cell>
          <cell r="D2530">
            <v>0.2359</v>
          </cell>
          <cell r="E2530" t="str">
            <v>OSY</v>
          </cell>
        </row>
        <row r="2531">
          <cell r="A2531" t="str">
            <v>W5416CV0813</v>
          </cell>
          <cell r="B2531" t="str">
            <v>8 GSM 813 MM WHITE PHILIC SMS</v>
          </cell>
          <cell r="C2531" t="str">
            <v>ADD_CUST_NAME_TO_ITEM_LIST</v>
          </cell>
          <cell r="D2531">
            <v>0.2359</v>
          </cell>
          <cell r="E2531" t="str">
            <v>OSY</v>
          </cell>
        </row>
        <row r="2532">
          <cell r="A2532" t="str">
            <v>W5416WH0425</v>
          </cell>
          <cell r="B2532" t="str">
            <v>8 GSM 16.75" WHITE SURFACTANT SMS</v>
          </cell>
          <cell r="C2532" t="str">
            <v>INNOVATIVE DISPOSABLES</v>
          </cell>
          <cell r="D2532">
            <v>0.2359</v>
          </cell>
          <cell r="E2532" t="str">
            <v>OSY</v>
          </cell>
        </row>
        <row r="2533">
          <cell r="A2533" t="str">
            <v>W5416WH0573</v>
          </cell>
          <cell r="B2533" t="str">
            <v>8 GSM 573 MM WHITE SURFACTANT SMS</v>
          </cell>
          <cell r="C2533" t="str">
            <v>ADD_CUST_NAME_TO_ITEM_LIST</v>
          </cell>
          <cell r="D2533">
            <v>0.2359</v>
          </cell>
          <cell r="E2533" t="str">
            <v>OSY</v>
          </cell>
        </row>
        <row r="2534">
          <cell r="A2534" t="str">
            <v>W5416WH0575</v>
          </cell>
          <cell r="B2534" t="str">
            <v>8 GSM 575 MM WHITE SURFACTANT SMS</v>
          </cell>
          <cell r="C2534" t="str">
            <v>INNOVATIVE DISPOSABLES</v>
          </cell>
          <cell r="D2534">
            <v>0.2359</v>
          </cell>
          <cell r="E2534" t="str">
            <v>OSY</v>
          </cell>
        </row>
        <row r="2535">
          <cell r="A2535" t="str">
            <v>W5416WH0610</v>
          </cell>
          <cell r="B2535" t="str">
            <v>8 GSM 24" WHITE SURFACTANT SMS</v>
          </cell>
          <cell r="C2535" t="str">
            <v>ADD_CUST_NAME_TO_ITEM_LIST</v>
          </cell>
          <cell r="D2535">
            <v>0.2359</v>
          </cell>
          <cell r="E2535" t="str">
            <v>OSY</v>
          </cell>
        </row>
        <row r="2536">
          <cell r="A2536" t="str">
            <v>W5416WH0730</v>
          </cell>
          <cell r="B2536" t="str">
            <v>8 GSM 28.75" WHITE SURFACTANT SMS</v>
          </cell>
          <cell r="C2536" t="str">
            <v>INNOVATIVE DISPOSABLES</v>
          </cell>
          <cell r="D2536">
            <v>0.2359</v>
          </cell>
          <cell r="E2536" t="str">
            <v>OSY</v>
          </cell>
        </row>
        <row r="2537">
          <cell r="A2537" t="str">
            <v>W5416WH0756</v>
          </cell>
          <cell r="B2537" t="str">
            <v>8 GSM 756 MM WHITE SURFACTANT SMS</v>
          </cell>
          <cell r="C2537" t="str">
            <v>INNOVATIVE DISPOSABLES</v>
          </cell>
          <cell r="D2537">
            <v>0.2359</v>
          </cell>
          <cell r="E2537" t="str">
            <v>OSY</v>
          </cell>
        </row>
        <row r="2538">
          <cell r="A2538" t="str">
            <v>W5416WH0895</v>
          </cell>
          <cell r="B2538" t="str">
            <v>8 GSM 35.25" WHITE SURFACTANT SMS</v>
          </cell>
          <cell r="C2538" t="str">
            <v>INNOVATIVE DISPOSABLES</v>
          </cell>
          <cell r="D2538">
            <v>0.2359</v>
          </cell>
          <cell r="E2538" t="str">
            <v>OSY</v>
          </cell>
        </row>
        <row r="2539">
          <cell r="A2539" t="str">
            <v>W5416WH4216</v>
          </cell>
          <cell r="B2539" t="str">
            <v>FORECAST - 8 GSM 166" WHITE SURFACTANT SMS</v>
          </cell>
          <cell r="C2539" t="str">
            <v>ADD_CUST_NAME_TO_ITEM_LIST</v>
          </cell>
          <cell r="D2539">
            <v>0.2359</v>
          </cell>
          <cell r="E2539" t="str">
            <v>OSY</v>
          </cell>
        </row>
        <row r="2540">
          <cell r="A2540" t="str">
            <v>W5416WH0572</v>
          </cell>
          <cell r="B2540" t="str">
            <v>8 GSM 22.5" WHITE SURFACTANT SMS</v>
          </cell>
          <cell r="C2540" t="str">
            <v>RPG/NCH</v>
          </cell>
          <cell r="D2540">
            <v>0.2359</v>
          </cell>
          <cell r="E2540" t="str">
            <v>OSY</v>
          </cell>
        </row>
        <row r="2541">
          <cell r="A2541" t="str">
            <v>W5420AC0110</v>
          </cell>
          <cell r="B2541" t="str">
            <v>10 GSM 110 MM WHITE PHILIC SMS</v>
          </cell>
          <cell r="C2541" t="str">
            <v>ADD_CUST_NAME_TO_ITEM_LIST</v>
          </cell>
          <cell r="D2541">
            <v>0.2949</v>
          </cell>
          <cell r="E2541" t="str">
            <v>OSY</v>
          </cell>
        </row>
        <row r="2542">
          <cell r="A2542" t="str">
            <v>W5420AC0130</v>
          </cell>
          <cell r="B2542" t="str">
            <v>10 GSM 130 MM WHITE PHILIC SMS</v>
          </cell>
          <cell r="C2542" t="str">
            <v>ADD_CUST_NAME_TO_ITEM_LIST</v>
          </cell>
          <cell r="D2542">
            <v>0.2949</v>
          </cell>
          <cell r="E2542" t="str">
            <v>OSY</v>
          </cell>
        </row>
        <row r="2543">
          <cell r="A2543" t="str">
            <v>W5420AC0247</v>
          </cell>
          <cell r="B2543" t="str">
            <v>10 GSM 247 MM WHITE PHILIC SMS</v>
          </cell>
          <cell r="C2543" t="str">
            <v>INNOVATIVE DISPOSABLES</v>
          </cell>
          <cell r="D2543">
            <v>0.2949</v>
          </cell>
          <cell r="E2543" t="str">
            <v>OSY</v>
          </cell>
        </row>
        <row r="2544">
          <cell r="A2544" t="str">
            <v>W5416WH0552</v>
          </cell>
          <cell r="B2544" t="str">
            <v>8 GSM 21.75" WHITE SURFACTANT SMS</v>
          </cell>
          <cell r="C2544" t="str">
            <v>PRINCIPLE BUSINESS</v>
          </cell>
          <cell r="D2544">
            <v>0.50139999999999996</v>
          </cell>
          <cell r="E2544" t="str">
            <v>OSY</v>
          </cell>
        </row>
        <row r="2545">
          <cell r="A2545" t="str">
            <v>W5420WH0573</v>
          </cell>
          <cell r="B2545" t="str">
            <v>10 GSM 573 MM WHITE PHILIC SMS</v>
          </cell>
          <cell r="C2545" t="str">
            <v>PRINCIPLE BUSINESS</v>
          </cell>
          <cell r="D2545">
            <v>0.2949</v>
          </cell>
          <cell r="E2545" t="str">
            <v>OSY</v>
          </cell>
        </row>
        <row r="2546">
          <cell r="A2546" t="str">
            <v>W5420WH4216</v>
          </cell>
          <cell r="B2546" t="str">
            <v>FORECAST - 10 GSM 166" WHITE SURFACTANT SMS</v>
          </cell>
          <cell r="C2546" t="str">
            <v>ADD_CUST_NAME_TO_ITEM_LIST</v>
          </cell>
          <cell r="D2546">
            <v>0.2949</v>
          </cell>
          <cell r="E2546" t="str">
            <v>OSY</v>
          </cell>
        </row>
        <row r="2547">
          <cell r="A2547" t="str">
            <v>W5727890203</v>
          </cell>
          <cell r="B2547" t="str">
            <v>13.5 GSM 8" WHITE 3.5in ZC PHILIC SMS</v>
          </cell>
          <cell r="C2547" t="str">
            <v>PRINCIPLE BUSINESS</v>
          </cell>
          <cell r="D2547">
            <v>0.3982</v>
          </cell>
          <cell r="E2547" t="str">
            <v>OSY</v>
          </cell>
        </row>
        <row r="2548">
          <cell r="A2548" t="str">
            <v>W5727040238</v>
          </cell>
          <cell r="B2548" t="str">
            <v>13.5 GSM 9.375" WHITE 4.1in ZC PHILIC SMS</v>
          </cell>
          <cell r="C2548" t="str">
            <v>PRINCIPLE BUSINESS</v>
          </cell>
          <cell r="D2548">
            <v>0.3982</v>
          </cell>
          <cell r="E2548" t="str">
            <v>OSY</v>
          </cell>
        </row>
        <row r="2549">
          <cell r="A2549" t="str">
            <v>W5727900257</v>
          </cell>
          <cell r="B2549" t="str">
            <v>13.5 GSM 10.125" WHITE 4.5in ZC PHILIC SMS</v>
          </cell>
          <cell r="C2549" t="str">
            <v>PRINCIPLE BUSINESS</v>
          </cell>
          <cell r="D2549">
            <v>0.3982</v>
          </cell>
          <cell r="E2549" t="str">
            <v>OSY</v>
          </cell>
        </row>
        <row r="2550">
          <cell r="A2550" t="str">
            <v>W5F20WH0573</v>
          </cell>
          <cell r="B2550" t="str">
            <v>10 GSM 573 MM WHITE PHILIC SMS</v>
          </cell>
          <cell r="C2550" t="str">
            <v>PRINCIPLE BUSINESS</v>
          </cell>
          <cell r="D2550">
            <v>0.2949</v>
          </cell>
          <cell r="E2550" t="str">
            <v>OSY</v>
          </cell>
        </row>
        <row r="2551">
          <cell r="A2551" t="str">
            <v>W600AWH1400</v>
          </cell>
          <cell r="B2551" t="str">
            <v>50 GSM 1400 MM WHITE SMMS</v>
          </cell>
          <cell r="C2551" t="str">
            <v>OWENS CORNING</v>
          </cell>
          <cell r="D2551">
            <v>1.4746999999999999</v>
          </cell>
          <cell r="E2551" t="str">
            <v>OSY</v>
          </cell>
        </row>
        <row r="2552">
          <cell r="A2552" t="str">
            <v>W600AWH1778</v>
          </cell>
          <cell r="B2552" t="str">
            <v>50 GSM 70" WHITE SMMS</v>
          </cell>
          <cell r="C2552" t="str">
            <v>HANES</v>
          </cell>
          <cell r="D2552">
            <v>1.4746999999999999</v>
          </cell>
          <cell r="E2552" t="str">
            <v>OSY</v>
          </cell>
        </row>
        <row r="2553">
          <cell r="A2553" t="str">
            <v>W600AWH2045</v>
          </cell>
          <cell r="B2553" t="str">
            <v>50 GSM 2045 MM WHITE SMMS</v>
          </cell>
          <cell r="C2553" t="str">
            <v>Federal Mogul</v>
          </cell>
          <cell r="D2553">
            <v>1.4746999999999999</v>
          </cell>
          <cell r="E2553" t="str">
            <v>OSY</v>
          </cell>
        </row>
        <row r="2554">
          <cell r="A2554" t="str">
            <v>W600AWH2096</v>
          </cell>
          <cell r="B2554" t="str">
            <v>50 GSM 82.5" WHITE SMMS</v>
          </cell>
          <cell r="C2554" t="str">
            <v>OWENS CORNING</v>
          </cell>
          <cell r="D2554">
            <v>1.4746999999999999</v>
          </cell>
          <cell r="E2554" t="str">
            <v>OSY</v>
          </cell>
        </row>
        <row r="2555">
          <cell r="A2555" t="str">
            <v>W600AWH2286</v>
          </cell>
          <cell r="B2555" t="str">
            <v>50 GSM 90" WHITE SMMS</v>
          </cell>
          <cell r="C2555" t="str">
            <v>HANES</v>
          </cell>
          <cell r="D2555">
            <v>1.4746999999999999</v>
          </cell>
          <cell r="E2555" t="str">
            <v>OSY</v>
          </cell>
        </row>
        <row r="2556">
          <cell r="A2556" t="str">
            <v>W600AWH4064</v>
          </cell>
          <cell r="B2556" t="str">
            <v>50 GSM 160" WHITE SMMS</v>
          </cell>
          <cell r="C2556" t="str">
            <v>HANES</v>
          </cell>
          <cell r="D2556">
            <v>1.4746999999999999</v>
          </cell>
          <cell r="E2556" t="str">
            <v>OSY</v>
          </cell>
        </row>
        <row r="2557">
          <cell r="A2557" t="str">
            <v>WASTE BALE</v>
          </cell>
          <cell r="B2557" t="str">
            <v>BALE WASTE</v>
          </cell>
          <cell r="C2557" t="str">
            <v>ADD_CUST_NAME_TO_ITEM_LIST</v>
          </cell>
          <cell r="D2557">
            <v>0.50139999999999996</v>
          </cell>
          <cell r="E2557" t="str">
            <v>OSY</v>
          </cell>
        </row>
        <row r="2558">
          <cell r="A2558" t="str">
            <v>WASTE BOX</v>
          </cell>
          <cell r="B2558" t="str">
            <v>BOXED WASTE</v>
          </cell>
          <cell r="C2558" t="str">
            <v>ADD_CUST_NAME_TO_ITEM_LIST</v>
          </cell>
          <cell r="D2558">
            <v>0.50139999999999996</v>
          </cell>
          <cell r="E2558" t="str">
            <v>OSY</v>
          </cell>
        </row>
        <row r="2559">
          <cell r="A2559" t="str">
            <v>WAYSCRAP</v>
          </cell>
          <cell r="B2559" t="str">
            <v>WAYNESBORO SCRAP MATERIAL</v>
          </cell>
          <cell r="C2559" t="str">
            <v>ADD_CUST_NAME_TO_ITEM_LIST</v>
          </cell>
          <cell r="D2559">
            <v>0.50139999999999996</v>
          </cell>
          <cell r="E2559" t="str">
            <v>OSY</v>
          </cell>
        </row>
        <row r="2560">
          <cell r="A2560" t="str">
            <v>WAYSCRAP - FDA</v>
          </cell>
          <cell r="B2560" t="str">
            <v>WAYNESBORO FDA SCRAP MATERIAL</v>
          </cell>
          <cell r="C2560" t="str">
            <v>ADD_CUST_NAME_TO_ITEM_LIST</v>
          </cell>
          <cell r="D2560">
            <v>0.50139999999999996</v>
          </cell>
          <cell r="E2560" t="str">
            <v>OSY</v>
          </cell>
        </row>
        <row r="2561">
          <cell r="A2561" t="str">
            <v>WAYSCRAP-ET</v>
          </cell>
          <cell r="B2561" t="str">
            <v>WAYNESBORO EDGE TRIM SCRAP</v>
          </cell>
          <cell r="C2561" t="str">
            <v>ADD_CUST_NAME_TO_ITEM_LIST</v>
          </cell>
          <cell r="D2561">
            <v>0.50139999999999996</v>
          </cell>
          <cell r="E2561" t="str">
            <v>OSY</v>
          </cell>
        </row>
        <row r="2562">
          <cell r="A2562" t="str">
            <v>WAYSCRAP-PE</v>
          </cell>
          <cell r="B2562" t="str">
            <v>WAYNESBORO PE SCRAP MATERIAL</v>
          </cell>
          <cell r="C2562" t="str">
            <v>ADD_CUST_NAME_TO_ITEM_LIST</v>
          </cell>
          <cell r="D2562">
            <v>0.50139999999999996</v>
          </cell>
          <cell r="E2562" t="str">
            <v>OSY</v>
          </cell>
        </row>
        <row r="2563">
          <cell r="A2563" t="str">
            <v>WAYSCRAPTRIAL</v>
          </cell>
          <cell r="B2563" t="str">
            <v>TRIAL SCRAP FOR WAYNESBORO</v>
          </cell>
          <cell r="C2563" t="str">
            <v>ADD_CUST_NAME_TO_ITEM_LIST</v>
          </cell>
          <cell r="D2563">
            <v>0.50139999999999996</v>
          </cell>
          <cell r="E2563" t="str">
            <v>OSY</v>
          </cell>
        </row>
        <row r="2564">
          <cell r="A2564" t="str">
            <v>WAYSCRAPTRIAL14</v>
          </cell>
          <cell r="B2564" t="str">
            <v>TRIAL SCRAP FOR WAYNESBORO L14</v>
          </cell>
          <cell r="C2564" t="str">
            <v>ADD_CUST_NAME_TO_ITEM_LIST</v>
          </cell>
          <cell r="D2564">
            <v>0.50139999999999996</v>
          </cell>
          <cell r="E2564" t="str">
            <v>OSY</v>
          </cell>
        </row>
        <row r="2565">
          <cell r="A2565" t="str">
            <v>WB026PG0154</v>
          </cell>
          <cell r="B2565" t="str">
            <v>99945238 - 13 gsm SMNS 154 mm Periwinkle BLC</v>
          </cell>
          <cell r="C2565" t="str">
            <v>ADD_CUST_NAME_TO_ITEM_LIST</v>
          </cell>
          <cell r="D2565">
            <v>0.38340000000000002</v>
          </cell>
          <cell r="E2565" t="str">
            <v>OSY</v>
          </cell>
        </row>
        <row r="2566">
          <cell r="A2566" t="str">
            <v>WB026PG0170</v>
          </cell>
          <cell r="B2566" t="str">
            <v>99945319 - 13 gsm SMNS 170 mm Periwinkle BLC</v>
          </cell>
          <cell r="C2566" t="str">
            <v>ADD_CUST_NAME_TO_ITEM_LIST</v>
          </cell>
          <cell r="D2566">
            <v>0.38340000000000002</v>
          </cell>
          <cell r="E2566" t="str">
            <v>OSY</v>
          </cell>
        </row>
        <row r="2567">
          <cell r="A2567" t="str">
            <v>WB026WH0154</v>
          </cell>
          <cell r="B2567" t="str">
            <v>99928858 - 13 gsm SMNS 154 mm White BLC</v>
          </cell>
          <cell r="C2567" t="e">
            <v>#N/A</v>
          </cell>
          <cell r="D2567">
            <v>0.38340000000000002</v>
          </cell>
          <cell r="E2567" t="str">
            <v>OSY</v>
          </cell>
        </row>
        <row r="2568">
          <cell r="A2568" t="str">
            <v>WB026WH0170</v>
          </cell>
          <cell r="B2568" t="str">
            <v>99945190 - 13 gsm SMNS 170 mm White BLC</v>
          </cell>
          <cell r="C2568" t="str">
            <v>ADD_CUST_NAME_TO_ITEM_LIST</v>
          </cell>
          <cell r="D2568">
            <v>0.38340000000000002</v>
          </cell>
          <cell r="E2568" t="str">
            <v>OSY</v>
          </cell>
        </row>
        <row r="2569">
          <cell r="A2569" t="str">
            <v>WB026WH0218</v>
          </cell>
          <cell r="B2569" t="str">
            <v>92187655 - 13 gsm SMNS 218 mm White BLC</v>
          </cell>
          <cell r="C2569" t="str">
            <v>ADD_CUST_NAME_TO_ITEM_LIST</v>
          </cell>
          <cell r="D2569">
            <v>0.38340000000000002</v>
          </cell>
          <cell r="E2569" t="str">
            <v>OSY</v>
          </cell>
        </row>
        <row r="2570">
          <cell r="A2570" t="str">
            <v>WB026WH0234</v>
          </cell>
          <cell r="B2570" t="str">
            <v>99927751 - 13 gsm SMNS 234 mm White BLC</v>
          </cell>
          <cell r="C2570" t="str">
            <v>ADD_CUST_NAME_TO_ITEM_LIST</v>
          </cell>
          <cell r="D2570">
            <v>0.38340000000000002</v>
          </cell>
          <cell r="E2570" t="str">
            <v>OSY</v>
          </cell>
        </row>
        <row r="2571">
          <cell r="A2571" t="str">
            <v>WFGY06BUD81</v>
          </cell>
          <cell r="B2571" t="str">
            <v>25 GSM 124 IN WHITE SURFACTANT PP BUDGET ITEM</v>
          </cell>
          <cell r="C2571" t="str">
            <v>ADD_CUST_NAME_TO_ITEM_LIST</v>
          </cell>
          <cell r="D2571">
            <v>25</v>
          </cell>
          <cell r="E2571" t="str">
            <v>GSM</v>
          </cell>
        </row>
        <row r="2572">
          <cell r="A2572" t="str">
            <v>WI00AWH0210</v>
          </cell>
          <cell r="B2572" t="str">
            <v>50 GSM 210 MM WHITE SB SAMPLE ITEM</v>
          </cell>
          <cell r="C2572" t="str">
            <v>ADD_CUST_NAME_TO_ITEM_LIST</v>
          </cell>
          <cell r="D2572">
            <v>1.4746999999999999</v>
          </cell>
          <cell r="E2572" t="str">
            <v>OSY</v>
          </cell>
        </row>
        <row r="2573">
          <cell r="A2573" t="str">
            <v>WI00AWH1422</v>
          </cell>
          <cell r="B2573" t="str">
            <v>50 GSM 56" WHITE SB SAMPLE ITEM</v>
          </cell>
          <cell r="C2573" t="e">
            <v>#N/A</v>
          </cell>
          <cell r="D2573">
            <v>1.4746999999999999</v>
          </cell>
          <cell r="E2573" t="str">
            <v>OSY</v>
          </cell>
        </row>
        <row r="2574">
          <cell r="A2574" t="str">
            <v>WI017CB0483</v>
          </cell>
          <cell r="B2574" t="str">
            <v>8.5 GSM 19" BLUE SB SAMPLE ITEM</v>
          </cell>
          <cell r="C2574" t="str">
            <v>SPINLACE</v>
          </cell>
          <cell r="D2574">
            <v>0.25069999999999998</v>
          </cell>
          <cell r="E2574" t="str">
            <v>OSY</v>
          </cell>
        </row>
        <row r="2575">
          <cell r="A2575" t="str">
            <v>WI020CB0457</v>
          </cell>
          <cell r="B2575" t="str">
            <v>10 GSM 18" BLUE SB SAMPLE ITEM</v>
          </cell>
          <cell r="C2575" t="str">
            <v>ADD_CUST_NAME_TO_ITEM_LIST</v>
          </cell>
          <cell r="D2575">
            <v>0.2949</v>
          </cell>
          <cell r="E2575" t="str">
            <v>OSY</v>
          </cell>
        </row>
        <row r="2576">
          <cell r="A2576" t="str">
            <v>WI020CB0483</v>
          </cell>
          <cell r="B2576" t="str">
            <v>10 GSM 19" BLUE SB SAMPLE ITEM</v>
          </cell>
          <cell r="C2576" t="str">
            <v>SPINLACE</v>
          </cell>
          <cell r="D2576">
            <v>0.2949</v>
          </cell>
          <cell r="E2576" t="str">
            <v>OSY</v>
          </cell>
        </row>
        <row r="2577">
          <cell r="A2577" t="str">
            <v>WI020CB3023</v>
          </cell>
          <cell r="B2577" t="str">
            <v>10 GSM 119" BLUE SB SAMPLE ITEM</v>
          </cell>
          <cell r="C2577" t="str">
            <v>ADD_CUST_NAME_TO_ITEM_LIST</v>
          </cell>
          <cell r="D2577">
            <v>0.2949</v>
          </cell>
          <cell r="E2577" t="str">
            <v>OSY</v>
          </cell>
        </row>
        <row r="2578">
          <cell r="A2578" t="str">
            <v>WI020CB3098</v>
          </cell>
          <cell r="B2578" t="str">
            <v>10 GSM 122" BLUE SB SAMPLE ITEM</v>
          </cell>
          <cell r="C2578" t="str">
            <v>ADD_CUST_NAME_TO_ITEM_LIST</v>
          </cell>
          <cell r="D2578">
            <v>0.2949</v>
          </cell>
          <cell r="E2578" t="str">
            <v>OSY</v>
          </cell>
        </row>
        <row r="2579">
          <cell r="A2579" t="str">
            <v>WI020WM0432</v>
          </cell>
          <cell r="B2579" t="str">
            <v>10 GSM 17" WHITE SB SAMPLE ITEM</v>
          </cell>
          <cell r="C2579" t="str">
            <v>SPINLACE</v>
          </cell>
          <cell r="D2579">
            <v>0.2949</v>
          </cell>
          <cell r="E2579" t="str">
            <v>OSY</v>
          </cell>
        </row>
        <row r="2580">
          <cell r="A2580" t="str">
            <v>WI027WH1676</v>
          </cell>
          <cell r="B2580" t="str">
            <v>0.40 OSY 66" WHITE SB SAMPLE ITEM</v>
          </cell>
          <cell r="C2580" t="str">
            <v>ADD_CUST_NAME_TO_ITEM_LIST</v>
          </cell>
          <cell r="D2580">
            <v>0.4</v>
          </cell>
          <cell r="E2580" t="str">
            <v>OSY</v>
          </cell>
        </row>
        <row r="2581">
          <cell r="A2581" t="str">
            <v>WI027WH3150</v>
          </cell>
          <cell r="B2581" t="str">
            <v>13.6 GSM 124" WHITE SB SAMPLE ITEM</v>
          </cell>
          <cell r="C2581" t="str">
            <v>KC</v>
          </cell>
          <cell r="D2581">
            <v>0.40110000000000001</v>
          </cell>
          <cell r="E2581" t="str">
            <v>OSY</v>
          </cell>
        </row>
        <row r="2582">
          <cell r="A2582" t="str">
            <v>WI02AGF1575</v>
          </cell>
          <cell r="B2582" t="str">
            <v>1.50 OSY 62" LT. GREY SB SAMPLE ITEM</v>
          </cell>
          <cell r="C2582" t="str">
            <v>ADD_CUST_NAME_TO_ITEM_LIST</v>
          </cell>
          <cell r="D2582">
            <v>1.4746999999999999</v>
          </cell>
          <cell r="E2582" t="str">
            <v>OSY</v>
          </cell>
        </row>
        <row r="2583">
          <cell r="A2583" t="str">
            <v>WI02AKT1575</v>
          </cell>
          <cell r="B2583" t="str">
            <v>1.50 OSY 62" TAN SB SAMPLE TRIAL</v>
          </cell>
          <cell r="C2583" t="str">
            <v>ADD_CUST_NAME_TO_ITEM_LIST</v>
          </cell>
          <cell r="D2583">
            <v>1.5</v>
          </cell>
          <cell r="E2583" t="str">
            <v>OSY</v>
          </cell>
        </row>
        <row r="2584">
          <cell r="A2584" t="str">
            <v>WI02AWH1575</v>
          </cell>
          <cell r="B2584" t="str">
            <v xml:space="preserve"> 1.50 OSY 62" WHITE SB SAMPLE ITEM</v>
          </cell>
          <cell r="C2584" t="str">
            <v>ADD_CUST_NAME_TO_ITEM_LIST</v>
          </cell>
          <cell r="D2584">
            <v>1.4746999999999999</v>
          </cell>
          <cell r="E2584" t="str">
            <v>OSY</v>
          </cell>
        </row>
        <row r="2585">
          <cell r="A2585" t="str">
            <v>WI02CKO0146</v>
          </cell>
          <cell r="B2585" t="str">
            <v>1.80 OSY 5.75" ORANGE SB SAMPLE ITEM</v>
          </cell>
          <cell r="C2585" t="str">
            <v>ADD_CUST_NAME_TO_ITEM_LIST</v>
          </cell>
          <cell r="D2585">
            <v>1.8</v>
          </cell>
          <cell r="E2585" t="str">
            <v>OSY</v>
          </cell>
        </row>
        <row r="2586">
          <cell r="A2586" t="str">
            <v>WI02CKO0184</v>
          </cell>
          <cell r="B2586" t="str">
            <v>1.80 OSY 7.25" ORANGE SB SAMPLE ITEM</v>
          </cell>
          <cell r="C2586" t="str">
            <v>ADD_CUST_NAME_TO_ITEM_LIST</v>
          </cell>
          <cell r="D2586">
            <v>1.8</v>
          </cell>
          <cell r="E2586" t="str">
            <v>OSY</v>
          </cell>
        </row>
        <row r="2587">
          <cell r="A2587" t="str">
            <v>WI02CKO0292</v>
          </cell>
          <cell r="B2587" t="str">
            <v>1.80 OSY 11.5" ORANGE SB SAMPLE ITEM</v>
          </cell>
          <cell r="C2587" t="str">
            <v>ADD_CUST_NAME_TO_ITEM_LIST</v>
          </cell>
          <cell r="D2587">
            <v>1.8</v>
          </cell>
          <cell r="E2587" t="str">
            <v>OSY</v>
          </cell>
        </row>
        <row r="2588">
          <cell r="A2588" t="str">
            <v>WI02CKO0368</v>
          </cell>
          <cell r="B2588" t="str">
            <v>1.80 OSY 14.5" ORANGE SB SAMPLE ITEM</v>
          </cell>
          <cell r="C2588" t="str">
            <v>ADD_CUST_NAME_TO_ITEM_LIST</v>
          </cell>
          <cell r="D2588">
            <v>1.8</v>
          </cell>
          <cell r="E2588" t="str">
            <v>OSY</v>
          </cell>
        </row>
        <row r="2589">
          <cell r="A2589" t="str">
            <v>WI031WH1562</v>
          </cell>
          <cell r="B2589" t="str">
            <v>0.45 OSY 61.5" WHITE SB SAMPLE ITEM</v>
          </cell>
          <cell r="C2589" t="str">
            <v>E-SPIN TECHNOLOGIES</v>
          </cell>
          <cell r="D2589">
            <v>0.45</v>
          </cell>
          <cell r="E2589" t="str">
            <v>OSY</v>
          </cell>
        </row>
        <row r="2590">
          <cell r="A2590" t="str">
            <v>WI034KA0160</v>
          </cell>
          <cell r="B2590" t="str">
            <v>16.95 GSM 160 MM ADELAIDE GRAY SB SAMPLE ITEM</v>
          </cell>
          <cell r="C2590" t="str">
            <v>KCC FACE MASK</v>
          </cell>
          <cell r="D2590">
            <v>0.5</v>
          </cell>
          <cell r="E2590" t="str">
            <v>OSY</v>
          </cell>
        </row>
        <row r="2591">
          <cell r="A2591" t="str">
            <v>WI034KA1499</v>
          </cell>
          <cell r="B2591" t="str">
            <v>16.95 GSM 59" ADELAIDE GRAY SB SAMPLE ITEM</v>
          </cell>
          <cell r="C2591" t="str">
            <v>ADD_CUST_NAME_TO_ITEM_LIST</v>
          </cell>
          <cell r="D2591">
            <v>0.5</v>
          </cell>
          <cell r="E2591" t="str">
            <v>OSY</v>
          </cell>
        </row>
        <row r="2592">
          <cell r="A2592" t="str">
            <v>WI034KV0160</v>
          </cell>
          <cell r="B2592" t="str">
            <v>16.95 GSM 160 MM VICTORIA PEACH SB SAMPLE ITEM</v>
          </cell>
          <cell r="C2592" t="str">
            <v>KCC FACE MASK</v>
          </cell>
          <cell r="D2592">
            <v>0.5</v>
          </cell>
          <cell r="E2592" t="str">
            <v>OSY</v>
          </cell>
        </row>
        <row r="2593">
          <cell r="A2593" t="str">
            <v>WI034KV1499</v>
          </cell>
          <cell r="B2593" t="str">
            <v>16.95 GSM 59" VICTORIA PEACH SB SAMPLE ITEM</v>
          </cell>
          <cell r="C2593" t="str">
            <v>ADD_CUST_NAME_TO_ITEM_LIST</v>
          </cell>
          <cell r="D2593">
            <v>0.5</v>
          </cell>
          <cell r="E2593" t="str">
            <v>OSY</v>
          </cell>
        </row>
        <row r="2594">
          <cell r="A2594" t="str">
            <v>WI034UA1500</v>
          </cell>
          <cell r="B2594" t="str">
            <v>16.95 GSM 1500 MM ADELAIDE GRAY SB SAMPLE ITEM</v>
          </cell>
          <cell r="C2594" t="str">
            <v>ADD_CUST_NAME_TO_ITEM_LIST</v>
          </cell>
          <cell r="D2594">
            <v>0.49990000000000001</v>
          </cell>
          <cell r="E2594" t="str">
            <v>OSY</v>
          </cell>
        </row>
        <row r="2595">
          <cell r="A2595" t="str">
            <v>WI034UB0160</v>
          </cell>
          <cell r="B2595" t="str">
            <v>16.95 GSM 160 MM TAMALO BLUE SB SAMPLE ITEM</v>
          </cell>
          <cell r="C2595" t="str">
            <v>ADD_CUST_NAME_TO_ITEM_LIST</v>
          </cell>
          <cell r="D2595">
            <v>0.49990000000000001</v>
          </cell>
          <cell r="E2595" t="str">
            <v>OSY</v>
          </cell>
        </row>
        <row r="2596">
          <cell r="A2596" t="str">
            <v>WI034UD0120</v>
          </cell>
          <cell r="B2596" t="str">
            <v>16.95 GSM 120 MM TAN SB SAMPLE ITEM</v>
          </cell>
          <cell r="C2596" t="str">
            <v>ADD_CUST_NAME_TO_ITEM_LIST</v>
          </cell>
          <cell r="D2596">
            <v>0.49990000000000001</v>
          </cell>
          <cell r="E2596" t="str">
            <v>OSY</v>
          </cell>
        </row>
        <row r="2597">
          <cell r="A2597" t="str">
            <v>WI034UD0160</v>
          </cell>
          <cell r="B2597" t="str">
            <v>16.95  GSM 160 MM TAN SB SAMPLE ITEM</v>
          </cell>
          <cell r="C2597" t="str">
            <v>ADD_CUST_NAME_TO_ITEM_LIST</v>
          </cell>
          <cell r="D2597">
            <v>0.49990000000000001</v>
          </cell>
          <cell r="E2597" t="str">
            <v>OSY</v>
          </cell>
        </row>
        <row r="2598">
          <cell r="A2598" t="str">
            <v>WI034UE1500</v>
          </cell>
          <cell r="B2598" t="str">
            <v>16.95 GSM 1500 MM TAN SB SAMPLE ITEM</v>
          </cell>
          <cell r="C2598" t="str">
            <v>ADD_CUST_NAME_TO_ITEM_LIST</v>
          </cell>
          <cell r="D2598">
            <v>0.49990000000000001</v>
          </cell>
          <cell r="E2598" t="str">
            <v>OSY</v>
          </cell>
        </row>
        <row r="2599">
          <cell r="A2599" t="str">
            <v>WI034UM1500</v>
          </cell>
          <cell r="B2599" t="str">
            <v>16.95 GSM 1500 MM TAMALO BLUE SB SAMPLE ITEM</v>
          </cell>
          <cell r="C2599" t="str">
            <v>ADD_CUST_NAME_TO_ITEM_LIST</v>
          </cell>
          <cell r="D2599">
            <v>0.49990000000000001</v>
          </cell>
          <cell r="E2599" t="str">
            <v>OSY</v>
          </cell>
        </row>
        <row r="2600">
          <cell r="A2600" t="str">
            <v>WI034WH0240</v>
          </cell>
          <cell r="B2600" t="str">
            <v>17 GSM 240 MM WHITE SB SAMPLE ITEM</v>
          </cell>
          <cell r="C2600" t="str">
            <v>ADD_CUST_NAME_TO_ITEM_LIST</v>
          </cell>
          <cell r="D2600">
            <v>0.50139999999999996</v>
          </cell>
          <cell r="E2600" t="str">
            <v>OSY</v>
          </cell>
        </row>
        <row r="2601">
          <cell r="A2601" t="str">
            <v>WI034WH0620</v>
          </cell>
          <cell r="B2601" t="str">
            <v>17 GSM 620 MM WHITE SB SAMPLE ITEM</v>
          </cell>
          <cell r="C2601" t="str">
            <v>ADD_CUST_NAME_TO_ITEM_LIST</v>
          </cell>
          <cell r="D2601">
            <v>0.50139999999999996</v>
          </cell>
          <cell r="E2601" t="str">
            <v>OSY</v>
          </cell>
        </row>
        <row r="2602">
          <cell r="A2602" t="str">
            <v>WI034WH0660</v>
          </cell>
          <cell r="B2602" t="str">
            <v>17 GSM 660 MM WHITE SB SAMPLE ITEM</v>
          </cell>
          <cell r="C2602" t="str">
            <v>ADD_CUST_NAME_TO_ITEM_LIST</v>
          </cell>
          <cell r="D2602">
            <v>0.50139999999999996</v>
          </cell>
          <cell r="E2602" t="str">
            <v>OSY</v>
          </cell>
        </row>
        <row r="2603">
          <cell r="A2603" t="str">
            <v>WI042CV0762</v>
          </cell>
          <cell r="B2603" t="str">
            <v>21 GSM 762 MM WHITE SB SAMPLE ITEM</v>
          </cell>
          <cell r="C2603" t="str">
            <v>ADD_CUST_NAME_TO_ITEM_LIST</v>
          </cell>
          <cell r="D2603">
            <v>0.61939999999999995</v>
          </cell>
          <cell r="E2603" t="str">
            <v>OSY</v>
          </cell>
        </row>
        <row r="2604">
          <cell r="A2604" t="str">
            <v>WI042CV1524</v>
          </cell>
          <cell r="B2604" t="str">
            <v>21 GSM 60" WHITE SB SAMPLE ITEM</v>
          </cell>
          <cell r="C2604" t="str">
            <v>ADD_CUST_NAME_TO_ITEM_LIST</v>
          </cell>
          <cell r="D2604">
            <v>0.61939999999999995</v>
          </cell>
          <cell r="E2604" t="str">
            <v>OSY</v>
          </cell>
        </row>
        <row r="2605">
          <cell r="A2605" t="str">
            <v>WI047WH0233</v>
          </cell>
          <cell r="B2605" t="str">
            <v>0.70 OSY 233 MM WHITE SB SAMPLE ITEM</v>
          </cell>
          <cell r="C2605" t="str">
            <v>ADD_CUST_NAME_TO_ITEM_LIST</v>
          </cell>
          <cell r="D2605">
            <v>0.7</v>
          </cell>
          <cell r="E2605" t="str">
            <v>OSY</v>
          </cell>
        </row>
        <row r="2606">
          <cell r="A2606" t="str">
            <v>WI047WH1524</v>
          </cell>
          <cell r="B2606" t="str">
            <v>0.70 OSY 60" WHITE SB SAMPLE ITEM</v>
          </cell>
          <cell r="C2606" t="str">
            <v>ADD_CUST_NAME_TO_ITEM_LIST</v>
          </cell>
          <cell r="D2606">
            <v>0.7</v>
          </cell>
          <cell r="E2606" t="str">
            <v>OSY</v>
          </cell>
        </row>
        <row r="2607">
          <cell r="A2607" t="str">
            <v>WI051LG0203</v>
          </cell>
          <cell r="B2607" t="str">
            <v>0.75 OSY 8" LIGHT GREEN SB SAMPLE ITEM</v>
          </cell>
          <cell r="C2607" t="str">
            <v>ADD_CUST_NAME_TO_ITEM_LIST</v>
          </cell>
          <cell r="D2607">
            <v>0.75</v>
          </cell>
          <cell r="E2607" t="str">
            <v>OSY</v>
          </cell>
        </row>
        <row r="2608">
          <cell r="A2608" t="str">
            <v>WI061KL0184</v>
          </cell>
          <cell r="B2608" t="str">
            <v>0.90 OSY 184 MM LAVENDER SB SAMPLE ITEM</v>
          </cell>
          <cell r="C2608" t="str">
            <v>ADD_CUST_NAME_TO_ITEM_LIST</v>
          </cell>
          <cell r="D2608">
            <v>0.9</v>
          </cell>
          <cell r="E2608" t="str">
            <v>OSY</v>
          </cell>
        </row>
        <row r="2609">
          <cell r="A2609" t="str">
            <v>WI061KN0184</v>
          </cell>
          <cell r="B2609" t="str">
            <v>0.90 OSY 7.25" GREEN SB SAMPLE ITEM</v>
          </cell>
          <cell r="C2609" t="str">
            <v>KCC FACE MASK</v>
          </cell>
          <cell r="D2609">
            <v>0.9</v>
          </cell>
          <cell r="E2609" t="str">
            <v>OSY</v>
          </cell>
        </row>
        <row r="2610">
          <cell r="A2610" t="str">
            <v>WI061KN0203</v>
          </cell>
          <cell r="B2610" t="str">
            <v>0.90 OSY 8" GREEN SB SAMPLE ITEM</v>
          </cell>
          <cell r="C2610" t="str">
            <v>KCC FACE MASK</v>
          </cell>
          <cell r="D2610">
            <v>0.9</v>
          </cell>
          <cell r="E2610" t="str">
            <v>OSY</v>
          </cell>
        </row>
        <row r="2611">
          <cell r="A2611" t="str">
            <v>WI061KO0146</v>
          </cell>
          <cell r="B2611" t="str">
            <v>0.90 OSY 5.75" ORANGE SB SAMPLE ITEM</v>
          </cell>
          <cell r="C2611" t="str">
            <v>ADD_CUST_NAME_TO_ITEM_LIST</v>
          </cell>
          <cell r="D2611">
            <v>0.9</v>
          </cell>
          <cell r="E2611" t="str">
            <v>OSY</v>
          </cell>
        </row>
        <row r="2612">
          <cell r="A2612" t="str">
            <v>WI061KO0184</v>
          </cell>
          <cell r="B2612" t="str">
            <v>0.90 OSY 7.25" ORANGE SB SAMPLE ITEM</v>
          </cell>
          <cell r="C2612" t="str">
            <v>ADD_CUST_NAME_TO_ITEM_LIST</v>
          </cell>
          <cell r="D2612">
            <v>0.9</v>
          </cell>
          <cell r="E2612" t="str">
            <v>OSY</v>
          </cell>
        </row>
        <row r="2613">
          <cell r="A2613" t="str">
            <v>WI061KO0292</v>
          </cell>
          <cell r="B2613" t="str">
            <v>0.90 OSY 11.5" ORANGE SB SAMPLE ITEM</v>
          </cell>
          <cell r="C2613" t="str">
            <v>ADD_CUST_NAME_TO_ITEM_LIST</v>
          </cell>
          <cell r="D2613">
            <v>0.9</v>
          </cell>
          <cell r="E2613" t="str">
            <v>OSY</v>
          </cell>
        </row>
        <row r="2614">
          <cell r="A2614" t="str">
            <v>WI061KO0368</v>
          </cell>
          <cell r="B2614" t="str">
            <v>0.90 OSY 14.5" ORANGE SB SAMPLE ITEM</v>
          </cell>
          <cell r="C2614" t="str">
            <v>ADD_CUST_NAME_TO_ITEM_LIST</v>
          </cell>
          <cell r="D2614">
            <v>0.9</v>
          </cell>
          <cell r="E2614" t="str">
            <v>OSY</v>
          </cell>
        </row>
        <row r="2615">
          <cell r="A2615" t="str">
            <v>WI061WH1575</v>
          </cell>
          <cell r="B2615" t="str">
            <v>0.90 OSY 62" WHITE SB SAMPLE ITEM</v>
          </cell>
          <cell r="C2615" t="str">
            <v>E-SPIN TECHNOLOGIES</v>
          </cell>
          <cell r="D2615">
            <v>0.9</v>
          </cell>
          <cell r="E2615" t="str">
            <v>OSY</v>
          </cell>
        </row>
        <row r="2616">
          <cell r="A2616" t="str">
            <v>WI068LP0508</v>
          </cell>
          <cell r="B2616" t="str">
            <v>1.00 OSY 20" BLUE SB SAMPLE ITEM</v>
          </cell>
          <cell r="C2616" t="str">
            <v>ADD_CUST_NAME_TO_ITEM_LIST</v>
          </cell>
          <cell r="D2616">
            <v>1</v>
          </cell>
          <cell r="E2616" t="str">
            <v>OSY</v>
          </cell>
        </row>
        <row r="2617">
          <cell r="A2617" t="str">
            <v>WI068LP0546</v>
          </cell>
          <cell r="B2617" t="str">
            <v>1.00 OSY 21.5" BABY BLUE SB SAMPLE ITEM</v>
          </cell>
          <cell r="C2617" t="str">
            <v>INNOVATIVE DISPOSABLES</v>
          </cell>
          <cell r="D2617">
            <v>1</v>
          </cell>
          <cell r="E2617" t="str">
            <v>OSY</v>
          </cell>
        </row>
        <row r="2618">
          <cell r="A2618" t="str">
            <v>WI068WH1372</v>
          </cell>
          <cell r="B2618" t="str">
            <v>1.00 OSY 54" WHITE SB SAMPLE ITEM</v>
          </cell>
          <cell r="C2618" t="str">
            <v>CBC COATINGS</v>
          </cell>
          <cell r="D2618">
            <v>1</v>
          </cell>
          <cell r="E2618" t="str">
            <v>OSY</v>
          </cell>
        </row>
        <row r="2619">
          <cell r="A2619" t="str">
            <v>WI06DKO0146</v>
          </cell>
          <cell r="B2619" t="str">
            <v>2.00 OSY 5.75" ORANGE SB SAMPLE ITEM</v>
          </cell>
          <cell r="C2619" t="str">
            <v>ADD_CUST_NAME_TO_ITEM_LIST</v>
          </cell>
          <cell r="D2619">
            <v>2</v>
          </cell>
          <cell r="E2619" t="str">
            <v>OSY</v>
          </cell>
        </row>
        <row r="2620">
          <cell r="A2620" t="str">
            <v>WI06DKO0184</v>
          </cell>
          <cell r="B2620" t="str">
            <v>2.00 OSY 7.25" ORANGE SB SAMPLE ITEM</v>
          </cell>
          <cell r="C2620" t="str">
            <v>ADD_CUST_NAME_TO_ITEM_LIST</v>
          </cell>
          <cell r="D2620">
            <v>2</v>
          </cell>
          <cell r="E2620" t="str">
            <v>OSY</v>
          </cell>
        </row>
        <row r="2621">
          <cell r="A2621" t="str">
            <v>WI06DKO0292</v>
          </cell>
          <cell r="B2621" t="str">
            <v>2.00 OSY 11.5" ORANGE SB SAMPLE ITEM</v>
          </cell>
          <cell r="C2621" t="str">
            <v>ADD_CUST_NAME_TO_ITEM_LIST</v>
          </cell>
          <cell r="D2621">
            <v>2</v>
          </cell>
          <cell r="E2621" t="str">
            <v>OSY</v>
          </cell>
        </row>
        <row r="2622">
          <cell r="A2622" t="str">
            <v>WI06DKO0368</v>
          </cell>
          <cell r="B2622" t="str">
            <v>2.00 OSY 14.5" ORANGE SB SAMPLE ITEM</v>
          </cell>
          <cell r="C2622" t="str">
            <v>ADD_CUST_NAME_TO_ITEM_LIST</v>
          </cell>
          <cell r="D2622">
            <v>2</v>
          </cell>
          <cell r="E2622" t="str">
            <v>OSY</v>
          </cell>
        </row>
        <row r="2623">
          <cell r="A2623" t="str">
            <v>WI06DWH0495</v>
          </cell>
          <cell r="B2623" t="str">
            <v>2.00 OSY 19.5" WHITE SB SAMPLE ITEM</v>
          </cell>
          <cell r="C2623" t="str">
            <v>ADD_CUST_NAME_TO_ITEM_LIST</v>
          </cell>
          <cell r="D2623">
            <v>2</v>
          </cell>
          <cell r="E2623" t="str">
            <v>OSY</v>
          </cell>
        </row>
        <row r="2624">
          <cell r="A2624" t="str">
            <v>WI06DWH0533</v>
          </cell>
          <cell r="B2624" t="str">
            <v>2.00 OSY 21" WHITE SB SAMPLE ITEM</v>
          </cell>
          <cell r="C2624" t="str">
            <v>ADD_CUST_NAME_TO_ITEM_LIST</v>
          </cell>
          <cell r="D2624">
            <v>2</v>
          </cell>
          <cell r="E2624" t="str">
            <v>OSY</v>
          </cell>
        </row>
        <row r="2625">
          <cell r="A2625" t="str">
            <v>WI06EWH0495</v>
          </cell>
          <cell r="B2625" t="str">
            <v>2.15 OSY 19.5" WHITE SB SAMPLE ITEM</v>
          </cell>
          <cell r="C2625" t="str">
            <v>ADD_CUST_NAME_TO_ITEM_LIST</v>
          </cell>
          <cell r="D2625">
            <v>2.15</v>
          </cell>
          <cell r="E2625" t="str">
            <v>OSY</v>
          </cell>
        </row>
        <row r="2626">
          <cell r="A2626" t="str">
            <v>WI06EWH0533</v>
          </cell>
          <cell r="B2626" t="str">
            <v>2.15 OSY 21" WHITE SB SAMPLE ITEM</v>
          </cell>
          <cell r="C2626" t="str">
            <v>ADD_CUST_NAME_TO_ITEM_LIST</v>
          </cell>
          <cell r="D2626">
            <v>2.15</v>
          </cell>
          <cell r="E2626" t="str">
            <v>OSY</v>
          </cell>
        </row>
        <row r="2627">
          <cell r="A2627" t="str">
            <v>WI081KO0146</v>
          </cell>
          <cell r="B2627" t="str">
            <v>1.20 OSY 5.75" ORANGE SB SAMPLE ITEM</v>
          </cell>
          <cell r="C2627" t="str">
            <v>ADD_CUST_NAME_TO_ITEM_LIST</v>
          </cell>
          <cell r="D2627">
            <v>1.2</v>
          </cell>
          <cell r="E2627" t="str">
            <v>OSY</v>
          </cell>
        </row>
        <row r="2628">
          <cell r="A2628" t="str">
            <v>WI081KO0184</v>
          </cell>
          <cell r="B2628" t="str">
            <v>1.20 OSY 7.25" ORANGE SB SAMPLE ITEM</v>
          </cell>
          <cell r="C2628" t="str">
            <v>ADD_CUST_NAME_TO_ITEM_LIST</v>
          </cell>
          <cell r="D2628">
            <v>1.2</v>
          </cell>
          <cell r="E2628" t="str">
            <v>OSY</v>
          </cell>
        </row>
        <row r="2629">
          <cell r="A2629" t="str">
            <v>WI081KO0292</v>
          </cell>
          <cell r="B2629" t="str">
            <v>1.20 OSY 11.5" ORANGE SB SAMPLE ITEM</v>
          </cell>
          <cell r="C2629" t="str">
            <v>ADD_CUST_NAME_TO_ITEM_LIST</v>
          </cell>
          <cell r="D2629">
            <v>1.2</v>
          </cell>
          <cell r="E2629" t="str">
            <v>OSY</v>
          </cell>
        </row>
        <row r="2630">
          <cell r="A2630" t="str">
            <v>WI081KO0368</v>
          </cell>
          <cell r="B2630" t="str">
            <v>1.20 OSY 14.5" ORANGE SB SAMPLE ITEM</v>
          </cell>
          <cell r="C2630" t="str">
            <v>ADD_CUST_NAME_TO_ITEM_LIST</v>
          </cell>
          <cell r="D2630">
            <v>1.2</v>
          </cell>
          <cell r="E2630" t="str">
            <v>OSY</v>
          </cell>
        </row>
        <row r="2631">
          <cell r="A2631" t="str">
            <v>WI085DN0279</v>
          </cell>
          <cell r="B2631" t="str">
            <v>1.25 OSY 11" DARK NAVY SB SAMPLE ITEM</v>
          </cell>
          <cell r="C2631" t="str">
            <v>ADD_CUST_NAME_TO_ITEM_LIST</v>
          </cell>
          <cell r="D2631">
            <v>1.25</v>
          </cell>
          <cell r="E2631" t="str">
            <v>OSY</v>
          </cell>
        </row>
        <row r="2632">
          <cell r="A2632" t="str">
            <v>WI088KC0184</v>
          </cell>
          <cell r="B2632" t="str">
            <v>1.30 OSY 7.25" WHITE SB SAMPLE ITEM</v>
          </cell>
          <cell r="C2632" t="str">
            <v>ADD_CUST_NAME_TO_ITEM_LIST</v>
          </cell>
          <cell r="D2632">
            <v>1.3</v>
          </cell>
          <cell r="E2632" t="str">
            <v>OSY</v>
          </cell>
        </row>
        <row r="2633">
          <cell r="A2633" t="str">
            <v>WI08AKO0146</v>
          </cell>
          <cell r="B2633" t="str">
            <v>1.60 OSY 5.75" ORANGE SB SAMPLE ITEM</v>
          </cell>
          <cell r="C2633" t="str">
            <v>ADD_CUST_NAME_TO_ITEM_LIST</v>
          </cell>
          <cell r="D2633">
            <v>1.6</v>
          </cell>
          <cell r="E2633" t="str">
            <v>OSY</v>
          </cell>
        </row>
        <row r="2634">
          <cell r="A2634" t="str">
            <v>WI08AKO0184</v>
          </cell>
          <cell r="B2634" t="str">
            <v>1.60 OSY 7.25" ORANGE SB SAMPLE ITEM</v>
          </cell>
          <cell r="C2634" t="str">
            <v>ADD_CUST_NAME_TO_ITEM_LIST</v>
          </cell>
          <cell r="D2634">
            <v>1.6</v>
          </cell>
          <cell r="E2634" t="str">
            <v>OSY</v>
          </cell>
        </row>
        <row r="2635">
          <cell r="A2635" t="str">
            <v>WI08AKO0292</v>
          </cell>
          <cell r="B2635" t="str">
            <v>1.60 OSY 11.5" ORANGE SB SAMPLE ITEM</v>
          </cell>
          <cell r="C2635" t="str">
            <v>ADD_CUST_NAME_TO_ITEM_LIST</v>
          </cell>
          <cell r="D2635">
            <v>1.6</v>
          </cell>
          <cell r="E2635" t="str">
            <v>OSY</v>
          </cell>
        </row>
        <row r="2636">
          <cell r="A2636" t="str">
            <v>WI08AKO0368</v>
          </cell>
          <cell r="B2636" t="str">
            <v>1.60 OSY 14.5" ORANGE SB SAMPLE ITEM</v>
          </cell>
          <cell r="C2636" t="str">
            <v>ADD_CUST_NAME_TO_ITEM_LIST</v>
          </cell>
          <cell r="D2636">
            <v>1.6</v>
          </cell>
          <cell r="E2636" t="str">
            <v>OSY</v>
          </cell>
        </row>
        <row r="2637">
          <cell r="A2637" t="str">
            <v>WI095KO0146</v>
          </cell>
          <cell r="B2637" t="str">
            <v>1.40 OSY 5.75" ORANGE SB SAMPLE ITEM</v>
          </cell>
          <cell r="C2637" t="str">
            <v>ADD_CUST_NAME_TO_ITEM_LIST</v>
          </cell>
          <cell r="D2637">
            <v>1.4</v>
          </cell>
          <cell r="E2637" t="str">
            <v>OSY</v>
          </cell>
        </row>
        <row r="2638">
          <cell r="A2638" t="str">
            <v>WI095KO0184</v>
          </cell>
          <cell r="B2638" t="str">
            <v>1.40 OSY 7.25" ORANGE SB SAMPLE ITEM</v>
          </cell>
          <cell r="C2638" t="str">
            <v>ADD_CUST_NAME_TO_ITEM_LIST</v>
          </cell>
          <cell r="D2638">
            <v>1.4</v>
          </cell>
          <cell r="E2638" t="str">
            <v>OSY</v>
          </cell>
        </row>
        <row r="2639">
          <cell r="A2639" t="str">
            <v>WI095KO0292</v>
          </cell>
          <cell r="B2639" t="str">
            <v>1.40 OSY 11.5" ORANGE SB SAMPLE ITEM</v>
          </cell>
          <cell r="C2639" t="str">
            <v>ADD_CUST_NAME_TO_ITEM_LIST</v>
          </cell>
          <cell r="D2639">
            <v>1.4</v>
          </cell>
          <cell r="E2639" t="str">
            <v>OSY</v>
          </cell>
        </row>
        <row r="2640">
          <cell r="A2640" t="str">
            <v>WI095KO0368</v>
          </cell>
          <cell r="B2640" t="str">
            <v>1.40 OSY 14.5" ORANGE SB SAMPLE ITEM</v>
          </cell>
          <cell r="C2640" t="str">
            <v>ADD_CUST_NAME_TO_ITEM_LIST</v>
          </cell>
          <cell r="D2640">
            <v>1.4</v>
          </cell>
          <cell r="E2640" t="str">
            <v>OSY</v>
          </cell>
        </row>
        <row r="2641">
          <cell r="A2641" t="str">
            <v>WI251LP1524</v>
          </cell>
          <cell r="B2641" t="str">
            <v>0.75 OSY 60" BLUE SB ANTISTAT SAMPLE ITEM</v>
          </cell>
          <cell r="C2641" t="str">
            <v>ADD_CUST_NAME_TO_ITEM_LIST</v>
          </cell>
          <cell r="D2641">
            <v>0.75</v>
          </cell>
          <cell r="E2641" t="str">
            <v>OSY</v>
          </cell>
        </row>
        <row r="2642">
          <cell r="A2642" t="str">
            <v>WI251WH1524</v>
          </cell>
          <cell r="B2642" t="str">
            <v>0.75 OSY 60" WHITE SB ANTISTAT SAMPLE ITEM</v>
          </cell>
          <cell r="C2642" t="str">
            <v>ADD_CUST_NAME_TO_ITEM_LIST</v>
          </cell>
          <cell r="D2642">
            <v>0.75</v>
          </cell>
          <cell r="E2642" t="str">
            <v>OSY</v>
          </cell>
        </row>
        <row r="2643">
          <cell r="A2643" t="str">
            <v>WI251WH1562</v>
          </cell>
          <cell r="B2643" t="str">
            <v>0.75 OSY 61.5" WHITE W/ANTISTAT SB SAMPLE ITEM</v>
          </cell>
          <cell r="C2643" t="str">
            <v>ADD_CUST_NAME_TO_ITEM_LIST</v>
          </cell>
          <cell r="D2643">
            <v>0.75</v>
          </cell>
          <cell r="E2643" t="str">
            <v>OSY</v>
          </cell>
        </row>
        <row r="2644">
          <cell r="A2644" t="str">
            <v>WI260WH1600</v>
          </cell>
          <cell r="B2644" t="str">
            <v>30 GSM 63" WHITE ANTISTAT SB SAMPLE ITEM</v>
          </cell>
          <cell r="C2644" t="str">
            <v>ADD_CUST_NAME_TO_ITEM_LIST</v>
          </cell>
          <cell r="D2644">
            <v>0.88480000000000003</v>
          </cell>
          <cell r="E2644" t="str">
            <v>OSY</v>
          </cell>
        </row>
        <row r="2645">
          <cell r="A2645" t="str">
            <v>WI320CV0584</v>
          </cell>
          <cell r="B2645" t="str">
            <v>10 GSM 23" WHITE SURFACTANT SB SAMPLE ITEM</v>
          </cell>
          <cell r="C2645" t="str">
            <v>COVIDIEN</v>
          </cell>
          <cell r="D2645">
            <v>0.2949</v>
          </cell>
          <cell r="E2645" t="str">
            <v>OSY</v>
          </cell>
        </row>
        <row r="2646">
          <cell r="A2646" t="str">
            <v>WI320WH0195</v>
          </cell>
          <cell r="B2646" t="str">
            <v>10 GSM 195 MM WHITE PHILIC SB SAMPLE ITEM</v>
          </cell>
          <cell r="C2646" t="str">
            <v>ADD_CUST_NAME_TO_ITEM_LIST</v>
          </cell>
          <cell r="D2646">
            <v>0.2949</v>
          </cell>
          <cell r="E2646" t="str">
            <v>OSY</v>
          </cell>
        </row>
        <row r="2647">
          <cell r="A2647" t="str">
            <v>WI320WH0425</v>
          </cell>
          <cell r="B2647" t="str">
            <v>10 GSM 425 MM WHITE SURFACTANT SB SAMPLE ITEM</v>
          </cell>
          <cell r="C2647" t="str">
            <v>INNOVATIVE DISPOSABLES</v>
          </cell>
          <cell r="D2647">
            <v>0.2949</v>
          </cell>
          <cell r="E2647" t="str">
            <v>OSY</v>
          </cell>
        </row>
        <row r="2648">
          <cell r="A2648" t="str">
            <v>WI320WH0572</v>
          </cell>
          <cell r="B2648" t="str">
            <v>10 GSM 572 MM WHITE SURFACTANT SB SAMPLE ITEM</v>
          </cell>
          <cell r="C2648" t="str">
            <v>INNOVATIVE DISPOSABLES</v>
          </cell>
          <cell r="D2648">
            <v>0.2949</v>
          </cell>
          <cell r="E2648" t="str">
            <v>OSY</v>
          </cell>
        </row>
        <row r="2649">
          <cell r="A2649" t="str">
            <v>WI320WH0673</v>
          </cell>
          <cell r="B2649" t="str">
            <v>10 GSM 673 MM WHITE SURFACTANT SB SAMPLE ITEM</v>
          </cell>
          <cell r="C2649" t="str">
            <v>ADD_CUST_NAME_TO_ITEM_LIST</v>
          </cell>
          <cell r="D2649">
            <v>0.2949</v>
          </cell>
          <cell r="E2649" t="str">
            <v>OSY</v>
          </cell>
        </row>
        <row r="2650">
          <cell r="A2650" t="str">
            <v>WI320WH0730</v>
          </cell>
          <cell r="B2650" t="str">
            <v>10 GSM 730 MM WHITE SB SAMPLE ITEM</v>
          </cell>
          <cell r="C2650" t="str">
            <v>ADD_CUST_NAME_TO_ITEM_LIST</v>
          </cell>
          <cell r="D2650">
            <v>0.2949</v>
          </cell>
          <cell r="E2650" t="str">
            <v>OSY</v>
          </cell>
        </row>
        <row r="2651">
          <cell r="A2651" t="str">
            <v>WI320WH1524</v>
          </cell>
          <cell r="B2651" t="str">
            <v>10 GSM 60" WHITE SURFACTANT SB SAMPLE ITEM</v>
          </cell>
          <cell r="C2651" t="str">
            <v>ADD_CUST_NAME_TO_ITEM_LIST</v>
          </cell>
          <cell r="D2651">
            <v>0.2949</v>
          </cell>
          <cell r="E2651" t="str">
            <v>OSY</v>
          </cell>
        </row>
        <row r="2652">
          <cell r="A2652" t="str">
            <v>WI324WH0184</v>
          </cell>
          <cell r="B2652" t="str">
            <v>12 GSM 7.25 IN WHITE SURFACTANT</v>
          </cell>
          <cell r="C2652" t="str">
            <v>ADD_CUST_NAME_TO_ITEM_LIST</v>
          </cell>
          <cell r="D2652">
            <v>0.35389999999999999</v>
          </cell>
          <cell r="E2652" t="str">
            <v>OSY</v>
          </cell>
        </row>
        <row r="2653">
          <cell r="A2653" t="str">
            <v>WI325140464</v>
          </cell>
          <cell r="B2653" t="str">
            <v>12.5 GSM 464 MM WHITE ZONE SURFACTANT SAMPLE ITEM</v>
          </cell>
          <cell r="C2653" t="str">
            <v>ADD_CUST_NAME_TO_ITEM_LIST</v>
          </cell>
          <cell r="D2653">
            <v>0.36870000000000003</v>
          </cell>
          <cell r="E2653" t="str">
            <v>OSY</v>
          </cell>
        </row>
        <row r="2654">
          <cell r="A2654" t="str">
            <v>WI325WH0224</v>
          </cell>
          <cell r="B2654" t="str">
            <v>12.5 GSM 224 MM WHITE PHILIC SB SAMPLE ITEM</v>
          </cell>
          <cell r="C2654" t="str">
            <v>ADD_CUST_NAME_TO_ITEM_LIST</v>
          </cell>
          <cell r="D2654">
            <v>0.36870000000000003</v>
          </cell>
          <cell r="E2654" t="str">
            <v>OSY</v>
          </cell>
        </row>
        <row r="2655">
          <cell r="A2655" t="str">
            <v>WI325WH0250</v>
          </cell>
          <cell r="B2655" t="str">
            <v>12.5 GSM 250 MM WHITE PHILIC SB SAMPLE ITEM</v>
          </cell>
          <cell r="C2655" t="str">
            <v>ADD_CUST_NAME_TO_ITEM_LIST</v>
          </cell>
          <cell r="D2655">
            <v>0.36870000000000003</v>
          </cell>
          <cell r="E2655" t="str">
            <v>OSY</v>
          </cell>
        </row>
        <row r="2656">
          <cell r="A2656" t="str">
            <v>WI325WH0270</v>
          </cell>
          <cell r="B2656" t="str">
            <v>12.5 GSM 270 MM WHITE PHILIC SB SAMPLE ITEM</v>
          </cell>
          <cell r="C2656" t="str">
            <v>ADD_CUST_NAME_TO_ITEM_LIST</v>
          </cell>
          <cell r="D2656">
            <v>0.36870000000000003</v>
          </cell>
          <cell r="E2656" t="str">
            <v>OSY</v>
          </cell>
        </row>
        <row r="2657">
          <cell r="A2657" t="str">
            <v>WI326CD0546</v>
          </cell>
          <cell r="B2657" t="str">
            <v>13 GSM 21.5" WHITE SURFACTANT SB (FD) SAMPLE ITEM</v>
          </cell>
          <cell r="C2657" t="str">
            <v>ADD_CUST_NAME_TO_ITEM_LIST</v>
          </cell>
          <cell r="D2657">
            <v>0.38340000000000002</v>
          </cell>
          <cell r="E2657" t="str">
            <v>OSY</v>
          </cell>
        </row>
        <row r="2658">
          <cell r="A2658" t="str">
            <v>WI330CD0375</v>
          </cell>
          <cell r="B2658" t="str">
            <v>15 GSM 14.75" WHITE SURFACTANT SB (FD) SAMPLE ITEM</v>
          </cell>
          <cell r="C2658" t="str">
            <v>ADD_CUST_NAME_TO_ITEM_LIST</v>
          </cell>
          <cell r="D2658">
            <v>0.44240000000000002</v>
          </cell>
          <cell r="E2658" t="str">
            <v>OSY</v>
          </cell>
        </row>
        <row r="2659">
          <cell r="A2659" t="str">
            <v>WI330CD0546</v>
          </cell>
          <cell r="B2659" t="str">
            <v>15 GSM 21.5" WHITE SURFACTANT SB (FD) SAMPLE ITEM</v>
          </cell>
          <cell r="C2659" t="str">
            <v>ADD_CUST_NAME_TO_ITEM_LIST</v>
          </cell>
          <cell r="D2659">
            <v>0.44240000000000002</v>
          </cell>
          <cell r="E2659" t="str">
            <v>OSY</v>
          </cell>
        </row>
        <row r="2660">
          <cell r="A2660" t="str">
            <v>WI334CD0375</v>
          </cell>
          <cell r="B2660" t="str">
            <v>17 GSM 14.75" WHITE SURFACTANT SB (FD) SAMPLE ITEM</v>
          </cell>
          <cell r="C2660" t="str">
            <v>ADD_CUST_NAME_TO_ITEM_LIST</v>
          </cell>
          <cell r="D2660">
            <v>0.50139999999999996</v>
          </cell>
          <cell r="E2660" t="str">
            <v>OSY</v>
          </cell>
        </row>
        <row r="2661">
          <cell r="A2661" t="str">
            <v>WI334CD0648</v>
          </cell>
          <cell r="B2661" t="str">
            <v>17 GSM 25.5" WHITE SURFACTANT SB FD SAMPLE ITEM</v>
          </cell>
          <cell r="C2661" t="str">
            <v>ADD_CUST_NAME_TO_ITEM_LIST</v>
          </cell>
          <cell r="D2661">
            <v>0.50139999999999996</v>
          </cell>
          <cell r="E2661" t="str">
            <v>OSY</v>
          </cell>
        </row>
        <row r="2662">
          <cell r="A2662" t="str">
            <v>WI344CD0533</v>
          </cell>
          <cell r="B2662" t="str">
            <v>22 GSM 21" WHITE SURFACTANT SB SAMPLE ITEM</v>
          </cell>
          <cell r="C2662" t="str">
            <v>ADD_CUST_NAME_TO_ITEM_LIST</v>
          </cell>
          <cell r="D2662">
            <v>0.64880000000000004</v>
          </cell>
          <cell r="E2662" t="str">
            <v>OSY</v>
          </cell>
        </row>
        <row r="2663">
          <cell r="A2663" t="str">
            <v>WI350CD0533</v>
          </cell>
          <cell r="B2663" t="str">
            <v>25 GSM 21" WHITE SURFACTAT SB SAMPLE ITEM</v>
          </cell>
          <cell r="C2663" t="str">
            <v>ADD_CUST_NAME_TO_ITEM_LIST</v>
          </cell>
          <cell r="D2663">
            <v>0.73729999999999996</v>
          </cell>
          <cell r="E2663" t="str">
            <v>OSY</v>
          </cell>
        </row>
        <row r="2664">
          <cell r="A2664" t="str">
            <v>WI420WH0489</v>
          </cell>
          <cell r="B2664" t="str">
            <v>10 GSM 19.25" WHITE SURFACTANT SB SAMPLE ITEM</v>
          </cell>
          <cell r="C2664" t="str">
            <v>NCH</v>
          </cell>
          <cell r="D2664">
            <v>0.2949</v>
          </cell>
          <cell r="E2664" t="str">
            <v>OSY</v>
          </cell>
        </row>
        <row r="2665">
          <cell r="A2665" t="str">
            <v>WI420WH0762</v>
          </cell>
          <cell r="B2665" t="str">
            <v>10 GSM 762 MM WHITE SURFACTANT SB SAMPLE ITEM</v>
          </cell>
          <cell r="C2665" t="str">
            <v>ADD_CUST_NAME_TO_ITEM_LIST</v>
          </cell>
          <cell r="D2665">
            <v>0.2949</v>
          </cell>
          <cell r="E2665" t="str">
            <v>OSY</v>
          </cell>
        </row>
        <row r="2666">
          <cell r="A2666" t="str">
            <v>WI430WH1321</v>
          </cell>
          <cell r="B2666" t="str">
            <v>15 GSM 52" WHITE SURFACTANT SB SAMPLE ITEM</v>
          </cell>
          <cell r="C2666" t="str">
            <v>CEI / SCA</v>
          </cell>
          <cell r="D2666">
            <v>0.44240000000000002</v>
          </cell>
          <cell r="E2666" t="str">
            <v>OSY</v>
          </cell>
        </row>
        <row r="2667">
          <cell r="A2667" t="str">
            <v>WI434WH1321</v>
          </cell>
          <cell r="B2667" t="str">
            <v>17 GSM 52" WHITE SURFACTANT SB SAMPLE ITEM</v>
          </cell>
          <cell r="C2667" t="str">
            <v>CEI / SCA</v>
          </cell>
          <cell r="D2667">
            <v>0.50139999999999996</v>
          </cell>
          <cell r="E2667" t="str">
            <v>OSY</v>
          </cell>
        </row>
        <row r="2668">
          <cell r="A2668" t="str">
            <v>WI58HIP3150</v>
          </cell>
          <cell r="B2668" t="str">
            <v>89 GSM 124" INDUSTRIAL W/UV SB SAMPLE ITEM</v>
          </cell>
          <cell r="C2668" t="str">
            <v>ADD_CUST_NAME_TO_ITEM_LIST</v>
          </cell>
          <cell r="D2668">
            <v>2.6248999999999998</v>
          </cell>
          <cell r="E2668" t="str">
            <v>OSY</v>
          </cell>
        </row>
        <row r="2669">
          <cell r="A2669" t="str">
            <v>WI58JBM2795</v>
          </cell>
          <cell r="B2669" t="str">
            <v>99 GSM 2795 MM BLUE w/UV SB SAMPLE ITEM</v>
          </cell>
          <cell r="C2669" t="str">
            <v>ADD_CUST_NAME_TO_ITEM_LIST</v>
          </cell>
          <cell r="D2669">
            <v>2.9198</v>
          </cell>
          <cell r="E2669" t="str">
            <v>OSY</v>
          </cell>
        </row>
        <row r="2670">
          <cell r="A2670" t="str">
            <v>WI630U00389</v>
          </cell>
          <cell r="B2670" t="str">
            <v>15 GSM 389 MM TAN ZONE SURFACTANT SB SAMPLE ITEM</v>
          </cell>
          <cell r="C2670" t="str">
            <v>ADD_CUST_NAME_TO_ITEM_LIST</v>
          </cell>
          <cell r="D2670">
            <v>0.44240000000000002</v>
          </cell>
          <cell r="E2670" t="str">
            <v>OSY</v>
          </cell>
        </row>
        <row r="2671">
          <cell r="A2671" t="str">
            <v>WI634UO0389</v>
          </cell>
          <cell r="B2671" t="str">
            <v>17 GSM 389 MM TAN ZONE SURFACTANT SB SAMPLE ITEM</v>
          </cell>
          <cell r="C2671" t="str">
            <v>ADD_CUST_NAME_TO_ITEM_LIST</v>
          </cell>
          <cell r="D2671">
            <v>0.50139999999999996</v>
          </cell>
          <cell r="E2671" t="str">
            <v>OSY</v>
          </cell>
        </row>
        <row r="2672">
          <cell r="A2672" t="str">
            <v>WI824FT0572</v>
          </cell>
          <cell r="B2672" t="str">
            <v>12 GSM 572 MM GREEN PHILIC SB SAMPLE ITEM</v>
          </cell>
          <cell r="C2672" t="str">
            <v>ADD_CUST_NAME_TO_ITEM_LIST</v>
          </cell>
          <cell r="D2672">
            <v>0.35389999999999999</v>
          </cell>
          <cell r="E2672" t="str">
            <v>OSY</v>
          </cell>
        </row>
        <row r="2673">
          <cell r="A2673" t="str">
            <v>WI825150178</v>
          </cell>
          <cell r="B2673" t="str">
            <v>12.5 GSM 178 MM WHITE ZC SB SAMPLE ITEM</v>
          </cell>
          <cell r="C2673" t="str">
            <v>ADD_CUST_NAME_TO_ITEM_LIST</v>
          </cell>
          <cell r="D2673">
            <v>0.36870000000000003</v>
          </cell>
          <cell r="E2673" t="str">
            <v>OSY</v>
          </cell>
        </row>
        <row r="2674">
          <cell r="A2674" t="str">
            <v>WI825180163</v>
          </cell>
          <cell r="B2674" t="str">
            <v>12.5 GSM 163 MM WHITE ZC SB SAMPLE ITEM</v>
          </cell>
          <cell r="C2674" t="str">
            <v>ADD_CUST_NAME_TO_ITEM_LIST</v>
          </cell>
          <cell r="D2674">
            <v>0.36870000000000003</v>
          </cell>
          <cell r="E2674" t="str">
            <v>OSY</v>
          </cell>
        </row>
        <row r="2675">
          <cell r="A2675" t="str">
            <v>WI930IN0124</v>
          </cell>
          <cell r="B2675" t="str">
            <v>15 GSM 124 MM NATURAL SB SAMPLE ITEM</v>
          </cell>
          <cell r="C2675" t="str">
            <v>ADD_CUST_NAME_TO_ITEM_LIST</v>
          </cell>
          <cell r="D2675">
            <v>0.44240000000000002</v>
          </cell>
          <cell r="E2675" t="str">
            <v>OSY</v>
          </cell>
        </row>
        <row r="2676">
          <cell r="A2676" t="str">
            <v>WI930IN0167</v>
          </cell>
          <cell r="B2676" t="str">
            <v>15 GSM 167 MM NATURAL SB SAMPLE ITEM</v>
          </cell>
          <cell r="C2676" t="str">
            <v>ADD_CUST_NAME_TO_ITEM_LIST</v>
          </cell>
          <cell r="D2676">
            <v>0.44240000000000002</v>
          </cell>
          <cell r="E2676" t="str">
            <v>OSY</v>
          </cell>
        </row>
        <row r="2677">
          <cell r="A2677" t="str">
            <v>WI930IN0184</v>
          </cell>
          <cell r="B2677" t="str">
            <v>15 GSM 184 MM NATURAL SB SAMPLE ITEM</v>
          </cell>
          <cell r="C2677" t="str">
            <v>ADD_CUST_NAME_TO_ITEM_LIST</v>
          </cell>
          <cell r="D2677">
            <v>0.44240000000000002</v>
          </cell>
          <cell r="E2677" t="str">
            <v>OSY</v>
          </cell>
        </row>
        <row r="2678">
          <cell r="A2678" t="str">
            <v>WI930IN0190</v>
          </cell>
          <cell r="B2678" t="str">
            <v>15 GSM 190 MM NATURAL SB SAMPLE ITEM</v>
          </cell>
          <cell r="C2678" t="str">
            <v>ADD_CUST_NAME_TO_ITEM_LIST</v>
          </cell>
          <cell r="D2678">
            <v>0.44240000000000002</v>
          </cell>
          <cell r="E2678" t="str">
            <v>OSY</v>
          </cell>
        </row>
        <row r="2679">
          <cell r="A2679" t="str">
            <v>WI930IN0220</v>
          </cell>
          <cell r="B2679" t="str">
            <v>15 GSM 220 MM NATURAL SB SAMPLE ITEM</v>
          </cell>
          <cell r="C2679" t="str">
            <v>ADD_CUST_NAME_TO_ITEM_LIST</v>
          </cell>
          <cell r="D2679">
            <v>0.44240000000000002</v>
          </cell>
          <cell r="E2679" t="str">
            <v>OSY</v>
          </cell>
        </row>
        <row r="2680">
          <cell r="A2680" t="str">
            <v>WI930IN0508</v>
          </cell>
          <cell r="B2680" t="str">
            <v>15 GSM 508 MM NATURAL SB SAMPLE ITEM</v>
          </cell>
          <cell r="C2680" t="str">
            <v>ADD_CUST_NAME_TO_ITEM_LIST</v>
          </cell>
          <cell r="D2680">
            <v>0.44240000000000002</v>
          </cell>
          <cell r="E2680" t="str">
            <v>OSY</v>
          </cell>
        </row>
        <row r="2681">
          <cell r="A2681" t="str">
            <v>WI930IN0541</v>
          </cell>
          <cell r="B2681" t="str">
            <v>15 GSM 541 MM NATURAL SB SAMPLE ITEM</v>
          </cell>
          <cell r="C2681" t="str">
            <v>ADD_CUST_NAME_TO_ITEM_LIST</v>
          </cell>
          <cell r="D2681">
            <v>0.44240000000000002</v>
          </cell>
          <cell r="E2681" t="str">
            <v>OSY</v>
          </cell>
        </row>
        <row r="2682">
          <cell r="A2682" t="str">
            <v>WI942IN0124</v>
          </cell>
          <cell r="B2682" t="str">
            <v>21 GSM 124 MM NATURAL SB SAMPLE ITEM</v>
          </cell>
          <cell r="C2682" t="str">
            <v>ADD_CUST_NAME_TO_ITEM_LIST</v>
          </cell>
          <cell r="D2682">
            <v>0.61939999999999995</v>
          </cell>
          <cell r="E2682" t="str">
            <v>OSY</v>
          </cell>
        </row>
        <row r="2683">
          <cell r="A2683" t="str">
            <v>WI942IN0167</v>
          </cell>
          <cell r="B2683" t="str">
            <v>21 GSM 167 MM NATURAL SB SAMPLE ITEM</v>
          </cell>
          <cell r="C2683" t="str">
            <v>ADD_CUST_NAME_TO_ITEM_LIST</v>
          </cell>
          <cell r="D2683">
            <v>0.61939999999999995</v>
          </cell>
          <cell r="E2683" t="str">
            <v>OSY</v>
          </cell>
        </row>
        <row r="2684">
          <cell r="A2684" t="str">
            <v>WI942IN0184</v>
          </cell>
          <cell r="B2684" t="str">
            <v>21 GSM 184 MM NATURAL SB SAMPLE ITEM</v>
          </cell>
          <cell r="C2684" t="str">
            <v>ADD_CUST_NAME_TO_ITEM_LIST</v>
          </cell>
          <cell r="D2684">
            <v>0.61939999999999995</v>
          </cell>
          <cell r="E2684" t="str">
            <v>OSY</v>
          </cell>
        </row>
        <row r="2685">
          <cell r="A2685" t="str">
            <v>WI942IN0190</v>
          </cell>
          <cell r="B2685" t="str">
            <v>21 GSM 190 MM NATURAL SB SAMPLE ITEM</v>
          </cell>
          <cell r="C2685" t="str">
            <v>ADD_CUST_NAME_TO_ITEM_LIST</v>
          </cell>
          <cell r="D2685">
            <v>0.61939999999999995</v>
          </cell>
          <cell r="E2685" t="str">
            <v>OSY</v>
          </cell>
        </row>
        <row r="2686">
          <cell r="A2686" t="str">
            <v>WI942IN0220</v>
          </cell>
          <cell r="B2686" t="str">
            <v>21 GSM 220 MM NATURAL SB SAMPLE ITEM</v>
          </cell>
          <cell r="C2686" t="str">
            <v>ADD_CUST_NAME_TO_ITEM_LIST</v>
          </cell>
          <cell r="D2686">
            <v>0.61939999999999995</v>
          </cell>
          <cell r="E2686" t="str">
            <v>OSY</v>
          </cell>
        </row>
        <row r="2687">
          <cell r="A2687" t="str">
            <v>WI942IN0508</v>
          </cell>
          <cell r="B2687" t="str">
            <v>21 GSM 508 MM NATURAL SB SAMPLE ITEM</v>
          </cell>
          <cell r="C2687" t="str">
            <v>ADD_CUST_NAME_TO_ITEM_LIST</v>
          </cell>
          <cell r="D2687">
            <v>0.61939999999999995</v>
          </cell>
          <cell r="E2687" t="str">
            <v>OSY</v>
          </cell>
        </row>
        <row r="2688">
          <cell r="A2688" t="str">
            <v>WI942IN0541</v>
          </cell>
          <cell r="B2688" t="str">
            <v>21 GSM 541 MM NATURAL SB SAMPLE ITEM</v>
          </cell>
          <cell r="C2688" t="str">
            <v>ADD_CUST_NAME_TO_ITEM_LIST</v>
          </cell>
          <cell r="D2688">
            <v>0.61939999999999995</v>
          </cell>
          <cell r="E2688" t="str">
            <v>OSY</v>
          </cell>
        </row>
        <row r="2689">
          <cell r="A2689" t="str">
            <v>WIA0HVY2083</v>
          </cell>
          <cell r="B2689" t="str">
            <v>2.50 OSY 82" IVORY SB SAMPLE ITEM</v>
          </cell>
          <cell r="C2689" t="str">
            <v>ADD_CUST_NAME_TO_ITEM_LIST</v>
          </cell>
          <cell r="D2689">
            <v>2.5</v>
          </cell>
          <cell r="E2689" t="str">
            <v>OSY</v>
          </cell>
        </row>
        <row r="2690">
          <cell r="A2690" t="str">
            <v>WIC2FSM0178</v>
          </cell>
          <cell r="B2690" t="str">
            <v>2.25 OSY 7" WHITE SB</v>
          </cell>
          <cell r="C2690" t="str">
            <v>ADD_CUST_NAME_TO_ITEM_LIST</v>
          </cell>
          <cell r="D2690">
            <v>2.25</v>
          </cell>
          <cell r="E2690" t="str">
            <v>OSY</v>
          </cell>
        </row>
        <row r="2691">
          <cell r="A2691" t="str">
            <v>WIC2FSM0514</v>
          </cell>
          <cell r="B2691" t="str">
            <v>2.25 OSY 20.25" WHITE SB SAMPLE ITEM</v>
          </cell>
          <cell r="C2691" t="str">
            <v>ADD_CUST_NAME_TO_ITEM_LIST</v>
          </cell>
          <cell r="D2691">
            <v>2.25</v>
          </cell>
          <cell r="E2691" t="str">
            <v>OSY</v>
          </cell>
        </row>
        <row r="2692">
          <cell r="A2692" t="str">
            <v>WIC2FSM1600</v>
          </cell>
          <cell r="B2692" t="str">
            <v>2.25 OSY 63" WHITE SB SAMPLE ITEM</v>
          </cell>
          <cell r="C2692" t="str">
            <v>ADD_CUST_NAME_TO_ITEM_LIST</v>
          </cell>
          <cell r="D2692">
            <v>2.25</v>
          </cell>
          <cell r="E2692" t="str">
            <v>OSY</v>
          </cell>
        </row>
        <row r="2693">
          <cell r="A2693" t="str">
            <v>WIC6DSM0514</v>
          </cell>
          <cell r="B2693" t="str">
            <v>2.00 OSY 20.25" WHITE SB SAMPLE ITEM</v>
          </cell>
          <cell r="C2693" t="str">
            <v>ADD_CUST_NAME_TO_ITEM_LIST</v>
          </cell>
          <cell r="D2693">
            <v>2</v>
          </cell>
          <cell r="E2693" t="str">
            <v>OSY</v>
          </cell>
        </row>
        <row r="2694">
          <cell r="A2694" t="str">
            <v>WIJ0EIN2769</v>
          </cell>
          <cell r="B2694" t="str">
            <v>70 GSM 109" NATURAL UV SB SAMPLE ITEM</v>
          </cell>
          <cell r="C2694" t="str">
            <v>ADD_CUST_NAME_TO_ITEM_LIST</v>
          </cell>
          <cell r="D2694">
            <v>2.0644999999999998</v>
          </cell>
          <cell r="E2694" t="str">
            <v>OSY</v>
          </cell>
        </row>
        <row r="2695">
          <cell r="A2695" t="str">
            <v>WIJ0EIN3073</v>
          </cell>
          <cell r="B2695" t="str">
            <v>70 GSM 121" NATURAL UV/AO SB SAMPLE ITEM</v>
          </cell>
          <cell r="C2695" t="str">
            <v>TREDEGAR FILM PRODUCTS</v>
          </cell>
          <cell r="D2695">
            <v>2.0644999999999998</v>
          </cell>
          <cell r="E2695" t="str">
            <v>OSY</v>
          </cell>
        </row>
        <row r="2696">
          <cell r="A2696" t="str">
            <v>WIJ0ETD2769</v>
          </cell>
          <cell r="B2696" t="str">
            <v>70 GSM 109" NATURAL UV SB SAMPLE ITEM</v>
          </cell>
          <cell r="C2696" t="str">
            <v>TREDEGAR FILM PRODUCTS</v>
          </cell>
          <cell r="D2696">
            <v>2.0644999999999998</v>
          </cell>
          <cell r="E2696" t="str">
            <v>OSY</v>
          </cell>
        </row>
        <row r="2697">
          <cell r="A2697" t="str">
            <v>WIJ2FIN2769</v>
          </cell>
          <cell r="B2697" t="str">
            <v>76 GSM 109" NATURAL UV SB SAMPLE ITEM</v>
          </cell>
          <cell r="C2697" t="str">
            <v>ADD_CUST_NAME_TO_ITEM_LIST</v>
          </cell>
          <cell r="D2697">
            <v>2.2414999999999998</v>
          </cell>
          <cell r="E2697" t="str">
            <v>OSY</v>
          </cell>
        </row>
        <row r="2698">
          <cell r="A2698" t="str">
            <v>WIJ3KGF1524</v>
          </cell>
          <cell r="B2698" t="str">
            <v>3.00 osy 60" Light Gray w/ UV SB Sample Item</v>
          </cell>
          <cell r="C2698" t="str">
            <v>ADD_CUST_NAME_TO_ITEM_LIST</v>
          </cell>
          <cell r="D2698">
            <v>3</v>
          </cell>
          <cell r="E2698" t="str">
            <v>OSY</v>
          </cell>
        </row>
        <row r="2699">
          <cell r="A2699" t="str">
            <v>WIJ60GY0457</v>
          </cell>
          <cell r="B2699" t="str">
            <v>30 GSM 18" DARK GRAY UV/HEAT STABILIZED SB SAMPLE ITEM</v>
          </cell>
          <cell r="C2699" t="str">
            <v>ADD_CUST_NAME_TO_ITEM_LIST</v>
          </cell>
          <cell r="D2699">
            <v>0.88480000000000003</v>
          </cell>
          <cell r="E2699" t="str">
            <v>OSY</v>
          </cell>
        </row>
        <row r="2700">
          <cell r="A2700" t="str">
            <v>WIJ60GY3073</v>
          </cell>
          <cell r="B2700" t="str">
            <v>30 GSM 121" DARK GRAY UV STABILIZED SB SAMPLE ITEM</v>
          </cell>
          <cell r="C2700" t="str">
            <v>ADD_CUST_NAME_TO_ITEM_LIST</v>
          </cell>
          <cell r="D2700">
            <v>0.88480000000000003</v>
          </cell>
          <cell r="E2700" t="str">
            <v>OSY</v>
          </cell>
        </row>
        <row r="2701">
          <cell r="A2701" t="str">
            <v>WIJ6DWH0762</v>
          </cell>
          <cell r="B2701" t="str">
            <v>68 GSM 30" WHITE UV/HEAT STABILIZED SB SAMPLE ITEM</v>
          </cell>
          <cell r="C2701" t="str">
            <v>ADD_CUST_NAME_TO_ITEM_LIST</v>
          </cell>
          <cell r="D2701">
            <v>2</v>
          </cell>
          <cell r="E2701" t="str">
            <v>OSY</v>
          </cell>
        </row>
        <row r="2702">
          <cell r="A2702" t="str">
            <v>WIJ6DWH2794</v>
          </cell>
          <cell r="B2702" t="str">
            <v>Waynesboro Finished Goods Item Catalog.</v>
          </cell>
          <cell r="C2702" t="str">
            <v>ADD_CUST_NAME_TO_ITEM_LIST</v>
          </cell>
          <cell r="D2702">
            <v>2</v>
          </cell>
          <cell r="E2702" t="str">
            <v>OSY</v>
          </cell>
        </row>
        <row r="2703">
          <cell r="A2703" t="str">
            <v>WK016G40200</v>
          </cell>
          <cell r="B2703" t="str">
            <v>8 GSM 200 MM L14 START UP ITEM</v>
          </cell>
          <cell r="C2703" t="str">
            <v>QUALIFICATION / START UP</v>
          </cell>
          <cell r="D2703">
            <v>0.2359</v>
          </cell>
          <cell r="E2703" t="str">
            <v>OSY</v>
          </cell>
        </row>
        <row r="2704">
          <cell r="A2704" t="str">
            <v>WK020G40200</v>
          </cell>
          <cell r="B2704" t="str">
            <v>10 GSM 200 MM L14 STARTUP ITEM</v>
          </cell>
          <cell r="C2704" t="str">
            <v>ADD_CUST_NAME_TO_ITEM_LIST</v>
          </cell>
          <cell r="D2704">
            <v>0.2949</v>
          </cell>
          <cell r="E2704" t="str">
            <v>OSY</v>
          </cell>
        </row>
        <row r="2705">
          <cell r="A2705" t="str">
            <v>WK024G40200</v>
          </cell>
          <cell r="B2705" t="str">
            <v>12 GSM 200 MM L14 Start Up Item</v>
          </cell>
          <cell r="C2705" t="str">
            <v>ADD_CUST_NAME_TO_ITEM_LIST</v>
          </cell>
          <cell r="D2705">
            <v>0.35389999999999999</v>
          </cell>
          <cell r="E2705" t="str">
            <v>OSY</v>
          </cell>
        </row>
        <row r="2706">
          <cell r="A2706" t="str">
            <v>WK027G40200</v>
          </cell>
          <cell r="B2706" t="str">
            <v>13.5 GSM 200 WHITE L14 STARTUP ITEM</v>
          </cell>
          <cell r="C2706" t="str">
            <v>QUALIFICATION / START UP</v>
          </cell>
          <cell r="D2706">
            <v>0.3982</v>
          </cell>
          <cell r="E2706" t="str">
            <v>OSY</v>
          </cell>
        </row>
        <row r="2707">
          <cell r="A2707" t="str">
            <v>WK030G40200</v>
          </cell>
          <cell r="B2707" t="str">
            <v>15 GSM 200 MM WHITE L14 STARTUP ITEM</v>
          </cell>
          <cell r="C2707" t="str">
            <v>ADD_CUST_NAME_TO_ITEM_LIST</v>
          </cell>
          <cell r="D2707">
            <v>0.44240000000000002</v>
          </cell>
          <cell r="E2707" t="str">
            <v>OSY</v>
          </cell>
        </row>
        <row r="2708">
          <cell r="A2708" t="str">
            <v>WK034G40200</v>
          </cell>
          <cell r="B2708" t="str">
            <v>17 GSM 200 MM L14 STARTUP ITEM</v>
          </cell>
          <cell r="C2708" t="str">
            <v>ADD_CUST_NAME_TO_ITEM_LIST</v>
          </cell>
          <cell r="D2708">
            <v>0.50139999999999996</v>
          </cell>
          <cell r="E2708" t="str">
            <v>OSY</v>
          </cell>
        </row>
        <row r="2709">
          <cell r="A2709" t="str">
            <v>WK040G40200</v>
          </cell>
          <cell r="B2709" t="str">
            <v>20 GSM 200 MM WHITE L14 STARTUP ITEM</v>
          </cell>
          <cell r="C2709" t="str">
            <v>ADD_CUST_NAME_TO_ITEM_LIST</v>
          </cell>
          <cell r="D2709">
            <v>0.58989999999999998</v>
          </cell>
          <cell r="E2709" t="str">
            <v>OSY</v>
          </cell>
        </row>
        <row r="2710">
          <cell r="A2710" t="str">
            <v>WK051WH2337</v>
          </cell>
          <cell r="B2710" t="str">
            <v>0.75 OSY 92" WHITE SB</v>
          </cell>
          <cell r="C2710" t="str">
            <v>NUTEX / SIMMONS</v>
          </cell>
          <cell r="D2710">
            <v>0.75</v>
          </cell>
          <cell r="E2710" t="str">
            <v>OSY</v>
          </cell>
        </row>
        <row r="2711">
          <cell r="A2711" t="str">
            <v>WK060G40200</v>
          </cell>
          <cell r="B2711" t="str">
            <v>30 GSM 200 MM L14 START UP ITEM</v>
          </cell>
          <cell r="C2711" t="str">
            <v>ADD_CUST_NAME_TO_ITEM_LIST</v>
          </cell>
          <cell r="D2711">
            <v>0.88480000000000003</v>
          </cell>
          <cell r="E2711" t="str">
            <v>OSY</v>
          </cell>
        </row>
        <row r="2712">
          <cell r="A2712" t="str">
            <v>WK060WH1600</v>
          </cell>
          <cell r="B2712" t="str">
            <v>30 GSM 63" WHITE SB</v>
          </cell>
          <cell r="C2712" t="str">
            <v>NUTEX</v>
          </cell>
          <cell r="D2712">
            <v>0.88480000000000003</v>
          </cell>
          <cell r="E2712" t="str">
            <v>OSY</v>
          </cell>
        </row>
        <row r="2713">
          <cell r="A2713" t="str">
            <v>WK060WH2438</v>
          </cell>
          <cell r="B2713" t="str">
            <v>30 GSM 96" WHITE SB</v>
          </cell>
          <cell r="C2713" t="str">
            <v>NUTEX</v>
          </cell>
          <cell r="D2713">
            <v>0.88480000000000003</v>
          </cell>
          <cell r="E2713" t="str">
            <v>OSY</v>
          </cell>
        </row>
        <row r="2714">
          <cell r="A2714" t="str">
            <v>WK068WH2032</v>
          </cell>
          <cell r="B2714" t="str">
            <v>1.00 OSY 80" WHITE SB</v>
          </cell>
          <cell r="C2714" t="str">
            <v>NUTEX / SIMMONS</v>
          </cell>
          <cell r="D2714">
            <v>1</v>
          </cell>
          <cell r="E2714" t="str">
            <v>OSY</v>
          </cell>
        </row>
        <row r="2715">
          <cell r="A2715" t="str">
            <v>WK068WH2083</v>
          </cell>
          <cell r="B2715" t="str">
            <v>1.00 OSY 82" WHITE SB</v>
          </cell>
          <cell r="C2715" t="str">
            <v>NUTEX / SIMMONS</v>
          </cell>
          <cell r="D2715">
            <v>1</v>
          </cell>
          <cell r="E2715" t="str">
            <v>OSY</v>
          </cell>
        </row>
        <row r="2716">
          <cell r="A2716" t="str">
            <v>WK080G40200</v>
          </cell>
          <cell r="B2716" t="str">
            <v>40 GSM 200 MM L14 START UP ITEM</v>
          </cell>
          <cell r="C2716" t="str">
            <v>ADD_CUST_NAME_TO_ITEM_LIST</v>
          </cell>
          <cell r="D2716">
            <v>1.1797</v>
          </cell>
          <cell r="E2716" t="str">
            <v>OSY</v>
          </cell>
        </row>
        <row r="2717">
          <cell r="A2717" t="str">
            <v>WK080WH4115</v>
          </cell>
          <cell r="B2717" t="str">
            <v>40 GSM 162" WHITE SB</v>
          </cell>
          <cell r="C2717" t="str">
            <v>NUTEX</v>
          </cell>
          <cell r="D2717">
            <v>1.1797</v>
          </cell>
          <cell r="E2717" t="str">
            <v>OSY</v>
          </cell>
        </row>
        <row r="2718">
          <cell r="A2718" t="str">
            <v>WK085WH1880</v>
          </cell>
          <cell r="B2718" t="str">
            <v>1.25 OSY 74" WHITE SB</v>
          </cell>
          <cell r="C2718" t="str">
            <v>NUTEX</v>
          </cell>
          <cell r="D2718">
            <v>1.25</v>
          </cell>
          <cell r="E2718" t="str">
            <v>OSY</v>
          </cell>
        </row>
        <row r="2719">
          <cell r="A2719" t="str">
            <v>WK085WH2337</v>
          </cell>
          <cell r="B2719" t="str">
            <v>1.25 OSY 92" WHITE SB</v>
          </cell>
          <cell r="C2719" t="str">
            <v>NUTEX / SIMMONS</v>
          </cell>
          <cell r="D2719">
            <v>1.25</v>
          </cell>
          <cell r="E2719" t="str">
            <v>OSY</v>
          </cell>
        </row>
        <row r="2720">
          <cell r="A2720" t="str">
            <v>WK095WH1981</v>
          </cell>
          <cell r="B2720" t="str">
            <v>47.5 GSM 78" WHITE SB</v>
          </cell>
          <cell r="C2720" t="str">
            <v>NUTEX</v>
          </cell>
          <cell r="D2720">
            <v>1.4009</v>
          </cell>
          <cell r="E2720" t="str">
            <v>OSY</v>
          </cell>
        </row>
        <row r="2721">
          <cell r="A2721" t="str">
            <v>WK095WH2134</v>
          </cell>
          <cell r="B2721" t="str">
            <v>47.5 GSM 84" WHITE SB</v>
          </cell>
          <cell r="C2721" t="str">
            <v>NUTEX</v>
          </cell>
          <cell r="D2721">
            <v>1.4009</v>
          </cell>
          <cell r="E2721" t="str">
            <v>OSY</v>
          </cell>
        </row>
        <row r="2722">
          <cell r="A2722" t="str">
            <v>WK095WH4115</v>
          </cell>
          <cell r="B2722" t="str">
            <v>47.5 GSM 162" WHITE SB</v>
          </cell>
          <cell r="C2722" t="str">
            <v>NUTEX</v>
          </cell>
          <cell r="D2722">
            <v>1.4009</v>
          </cell>
          <cell r="E2722" t="str">
            <v>OSY</v>
          </cell>
        </row>
        <row r="2723">
          <cell r="A2723" t="str">
            <v>WK420G40200</v>
          </cell>
          <cell r="B2723" t="str">
            <v>10 GSM 200 MM WHITE SURFACTANT SB</v>
          </cell>
          <cell r="C2723" t="str">
            <v>QUALIFICATION / START UP</v>
          </cell>
          <cell r="D2723">
            <v>0.2949</v>
          </cell>
          <cell r="E2723" t="str">
            <v>OSY</v>
          </cell>
        </row>
        <row r="2724">
          <cell r="A2724" t="str">
            <v>WK420WH0451</v>
          </cell>
          <cell r="B2724" t="str">
            <v>10 GSM 451 MM WHITE SURFACTANT SB</v>
          </cell>
          <cell r="C2724" t="str">
            <v>ADD_CUST_NAME_TO_ITEM_LIST</v>
          </cell>
          <cell r="D2724">
            <v>0.2949</v>
          </cell>
          <cell r="E2724" t="str">
            <v>OSY</v>
          </cell>
        </row>
        <row r="2725">
          <cell r="A2725" t="str">
            <v>WK420WH0562</v>
          </cell>
          <cell r="B2725" t="str">
            <v>10 GSM 22.125" WHITE SURFACTANT SB</v>
          </cell>
          <cell r="C2725" t="str">
            <v>ADD_CUST_NAME_TO_ITEM_LIST</v>
          </cell>
          <cell r="D2725">
            <v>0.2949</v>
          </cell>
          <cell r="E2725" t="str">
            <v>OSY</v>
          </cell>
        </row>
        <row r="2726">
          <cell r="A2726" t="str">
            <v>WK420WH0572</v>
          </cell>
          <cell r="B2726" t="str">
            <v>10 GSM 22.5" WHITE SURFACTANT SB</v>
          </cell>
          <cell r="C2726" t="str">
            <v>NCH</v>
          </cell>
          <cell r="D2726">
            <v>0.2949</v>
          </cell>
          <cell r="E2726" t="str">
            <v>OSY</v>
          </cell>
        </row>
        <row r="2727">
          <cell r="A2727" t="str">
            <v>WK420WH0575</v>
          </cell>
          <cell r="B2727" t="str">
            <v>10 GSM 22.6" WHITE SURFACTANT SB</v>
          </cell>
          <cell r="C2727" t="str">
            <v>INNOVATIVE DISPOSABLES</v>
          </cell>
          <cell r="D2727">
            <v>0.2949</v>
          </cell>
          <cell r="E2727" t="str">
            <v>OSY</v>
          </cell>
        </row>
        <row r="2728">
          <cell r="A2728" t="str">
            <v>WK420WH0635</v>
          </cell>
          <cell r="B2728" t="str">
            <v>10 GSM 635 MM WHITE SURFACTANT SB</v>
          </cell>
          <cell r="C2728" t="str">
            <v>ADD_CUST_NAME_TO_ITEM_LIST</v>
          </cell>
          <cell r="D2728">
            <v>0.2949</v>
          </cell>
          <cell r="E2728" t="str">
            <v>OSY</v>
          </cell>
        </row>
        <row r="2729">
          <cell r="A2729" t="str">
            <v>WK420WH0756</v>
          </cell>
          <cell r="B2729" t="str">
            <v>10 GSM 29.75" WHITE SURFACTANT SB</v>
          </cell>
          <cell r="C2729" t="str">
            <v>INNOVATIVE DISPOSABLES</v>
          </cell>
          <cell r="D2729">
            <v>0.2949</v>
          </cell>
          <cell r="E2729" t="str">
            <v>OSY</v>
          </cell>
        </row>
        <row r="2730">
          <cell r="A2730" t="str">
            <v>WK420WH0762</v>
          </cell>
          <cell r="B2730" t="str">
            <v>10 GSM 762 MM WHITE SURFACTANT SB</v>
          </cell>
          <cell r="C2730" t="str">
            <v>COVIDIEN</v>
          </cell>
          <cell r="D2730">
            <v>0.2949</v>
          </cell>
          <cell r="E2730" t="str">
            <v>OSY</v>
          </cell>
        </row>
        <row r="2731">
          <cell r="A2731" t="str">
            <v>WK420WH0813</v>
          </cell>
          <cell r="B2731" t="str">
            <v>10 GSM 813 MM WHITE SURFACTANT SB</v>
          </cell>
          <cell r="C2731" t="str">
            <v>ADD_CUST_NAME_TO_ITEM_LIST</v>
          </cell>
          <cell r="D2731">
            <v>0.2949</v>
          </cell>
          <cell r="E2731" t="str">
            <v>OSY</v>
          </cell>
        </row>
        <row r="2732">
          <cell r="A2732" t="str">
            <v>WL00AIN0330</v>
          </cell>
          <cell r="B2732" t="str">
            <v>50 GSM 13" INDUSTRIAL SBPE SAMPLE ITEM</v>
          </cell>
          <cell r="C2732" t="str">
            <v>ADD_CUST_NAME_TO_ITEM_LIST</v>
          </cell>
          <cell r="D2732">
            <v>1.4746999999999999</v>
          </cell>
          <cell r="E2732" t="str">
            <v>OSY</v>
          </cell>
        </row>
        <row r="2733">
          <cell r="A2733" t="str">
            <v>WL00AIN2667</v>
          </cell>
          <cell r="B2733" t="str">
            <v>50 GSM 105" INDUSTRIAL SBPE SAMPLE ITEM</v>
          </cell>
          <cell r="C2733" t="str">
            <v>ADD_CUST_NAME_TO_ITEM_LIST</v>
          </cell>
          <cell r="D2733">
            <v>1.4746999999999999</v>
          </cell>
          <cell r="E2733" t="str">
            <v>OSY</v>
          </cell>
        </row>
        <row r="2734">
          <cell r="A2734" t="str">
            <v>WL00AIN3099</v>
          </cell>
          <cell r="B2734" t="str">
            <v>50 GSM 122" INDUSTRIAL SBPE SAMPLE ITEM</v>
          </cell>
          <cell r="C2734" t="str">
            <v>ADD_CUST_NAME_TO_ITEM_LIST</v>
          </cell>
          <cell r="D2734">
            <v>1.4746999999999999</v>
          </cell>
          <cell r="E2734" t="str">
            <v>OSY</v>
          </cell>
        </row>
        <row r="2735">
          <cell r="A2735" t="str">
            <v>WN00AWH0483</v>
          </cell>
          <cell r="B2735" t="str">
            <v>50 GSM 483 MM WHITE SMMS SAMPLE ITEM</v>
          </cell>
          <cell r="C2735" t="str">
            <v>ADD_CUST_NAME_TO_ITEM_LIST</v>
          </cell>
          <cell r="D2735">
            <v>1.4746999999999999</v>
          </cell>
          <cell r="E2735" t="str">
            <v>OSY</v>
          </cell>
        </row>
        <row r="2736">
          <cell r="A2736" t="str">
            <v>WN016IN2032</v>
          </cell>
          <cell r="B2736" t="str">
            <v>8 GSM 80" NATURAL SMS SAMPLE ITEM</v>
          </cell>
          <cell r="C2736" t="str">
            <v>ADD_CUST_NAME_TO_ITEM_LIST</v>
          </cell>
          <cell r="D2736">
            <v>0.2359</v>
          </cell>
          <cell r="E2736" t="str">
            <v>OSY</v>
          </cell>
        </row>
        <row r="2737">
          <cell r="A2737" t="str">
            <v>WN020HA0635</v>
          </cell>
          <cell r="B2737" t="str">
            <v>10 GSM 25" WHITE SMS SAMPLE ITEM</v>
          </cell>
          <cell r="C2737" t="str">
            <v>ADD_CUST_NAME_TO_ITEM_LIST</v>
          </cell>
          <cell r="D2737">
            <v>0.2949</v>
          </cell>
          <cell r="E2737" t="str">
            <v>OSY</v>
          </cell>
        </row>
        <row r="2738">
          <cell r="A2738" t="str">
            <v>WN020HA0775</v>
          </cell>
          <cell r="B2738" t="str">
            <v>10 GSM 30.5" WHITE SMS SAMPLE ITEM</v>
          </cell>
          <cell r="C2738" t="str">
            <v>ADD_CUST_NAME_TO_ITEM_LIST</v>
          </cell>
          <cell r="D2738">
            <v>0.2949</v>
          </cell>
          <cell r="E2738" t="str">
            <v>OSY</v>
          </cell>
        </row>
        <row r="2739">
          <cell r="A2739" t="str">
            <v>WN020HA0813</v>
          </cell>
          <cell r="B2739" t="str">
            <v>10 GSM 32" WHITE SMS SAMPLE ITEM</v>
          </cell>
          <cell r="C2739" t="str">
            <v>ADD_CUST_NAME_TO_ITEM_LIST</v>
          </cell>
          <cell r="D2739">
            <v>0.2949</v>
          </cell>
          <cell r="E2739" t="str">
            <v>OSY</v>
          </cell>
        </row>
        <row r="2740">
          <cell r="A2740" t="str">
            <v>WN020HA0864</v>
          </cell>
          <cell r="B2740" t="str">
            <v>10 GSM 34" WHITE SMS SAMPLE ITEM</v>
          </cell>
          <cell r="C2740" t="str">
            <v>ADD_CUST_NAME_TO_ITEM_LIST</v>
          </cell>
          <cell r="D2740">
            <v>0.2949</v>
          </cell>
          <cell r="E2740" t="str">
            <v>OSY</v>
          </cell>
        </row>
        <row r="2741">
          <cell r="A2741" t="str">
            <v>WN025BH0321</v>
          </cell>
          <cell r="B2741" t="str">
            <v>12.5 GSM 12.625" WHITE SMS SAMPLE ITEM</v>
          </cell>
          <cell r="C2741" t="str">
            <v>ADD_CUST_NAME_TO_ITEM_LIST</v>
          </cell>
          <cell r="D2741">
            <v>0.36870000000000003</v>
          </cell>
          <cell r="E2741" t="str">
            <v>OSY</v>
          </cell>
        </row>
        <row r="2742">
          <cell r="A2742" t="str">
            <v>WN025BH0330</v>
          </cell>
          <cell r="B2742" t="str">
            <v>12.5 GSM 13" WHITE SMS SAMPLE ITEM</v>
          </cell>
          <cell r="C2742" t="str">
            <v>ADD_CUST_NAME_TO_ITEM_LIST</v>
          </cell>
          <cell r="D2742">
            <v>0.36870000000000003</v>
          </cell>
          <cell r="E2742" t="str">
            <v>OSY</v>
          </cell>
        </row>
        <row r="2743">
          <cell r="A2743" t="str">
            <v>WN025BH0356</v>
          </cell>
          <cell r="B2743" t="str">
            <v>12.5 GSM 14" WHITE SMS SAMPLE ITEM</v>
          </cell>
          <cell r="C2743" t="str">
            <v>ADD_CUST_NAME_TO_ITEM_LIST</v>
          </cell>
          <cell r="D2743">
            <v>0.36870000000000003</v>
          </cell>
          <cell r="E2743" t="str">
            <v>OSY</v>
          </cell>
        </row>
        <row r="2744">
          <cell r="A2744" t="str">
            <v>WN025CT0762</v>
          </cell>
          <cell r="B2744" t="str">
            <v>12.5 GSM 30" WHITE SMS SAMPLE ITEM</v>
          </cell>
          <cell r="C2744" t="str">
            <v>ADD_CUST_NAME_TO_ITEM_LIST</v>
          </cell>
          <cell r="D2744">
            <v>0.36870000000000003</v>
          </cell>
          <cell r="E2744" t="str">
            <v>OSY</v>
          </cell>
        </row>
        <row r="2745">
          <cell r="A2745" t="str">
            <v>WN025CV0445</v>
          </cell>
          <cell r="B2745" t="str">
            <v>12.5 GSM 17.5" WHITE SMS SAMPLE ITEM</v>
          </cell>
          <cell r="C2745" t="str">
            <v>TYCO</v>
          </cell>
          <cell r="D2745">
            <v>0.36870000000000003</v>
          </cell>
          <cell r="E2745" t="str">
            <v>OSY</v>
          </cell>
        </row>
        <row r="2746">
          <cell r="A2746" t="str">
            <v>WN025CV0575</v>
          </cell>
          <cell r="B2746" t="str">
            <v>12.5 GSM 575 MM WHITE SMS SAMPLE ITEM</v>
          </cell>
          <cell r="C2746" t="str">
            <v>TYCO</v>
          </cell>
          <cell r="D2746">
            <v>0.36870000000000003</v>
          </cell>
          <cell r="E2746" t="str">
            <v>OSY</v>
          </cell>
        </row>
        <row r="2747">
          <cell r="A2747" t="str">
            <v>WN025CV0626</v>
          </cell>
          <cell r="B2747" t="str">
            <v>12.5 GSM 626 MM WHITE SMS SAMPLE ITEM</v>
          </cell>
          <cell r="C2747" t="str">
            <v>TYCO</v>
          </cell>
          <cell r="D2747">
            <v>0.36870000000000003</v>
          </cell>
          <cell r="E2747" t="str">
            <v>OSY</v>
          </cell>
        </row>
        <row r="2748">
          <cell r="A2748" t="str">
            <v>WN025CV0635</v>
          </cell>
          <cell r="B2748" t="str">
            <v>12.5 GSM 635 MM WHITE SMS SAMPLE ITEM</v>
          </cell>
          <cell r="C2748" t="str">
            <v>ADD_CUST_NAME_TO_ITEM_LIST</v>
          </cell>
          <cell r="D2748">
            <v>0.36870000000000003</v>
          </cell>
          <cell r="E2748" t="str">
            <v>OSY</v>
          </cell>
        </row>
        <row r="2749">
          <cell r="A2749" t="str">
            <v>WN025CV0762</v>
          </cell>
          <cell r="B2749" t="str">
            <v>12.5 GSM 30" WHITE SMS SAMPLE ITEM</v>
          </cell>
          <cell r="C2749" t="str">
            <v>TYCO</v>
          </cell>
          <cell r="D2749">
            <v>0.36870000000000003</v>
          </cell>
          <cell r="E2749" t="str">
            <v>OSY</v>
          </cell>
        </row>
        <row r="2750">
          <cell r="A2750" t="str">
            <v>WN025TY0241</v>
          </cell>
          <cell r="B2750" t="str">
            <v>12.5 GSM 9.5" WHITE SMS SAMPLE ITEM</v>
          </cell>
          <cell r="C2750" t="str">
            <v>TYCO</v>
          </cell>
          <cell r="D2750">
            <v>0.36870000000000003</v>
          </cell>
          <cell r="E2750" t="str">
            <v>OSY</v>
          </cell>
        </row>
        <row r="2751">
          <cell r="A2751" t="str">
            <v>WN026CV0575</v>
          </cell>
          <cell r="B2751" t="str">
            <v>13 GSM 575 MM WHITE SMS SAMPLE ITEM</v>
          </cell>
          <cell r="C2751" t="str">
            <v>ADD_CUST_NAME_TO_ITEM_LIST</v>
          </cell>
          <cell r="D2751">
            <v>0.38340000000000002</v>
          </cell>
          <cell r="E2751" t="str">
            <v>OSY</v>
          </cell>
        </row>
        <row r="2752">
          <cell r="A2752" t="str">
            <v>WN026CV0626</v>
          </cell>
          <cell r="B2752" t="str">
            <v>13 GSM 626 MM WHITE SMS SAMPLE ITEM</v>
          </cell>
          <cell r="C2752" t="str">
            <v>ADD_CUST_NAME_TO_ITEM_LIST</v>
          </cell>
          <cell r="D2752">
            <v>0.38340000000000002</v>
          </cell>
          <cell r="E2752" t="str">
            <v>OSY</v>
          </cell>
        </row>
        <row r="2753">
          <cell r="A2753" t="str">
            <v>WN026CV0762</v>
          </cell>
          <cell r="B2753" t="str">
            <v>13 GSM 762 MM WHITE SMS SAMPLE ITEM</v>
          </cell>
          <cell r="C2753" t="str">
            <v>ADD_CUST_NAME_TO_ITEM_LIST</v>
          </cell>
          <cell r="D2753">
            <v>0.38340000000000002</v>
          </cell>
          <cell r="E2753" t="str">
            <v>OSY</v>
          </cell>
        </row>
        <row r="2754">
          <cell r="A2754" t="str">
            <v>WN026PR0292</v>
          </cell>
          <cell r="B2754" t="str">
            <v>13 GSM 11.5" PURPLE SMS SAMPLE ITEM</v>
          </cell>
          <cell r="C2754" t="str">
            <v>ADD_CUST_NAME_TO_ITEM_LIST</v>
          </cell>
          <cell r="D2754">
            <v>0.38340000000000002</v>
          </cell>
          <cell r="E2754" t="str">
            <v>OSY</v>
          </cell>
        </row>
        <row r="2755">
          <cell r="A2755" t="str">
            <v>WN027AG0482</v>
          </cell>
          <cell r="B2755" t="str">
            <v>13.5 GSM 482 MM WHITE SMS SAMPLE ITEM</v>
          </cell>
          <cell r="C2755" t="str">
            <v>ADD_CUST_NAME_TO_ITEM_LIST</v>
          </cell>
          <cell r="D2755">
            <v>0.3982</v>
          </cell>
          <cell r="E2755" t="str">
            <v>OSY</v>
          </cell>
        </row>
        <row r="2756">
          <cell r="A2756" t="str">
            <v>WN027AG0520</v>
          </cell>
          <cell r="B2756" t="str">
            <v>13.5 GSM 520 MM WHITE SMS SAMPLE ITEM</v>
          </cell>
          <cell r="C2756" t="str">
            <v>ADD_CUST_NAME_TO_ITEM_LIST</v>
          </cell>
          <cell r="D2756">
            <v>0.3982</v>
          </cell>
          <cell r="E2756" t="str">
            <v>OSY</v>
          </cell>
        </row>
        <row r="2757">
          <cell r="A2757" t="str">
            <v>WN027AG0542</v>
          </cell>
          <cell r="B2757" t="str">
            <v>13.5 GSM 542 MM WHITE SMS SAMPLE ITEM</v>
          </cell>
          <cell r="C2757" t="str">
            <v>ADD_CUST_NAME_TO_ITEM_LIST</v>
          </cell>
          <cell r="D2757">
            <v>0.3982</v>
          </cell>
          <cell r="E2757" t="str">
            <v>OSY</v>
          </cell>
        </row>
        <row r="2758">
          <cell r="A2758" t="str">
            <v>WN027AG0575</v>
          </cell>
          <cell r="B2758" t="str">
            <v>13.5 GSM 575 MM WHITE SMS SAMPLE ITEM</v>
          </cell>
          <cell r="C2758" t="str">
            <v>ADD_CUST_NAME_TO_ITEM_LIST</v>
          </cell>
          <cell r="D2758">
            <v>0.3982</v>
          </cell>
          <cell r="E2758" t="str">
            <v>OSY</v>
          </cell>
        </row>
        <row r="2759">
          <cell r="A2759" t="str">
            <v>WN027AG0590</v>
          </cell>
          <cell r="B2759" t="str">
            <v>13.5 GSM 590 MM WHITE SMS SAMPLE ITEM</v>
          </cell>
          <cell r="C2759" t="str">
            <v>ADD_CUST_NAME_TO_ITEM_LIST</v>
          </cell>
          <cell r="D2759">
            <v>0.3982</v>
          </cell>
          <cell r="E2759" t="str">
            <v>OSY</v>
          </cell>
        </row>
        <row r="2760">
          <cell r="A2760" t="str">
            <v>WN027WH0120</v>
          </cell>
          <cell r="B2760" t="str">
            <v>13.5 GSM 120 MM WHITE SMS SAMPLE ITEM</v>
          </cell>
          <cell r="C2760" t="str">
            <v>ATTENDS HEALTH CARE</v>
          </cell>
          <cell r="D2760">
            <v>0.3982</v>
          </cell>
          <cell r="E2760" t="str">
            <v>OSY</v>
          </cell>
        </row>
        <row r="2761">
          <cell r="A2761" t="str">
            <v>WN027WH0810</v>
          </cell>
          <cell r="B2761" t="str">
            <v>13.5 GSM 810 MM WHITE SMS SAMPLE ITEM</v>
          </cell>
          <cell r="C2761" t="str">
            <v>ADD_CUST_NAME_TO_ITEM_LIST</v>
          </cell>
          <cell r="D2761">
            <v>0.3982</v>
          </cell>
          <cell r="E2761" t="str">
            <v>OSY</v>
          </cell>
        </row>
        <row r="2762">
          <cell r="A2762" t="str">
            <v>WN030CC1143</v>
          </cell>
          <cell r="B2762" t="str">
            <v>15 GSM 1143 MM BLUE SMS SAMPLE ITEM</v>
          </cell>
          <cell r="C2762" t="str">
            <v>ADD_CUST_NAME_TO_ITEM_LIST</v>
          </cell>
          <cell r="D2762">
            <v>0.44240000000000002</v>
          </cell>
          <cell r="E2762" t="str">
            <v>OSY</v>
          </cell>
        </row>
        <row r="2763">
          <cell r="A2763" t="str">
            <v>WN030HC0813</v>
          </cell>
          <cell r="B2763" t="str">
            <v>15 GSM 32" WHITE SMS SAMPLE ITEM</v>
          </cell>
          <cell r="C2763" t="str">
            <v>ADD_CUST_NAME_TO_ITEM_LIST</v>
          </cell>
          <cell r="D2763">
            <v>0.44240000000000002</v>
          </cell>
          <cell r="E2763" t="str">
            <v>OSY</v>
          </cell>
        </row>
        <row r="2764">
          <cell r="A2764" t="str">
            <v>WN030PB0127</v>
          </cell>
          <cell r="B2764" t="str">
            <v>15 GSM 5" WHITE SMS SAMPLE ITEM</v>
          </cell>
          <cell r="C2764" t="str">
            <v>PBE</v>
          </cell>
          <cell r="D2764">
            <v>0.44240000000000002</v>
          </cell>
          <cell r="E2764" t="str">
            <v>OSY</v>
          </cell>
        </row>
        <row r="2765">
          <cell r="A2765" t="str">
            <v>WN030PM0838</v>
          </cell>
          <cell r="B2765" t="str">
            <v>15 GSM 33" WHITE SMS SAMPLE ITEM</v>
          </cell>
          <cell r="C2765" t="str">
            <v>ADD_CUST_NAME_TO_ITEM_LIST</v>
          </cell>
          <cell r="D2765">
            <v>0.44240000000000002</v>
          </cell>
          <cell r="E2765" t="str">
            <v>OSY</v>
          </cell>
        </row>
        <row r="2766">
          <cell r="A2766" t="str">
            <v>WN030PM0851</v>
          </cell>
          <cell r="B2766" t="str">
            <v>15 GSM 33.5" WHITE SMS SAMPLE ITEM</v>
          </cell>
          <cell r="C2766" t="str">
            <v>ADD_CUST_NAME_TO_ITEM_LIST</v>
          </cell>
          <cell r="D2766">
            <v>0.44240000000000002</v>
          </cell>
          <cell r="E2766" t="str">
            <v>OSY</v>
          </cell>
        </row>
        <row r="2767">
          <cell r="A2767" t="str">
            <v>WN030PM0940</v>
          </cell>
          <cell r="B2767" t="str">
            <v>15 GSM 37" WHITE SMS SAMPLE ITEM</v>
          </cell>
          <cell r="C2767" t="str">
            <v>ADD_CUST_NAME_TO_ITEM_LIST</v>
          </cell>
          <cell r="D2767">
            <v>0.44240000000000002</v>
          </cell>
          <cell r="E2767" t="str">
            <v>OSY</v>
          </cell>
        </row>
        <row r="2768">
          <cell r="A2768" t="str">
            <v>WN030PM0991</v>
          </cell>
          <cell r="B2768" t="str">
            <v>15 GSM 39" WHITE SMS SAMPLE ITEM</v>
          </cell>
          <cell r="C2768" t="str">
            <v>ADD_CUST_NAME_TO_ITEM_LIST</v>
          </cell>
          <cell r="D2768">
            <v>0.44240000000000002</v>
          </cell>
          <cell r="E2768" t="str">
            <v>OSY</v>
          </cell>
        </row>
        <row r="2769">
          <cell r="A2769" t="str">
            <v>WN030PM1181</v>
          </cell>
          <cell r="B2769" t="str">
            <v>15 GSM 46.5" WHITE SMS SAMPLE ITEM</v>
          </cell>
          <cell r="C2769" t="str">
            <v>ADD_CUST_NAME_TO_ITEM_LIST</v>
          </cell>
          <cell r="D2769">
            <v>0.44240000000000002</v>
          </cell>
          <cell r="E2769" t="str">
            <v>OSY</v>
          </cell>
        </row>
        <row r="2770">
          <cell r="A2770" t="str">
            <v>WN030SC0147</v>
          </cell>
          <cell r="B2770" t="str">
            <v>15 GSM 147 MM WHITE SMS SAMPLE ITEM</v>
          </cell>
          <cell r="C2770" t="str">
            <v>ADD_CUST_NAME_TO_ITEM_LIST</v>
          </cell>
          <cell r="D2770">
            <v>0.44240000000000002</v>
          </cell>
          <cell r="E2770" t="str">
            <v>OSY</v>
          </cell>
        </row>
        <row r="2771">
          <cell r="A2771" t="str">
            <v>WN030WB0864</v>
          </cell>
          <cell r="B2771" t="str">
            <v>15 GSM 34" WHITE SMS SAMPLE ITEM</v>
          </cell>
          <cell r="C2771" t="str">
            <v>ADD_CUST_NAME_TO_ITEM_LIST</v>
          </cell>
          <cell r="D2771">
            <v>0.44240000000000002</v>
          </cell>
          <cell r="E2771" t="str">
            <v>OSY</v>
          </cell>
        </row>
        <row r="2772">
          <cell r="A2772" t="str">
            <v>WN030WB0953</v>
          </cell>
          <cell r="B2772" t="str">
            <v>15 GSM 37.5" WHITE SMS SAMPLE ITEM</v>
          </cell>
          <cell r="C2772" t="str">
            <v>ADD_CUST_NAME_TO_ITEM_LIST</v>
          </cell>
          <cell r="D2772">
            <v>0.44240000000000002</v>
          </cell>
          <cell r="E2772" t="str">
            <v>OSY</v>
          </cell>
        </row>
        <row r="2773">
          <cell r="A2773" t="str">
            <v>WN030WB1003</v>
          </cell>
          <cell r="B2773" t="str">
            <v>15 GSM 39.5" WHITE SMS SAMPLE ITEM</v>
          </cell>
          <cell r="C2773" t="str">
            <v>ADD_CUST_NAME_TO_ITEM_LIST</v>
          </cell>
          <cell r="D2773">
            <v>0.44240000000000002</v>
          </cell>
          <cell r="E2773" t="str">
            <v>OSY</v>
          </cell>
        </row>
        <row r="2774">
          <cell r="A2774" t="str">
            <v>WN030WH0120</v>
          </cell>
          <cell r="B2774" t="str">
            <v>15 GSM 120 MM WHITE SMS SAMPLE ITEM</v>
          </cell>
          <cell r="C2774" t="str">
            <v>ATTENDS HEALTH CARE</v>
          </cell>
          <cell r="D2774">
            <v>0.44240000000000002</v>
          </cell>
          <cell r="E2774" t="str">
            <v>OSY</v>
          </cell>
        </row>
        <row r="2775">
          <cell r="A2775" t="str">
            <v>WN030WH0203</v>
          </cell>
          <cell r="B2775" t="str">
            <v>15 GSM 203 MM WHITE SMS SAMPLE ITEM</v>
          </cell>
          <cell r="C2775" t="str">
            <v>ADD_CUST_NAME_TO_ITEM_LIST</v>
          </cell>
          <cell r="D2775">
            <v>0.44240000000000002</v>
          </cell>
          <cell r="E2775" t="str">
            <v>OSY</v>
          </cell>
        </row>
        <row r="2776">
          <cell r="A2776" t="str">
            <v>WN030WH0222</v>
          </cell>
          <cell r="B2776" t="str">
            <v>15 GSM 222 MM WHITE SMS SAMPLE ITEM</v>
          </cell>
          <cell r="C2776" t="str">
            <v>ADD_CUST_NAME_TO_ITEM_LIST</v>
          </cell>
          <cell r="D2776">
            <v>0.44240000000000002</v>
          </cell>
          <cell r="E2776" t="str">
            <v>OSY</v>
          </cell>
        </row>
        <row r="2777">
          <cell r="A2777" t="str">
            <v>WN031AS0085</v>
          </cell>
          <cell r="B2777" t="str">
            <v>15.5 GSM 85 MM WHITE SMS SAMPLE ITEM</v>
          </cell>
          <cell r="C2777" t="str">
            <v>ADD_CUST_NAME_TO_ITEM_LIST</v>
          </cell>
          <cell r="D2777">
            <v>0.45710000000000001</v>
          </cell>
          <cell r="E2777" t="str">
            <v>OSY</v>
          </cell>
        </row>
        <row r="2778">
          <cell r="A2778" t="str">
            <v>WN031AS0150</v>
          </cell>
          <cell r="B2778" t="str">
            <v>15.5 GSM 150 MM WHITE SMS SAMPLE ITEM</v>
          </cell>
          <cell r="C2778" t="str">
            <v>ADD_CUST_NAME_TO_ITEM_LIST</v>
          </cell>
          <cell r="D2778">
            <v>0.45710000000000001</v>
          </cell>
          <cell r="E2778" t="str">
            <v>OSY</v>
          </cell>
        </row>
        <row r="2779">
          <cell r="A2779" t="str">
            <v>WN031AS0165</v>
          </cell>
          <cell r="B2779" t="str">
            <v>15.5 GSM 165 MM WHITE SMS SAMPLE ITEM</v>
          </cell>
          <cell r="C2779" t="str">
            <v>ADD_CUST_NAME_TO_ITEM_LIST</v>
          </cell>
          <cell r="D2779">
            <v>0.45710000000000001</v>
          </cell>
          <cell r="E2779" t="str">
            <v>OSY</v>
          </cell>
        </row>
        <row r="2780">
          <cell r="A2780" t="str">
            <v>WN031AS0225</v>
          </cell>
          <cell r="B2780" t="str">
            <v>15.5 GSM 225 MM WHITE SMS SAMPLE ITEM</v>
          </cell>
          <cell r="C2780" t="str">
            <v>ADD_CUST_NAME_TO_ITEM_LIST</v>
          </cell>
          <cell r="D2780">
            <v>0.45710000000000001</v>
          </cell>
          <cell r="E2780" t="str">
            <v>OSY</v>
          </cell>
        </row>
        <row r="2781">
          <cell r="A2781" t="str">
            <v>WN031AS0240</v>
          </cell>
          <cell r="B2781" t="str">
            <v>15.5 GSM 240 MM WHITE SMS SAMPLE ITEM</v>
          </cell>
          <cell r="C2781" t="str">
            <v>ADD_CUST_NAME_TO_ITEM_LIST</v>
          </cell>
          <cell r="D2781">
            <v>0.45710000000000001</v>
          </cell>
          <cell r="E2781" t="str">
            <v>OSY</v>
          </cell>
        </row>
        <row r="2782">
          <cell r="A2782" t="str">
            <v>WN031AS0280</v>
          </cell>
          <cell r="B2782" t="str">
            <v>15.5 GSM 280 MM WHITE SMS SAMPLE ITEM</v>
          </cell>
          <cell r="C2782" t="str">
            <v>ADD_CUST_NAME_TO_ITEM_LIST</v>
          </cell>
          <cell r="D2782">
            <v>0.45710000000000001</v>
          </cell>
          <cell r="E2782" t="str">
            <v>OSY</v>
          </cell>
        </row>
        <row r="2783">
          <cell r="A2783" t="str">
            <v>WN031AS0310</v>
          </cell>
          <cell r="B2783" t="str">
            <v>15.5 GSM 310 MM WHITE SMS SAMPLE ITEM</v>
          </cell>
          <cell r="C2783" t="str">
            <v>ADD_CUST_NAME_TO_ITEM_LIST</v>
          </cell>
          <cell r="D2783">
            <v>0.45710000000000001</v>
          </cell>
          <cell r="E2783" t="str">
            <v>OSY</v>
          </cell>
        </row>
        <row r="2784">
          <cell r="A2784" t="str">
            <v>WN034PM0838</v>
          </cell>
          <cell r="B2784" t="str">
            <v>17 GSM 33" WHITE SMS SAMPLE ITEM</v>
          </cell>
          <cell r="C2784" t="str">
            <v>ADD_CUST_NAME_TO_ITEM_LIST</v>
          </cell>
          <cell r="D2784">
            <v>0.50139999999999996</v>
          </cell>
          <cell r="E2784" t="str">
            <v>OSY</v>
          </cell>
        </row>
        <row r="2785">
          <cell r="A2785" t="str">
            <v>WN034PM0991</v>
          </cell>
          <cell r="B2785" t="str">
            <v>17 GSM 39" WHITE SMS SAMPLE ITEM</v>
          </cell>
          <cell r="C2785" t="str">
            <v>ADD_CUST_NAME_TO_ITEM_LIST</v>
          </cell>
          <cell r="D2785">
            <v>0.50139999999999996</v>
          </cell>
          <cell r="E2785" t="str">
            <v>OSY</v>
          </cell>
        </row>
        <row r="2786">
          <cell r="A2786" t="str">
            <v>WN034WB0864</v>
          </cell>
          <cell r="B2786" t="str">
            <v>17 GSM 34" WHITE SMS SAMPLE ITEM</v>
          </cell>
          <cell r="C2786" t="str">
            <v>PBE</v>
          </cell>
          <cell r="D2786">
            <v>0.50139999999999996</v>
          </cell>
          <cell r="E2786" t="str">
            <v>OSY</v>
          </cell>
        </row>
        <row r="2787">
          <cell r="A2787" t="str">
            <v>WN034WB0953</v>
          </cell>
          <cell r="B2787" t="str">
            <v>17 GSM 37.5" WHITE SMS SAMPLE ITEM</v>
          </cell>
          <cell r="C2787" t="str">
            <v>PBE</v>
          </cell>
          <cell r="D2787">
            <v>0.50139999999999996</v>
          </cell>
          <cell r="E2787" t="str">
            <v>OSY</v>
          </cell>
        </row>
        <row r="2788">
          <cell r="A2788" t="str">
            <v>WN034WB1003</v>
          </cell>
          <cell r="B2788" t="str">
            <v>17 GSM 39.5" WHITE SMS SAMPLE ITEM</v>
          </cell>
          <cell r="C2788" t="str">
            <v>PBE</v>
          </cell>
          <cell r="D2788">
            <v>0.50139999999999996</v>
          </cell>
          <cell r="E2788" t="str">
            <v>OSY</v>
          </cell>
        </row>
        <row r="2789">
          <cell r="A2789" t="str">
            <v>WN034WB1346</v>
          </cell>
          <cell r="B2789" t="str">
            <v>17 GSM 53" WHITE SMS SAMPLE ITEM</v>
          </cell>
          <cell r="C2789" t="str">
            <v>ADD_CUST_NAME_TO_ITEM_LIST</v>
          </cell>
          <cell r="D2789">
            <v>0.50139999999999996</v>
          </cell>
          <cell r="E2789" t="str">
            <v>OSY</v>
          </cell>
        </row>
        <row r="2790">
          <cell r="A2790" t="str">
            <v>WN040SC1346</v>
          </cell>
          <cell r="B2790" t="str">
            <v>20 GSM 53" WHITE SMS SAMPLE ITEM</v>
          </cell>
          <cell r="C2790" t="str">
            <v>ADD_CUST_NAME_TO_ITEM_LIST</v>
          </cell>
          <cell r="D2790">
            <v>0.58989999999999998</v>
          </cell>
          <cell r="E2790" t="str">
            <v>OSY</v>
          </cell>
        </row>
        <row r="2791">
          <cell r="A2791" t="str">
            <v>WN042AT1194</v>
          </cell>
          <cell r="B2791" t="str">
            <v>21 GSM 47" WHITE SMS SAMPLE ITEM</v>
          </cell>
          <cell r="C2791" t="str">
            <v>ADD_CUST_NAME_TO_ITEM_LIST</v>
          </cell>
          <cell r="D2791">
            <v>0.61939999999999995</v>
          </cell>
          <cell r="E2791" t="str">
            <v>OSY</v>
          </cell>
        </row>
        <row r="2792">
          <cell r="A2792" t="str">
            <v>WN042WH0654</v>
          </cell>
          <cell r="B2792" t="str">
            <v>21 GSM 25.75" WHITE SMS SAMPLE ITEM</v>
          </cell>
          <cell r="C2792" t="str">
            <v>ADD_CUST_NAME_TO_ITEM_LIST</v>
          </cell>
          <cell r="D2792">
            <v>0.61939999999999995</v>
          </cell>
          <cell r="E2792" t="str">
            <v>OSY</v>
          </cell>
        </row>
        <row r="2793">
          <cell r="A2793" t="str">
            <v>WN042WH0787</v>
          </cell>
          <cell r="B2793" t="str">
            <v>21 GSM 31" WHITE SMS SAMPLE ITEM</v>
          </cell>
          <cell r="C2793" t="str">
            <v>ADD_CUST_NAME_TO_ITEM_LIST</v>
          </cell>
          <cell r="D2793">
            <v>0.61939999999999995</v>
          </cell>
          <cell r="E2793" t="str">
            <v>OSY</v>
          </cell>
        </row>
        <row r="2794">
          <cell r="A2794" t="str">
            <v>WN042WH0838</v>
          </cell>
          <cell r="B2794" t="str">
            <v>21 GSM 33" WHITE SMS SAMPLE ITEM</v>
          </cell>
          <cell r="C2794" t="str">
            <v>ADD_CUST_NAME_TO_ITEM_LIST</v>
          </cell>
          <cell r="D2794">
            <v>0.61939999999999995</v>
          </cell>
          <cell r="E2794" t="str">
            <v>OSY</v>
          </cell>
        </row>
        <row r="2795">
          <cell r="A2795" t="str">
            <v>WN050S00280</v>
          </cell>
          <cell r="B2795" t="str">
            <v>25 GSM 280 MM WHITE SCSMS SAMPLE ITEM</v>
          </cell>
          <cell r="C2795" t="str">
            <v>ADD_CUST_NAME_TO_ITEM_LIST</v>
          </cell>
          <cell r="D2795">
            <v>0.73729999999999996</v>
          </cell>
          <cell r="E2795" t="str">
            <v>OSY</v>
          </cell>
        </row>
        <row r="2796">
          <cell r="A2796" t="str">
            <v>WN050S00310</v>
          </cell>
          <cell r="B2796" t="str">
            <v>25 GSM 310 MM WHITE SCSMS SAMPLE ITEM</v>
          </cell>
          <cell r="C2796" t="str">
            <v>ADD_CUST_NAME_TO_ITEM_LIST</v>
          </cell>
          <cell r="D2796">
            <v>0.73729999999999996</v>
          </cell>
          <cell r="E2796" t="str">
            <v>OSY</v>
          </cell>
        </row>
        <row r="2797">
          <cell r="A2797" t="str">
            <v>WN050WH0170</v>
          </cell>
          <cell r="B2797" t="str">
            <v>25 GSM 170 MM WHITE SMS SAMPLE ITEM</v>
          </cell>
          <cell r="C2797" t="str">
            <v>ADD_CUST_NAME_TO_ITEM_LIST</v>
          </cell>
          <cell r="D2797">
            <v>0.73729999999999996</v>
          </cell>
          <cell r="E2797" t="str">
            <v>OSY</v>
          </cell>
        </row>
        <row r="2798">
          <cell r="A2798" t="str">
            <v>WN054WH1016</v>
          </cell>
          <cell r="B2798" t="str">
            <v>27 GSM 40" WHITE SMS SAMPLE ITEM</v>
          </cell>
          <cell r="C2798" t="str">
            <v>ADD_CUST_NAME_TO_ITEM_LIST</v>
          </cell>
          <cell r="D2798">
            <v>0.79630000000000001</v>
          </cell>
          <cell r="E2798" t="str">
            <v>OSY</v>
          </cell>
        </row>
        <row r="2799">
          <cell r="A2799" t="str">
            <v>WN054WH1067</v>
          </cell>
          <cell r="B2799" t="str">
            <v>27 GSM 42" WHITE SMS SAMPLE ITEM</v>
          </cell>
          <cell r="C2799" t="str">
            <v>ADD_CUST_NAME_TO_ITEM_LIST</v>
          </cell>
          <cell r="D2799">
            <v>0.79630000000000001</v>
          </cell>
          <cell r="E2799" t="str">
            <v>OSY</v>
          </cell>
        </row>
        <row r="2800">
          <cell r="A2800" t="str">
            <v>WN060S00080</v>
          </cell>
          <cell r="B2800" t="str">
            <v>30 GSM 80 MM WHITE SCSMS SAMPLE ITEM</v>
          </cell>
          <cell r="C2800" t="str">
            <v>ADD_CUST_NAME_TO_ITEM_LIST</v>
          </cell>
          <cell r="D2800">
            <v>0.88480000000000003</v>
          </cell>
          <cell r="E2800" t="str">
            <v>OSY</v>
          </cell>
        </row>
        <row r="2801">
          <cell r="A2801" t="str">
            <v>WN060S00280</v>
          </cell>
          <cell r="B2801" t="str">
            <v>30 GSM 280 MM WHITE SCSMS SAMPLE ITEM</v>
          </cell>
          <cell r="C2801" t="str">
            <v>ADD_CUST_NAME_TO_ITEM_LIST</v>
          </cell>
          <cell r="D2801">
            <v>0.88480000000000003</v>
          </cell>
          <cell r="E2801" t="str">
            <v>OSY</v>
          </cell>
        </row>
        <row r="2802">
          <cell r="A2802" t="str">
            <v>WN060S00310</v>
          </cell>
          <cell r="B2802" t="str">
            <v>30 GSM 310 MM WHITE SCSMS SAMPLE ITEM</v>
          </cell>
          <cell r="C2802" t="str">
            <v>ADD_CUST_NAME_TO_ITEM_LIST</v>
          </cell>
          <cell r="D2802">
            <v>0.88480000000000003</v>
          </cell>
          <cell r="E2802" t="str">
            <v>OSY</v>
          </cell>
        </row>
        <row r="2803">
          <cell r="A2803" t="str">
            <v>WN060S00610</v>
          </cell>
          <cell r="B2803" t="str">
            <v>30 GSM 610 MM WHITE SCSMS SAMPLE ITEM</v>
          </cell>
          <cell r="C2803" t="str">
            <v>ADD_CUST_NAME_TO_ITEM_LIST</v>
          </cell>
          <cell r="D2803">
            <v>0.88480000000000003</v>
          </cell>
          <cell r="E2803" t="str">
            <v>OSY</v>
          </cell>
        </row>
        <row r="2804">
          <cell r="A2804" t="str">
            <v>WN060WH0483</v>
          </cell>
          <cell r="B2804" t="str">
            <v>30 GSM 483 MM WHITE SMMS SAMPLE ITEM</v>
          </cell>
          <cell r="C2804" t="str">
            <v>ADD_CUST_NAME_TO_ITEM_LIST</v>
          </cell>
          <cell r="D2804">
            <v>0.88480000000000003</v>
          </cell>
          <cell r="E2804" t="str">
            <v>OSY</v>
          </cell>
        </row>
        <row r="2805">
          <cell r="A2805" t="str">
            <v>WN060WH1000</v>
          </cell>
          <cell r="B2805" t="str">
            <v>30 GSM 1000 MM WHITE SMMS SAMPLE</v>
          </cell>
          <cell r="C2805" t="str">
            <v>ADD_CUST_NAME_TO_ITEM_LIST</v>
          </cell>
          <cell r="D2805">
            <v>0.88480000000000003</v>
          </cell>
          <cell r="E2805" t="str">
            <v>OSY</v>
          </cell>
        </row>
        <row r="2806">
          <cell r="A2806" t="str">
            <v>WN080WH0483</v>
          </cell>
          <cell r="B2806" t="str">
            <v>40 GSM 483 MM WHITE SMMS SAMPLE ITEM</v>
          </cell>
          <cell r="C2806" t="str">
            <v>ADD_CUST_NAME_TO_ITEM_LIST</v>
          </cell>
          <cell r="D2806">
            <v>1.1797</v>
          </cell>
          <cell r="E2806" t="str">
            <v>OSY</v>
          </cell>
        </row>
        <row r="2807">
          <cell r="A2807" t="str">
            <v>WN090S00080</v>
          </cell>
          <cell r="B2807" t="str">
            <v>45 GSM 80 MM WHITE SCSMS SAMPLE ITEM</v>
          </cell>
          <cell r="C2807" t="str">
            <v>ADD_CUST_NAME_TO_ITEM_LIST</v>
          </cell>
          <cell r="D2807">
            <v>1.3271999999999999</v>
          </cell>
          <cell r="E2807" t="str">
            <v>OSY</v>
          </cell>
        </row>
        <row r="2808">
          <cell r="A2808" t="str">
            <v>WN416WH0537</v>
          </cell>
          <cell r="B2808" t="str">
            <v>8 GSM 21.125" WHITE SURFACTANT SMS SAMPLE ITEM</v>
          </cell>
          <cell r="C2808" t="str">
            <v>ADD_CUST_NAME_TO_ITEM_LIST</v>
          </cell>
          <cell r="D2808">
            <v>0.2359</v>
          </cell>
          <cell r="E2808" t="str">
            <v>OSY</v>
          </cell>
        </row>
        <row r="2809">
          <cell r="A2809" t="str">
            <v>WN416WH0572</v>
          </cell>
          <cell r="B2809" t="str">
            <v>8 GSM 22.5" WHITE TREATED SMS SAMPLE ITEM</v>
          </cell>
          <cell r="C2809" t="str">
            <v>ADD_CUST_NAME_TO_ITEM_LIST</v>
          </cell>
          <cell r="D2809">
            <v>0.2359</v>
          </cell>
          <cell r="E2809" t="str">
            <v>OSY</v>
          </cell>
        </row>
        <row r="2810">
          <cell r="A2810" t="str">
            <v>WN416WH0573</v>
          </cell>
          <cell r="B2810" t="str">
            <v>8 GSM 573 MM WHITE SURFACTANT SMS SAMPLE ITEM</v>
          </cell>
          <cell r="C2810" t="str">
            <v>ADD_CUST_NAME_TO_ITEM_LIST</v>
          </cell>
          <cell r="D2810">
            <v>0.2359</v>
          </cell>
          <cell r="E2810" t="str">
            <v>OSY</v>
          </cell>
        </row>
        <row r="2811">
          <cell r="A2811" t="str">
            <v>WN416WH0574</v>
          </cell>
          <cell r="B2811" t="str">
            <v>8 GSM 22.6" WHITE SURFACTANT SMS SAMPLE ITEM</v>
          </cell>
          <cell r="C2811" t="str">
            <v>ADD_CUST_NAME_TO_ITEM_LIST</v>
          </cell>
          <cell r="D2811">
            <v>0.2359</v>
          </cell>
          <cell r="E2811" t="str">
            <v>OSY</v>
          </cell>
        </row>
        <row r="2812">
          <cell r="A2812" t="str">
            <v>WN416WH0580</v>
          </cell>
          <cell r="B2812" t="str">
            <v>8 GSM 580 MM WHITE PHILIC SMS SAMPLE ITEM</v>
          </cell>
          <cell r="C2812" t="str">
            <v>PRINCIPLE BUSINESS</v>
          </cell>
          <cell r="D2812">
            <v>0.2359</v>
          </cell>
          <cell r="E2812" t="str">
            <v>OSY</v>
          </cell>
        </row>
        <row r="2813">
          <cell r="A2813" t="str">
            <v>WN416WH0593</v>
          </cell>
          <cell r="B2813" t="str">
            <v>8 GSM 593 MM WHITE SURFACTANT SMS SAMPLE ITEM</v>
          </cell>
          <cell r="C2813" t="str">
            <v>ADD_CUST_NAME_TO_ITEM_LIST</v>
          </cell>
          <cell r="D2813">
            <v>0.2359</v>
          </cell>
          <cell r="E2813" t="str">
            <v>OSY</v>
          </cell>
        </row>
        <row r="2814">
          <cell r="A2814" t="str">
            <v>WN416WH0605</v>
          </cell>
          <cell r="B2814" t="str">
            <v>8 GSM 605 MM WHITE SURFACTANT SMS SAMPLE ITEM</v>
          </cell>
          <cell r="C2814" t="str">
            <v>ADD_CUST_NAME_TO_ITEM_LIST</v>
          </cell>
          <cell r="D2814">
            <v>0.2359</v>
          </cell>
          <cell r="E2814" t="str">
            <v>OSY</v>
          </cell>
        </row>
        <row r="2815">
          <cell r="A2815" t="str">
            <v>WN416WH0610</v>
          </cell>
          <cell r="B2815" t="str">
            <v>8 GSM 610 MM WHITE PHILIC SMS SAMPLE ITEM</v>
          </cell>
          <cell r="C2815" t="str">
            <v>ADD_CUST_NAME_TO_ITEM_LIST</v>
          </cell>
          <cell r="D2815">
            <v>0.2359</v>
          </cell>
          <cell r="E2815" t="str">
            <v>OSY</v>
          </cell>
        </row>
        <row r="2816">
          <cell r="A2816" t="str">
            <v>WN416WH0678</v>
          </cell>
          <cell r="B2816" t="str">
            <v>8 GSM 26.687" WHITE SURFACTANT SMS SAMPLE ITEM</v>
          </cell>
          <cell r="C2816" t="str">
            <v>ADD_CUST_NAME_TO_ITEM_LIST</v>
          </cell>
          <cell r="D2816">
            <v>0.2359</v>
          </cell>
          <cell r="E2816" t="str">
            <v>OSY</v>
          </cell>
        </row>
        <row r="2817">
          <cell r="A2817" t="str">
            <v>WN416WH0750</v>
          </cell>
          <cell r="B2817" t="str">
            <v>8 GSM 750 MM WHITE SURFACTANT SMS SAMPLE ITEM</v>
          </cell>
          <cell r="C2817" t="str">
            <v>ADD_CUST_NAME_TO_ITEM_LIST</v>
          </cell>
          <cell r="D2817">
            <v>0.2359</v>
          </cell>
          <cell r="E2817" t="str">
            <v>OSY</v>
          </cell>
        </row>
        <row r="2818">
          <cell r="A2818" t="str">
            <v>WN416WH0756</v>
          </cell>
          <cell r="B2818" t="str">
            <v>8 GSM 29.75" WHITE SURFACTANT SMS SAMPLE ITEM</v>
          </cell>
          <cell r="C2818" t="str">
            <v>ADD_CUST_NAME_TO_ITEM_LIST</v>
          </cell>
          <cell r="D2818">
            <v>0.2359</v>
          </cell>
          <cell r="E2818" t="str">
            <v>OSY</v>
          </cell>
        </row>
        <row r="2819">
          <cell r="A2819" t="str">
            <v>WN416WH0762</v>
          </cell>
          <cell r="B2819" t="str">
            <v>8 GSM 762 MM WHITE SURFACTANT SMS SAMPLE ITEM</v>
          </cell>
          <cell r="C2819" t="str">
            <v>ADD_CUST_NAME_TO_ITEM_LIST</v>
          </cell>
          <cell r="D2819">
            <v>0.2359</v>
          </cell>
          <cell r="E2819" t="str">
            <v>OSY</v>
          </cell>
        </row>
        <row r="2820">
          <cell r="A2820" t="str">
            <v>WN416WH0765</v>
          </cell>
          <cell r="B2820" t="str">
            <v>8 GSM 30.125" WHITE SURFACTANT SMS SAMPLE ITEM</v>
          </cell>
          <cell r="C2820" t="str">
            <v>ADD_CUST_NAME_TO_ITEM_LIST</v>
          </cell>
          <cell r="D2820">
            <v>0.2359</v>
          </cell>
          <cell r="E2820" t="str">
            <v>OSY</v>
          </cell>
        </row>
        <row r="2821">
          <cell r="A2821" t="str">
            <v>WN420AC0110</v>
          </cell>
          <cell r="B2821" t="str">
            <v>10 GSM 110 MM WHITE SURFACTANT SMS SAMPLE ITEM</v>
          </cell>
          <cell r="C2821" t="str">
            <v>AHP</v>
          </cell>
          <cell r="D2821">
            <v>0.2949</v>
          </cell>
          <cell r="E2821" t="str">
            <v>OSY</v>
          </cell>
        </row>
        <row r="2822">
          <cell r="A2822" t="str">
            <v>WN420AC0130</v>
          </cell>
          <cell r="B2822" t="str">
            <v>10 GSM 130 MM WHITE SURFACTANT SMS SAMPLE ITEM</v>
          </cell>
          <cell r="C2822" t="str">
            <v>AHP</v>
          </cell>
          <cell r="D2822">
            <v>0.2949</v>
          </cell>
          <cell r="E2822" t="str">
            <v>OSY</v>
          </cell>
        </row>
        <row r="2823">
          <cell r="A2823" t="str">
            <v>WN420AC0247</v>
          </cell>
          <cell r="B2823" t="str">
            <v>10 GSM 247 MM WHITE SURFACTANT SMS SAMPLE ITEM</v>
          </cell>
          <cell r="C2823" t="str">
            <v>AHP</v>
          </cell>
          <cell r="D2823">
            <v>0.2949</v>
          </cell>
          <cell r="E2823" t="str">
            <v>OSY</v>
          </cell>
        </row>
        <row r="2824">
          <cell r="A2824" t="str">
            <v>WN420WH0573</v>
          </cell>
          <cell r="B2824" t="str">
            <v>10 GSM 573 MM WHITE SURFACTANT SMS SAMPLE ITEM</v>
          </cell>
          <cell r="C2824" t="str">
            <v>ADD_CUST_NAME_TO_ITEM_LIST</v>
          </cell>
          <cell r="D2824">
            <v>0.2949</v>
          </cell>
          <cell r="E2824" t="str">
            <v>OSY</v>
          </cell>
        </row>
        <row r="2825">
          <cell r="A2825" t="str">
            <v>WN430WH1321</v>
          </cell>
          <cell r="B2825" t="str">
            <v>15 GSM 52" WHITE SURFACTANT SMS SAMPLE ITEM</v>
          </cell>
          <cell r="C2825" t="str">
            <v>CEI / SCA</v>
          </cell>
          <cell r="D2825">
            <v>0.44240000000000002</v>
          </cell>
          <cell r="E2825" t="str">
            <v>OSY</v>
          </cell>
        </row>
        <row r="2826">
          <cell r="A2826" t="str">
            <v>WN434WH1321</v>
          </cell>
          <cell r="B2826" t="str">
            <v>17 GSM 52" WHITE SURFACTANT SMS SAMPLE ITEM</v>
          </cell>
          <cell r="C2826" t="str">
            <v>CEI / SCA</v>
          </cell>
          <cell r="D2826">
            <v>0.50139999999999996</v>
          </cell>
          <cell r="E2826" t="str">
            <v>OSY</v>
          </cell>
        </row>
        <row r="2827">
          <cell r="A2827" t="str">
            <v>WN720090223</v>
          </cell>
          <cell r="B2827" t="str">
            <v>10 GSM 223 MM WHITE ZONE SURFACTANT SMS SAMPLE ITEM</v>
          </cell>
          <cell r="C2827" t="str">
            <v>PRESTO</v>
          </cell>
          <cell r="D2827">
            <v>0.2949</v>
          </cell>
          <cell r="E2827" t="str">
            <v>OSY</v>
          </cell>
        </row>
        <row r="2828">
          <cell r="A2828" t="str">
            <v>WN720250360</v>
          </cell>
          <cell r="B2828" t="str">
            <v>10 GSM 360 MM WHITE ZONE SURFACTANT SMS SAMPLE ITEM</v>
          </cell>
          <cell r="C2828" t="str">
            <v>ATTENDS HEALTH CARE</v>
          </cell>
          <cell r="D2828">
            <v>0.2949</v>
          </cell>
          <cell r="E2828" t="str">
            <v>OSY</v>
          </cell>
        </row>
        <row r="2829">
          <cell r="A2829" t="str">
            <v>WN727890203</v>
          </cell>
          <cell r="B2829" t="str">
            <v>13.5 GSM 8" WHITE ZONE SURFACTANT SMS SAMPLE ITEM</v>
          </cell>
          <cell r="C2829" t="str">
            <v>PRINCIPLE BUSINESS</v>
          </cell>
          <cell r="D2829">
            <v>0.39810000000000001</v>
          </cell>
          <cell r="E2829" t="str">
            <v>OSY</v>
          </cell>
        </row>
        <row r="2830">
          <cell r="A2830" t="str">
            <v>WN727900257</v>
          </cell>
          <cell r="B2830" t="str">
            <v>13.5 GSM 10.125" WHITE ZONE SURFACTANT SMS SAMPLE ITEM</v>
          </cell>
          <cell r="C2830" t="str">
            <v>PRINCIPLE BUSINESS</v>
          </cell>
          <cell r="D2830">
            <v>0.3982</v>
          </cell>
          <cell r="E2830" t="str">
            <v>OSY</v>
          </cell>
        </row>
        <row r="2831">
          <cell r="A2831" t="str">
            <v>WN820WH0940</v>
          </cell>
          <cell r="B2831" t="str">
            <v>10 GSM 940 MM WHITE PHILIC SMS SAMPLE ITEM</v>
          </cell>
          <cell r="C2831" t="str">
            <v>ADD_CUST_NAME_TO_ITEM_LIST</v>
          </cell>
          <cell r="D2831">
            <v>0.2949</v>
          </cell>
          <cell r="E2831" t="str">
            <v>OSY</v>
          </cell>
        </row>
        <row r="2832">
          <cell r="A2832" t="str">
            <v>WP020G40200</v>
          </cell>
          <cell r="B2832" t="str">
            <v>10 GSM 200 MM SSMMS L14 START UP ITEM</v>
          </cell>
          <cell r="C2832" t="str">
            <v>ADD_CUST_NAME_TO_ITEM_LIST</v>
          </cell>
          <cell r="D2832">
            <v>0.2949</v>
          </cell>
          <cell r="E2832" t="str">
            <v>OSY</v>
          </cell>
        </row>
        <row r="2833">
          <cell r="A2833" t="str">
            <v>WP024G40200</v>
          </cell>
          <cell r="B2833" t="str">
            <v>12 GSM 200 MM SSMMS L14 START UP ITEM</v>
          </cell>
          <cell r="C2833" t="str">
            <v>ADD_CUST_NAME_TO_ITEM_LIST</v>
          </cell>
          <cell r="D2833">
            <v>0.35389999999999999</v>
          </cell>
          <cell r="E2833" t="str">
            <v>OSY</v>
          </cell>
        </row>
        <row r="2834">
          <cell r="A2834" t="str">
            <v>WP025WH0575</v>
          </cell>
          <cell r="B2834" t="str">
            <v>12.5 GSM 575 MM WHITE SMS</v>
          </cell>
          <cell r="C2834" t="str">
            <v>ADD_CUST_NAME_TO_ITEM_LIST</v>
          </cell>
          <cell r="D2834">
            <v>0.36870000000000003</v>
          </cell>
          <cell r="E2834" t="str">
            <v>OSY</v>
          </cell>
        </row>
        <row r="2835">
          <cell r="A2835" t="str">
            <v>WP025WH0626</v>
          </cell>
          <cell r="B2835" t="str">
            <v>12.5 GSM 626 MM WHITE SMS</v>
          </cell>
          <cell r="C2835" t="str">
            <v>ADD_CUST_NAME_TO_ITEM_LIST</v>
          </cell>
          <cell r="D2835">
            <v>0.36870000000000003</v>
          </cell>
          <cell r="E2835" t="str">
            <v>OSY</v>
          </cell>
        </row>
        <row r="2836">
          <cell r="A2836" t="str">
            <v>WP027G40200</v>
          </cell>
          <cell r="B2836" t="str">
            <v>13.5 GSM 200 MM SSMMS L14 STARTUP ITEM</v>
          </cell>
          <cell r="C2836" t="str">
            <v>ADD_CUST_NAME_TO_ITEM_LIST</v>
          </cell>
          <cell r="D2836">
            <v>0.3982</v>
          </cell>
          <cell r="E2836" t="str">
            <v>OSY</v>
          </cell>
        </row>
        <row r="2837">
          <cell r="A2837" t="str">
            <v>WP027WH0185</v>
          </cell>
          <cell r="B2837" t="str">
            <v>13.5 GSM 185 MM WHITE SMS</v>
          </cell>
          <cell r="C2837" t="str">
            <v>ADD_CUST_NAME_TO_ITEM_LIST</v>
          </cell>
          <cell r="D2837">
            <v>0.3982</v>
          </cell>
          <cell r="E2837" t="str">
            <v>OSY</v>
          </cell>
        </row>
        <row r="2838">
          <cell r="A2838" t="str">
            <v>WP027WH0195</v>
          </cell>
          <cell r="B2838" t="str">
            <v>13.5 GSM 195 MM WHITE SMS</v>
          </cell>
          <cell r="C2838" t="str">
            <v>ADD_CUST_NAME_TO_ITEM_LIST</v>
          </cell>
          <cell r="D2838">
            <v>0.3982</v>
          </cell>
          <cell r="E2838" t="str">
            <v>OSY</v>
          </cell>
        </row>
        <row r="2839">
          <cell r="A2839" t="str">
            <v>WP027WH0210</v>
          </cell>
          <cell r="B2839" t="str">
            <v>13.5 GSM 210 MM WHITE SMS</v>
          </cell>
          <cell r="C2839" t="str">
            <v>AHP</v>
          </cell>
          <cell r="D2839">
            <v>0.3982</v>
          </cell>
          <cell r="E2839" t="str">
            <v>OSY</v>
          </cell>
        </row>
        <row r="2840">
          <cell r="A2840" t="str">
            <v>WP027WH0235</v>
          </cell>
          <cell r="B2840" t="str">
            <v>13.5 GSM 235 MM WHITE SMS</v>
          </cell>
          <cell r="C2840" t="str">
            <v>ADD_CUST_NAME_TO_ITEM_LIST</v>
          </cell>
          <cell r="D2840">
            <v>0.3982</v>
          </cell>
          <cell r="E2840" t="str">
            <v>OSY</v>
          </cell>
        </row>
        <row r="2841">
          <cell r="A2841" t="str">
            <v>WP027WH0245</v>
          </cell>
          <cell r="B2841" t="str">
            <v>13.5 GSM 245 MM WHITE SMS</v>
          </cell>
          <cell r="C2841" t="str">
            <v>ADD_CUST_NAME_TO_ITEM_LIST</v>
          </cell>
          <cell r="D2841">
            <v>0.3982</v>
          </cell>
          <cell r="E2841" t="str">
            <v>OSY</v>
          </cell>
        </row>
        <row r="2842">
          <cell r="A2842" t="str">
            <v>WP027WH0260</v>
          </cell>
          <cell r="B2842" t="str">
            <v>13.5 GSM 260 MM WHITE SMS</v>
          </cell>
          <cell r="C2842" t="str">
            <v>AHP</v>
          </cell>
          <cell r="D2842">
            <v>0.3982</v>
          </cell>
          <cell r="E2842" t="str">
            <v>OSY</v>
          </cell>
        </row>
        <row r="2843">
          <cell r="A2843" t="str">
            <v>WP027WH0614</v>
          </cell>
          <cell r="B2843" t="str">
            <v>13.5 GSM 614 MM WHITE SMS</v>
          </cell>
          <cell r="C2843" t="str">
            <v>ADD_CUST_NAME_TO_ITEM_LIST</v>
          </cell>
          <cell r="D2843">
            <v>0.3982</v>
          </cell>
          <cell r="E2843" t="str">
            <v>OSY</v>
          </cell>
        </row>
        <row r="2844">
          <cell r="A2844" t="str">
            <v>WP027WH0641</v>
          </cell>
          <cell r="B2844" t="str">
            <v>13.5 GSM 641 MM WHITE SMS</v>
          </cell>
          <cell r="C2844" t="str">
            <v>PRESTO</v>
          </cell>
          <cell r="D2844">
            <v>0.3982</v>
          </cell>
          <cell r="E2844" t="str">
            <v>OSY</v>
          </cell>
        </row>
        <row r="2845">
          <cell r="A2845" t="str">
            <v>WP027WH0718</v>
          </cell>
          <cell r="B2845" t="str">
            <v>13.5 GSM 718 MM WHITE SMS</v>
          </cell>
          <cell r="C2845" t="str">
            <v>PRESTO</v>
          </cell>
          <cell r="D2845">
            <v>0.3982</v>
          </cell>
          <cell r="E2845" t="str">
            <v>OSY</v>
          </cell>
        </row>
        <row r="2846">
          <cell r="A2846" t="str">
            <v>WP027WH0768</v>
          </cell>
          <cell r="B2846" t="str">
            <v>13.5 GSM 768 MM WHITE SMS</v>
          </cell>
          <cell r="C2846" t="str">
            <v>PRESTO</v>
          </cell>
          <cell r="D2846">
            <v>0.3982</v>
          </cell>
          <cell r="E2846" t="str">
            <v>OSY</v>
          </cell>
        </row>
        <row r="2847">
          <cell r="A2847" t="str">
            <v>WP027WH0819</v>
          </cell>
          <cell r="B2847" t="str">
            <v>13.5 GSM 819 MM WHITE SMS</v>
          </cell>
          <cell r="C2847" t="str">
            <v>PRESTO</v>
          </cell>
          <cell r="D2847">
            <v>0.3982</v>
          </cell>
          <cell r="E2847" t="str">
            <v>OSY</v>
          </cell>
        </row>
        <row r="2848">
          <cell r="A2848" t="str">
            <v>WP027WH0890</v>
          </cell>
          <cell r="B2848" t="str">
            <v>13.5 GSM 890 MM WHITE SMS</v>
          </cell>
          <cell r="C2848" t="str">
            <v>PRESTO</v>
          </cell>
          <cell r="D2848">
            <v>0.3982</v>
          </cell>
          <cell r="E2848" t="str">
            <v>OSY</v>
          </cell>
        </row>
        <row r="2849">
          <cell r="A2849" t="str">
            <v>WP030G40200</v>
          </cell>
          <cell r="B2849" t="str">
            <v>15 GSM 200 MM SSMMS L14 STARTUP ITEM</v>
          </cell>
          <cell r="C2849" t="str">
            <v>ADD_CUST_NAME_TO_ITEM_LIST</v>
          </cell>
          <cell r="D2849">
            <v>0.44240000000000002</v>
          </cell>
          <cell r="E2849" t="str">
            <v>OSY</v>
          </cell>
        </row>
        <row r="2850">
          <cell r="A2850" t="str">
            <v>WP034G40200</v>
          </cell>
          <cell r="B2850" t="str">
            <v>17 GSM 200 MM SSMMS L14 START UP ITEM</v>
          </cell>
          <cell r="C2850" t="str">
            <v>ADD_CUST_NAME_TO_ITEM_LIST</v>
          </cell>
          <cell r="D2850">
            <v>0.50139999999999996</v>
          </cell>
          <cell r="E2850" t="str">
            <v>OSY</v>
          </cell>
        </row>
        <row r="2851">
          <cell r="A2851" t="str">
            <v>WP060G40200</v>
          </cell>
          <cell r="B2851" t="str">
            <v>30 GSM 200 MM SSMMS L14 STARTUP ITEM</v>
          </cell>
          <cell r="C2851" t="str">
            <v>ADD_CUST_NAME_TO_ITEM_LIST</v>
          </cell>
          <cell r="D2851">
            <v>0.88480000000000003</v>
          </cell>
          <cell r="E2851" t="str">
            <v>OSY</v>
          </cell>
        </row>
        <row r="2852">
          <cell r="A2852" t="str">
            <v>WP416WH0537</v>
          </cell>
          <cell r="B2852" t="str">
            <v>8 GSM 21.125" WHITE SURFACTANT SMS</v>
          </cell>
          <cell r="C2852" t="str">
            <v>R.SABEE</v>
          </cell>
          <cell r="D2852">
            <v>0.2359</v>
          </cell>
          <cell r="E2852" t="str">
            <v>OSY</v>
          </cell>
        </row>
        <row r="2853">
          <cell r="A2853" t="str">
            <v>WP416WH0573</v>
          </cell>
          <cell r="B2853" t="str">
            <v>8 GSM 573 MM WHITE SURFACTANT SMS</v>
          </cell>
          <cell r="C2853" t="str">
            <v>PRINCIPLE BUSINESS</v>
          </cell>
          <cell r="D2853">
            <v>0.2359</v>
          </cell>
          <cell r="E2853" t="str">
            <v>OSY</v>
          </cell>
        </row>
        <row r="2854">
          <cell r="A2854" t="str">
            <v>WP416WH0574</v>
          </cell>
          <cell r="B2854" t="str">
            <v>8 GSM 22.6" WHITE SURFACTANT SMS</v>
          </cell>
          <cell r="C2854" t="str">
            <v>INNOVATIVE DISPOSABLES</v>
          </cell>
          <cell r="D2854">
            <v>0.2359</v>
          </cell>
          <cell r="E2854" t="str">
            <v>OSY</v>
          </cell>
        </row>
        <row r="2855">
          <cell r="A2855" t="str">
            <v>WP416WH0593</v>
          </cell>
          <cell r="B2855" t="str">
            <v>8 GSM 593 MM WHITE SURFACTANT SMS</v>
          </cell>
          <cell r="C2855" t="str">
            <v>ATTENDS HEALTH CARE</v>
          </cell>
          <cell r="D2855">
            <v>0.2359</v>
          </cell>
          <cell r="E2855" t="str">
            <v>OSY</v>
          </cell>
        </row>
        <row r="2856">
          <cell r="A2856" t="str">
            <v>WP416WH0605</v>
          </cell>
          <cell r="B2856" t="str">
            <v>8 GSM 605 MM WHITE SURFACTANT SMS</v>
          </cell>
          <cell r="C2856" t="str">
            <v>SCA</v>
          </cell>
          <cell r="D2856">
            <v>0.2359</v>
          </cell>
          <cell r="E2856" t="str">
            <v>OSY</v>
          </cell>
        </row>
        <row r="2857">
          <cell r="A2857" t="str">
            <v>WP416WH0678</v>
          </cell>
          <cell r="B2857" t="str">
            <v>8 GSM 26.687" WHITE SURFACTANT SMS</v>
          </cell>
          <cell r="C2857" t="str">
            <v>R.SABEE</v>
          </cell>
          <cell r="D2857">
            <v>0.2359</v>
          </cell>
          <cell r="E2857" t="str">
            <v>OSY</v>
          </cell>
        </row>
        <row r="2858">
          <cell r="A2858" t="str">
            <v>WP416WH0750</v>
          </cell>
          <cell r="B2858" t="str">
            <v>8 GSM 750 MM WHITE SURFACTANT SMS</v>
          </cell>
          <cell r="C2858" t="str">
            <v>ATTENDS HEALTH CARE</v>
          </cell>
          <cell r="D2858">
            <v>0.2359</v>
          </cell>
          <cell r="E2858" t="str">
            <v>OSY</v>
          </cell>
        </row>
        <row r="2859">
          <cell r="A2859" t="str">
            <v>WP416WH0756</v>
          </cell>
          <cell r="B2859" t="str">
            <v>8 GSM 29.75" WHITE SURFACTANT SMS</v>
          </cell>
          <cell r="C2859" t="str">
            <v>INNOVATIVE DISPOSABLES</v>
          </cell>
          <cell r="D2859">
            <v>0.2359</v>
          </cell>
          <cell r="E2859" t="str">
            <v>OSY</v>
          </cell>
        </row>
        <row r="2860">
          <cell r="A2860" t="str">
            <v>WP416WH0762</v>
          </cell>
          <cell r="B2860" t="str">
            <v>8 GSM 762 MM WHITE SURFACTANT SMS</v>
          </cell>
          <cell r="C2860" t="str">
            <v>COVIDIEN</v>
          </cell>
          <cell r="D2860">
            <v>0.2359</v>
          </cell>
          <cell r="E2860" t="str">
            <v>OSY</v>
          </cell>
        </row>
        <row r="2861">
          <cell r="A2861" t="str">
            <v>WP416WH0765</v>
          </cell>
          <cell r="B2861" t="str">
            <v>8 GSM 30.125" WHITE SURFACTANT SMS</v>
          </cell>
          <cell r="C2861" t="str">
            <v>R.SABEE</v>
          </cell>
          <cell r="D2861">
            <v>0.2359</v>
          </cell>
          <cell r="E2861" t="str">
            <v>OSY</v>
          </cell>
        </row>
        <row r="2862">
          <cell r="A2862" t="str">
            <v>WP420WH0641</v>
          </cell>
          <cell r="B2862" t="str">
            <v>10 GSM 641 MM WHITE SURFACTANT SMS</v>
          </cell>
          <cell r="C2862" t="str">
            <v>PRESTO</v>
          </cell>
          <cell r="D2862">
            <v>0.2949</v>
          </cell>
          <cell r="E2862" t="str">
            <v>OSY</v>
          </cell>
        </row>
        <row r="2863">
          <cell r="A2863" t="str">
            <v>WP420WH0718</v>
          </cell>
          <cell r="B2863" t="str">
            <v>10 GSM 718 MM WHITE SURFACTANT SMS</v>
          </cell>
          <cell r="C2863" t="str">
            <v>PRESTO</v>
          </cell>
          <cell r="D2863">
            <v>0.2949</v>
          </cell>
          <cell r="E2863" t="str">
            <v>OSY</v>
          </cell>
        </row>
        <row r="2864">
          <cell r="A2864" t="str">
            <v>WP420WH0768</v>
          </cell>
          <cell r="B2864" t="str">
            <v>10 GSM 768 MM WHITE SURFACTANT SMS</v>
          </cell>
          <cell r="C2864" t="str">
            <v>PRESTO</v>
          </cell>
          <cell r="D2864">
            <v>0.2949</v>
          </cell>
          <cell r="E2864" t="str">
            <v>OSY</v>
          </cell>
        </row>
        <row r="2865">
          <cell r="A2865" t="str">
            <v>WP420WH0819</v>
          </cell>
          <cell r="B2865" t="str">
            <v>10 GSM 819 MM WHITE SURFACTANT SMS</v>
          </cell>
          <cell r="C2865" t="str">
            <v>PRESTO</v>
          </cell>
          <cell r="D2865">
            <v>0.2949</v>
          </cell>
          <cell r="E2865" t="str">
            <v>OSY</v>
          </cell>
        </row>
        <row r="2866">
          <cell r="A2866" t="str">
            <v>WP420WH0890</v>
          </cell>
          <cell r="B2866" t="str">
            <v>10 GSM 890 MM WHITE SURFACTANT SMS</v>
          </cell>
          <cell r="C2866" t="str">
            <v>PRESTO</v>
          </cell>
          <cell r="D2866">
            <v>0.2949</v>
          </cell>
          <cell r="E2866" t="str">
            <v>OSY</v>
          </cell>
        </row>
        <row r="2867">
          <cell r="A2867" t="str">
            <v>WS020WH4191</v>
          </cell>
          <cell r="B2867" t="str">
            <v>L14 STARTUP SAMPLE ITEM - 10 GSM</v>
          </cell>
          <cell r="C2867" t="str">
            <v>ADD_CUST_NAME_TO_ITEM_LIST</v>
          </cell>
          <cell r="D2867">
            <v>0.2949</v>
          </cell>
          <cell r="E2867" t="str">
            <v>OSY</v>
          </cell>
        </row>
        <row r="2868">
          <cell r="A2868" t="str">
            <v>WT020CD0356</v>
          </cell>
          <cell r="B2868" t="str">
            <v>10 GSM 14" WHITE SB (FD) SAMPLE ITEM</v>
          </cell>
          <cell r="C2868" t="str">
            <v>ADD_CUST_NAME_TO_ITEM_LIST</v>
          </cell>
          <cell r="D2868">
            <v>0.2949</v>
          </cell>
          <cell r="E2868" t="str">
            <v>OSY</v>
          </cell>
        </row>
        <row r="2869">
          <cell r="A2869" t="str">
            <v>WT020CD0432</v>
          </cell>
          <cell r="B2869" t="str">
            <v>10 GSM 17" WHITE SB (FD) SAMPLE ITEM</v>
          </cell>
          <cell r="C2869" t="str">
            <v>ADD_CUST_NAME_TO_ITEM_LIST</v>
          </cell>
          <cell r="D2869">
            <v>0.2949</v>
          </cell>
          <cell r="E2869" t="str">
            <v>OSY</v>
          </cell>
        </row>
        <row r="2870">
          <cell r="A2870" t="str">
            <v>WT020CD0533</v>
          </cell>
          <cell r="B2870" t="str">
            <v>10 GSM 21" WHITE SB (FD) SAMPLE ITEM</v>
          </cell>
          <cell r="C2870" t="str">
            <v>ADD_CUST_NAME_TO_ITEM_LIST</v>
          </cell>
          <cell r="D2870">
            <v>0.2949</v>
          </cell>
          <cell r="E2870" t="str">
            <v>OSY</v>
          </cell>
        </row>
        <row r="2871">
          <cell r="A2871" t="str">
            <v>WT020CD1600</v>
          </cell>
          <cell r="B2871" t="str">
            <v>10 GSM 63" WHITE SB (FD) SAMPLE ITEM</v>
          </cell>
          <cell r="C2871" t="str">
            <v>ADD_CUST_NAME_TO_ITEM_LIST</v>
          </cell>
          <cell r="D2871">
            <v>0.2949</v>
          </cell>
          <cell r="E2871" t="str">
            <v>OSY</v>
          </cell>
        </row>
        <row r="2872">
          <cell r="A2872" t="str">
            <v>WT034CD0356</v>
          </cell>
          <cell r="B2872" t="str">
            <v>17 GSM 14" WHITE SB (FD) SAMPLE ITEM</v>
          </cell>
          <cell r="C2872" t="str">
            <v>ADD_CUST_NAME_TO_ITEM_LIST</v>
          </cell>
          <cell r="D2872">
            <v>0.50139999999999996</v>
          </cell>
          <cell r="E2872" t="str">
            <v>OSY</v>
          </cell>
        </row>
        <row r="2873">
          <cell r="A2873" t="str">
            <v>WT034CD0432</v>
          </cell>
          <cell r="B2873" t="str">
            <v>17 GSM 17" WHITE SB (FD) SAMPLE ITEM</v>
          </cell>
          <cell r="C2873" t="str">
            <v>ADD_CUST_NAME_TO_ITEM_LIST</v>
          </cell>
          <cell r="D2873">
            <v>0.50139999999999996</v>
          </cell>
          <cell r="E2873" t="str">
            <v>OSY</v>
          </cell>
        </row>
        <row r="2874">
          <cell r="A2874" t="str">
            <v>WT034CD0533</v>
          </cell>
          <cell r="B2874" t="str">
            <v>17 GSM 21" WHITE SB (FD) SAMPLE ITEM</v>
          </cell>
          <cell r="C2874" t="str">
            <v>ADD_CUST_NAME_TO_ITEM_LIST</v>
          </cell>
          <cell r="D2874">
            <v>0.50139999999999996</v>
          </cell>
          <cell r="E2874" t="str">
            <v>OSY</v>
          </cell>
        </row>
        <row r="2875">
          <cell r="A2875" t="str">
            <v>WT034CD1600</v>
          </cell>
          <cell r="B2875" t="str">
            <v>17 GSM 63" WHITE SB (FD) SAMPLE ITEM</v>
          </cell>
          <cell r="C2875" t="str">
            <v>ADD_CUST_NAME_TO_ITEM_LIST</v>
          </cell>
          <cell r="D2875">
            <v>0.50139999999999996</v>
          </cell>
          <cell r="E2875" t="str">
            <v>OSY</v>
          </cell>
        </row>
        <row r="2876">
          <cell r="A2876" t="str">
            <v>WT050CD0356</v>
          </cell>
          <cell r="B2876" t="str">
            <v>25 GSM 14" WHITE SB (FD) SAMPLE ITEM</v>
          </cell>
          <cell r="C2876" t="str">
            <v>ADD_CUST_NAME_TO_ITEM_LIST</v>
          </cell>
          <cell r="D2876">
            <v>0.73729999999999996</v>
          </cell>
          <cell r="E2876" t="str">
            <v>OSY</v>
          </cell>
        </row>
        <row r="2877">
          <cell r="A2877" t="str">
            <v>WT050CD0432</v>
          </cell>
          <cell r="B2877" t="str">
            <v>25 GSM 17" WHITE SB (FD) SAMPLE ITEM</v>
          </cell>
          <cell r="C2877" t="str">
            <v>ADD_CUST_NAME_TO_ITEM_LIST</v>
          </cell>
          <cell r="D2877">
            <v>0.73729999999999996</v>
          </cell>
          <cell r="E2877" t="str">
            <v>OSY</v>
          </cell>
        </row>
        <row r="2878">
          <cell r="A2878" t="str">
            <v>WT050CD0533</v>
          </cell>
          <cell r="B2878" t="str">
            <v>25 GSM 21" WHITE SB (FD) SAMPLE ITEM</v>
          </cell>
          <cell r="C2878" t="str">
            <v>ADD_CUST_NAME_TO_ITEM_LIST</v>
          </cell>
          <cell r="D2878">
            <v>0.73729999999999996</v>
          </cell>
          <cell r="E2878" t="str">
            <v>OSY</v>
          </cell>
        </row>
        <row r="2879">
          <cell r="A2879" t="str">
            <v>WT050CD1600</v>
          </cell>
          <cell r="B2879" t="str">
            <v>25 GSM 63" WHITE SB (FD) SAMPLE ITEM</v>
          </cell>
          <cell r="C2879" t="str">
            <v>ADD_CUST_NAME_TO_ITEM_LIST</v>
          </cell>
          <cell r="D2879">
            <v>0.73729999999999996</v>
          </cell>
          <cell r="E2879" t="str">
            <v>OSY</v>
          </cell>
        </row>
        <row r="2880">
          <cell r="A2880" t="str">
            <v>WT330CD0356</v>
          </cell>
          <cell r="B2880" t="str">
            <v>15 GSM 14" WHITE SURFACTANT SB (FD) SAMPLE ITEM</v>
          </cell>
          <cell r="C2880" t="str">
            <v>ADD_CUST_NAME_TO_ITEM_LIST</v>
          </cell>
          <cell r="D2880">
            <v>0.44240000000000002</v>
          </cell>
          <cell r="E2880" t="str">
            <v>OSY</v>
          </cell>
        </row>
        <row r="2881">
          <cell r="A2881" t="str">
            <v>WT330CD0432</v>
          </cell>
          <cell r="B2881" t="str">
            <v>15 GSM 17" WHITE SURFACTANT SB (FD) SAMPLE ITEM</v>
          </cell>
          <cell r="C2881" t="str">
            <v>ADD_CUST_NAME_TO_ITEM_LIST</v>
          </cell>
          <cell r="D2881">
            <v>0.44240000000000002</v>
          </cell>
          <cell r="E2881" t="str">
            <v>OSY</v>
          </cell>
        </row>
        <row r="2882">
          <cell r="A2882" t="str">
            <v>WT330CD0533</v>
          </cell>
          <cell r="B2882" t="str">
            <v>15 GSM 21" WHITE SURFACTANT SB (FD) SAMPLE ITEM</v>
          </cell>
          <cell r="C2882" t="str">
            <v>ADD_CUST_NAME_TO_ITEM_LIST</v>
          </cell>
          <cell r="D2882">
            <v>0.44240000000000002</v>
          </cell>
          <cell r="E2882" t="str">
            <v>OSY</v>
          </cell>
        </row>
        <row r="2883">
          <cell r="A2883" t="str">
            <v>WT330CD1600</v>
          </cell>
          <cell r="B2883" t="str">
            <v>15 GSM 63" WHITE SURFACTANT SB (FD) SAMPLE ITEM</v>
          </cell>
          <cell r="C2883" t="str">
            <v>ADD_CUST_NAME_TO_ITEM_LIST</v>
          </cell>
          <cell r="D2883">
            <v>0.44240000000000002</v>
          </cell>
          <cell r="E2883" t="str">
            <v>OSY</v>
          </cell>
        </row>
        <row r="2884">
          <cell r="A2884" t="str">
            <v>WT334CD0356</v>
          </cell>
          <cell r="B2884" t="str">
            <v>17 GSM 14" WHITE SURFACTANT SB (FD) SAMPLE ITEM</v>
          </cell>
          <cell r="C2884" t="str">
            <v>ADD_CUST_NAME_TO_ITEM_LIST</v>
          </cell>
          <cell r="D2884">
            <v>0.50139999999999996</v>
          </cell>
          <cell r="E2884" t="str">
            <v>OSY</v>
          </cell>
        </row>
        <row r="2885">
          <cell r="A2885" t="str">
            <v>WT334CD0432</v>
          </cell>
          <cell r="B2885" t="str">
            <v>17 GSM 17" WHITE SURFACTANT SB (FD) SAMPLE ITEM</v>
          </cell>
          <cell r="C2885" t="str">
            <v>ADD_CUST_NAME_TO_ITEM_LIST</v>
          </cell>
          <cell r="D2885">
            <v>0.50139999999999996</v>
          </cell>
          <cell r="E2885" t="str">
            <v>OSY</v>
          </cell>
        </row>
        <row r="2886">
          <cell r="A2886" t="str">
            <v>WT334CD0533</v>
          </cell>
          <cell r="B2886" t="str">
            <v>17 GSM 21" WHITE SURFACTANT SB (FD) SAMPLE ITEM</v>
          </cell>
          <cell r="C2886" t="str">
            <v>ADD_CUST_NAME_TO_ITEM_LIST</v>
          </cell>
          <cell r="D2886">
            <v>0.50139999999999996</v>
          </cell>
          <cell r="E2886" t="str">
            <v>OSY</v>
          </cell>
        </row>
        <row r="2887">
          <cell r="A2887" t="str">
            <v>WT334CD1600</v>
          </cell>
          <cell r="B2887" t="str">
            <v>17 GSM 63" WHITE SURFACANT SB (FD) SAMPLE ITEM</v>
          </cell>
          <cell r="C2887" t="str">
            <v>ADD_CUST_NAME_TO_ITEM_LIST</v>
          </cell>
          <cell r="D2887">
            <v>0.50139999999999996</v>
          </cell>
          <cell r="E2887" t="str">
            <v>OSY</v>
          </cell>
        </row>
        <row r="2888">
          <cell r="A2888" t="str">
            <v>WT344CD0356</v>
          </cell>
          <cell r="B2888" t="str">
            <v>22 GSM 14" WHITE SURFACTANT SB (FD) SAMPLE ITEM</v>
          </cell>
          <cell r="C2888" t="str">
            <v>ADD_CUST_NAME_TO_ITEM_LIST</v>
          </cell>
          <cell r="D2888">
            <v>0.64880000000000004</v>
          </cell>
          <cell r="E2888" t="str">
            <v>OSY</v>
          </cell>
        </row>
        <row r="2889">
          <cell r="A2889" t="str">
            <v>WT344CD0432</v>
          </cell>
          <cell r="B2889" t="str">
            <v>22 GSM 17" WHITE SURFACTANT SB (FD) SAMPLE ITEM</v>
          </cell>
          <cell r="C2889" t="str">
            <v>ADD_CUST_NAME_TO_ITEM_LIST</v>
          </cell>
          <cell r="D2889">
            <v>0.64880000000000004</v>
          </cell>
          <cell r="E2889" t="str">
            <v>OSY</v>
          </cell>
        </row>
        <row r="2890">
          <cell r="A2890" t="str">
            <v>WT344CD0533</v>
          </cell>
          <cell r="B2890" t="str">
            <v>22 GSM 21" WHITE SURFACTANT SB (FD) SAMPLE ITEM</v>
          </cell>
          <cell r="C2890" t="str">
            <v>ADD_CUST_NAME_TO_ITEM_LIST</v>
          </cell>
          <cell r="D2890">
            <v>0.64880000000000004</v>
          </cell>
          <cell r="E2890" t="str">
            <v>OSY</v>
          </cell>
        </row>
        <row r="2891">
          <cell r="A2891" t="str">
            <v>WT344CD1600</v>
          </cell>
          <cell r="B2891" t="str">
            <v>22 GSM 63" WHITE SURFACTANT SB (FD) SAMPLE ITEM</v>
          </cell>
          <cell r="C2891" t="str">
            <v>ADD_CUST_NAME_TO_ITEM_LIST</v>
          </cell>
          <cell r="D2891">
            <v>0.64880000000000004</v>
          </cell>
          <cell r="E2891" t="str">
            <v>OSY</v>
          </cell>
        </row>
        <row r="2892">
          <cell r="A2892" t="str">
            <v>WT350CD0356</v>
          </cell>
          <cell r="B2892" t="str">
            <v>25 GSM 14" WHITE SURFACTANT SB (FD) SAMPLE ITEM</v>
          </cell>
          <cell r="C2892" t="str">
            <v>ADD_CUST_NAME_TO_ITEM_LIST</v>
          </cell>
          <cell r="D2892">
            <v>0.73729999999999996</v>
          </cell>
          <cell r="E2892" t="str">
            <v>OSY</v>
          </cell>
        </row>
        <row r="2893">
          <cell r="A2893" t="str">
            <v>WT350CD0432</v>
          </cell>
          <cell r="B2893" t="str">
            <v>25 GSM 17" WHITE SURFACTANT SB (FD) SAMPLE ITEM</v>
          </cell>
          <cell r="C2893" t="str">
            <v>ADD_CUST_NAME_TO_ITEM_LIST</v>
          </cell>
          <cell r="D2893">
            <v>0.73729999999999996</v>
          </cell>
          <cell r="E2893" t="str">
            <v>OSY</v>
          </cell>
        </row>
        <row r="2894">
          <cell r="A2894" t="str">
            <v>WT350CD0533</v>
          </cell>
          <cell r="B2894" t="str">
            <v>25 GSM 21" WHITE SURFACTANT SB (FD) SAMPLE ITEM</v>
          </cell>
          <cell r="C2894" t="str">
            <v>ADD_CUST_NAME_TO_ITEM_LIST</v>
          </cell>
          <cell r="D2894">
            <v>0.73729999999999996</v>
          </cell>
          <cell r="E2894" t="str">
            <v>OSY</v>
          </cell>
        </row>
        <row r="2895">
          <cell r="A2895" t="str">
            <v>WT350CD1600</v>
          </cell>
          <cell r="B2895" t="str">
            <v>25 GSM 63" WHITE SURFACTANT SB (FD) SAMPLE ITEM</v>
          </cell>
          <cell r="C2895" t="str">
            <v>ADD_CUST_NAME_TO_ITEM_LIST</v>
          </cell>
          <cell r="D2895">
            <v>0.73729999999999996</v>
          </cell>
          <cell r="E2895" t="str">
            <v>OSY</v>
          </cell>
        </row>
        <row r="2896">
          <cell r="A2896" t="str">
            <v>WT376CD0356</v>
          </cell>
          <cell r="B2896" t="str">
            <v>38 GSM 14" WHITE SURFACTANT SB (FD) SAMPLE ITEM</v>
          </cell>
          <cell r="C2896" t="str">
            <v>ADD_CUST_NAME_TO_ITEM_LIST</v>
          </cell>
          <cell r="D2896">
            <v>1.1207</v>
          </cell>
          <cell r="E2896" t="str">
            <v>OSY</v>
          </cell>
        </row>
        <row r="2897">
          <cell r="A2897" t="str">
            <v>WT376CD0432</v>
          </cell>
          <cell r="B2897" t="str">
            <v>38 GSM 17" WHITE SURFACTANT SB (FD) SAMPLE ITEM</v>
          </cell>
          <cell r="C2897" t="str">
            <v>ADD_CUST_NAME_TO_ITEM_LIST</v>
          </cell>
          <cell r="D2897">
            <v>1.1207</v>
          </cell>
          <cell r="E2897" t="str">
            <v>OSY</v>
          </cell>
        </row>
        <row r="2898">
          <cell r="A2898" t="str">
            <v>WT376CD0533</v>
          </cell>
          <cell r="B2898" t="str">
            <v>38 GSM 21" WHITE SURFACTANT SB (FD) SAMPLE ITEM</v>
          </cell>
          <cell r="C2898" t="str">
            <v>ADD_CUST_NAME_TO_ITEM_LIST</v>
          </cell>
          <cell r="D2898">
            <v>1.1207</v>
          </cell>
          <cell r="E2898" t="str">
            <v>OSY</v>
          </cell>
        </row>
        <row r="2899">
          <cell r="A2899" t="str">
            <v>WT376CD1600</v>
          </cell>
          <cell r="B2899" t="str">
            <v>38 GSM 63" WHITE SURFACTANT SB (FD) SAMPLE ITEM</v>
          </cell>
          <cell r="C2899" t="str">
            <v>ADD_CUST_NAME_TO_ITEM_LIST</v>
          </cell>
          <cell r="D2899">
            <v>1.1207</v>
          </cell>
          <cell r="E2899" t="str">
            <v>OSY</v>
          </cell>
        </row>
        <row r="2900">
          <cell r="A2900" t="str">
            <v>WN820WH0940</v>
          </cell>
          <cell r="B2900" t="str">
            <v>10 GSM 940 MM WHITE PHILIC SMS SAMPLE ITEM</v>
          </cell>
          <cell r="C2900" t="str">
            <v>ADD_CUST_NAME_TO_ITEM_LIST</v>
          </cell>
          <cell r="D2900">
            <v>0.2949</v>
          </cell>
          <cell r="E2900" t="str">
            <v>OSY</v>
          </cell>
        </row>
        <row r="2901">
          <cell r="A2901" t="str">
            <v>WP020G40200</v>
          </cell>
          <cell r="B2901" t="str">
            <v>10 GSM 200 MM SSMMS L14 START UP ITEM</v>
          </cell>
          <cell r="C2901" t="str">
            <v>ADD_CUST_NAME_TO_ITEM_LIST</v>
          </cell>
          <cell r="D2901">
            <v>0.2949</v>
          </cell>
          <cell r="E2901" t="str">
            <v>OSY</v>
          </cell>
        </row>
        <row r="2902">
          <cell r="A2902" t="str">
            <v>WP024G40200</v>
          </cell>
          <cell r="B2902" t="str">
            <v>12 GSM 200 MM SSMMS L14 START UP ITEM</v>
          </cell>
          <cell r="C2902" t="str">
            <v>ADD_CUST_NAME_TO_ITEM_LIST</v>
          </cell>
          <cell r="D2902">
            <v>0.35389999999999999</v>
          </cell>
          <cell r="E2902" t="str">
            <v>OSY</v>
          </cell>
        </row>
        <row r="2903">
          <cell r="A2903" t="str">
            <v>WP025WH0575</v>
          </cell>
          <cell r="B2903" t="str">
            <v>12.5 GSM 575 MM WHITE SMS</v>
          </cell>
          <cell r="C2903" t="str">
            <v>ADD_CUST_NAME_TO_ITEM_LIST</v>
          </cell>
          <cell r="D2903">
            <v>0.36870000000000003</v>
          </cell>
          <cell r="E2903" t="str">
            <v>OSY</v>
          </cell>
        </row>
        <row r="2904">
          <cell r="A2904" t="str">
            <v>WP025WH0626</v>
          </cell>
          <cell r="B2904" t="str">
            <v>12.5 GSM 626 MM WHITE SMS</v>
          </cell>
          <cell r="C2904" t="str">
            <v>ADD_CUST_NAME_TO_ITEM_LIST</v>
          </cell>
          <cell r="D2904">
            <v>0.36870000000000003</v>
          </cell>
          <cell r="E2904" t="str">
            <v>OSY</v>
          </cell>
        </row>
        <row r="2905">
          <cell r="A2905" t="str">
            <v>WP027G40200</v>
          </cell>
          <cell r="B2905" t="str">
            <v>13.5 GSM 200 MM SSMMS L14 STARTUP ITEM</v>
          </cell>
          <cell r="C2905" t="str">
            <v>ADD_CUST_NAME_TO_ITEM_LIST</v>
          </cell>
          <cell r="D2905">
            <v>0.3982</v>
          </cell>
          <cell r="E2905" t="str">
            <v>OSY</v>
          </cell>
        </row>
        <row r="2906">
          <cell r="A2906" t="str">
            <v>WP027WH0185</v>
          </cell>
          <cell r="B2906" t="str">
            <v>13.5 GSM 185 MM WHITE SMS</v>
          </cell>
          <cell r="C2906" t="str">
            <v>ADD_CUST_NAME_TO_ITEM_LIST</v>
          </cell>
          <cell r="D2906">
            <v>0.3982</v>
          </cell>
          <cell r="E2906" t="str">
            <v>OSY</v>
          </cell>
        </row>
        <row r="2907">
          <cell r="A2907" t="str">
            <v>WP027WH0195</v>
          </cell>
          <cell r="B2907" t="str">
            <v>13.5 GSM 195 MM WHITE SMS</v>
          </cell>
          <cell r="C2907" t="str">
            <v>ADD_CUST_NAME_TO_ITEM_LIST</v>
          </cell>
          <cell r="D2907">
            <v>0.3982</v>
          </cell>
          <cell r="E2907" t="str">
            <v>OSY</v>
          </cell>
        </row>
        <row r="2908">
          <cell r="A2908" t="str">
            <v>WP027WH0210</v>
          </cell>
          <cell r="B2908" t="str">
            <v>13.5 GSM 210 MM WHITE SMS</v>
          </cell>
          <cell r="C2908" t="str">
            <v>AHP</v>
          </cell>
          <cell r="D2908">
            <v>0.3982</v>
          </cell>
          <cell r="E2908" t="str">
            <v>OSY</v>
          </cell>
        </row>
        <row r="2909">
          <cell r="A2909" t="str">
            <v>WP027WH0235</v>
          </cell>
          <cell r="B2909" t="str">
            <v>13.5 GSM 235 MM WHITE SMS</v>
          </cell>
          <cell r="C2909" t="str">
            <v>ADD_CUST_NAME_TO_ITEM_LIST</v>
          </cell>
          <cell r="D2909">
            <v>0.3982</v>
          </cell>
          <cell r="E2909" t="str">
            <v>OSY</v>
          </cell>
        </row>
        <row r="2910">
          <cell r="A2910" t="str">
            <v>WP027WH0245</v>
          </cell>
          <cell r="B2910" t="str">
            <v>13.5 GSM 245 MM WHITE SMS</v>
          </cell>
          <cell r="C2910" t="str">
            <v>ADD_CUST_NAME_TO_ITEM_LIST</v>
          </cell>
          <cell r="D2910">
            <v>0.3982</v>
          </cell>
          <cell r="E2910" t="str">
            <v>OSY</v>
          </cell>
        </row>
        <row r="2911">
          <cell r="A2911" t="str">
            <v>WP027WH0260</v>
          </cell>
          <cell r="B2911" t="str">
            <v>13.5 GSM 260 MM WHITE SMS</v>
          </cell>
          <cell r="C2911" t="str">
            <v>AHP</v>
          </cell>
          <cell r="D2911">
            <v>0.3982</v>
          </cell>
          <cell r="E2911" t="str">
            <v>OSY</v>
          </cell>
        </row>
        <row r="2912">
          <cell r="A2912" t="str">
            <v>WP027WH0614</v>
          </cell>
          <cell r="B2912" t="str">
            <v>13.5 GSM 614 MM WHITE SMS</v>
          </cell>
          <cell r="C2912" t="str">
            <v>ADD_CUST_NAME_TO_ITEM_LIST</v>
          </cell>
          <cell r="D2912">
            <v>0.3982</v>
          </cell>
          <cell r="E2912" t="str">
            <v>OSY</v>
          </cell>
        </row>
        <row r="2913">
          <cell r="A2913" t="str">
            <v>WP027WH0641</v>
          </cell>
          <cell r="B2913" t="str">
            <v>13.5 GSM 641 MM WHITE SMS</v>
          </cell>
          <cell r="C2913" t="str">
            <v>PRESTO</v>
          </cell>
          <cell r="D2913">
            <v>0.3982</v>
          </cell>
          <cell r="E2913" t="str">
            <v>OSY</v>
          </cell>
        </row>
        <row r="2914">
          <cell r="A2914" t="str">
            <v>WP027WH0718</v>
          </cell>
          <cell r="B2914" t="str">
            <v>13.5 GSM 718 MM WHITE SMS</v>
          </cell>
          <cell r="C2914" t="str">
            <v>PRESTO</v>
          </cell>
          <cell r="D2914">
            <v>0.3982</v>
          </cell>
          <cell r="E2914" t="str">
            <v>OSY</v>
          </cell>
        </row>
        <row r="2915">
          <cell r="A2915" t="str">
            <v>WP027WH0768</v>
          </cell>
          <cell r="B2915" t="str">
            <v>13.5 GSM 768 MM WHITE SMS</v>
          </cell>
          <cell r="C2915" t="str">
            <v>PRESTO</v>
          </cell>
          <cell r="D2915">
            <v>0.3982</v>
          </cell>
          <cell r="E2915" t="str">
            <v>OSY</v>
          </cell>
        </row>
        <row r="2916">
          <cell r="A2916" t="str">
            <v>WP027WH0819</v>
          </cell>
          <cell r="B2916" t="str">
            <v>13.5 GSM 819 MM WHITE SMS</v>
          </cell>
          <cell r="C2916" t="str">
            <v>PRESTO</v>
          </cell>
          <cell r="D2916">
            <v>0.3982</v>
          </cell>
          <cell r="E2916" t="str">
            <v>OSY</v>
          </cell>
        </row>
        <row r="2917">
          <cell r="A2917" t="str">
            <v>WP027WH0890</v>
          </cell>
          <cell r="B2917" t="str">
            <v>13.5 GSM 890 MM WHITE SMS</v>
          </cell>
          <cell r="C2917" t="str">
            <v>PRESTO</v>
          </cell>
          <cell r="D2917">
            <v>0.3982</v>
          </cell>
          <cell r="E2917" t="str">
            <v>OSY</v>
          </cell>
        </row>
        <row r="2918">
          <cell r="A2918" t="str">
            <v>WP030G40200</v>
          </cell>
          <cell r="B2918" t="str">
            <v>15 GSM 200 MM SSMMS L14 STARTUP ITEM</v>
          </cell>
          <cell r="C2918" t="str">
            <v>ADD_CUST_NAME_TO_ITEM_LIST</v>
          </cell>
          <cell r="D2918">
            <v>0.44240000000000002</v>
          </cell>
          <cell r="E2918" t="str">
            <v>OSY</v>
          </cell>
        </row>
        <row r="2919">
          <cell r="A2919" t="str">
            <v>WP034G40200</v>
          </cell>
          <cell r="B2919" t="str">
            <v>17 GSM 200 MM SSMMS L14 START UP ITEM</v>
          </cell>
          <cell r="C2919" t="str">
            <v>ADD_CUST_NAME_TO_ITEM_LIST</v>
          </cell>
          <cell r="D2919">
            <v>0.50139999999999996</v>
          </cell>
          <cell r="E2919" t="str">
            <v>OSY</v>
          </cell>
        </row>
        <row r="2920">
          <cell r="A2920" t="str">
            <v>WP060G40200</v>
          </cell>
          <cell r="B2920" t="str">
            <v>30 GSM 200 MM SSMMS L14 STARTUP ITEM</v>
          </cell>
          <cell r="C2920" t="str">
            <v>ADD_CUST_NAME_TO_ITEM_LIST</v>
          </cell>
          <cell r="D2920">
            <v>0.88480000000000003</v>
          </cell>
          <cell r="E2920" t="str">
            <v>OSY</v>
          </cell>
        </row>
        <row r="2921">
          <cell r="A2921" t="str">
            <v>WP416WH0537</v>
          </cell>
          <cell r="B2921" t="str">
            <v>8 GSM 21.125" WHITE SURFACTANT SMS</v>
          </cell>
          <cell r="C2921" t="str">
            <v>R.SABEE</v>
          </cell>
          <cell r="D2921">
            <v>0.2359</v>
          </cell>
          <cell r="E2921" t="str">
            <v>OSY</v>
          </cell>
        </row>
        <row r="2922">
          <cell r="A2922" t="str">
            <v>WP416WH0573</v>
          </cell>
          <cell r="B2922" t="str">
            <v>8 GSM 573 MM WHITE SURFACTANT SMS</v>
          </cell>
          <cell r="C2922" t="str">
            <v>PRINCIPLE BUSINESS</v>
          </cell>
          <cell r="D2922">
            <v>0.2359</v>
          </cell>
          <cell r="E2922" t="str">
            <v>OSY</v>
          </cell>
        </row>
        <row r="2923">
          <cell r="A2923" t="str">
            <v>WP416WH0574</v>
          </cell>
          <cell r="B2923" t="str">
            <v>8 GSM 22.6" WHITE SURFACTANT SMS</v>
          </cell>
          <cell r="C2923" t="str">
            <v>INNOVATIVE DISPOSABLES</v>
          </cell>
          <cell r="D2923">
            <v>0.2359</v>
          </cell>
          <cell r="E2923" t="str">
            <v>OSY</v>
          </cell>
        </row>
        <row r="2924">
          <cell r="A2924" t="str">
            <v>WP416WH0593</v>
          </cell>
          <cell r="B2924" t="str">
            <v>8 GSM 593 MM WHITE SURFACTANT SMS</v>
          </cell>
          <cell r="C2924" t="str">
            <v>ATTENDS HEALTH CARE</v>
          </cell>
          <cell r="D2924">
            <v>0.2359</v>
          </cell>
          <cell r="E2924" t="str">
            <v>OSY</v>
          </cell>
        </row>
        <row r="2925">
          <cell r="A2925" t="str">
            <v>WP416WH0605</v>
          </cell>
          <cell r="B2925" t="str">
            <v>8 GSM 605 MM WHITE SURFACTANT SMS</v>
          </cell>
          <cell r="C2925" t="str">
            <v>SCA</v>
          </cell>
          <cell r="D2925">
            <v>0.2359</v>
          </cell>
          <cell r="E2925" t="str">
            <v>OSY</v>
          </cell>
        </row>
        <row r="2926">
          <cell r="A2926" t="str">
            <v>WP416WH0678</v>
          </cell>
          <cell r="B2926" t="str">
            <v>8 GSM 26.687" WHITE SURFACTANT SMS</v>
          </cell>
          <cell r="C2926" t="str">
            <v>R.SABEE</v>
          </cell>
          <cell r="D2926">
            <v>0.2359</v>
          </cell>
          <cell r="E2926" t="str">
            <v>OSY</v>
          </cell>
        </row>
        <row r="2927">
          <cell r="A2927" t="str">
            <v>WP416WH0750</v>
          </cell>
          <cell r="B2927" t="str">
            <v>8 GSM 750 MM WHITE SURFACTANT SMS</v>
          </cell>
          <cell r="C2927" t="str">
            <v>ATTENDS HEALTH CARE</v>
          </cell>
          <cell r="D2927">
            <v>0.2359</v>
          </cell>
          <cell r="E2927" t="str">
            <v>OSY</v>
          </cell>
        </row>
        <row r="2928">
          <cell r="A2928" t="str">
            <v>WP416WH0756</v>
          </cell>
          <cell r="B2928" t="str">
            <v>8 GSM 29.75" WHITE SURFACTANT SMS</v>
          </cell>
          <cell r="C2928" t="str">
            <v>INNOVATIVE DISPOSABLES</v>
          </cell>
          <cell r="D2928">
            <v>0.2359</v>
          </cell>
          <cell r="E2928" t="str">
            <v>OSY</v>
          </cell>
        </row>
        <row r="2929">
          <cell r="A2929" t="str">
            <v>WP416WH0762</v>
          </cell>
          <cell r="B2929" t="str">
            <v>8 GSM 762 MM WHITE SURFACTANT SMS</v>
          </cell>
          <cell r="C2929" t="str">
            <v>COVIDIEN</v>
          </cell>
          <cell r="D2929">
            <v>0.2359</v>
          </cell>
          <cell r="E2929" t="str">
            <v>OSY</v>
          </cell>
        </row>
        <row r="2930">
          <cell r="A2930" t="str">
            <v>WP416WH0765</v>
          </cell>
          <cell r="B2930" t="str">
            <v>8 GSM 30.125" WHITE SURFACTANT SMS</v>
          </cell>
          <cell r="C2930" t="str">
            <v>R.SABEE</v>
          </cell>
          <cell r="D2930">
            <v>0.2359</v>
          </cell>
          <cell r="E2930" t="str">
            <v>OSY</v>
          </cell>
        </row>
        <row r="2931">
          <cell r="A2931" t="str">
            <v>WP420WH0641</v>
          </cell>
          <cell r="B2931" t="str">
            <v>10 GSM 641 MM WHITE SURFACTANT SMS</v>
          </cell>
          <cell r="C2931" t="str">
            <v>PRESTO</v>
          </cell>
          <cell r="D2931">
            <v>0.2949</v>
          </cell>
          <cell r="E2931" t="str">
            <v>OSY</v>
          </cell>
        </row>
        <row r="2932">
          <cell r="A2932" t="str">
            <v>WP420WH0718</v>
          </cell>
          <cell r="B2932" t="str">
            <v>10 GSM 718 MM WHITE SURFACTANT SMS</v>
          </cell>
          <cell r="C2932" t="str">
            <v>PRESTO</v>
          </cell>
          <cell r="D2932">
            <v>0.2949</v>
          </cell>
          <cell r="E2932" t="str">
            <v>OSY</v>
          </cell>
        </row>
        <row r="2933">
          <cell r="A2933" t="str">
            <v>WP420WH0768</v>
          </cell>
          <cell r="B2933" t="str">
            <v>10 GSM 768 MM WHITE SURFACTANT SMS</v>
          </cell>
          <cell r="C2933" t="str">
            <v>PRESTO</v>
          </cell>
          <cell r="D2933">
            <v>0.2949</v>
          </cell>
          <cell r="E2933" t="str">
            <v>OSY</v>
          </cell>
        </row>
        <row r="2934">
          <cell r="A2934" t="str">
            <v>WP420WH0819</v>
          </cell>
          <cell r="B2934" t="str">
            <v>10 GSM 819 MM WHITE SURFACTANT SMS</v>
          </cell>
          <cell r="C2934" t="str">
            <v>PRESTO</v>
          </cell>
          <cell r="D2934">
            <v>0.2949</v>
          </cell>
          <cell r="E2934" t="str">
            <v>OSY</v>
          </cell>
        </row>
        <row r="2935">
          <cell r="A2935" t="str">
            <v>WP420WH0890</v>
          </cell>
          <cell r="B2935" t="str">
            <v>10 GSM 890 MM WHITE SURFACTANT SMS</v>
          </cell>
          <cell r="C2935" t="str">
            <v>PRESTO</v>
          </cell>
          <cell r="D2935">
            <v>0.2949</v>
          </cell>
          <cell r="E2935" t="str">
            <v>OSY</v>
          </cell>
        </row>
        <row r="2936">
          <cell r="A2936" t="str">
            <v>WS020WH4191</v>
          </cell>
          <cell r="B2936" t="str">
            <v>L14 STARTUP SAMPLE ITEM - 10 GSM</v>
          </cell>
          <cell r="C2936" t="str">
            <v>ADD_CUST_NAME_TO_ITEM_LIST</v>
          </cell>
          <cell r="D2936">
            <v>0.2949</v>
          </cell>
          <cell r="E2936" t="str">
            <v>OSY</v>
          </cell>
        </row>
        <row r="2937">
          <cell r="A2937" t="str">
            <v>WT020CD0356</v>
          </cell>
          <cell r="B2937" t="str">
            <v>10 GSM 14" WHITE SB (FD) SAMPLE ITEM</v>
          </cell>
          <cell r="C2937" t="str">
            <v>ADD_CUST_NAME_TO_ITEM_LIST</v>
          </cell>
          <cell r="D2937">
            <v>0.2949</v>
          </cell>
          <cell r="E2937" t="str">
            <v>OSY</v>
          </cell>
        </row>
        <row r="2938">
          <cell r="A2938" t="str">
            <v>WT020CD0432</v>
          </cell>
          <cell r="B2938" t="str">
            <v>10 GSM 17" WHITE SB (FD) SAMPLE ITEM</v>
          </cell>
          <cell r="C2938" t="str">
            <v>ADD_CUST_NAME_TO_ITEM_LIST</v>
          </cell>
          <cell r="D2938">
            <v>0.2949</v>
          </cell>
          <cell r="E2938" t="str">
            <v>OSY</v>
          </cell>
        </row>
        <row r="2939">
          <cell r="A2939" t="str">
            <v>WT020CD0533</v>
          </cell>
          <cell r="B2939" t="str">
            <v>10 GSM 21" WHITE SB (FD) SAMPLE ITEM</v>
          </cell>
          <cell r="C2939" t="str">
            <v>ADD_CUST_NAME_TO_ITEM_LIST</v>
          </cell>
          <cell r="D2939">
            <v>0.2949</v>
          </cell>
          <cell r="E2939" t="str">
            <v>OSY</v>
          </cell>
        </row>
        <row r="2940">
          <cell r="A2940" t="str">
            <v>WT020CD1600</v>
          </cell>
          <cell r="B2940" t="str">
            <v>10 GSM 63" WHITE SB (FD) SAMPLE ITEM</v>
          </cell>
          <cell r="C2940" t="str">
            <v>ADD_CUST_NAME_TO_ITEM_LIST</v>
          </cell>
          <cell r="D2940">
            <v>0.2949</v>
          </cell>
          <cell r="E2940" t="str">
            <v>OSY</v>
          </cell>
        </row>
        <row r="2941">
          <cell r="A2941" t="str">
            <v>WT034CD0356</v>
          </cell>
          <cell r="B2941" t="str">
            <v>17 GSM 14" WHITE SB (FD) SAMPLE ITEM</v>
          </cell>
          <cell r="C2941" t="str">
            <v>ADD_CUST_NAME_TO_ITEM_LIST</v>
          </cell>
          <cell r="D2941">
            <v>0.50139999999999996</v>
          </cell>
          <cell r="E2941" t="str">
            <v>OSY</v>
          </cell>
        </row>
        <row r="2942">
          <cell r="A2942" t="str">
            <v>WT034CD0432</v>
          </cell>
          <cell r="B2942" t="str">
            <v>17 GSM 17" WHITE SB (FD) SAMPLE ITEM</v>
          </cell>
          <cell r="C2942" t="str">
            <v>ADD_CUST_NAME_TO_ITEM_LIST</v>
          </cell>
          <cell r="D2942">
            <v>0.50139999999999996</v>
          </cell>
          <cell r="E2942" t="str">
            <v>OSY</v>
          </cell>
        </row>
        <row r="2943">
          <cell r="A2943" t="str">
            <v>WT034CD0533</v>
          </cell>
          <cell r="B2943" t="str">
            <v>17 GSM 21" WHITE SB (FD) SAMPLE ITEM</v>
          </cell>
          <cell r="C2943" t="str">
            <v>ADD_CUST_NAME_TO_ITEM_LIST</v>
          </cell>
          <cell r="D2943">
            <v>0.50139999999999996</v>
          </cell>
          <cell r="E2943" t="str">
            <v>OSY</v>
          </cell>
        </row>
        <row r="2944">
          <cell r="A2944" t="str">
            <v>WT034CD1600</v>
          </cell>
          <cell r="B2944" t="str">
            <v>17 GSM 63" WHITE SB (FD) SAMPLE ITEM</v>
          </cell>
          <cell r="C2944" t="str">
            <v>ADD_CUST_NAME_TO_ITEM_LIST</v>
          </cell>
          <cell r="D2944">
            <v>0.50139999999999996</v>
          </cell>
          <cell r="E2944" t="str">
            <v>OSY</v>
          </cell>
        </row>
        <row r="2945">
          <cell r="A2945" t="str">
            <v>WT050CD0356</v>
          </cell>
          <cell r="B2945" t="str">
            <v>25 GSM 14" WHITE SB (FD) SAMPLE ITEM</v>
          </cell>
          <cell r="C2945" t="str">
            <v>ADD_CUST_NAME_TO_ITEM_LIST</v>
          </cell>
          <cell r="D2945">
            <v>0.73729999999999996</v>
          </cell>
          <cell r="E2945" t="str">
            <v>OSY</v>
          </cell>
        </row>
        <row r="2946">
          <cell r="A2946" t="str">
            <v>WT050CD0432</v>
          </cell>
          <cell r="B2946" t="str">
            <v>25 GSM 17" WHITE SB (FD) SAMPLE ITEM</v>
          </cell>
          <cell r="C2946" t="str">
            <v>ADD_CUST_NAME_TO_ITEM_LIST</v>
          </cell>
          <cell r="D2946">
            <v>0.73729999999999996</v>
          </cell>
          <cell r="E2946" t="str">
            <v>OSY</v>
          </cell>
        </row>
        <row r="2947">
          <cell r="A2947" t="str">
            <v>WT050CD0533</v>
          </cell>
          <cell r="B2947" t="str">
            <v>25 GSM 21" WHITE SB (FD) SAMPLE ITEM</v>
          </cell>
          <cell r="C2947" t="str">
            <v>ADD_CUST_NAME_TO_ITEM_LIST</v>
          </cell>
          <cell r="D2947">
            <v>0.73729999999999996</v>
          </cell>
          <cell r="E2947" t="str">
            <v>OSY</v>
          </cell>
        </row>
        <row r="2948">
          <cell r="A2948" t="str">
            <v>WT050CD1600</v>
          </cell>
          <cell r="B2948" t="str">
            <v>25 GSM 63" WHITE SB (FD) SAMPLE ITEM</v>
          </cell>
          <cell r="C2948" t="str">
            <v>ADD_CUST_NAME_TO_ITEM_LIST</v>
          </cell>
          <cell r="D2948">
            <v>0.73729999999999996</v>
          </cell>
          <cell r="E2948" t="str">
            <v>OSY</v>
          </cell>
        </row>
        <row r="2949">
          <cell r="A2949" t="str">
            <v>WT330CD0356</v>
          </cell>
          <cell r="B2949" t="str">
            <v>15 GSM 14" WHITE SURFACTANT SB (FD) SAMPLE ITEM</v>
          </cell>
          <cell r="C2949" t="str">
            <v>ADD_CUST_NAME_TO_ITEM_LIST</v>
          </cell>
          <cell r="D2949">
            <v>0.44240000000000002</v>
          </cell>
          <cell r="E2949" t="str">
            <v>OSY</v>
          </cell>
        </row>
        <row r="2950">
          <cell r="A2950" t="str">
            <v>WT330CD0432</v>
          </cell>
          <cell r="B2950" t="str">
            <v>15 GSM 17" WHITE SURFACTANT SB (FD) SAMPLE ITEM</v>
          </cell>
          <cell r="C2950" t="str">
            <v>ADD_CUST_NAME_TO_ITEM_LIST</v>
          </cell>
          <cell r="D2950">
            <v>0.44240000000000002</v>
          </cell>
          <cell r="E2950" t="str">
            <v>OSY</v>
          </cell>
        </row>
        <row r="2951">
          <cell r="A2951" t="str">
            <v>WT330CD0533</v>
          </cell>
          <cell r="B2951" t="str">
            <v>15 GSM 21" WHITE SURFACTANT SB (FD) SAMPLE ITEM</v>
          </cell>
          <cell r="C2951" t="str">
            <v>ADD_CUST_NAME_TO_ITEM_LIST</v>
          </cell>
          <cell r="D2951">
            <v>0.44240000000000002</v>
          </cell>
          <cell r="E2951" t="str">
            <v>OSY</v>
          </cell>
        </row>
        <row r="2952">
          <cell r="A2952" t="str">
            <v>WT330CD1600</v>
          </cell>
          <cell r="B2952" t="str">
            <v>15 GSM 63" WHITE SURFACTANT SB (FD) SAMPLE ITEM</v>
          </cell>
          <cell r="C2952" t="str">
            <v>ADD_CUST_NAME_TO_ITEM_LIST</v>
          </cell>
          <cell r="D2952">
            <v>0.44240000000000002</v>
          </cell>
          <cell r="E2952" t="str">
            <v>OSY</v>
          </cell>
        </row>
        <row r="2953">
          <cell r="A2953" t="str">
            <v>WT334CD0356</v>
          </cell>
          <cell r="B2953" t="str">
            <v>17 GSM 14" WHITE SURFACTANT SB (FD) SAMPLE ITEM</v>
          </cell>
          <cell r="C2953" t="str">
            <v>ADD_CUST_NAME_TO_ITEM_LIST</v>
          </cell>
          <cell r="D2953">
            <v>0.50139999999999996</v>
          </cell>
          <cell r="E2953" t="str">
            <v>OSY</v>
          </cell>
        </row>
        <row r="2954">
          <cell r="A2954" t="str">
            <v>WT334CD0432</v>
          </cell>
          <cell r="B2954" t="str">
            <v>17 GSM 17" WHITE SURFACTANT SB (FD) SAMPLE ITEM</v>
          </cell>
          <cell r="C2954" t="str">
            <v>ADD_CUST_NAME_TO_ITEM_LIST</v>
          </cell>
          <cell r="D2954">
            <v>0.50139999999999996</v>
          </cell>
          <cell r="E2954" t="str">
            <v>OSY</v>
          </cell>
        </row>
        <row r="2955">
          <cell r="A2955" t="str">
            <v>WT334CD0533</v>
          </cell>
          <cell r="B2955" t="str">
            <v>17 GSM 21" WHITE SURFACTANT SB (FD) SAMPLE ITEM</v>
          </cell>
          <cell r="C2955" t="str">
            <v>ADD_CUST_NAME_TO_ITEM_LIST</v>
          </cell>
          <cell r="D2955">
            <v>0.50139999999999996</v>
          </cell>
          <cell r="E2955" t="str">
            <v>OSY</v>
          </cell>
        </row>
        <row r="2956">
          <cell r="A2956" t="str">
            <v>WT334CD1600</v>
          </cell>
          <cell r="B2956" t="str">
            <v>17 GSM 63" WHITE SURFACANT SB (FD) SAMPLE ITEM</v>
          </cell>
          <cell r="C2956" t="str">
            <v>ADD_CUST_NAME_TO_ITEM_LIST</v>
          </cell>
          <cell r="D2956">
            <v>0.50139999999999996</v>
          </cell>
          <cell r="E2956" t="str">
            <v>OSY</v>
          </cell>
        </row>
        <row r="2957">
          <cell r="A2957" t="str">
            <v>WT344CD0356</v>
          </cell>
          <cell r="B2957" t="str">
            <v>22 GSM 14" WHITE SURFACTANT SB (FD) SAMPLE ITEM</v>
          </cell>
          <cell r="C2957" t="str">
            <v>ADD_CUST_NAME_TO_ITEM_LIST</v>
          </cell>
          <cell r="D2957">
            <v>0.64880000000000004</v>
          </cell>
          <cell r="E2957" t="str">
            <v>OSY</v>
          </cell>
        </row>
        <row r="2958">
          <cell r="A2958" t="str">
            <v>WT344CD0432</v>
          </cell>
          <cell r="B2958" t="str">
            <v>22 GSM 17" WHITE SURFACTANT SB (FD) SAMPLE ITEM</v>
          </cell>
          <cell r="C2958" t="str">
            <v>ADD_CUST_NAME_TO_ITEM_LIST</v>
          </cell>
          <cell r="D2958">
            <v>0.64880000000000004</v>
          </cell>
          <cell r="E2958" t="str">
            <v>OSY</v>
          </cell>
        </row>
        <row r="2959">
          <cell r="A2959" t="str">
            <v>WT344CD0533</v>
          </cell>
          <cell r="B2959" t="str">
            <v>22 GSM 21" WHITE SURFACTANT SB (FD) SAMPLE ITEM</v>
          </cell>
          <cell r="C2959" t="str">
            <v>ADD_CUST_NAME_TO_ITEM_LIST</v>
          </cell>
          <cell r="D2959">
            <v>0.64880000000000004</v>
          </cell>
          <cell r="E2959" t="str">
            <v>OSY</v>
          </cell>
        </row>
        <row r="2960">
          <cell r="A2960" t="str">
            <v>WT344CD1600</v>
          </cell>
          <cell r="B2960" t="str">
            <v>22 GSM 63" WHITE SURFACTANT SB (FD) SAMPLE ITEM</v>
          </cell>
          <cell r="C2960" t="str">
            <v>ADD_CUST_NAME_TO_ITEM_LIST</v>
          </cell>
          <cell r="D2960">
            <v>0.64880000000000004</v>
          </cell>
          <cell r="E2960" t="str">
            <v>OSY</v>
          </cell>
        </row>
        <row r="2961">
          <cell r="A2961" t="str">
            <v>WT350CD0356</v>
          </cell>
          <cell r="B2961" t="str">
            <v>25 GSM 14" WHITE SURFACTANT SB (FD) SAMPLE ITEM</v>
          </cell>
          <cell r="C2961" t="str">
            <v>ADD_CUST_NAME_TO_ITEM_LIST</v>
          </cell>
          <cell r="D2961">
            <v>0.73729999999999996</v>
          </cell>
          <cell r="E2961" t="str">
            <v>OSY</v>
          </cell>
        </row>
        <row r="2962">
          <cell r="A2962" t="str">
            <v>WT350CD0432</v>
          </cell>
          <cell r="B2962" t="str">
            <v>25 GSM 17" WHITE SURFACTANT SB (FD) SAMPLE ITEM</v>
          </cell>
          <cell r="C2962" t="str">
            <v>ADD_CUST_NAME_TO_ITEM_LIST</v>
          </cell>
          <cell r="D2962">
            <v>0.73729999999999996</v>
          </cell>
          <cell r="E2962" t="str">
            <v>OSY</v>
          </cell>
        </row>
        <row r="2963">
          <cell r="A2963" t="str">
            <v>WT350CD0533</v>
          </cell>
          <cell r="B2963" t="str">
            <v>25 GSM 21" WHITE SURFACTANT SB (FD) SAMPLE ITEM</v>
          </cell>
          <cell r="C2963" t="str">
            <v>ADD_CUST_NAME_TO_ITEM_LIST</v>
          </cell>
          <cell r="D2963">
            <v>0.73729999999999996</v>
          </cell>
          <cell r="E2963" t="str">
            <v>OSY</v>
          </cell>
        </row>
        <row r="2964">
          <cell r="A2964" t="str">
            <v>WT350CD1600</v>
          </cell>
          <cell r="B2964" t="str">
            <v>25 GSM 63" WHITE SURFACTANT SB (FD) SAMPLE ITEM</v>
          </cell>
          <cell r="C2964" t="str">
            <v>ADD_CUST_NAME_TO_ITEM_LIST</v>
          </cell>
          <cell r="D2964">
            <v>0.73729999999999996</v>
          </cell>
          <cell r="E2964" t="str">
            <v>OSY</v>
          </cell>
        </row>
        <row r="2965">
          <cell r="A2965" t="str">
            <v>WT376CD0356</v>
          </cell>
          <cell r="B2965" t="str">
            <v>38 GSM 14" WHITE SURFACTANT SB (FD) SAMPLE ITEM</v>
          </cell>
          <cell r="C2965" t="str">
            <v>ADD_CUST_NAME_TO_ITEM_LIST</v>
          </cell>
          <cell r="D2965">
            <v>1.1207</v>
          </cell>
          <cell r="E2965" t="str">
            <v>OSY</v>
          </cell>
        </row>
        <row r="2966">
          <cell r="A2966" t="str">
            <v>WT376CD0432</v>
          </cell>
          <cell r="B2966" t="str">
            <v>38 GSM 17" WHITE SURFACTANT SB (FD) SAMPLE ITEM</v>
          </cell>
          <cell r="C2966" t="str">
            <v>ADD_CUST_NAME_TO_ITEM_LIST</v>
          </cell>
          <cell r="D2966">
            <v>1.1207</v>
          </cell>
          <cell r="E2966" t="str">
            <v>OSY</v>
          </cell>
        </row>
        <row r="2967">
          <cell r="A2967" t="str">
            <v>WT376CD0533</v>
          </cell>
          <cell r="B2967" t="str">
            <v>38 GSM 21" WHITE SURFACTANT SB (FD) SAMPLE ITEM</v>
          </cell>
          <cell r="C2967" t="str">
            <v>ADD_CUST_NAME_TO_ITEM_LIST</v>
          </cell>
          <cell r="D2967">
            <v>1.1207</v>
          </cell>
          <cell r="E2967" t="str">
            <v>OSY</v>
          </cell>
        </row>
        <row r="2968">
          <cell r="A2968" t="str">
            <v>WT376CD1600</v>
          </cell>
          <cell r="B2968" t="str">
            <v>38 GSM 63" WHITE SURFACTANT SB (FD) SAMPLE ITEM</v>
          </cell>
          <cell r="C2968" t="str">
            <v>ADD_CUST_NAME_TO_ITEM_LIST</v>
          </cell>
          <cell r="D2968">
            <v>1.1207</v>
          </cell>
          <cell r="E2968" t="str">
            <v>OSY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ay-3"/>
      <sheetName val="Way-4"/>
      <sheetName val="Way-5"/>
      <sheetName val="Way-6"/>
      <sheetName val="Way-11"/>
      <sheetName val="Way-13"/>
      <sheetName val="Way-12"/>
      <sheetName val="Way-13."/>
      <sheetName val="detail"/>
      <sheetName val="PV 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">
          <cell r="A1" t="str">
            <v>Item</v>
          </cell>
          <cell r="B1" t="str">
            <v>Combined List</v>
          </cell>
          <cell r="C1" t="str">
            <v>Line #</v>
          </cell>
          <cell r="D1" t="str">
            <v>Customer</v>
          </cell>
          <cell r="E1" t="str">
            <v>Description</v>
          </cell>
          <cell r="F1" t="str">
            <v>TREATMENT</v>
          </cell>
          <cell r="G1" t="str">
            <v>Target Diameter</v>
          </cell>
          <cell r="H1" t="str">
            <v>LY/       Roll</v>
          </cell>
          <cell r="I1" t="str">
            <v>Core</v>
          </cell>
          <cell r="J1" t="str">
            <v>Rolls per            Pack</v>
          </cell>
          <cell r="K1" t="str">
            <v>Special Labels</v>
          </cell>
          <cell r="L1" t="str">
            <v>Core Label            Color</v>
          </cell>
          <cell r="M1" t="str">
            <v>End Caps/Discs</v>
          </cell>
          <cell r="N1" t="str">
            <v>Primary Resin</v>
          </cell>
          <cell r="O1" t="str">
            <v>Start Date</v>
          </cell>
        </row>
        <row r="2">
          <cell r="A2" t="str">
            <v>W0084LP0794</v>
          </cell>
          <cell r="B2" t="str">
            <v>3ATTENDS HEALTH CAREW0084LP0794</v>
          </cell>
          <cell r="C2">
            <v>3</v>
          </cell>
          <cell r="D2" t="str">
            <v>ATTENDS HEALTH CARE</v>
          </cell>
          <cell r="E2" t="str">
            <v>42 GSM 794 MM LT. BLUE UNTREATED SBPP</v>
          </cell>
          <cell r="F2" t="str">
            <v>UNTREATED</v>
          </cell>
          <cell r="G2" t="str">
            <v>27"                               +/- 2"</v>
          </cell>
          <cell r="H2" t="str">
            <v>N/A</v>
          </cell>
          <cell r="I2" t="str">
            <v>3" (.250") Wall Knurled      Black  Stripe</v>
          </cell>
          <cell r="J2">
            <v>1</v>
          </cell>
          <cell r="K2" t="str">
            <v>YOU WILL HAVE AN ADDITIONAL BAR CODE LABEL FOR THE PACK IF YOU DON'T GET THE ADDITIONAL LABEL PLEASE CALL LISA WEEKS</v>
          </cell>
          <cell r="L2" t="str">
            <v>White</v>
          </cell>
          <cell r="M2" t="str">
            <v>TOP - End disc  BOT - End cap</v>
          </cell>
          <cell r="N2" t="str">
            <v xml:space="preserve">Exxon 3155 </v>
          </cell>
          <cell r="O2">
            <v>37541</v>
          </cell>
        </row>
        <row r="3">
          <cell r="A3" t="str">
            <v>W0084LP0610</v>
          </cell>
          <cell r="B3" t="str">
            <v>3ATTENDS HEALTH CAREW0084LP0610</v>
          </cell>
          <cell r="C3">
            <v>3</v>
          </cell>
          <cell r="D3" t="str">
            <v>ATTENDS HEALTH CARE</v>
          </cell>
          <cell r="E3" t="str">
            <v>42 GSM 610 MM LT. BLUE UNTREATED SBPP</v>
          </cell>
          <cell r="F3" t="str">
            <v>UNTREATED</v>
          </cell>
          <cell r="G3" t="str">
            <v>27"                               +/- 2"</v>
          </cell>
          <cell r="H3" t="str">
            <v>N/A</v>
          </cell>
          <cell r="I3" t="str">
            <v>3" (.250") Wall Knurled      Black  Stripe</v>
          </cell>
          <cell r="J3">
            <v>2</v>
          </cell>
          <cell r="K3" t="str">
            <v>YOU WILL HAVE AN ADDITIONAL BAR CODE LABEL FOR THE PACK IF YOU DON'T GET THE ADDITIONAL LABEL PLEASE CALL LISA WEEKS</v>
          </cell>
          <cell r="L3" t="str">
            <v>White</v>
          </cell>
          <cell r="M3" t="str">
            <v>TOP - End disc  BOT - End cap</v>
          </cell>
          <cell r="N3" t="str">
            <v xml:space="preserve">Exxon 3155 </v>
          </cell>
          <cell r="O3">
            <v>37629</v>
          </cell>
        </row>
        <row r="4">
          <cell r="A4" t="str">
            <v>W0084LP0610</v>
          </cell>
          <cell r="B4" t="str">
            <v>3ATTENDS HEALTH CAREW0084LP0610</v>
          </cell>
          <cell r="C4">
            <v>3</v>
          </cell>
          <cell r="D4" t="str">
            <v>ATTENDS HEALTH CARE</v>
          </cell>
          <cell r="E4" t="str">
            <v>42 GSM 610 MM LT. BLUE UNTREATED SBPP</v>
          </cell>
          <cell r="F4" t="str">
            <v>UNTREATED</v>
          </cell>
          <cell r="G4" t="str">
            <v>27"                               +/- 2"</v>
          </cell>
          <cell r="H4" t="str">
            <v>N/A</v>
          </cell>
          <cell r="I4" t="str">
            <v>3" (.250") Wall Knurled      Black  Stripe</v>
          </cell>
          <cell r="J4">
            <v>2</v>
          </cell>
          <cell r="K4" t="str">
            <v>YOU WILL HAVE AN ADDITIONAL BAR CODE LABEL FOR THE PACK IF YOU DON'T GET THE ADDITIONAL LABEL PLEASE CALL LISA WEEKS</v>
          </cell>
          <cell r="L4" t="str">
            <v>White</v>
          </cell>
          <cell r="M4" t="str">
            <v>TOP - End disc  BOT - End cap</v>
          </cell>
          <cell r="N4" t="str">
            <v xml:space="preserve">Exxon 3155 </v>
          </cell>
          <cell r="O4">
            <v>37629</v>
          </cell>
        </row>
        <row r="5">
          <cell r="A5" t="str">
            <v>W0061BL0914</v>
          </cell>
          <cell r="B5" t="str">
            <v>3EASY GARDENERW0061BL0914</v>
          </cell>
          <cell r="C5">
            <v>3</v>
          </cell>
          <cell r="D5" t="str">
            <v>EASY GARDENER</v>
          </cell>
          <cell r="E5" t="str">
            <v>.90 OSY 36"                BLACK SBPP</v>
          </cell>
          <cell r="F5" t="str">
            <v>UNTREATED</v>
          </cell>
          <cell r="G5" t="str">
            <v>31-32"  OD</v>
          </cell>
          <cell r="H5" t="str">
            <v>N/A</v>
          </cell>
          <cell r="I5" t="str">
            <v>3" (.250") Wall Knurled      Black Stripe</v>
          </cell>
          <cell r="J5">
            <v>1</v>
          </cell>
          <cell r="K5" t="str">
            <v>N/A</v>
          </cell>
          <cell r="L5" t="str">
            <v>White</v>
          </cell>
          <cell r="M5" t="str">
            <v>2 - End discs          Taped to inside of core</v>
          </cell>
          <cell r="N5" t="str">
            <v xml:space="preserve">Exxon 3155 </v>
          </cell>
          <cell r="O5">
            <v>39027</v>
          </cell>
        </row>
        <row r="6">
          <cell r="A6" t="str">
            <v>W002ADN1524</v>
          </cell>
          <cell r="B6" t="str">
            <v>3ENCOMPASS MEDICALW002ADN1524</v>
          </cell>
          <cell r="C6">
            <v>3</v>
          </cell>
          <cell r="D6" t="str">
            <v>ENCOMPASS MEDICAL</v>
          </cell>
          <cell r="E6" t="str">
            <v>1.50 OSY 60" Dark Navy SB</v>
          </cell>
          <cell r="F6" t="str">
            <v>UNTREATED</v>
          </cell>
          <cell r="G6" t="str">
            <v>TARGET OD 46"                         MIN OD 45"                           MAX OD 55"</v>
          </cell>
          <cell r="H6" t="str">
            <v>NA</v>
          </cell>
          <cell r="I6" t="str">
            <v>3" (.250") Wall Knurled      Black Stripe</v>
          </cell>
          <cell r="J6">
            <v>1</v>
          </cell>
          <cell r="K6" t="str">
            <v>STANDARD WOOD PALLET</v>
          </cell>
          <cell r="L6" t="str">
            <v>White</v>
          </cell>
          <cell r="M6" t="str">
            <v>TOP - End cap  BOT - End cap</v>
          </cell>
          <cell r="N6" t="str">
            <v xml:space="preserve">Exxon 3155 </v>
          </cell>
          <cell r="O6">
            <v>39174</v>
          </cell>
        </row>
        <row r="7">
          <cell r="A7" t="str">
            <v>W0024WH0749</v>
          </cell>
          <cell r="B7" t="str">
            <v>3FILTRAIRW0024WH0749</v>
          </cell>
          <cell r="C7">
            <v>3</v>
          </cell>
          <cell r="D7" t="str">
            <v>FILTRAIR</v>
          </cell>
          <cell r="E7" t="str">
            <v>12 GSM 749 MM WHITE SBPP</v>
          </cell>
          <cell r="F7" t="str">
            <v>UNTREATED</v>
          </cell>
          <cell r="G7" t="str">
            <v>Target OD  35"</v>
          </cell>
          <cell r="H7">
            <v>8000</v>
          </cell>
          <cell r="I7" t="str">
            <v>3" (.250") Wall Knurled      Black Stripe</v>
          </cell>
          <cell r="J7">
            <v>3</v>
          </cell>
          <cell r="K7" t="str">
            <v>N/A</v>
          </cell>
          <cell r="L7" t="str">
            <v>White</v>
          </cell>
          <cell r="M7" t="str">
            <v>TOP - End cap  BOT - End cap</v>
          </cell>
          <cell r="N7" t="str">
            <v xml:space="preserve">Exxon 3155 </v>
          </cell>
          <cell r="O7">
            <v>39849</v>
          </cell>
        </row>
        <row r="8">
          <cell r="A8" t="str">
            <v>W002AWH3099</v>
          </cell>
          <cell r="B8" t="str">
            <v>3FSPW002AWH3099</v>
          </cell>
          <cell r="C8">
            <v>3</v>
          </cell>
          <cell r="D8" t="str">
            <v>FSP</v>
          </cell>
          <cell r="E8" t="str">
            <v xml:space="preserve">1.50 OSY 122" WHITE </v>
          </cell>
          <cell r="F8" t="str">
            <v>UNTREATED</v>
          </cell>
          <cell r="G8" t="str">
            <v>N/A</v>
          </cell>
          <cell r="H8">
            <v>3000</v>
          </cell>
          <cell r="I8" t="str">
            <v>3" (.250") Wall Knurled      Black Stripe</v>
          </cell>
          <cell r="J8">
            <v>1</v>
          </cell>
          <cell r="K8" t="str">
            <v>N/A</v>
          </cell>
          <cell r="L8" t="str">
            <v>White</v>
          </cell>
          <cell r="M8" t="str">
            <v>2 - End discs           TAPED TO INSIDE OF CORE</v>
          </cell>
          <cell r="N8" t="str">
            <v xml:space="preserve">Exxon 3155 </v>
          </cell>
          <cell r="O8">
            <v>39850</v>
          </cell>
        </row>
        <row r="9">
          <cell r="A9" t="str">
            <v>W009CBL2743</v>
          </cell>
          <cell r="B9" t="str">
            <v>3HANESW009CBL2743</v>
          </cell>
          <cell r="C9">
            <v>3</v>
          </cell>
          <cell r="D9" t="str">
            <v>HANES</v>
          </cell>
          <cell r="E9" t="str">
            <v>1.90 OSY 108" BLACK SB</v>
          </cell>
          <cell r="F9" t="str">
            <v>UNTREATED</v>
          </cell>
          <cell r="G9" t="str">
            <v>N/A</v>
          </cell>
          <cell r="H9">
            <v>3500</v>
          </cell>
          <cell r="I9" t="str">
            <v>4" (.300") Wall Knurled      No Stripe</v>
          </cell>
          <cell r="J9">
            <v>1</v>
          </cell>
          <cell r="K9" t="str">
            <v>DIRECTION LABEL FOR UNWIND</v>
          </cell>
          <cell r="L9" t="str">
            <v>White</v>
          </cell>
          <cell r="M9" t="str">
            <v>2 - End discs           TAPED TO INSIDE OF CORE</v>
          </cell>
          <cell r="N9" t="str">
            <v xml:space="preserve">Exxon 3155 </v>
          </cell>
          <cell r="O9">
            <v>39855</v>
          </cell>
        </row>
        <row r="10">
          <cell r="A10" t="str">
            <v>W0095BL1988</v>
          </cell>
          <cell r="B10" t="str">
            <v>3HANESW0095BL1988</v>
          </cell>
          <cell r="C10">
            <v>3</v>
          </cell>
          <cell r="D10" t="str">
            <v>HANES</v>
          </cell>
          <cell r="E10" t="str">
            <v>1.40 OSY 78.25 BLACK</v>
          </cell>
          <cell r="F10" t="str">
            <v>UNTREATED</v>
          </cell>
          <cell r="G10" t="str">
            <v>N/A</v>
          </cell>
          <cell r="H10">
            <v>2800</v>
          </cell>
          <cell r="I10" t="str">
            <v>3" (.250") Wall Knurled      Black Stripe</v>
          </cell>
          <cell r="J10">
            <v>1</v>
          </cell>
          <cell r="K10" t="str">
            <v>DIRECTION LABEL FOR UNWIND</v>
          </cell>
          <cell r="L10" t="str">
            <v>White</v>
          </cell>
          <cell r="M10" t="str">
            <v>2 - End discs           TAPED TO INSIDE OF CORE</v>
          </cell>
          <cell r="N10" t="str">
            <v xml:space="preserve">Exxon 3155 </v>
          </cell>
          <cell r="O10">
            <v>39011</v>
          </cell>
        </row>
        <row r="11">
          <cell r="A11" t="str">
            <v>W0095BL0914</v>
          </cell>
          <cell r="B11" t="str">
            <v>3HANESW0095BL0914</v>
          </cell>
          <cell r="C11">
            <v>3</v>
          </cell>
          <cell r="D11" t="str">
            <v>HANES</v>
          </cell>
          <cell r="E11" t="str">
            <v>1.40 OSY 36" BLACK SB</v>
          </cell>
          <cell r="F11" t="str">
            <v>UNTREATED</v>
          </cell>
          <cell r="G11" t="str">
            <v>N/A</v>
          </cell>
          <cell r="H11">
            <v>2800</v>
          </cell>
          <cell r="I11" t="str">
            <v>3" (.250") Wall Knurled      Black Stripe</v>
          </cell>
          <cell r="J11">
            <v>1</v>
          </cell>
          <cell r="K11" t="str">
            <v>DIRECTION LABEL FOR UNWIND</v>
          </cell>
          <cell r="L11" t="str">
            <v>White</v>
          </cell>
          <cell r="M11" t="str">
            <v>2 - End discs           TAPED TO INSIDE OF CORE</v>
          </cell>
          <cell r="N11" t="str">
            <v xml:space="preserve">Exxon 3155 </v>
          </cell>
          <cell r="O11">
            <v>39017</v>
          </cell>
        </row>
        <row r="12">
          <cell r="A12" t="str">
            <v>W0095BL2692</v>
          </cell>
          <cell r="B12" t="str">
            <v>3HANESW0095BL2692</v>
          </cell>
          <cell r="C12">
            <v>3</v>
          </cell>
          <cell r="D12" t="str">
            <v>HANES</v>
          </cell>
          <cell r="E12" t="str">
            <v>1.40 OSY 106" BLACK SB</v>
          </cell>
          <cell r="F12" t="str">
            <v>UNTREATED</v>
          </cell>
          <cell r="G12" t="str">
            <v>N/A</v>
          </cell>
          <cell r="H12">
            <v>5000</v>
          </cell>
          <cell r="I12" t="str">
            <v>4" (.300") Wall Knurled      No Stripe</v>
          </cell>
          <cell r="J12">
            <v>1</v>
          </cell>
          <cell r="K12" t="str">
            <v>DIRECTION LABEL FOR UNWIND</v>
          </cell>
          <cell r="L12" t="str">
            <v>White</v>
          </cell>
          <cell r="M12" t="str">
            <v>2 - End discs           TAPED TO INSIDE OF CORE</v>
          </cell>
          <cell r="N12" t="str">
            <v xml:space="preserve">Exxon 3155 </v>
          </cell>
          <cell r="O12">
            <v>39017</v>
          </cell>
        </row>
        <row r="13">
          <cell r="A13" t="str">
            <v>W002EWH0864</v>
          </cell>
          <cell r="B13" t="str">
            <v>3HANESW002EWH0864</v>
          </cell>
          <cell r="C13">
            <v>3</v>
          </cell>
          <cell r="D13" t="str">
            <v>HANES</v>
          </cell>
          <cell r="E13" t="str">
            <v>2.15 OSY 34" WHITE</v>
          </cell>
          <cell r="F13" t="str">
            <v>UNTREATED</v>
          </cell>
          <cell r="G13" t="str">
            <v>N/A</v>
          </cell>
          <cell r="H13">
            <v>3500</v>
          </cell>
          <cell r="I13" t="str">
            <v>3" (.250") Wall Knurled      Black Stripe</v>
          </cell>
          <cell r="J13">
            <v>1</v>
          </cell>
          <cell r="K13" t="str">
            <v>DIRECTION LABEL FOR UNWIND</v>
          </cell>
          <cell r="L13" t="str">
            <v>White</v>
          </cell>
          <cell r="M13" t="str">
            <v>2 - End discs           TAPED TO INSIDE OF CORE</v>
          </cell>
          <cell r="N13" t="str">
            <v xml:space="preserve">Exxon 3155 </v>
          </cell>
        </row>
        <row r="14">
          <cell r="A14" t="str">
            <v>W002EWH2286</v>
          </cell>
          <cell r="B14" t="str">
            <v>3HANESW002EWH2286</v>
          </cell>
          <cell r="C14">
            <v>3</v>
          </cell>
          <cell r="D14" t="str">
            <v>HANES</v>
          </cell>
          <cell r="E14" t="str">
            <v>2.15 OSY 90" WHITE</v>
          </cell>
          <cell r="F14" t="str">
            <v>UNTREATED</v>
          </cell>
          <cell r="G14" t="str">
            <v>N/A</v>
          </cell>
          <cell r="H14">
            <v>3500</v>
          </cell>
          <cell r="I14" t="str">
            <v>3" (.250") Wall Knurled      Black Stripe</v>
          </cell>
          <cell r="J14">
            <v>1</v>
          </cell>
          <cell r="K14" t="str">
            <v>DIRECTION LABEL FOR UNWIND</v>
          </cell>
          <cell r="L14" t="str">
            <v>White</v>
          </cell>
          <cell r="M14" t="str">
            <v>2 - End discs           TAPED TO INSIDE OF CORE</v>
          </cell>
          <cell r="N14" t="str">
            <v xml:space="preserve">Exxon 3155 </v>
          </cell>
        </row>
        <row r="15">
          <cell r="A15" t="str">
            <v>W0061NV1270</v>
          </cell>
          <cell r="B15" t="str">
            <v>3JEN-COATW0061NV1270</v>
          </cell>
          <cell r="C15">
            <v>3</v>
          </cell>
          <cell r="D15" t="str">
            <v>JEN-COAT</v>
          </cell>
          <cell r="E15" t="str">
            <v>.90 OSY 50" DARK NAVY SB                             NO Ti02</v>
          </cell>
          <cell r="F15" t="str">
            <v>UNTREATED</v>
          </cell>
          <cell r="G15" t="str">
            <v>N/A</v>
          </cell>
          <cell r="H15" t="str">
            <v>Target 6,000 LY                                     +/- 500 LY</v>
          </cell>
          <cell r="I15" t="str">
            <v>3" (.250") Wall Knurled      Black Stripe</v>
          </cell>
          <cell r="J15">
            <v>1</v>
          </cell>
          <cell r="K15" t="str">
            <v xml:space="preserve">2 SHORT DOFFS PER TRUCK </v>
          </cell>
          <cell r="L15" t="str">
            <v>White</v>
          </cell>
          <cell r="M15" t="str">
            <v>TOP -End Cap                         BOT - End Cap</v>
          </cell>
          <cell r="N15" t="str">
            <v xml:space="preserve">Exxon 3155 </v>
          </cell>
          <cell r="O15">
            <v>39477</v>
          </cell>
        </row>
        <row r="16">
          <cell r="A16" t="str">
            <v>W0061NV1829</v>
          </cell>
          <cell r="B16" t="str">
            <v>3JEN-COATW0061NV1829</v>
          </cell>
          <cell r="C16">
            <v>3</v>
          </cell>
          <cell r="D16" t="str">
            <v>JEN-COAT</v>
          </cell>
          <cell r="E16" t="str">
            <v>.90 OSY 72" DARK NAVY SB                     NO Ti02</v>
          </cell>
          <cell r="F16" t="str">
            <v>UNTREATED</v>
          </cell>
          <cell r="G16" t="str">
            <v>N/A</v>
          </cell>
          <cell r="H16" t="str">
            <v>Target 6,000 LY                                     +/- 500 LY</v>
          </cell>
          <cell r="I16" t="str">
            <v>3" (.250") Wall Knurled      Black Stripe</v>
          </cell>
          <cell r="J16">
            <v>1</v>
          </cell>
          <cell r="K16" t="str">
            <v xml:space="preserve">2 SHORT DOFFS PER TRUCK </v>
          </cell>
          <cell r="L16" t="str">
            <v>White</v>
          </cell>
          <cell r="M16" t="str">
            <v>TOP -End Cap                         BOT - End Cap</v>
          </cell>
          <cell r="N16" t="str">
            <v xml:space="preserve">Exxon 3155 </v>
          </cell>
          <cell r="O16">
            <v>39477</v>
          </cell>
        </row>
        <row r="17">
          <cell r="A17" t="str">
            <v>W0051WH1524</v>
          </cell>
          <cell r="B17" t="str">
            <v>3LYDALL W0051WH1524</v>
          </cell>
          <cell r="C17">
            <v>3</v>
          </cell>
          <cell r="D17" t="str">
            <v xml:space="preserve">LYDALL </v>
          </cell>
          <cell r="E17" t="str">
            <v>.75 OSY 60" WHITE SBPP</v>
          </cell>
          <cell r="F17" t="str">
            <v>UNTREATED</v>
          </cell>
          <cell r="G17" t="str">
            <v>N/A</v>
          </cell>
          <cell r="H17">
            <v>9000</v>
          </cell>
          <cell r="I17" t="str">
            <v>3" (.250") Wall Knurled      Black Stripe</v>
          </cell>
          <cell r="J17">
            <v>1</v>
          </cell>
          <cell r="K17" t="str">
            <v>N/A</v>
          </cell>
          <cell r="L17" t="str">
            <v>White</v>
          </cell>
          <cell r="M17" t="str">
            <v>TOP - End cap  BOT - End cap</v>
          </cell>
          <cell r="N17" t="str">
            <v xml:space="preserve">Exxon 3155 </v>
          </cell>
        </row>
        <row r="18">
          <cell r="A18" t="str">
            <v>W0024WH1524</v>
          </cell>
          <cell r="B18" t="str">
            <v>3LYDALL W0024WH1524</v>
          </cell>
          <cell r="C18">
            <v>3</v>
          </cell>
          <cell r="D18" t="str">
            <v xml:space="preserve">LYDALL </v>
          </cell>
          <cell r="E18" t="str">
            <v>.35 OSY 60" WHITE SBPP</v>
          </cell>
          <cell r="F18" t="str">
            <v>UNTREATED</v>
          </cell>
          <cell r="G18" t="str">
            <v>N/A</v>
          </cell>
          <cell r="H18">
            <v>15000</v>
          </cell>
          <cell r="I18" t="str">
            <v>3" (.250") Wall Knurled      Black Stripe</v>
          </cell>
          <cell r="J18">
            <v>1</v>
          </cell>
          <cell r="K18" t="str">
            <v>N/A</v>
          </cell>
          <cell r="L18" t="str">
            <v>White</v>
          </cell>
          <cell r="M18" t="str">
            <v>TOP - End cap  BOT - End cap</v>
          </cell>
          <cell r="N18" t="str">
            <v xml:space="preserve">Exxon 3155 </v>
          </cell>
        </row>
        <row r="19">
          <cell r="A19" t="str">
            <v>W006DMK1359</v>
          </cell>
          <cell r="B19" t="str">
            <v>3MILLIKENW006DMK1359</v>
          </cell>
          <cell r="C19">
            <v>3</v>
          </cell>
          <cell r="D19" t="str">
            <v>MILLIKEN</v>
          </cell>
          <cell r="E19" t="str">
            <v>2.00 OSY 1359 MM WHITE SB</v>
          </cell>
          <cell r="F19" t="str">
            <v>UNTREATED</v>
          </cell>
          <cell r="G19" t="str">
            <v>N/A</v>
          </cell>
          <cell r="H19">
            <v>3000</v>
          </cell>
          <cell r="I19" t="str">
            <v>3" (.250") Wall Knurled      Black Stripe</v>
          </cell>
          <cell r="J19">
            <v>1</v>
          </cell>
          <cell r="K19" t="str">
            <v>MNIMUM SIZE OF SHORT DOFF IS 1,500 LY                                                    # OF SHORT DOFFS ALLOWED PER SHIPMENT IS - 3.</v>
          </cell>
          <cell r="L19" t="str">
            <v>White</v>
          </cell>
          <cell r="M19" t="str">
            <v>2 - End discs           TAPED TO INSIDE OF CORE</v>
          </cell>
          <cell r="N19" t="str">
            <v xml:space="preserve">Exxon 3155 </v>
          </cell>
          <cell r="O19">
            <v>38993</v>
          </cell>
        </row>
        <row r="20">
          <cell r="A20" t="str">
            <v>W006DWH1359</v>
          </cell>
          <cell r="B20" t="str">
            <v>3MILLIKENW006DWH1359</v>
          </cell>
          <cell r="C20">
            <v>3</v>
          </cell>
          <cell r="D20" t="str">
            <v>MILLIKEN</v>
          </cell>
          <cell r="E20" t="str">
            <v>2.00 OSY 1359 MM WHITE SB</v>
          </cell>
          <cell r="F20" t="str">
            <v>UNTREATED</v>
          </cell>
          <cell r="G20" t="str">
            <v>N/A</v>
          </cell>
          <cell r="H20">
            <v>3000</v>
          </cell>
          <cell r="I20" t="str">
            <v>3" (.250") Wall Knurled      Black Stripe</v>
          </cell>
          <cell r="J20">
            <v>1</v>
          </cell>
          <cell r="K20" t="str">
            <v>MNIMUM SIZE OF SHORT DOFF IS 1,500 LY                                                    # OF SHORT DOFFS ALLOWED PER SHIPMENT IS - 3.</v>
          </cell>
          <cell r="L20" t="str">
            <v>White</v>
          </cell>
          <cell r="M20" t="str">
            <v>2 - End discs           TAPED TO INSIDE OF CORE</v>
          </cell>
          <cell r="N20" t="str">
            <v xml:space="preserve">Exxon 3155 </v>
          </cell>
          <cell r="O20">
            <v>38947</v>
          </cell>
        </row>
        <row r="21">
          <cell r="A21" t="str">
            <v>W0068WH0914</v>
          </cell>
          <cell r="B21" t="str">
            <v>3NOLARW0068WH0914</v>
          </cell>
          <cell r="C21">
            <v>3</v>
          </cell>
          <cell r="D21" t="str">
            <v>NOLAR</v>
          </cell>
          <cell r="E21" t="str">
            <v xml:space="preserve">1.00 OSY 36" WHITE </v>
          </cell>
          <cell r="F21" t="str">
            <v>UNTREATED</v>
          </cell>
          <cell r="G21" t="str">
            <v>N/A</v>
          </cell>
          <cell r="H21">
            <v>5250</v>
          </cell>
          <cell r="I21" t="str">
            <v>3" (.250") Wall Knurled      Black Stripe</v>
          </cell>
          <cell r="J21">
            <v>1</v>
          </cell>
          <cell r="K21" t="str">
            <v>I have changed the label set-up so that only 1 core label will print.  This label will need to be hand carried to the pack station and applied after the roll is stretch wrapped.</v>
          </cell>
          <cell r="L21" t="str">
            <v>White</v>
          </cell>
          <cell r="M21" t="str">
            <v xml:space="preserve">2 - End discs     NO CORE PLUGS!!     </v>
          </cell>
          <cell r="N21" t="str">
            <v xml:space="preserve">Exxon 3155 </v>
          </cell>
          <cell r="O21">
            <v>38009</v>
          </cell>
        </row>
        <row r="22">
          <cell r="A22" t="str">
            <v>W0068WH1740</v>
          </cell>
          <cell r="B22" t="str">
            <v>3NOLARW0068WH1740</v>
          </cell>
          <cell r="C22">
            <v>3</v>
          </cell>
          <cell r="D22" t="str">
            <v>NOLAR</v>
          </cell>
          <cell r="E22" t="str">
            <v>1.00 OSY 68.5" WHITE</v>
          </cell>
          <cell r="F22" t="str">
            <v>UNTREATED</v>
          </cell>
          <cell r="G22" t="str">
            <v>N/A</v>
          </cell>
          <cell r="H22">
            <v>5250</v>
          </cell>
          <cell r="I22" t="str">
            <v>3" (.250") Wall Knurled      Black Stripe</v>
          </cell>
          <cell r="J22">
            <v>1</v>
          </cell>
          <cell r="K22" t="str">
            <v>I have changed the label set-up so that only 1 core label will print.  This label will need to be hand carried to the pack station and applied after the roll is stretch wrapped.</v>
          </cell>
          <cell r="L22" t="str">
            <v>White</v>
          </cell>
          <cell r="M22" t="str">
            <v xml:space="preserve">2 - End discs     NO CORE PLUGS!!     </v>
          </cell>
          <cell r="N22" t="str">
            <v xml:space="preserve">Exxon 3155 </v>
          </cell>
          <cell r="O22">
            <v>38009</v>
          </cell>
        </row>
        <row r="23">
          <cell r="A23" t="str">
            <v>W0081WH3099</v>
          </cell>
          <cell r="B23" t="str">
            <v>3OXCOW0081WH3099</v>
          </cell>
          <cell r="C23">
            <v>3</v>
          </cell>
          <cell r="D23" t="str">
            <v>OXCO</v>
          </cell>
          <cell r="E23" t="str">
            <v>1.20 osy 122" White SBPP</v>
          </cell>
          <cell r="F23" t="str">
            <v>UNTREATED</v>
          </cell>
          <cell r="G23" t="str">
            <v>N/A</v>
          </cell>
          <cell r="H23">
            <v>3060</v>
          </cell>
          <cell r="I23" t="str">
            <v>3" (.250") Wall Knurled      Black Stripe</v>
          </cell>
          <cell r="J23">
            <v>1</v>
          </cell>
          <cell r="K23" t="str">
            <v>Place one pack label on the end of roll, and one pack label on the side.</v>
          </cell>
          <cell r="L23" t="str">
            <v>White</v>
          </cell>
          <cell r="M23" t="str">
            <v>TOP - End disc  BOT - End disc</v>
          </cell>
          <cell r="N23" t="str">
            <v xml:space="preserve">Exxon 3155 </v>
          </cell>
          <cell r="O23">
            <v>39863</v>
          </cell>
        </row>
        <row r="24">
          <cell r="A24" t="str">
            <v>W0017WM0432</v>
          </cell>
          <cell r="B24" t="str">
            <v>3SPINLACEW0017WM0432</v>
          </cell>
          <cell r="C24">
            <v>3</v>
          </cell>
          <cell r="D24" t="str">
            <v>SPINLACE</v>
          </cell>
          <cell r="E24" t="str">
            <v>8.5 GSM 432 MM                        WHITE SBPP</v>
          </cell>
          <cell r="F24" t="str">
            <v>UNTREATED</v>
          </cell>
          <cell r="G24" t="str">
            <v>29" OD</v>
          </cell>
          <cell r="H24" t="str">
            <v>N/A</v>
          </cell>
          <cell r="I24" t="str">
            <v>3" (.250") Wall Knurled      Black Stripe</v>
          </cell>
          <cell r="J24">
            <v>2</v>
          </cell>
          <cell r="K24" t="str">
            <v>N/A</v>
          </cell>
          <cell r="L24" t="str">
            <v>White</v>
          </cell>
          <cell r="M24" t="str">
            <v>TOP - End disc  BOT - End cap</v>
          </cell>
          <cell r="N24" t="str">
            <v xml:space="preserve">Sunoco                              CP 360H </v>
          </cell>
          <cell r="O24">
            <v>39938</v>
          </cell>
        </row>
        <row r="25">
          <cell r="A25" t="str">
            <v>W0017WM3023</v>
          </cell>
          <cell r="B25" t="str">
            <v>3SPINLACEW0017WM3023</v>
          </cell>
          <cell r="C25">
            <v>3</v>
          </cell>
          <cell r="D25" t="str">
            <v>SPINLACE</v>
          </cell>
          <cell r="E25" t="str">
            <v>8.5 GSM 3023 MM                        WHITE SBPP</v>
          </cell>
          <cell r="F25" t="str">
            <v>UNTREATED</v>
          </cell>
          <cell r="G25" t="str">
            <v>48" MAX OD</v>
          </cell>
          <cell r="H25" t="str">
            <v>N/A</v>
          </cell>
          <cell r="I25" t="str">
            <v>3" (.250") Wall Knurled      Black Stripe</v>
          </cell>
          <cell r="J25">
            <v>1</v>
          </cell>
          <cell r="K25" t="str">
            <v>N/A</v>
          </cell>
          <cell r="L25" t="str">
            <v>White</v>
          </cell>
          <cell r="M25" t="str">
            <v>2 - End discs          Taped to Roll</v>
          </cell>
          <cell r="N25" t="str">
            <v xml:space="preserve">Sunoco                              CP 360H </v>
          </cell>
          <cell r="O25">
            <v>39938</v>
          </cell>
        </row>
        <row r="26">
          <cell r="A26" t="str">
            <v>W0017WM3098</v>
          </cell>
          <cell r="B26" t="str">
            <v>3SPINLACEW0017WM3098</v>
          </cell>
          <cell r="C26">
            <v>3</v>
          </cell>
          <cell r="D26" t="str">
            <v>SPINLACE</v>
          </cell>
          <cell r="E26" t="str">
            <v>8.5 GSM 3098 MM                        WHITE SBPP</v>
          </cell>
          <cell r="F26" t="str">
            <v>UNTREATED</v>
          </cell>
          <cell r="G26" t="str">
            <v>48" MAX OD</v>
          </cell>
          <cell r="H26" t="str">
            <v>N/A</v>
          </cell>
          <cell r="I26" t="str">
            <v>3" (.250") Wall Knurled      Black Stripe</v>
          </cell>
          <cell r="J26">
            <v>1</v>
          </cell>
          <cell r="K26" t="str">
            <v>N/A</v>
          </cell>
          <cell r="L26" t="str">
            <v>White</v>
          </cell>
          <cell r="M26" t="str">
            <v>2 - End discs          Taped to Roll</v>
          </cell>
          <cell r="N26" t="str">
            <v xml:space="preserve">Sunoco                              CP 360H </v>
          </cell>
          <cell r="O26">
            <v>39938</v>
          </cell>
        </row>
        <row r="27">
          <cell r="A27" t="str">
            <v>W0020WM3023</v>
          </cell>
          <cell r="B27" t="str">
            <v>3SPINLACEW0020WM3023</v>
          </cell>
          <cell r="C27">
            <v>3</v>
          </cell>
          <cell r="D27" t="str">
            <v>SPINLACE</v>
          </cell>
          <cell r="E27" t="str">
            <v>10 GSM 3023 MM                        WHITE SBPP</v>
          </cell>
          <cell r="F27" t="str">
            <v>UNTREATED</v>
          </cell>
          <cell r="G27" t="str">
            <v>48" MAX OD</v>
          </cell>
          <cell r="H27" t="str">
            <v>N/A</v>
          </cell>
          <cell r="I27" t="str">
            <v>3" (.250") Wall Knurled      Black Stripe</v>
          </cell>
          <cell r="J27">
            <v>1</v>
          </cell>
          <cell r="K27" t="str">
            <v>N/A</v>
          </cell>
          <cell r="L27" t="str">
            <v>White</v>
          </cell>
          <cell r="M27" t="str">
            <v>2 - End discs          Taped to Roll</v>
          </cell>
          <cell r="N27" t="str">
            <v xml:space="preserve">Sunoco                              CP 360H </v>
          </cell>
          <cell r="O27">
            <v>39252</v>
          </cell>
        </row>
        <row r="28">
          <cell r="A28" t="str">
            <v>W0020WM3035</v>
          </cell>
          <cell r="B28" t="str">
            <v>3SPINLACEW0020WM3035</v>
          </cell>
          <cell r="C28">
            <v>3</v>
          </cell>
          <cell r="D28" t="str">
            <v>SPINLACE</v>
          </cell>
          <cell r="E28" t="str">
            <v>10 GSM 3035 MM                        WHITE SBPP</v>
          </cell>
          <cell r="F28" t="str">
            <v>UNTREATED</v>
          </cell>
          <cell r="G28" t="str">
            <v>45" MAX OD</v>
          </cell>
          <cell r="H28" t="str">
            <v>N/A</v>
          </cell>
          <cell r="I28" t="str">
            <v>3" (.250") Wall Knurled      Black Stripe</v>
          </cell>
          <cell r="J28">
            <v>1</v>
          </cell>
          <cell r="K28" t="str">
            <v>N/A</v>
          </cell>
          <cell r="L28" t="str">
            <v>White</v>
          </cell>
          <cell r="M28" t="str">
            <v>2 - End discs          Taped to Roll</v>
          </cell>
          <cell r="N28" t="str">
            <v xml:space="preserve">Sunoco                              CP 360H </v>
          </cell>
          <cell r="O28">
            <v>39252</v>
          </cell>
        </row>
        <row r="29">
          <cell r="A29" t="str">
            <v>W0020WM3073</v>
          </cell>
          <cell r="B29" t="str">
            <v>3SPINLACEW0020WM3073</v>
          </cell>
          <cell r="C29">
            <v>3</v>
          </cell>
          <cell r="D29" t="str">
            <v>SPINLACE</v>
          </cell>
          <cell r="E29" t="str">
            <v>10 GSM 3073 MM                        WHITE SBPP</v>
          </cell>
          <cell r="F29" t="str">
            <v>UNTREATED</v>
          </cell>
          <cell r="G29" t="str">
            <v>45" MAX OD</v>
          </cell>
          <cell r="H29" t="str">
            <v>N/A</v>
          </cell>
          <cell r="I29" t="str">
            <v>3" (.250") Wall Knurled      Black Stripe</v>
          </cell>
          <cell r="J29">
            <v>1</v>
          </cell>
          <cell r="K29" t="str">
            <v>N/A</v>
          </cell>
          <cell r="L29" t="str">
            <v>White</v>
          </cell>
          <cell r="M29" t="str">
            <v>2 - End discs          Taped to Roll</v>
          </cell>
          <cell r="N29" t="str">
            <v xml:space="preserve">Sunoco                              CP 360H </v>
          </cell>
          <cell r="O29">
            <v>39252</v>
          </cell>
        </row>
        <row r="30">
          <cell r="A30" t="str">
            <v>W0020WM3098</v>
          </cell>
          <cell r="B30" t="str">
            <v>3SPINLACEW0020WM3098</v>
          </cell>
          <cell r="C30">
            <v>3</v>
          </cell>
          <cell r="D30" t="str">
            <v>SPINLACE</v>
          </cell>
          <cell r="E30" t="str">
            <v>10 GSM 3098 MM                        WHITE SBPP</v>
          </cell>
          <cell r="F30" t="str">
            <v>UNTREATED</v>
          </cell>
          <cell r="G30" t="str">
            <v>48" MAX OD</v>
          </cell>
          <cell r="H30" t="str">
            <v>N/A</v>
          </cell>
          <cell r="I30" t="str">
            <v>3" (.250") Wall Knurled      Black Stripe</v>
          </cell>
          <cell r="J30">
            <v>1</v>
          </cell>
          <cell r="K30" t="str">
            <v>N/A</v>
          </cell>
          <cell r="L30" t="str">
            <v>White</v>
          </cell>
          <cell r="M30" t="str">
            <v>2 - End discs          Taped to Roll</v>
          </cell>
          <cell r="N30" t="str">
            <v xml:space="preserve">Sunoco                              CP 360H </v>
          </cell>
          <cell r="O30">
            <v>39444</v>
          </cell>
        </row>
        <row r="31">
          <cell r="A31" t="str">
            <v>W0920WM3023</v>
          </cell>
          <cell r="B31" t="str">
            <v>3SPINLACEW0920WM3023</v>
          </cell>
          <cell r="C31">
            <v>3</v>
          </cell>
          <cell r="D31" t="str">
            <v>SPINLACE</v>
          </cell>
          <cell r="E31" t="str">
            <v>10 GSM 3023 MM                        WHITE SBPP W/ SOFTENER</v>
          </cell>
          <cell r="F31" t="str">
            <v>SOFTNER</v>
          </cell>
          <cell r="G31" t="str">
            <v>45" MAX OD</v>
          </cell>
          <cell r="H31" t="str">
            <v>N/A</v>
          </cell>
          <cell r="I31" t="str">
            <v>3" (.250") Wall Knurled      Black Stripe</v>
          </cell>
          <cell r="J31">
            <v>1</v>
          </cell>
          <cell r="K31" t="str">
            <v>N/A</v>
          </cell>
          <cell r="L31" t="str">
            <v>White</v>
          </cell>
          <cell r="M31" t="str">
            <v>2 - End discs          Taped to Roll</v>
          </cell>
          <cell r="N31" t="str">
            <v xml:space="preserve">Sunoco                              CP 360H </v>
          </cell>
          <cell r="O31">
            <v>39603</v>
          </cell>
        </row>
        <row r="32">
          <cell r="A32" t="str">
            <v>W0920WM3098</v>
          </cell>
          <cell r="B32" t="str">
            <v>3SPINLACEW0920WM3098</v>
          </cell>
          <cell r="C32">
            <v>3</v>
          </cell>
          <cell r="D32" t="str">
            <v>SPINLACE</v>
          </cell>
          <cell r="E32" t="str">
            <v>10 GSM 3098 MM                        WHITE SBPP W/ SOFTENER</v>
          </cell>
          <cell r="F32" t="str">
            <v>SOFTNER</v>
          </cell>
          <cell r="G32" t="str">
            <v>45" MAX OD</v>
          </cell>
          <cell r="H32" t="str">
            <v>N/A</v>
          </cell>
          <cell r="I32" t="str">
            <v>3" (.250") Wall Knurled      Black Stripe</v>
          </cell>
          <cell r="J32">
            <v>1</v>
          </cell>
          <cell r="K32" t="str">
            <v>N/A</v>
          </cell>
          <cell r="L32" t="str">
            <v>White</v>
          </cell>
          <cell r="M32" t="str">
            <v>2 - End discs          Taped to Roll</v>
          </cell>
          <cell r="N32" t="str">
            <v xml:space="preserve">Sunoco                              CP 360H </v>
          </cell>
          <cell r="O32">
            <v>39603</v>
          </cell>
        </row>
        <row r="33">
          <cell r="A33" t="str">
            <v>W0324WH0419</v>
          </cell>
          <cell r="B33" t="str">
            <v>3R.SABEEW0324WH0419</v>
          </cell>
          <cell r="C33">
            <v>3</v>
          </cell>
          <cell r="D33" t="str">
            <v>R.SABEE</v>
          </cell>
          <cell r="E33" t="str">
            <v>12 GSM 419 MM WHITE TREATED SBPP</v>
          </cell>
          <cell r="F33" t="str">
            <v>TREATED</v>
          </cell>
          <cell r="G33" t="str">
            <v>39"                           +/- 1"</v>
          </cell>
          <cell r="H33" t="str">
            <v>N/A</v>
          </cell>
          <cell r="I33" t="str">
            <v>3" (.250") Wall Knurled      Black Stripe</v>
          </cell>
          <cell r="J33">
            <v>3</v>
          </cell>
          <cell r="K33" t="str">
            <v>N/A</v>
          </cell>
          <cell r="L33" t="str">
            <v>White</v>
          </cell>
          <cell r="M33" t="str">
            <v>TOP - End disc  BOT - End cap</v>
          </cell>
          <cell r="N33" t="str">
            <v xml:space="preserve">Exxon 3155 </v>
          </cell>
          <cell r="O33">
            <v>38184</v>
          </cell>
        </row>
        <row r="34">
          <cell r="A34" t="str">
            <v>W0324WH0552</v>
          </cell>
          <cell r="B34" t="str">
            <v>3R.SABEEW0324WH0552</v>
          </cell>
          <cell r="C34">
            <v>3</v>
          </cell>
          <cell r="D34" t="str">
            <v>R.SABEE</v>
          </cell>
          <cell r="E34" t="str">
            <v>12 GSM 552 MM WHITE TREATED SBPP</v>
          </cell>
          <cell r="F34" t="str">
            <v>TREATED</v>
          </cell>
          <cell r="G34" t="str">
            <v>39"                           +/- 1"</v>
          </cell>
          <cell r="H34" t="str">
            <v>N/A</v>
          </cell>
          <cell r="I34" t="str">
            <v>3" (.250") Wall Knurled      Black Stripe</v>
          </cell>
          <cell r="J34">
            <v>2</v>
          </cell>
          <cell r="K34" t="str">
            <v>N/A</v>
          </cell>
          <cell r="L34" t="str">
            <v>White</v>
          </cell>
          <cell r="M34" t="str">
            <v>TOP - End disc  BOT - End cap</v>
          </cell>
          <cell r="N34" t="str">
            <v xml:space="preserve">Exxon 3155 </v>
          </cell>
          <cell r="O34">
            <v>38184</v>
          </cell>
        </row>
        <row r="35">
          <cell r="A35" t="str">
            <v>W0324WH0572</v>
          </cell>
          <cell r="B35" t="str">
            <v>3R.SABEEW0324WH0572</v>
          </cell>
          <cell r="C35">
            <v>3</v>
          </cell>
          <cell r="D35" t="str">
            <v>R.SABEE</v>
          </cell>
          <cell r="E35" t="str">
            <v>12 GSM 572 MM WHITE TREATED SBPP</v>
          </cell>
          <cell r="F35" t="str">
            <v>TREATED</v>
          </cell>
          <cell r="G35" t="str">
            <v>39"                             +/- 1"</v>
          </cell>
          <cell r="H35" t="str">
            <v>N/A</v>
          </cell>
          <cell r="I35" t="str">
            <v>3" (.250") Wall Knurled      Black Stripe</v>
          </cell>
          <cell r="J35">
            <v>2</v>
          </cell>
          <cell r="K35" t="str">
            <v>N/A</v>
          </cell>
          <cell r="L35" t="str">
            <v>White</v>
          </cell>
          <cell r="M35" t="str">
            <v>TOP - End disc  BOT - End cap</v>
          </cell>
          <cell r="N35" t="str">
            <v xml:space="preserve">Exxon 3155 </v>
          </cell>
          <cell r="O35">
            <v>38184</v>
          </cell>
        </row>
        <row r="36">
          <cell r="A36" t="str">
            <v>W0324WH0575</v>
          </cell>
          <cell r="B36" t="str">
            <v>3R.SABEEW0324WH0575</v>
          </cell>
          <cell r="C36">
            <v>3</v>
          </cell>
          <cell r="D36" t="str">
            <v>R.SABEE</v>
          </cell>
          <cell r="E36" t="str">
            <v>12 GSM 575 MM WHITE TREATED SBPP</v>
          </cell>
          <cell r="F36" t="str">
            <v>TREATED</v>
          </cell>
          <cell r="G36" t="str">
            <v>39"                             +/- 1"</v>
          </cell>
          <cell r="H36" t="str">
            <v>N/A</v>
          </cell>
          <cell r="I36" t="str">
            <v>3" (.250") Wall Knurled      Black Stripe</v>
          </cell>
          <cell r="J36">
            <v>2</v>
          </cell>
          <cell r="K36" t="str">
            <v>N/A</v>
          </cell>
          <cell r="L36" t="str">
            <v>White</v>
          </cell>
          <cell r="M36" t="str">
            <v>TOP - End disc  BOT - End cap</v>
          </cell>
          <cell r="N36" t="str">
            <v xml:space="preserve">Exxon 3155 </v>
          </cell>
          <cell r="O36">
            <v>38184</v>
          </cell>
        </row>
        <row r="37">
          <cell r="A37" t="str">
            <v>W0324WH0737</v>
          </cell>
          <cell r="B37" t="str">
            <v>3R.SABEEW0324WH0737</v>
          </cell>
          <cell r="C37">
            <v>3</v>
          </cell>
          <cell r="D37" t="str">
            <v>R.SABEE</v>
          </cell>
          <cell r="E37" t="str">
            <v>12 GSM 737 MM WHITE TREATED SBPP</v>
          </cell>
          <cell r="F37" t="str">
            <v>TREATED</v>
          </cell>
          <cell r="G37" t="str">
            <v>39"                                +/- 1"</v>
          </cell>
          <cell r="H37" t="str">
            <v>N/A</v>
          </cell>
          <cell r="I37" t="str">
            <v>3" (.250") Wall Knurled      Black Stripe</v>
          </cell>
          <cell r="J37" t="str">
            <v>1,2</v>
          </cell>
          <cell r="K37" t="str">
            <v>N/A</v>
          </cell>
          <cell r="L37" t="str">
            <v>White</v>
          </cell>
          <cell r="M37" t="str">
            <v>TOP - End disc  BOT - End cap</v>
          </cell>
          <cell r="N37" t="str">
            <v xml:space="preserve">Exxon 3155 </v>
          </cell>
          <cell r="O37">
            <v>38184</v>
          </cell>
        </row>
        <row r="38">
          <cell r="A38" t="str">
            <v>W0327WH0343</v>
          </cell>
          <cell r="B38" t="str">
            <v>3WHITESTONEW0327WH0343</v>
          </cell>
          <cell r="C38">
            <v>3</v>
          </cell>
          <cell r="D38" t="str">
            <v>WHITESTONE</v>
          </cell>
          <cell r="E38" t="str">
            <v>13.5 GSM 343 MM WHITE TREATED SBPP</v>
          </cell>
          <cell r="F38" t="str">
            <v>TREATED</v>
          </cell>
          <cell r="G38" t="str">
            <v>35.5"                    +/- .5"</v>
          </cell>
          <cell r="H38" t="str">
            <v>N/A</v>
          </cell>
          <cell r="I38" t="str">
            <v>3" (.250") Wall Knurled      Black Stripe</v>
          </cell>
          <cell r="J38" t="str">
            <v>3,4</v>
          </cell>
          <cell r="K38" t="str">
            <v>N/A</v>
          </cell>
          <cell r="L38" t="str">
            <v>White</v>
          </cell>
          <cell r="M38" t="str">
            <v>TOP - End disc  BOT - End cap</v>
          </cell>
          <cell r="N38" t="str">
            <v xml:space="preserve">Exxon 3155 </v>
          </cell>
          <cell r="O38">
            <v>38201</v>
          </cell>
        </row>
        <row r="39">
          <cell r="A39" t="str">
            <v>W0327WH0464</v>
          </cell>
          <cell r="B39" t="str">
            <v>3WHITESTONEW0327WH0464</v>
          </cell>
          <cell r="C39">
            <v>3</v>
          </cell>
          <cell r="D39" t="str">
            <v>WHITESTONE</v>
          </cell>
          <cell r="E39" t="str">
            <v>13.5 GSM 464 MM WHITE TREATED SBPP</v>
          </cell>
          <cell r="F39" t="str">
            <v>TREATED</v>
          </cell>
          <cell r="G39" t="str">
            <v>35.5"                    +/- .5"</v>
          </cell>
          <cell r="H39" t="str">
            <v>N/A</v>
          </cell>
          <cell r="I39" t="str">
            <v>3" (.250") Wall Knurled      Black Stripe</v>
          </cell>
          <cell r="J39" t="str">
            <v>2,3</v>
          </cell>
          <cell r="K39" t="str">
            <v>N/A</v>
          </cell>
          <cell r="L39" t="str">
            <v>White</v>
          </cell>
          <cell r="M39" t="str">
            <v>TOP - End disc  BOT - End cap</v>
          </cell>
          <cell r="N39" t="str">
            <v xml:space="preserve">Exxon 3155 </v>
          </cell>
          <cell r="O39">
            <v>38201</v>
          </cell>
        </row>
        <row r="40">
          <cell r="A40" t="str">
            <v>W0327WH0819</v>
          </cell>
          <cell r="B40" t="str">
            <v>3WHITESTONEW0327WH0819</v>
          </cell>
          <cell r="C40">
            <v>3</v>
          </cell>
          <cell r="D40" t="str">
            <v>WHITESTONE</v>
          </cell>
          <cell r="E40" t="str">
            <v>13.5 GSM 819 MM WHITE TREATED SBPP</v>
          </cell>
          <cell r="F40" t="str">
            <v>TREATED</v>
          </cell>
          <cell r="G40" t="str">
            <v>35.5"                    +/- .5"</v>
          </cell>
          <cell r="H40" t="str">
            <v>N/A</v>
          </cell>
          <cell r="I40" t="str">
            <v>3" (.250") Wall Knurled      Black Stripe</v>
          </cell>
          <cell r="J40">
            <v>1</v>
          </cell>
          <cell r="K40" t="str">
            <v>N/A</v>
          </cell>
          <cell r="L40" t="str">
            <v>White</v>
          </cell>
          <cell r="M40" t="str">
            <v>TOP - End disc  BOT - End cap</v>
          </cell>
          <cell r="N40" t="str">
            <v xml:space="preserve">Exxon 3155 </v>
          </cell>
          <cell r="O40">
            <v>38201</v>
          </cell>
        </row>
        <row r="41">
          <cell r="A41" t="str">
            <v>W0327WH0870</v>
          </cell>
          <cell r="B41" t="str">
            <v>3WHITESTONEW0327WH0870</v>
          </cell>
          <cell r="C41">
            <v>3</v>
          </cell>
          <cell r="D41" t="str">
            <v>WHITESTONE</v>
          </cell>
          <cell r="E41" t="str">
            <v>13.5 GSM 870 MM WHITE TREATED SBPP</v>
          </cell>
          <cell r="F41" t="str">
            <v>TREATED</v>
          </cell>
          <cell r="G41" t="str">
            <v>35.5"                    +/- .5"</v>
          </cell>
          <cell r="H41" t="str">
            <v>N/A</v>
          </cell>
          <cell r="I41" t="str">
            <v>3" (.250") Wall Knurled      Black Stripe</v>
          </cell>
          <cell r="J41">
            <v>1</v>
          </cell>
          <cell r="K41" t="str">
            <v>N/A</v>
          </cell>
          <cell r="L41" t="str">
            <v>White</v>
          </cell>
          <cell r="M41" t="str">
            <v>TOP - End disc  BOT - End cap</v>
          </cell>
          <cell r="N41" t="str">
            <v xml:space="preserve">Exxon 3155 </v>
          </cell>
          <cell r="O41">
            <v>38201</v>
          </cell>
        </row>
        <row r="42">
          <cell r="A42" t="str">
            <v>W0J8AGF3150</v>
          </cell>
          <cell r="B42" t="str">
            <v>4  PGI-RGD                         Carpet System, IncW0J8AGF3150</v>
          </cell>
          <cell r="C42">
            <v>4</v>
          </cell>
          <cell r="D42" t="str">
            <v xml:space="preserve">  PGI-RGD                         Carpet System, Inc</v>
          </cell>
          <cell r="E42" t="str">
            <v>1.60 OSY 3150 MM                        LT. GREY UV/HEAT        STABILIZED SB</v>
          </cell>
          <cell r="F42" t="str">
            <v>UNTREATED</v>
          </cell>
          <cell r="G42" t="str">
            <v xml:space="preserve">Target OD  39"   +/- 1"                    </v>
          </cell>
          <cell r="H42">
            <v>3650</v>
          </cell>
          <cell r="I42" t="str">
            <v>3" (.250") Wall Knurled      Black Stripe</v>
          </cell>
          <cell r="J42">
            <v>1</v>
          </cell>
          <cell r="K42" t="str">
            <v>Minimum OD short doff is 24"                                  % of short doffs allowed per shipment = 10%</v>
          </cell>
          <cell r="L42" t="str">
            <v>White</v>
          </cell>
          <cell r="M42" t="str">
            <v>2 - End discs          Taped to Roll</v>
          </cell>
          <cell r="N42" t="str">
            <v>SUNOCO CP360H</v>
          </cell>
          <cell r="O42">
            <v>38820</v>
          </cell>
        </row>
        <row r="43">
          <cell r="A43" t="str">
            <v>W0050TE0743</v>
          </cell>
          <cell r="B43" t="str">
            <v>4ATTENDS HEALTH CAREW0050TE0743</v>
          </cell>
          <cell r="C43">
            <v>4</v>
          </cell>
          <cell r="D43" t="str">
            <v>ATTENDS HEALTH CARE</v>
          </cell>
          <cell r="E43" t="str">
            <v>25 GSM 743 MM TEAL                          UNTREATED SBPP</v>
          </cell>
          <cell r="F43" t="str">
            <v>UNTREATED</v>
          </cell>
          <cell r="G43" t="str">
            <v>MIN.                    24" OD</v>
          </cell>
          <cell r="H43">
            <v>5000</v>
          </cell>
          <cell r="I43" t="str">
            <v>3" (.250") Wall Knurled      Black  Stripe</v>
          </cell>
          <cell r="J43" t="str">
            <v>1,2</v>
          </cell>
          <cell r="K43" t="str">
            <v>YOU WILL HAVE AN ADDITIONAL BAR CODE LABEL FOR THE PACK IF YOU DON'T GET THE ADDITIONAL LABEL PLEASE CALL LISA WEEKS</v>
          </cell>
          <cell r="L43" t="str">
            <v>White</v>
          </cell>
          <cell r="M43" t="str">
            <v>TOP - End disc  BOT - End cap</v>
          </cell>
          <cell r="N43" t="str">
            <v>SUNOCO CP360H</v>
          </cell>
          <cell r="O43">
            <v>38026</v>
          </cell>
        </row>
        <row r="44">
          <cell r="A44" t="str">
            <v>W0050TE0895</v>
          </cell>
          <cell r="B44" t="str">
            <v>4ATTENDS HEALTH CAREW0050TE0895</v>
          </cell>
          <cell r="C44">
            <v>4</v>
          </cell>
          <cell r="D44" t="str">
            <v>ATTENDS HEALTH CARE</v>
          </cell>
          <cell r="E44" t="str">
            <v>25 GSM 895 MM TEAL                          UNTREATED SBPP</v>
          </cell>
          <cell r="F44" t="str">
            <v>UNTREATED</v>
          </cell>
          <cell r="G44" t="str">
            <v>MIN.                    24" OD</v>
          </cell>
          <cell r="H44">
            <v>5000</v>
          </cell>
          <cell r="I44" t="str">
            <v>3" (.250") Wall Knurled      Black  Stripe</v>
          </cell>
          <cell r="J44">
            <v>1</v>
          </cell>
          <cell r="K44" t="str">
            <v>YOU WILL HAVE AN ADDITIONAL BAR CODE LABEL FOR THE PACK IF YOU DON'T GET THE ADDITIONAL LABEL PLEASE CALL LISA WEEKS</v>
          </cell>
          <cell r="L44" t="str">
            <v>White</v>
          </cell>
          <cell r="M44" t="str">
            <v>TOP - End disc  BOT - End cap</v>
          </cell>
          <cell r="N44" t="str">
            <v>SUNOCO CP360H</v>
          </cell>
          <cell r="O44">
            <v>38026</v>
          </cell>
        </row>
        <row r="45">
          <cell r="A45" t="str">
            <v>W0084LP0587</v>
          </cell>
          <cell r="B45" t="str">
            <v>4ATTENDS HEALTH CAREW0084LP0587</v>
          </cell>
          <cell r="C45">
            <v>4</v>
          </cell>
          <cell r="D45" t="str">
            <v>ATTENDS HEALTH CARE</v>
          </cell>
          <cell r="E45" t="str">
            <v>42 GSM 587 MM LT. BLUE UNTREATED SBPP</v>
          </cell>
          <cell r="F45" t="str">
            <v>UNTREATED</v>
          </cell>
          <cell r="G45" t="str">
            <v>30.7"                                   +/- 1"</v>
          </cell>
          <cell r="H45" t="str">
            <v>N/A</v>
          </cell>
          <cell r="I45" t="str">
            <v>3" (.250") Wall Knurled      Black  Stripe</v>
          </cell>
          <cell r="J45">
            <v>2</v>
          </cell>
          <cell r="K45" t="str">
            <v>YOU WILL HAVE AN ADDITIONAL BAR CODE LABEL FOR THE PACK IF YOU DON'T GET THE ADDITIONAL LABEL PLEASE CALL LISA WEEKS</v>
          </cell>
          <cell r="L45" t="str">
            <v>White</v>
          </cell>
          <cell r="M45" t="str">
            <v>TOP - End disc  BOT - End cap</v>
          </cell>
          <cell r="N45" t="str">
            <v>BRASKEM CP360H</v>
          </cell>
          <cell r="O45">
            <v>37541</v>
          </cell>
        </row>
        <row r="46">
          <cell r="A46" t="str">
            <v>W0084LP0741</v>
          </cell>
          <cell r="B46" t="str">
            <v>4ATTENDS HEALTH CAREW0084LP0741</v>
          </cell>
          <cell r="C46">
            <v>4</v>
          </cell>
          <cell r="D46" t="str">
            <v>ATTENDS HEALTH CARE</v>
          </cell>
          <cell r="E46" t="str">
            <v>42 GSM 741 MM LT. BLUE UNTREATED SBPP</v>
          </cell>
          <cell r="F46" t="str">
            <v>UNTREATED</v>
          </cell>
          <cell r="G46" t="str">
            <v>30.7"                                   +/- 1"</v>
          </cell>
          <cell r="H46" t="str">
            <v>N/A</v>
          </cell>
          <cell r="I46" t="str">
            <v>3" (.250") Wall Knurled      Black  Stripe</v>
          </cell>
          <cell r="J46" t="str">
            <v>1,2</v>
          </cell>
          <cell r="K46" t="str">
            <v>YOU WILL HAVE AN ADDITIONAL BAR CODE LABEL FOR THE PACK IF YOU DON'T GET THE ADDITIONAL LABEL PLEASE CALL LISA WEEKS</v>
          </cell>
          <cell r="L46" t="str">
            <v>White</v>
          </cell>
          <cell r="M46" t="str">
            <v>TOP - End disc  BOT - End cap</v>
          </cell>
          <cell r="N46" t="str">
            <v>BRASKEM CP360H</v>
          </cell>
          <cell r="O46">
            <v>37541</v>
          </cell>
        </row>
        <row r="47">
          <cell r="A47" t="str">
            <v>W0084LP0794</v>
          </cell>
          <cell r="B47" t="str">
            <v>4ATTENDS HEALTH CAREW0084LP0794</v>
          </cell>
          <cell r="C47">
            <v>4</v>
          </cell>
          <cell r="D47" t="str">
            <v>ATTENDS HEALTH CARE</v>
          </cell>
          <cell r="E47" t="str">
            <v>42 GSM 794 MM LT. BLUE UNTREATED SBPP</v>
          </cell>
          <cell r="F47" t="str">
            <v>UNTREATED</v>
          </cell>
          <cell r="G47" t="str">
            <v>27"                  +/- 2"</v>
          </cell>
          <cell r="H47" t="str">
            <v>N/A</v>
          </cell>
          <cell r="I47" t="str">
            <v>3" (.250") Wall Knurled      Black  Stripe</v>
          </cell>
          <cell r="J47">
            <v>1</v>
          </cell>
          <cell r="K47" t="str">
            <v>YOU WILL HAVE AN ADDITIONAL BAR CODE LABEL FOR THE PACK IF YOU DON'T GET THE ADDITIONAL LABEL PLEASE CALL LISA WEEKS</v>
          </cell>
          <cell r="L47" t="str">
            <v>White</v>
          </cell>
          <cell r="M47" t="str">
            <v>TOP - End disc  BOT - End cap</v>
          </cell>
          <cell r="N47" t="str">
            <v>SUNOCO CP360H</v>
          </cell>
          <cell r="O47">
            <v>37541</v>
          </cell>
        </row>
        <row r="48">
          <cell r="A48" t="str">
            <v>W0084LP0610</v>
          </cell>
          <cell r="B48" t="str">
            <v>4ATTENDS HEALTH CAREW0084LP0610</v>
          </cell>
          <cell r="C48">
            <v>4</v>
          </cell>
          <cell r="D48" t="str">
            <v>ATTENDS HEALTH CARE</v>
          </cell>
          <cell r="E48" t="str">
            <v>42 GSM 610 MM LT. BLUE UNTREATED SBPP</v>
          </cell>
          <cell r="F48" t="str">
            <v>UNTREATED</v>
          </cell>
          <cell r="G48" t="str">
            <v>27"                  +/- 2"</v>
          </cell>
          <cell r="H48" t="str">
            <v>N/A</v>
          </cell>
          <cell r="I48" t="str">
            <v>3" (.250") Wall Knurled      Black  Stripe</v>
          </cell>
          <cell r="J48">
            <v>2</v>
          </cell>
          <cell r="K48" t="str">
            <v>YOU WILL HAVE AN ADDITIONAL BAR CODE LABEL FOR THE PACK IF YOU DON'T GET THE ADDITIONAL LABEL PLEASE CALL LISA WEEKS</v>
          </cell>
          <cell r="L48" t="str">
            <v>White</v>
          </cell>
          <cell r="M48" t="str">
            <v>TOP - End disc  BOT - End cap</v>
          </cell>
          <cell r="N48" t="str">
            <v>SUNOCO CP360H</v>
          </cell>
          <cell r="O48">
            <v>37629</v>
          </cell>
        </row>
        <row r="49">
          <cell r="A49" t="str">
            <v>W0084LP0610</v>
          </cell>
          <cell r="B49" t="str">
            <v>4ATTENDS HEALTH CAREW0084LP0610</v>
          </cell>
          <cell r="C49">
            <v>4</v>
          </cell>
          <cell r="D49" t="str">
            <v>ATTENDS HEALTH CARE</v>
          </cell>
          <cell r="E49" t="str">
            <v>42 GSM 610 MM LT. BLUE UNTREATED SBPP</v>
          </cell>
          <cell r="F49" t="str">
            <v>UNTREATED</v>
          </cell>
          <cell r="G49" t="str">
            <v>27"                  +/- 2"</v>
          </cell>
          <cell r="H49" t="str">
            <v>N/A</v>
          </cell>
          <cell r="I49" t="str">
            <v>3" (.250") Wall Knurled      Black  Stripe</v>
          </cell>
          <cell r="J49">
            <v>2</v>
          </cell>
          <cell r="K49" t="str">
            <v>YOU WILL HAVE AN ADDITIONAL BAR CODE LABEL FOR THE PACK IF YOU DON'T GET THE ADDITIONAL LABEL PLEASE CALL LISA WEEKS</v>
          </cell>
          <cell r="L49" t="str">
            <v>White</v>
          </cell>
          <cell r="M49" t="str">
            <v>TOP - End disc  BOT - End cap</v>
          </cell>
          <cell r="N49" t="str">
            <v>SUNOCO CP360H</v>
          </cell>
          <cell r="O49">
            <v>37629</v>
          </cell>
        </row>
        <row r="50">
          <cell r="A50" t="str">
            <v>W008AKB0711</v>
          </cell>
          <cell r="B50" t="str">
            <v>4B.O.S.S.W008AKB0711</v>
          </cell>
          <cell r="C50">
            <v>4</v>
          </cell>
          <cell r="D50" t="str">
            <v>B.O.S.S.</v>
          </cell>
          <cell r="E50" t="str">
            <v>1.60 OSY 28" BLUE SBPP</v>
          </cell>
          <cell r="F50" t="str">
            <v>UNTREATED</v>
          </cell>
          <cell r="G50" t="str">
            <v>31"                           +/- 1"</v>
          </cell>
          <cell r="H50" t="str">
            <v>N/A</v>
          </cell>
          <cell r="I50" t="str">
            <v>3" (.250") Wall Knurled      Black Stripe</v>
          </cell>
          <cell r="J50">
            <v>1</v>
          </cell>
          <cell r="K50" t="str">
            <v>N/A</v>
          </cell>
          <cell r="L50" t="str">
            <v>White</v>
          </cell>
          <cell r="M50" t="str">
            <v>TOP - End cap  BOT - End cap</v>
          </cell>
          <cell r="N50" t="str">
            <v>SUNOCO CP360H</v>
          </cell>
          <cell r="O50">
            <v>39737</v>
          </cell>
        </row>
        <row r="51">
          <cell r="A51" t="str">
            <v>W0068LP1497</v>
          </cell>
          <cell r="B51" t="str">
            <v>4BELPRO MEDICALW0068LP1497</v>
          </cell>
          <cell r="C51">
            <v>4</v>
          </cell>
          <cell r="D51" t="str">
            <v>BELPRO MEDICAL</v>
          </cell>
          <cell r="E51" t="str">
            <v>1.00 OSY 59" LT. BLUE SBPP</v>
          </cell>
          <cell r="F51" t="str">
            <v>UNTREATED</v>
          </cell>
          <cell r="G51" t="str">
            <v>TARGET 45"</v>
          </cell>
          <cell r="H51">
            <v>7300</v>
          </cell>
          <cell r="I51" t="str">
            <v>3" (.250") Wall Knurled      Black Stripe</v>
          </cell>
          <cell r="J51">
            <v>1</v>
          </cell>
          <cell r="K51" t="str">
            <v>N/A</v>
          </cell>
          <cell r="L51" t="str">
            <v>White</v>
          </cell>
          <cell r="M51" t="str">
            <v>TOP - End cap  BOT - End cap</v>
          </cell>
          <cell r="N51" t="str">
            <v>SUNOCO CP360H</v>
          </cell>
          <cell r="O51">
            <v>40052</v>
          </cell>
        </row>
        <row r="52">
          <cell r="A52" t="str">
            <v>W0068LP0203</v>
          </cell>
          <cell r="B52" t="str">
            <v>4CARDINAL HEALTHW0068LP0203</v>
          </cell>
          <cell r="C52">
            <v>4</v>
          </cell>
          <cell r="D52" t="str">
            <v>CARDINAL HEALTH</v>
          </cell>
          <cell r="E52" t="str">
            <v>1.00 OSY 203 MM BLUE</v>
          </cell>
          <cell r="F52" t="str">
            <v>UNTREATED</v>
          </cell>
          <cell r="G52" t="str">
            <v>31"                                 +/- 1"</v>
          </cell>
          <cell r="H52" t="str">
            <v>N/A</v>
          </cell>
          <cell r="I52" t="str">
            <v>3" (.250") Wall Knurled      Black Stripe</v>
          </cell>
          <cell r="J52">
            <v>6</v>
          </cell>
          <cell r="K52" t="str">
            <v>N/A</v>
          </cell>
          <cell r="L52" t="str">
            <v>White</v>
          </cell>
          <cell r="M52" t="str">
            <v>TOP - End cap  BOT - End cap</v>
          </cell>
          <cell r="N52" t="str">
            <v>SUNOCO CP360H</v>
          </cell>
        </row>
        <row r="53">
          <cell r="A53" t="str">
            <v>W006DWH1524</v>
          </cell>
          <cell r="B53" t="str">
            <v>4Accurate MFGW006DWH1524</v>
          </cell>
          <cell r="C53">
            <v>4</v>
          </cell>
          <cell r="D53" t="str">
            <v>Accurate MFG</v>
          </cell>
          <cell r="E53" t="str">
            <v>2.00 OSY 60" WHITE</v>
          </cell>
          <cell r="F53" t="str">
            <v>UNTREATED</v>
          </cell>
          <cell r="G53" t="str">
            <v>N/A</v>
          </cell>
          <cell r="H53">
            <v>3000</v>
          </cell>
          <cell r="I53" t="str">
            <v>3" (.250") Wall Knurled                 Black Stripe</v>
          </cell>
          <cell r="J53">
            <v>1</v>
          </cell>
          <cell r="K53" t="str">
            <v>N/A</v>
          </cell>
          <cell r="L53" t="str">
            <v>White</v>
          </cell>
          <cell r="M53" t="str">
            <v>TOP - End disc  BOT - End cap</v>
          </cell>
          <cell r="N53" t="str">
            <v>SUNOCO CP360H</v>
          </cell>
          <cell r="O53">
            <v>39100</v>
          </cell>
        </row>
        <row r="54">
          <cell r="A54" t="str">
            <v>W006DWH1575</v>
          </cell>
          <cell r="B54" t="str">
            <v>4CLOPAYW006DWH1575</v>
          </cell>
          <cell r="C54">
            <v>4</v>
          </cell>
          <cell r="D54" t="str">
            <v>CLOPAY</v>
          </cell>
          <cell r="E54" t="str">
            <v>2.00 OSY 62" WHITE</v>
          </cell>
          <cell r="F54" t="str">
            <v>UNTREATED</v>
          </cell>
          <cell r="G54" t="str">
            <v>36" MAX OD</v>
          </cell>
          <cell r="H54" t="str">
            <v>N/A</v>
          </cell>
          <cell r="I54" t="str">
            <v>3" (.250") Wall Knurled                 Black Stripe</v>
          </cell>
          <cell r="J54">
            <v>1</v>
          </cell>
          <cell r="K54" t="str">
            <v>N/A</v>
          </cell>
          <cell r="L54" t="str">
            <v>White</v>
          </cell>
          <cell r="M54" t="str">
            <v>34" Plain Disc With Inner Support</v>
          </cell>
          <cell r="N54" t="str">
            <v>SUNOCO CP360H</v>
          </cell>
          <cell r="O54">
            <v>39100</v>
          </cell>
        </row>
        <row r="55">
          <cell r="A55" t="str">
            <v>W0J6BWH3086</v>
          </cell>
          <cell r="B55" t="str">
            <v>4CLOPAYW0J6BWH3086</v>
          </cell>
          <cell r="C55">
            <v>4</v>
          </cell>
          <cell r="D55" t="str">
            <v>CLOPAY</v>
          </cell>
          <cell r="E55" t="str">
            <v>58 GSM 121.5" WHITE      UV/HEAT</v>
          </cell>
          <cell r="F55" t="str">
            <v>UNTREATED</v>
          </cell>
          <cell r="G55" t="str">
            <v>30" MIN OD        46" MAX OD</v>
          </cell>
          <cell r="H55">
            <v>4100</v>
          </cell>
          <cell r="I55" t="str">
            <v>5" (.375") Wall Knurled                 No Stripe</v>
          </cell>
          <cell r="J55">
            <v>1</v>
          </cell>
          <cell r="K55" t="str">
            <v>TRIAL LABELS WITH ATTENTION TO:          JOHN GREEN</v>
          </cell>
          <cell r="L55" t="str">
            <v>White</v>
          </cell>
          <cell r="M55" t="str">
            <v>2 - End discs          Taped to Roll</v>
          </cell>
          <cell r="N55" t="str">
            <v>SUNOCO CP360H</v>
          </cell>
          <cell r="O55">
            <v>40079</v>
          </cell>
        </row>
        <row r="56">
          <cell r="A56" t="str">
            <v>W0J6DIN2845</v>
          </cell>
          <cell r="B56" t="str">
            <v>4CLOPAYW0J6DIN2845</v>
          </cell>
          <cell r="C56">
            <v>4</v>
          </cell>
          <cell r="D56" t="str">
            <v>CLOPAY</v>
          </cell>
          <cell r="E56" t="str">
            <v>2.00 OSY 112" INDUSTRIAL</v>
          </cell>
          <cell r="F56" t="str">
            <v>UNTREATED</v>
          </cell>
          <cell r="G56" t="str">
            <v xml:space="preserve">Max OD 44"                 </v>
          </cell>
          <cell r="H56">
            <v>3000</v>
          </cell>
          <cell r="I56" t="str">
            <v>5" (.375") Wall Knurled                 No Stripe</v>
          </cell>
          <cell r="J56">
            <v>1</v>
          </cell>
          <cell r="K56" t="str">
            <v xml:space="preserve">% OF SHORT DOFFS PER SHIPMENT = 10%                              </v>
          </cell>
          <cell r="L56" t="str">
            <v>White</v>
          </cell>
          <cell r="M56" t="str">
            <v>2 - End discs          Taped to Roll</v>
          </cell>
          <cell r="N56" t="str">
            <v>SUNOCO CP360H</v>
          </cell>
          <cell r="O56">
            <v>38999</v>
          </cell>
        </row>
        <row r="57">
          <cell r="A57" t="str">
            <v>W0J6DIN2794</v>
          </cell>
          <cell r="B57" t="str">
            <v>4CLOPAYW0J6DIN2794</v>
          </cell>
          <cell r="C57">
            <v>4</v>
          </cell>
          <cell r="D57" t="str">
            <v>CLOPAY</v>
          </cell>
          <cell r="E57" t="str">
            <v>2.00 OSY 110" INDUSTRIAL</v>
          </cell>
          <cell r="F57" t="str">
            <v>UNTREATED</v>
          </cell>
          <cell r="G57" t="str">
            <v>N/A</v>
          </cell>
          <cell r="H57">
            <v>3000</v>
          </cell>
          <cell r="I57" t="str">
            <v>5" (.375") Wall Knurled                 No Stripe</v>
          </cell>
          <cell r="J57">
            <v>1</v>
          </cell>
          <cell r="K57" t="str">
            <v>N/A</v>
          </cell>
          <cell r="L57" t="str">
            <v>White</v>
          </cell>
          <cell r="M57" t="str">
            <v>2 - End discs          Taped to Roll</v>
          </cell>
          <cell r="N57" t="str">
            <v>SUNOCO CP360H</v>
          </cell>
          <cell r="O57">
            <v>38916</v>
          </cell>
        </row>
        <row r="58">
          <cell r="A58" t="str">
            <v>W0J6DIN3086</v>
          </cell>
          <cell r="B58" t="str">
            <v>4CLOPAYW0J6DIN3086</v>
          </cell>
          <cell r="C58">
            <v>4</v>
          </cell>
          <cell r="D58" t="str">
            <v>CLOPAY</v>
          </cell>
          <cell r="E58" t="str">
            <v>2.00 OSY 121.5" INDUSTRIAL</v>
          </cell>
          <cell r="F58" t="str">
            <v>UNTREATED</v>
          </cell>
          <cell r="G58" t="str">
            <v>Max OD 46"                   Min OD 30"</v>
          </cell>
          <cell r="H58" t="str">
            <v>N/A</v>
          </cell>
          <cell r="I58" t="str">
            <v>5" (.375") Wall Smooth                 No Stripe</v>
          </cell>
          <cell r="J58">
            <v>1</v>
          </cell>
          <cell r="K58" t="str">
            <v xml:space="preserve">% OF SHORT DOFFS PER SHIPMENT = 10%                              </v>
          </cell>
          <cell r="L58" t="str">
            <v>White</v>
          </cell>
          <cell r="M58" t="str">
            <v>2 - End discs          Taped to Roll</v>
          </cell>
          <cell r="N58" t="str">
            <v>SUNOCO CP360H</v>
          </cell>
          <cell r="O58">
            <v>38999</v>
          </cell>
        </row>
        <row r="59">
          <cell r="A59" t="str">
            <v>W0J6DWH2794</v>
          </cell>
          <cell r="B59" t="str">
            <v>4CLOPAYW0J6DWH2794</v>
          </cell>
          <cell r="C59">
            <v>4</v>
          </cell>
          <cell r="D59" t="str">
            <v>CLOPAY</v>
          </cell>
          <cell r="E59" t="str">
            <v>2.00 OSY 110" WHITE UV/HEAT</v>
          </cell>
          <cell r="F59" t="str">
            <v>UNTREATED</v>
          </cell>
          <cell r="G59" t="str">
            <v>Max OD 46"                   Min OD 30"</v>
          </cell>
          <cell r="H59" t="str">
            <v>4,152 LY</v>
          </cell>
          <cell r="I59" t="str">
            <v>5" (.375") Wall Smooth                 No Stripe</v>
          </cell>
          <cell r="J59">
            <v>1</v>
          </cell>
          <cell r="K59" t="str">
            <v xml:space="preserve">% OF SHORT DOFFS PER SHIPMENT = 10%                              </v>
          </cell>
          <cell r="L59" t="str">
            <v>White</v>
          </cell>
          <cell r="M59" t="str">
            <v>2 - End discs          Taped to Roll</v>
          </cell>
          <cell r="N59" t="str">
            <v>SUNOCO CP360H</v>
          </cell>
          <cell r="O59">
            <v>40052</v>
          </cell>
        </row>
        <row r="60">
          <cell r="A60" t="str">
            <v>W0J6DWH2845</v>
          </cell>
          <cell r="B60" t="str">
            <v>4CLOPAYW0J6DWH2845</v>
          </cell>
          <cell r="C60">
            <v>4</v>
          </cell>
          <cell r="D60" t="str">
            <v>CLOPAY</v>
          </cell>
          <cell r="E60" t="str">
            <v>2.00 OSY 112" WHITE UV/HEAT</v>
          </cell>
          <cell r="F60" t="str">
            <v>UNTREATED</v>
          </cell>
          <cell r="G60" t="str">
            <v>Max OD 46"                   Min OD 30"</v>
          </cell>
          <cell r="H60" t="str">
            <v>N/A</v>
          </cell>
          <cell r="I60" t="str">
            <v>5" (.375") Wall Smooth                 No Stripe</v>
          </cell>
          <cell r="J60">
            <v>1</v>
          </cell>
          <cell r="K60" t="str">
            <v xml:space="preserve">% OF SHORT DOFFS PER SHIPMENT = 10%                              </v>
          </cell>
          <cell r="L60" t="str">
            <v>White</v>
          </cell>
          <cell r="M60" t="str">
            <v>2 - End discs          Taped to Roll</v>
          </cell>
          <cell r="N60" t="str">
            <v>SUNOCO CP360H</v>
          </cell>
          <cell r="O60">
            <v>40052</v>
          </cell>
        </row>
        <row r="61">
          <cell r="A61" t="str">
            <v>W0J6DWH3086</v>
          </cell>
          <cell r="B61" t="str">
            <v>4CLOPAYW0J6DWH3086</v>
          </cell>
          <cell r="C61">
            <v>4</v>
          </cell>
          <cell r="D61" t="str">
            <v>CLOPAY</v>
          </cell>
          <cell r="E61" t="str">
            <v>2.00 OSY 121.5" WHITE UV/HEAT</v>
          </cell>
          <cell r="F61" t="str">
            <v>UNTREATED</v>
          </cell>
          <cell r="G61" t="str">
            <v>Max OD 46"                   Min OD 30"</v>
          </cell>
          <cell r="H61" t="str">
            <v>4,152 LY</v>
          </cell>
          <cell r="I61" t="str">
            <v>5" (.375") Wall Smooth                 No Stripe</v>
          </cell>
          <cell r="J61">
            <v>1</v>
          </cell>
          <cell r="K61" t="str">
            <v xml:space="preserve">% OF SHORT DOFFS PER SHIPMENT = 10%                              </v>
          </cell>
          <cell r="L61" t="str">
            <v>White</v>
          </cell>
          <cell r="M61" t="str">
            <v>2 - End discs          Taped to Roll</v>
          </cell>
          <cell r="N61" t="str">
            <v>SUNOCO CP360H</v>
          </cell>
          <cell r="O61">
            <v>38999</v>
          </cell>
        </row>
        <row r="62">
          <cell r="A62" t="str">
            <v>W0J6DIN3150</v>
          </cell>
          <cell r="B62" t="str">
            <v>4CLOPAYW0J6DIN3150</v>
          </cell>
          <cell r="C62">
            <v>4</v>
          </cell>
          <cell r="D62" t="str">
            <v>CLOPAY</v>
          </cell>
          <cell r="E62" t="str">
            <v>2.00 OSY 124" INDUSTRIAL</v>
          </cell>
          <cell r="F62" t="str">
            <v>UNTREATED</v>
          </cell>
          <cell r="G62" t="str">
            <v>Max OD 46"                   Min OD 30"</v>
          </cell>
          <cell r="H62" t="str">
            <v>N/A</v>
          </cell>
          <cell r="I62" t="str">
            <v>5" (.375") Wall Smooth                 No Stripe</v>
          </cell>
          <cell r="J62">
            <v>1</v>
          </cell>
          <cell r="K62" t="str">
            <v xml:space="preserve">% OF SHORT DOFFS PER SHIPMENT = 10%                              </v>
          </cell>
          <cell r="L62" t="str">
            <v>White</v>
          </cell>
          <cell r="M62" t="str">
            <v>2 - End discs          Taped to Roll</v>
          </cell>
          <cell r="N62" t="str">
            <v>SUNOCO CP360H</v>
          </cell>
          <cell r="O62">
            <v>38999</v>
          </cell>
        </row>
        <row r="63">
          <cell r="A63" t="str">
            <v>W0268AW2946</v>
          </cell>
          <cell r="B63" t="str">
            <v>4CLOPAYW0268AW2946</v>
          </cell>
          <cell r="C63">
            <v>4</v>
          </cell>
          <cell r="D63" t="str">
            <v>CLOPAY</v>
          </cell>
          <cell r="E63" t="str">
            <v>1.00 OSY 116" WHITE                ANTI-STAT</v>
          </cell>
          <cell r="F63" t="str">
            <v>UNTREATED</v>
          </cell>
          <cell r="G63" t="str">
            <v>44" MAX OD                      42" MIN OD</v>
          </cell>
          <cell r="H63">
            <v>6000</v>
          </cell>
          <cell r="I63" t="str">
            <v>5" (.375") Wall Smooth                 No Stripe</v>
          </cell>
          <cell r="J63">
            <v>1</v>
          </cell>
          <cell r="K63" t="str">
            <v>% OF SHORT DOFFS PER SHIPMENT = 5%                               SHORT DOFF MIN SIZE - 5,000 LY</v>
          </cell>
          <cell r="L63" t="str">
            <v>White</v>
          </cell>
          <cell r="M63" t="str">
            <v>2 - End discs          Taped to Roll</v>
          </cell>
          <cell r="N63" t="str">
            <v>SUNOCO CP360H</v>
          </cell>
          <cell r="O63">
            <v>38999</v>
          </cell>
        </row>
        <row r="64">
          <cell r="A64" t="str">
            <v>W0085WH1575</v>
          </cell>
          <cell r="B64" t="str">
            <v>4CLOPAYW0085WH1575</v>
          </cell>
          <cell r="C64">
            <v>4</v>
          </cell>
          <cell r="D64" t="str">
            <v>CLOPAY</v>
          </cell>
          <cell r="E64" t="str">
            <v>1.25 OSY 62" WHITE</v>
          </cell>
          <cell r="F64" t="str">
            <v>UNTREATED</v>
          </cell>
          <cell r="G64" t="str">
            <v>Target OD 45"                                  Min OD 30"                                Max OD 47"</v>
          </cell>
          <cell r="H64" t="str">
            <v>N/A</v>
          </cell>
          <cell r="I64" t="str">
            <v>3" (.250") Wall Knurled                 Black Stripe</v>
          </cell>
          <cell r="J64">
            <v>1</v>
          </cell>
          <cell r="K64" t="str">
            <v>% OF SHORT DOFFS PER SHIPMENT = 10%                               SHORT DOFF MIN SIZE - 30" OD</v>
          </cell>
          <cell r="L64" t="str">
            <v>White</v>
          </cell>
          <cell r="M64" t="str">
            <v>2 - End discs          Taped to Roll</v>
          </cell>
          <cell r="N64" t="str">
            <v>SUNOCO CP360H</v>
          </cell>
          <cell r="O64">
            <v>39567</v>
          </cell>
        </row>
        <row r="65">
          <cell r="A65" t="str">
            <v>W002AWH1575</v>
          </cell>
          <cell r="B65" t="str">
            <v>4CLOPAYW002AWH1575</v>
          </cell>
          <cell r="C65">
            <v>4</v>
          </cell>
          <cell r="D65" t="str">
            <v>CLOPAY</v>
          </cell>
          <cell r="E65" t="str">
            <v>1.50 OSY 62" WHITE</v>
          </cell>
          <cell r="F65" t="str">
            <v>UNTREATED</v>
          </cell>
          <cell r="G65" t="str">
            <v>Target OD 35"                                  Min OD 30"                                Max OD 36"</v>
          </cell>
          <cell r="H65" t="str">
            <v>N/A</v>
          </cell>
          <cell r="I65" t="str">
            <v>3" (.250") Wall Knurled                 Black Stripe</v>
          </cell>
          <cell r="J65">
            <v>1</v>
          </cell>
          <cell r="K65" t="str">
            <v>% OF SHORT DOFFS PER SHIPMENT = 10%                               SHORT DOFF MIN SIZE - 30" OD</v>
          </cell>
          <cell r="L65" t="str">
            <v>White</v>
          </cell>
          <cell r="M65" t="str">
            <v>34" Plain Disc With Inner Support</v>
          </cell>
          <cell r="N65" t="str">
            <v>SUNOCO CP360H</v>
          </cell>
          <cell r="O65">
            <v>39567</v>
          </cell>
        </row>
        <row r="66">
          <cell r="A66" t="str">
            <v>W0027WH1499</v>
          </cell>
          <cell r="B66" t="str">
            <v>4CLOPAYW0027WH1499</v>
          </cell>
          <cell r="C66">
            <v>4</v>
          </cell>
          <cell r="D66" t="str">
            <v>CLOPAY</v>
          </cell>
          <cell r="E66" t="str">
            <v>13.5 GSM  59" WHITE</v>
          </cell>
          <cell r="F66" t="str">
            <v>UNTREATED</v>
          </cell>
          <cell r="G66" t="str">
            <v>MAX OD 48"</v>
          </cell>
          <cell r="H66">
            <v>15000</v>
          </cell>
          <cell r="I66" t="str">
            <v>3" (.250") Wall Knurled                 Black Stripe</v>
          </cell>
          <cell r="J66">
            <v>1</v>
          </cell>
          <cell r="K66" t="str">
            <v>% OF SHORT DOFFS PER SHIPMENT                   = 10%     SHORT DOFF MIN SIZE - 30" OD   MUST HAVE WIND DIRECTION MARKED ON EACH ROLL.         ALL LABELS NEED TO HAVE "PATTERN SIDE IN" NOTED ON THEM.</v>
          </cell>
          <cell r="L66" t="str">
            <v>White</v>
          </cell>
          <cell r="M66" t="str">
            <v>TOP - End disc  BOT - End cap</v>
          </cell>
          <cell r="N66" t="str">
            <v>SUNOCO CP360H</v>
          </cell>
          <cell r="O66">
            <v>39923</v>
          </cell>
        </row>
        <row r="67">
          <cell r="A67" t="str">
            <v>W0068WH1575</v>
          </cell>
          <cell r="B67" t="str">
            <v>4CLOPAYW0068WH1575</v>
          </cell>
          <cell r="C67">
            <v>4</v>
          </cell>
          <cell r="D67" t="str">
            <v>CLOPAY</v>
          </cell>
          <cell r="E67" t="str">
            <v>1.00 OSY 62" WHITE</v>
          </cell>
          <cell r="F67" t="str">
            <v>UNTREATED</v>
          </cell>
          <cell r="G67" t="str">
            <v>Target OD 45"                                  Min OD 30"                                Max OD 47"</v>
          </cell>
          <cell r="H67" t="str">
            <v>N/A</v>
          </cell>
          <cell r="I67" t="str">
            <v>3" (.250") Wall Knurled                 Black Stripe</v>
          </cell>
          <cell r="J67">
            <v>1</v>
          </cell>
          <cell r="K67" t="str">
            <v>% OF SHORT DOFFS PER SHIPMENT = 10%                               SHORT DOFF MIN SIZE - 30" OD</v>
          </cell>
          <cell r="L67" t="str">
            <v>White</v>
          </cell>
          <cell r="M67" t="str">
            <v>2 - End discs          Taped to Roll</v>
          </cell>
          <cell r="N67" t="str">
            <v>SUNOCO CP360H</v>
          </cell>
          <cell r="O67">
            <v>39567</v>
          </cell>
        </row>
        <row r="68">
          <cell r="A68" t="str">
            <v>W0078BL0914</v>
          </cell>
          <cell r="B68" t="str">
            <v>4DALENW0078BL0914</v>
          </cell>
          <cell r="C68">
            <v>4</v>
          </cell>
          <cell r="D68" t="str">
            <v>DALEN</v>
          </cell>
          <cell r="E68" t="str">
            <v>1.15 OSY 914 MM BLACK</v>
          </cell>
          <cell r="F68" t="str">
            <v>UNTREATED</v>
          </cell>
          <cell r="G68" t="str">
            <v>37"                           MAX 38"</v>
          </cell>
          <cell r="H68" t="str">
            <v>NA</v>
          </cell>
          <cell r="I68" t="str">
            <v>3" (.250") Wall Knurled      Black Stripe</v>
          </cell>
          <cell r="J68">
            <v>1</v>
          </cell>
          <cell r="K68" t="str">
            <v>N/A</v>
          </cell>
          <cell r="L68" t="str">
            <v>White</v>
          </cell>
          <cell r="M68" t="str">
            <v>2 - End discs          Taped to Roll</v>
          </cell>
          <cell r="N68" t="str">
            <v>SUNOCO CP360H</v>
          </cell>
          <cell r="O68">
            <v>38638</v>
          </cell>
        </row>
        <row r="69">
          <cell r="A69" t="str">
            <v>W0534IN1524</v>
          </cell>
          <cell r="B69" t="str">
            <v>4DALENW0534IN1524</v>
          </cell>
          <cell r="C69">
            <v>4</v>
          </cell>
          <cell r="D69" t="str">
            <v>DALEN</v>
          </cell>
          <cell r="E69" t="str">
            <v>.50 OSY 60" INDUSTRIAL - W/UV</v>
          </cell>
          <cell r="F69" t="str">
            <v>UNTREATED</v>
          </cell>
          <cell r="G69" t="str">
            <v>N/A</v>
          </cell>
          <cell r="H69">
            <v>7500</v>
          </cell>
          <cell r="I69" t="str">
            <v>3" (.250") Wall Knurled      Black Stripe</v>
          </cell>
          <cell r="J69">
            <v>1</v>
          </cell>
          <cell r="K69" t="str">
            <v>N/A</v>
          </cell>
          <cell r="L69" t="str">
            <v>White</v>
          </cell>
          <cell r="M69" t="str">
            <v>2 - End discs          Taped to Roll</v>
          </cell>
          <cell r="N69" t="str">
            <v>SUNOCO CP360H</v>
          </cell>
          <cell r="O69">
            <v>39147</v>
          </cell>
        </row>
        <row r="70">
          <cell r="A70" t="str">
            <v>W0534LF3048</v>
          </cell>
          <cell r="B70" t="str">
            <v>4DALENW0534LF3048</v>
          </cell>
          <cell r="C70">
            <v>4</v>
          </cell>
          <cell r="D70" t="str">
            <v>DALEN</v>
          </cell>
          <cell r="E70" t="str">
            <v>.50 OSY 3048 MM LEAF - W/UV</v>
          </cell>
          <cell r="F70" t="str">
            <v>UNTREATED</v>
          </cell>
          <cell r="G70" t="str">
            <v>TARGET OD - 25"                           MAX OD - 27"                             MIN OD - 21"</v>
          </cell>
          <cell r="H70" t="str">
            <v>NA</v>
          </cell>
          <cell r="I70" t="str">
            <v>3" (.250") Wall Knurled      Black Stripe</v>
          </cell>
          <cell r="J70">
            <v>1</v>
          </cell>
          <cell r="K70" t="str">
            <v>N/A</v>
          </cell>
          <cell r="L70" t="str">
            <v>White</v>
          </cell>
          <cell r="M70" t="str">
            <v>2 - End discs          Taped to Roll</v>
          </cell>
          <cell r="N70" t="str">
            <v>SUNOCO CP360H</v>
          </cell>
          <cell r="O70">
            <v>38638</v>
          </cell>
        </row>
        <row r="71">
          <cell r="A71" t="str">
            <v>W0C3KBL0914</v>
          </cell>
          <cell r="B71" t="str">
            <v>4DEWITT COMPANYW0C3KBL0914</v>
          </cell>
          <cell r="C71">
            <v>4</v>
          </cell>
          <cell r="D71" t="str">
            <v>DEWITT COMPANY</v>
          </cell>
          <cell r="E71" t="str">
            <v>3.00 OSY 36" BLACK UV/PHILIC</v>
          </cell>
          <cell r="F71" t="str">
            <v>TREATED</v>
          </cell>
          <cell r="G71" t="str">
            <v>RUN TO MAX OD - 34"                              MIN OD - 32"</v>
          </cell>
          <cell r="H71" t="str">
            <v>NA</v>
          </cell>
          <cell r="I71" t="str">
            <v>3" (.250") Wall Knurled      Black Stripe</v>
          </cell>
          <cell r="J71">
            <v>1</v>
          </cell>
          <cell r="K71" t="str">
            <v>N/A</v>
          </cell>
          <cell r="L71" t="str">
            <v>White</v>
          </cell>
          <cell r="M71" t="str">
            <v>TOP - End Disc  BOT - End cap</v>
          </cell>
          <cell r="N71" t="str">
            <v>BRASKEM CP360H</v>
          </cell>
          <cell r="O71">
            <v>40422</v>
          </cell>
        </row>
        <row r="72">
          <cell r="A72" t="str">
            <v>W0C3KBL1219</v>
          </cell>
          <cell r="B72" t="str">
            <v>4DEWITT COMPANYW0C3KBL1219</v>
          </cell>
          <cell r="C72">
            <v>4</v>
          </cell>
          <cell r="D72" t="str">
            <v>DEWITT COMPANY</v>
          </cell>
          <cell r="E72" t="str">
            <v>3.00 OSY 48" BLACK UV/PHILIC</v>
          </cell>
          <cell r="F72" t="str">
            <v>TREATED</v>
          </cell>
          <cell r="G72" t="str">
            <v>RUN TO MAX OD - 34"                              MIN OD - 32"</v>
          </cell>
          <cell r="H72" t="str">
            <v>NA</v>
          </cell>
          <cell r="I72" t="str">
            <v>3" (.250") Wall Knurled      Black Stripe</v>
          </cell>
          <cell r="J72">
            <v>1</v>
          </cell>
          <cell r="K72" t="str">
            <v>N/A</v>
          </cell>
          <cell r="L72" t="str">
            <v>White</v>
          </cell>
          <cell r="M72" t="str">
            <v>TOP - End Disc  BOT - End cap</v>
          </cell>
          <cell r="N72" t="str">
            <v>BRASKEM CP360H</v>
          </cell>
          <cell r="O72">
            <v>40422</v>
          </cell>
        </row>
        <row r="73">
          <cell r="A73" t="str">
            <v>W0C3KBL1829</v>
          </cell>
          <cell r="B73" t="str">
            <v>4DEWITT COMPANYW0C3KBL1829</v>
          </cell>
          <cell r="C73">
            <v>4</v>
          </cell>
          <cell r="D73" t="str">
            <v>DEWITT COMPANY</v>
          </cell>
          <cell r="E73" t="str">
            <v>3.00 OSY 72" BLACK UV/PHILIC</v>
          </cell>
          <cell r="F73" t="str">
            <v>TREATED</v>
          </cell>
          <cell r="G73" t="str">
            <v>RUN TO MAX OD - 34"                              MIN OD - 32"</v>
          </cell>
          <cell r="H73" t="str">
            <v>NA</v>
          </cell>
          <cell r="I73" t="str">
            <v>3" (.250") Wall Knurled      Black Stripe</v>
          </cell>
          <cell r="J73">
            <v>1</v>
          </cell>
          <cell r="K73" t="str">
            <v>N/A</v>
          </cell>
          <cell r="L73" t="str">
            <v>White</v>
          </cell>
          <cell r="M73" t="str">
            <v>2 - End discs          Taped to Roll</v>
          </cell>
          <cell r="N73" t="str">
            <v>BRASKEM CP360H</v>
          </cell>
          <cell r="O73">
            <v>40422</v>
          </cell>
        </row>
        <row r="74">
          <cell r="A74" t="str">
            <v>W0076BC0533</v>
          </cell>
          <cell r="B74" t="str">
            <v>4E. AARON ENTERPRISESW0076BC0533</v>
          </cell>
          <cell r="C74">
            <v>4</v>
          </cell>
          <cell r="D74" t="str">
            <v>E. AARON ENTERPRISES</v>
          </cell>
          <cell r="E74" t="str">
            <v>38 GSM 533 MM BLACK SBPP</v>
          </cell>
          <cell r="F74" t="str">
            <v>UNTREATED</v>
          </cell>
          <cell r="G74" t="str">
            <v>MAX OD 46"</v>
          </cell>
          <cell r="H74">
            <v>7000</v>
          </cell>
          <cell r="I74" t="str">
            <v>3" (.375") Wall Knurled      Orange Stripe</v>
          </cell>
          <cell r="J74">
            <v>2</v>
          </cell>
          <cell r="K74" t="str">
            <v>NA</v>
          </cell>
          <cell r="L74" t="str">
            <v>White</v>
          </cell>
          <cell r="M74" t="str">
            <v>TOP - End disc  BOT - End cap</v>
          </cell>
          <cell r="N74" t="str">
            <v>SUNOCO CP360H</v>
          </cell>
          <cell r="O74">
            <v>38819</v>
          </cell>
        </row>
        <row r="75">
          <cell r="A75" t="str">
            <v>W0376CD0356</v>
          </cell>
          <cell r="B75" t="str">
            <v>4E. AARON ENTERPRISESW0376CD0356</v>
          </cell>
          <cell r="C75">
            <v>4</v>
          </cell>
          <cell r="D75" t="str">
            <v>E. AARON ENTERPRISES</v>
          </cell>
          <cell r="E75" t="str">
            <v>38 GSM 356 MM WHITE TREATED SBPP</v>
          </cell>
          <cell r="F75" t="str">
            <v>TREATED</v>
          </cell>
          <cell r="G75" t="str">
            <v>23"                       +/- 1"</v>
          </cell>
          <cell r="H75" t="str">
            <v>N/A</v>
          </cell>
          <cell r="I75" t="str">
            <v>3" (.375") Wall Knurled      Orange Stripe</v>
          </cell>
          <cell r="J75">
            <v>3</v>
          </cell>
          <cell r="K75" t="str">
            <v>N/A</v>
          </cell>
          <cell r="L75" t="str">
            <v>White</v>
          </cell>
          <cell r="M75" t="str">
            <v>TOP - End disc  BOT - End cap</v>
          </cell>
          <cell r="N75" t="str">
            <v>SUNOCO CP360H</v>
          </cell>
        </row>
        <row r="76">
          <cell r="A76" t="str">
            <v>W0376CD0533</v>
          </cell>
          <cell r="B76" t="str">
            <v>4E. AARON ENTERPRISESW0376CD0533</v>
          </cell>
          <cell r="C76">
            <v>4</v>
          </cell>
          <cell r="D76" t="str">
            <v>E. AARON ENTERPRISES</v>
          </cell>
          <cell r="E76" t="str">
            <v>38 GSM 533 MM WHITE TREATED SBPP</v>
          </cell>
          <cell r="F76" t="str">
            <v>TREATED</v>
          </cell>
          <cell r="G76" t="str">
            <v>23"                       +/- 1"</v>
          </cell>
          <cell r="H76" t="str">
            <v>N/A</v>
          </cell>
          <cell r="I76" t="str">
            <v>3" (.375") Wall Knurled      Orange Stripe</v>
          </cell>
          <cell r="J76">
            <v>2</v>
          </cell>
          <cell r="K76" t="str">
            <v>NA</v>
          </cell>
          <cell r="L76" t="str">
            <v>White</v>
          </cell>
          <cell r="M76" t="str">
            <v>TOP - End disc  BOT - End cap</v>
          </cell>
          <cell r="N76" t="str">
            <v>SUNOCO CP360H</v>
          </cell>
          <cell r="O76">
            <v>38819</v>
          </cell>
        </row>
        <row r="77">
          <cell r="A77" t="str">
            <v>W0376CR0533</v>
          </cell>
          <cell r="B77" t="str">
            <v>4E. AARON ENTERPRISESW0376CR0533</v>
          </cell>
          <cell r="C77">
            <v>4</v>
          </cell>
          <cell r="D77" t="str">
            <v>E. AARON ENTERPRISES</v>
          </cell>
          <cell r="E77" t="str">
            <v>38 GSM 533 MM ROSE TREATED    SBPP</v>
          </cell>
          <cell r="F77" t="str">
            <v>TREATED</v>
          </cell>
          <cell r="G77" t="str">
            <v>35"                        +/- 1"</v>
          </cell>
          <cell r="H77" t="str">
            <v>N/A</v>
          </cell>
          <cell r="I77" t="str">
            <v>3" (.375") Wall Knurled      Orange Stripe</v>
          </cell>
          <cell r="J77">
            <v>2</v>
          </cell>
          <cell r="K77" t="str">
            <v>NA</v>
          </cell>
          <cell r="L77" t="str">
            <v>White</v>
          </cell>
          <cell r="M77" t="str">
            <v>TOP - End disc  BOT - End cap</v>
          </cell>
          <cell r="N77" t="str">
            <v>SUNOCO CP360H</v>
          </cell>
          <cell r="O77">
            <v>39301</v>
          </cell>
        </row>
        <row r="78">
          <cell r="A78" t="str">
            <v>W0376CR0533</v>
          </cell>
          <cell r="B78" t="str">
            <v>4E. AARON ENTERPRISESW0376CR0533</v>
          </cell>
          <cell r="C78">
            <v>4</v>
          </cell>
          <cell r="D78" t="str">
            <v>E. AARON ENTERPRISES</v>
          </cell>
          <cell r="E78" t="str">
            <v>38 GSM 533 MM ROSE TREATED    SBPP</v>
          </cell>
          <cell r="F78" t="str">
            <v>TREATED</v>
          </cell>
          <cell r="G78" t="str">
            <v>MAX OD 46"</v>
          </cell>
          <cell r="H78">
            <v>7000</v>
          </cell>
          <cell r="I78" t="str">
            <v>3" (.375") Wall Knurled      Orange Stripe</v>
          </cell>
          <cell r="J78">
            <v>2</v>
          </cell>
          <cell r="K78" t="str">
            <v>NA</v>
          </cell>
          <cell r="L78" t="str">
            <v>White</v>
          </cell>
          <cell r="M78" t="str">
            <v>TOP - End disc  BOT - End cap</v>
          </cell>
          <cell r="N78" t="str">
            <v>SUNOCO CP360H</v>
          </cell>
          <cell r="O78">
            <v>39301</v>
          </cell>
        </row>
        <row r="79">
          <cell r="A79" t="str">
            <v>W0376BC0533</v>
          </cell>
          <cell r="B79" t="str">
            <v>4E. AARON ENTERPRISESW0376BC0533</v>
          </cell>
          <cell r="C79">
            <v>4</v>
          </cell>
          <cell r="D79" t="str">
            <v>E. AARON ENTERPRISES</v>
          </cell>
          <cell r="E79" t="str">
            <v>38 GSM 533 MM BLACK TREATED        SBPP</v>
          </cell>
          <cell r="F79" t="str">
            <v>TREATED</v>
          </cell>
          <cell r="G79" t="str">
            <v>MAX OD 46"</v>
          </cell>
          <cell r="H79">
            <v>7000</v>
          </cell>
          <cell r="I79" t="str">
            <v>3" (.375") Wall Knurled      Orange Stripe</v>
          </cell>
          <cell r="J79">
            <v>2</v>
          </cell>
          <cell r="K79" t="str">
            <v>NA</v>
          </cell>
          <cell r="L79" t="str">
            <v>White</v>
          </cell>
          <cell r="M79" t="str">
            <v>TOP - End disc  BOT - End cap</v>
          </cell>
          <cell r="N79" t="str">
            <v>SUNOCO CP360H</v>
          </cell>
          <cell r="O79">
            <v>38819</v>
          </cell>
        </row>
        <row r="80">
          <cell r="A80" t="str">
            <v>W0376BC0533</v>
          </cell>
          <cell r="B80" t="str">
            <v>4E. AARON ENTERPRISESW0376BC0533</v>
          </cell>
          <cell r="C80">
            <v>4</v>
          </cell>
          <cell r="D80" t="str">
            <v>E. AARON ENTERPRISES</v>
          </cell>
          <cell r="E80" t="str">
            <v>38 GSM 533 MM BLACK TREATED        SBPP</v>
          </cell>
          <cell r="F80" t="str">
            <v>TREATED</v>
          </cell>
          <cell r="G80" t="str">
            <v>MAX OD 46"</v>
          </cell>
          <cell r="H80">
            <v>7000</v>
          </cell>
          <cell r="I80" t="str">
            <v>3" (.375") Wall Knurled      Orange Stripe</v>
          </cell>
          <cell r="J80">
            <v>2</v>
          </cell>
          <cell r="K80" t="str">
            <v>NA</v>
          </cell>
          <cell r="L80" t="str">
            <v>White</v>
          </cell>
          <cell r="M80" t="str">
            <v>TOP - End disc  BOT - End cap</v>
          </cell>
          <cell r="N80" t="str">
            <v>SUNOCO CP360H</v>
          </cell>
          <cell r="O80">
            <v>38819</v>
          </cell>
        </row>
        <row r="81">
          <cell r="A81" t="str">
            <v>W0076BC0533</v>
          </cell>
          <cell r="B81" t="str">
            <v>4E. AARON ENTERPRISESW0076BC0533</v>
          </cell>
          <cell r="C81">
            <v>4</v>
          </cell>
          <cell r="D81" t="str">
            <v>E. AARON ENTERPRISES</v>
          </cell>
          <cell r="E81" t="str">
            <v>38 GSM 533 MM BLACK SBPP</v>
          </cell>
          <cell r="F81" t="str">
            <v>UNTREATED</v>
          </cell>
          <cell r="G81" t="str">
            <v>23"                       +/- 1"</v>
          </cell>
          <cell r="H81" t="str">
            <v>N/A</v>
          </cell>
          <cell r="I81" t="str">
            <v>3" (.375") Wall Knurled      Orange Stripe</v>
          </cell>
          <cell r="J81">
            <v>2</v>
          </cell>
          <cell r="K81" t="str">
            <v>NA</v>
          </cell>
          <cell r="L81" t="str">
            <v>White</v>
          </cell>
          <cell r="M81" t="str">
            <v>TOP - End disc  BOT - End cap</v>
          </cell>
          <cell r="N81" t="str">
            <v>SUNOCO CP360H</v>
          </cell>
          <cell r="O81">
            <v>38819</v>
          </cell>
        </row>
        <row r="82">
          <cell r="A82" t="str">
            <v>W002ABL0914</v>
          </cell>
          <cell r="B82" t="str">
            <v>4EASY GARDENERW002ABL0914</v>
          </cell>
          <cell r="C82">
            <v>4</v>
          </cell>
          <cell r="D82" t="str">
            <v>EASY GARDENER</v>
          </cell>
          <cell r="E82" t="str">
            <v>1.50 OSY 36"                BLACK SBPP</v>
          </cell>
          <cell r="F82" t="str">
            <v>UNTREATED</v>
          </cell>
          <cell r="G82" t="str">
            <v>Target OD                30-31"                          Min OD 31"                      Max OD 33"</v>
          </cell>
          <cell r="H82" t="str">
            <v>N/A</v>
          </cell>
          <cell r="I82" t="str">
            <v>3" (.250") Wall Knurled      Black Stripe</v>
          </cell>
          <cell r="J82">
            <v>2</v>
          </cell>
          <cell r="K82" t="str">
            <v>N/A</v>
          </cell>
          <cell r="L82" t="str">
            <v>White</v>
          </cell>
          <cell r="M82" t="str">
            <v>2 - End discs          Taped to inside of core</v>
          </cell>
          <cell r="N82" t="str">
            <v>SUNOCO CP360H</v>
          </cell>
          <cell r="O82">
            <v>38359</v>
          </cell>
        </row>
        <row r="83">
          <cell r="A83" t="str">
            <v>W005BBL0914</v>
          </cell>
          <cell r="B83" t="str">
            <v>4EASY GARDENERW005BBL0914</v>
          </cell>
          <cell r="C83">
            <v>4</v>
          </cell>
          <cell r="D83" t="str">
            <v>EASY GARDENER</v>
          </cell>
          <cell r="E83" t="str">
            <v>1.70 OSY 36"                BLACK SBPP</v>
          </cell>
          <cell r="F83" t="str">
            <v>UNTREATED</v>
          </cell>
          <cell r="G83" t="str">
            <v>Target OD                30-31"                          Min OD 31"                      Max OD 33"</v>
          </cell>
          <cell r="H83" t="str">
            <v>N/A</v>
          </cell>
          <cell r="I83" t="str">
            <v>3" (.250") Wall Knurled      Black Stripe</v>
          </cell>
          <cell r="J83">
            <v>1</v>
          </cell>
          <cell r="K83" t="str">
            <v>N/A</v>
          </cell>
          <cell r="L83" t="str">
            <v>White</v>
          </cell>
          <cell r="M83" t="str">
            <v>2 - End discs          Taped to inside of core</v>
          </cell>
          <cell r="N83" t="str">
            <v>SUNOCO CP360H</v>
          </cell>
          <cell r="O83">
            <v>38359</v>
          </cell>
        </row>
        <row r="84">
          <cell r="A84" t="str">
            <v>W005BBL1219</v>
          </cell>
          <cell r="B84" t="str">
            <v>4EASY GARDENERW005BBL1219</v>
          </cell>
          <cell r="C84">
            <v>4</v>
          </cell>
          <cell r="D84" t="str">
            <v>EASY GARDENER</v>
          </cell>
          <cell r="E84" t="str">
            <v>1.70 OSY 48"                BLACK SBPP</v>
          </cell>
          <cell r="F84" t="str">
            <v>UNTREATED</v>
          </cell>
          <cell r="G84" t="str">
            <v>Target OD                30-31"                          Min OD 31"                      Max OD 33"</v>
          </cell>
          <cell r="H84" t="str">
            <v>N/A</v>
          </cell>
          <cell r="I84" t="str">
            <v>3" (.250") Wall Knurled      Black Stripe</v>
          </cell>
          <cell r="J84">
            <v>1</v>
          </cell>
          <cell r="K84" t="str">
            <v>N/A</v>
          </cell>
          <cell r="L84" t="str">
            <v>White</v>
          </cell>
          <cell r="M84" t="str">
            <v>2 - End discs          Taped to inside of core</v>
          </cell>
          <cell r="N84" t="str">
            <v>SUNOCO CP360H</v>
          </cell>
          <cell r="O84">
            <v>39822</v>
          </cell>
        </row>
        <row r="85">
          <cell r="A85" t="str">
            <v>W0061BL0914</v>
          </cell>
          <cell r="B85" t="str">
            <v>4EASY GARDENERW0061BL0914</v>
          </cell>
          <cell r="C85">
            <v>4</v>
          </cell>
          <cell r="D85" t="str">
            <v>EASY GARDENER</v>
          </cell>
          <cell r="E85" t="str">
            <v>.90 OSY 36"                BLACK SBPP</v>
          </cell>
          <cell r="F85" t="str">
            <v>UNTREATED</v>
          </cell>
          <cell r="G85" t="str">
            <v>31-32"  OD</v>
          </cell>
          <cell r="H85" t="str">
            <v>N/A</v>
          </cell>
          <cell r="I85" t="str">
            <v>3" (.250") Wall Knurled      Black Stripe</v>
          </cell>
          <cell r="J85">
            <v>1</v>
          </cell>
          <cell r="K85" t="str">
            <v>N/A</v>
          </cell>
          <cell r="L85" t="str">
            <v>White</v>
          </cell>
          <cell r="M85" t="str">
            <v>2 - End discs          Taped to inside of core</v>
          </cell>
          <cell r="N85" t="str">
            <v>SUNOCO CP360H</v>
          </cell>
          <cell r="O85">
            <v>39027</v>
          </cell>
        </row>
        <row r="86">
          <cell r="A86" t="str">
            <v>W002FBL1524</v>
          </cell>
          <cell r="B86" t="str">
            <v>4EASY GARDENERW002FBL1524</v>
          </cell>
          <cell r="C86">
            <v>4</v>
          </cell>
          <cell r="D86" t="str">
            <v>EASY GARDENER</v>
          </cell>
          <cell r="E86" t="str">
            <v>2.25 OSY 60"                BLACK SBPP</v>
          </cell>
          <cell r="F86" t="str">
            <v>UNTREATED</v>
          </cell>
          <cell r="G86" t="str">
            <v>MAX OD</v>
          </cell>
          <cell r="H86" t="str">
            <v>N/A</v>
          </cell>
          <cell r="I86" t="str">
            <v>3" (.250") Wall Knurled      Black Stripe</v>
          </cell>
          <cell r="J86">
            <v>1</v>
          </cell>
          <cell r="K86" t="str">
            <v>TRIAL LABELS WITH ATTENTION TO:                                         PAUL McCRAY</v>
          </cell>
          <cell r="L86" t="str">
            <v>White</v>
          </cell>
          <cell r="M86" t="str">
            <v>2 - End discs          Taped to Roll</v>
          </cell>
          <cell r="N86" t="str">
            <v>SUNOCO CP360H</v>
          </cell>
          <cell r="O86">
            <v>38960</v>
          </cell>
        </row>
        <row r="87">
          <cell r="A87" t="str">
            <v>W003GBL0914</v>
          </cell>
          <cell r="B87" t="str">
            <v>4EASY GARDENERW003GBL0914</v>
          </cell>
          <cell r="C87">
            <v>4</v>
          </cell>
          <cell r="D87" t="str">
            <v>EASY GARDENER</v>
          </cell>
          <cell r="E87" t="str">
            <v>2.40 OSY 36"                BLACK SBPP</v>
          </cell>
          <cell r="F87" t="str">
            <v>UNTREATED</v>
          </cell>
          <cell r="G87" t="str">
            <v>31-32"  OD</v>
          </cell>
          <cell r="H87" t="str">
            <v>N/A</v>
          </cell>
          <cell r="I87" t="str">
            <v>3" (.250") Wall Knurled      Black Stripe</v>
          </cell>
          <cell r="J87">
            <v>1</v>
          </cell>
          <cell r="K87" t="str">
            <v>N/A</v>
          </cell>
          <cell r="L87" t="str">
            <v>White</v>
          </cell>
          <cell r="M87" t="str">
            <v>2 - End discs          Taped to Roll</v>
          </cell>
          <cell r="N87" t="str">
            <v>SUNOCO CP360H</v>
          </cell>
          <cell r="O87">
            <v>38359</v>
          </cell>
        </row>
        <row r="88">
          <cell r="A88" t="str">
            <v>W002ADN1524</v>
          </cell>
          <cell r="B88" t="str">
            <v>4ENCOMPASS MEDICALW002ADN1524</v>
          </cell>
          <cell r="C88">
            <v>4</v>
          </cell>
          <cell r="D88" t="str">
            <v>ENCOMPASS MEDICAL</v>
          </cell>
          <cell r="E88" t="str">
            <v>1.50 OSY 60" Dark Navy SB</v>
          </cell>
          <cell r="F88" t="str">
            <v>UNTREATED</v>
          </cell>
          <cell r="G88" t="str">
            <v>TARGET OD 46"                         MIN OD 45"                           MAX OD 55"</v>
          </cell>
          <cell r="H88" t="str">
            <v>NA</v>
          </cell>
          <cell r="I88" t="str">
            <v>3" (.250") Wall Knurled      Black Stripe</v>
          </cell>
          <cell r="J88">
            <v>1</v>
          </cell>
          <cell r="K88" t="str">
            <v>STANDARD WOOD PALLET</v>
          </cell>
          <cell r="L88" t="str">
            <v>White</v>
          </cell>
          <cell r="M88" t="str">
            <v>TOP - End cap  BOT - End cap</v>
          </cell>
          <cell r="N88" t="str">
            <v>SUNOCO CP360H</v>
          </cell>
          <cell r="O88">
            <v>39174</v>
          </cell>
        </row>
        <row r="89">
          <cell r="A89" t="str">
            <v>W0088EN1473</v>
          </cell>
          <cell r="B89" t="str">
            <v>4ENCOMPASS MEDICALW0088EN1473</v>
          </cell>
          <cell r="C89">
            <v>4</v>
          </cell>
          <cell r="D89" t="str">
            <v>ENCOMPASS MEDICAL</v>
          </cell>
          <cell r="E89" t="str">
            <v>1.30 OSY 58"      WHITE SBPP</v>
          </cell>
          <cell r="F89" t="str">
            <v>UNTREATED</v>
          </cell>
          <cell r="G89" t="str">
            <v>TARGET OD 45"               MIN OD 44"                     MAX OD 55"</v>
          </cell>
          <cell r="H89" t="str">
            <v>N/A</v>
          </cell>
          <cell r="I89" t="str">
            <v>3" (.250") Wall Knurled      Black Stripe</v>
          </cell>
          <cell r="J89">
            <v>1</v>
          </cell>
          <cell r="K89" t="str">
            <v>STANDARD WOOD PALLET</v>
          </cell>
          <cell r="L89" t="str">
            <v>White</v>
          </cell>
          <cell r="M89" t="str">
            <v>TOP - End Disc  BOT - End cap</v>
          </cell>
          <cell r="N89" t="str">
            <v>SUNOCO CP360H</v>
          </cell>
        </row>
        <row r="90">
          <cell r="A90" t="str">
            <v>W050EYU2845</v>
          </cell>
          <cell r="B90" t="str">
            <v>4FABRENEW050EYU2845</v>
          </cell>
          <cell r="C90">
            <v>4</v>
          </cell>
          <cell r="D90" t="str">
            <v>FABRENE</v>
          </cell>
          <cell r="E90" t="str">
            <v>70 GSM 112" YELLOW UV SB</v>
          </cell>
          <cell r="F90" t="str">
            <v>UNTREATED</v>
          </cell>
          <cell r="G90" t="str">
            <v>MAX OD                 46"</v>
          </cell>
          <cell r="H90">
            <v>3282</v>
          </cell>
          <cell r="I90" t="str">
            <v>5" (.375") Wall Knurled      No Stripe</v>
          </cell>
          <cell r="J90">
            <v>1</v>
          </cell>
          <cell r="K90" t="str">
            <v>% OF SHORT DOFFS ALLOWED PER SHIPMENT = 10%                                   SHORT DOFF MINIMUM SIZE = 1,641 LY</v>
          </cell>
          <cell r="L90" t="str">
            <v>White</v>
          </cell>
          <cell r="M90" t="str">
            <v>2 - End discs          Taped to Roll</v>
          </cell>
          <cell r="N90" t="str">
            <v>CONOCO COPYLENE CH085</v>
          </cell>
          <cell r="O90">
            <v>39891</v>
          </cell>
        </row>
        <row r="91">
          <cell r="A91" t="str">
            <v>W050EYU3150</v>
          </cell>
          <cell r="B91" t="str">
            <v>4FABRENEW050EYU3150</v>
          </cell>
          <cell r="C91">
            <v>4</v>
          </cell>
          <cell r="D91" t="str">
            <v>FABRENE</v>
          </cell>
          <cell r="E91" t="str">
            <v>70 GSM 124" YELLOW UV SB</v>
          </cell>
          <cell r="F91" t="str">
            <v>UNTREATED</v>
          </cell>
          <cell r="G91" t="str">
            <v xml:space="preserve">MAX OD                 46"                </v>
          </cell>
          <cell r="H91">
            <v>3282</v>
          </cell>
          <cell r="I91" t="str">
            <v>5" (.375") Wall Knurled      No Stripe</v>
          </cell>
          <cell r="J91">
            <v>1</v>
          </cell>
          <cell r="K91" t="str">
            <v>% OF SHORT DOFFS ALLOWED PER SHIPMENT = 10%                                 SHORT DOFF MINIMUM SIZE = 1,641 LY</v>
          </cell>
          <cell r="L91" t="str">
            <v>White</v>
          </cell>
          <cell r="M91" t="str">
            <v>2 - End discs          Taped to Roll</v>
          </cell>
          <cell r="N91" t="str">
            <v>CONOCO COPYLENE CH085</v>
          </cell>
          <cell r="O91">
            <v>39891</v>
          </cell>
        </row>
        <row r="92">
          <cell r="A92" t="str">
            <v>W0J68BL0914</v>
          </cell>
          <cell r="B92" t="str">
            <v>4FABRENEW0J68BL0914</v>
          </cell>
          <cell r="C92">
            <v>4</v>
          </cell>
          <cell r="D92" t="str">
            <v>FABRENE</v>
          </cell>
          <cell r="E92" t="str">
            <v>1.00 OSY 36"                 BLACK SB W/UV-HEAT</v>
          </cell>
          <cell r="F92" t="str">
            <v>UNTREATED</v>
          </cell>
          <cell r="G92" t="str">
            <v>N/A</v>
          </cell>
          <cell r="H92">
            <v>6000</v>
          </cell>
          <cell r="I92" t="str">
            <v>3" (.250") Wall Knurled      Black Stripe</v>
          </cell>
          <cell r="J92">
            <v>1</v>
          </cell>
          <cell r="K92" t="str">
            <v>N/A</v>
          </cell>
          <cell r="L92" t="str">
            <v>White</v>
          </cell>
          <cell r="M92" t="str">
            <v>TOP - End disc  BOT - End cap</v>
          </cell>
          <cell r="N92" t="str">
            <v>SUNOCO CP360H</v>
          </cell>
          <cell r="O92">
            <v>39598</v>
          </cell>
        </row>
        <row r="93">
          <cell r="A93" t="str">
            <v>W0J9BWH1321</v>
          </cell>
          <cell r="B93" t="str">
            <v>4FABRENEW0J9BWH1321</v>
          </cell>
          <cell r="C93">
            <v>4</v>
          </cell>
          <cell r="D93" t="str">
            <v>FABRENE</v>
          </cell>
          <cell r="E93" t="str">
            <v>1.75 OSY 52" WHITE W/ UV-HEAT</v>
          </cell>
          <cell r="F93" t="str">
            <v>UNTREATED</v>
          </cell>
          <cell r="G93" t="str">
            <v>Target 40"              24" MIN                            41" MAX</v>
          </cell>
          <cell r="H93" t="str">
            <v>N/A</v>
          </cell>
          <cell r="I93" t="str">
            <v>3" (.250") Wall Knurled      Black Stripe</v>
          </cell>
          <cell r="J93">
            <v>1</v>
          </cell>
          <cell r="K93" t="str">
            <v>BONDED SIDE IN                                           SHORT DOFF MIN OD 24"</v>
          </cell>
          <cell r="L93" t="str">
            <v>White</v>
          </cell>
          <cell r="M93" t="str">
            <v>2 - End discs          Taped to Roll</v>
          </cell>
          <cell r="N93" t="str">
            <v>SUNOCO CP360H</v>
          </cell>
          <cell r="O93">
            <v>40183</v>
          </cell>
        </row>
        <row r="94">
          <cell r="A94" t="str">
            <v>W0J9BWH1524</v>
          </cell>
          <cell r="B94" t="str">
            <v>4FABRENEW0J9BWH1524</v>
          </cell>
          <cell r="C94">
            <v>4</v>
          </cell>
          <cell r="D94" t="str">
            <v>FABRENE</v>
          </cell>
          <cell r="E94" t="str">
            <v>1.75 OSY 60" WHITE W/ UV-HEAT</v>
          </cell>
          <cell r="F94" t="str">
            <v>UNTREATED</v>
          </cell>
          <cell r="G94" t="str">
            <v>40"                        +1" / -2"</v>
          </cell>
          <cell r="H94" t="str">
            <v>N/A</v>
          </cell>
          <cell r="I94" t="str">
            <v>3" (.250") Wall Knurled      Black Stripe</v>
          </cell>
          <cell r="J94">
            <v>1</v>
          </cell>
          <cell r="K94" t="str">
            <v>BONDED SIDE IN                                           SHORT DOFF MIN OD 24"</v>
          </cell>
          <cell r="L94" t="str">
            <v>White</v>
          </cell>
          <cell r="M94" t="str">
            <v>2 - End discs          Taped to Roll</v>
          </cell>
          <cell r="N94" t="str">
            <v>SUNOCO CP360H</v>
          </cell>
          <cell r="O94">
            <v>39713</v>
          </cell>
        </row>
        <row r="95">
          <cell r="A95" t="str">
            <v>W0J9BWH3150</v>
          </cell>
          <cell r="B95" t="str">
            <v>4FABRENEW0J9BWH3150</v>
          </cell>
          <cell r="C95">
            <v>4</v>
          </cell>
          <cell r="D95" t="str">
            <v>FABRENE</v>
          </cell>
          <cell r="E95" t="str">
            <v>1.75 OSY 124" WHITE W/ UV-HEAT</v>
          </cell>
          <cell r="F95" t="str">
            <v>UNTREATED</v>
          </cell>
          <cell r="G95" t="str">
            <v>N/A</v>
          </cell>
          <cell r="H95" t="str">
            <v>5,032 LY                            +/- 109 LY</v>
          </cell>
          <cell r="I95" t="str">
            <v>5" (.375") Wall Knurled      No Stripe</v>
          </cell>
          <cell r="J95">
            <v>1</v>
          </cell>
          <cell r="K95" t="str">
            <v>BONDED SIDE IN                                            SHORT DOFF MIN OD 24"</v>
          </cell>
          <cell r="L95" t="str">
            <v>White</v>
          </cell>
          <cell r="M95" t="str">
            <v>2 - End discs          Taped to Roll</v>
          </cell>
          <cell r="N95" t="str">
            <v>SUNOCO CP360H</v>
          </cell>
          <cell r="O95">
            <v>39713</v>
          </cell>
        </row>
        <row r="96">
          <cell r="A96" t="str">
            <v>W0J9BWH3200</v>
          </cell>
          <cell r="B96" t="str">
            <v>4FABRENEW0J9BWH3200</v>
          </cell>
          <cell r="C96">
            <v>4</v>
          </cell>
          <cell r="D96" t="str">
            <v>FABRENE</v>
          </cell>
          <cell r="E96" t="str">
            <v>1.75 OSY 126" WHITE W/ UV-HEAT Untrimmed</v>
          </cell>
          <cell r="F96" t="str">
            <v>UNTREATED</v>
          </cell>
          <cell r="G96" t="str">
            <v>N/A</v>
          </cell>
          <cell r="H96" t="str">
            <v>5,032 LY                            +/- 109 LY</v>
          </cell>
          <cell r="I96" t="str">
            <v>5" (.375") Wall Knurled      No Stripe</v>
          </cell>
          <cell r="J96">
            <v>1</v>
          </cell>
          <cell r="K96" t="str">
            <v>BONDED SIDE IN                                          SHORT DOFF MIN OD 24"</v>
          </cell>
          <cell r="L96" t="str">
            <v>White</v>
          </cell>
          <cell r="M96" t="str">
            <v>2 - End discs          Taped to Roll</v>
          </cell>
          <cell r="N96" t="str">
            <v>SUNOCO CP360H</v>
          </cell>
          <cell r="O96">
            <v>39713</v>
          </cell>
        </row>
        <row r="97">
          <cell r="A97" t="str">
            <v>W006DWH2794</v>
          </cell>
          <cell r="B97" t="str">
            <v>4FABRENEW006DWH2794</v>
          </cell>
          <cell r="C97">
            <v>4</v>
          </cell>
          <cell r="D97" t="str">
            <v>FABRENE</v>
          </cell>
          <cell r="E97" t="str">
            <v xml:space="preserve">2.00 OSY 2794 MM                 WHITE SB </v>
          </cell>
          <cell r="F97" t="str">
            <v>UNTREATED</v>
          </cell>
          <cell r="G97" t="str">
            <v>TARGET 46" OD</v>
          </cell>
          <cell r="H97" t="str">
            <v>N/A</v>
          </cell>
          <cell r="I97" t="str">
            <v>5" (.375") Wall Knurled                 No Stripe</v>
          </cell>
          <cell r="J97">
            <v>1</v>
          </cell>
          <cell r="K97" t="str">
            <v>N/A</v>
          </cell>
          <cell r="L97" t="str">
            <v>White</v>
          </cell>
          <cell r="M97" t="str">
            <v>2 - End discs          Taped to Roll</v>
          </cell>
          <cell r="N97" t="str">
            <v>SUNOCO CP360H</v>
          </cell>
          <cell r="O97">
            <v>39133</v>
          </cell>
        </row>
        <row r="98">
          <cell r="A98" t="str">
            <v>W050IBM1473</v>
          </cell>
          <cell r="B98" t="str">
            <v>4FABRENEW050IBM1473</v>
          </cell>
          <cell r="C98">
            <v>4</v>
          </cell>
          <cell r="D98" t="str">
            <v>FABRENE</v>
          </cell>
          <cell r="E98" t="str">
            <v>90 GSM 58" BLUE SBPP/UV</v>
          </cell>
          <cell r="F98" t="str">
            <v>UNTREATED</v>
          </cell>
          <cell r="G98" t="str">
            <v>N/A</v>
          </cell>
          <cell r="H98">
            <v>1641</v>
          </cell>
          <cell r="I98" t="str">
            <v>3" (.250") Wall Knurled      Black Stripe</v>
          </cell>
          <cell r="J98">
            <v>1</v>
          </cell>
          <cell r="K98" t="str">
            <v>N/A</v>
          </cell>
          <cell r="L98" t="str">
            <v>White</v>
          </cell>
          <cell r="M98" t="str">
            <v>2 - End discs          Taped to Roll</v>
          </cell>
          <cell r="N98" t="str">
            <v>CONOCO COPYLENE CH085</v>
          </cell>
          <cell r="O98">
            <v>39099</v>
          </cell>
        </row>
        <row r="99">
          <cell r="A99" t="str">
            <v>W050IBM2795</v>
          </cell>
          <cell r="B99" t="str">
            <v>4FABRENEW050IBM2795</v>
          </cell>
          <cell r="C99">
            <v>4</v>
          </cell>
          <cell r="D99" t="str">
            <v>FABRENE</v>
          </cell>
          <cell r="E99" t="str">
            <v>90 GSM 110" BLUE SBPP/UV</v>
          </cell>
          <cell r="F99" t="str">
            <v>UNTREATED</v>
          </cell>
          <cell r="G99" t="str">
            <v>N/A</v>
          </cell>
          <cell r="H99">
            <v>3063</v>
          </cell>
          <cell r="I99" t="str">
            <v>5" (.375") Wall Knurled                 No Stripe</v>
          </cell>
          <cell r="J99">
            <v>1</v>
          </cell>
          <cell r="K99" t="str">
            <v>% OF SHORT DOFFS ALLOWED PER SHIPMENT = 10%                                                    SHORT DOFF MINIMUM SIZE             825 LINEAR YARDS</v>
          </cell>
          <cell r="L99" t="str">
            <v>White</v>
          </cell>
          <cell r="M99" t="str">
            <v>2 - End discs          Taped to Roll</v>
          </cell>
          <cell r="N99" t="str">
            <v>CONOCO COPYLENE CH085</v>
          </cell>
          <cell r="O99">
            <v>39167</v>
          </cell>
        </row>
        <row r="100">
          <cell r="A100" t="str">
            <v>W052GIM3150</v>
          </cell>
          <cell r="B100" t="str">
            <v>4FABRENEW052GIM3150</v>
          </cell>
          <cell r="C100">
            <v>4</v>
          </cell>
          <cell r="D100" t="str">
            <v>FABRENE</v>
          </cell>
          <cell r="E100" t="str">
            <v>81 GSM 124" INDUSTRIAL SBPP/UV</v>
          </cell>
          <cell r="F100" t="str">
            <v>UNTREATED</v>
          </cell>
          <cell r="G100" t="str">
            <v>N/A</v>
          </cell>
          <cell r="H100">
            <v>3063</v>
          </cell>
          <cell r="I100" t="str">
            <v>5" (.375") Wall Knurled                 No Stripe</v>
          </cell>
          <cell r="J100">
            <v>1</v>
          </cell>
          <cell r="K100" t="str">
            <v>% OF SHORT DOFFS ALLOWED PER SHIPMENT = 10%                                                    SHORT DOFF MINIMUM SIZE                                     820 LINEAR YARDS</v>
          </cell>
          <cell r="L100" t="str">
            <v>White</v>
          </cell>
          <cell r="M100" t="str">
            <v>2 - End discs          Taped to Roll</v>
          </cell>
          <cell r="N100" t="str">
            <v>BRASKEM CP360H</v>
          </cell>
          <cell r="O100">
            <v>39450</v>
          </cell>
        </row>
        <row r="101">
          <cell r="A101" t="str">
            <v>W050IBM3150</v>
          </cell>
          <cell r="B101" t="str">
            <v>4FABRENEW050IBM3150</v>
          </cell>
          <cell r="C101">
            <v>4</v>
          </cell>
          <cell r="D101" t="str">
            <v>FABRENE</v>
          </cell>
          <cell r="E101" t="str">
            <v>90 GSM 124" BLUE SBPP/UV</v>
          </cell>
          <cell r="F101" t="str">
            <v>UNTREATED</v>
          </cell>
          <cell r="G101" t="str">
            <v>N/A</v>
          </cell>
          <cell r="H101">
            <v>1641</v>
          </cell>
          <cell r="I101" t="str">
            <v>5" (.375") Wall Knurled                 No Stripe</v>
          </cell>
          <cell r="J101">
            <v>1</v>
          </cell>
          <cell r="K101" t="str">
            <v>% OF SHORT DOFFS ALLOWED PER SHIPMENT = 10%                                                    SHORT DOFF MINIMUM SIZE             825 LINEAR YARDS</v>
          </cell>
          <cell r="L101" t="str">
            <v>White</v>
          </cell>
          <cell r="M101" t="str">
            <v>2 - End discs          Taped to Roll</v>
          </cell>
          <cell r="N101" t="str">
            <v>CONOCO COPYLENE CH085</v>
          </cell>
          <cell r="O101">
            <v>39099</v>
          </cell>
        </row>
        <row r="102">
          <cell r="A102" t="str">
            <v>W052GIP3150</v>
          </cell>
          <cell r="B102" t="str">
            <v>4FABRENEW052GIP3150</v>
          </cell>
          <cell r="C102">
            <v>4</v>
          </cell>
          <cell r="D102" t="str">
            <v>FABRENE</v>
          </cell>
          <cell r="E102" t="str">
            <v>81 GSM 124" INDUSTRIAL SBPP/UV</v>
          </cell>
          <cell r="F102" t="str">
            <v>UNTREATED</v>
          </cell>
          <cell r="G102" t="str">
            <v>N/A</v>
          </cell>
          <cell r="H102">
            <v>3063</v>
          </cell>
          <cell r="I102" t="str">
            <v>5" (.375") Wall Knurled                 No Stripe</v>
          </cell>
          <cell r="J102">
            <v>1</v>
          </cell>
          <cell r="K102" t="str">
            <v>% OF SHORT DOFFS ALLOWED PER SHIPMENT = 10%                                                    SHORT DOFF MINIMUM SIZE                                     820 LINEAR YARDS</v>
          </cell>
          <cell r="L102" t="str">
            <v>White</v>
          </cell>
          <cell r="M102" t="str">
            <v>2 - End discs          Taped to Roll</v>
          </cell>
          <cell r="N102" t="str">
            <v>BRASKEM CP360H</v>
          </cell>
          <cell r="O102">
            <v>39450</v>
          </cell>
        </row>
        <row r="103">
          <cell r="A103" t="str">
            <v>W000HBL3150</v>
          </cell>
          <cell r="B103" t="str">
            <v>4HANESW000HBL3150</v>
          </cell>
          <cell r="C103">
            <v>4</v>
          </cell>
          <cell r="D103" t="str">
            <v>HANES</v>
          </cell>
          <cell r="E103" t="str">
            <v xml:space="preserve">2.50 OSY 124"                    BLACK SB </v>
          </cell>
          <cell r="F103" t="str">
            <v>UNTREATED</v>
          </cell>
          <cell r="G103" t="str">
            <v>N/A</v>
          </cell>
          <cell r="H103">
            <v>2500</v>
          </cell>
          <cell r="I103" t="str">
            <v>3" (.250") Wall Knurled      Black Stripe</v>
          </cell>
          <cell r="J103">
            <v>1</v>
          </cell>
          <cell r="K103" t="str">
            <v>DIRECTION LABEL FOR UNWIND</v>
          </cell>
          <cell r="L103" t="str">
            <v>White</v>
          </cell>
          <cell r="M103" t="str">
            <v>2 - End discs          Taped to Roll</v>
          </cell>
          <cell r="N103" t="str">
            <v>SUNOCO CP360H</v>
          </cell>
          <cell r="O103">
            <v>40158</v>
          </cell>
        </row>
        <row r="104">
          <cell r="A104" t="str">
            <v>W0034WH1397</v>
          </cell>
          <cell r="B104" t="str">
            <v>4HANESW0034WH1397</v>
          </cell>
          <cell r="C104">
            <v>4</v>
          </cell>
          <cell r="D104" t="str">
            <v>HANES</v>
          </cell>
          <cell r="E104" t="str">
            <v xml:space="preserve">.50 OSY 55"                      WHITE SB </v>
          </cell>
          <cell r="F104" t="str">
            <v>UNTREATED</v>
          </cell>
          <cell r="G104" t="str">
            <v>N/A</v>
          </cell>
          <cell r="H104">
            <v>10000</v>
          </cell>
          <cell r="I104" t="str">
            <v>3" (.250") Wall Knurled      Black Stripe</v>
          </cell>
          <cell r="J104">
            <v>1</v>
          </cell>
          <cell r="K104" t="str">
            <v>DIRECTION LABEL FOR UNWIND</v>
          </cell>
          <cell r="L104" t="str">
            <v>White</v>
          </cell>
          <cell r="M104" t="str">
            <v>2 - End discs          Taped to Roll</v>
          </cell>
          <cell r="N104" t="str">
            <v>SUNOCO CP360H</v>
          </cell>
          <cell r="O104">
            <v>39456</v>
          </cell>
        </row>
        <row r="105">
          <cell r="A105" t="str">
            <v>W0034WH1575</v>
          </cell>
          <cell r="B105" t="str">
            <v>4HANESW0034WH1575</v>
          </cell>
          <cell r="C105">
            <v>4</v>
          </cell>
          <cell r="D105" t="str">
            <v>HANES</v>
          </cell>
          <cell r="E105" t="str">
            <v xml:space="preserve">.50 OSY 62"                      WHITE SB </v>
          </cell>
          <cell r="F105" t="str">
            <v>UNTREATED</v>
          </cell>
          <cell r="G105" t="str">
            <v>N/A</v>
          </cell>
          <cell r="H105">
            <v>10000</v>
          </cell>
          <cell r="I105" t="str">
            <v>3" (.250") Wall Knurled      Black Stripe</v>
          </cell>
          <cell r="J105">
            <v>1</v>
          </cell>
          <cell r="K105" t="str">
            <v>DIRECTION LABEL FOR UNWIND</v>
          </cell>
          <cell r="L105" t="str">
            <v>White</v>
          </cell>
          <cell r="M105" t="str">
            <v>2 - End discs          Taped to Roll</v>
          </cell>
          <cell r="N105" t="str">
            <v>SUNOCO CP360H</v>
          </cell>
          <cell r="O105">
            <v>39456</v>
          </cell>
        </row>
        <row r="106">
          <cell r="A106" t="str">
            <v>W0034WH2972</v>
          </cell>
          <cell r="B106" t="str">
            <v>4HANESW0034WH2972</v>
          </cell>
          <cell r="C106">
            <v>4</v>
          </cell>
          <cell r="D106" t="str">
            <v>HANES</v>
          </cell>
          <cell r="E106" t="str">
            <v xml:space="preserve">.50 OSY 117"                      WHITE SB </v>
          </cell>
          <cell r="F106" t="str">
            <v>UNTREATED</v>
          </cell>
          <cell r="G106" t="str">
            <v>N/A</v>
          </cell>
          <cell r="H106">
            <v>10000</v>
          </cell>
          <cell r="I106" t="str">
            <v>3" (.250") Wall Knurled      Black Stripe</v>
          </cell>
          <cell r="J106">
            <v>1</v>
          </cell>
          <cell r="K106" t="str">
            <v>DIRECTION LABEL FOR UNWIND</v>
          </cell>
          <cell r="L106" t="str">
            <v>White</v>
          </cell>
          <cell r="M106" t="str">
            <v>2 - End discs          Taped to Roll</v>
          </cell>
          <cell r="N106" t="str">
            <v>SUNOCO CP360H</v>
          </cell>
          <cell r="O106">
            <v>39456</v>
          </cell>
        </row>
        <row r="107">
          <cell r="A107" t="str">
            <v>W036IBK0914</v>
          </cell>
          <cell r="B107" t="str">
            <v>4HANESW036IBK0914</v>
          </cell>
          <cell r="C107">
            <v>4</v>
          </cell>
          <cell r="D107" t="str">
            <v>HANES</v>
          </cell>
          <cell r="E107" t="str">
            <v>2.75 OSY 36" BLACK SB SURF.</v>
          </cell>
          <cell r="F107" t="str">
            <v>TREATED</v>
          </cell>
          <cell r="G107" t="str">
            <v>N/A</v>
          </cell>
          <cell r="H107">
            <v>2500</v>
          </cell>
          <cell r="I107" t="str">
            <v>3" (.250") Wall Knurled      Black Stripe</v>
          </cell>
          <cell r="J107">
            <v>1</v>
          </cell>
          <cell r="K107" t="str">
            <v>DIRECTION LABEL FOR UNWIND</v>
          </cell>
          <cell r="L107" t="str">
            <v>White</v>
          </cell>
          <cell r="M107" t="str">
            <v>2 - End discs          Taped to Roll</v>
          </cell>
          <cell r="N107" t="str">
            <v>SUNOCO CP360H</v>
          </cell>
          <cell r="O107">
            <v>38742</v>
          </cell>
        </row>
        <row r="108">
          <cell r="A108" t="str">
            <v>W036IBK1219</v>
          </cell>
          <cell r="B108" t="str">
            <v>4HANESW036IBK1219</v>
          </cell>
          <cell r="C108">
            <v>4</v>
          </cell>
          <cell r="D108" t="str">
            <v>HANES</v>
          </cell>
          <cell r="E108" t="str">
            <v>2.75 OSY 48" BLACK SB SURF.</v>
          </cell>
          <cell r="F108" t="str">
            <v>TREATED</v>
          </cell>
          <cell r="G108" t="str">
            <v>N/A</v>
          </cell>
          <cell r="H108">
            <v>2500</v>
          </cell>
          <cell r="I108" t="str">
            <v>3" (.250") Wall Knurled      Black Stripe</v>
          </cell>
          <cell r="J108">
            <v>1</v>
          </cell>
          <cell r="K108" t="str">
            <v>DIRECTION LABEL FOR UNWIND</v>
          </cell>
          <cell r="L108" t="str">
            <v>White</v>
          </cell>
          <cell r="M108" t="str">
            <v>2 - End discs          Taped to Roll</v>
          </cell>
          <cell r="N108" t="str">
            <v>SUNOCO CP360H</v>
          </cell>
          <cell r="O108">
            <v>38742</v>
          </cell>
        </row>
        <row r="109">
          <cell r="A109" t="str">
            <v>W036IBK1829</v>
          </cell>
          <cell r="B109" t="str">
            <v>4HANESW036IBK1829</v>
          </cell>
          <cell r="C109">
            <v>4</v>
          </cell>
          <cell r="D109" t="str">
            <v>HANES</v>
          </cell>
          <cell r="E109" t="str">
            <v>2.75 OSY 72" BLACK SB SURF.</v>
          </cell>
          <cell r="F109" t="str">
            <v>TREATED</v>
          </cell>
          <cell r="G109" t="str">
            <v>N/A</v>
          </cell>
          <cell r="H109">
            <v>2500</v>
          </cell>
          <cell r="I109" t="str">
            <v>3" (.250") Wall Knurled      Black Stripe</v>
          </cell>
          <cell r="J109">
            <v>1</v>
          </cell>
          <cell r="K109" t="str">
            <v>DIRECTION LABEL FOR UNWIND</v>
          </cell>
          <cell r="L109" t="str">
            <v>White</v>
          </cell>
          <cell r="M109" t="str">
            <v>2 - End discs          Taped to Roll</v>
          </cell>
          <cell r="N109" t="str">
            <v>SUNOCO CP360H</v>
          </cell>
          <cell r="O109">
            <v>38742</v>
          </cell>
        </row>
        <row r="110">
          <cell r="A110" t="str">
            <v>W009FBL1524</v>
          </cell>
          <cell r="B110" t="str">
            <v>4HANESW009FBL1524</v>
          </cell>
          <cell r="C110">
            <v>4</v>
          </cell>
          <cell r="D110" t="str">
            <v>HANES</v>
          </cell>
          <cell r="E110" t="str">
            <v>2.35 OSY 60" BLACK</v>
          </cell>
          <cell r="F110" t="str">
            <v>UNTREATED</v>
          </cell>
          <cell r="G110" t="str">
            <v>N/A</v>
          </cell>
          <cell r="H110">
            <v>2250</v>
          </cell>
          <cell r="I110" t="str">
            <v>3" (.250") Wall Knurled      Black Stripe</v>
          </cell>
          <cell r="J110">
            <v>1</v>
          </cell>
          <cell r="K110" t="str">
            <v>DIRECTION LABEL FOR UNWIND</v>
          </cell>
          <cell r="L110" t="str">
            <v>White</v>
          </cell>
          <cell r="M110" t="str">
            <v>2 - End discs          Taped to Roll</v>
          </cell>
          <cell r="N110" t="str">
            <v>SUNOCO CP360H</v>
          </cell>
          <cell r="O110">
            <v>38981</v>
          </cell>
        </row>
        <row r="111">
          <cell r="A111" t="str">
            <v>W009FBL3048</v>
          </cell>
          <cell r="B111" t="str">
            <v>4HANESW009FBL3048</v>
          </cell>
          <cell r="C111">
            <v>4</v>
          </cell>
          <cell r="D111" t="str">
            <v>HANES</v>
          </cell>
          <cell r="E111" t="str">
            <v>2.35 OSY 120" BLACK</v>
          </cell>
          <cell r="F111" t="str">
            <v>UNTREATED</v>
          </cell>
          <cell r="G111" t="str">
            <v>N/A</v>
          </cell>
          <cell r="H111">
            <v>2250</v>
          </cell>
          <cell r="I111" t="str">
            <v>3" (.250") Wall Knurled      Black Stripe</v>
          </cell>
          <cell r="J111">
            <v>1</v>
          </cell>
          <cell r="K111" t="str">
            <v>DIRECTION LABEL FOR UNWIND</v>
          </cell>
          <cell r="L111" t="str">
            <v>White</v>
          </cell>
          <cell r="M111" t="str">
            <v>2 - End discs          Taped to Roll</v>
          </cell>
          <cell r="N111" t="str">
            <v>SUNOCO CP360H</v>
          </cell>
          <cell r="O111">
            <v>38981</v>
          </cell>
        </row>
        <row r="112">
          <cell r="A112" t="str">
            <v>W009FBL1575</v>
          </cell>
          <cell r="B112" t="str">
            <v>4HANESW009FBL1575</v>
          </cell>
          <cell r="C112">
            <v>4</v>
          </cell>
          <cell r="D112" t="str">
            <v>HANES</v>
          </cell>
          <cell r="E112" t="str">
            <v>2.35 OSY 62" BLACK</v>
          </cell>
          <cell r="F112" t="str">
            <v>UNTREATED</v>
          </cell>
          <cell r="G112" t="str">
            <v>N/A</v>
          </cell>
          <cell r="I112" t="str">
            <v>3" (.250") Wall Knurled      Black Stripe</v>
          </cell>
          <cell r="J112">
            <v>1</v>
          </cell>
          <cell r="K112" t="str">
            <v>DIRECTION LABEL FOR UNWIND</v>
          </cell>
          <cell r="L112" t="str">
            <v>White</v>
          </cell>
          <cell r="M112" t="str">
            <v>2 - End discs          Taped to Roll</v>
          </cell>
          <cell r="N112" t="str">
            <v>SUNOCO CP360H</v>
          </cell>
          <cell r="O112">
            <v>38981</v>
          </cell>
        </row>
        <row r="113">
          <cell r="A113" t="str">
            <v>W009FBL3150</v>
          </cell>
          <cell r="B113" t="str">
            <v>4HANESW009FBL3150</v>
          </cell>
          <cell r="C113">
            <v>4</v>
          </cell>
          <cell r="D113" t="str">
            <v>HANES</v>
          </cell>
          <cell r="E113" t="str">
            <v>2.35 OSY 124" BLACK</v>
          </cell>
          <cell r="F113" t="str">
            <v>UNTREATED</v>
          </cell>
          <cell r="G113" t="str">
            <v>N/A</v>
          </cell>
          <cell r="I113" t="str">
            <v>3" (.250") Wall Knurled      Black Stripe</v>
          </cell>
          <cell r="J113">
            <v>1</v>
          </cell>
          <cell r="K113" t="str">
            <v>DIRECTION LABEL FOR UNWIND</v>
          </cell>
          <cell r="L113" t="str">
            <v>White</v>
          </cell>
          <cell r="M113" t="str">
            <v>2 - End discs          Taped to Roll</v>
          </cell>
          <cell r="N113" t="str">
            <v>SUNOCO CP360H</v>
          </cell>
          <cell r="O113">
            <v>38981</v>
          </cell>
        </row>
        <row r="114">
          <cell r="A114" t="str">
            <v>W0027WH2692</v>
          </cell>
          <cell r="B114" t="str">
            <v>4HANESW0027WH2692</v>
          </cell>
          <cell r="C114">
            <v>4</v>
          </cell>
          <cell r="D114" t="str">
            <v>HANES</v>
          </cell>
          <cell r="E114" t="str">
            <v>.40 OSY 106" WHITE SB</v>
          </cell>
          <cell r="F114" t="str">
            <v>UNTREATED</v>
          </cell>
          <cell r="G114" t="str">
            <v>N/A</v>
          </cell>
          <cell r="H114">
            <v>8000</v>
          </cell>
          <cell r="I114" t="str">
            <v>4" (.300") Wall Knurled      No Stripe</v>
          </cell>
          <cell r="J114">
            <v>1</v>
          </cell>
          <cell r="K114" t="str">
            <v>DIRECTION LABEL FOR UNWIND</v>
          </cell>
          <cell r="L114" t="str">
            <v>White</v>
          </cell>
          <cell r="M114" t="str">
            <v>2 - End discs          Taped to Roll</v>
          </cell>
          <cell r="N114" t="str">
            <v>SUNOCO CP360H</v>
          </cell>
          <cell r="O114">
            <v>39433</v>
          </cell>
        </row>
        <row r="115">
          <cell r="A115" t="str">
            <v>W009CBL1016</v>
          </cell>
          <cell r="B115" t="str">
            <v>4HANESW009CBL1016</v>
          </cell>
          <cell r="C115">
            <v>4</v>
          </cell>
          <cell r="D115" t="str">
            <v>HANES</v>
          </cell>
          <cell r="E115" t="str">
            <v>1.90 OSY 40" BLACK SB</v>
          </cell>
          <cell r="F115" t="str">
            <v>UNTREATED</v>
          </cell>
          <cell r="G115" t="str">
            <v>N/A</v>
          </cell>
          <cell r="H115">
            <v>3000</v>
          </cell>
          <cell r="I115" t="str">
            <v>3" (.250") Wall Knurled      Black Stripe</v>
          </cell>
          <cell r="J115">
            <v>1</v>
          </cell>
          <cell r="K115" t="str">
            <v>DIRECTION LABEL FOR UNWIND</v>
          </cell>
          <cell r="L115" t="str">
            <v>White</v>
          </cell>
          <cell r="M115" t="str">
            <v>2 - End discs          Taped to Roll</v>
          </cell>
          <cell r="N115" t="str">
            <v>SUNOCO CP360H</v>
          </cell>
          <cell r="O115">
            <v>38618</v>
          </cell>
        </row>
        <row r="116">
          <cell r="A116" t="str">
            <v>W009CBL1575</v>
          </cell>
          <cell r="B116" t="str">
            <v>4HANESW009CBL1575</v>
          </cell>
          <cell r="C116">
            <v>4</v>
          </cell>
          <cell r="D116" t="str">
            <v>HANES</v>
          </cell>
          <cell r="E116" t="str">
            <v>1.90 OSY 62" BLACK SB</v>
          </cell>
          <cell r="F116" t="str">
            <v>UNTREATED</v>
          </cell>
          <cell r="G116" t="str">
            <v>N/A</v>
          </cell>
          <cell r="H116">
            <v>3500</v>
          </cell>
          <cell r="I116" t="str">
            <v>3" (.250") Wall Knurled      Black Stripe</v>
          </cell>
          <cell r="J116">
            <v>1</v>
          </cell>
          <cell r="K116" t="str">
            <v>DIRECTION LABEL FOR UNWIND</v>
          </cell>
          <cell r="L116" t="str">
            <v>White</v>
          </cell>
          <cell r="M116" t="str">
            <v>2 - End discs          Taped to Roll</v>
          </cell>
          <cell r="N116" t="str">
            <v>SUNOCO CP360H</v>
          </cell>
          <cell r="O116">
            <v>38618</v>
          </cell>
        </row>
        <row r="117">
          <cell r="A117" t="str">
            <v>W009CBL2743</v>
          </cell>
          <cell r="B117" t="str">
            <v>4HANESW009CBL2743</v>
          </cell>
          <cell r="C117">
            <v>4</v>
          </cell>
          <cell r="D117" t="str">
            <v>HANES</v>
          </cell>
          <cell r="E117" t="str">
            <v>1.90 OSY 108" BLACK SB</v>
          </cell>
          <cell r="F117" t="str">
            <v>UNTREATED</v>
          </cell>
          <cell r="G117" t="str">
            <v>N/A</v>
          </cell>
          <cell r="H117">
            <v>3500</v>
          </cell>
          <cell r="I117" t="str">
            <v>4" (.300") Wall Knurled      No Stripe</v>
          </cell>
          <cell r="J117">
            <v>1</v>
          </cell>
          <cell r="K117" t="str">
            <v>DIRECTION LABEL FOR UNWIND</v>
          </cell>
          <cell r="L117" t="str">
            <v>White</v>
          </cell>
          <cell r="M117" t="str">
            <v>2 - End discs          Taped to Roll</v>
          </cell>
          <cell r="N117" t="str">
            <v>SUNOCO CP360H</v>
          </cell>
          <cell r="O117">
            <v>38618</v>
          </cell>
        </row>
        <row r="118">
          <cell r="A118" t="str">
            <v>W009CBL3048</v>
          </cell>
          <cell r="B118" t="str">
            <v>4HANESW009CBL3048</v>
          </cell>
          <cell r="C118">
            <v>4</v>
          </cell>
          <cell r="D118" t="str">
            <v>HANES</v>
          </cell>
          <cell r="E118" t="str">
            <v>1.90 OSY 120" BLACK SB</v>
          </cell>
          <cell r="F118" t="str">
            <v>UNTREATED</v>
          </cell>
          <cell r="G118" t="str">
            <v>N/A</v>
          </cell>
          <cell r="H118">
            <v>3000</v>
          </cell>
          <cell r="I118" t="str">
            <v>3" (.250") Wall Knurled      Black Stripe</v>
          </cell>
          <cell r="J118">
            <v>1</v>
          </cell>
          <cell r="K118" t="str">
            <v>DIRECTION LABEL FOR UNWIND</v>
          </cell>
          <cell r="L118" t="str">
            <v>White</v>
          </cell>
          <cell r="M118" t="str">
            <v>2 - End discs          Taped to Roll</v>
          </cell>
          <cell r="N118" t="str">
            <v>SUNOCO CP360H</v>
          </cell>
          <cell r="O118">
            <v>38618</v>
          </cell>
        </row>
        <row r="119">
          <cell r="A119" t="str">
            <v>W009CBL3150</v>
          </cell>
          <cell r="B119" t="str">
            <v>4HANESW009CBL3150</v>
          </cell>
          <cell r="C119">
            <v>4</v>
          </cell>
          <cell r="D119" t="str">
            <v>HANES</v>
          </cell>
          <cell r="E119" t="str">
            <v>1.90 OSY 124" BLACK SB</v>
          </cell>
          <cell r="F119" t="str">
            <v>UNTREATED</v>
          </cell>
          <cell r="G119" t="str">
            <v>N/A</v>
          </cell>
          <cell r="H119">
            <v>3500</v>
          </cell>
          <cell r="I119" t="str">
            <v>3" (.250") Wall Knurled      Black Stripe</v>
          </cell>
          <cell r="J119">
            <v>1</v>
          </cell>
          <cell r="K119" t="str">
            <v>DIRECTION LABEL FOR UNWIND</v>
          </cell>
          <cell r="L119" t="str">
            <v>White</v>
          </cell>
          <cell r="M119" t="str">
            <v>2 - End discs          Taped to Roll</v>
          </cell>
          <cell r="N119" t="str">
            <v>SUNOCO CP360H</v>
          </cell>
          <cell r="O119">
            <v>38618</v>
          </cell>
        </row>
        <row r="120">
          <cell r="A120" t="str">
            <v>W0095BL0914</v>
          </cell>
          <cell r="B120" t="str">
            <v>4HANESW0095BL0914</v>
          </cell>
          <cell r="C120">
            <v>4</v>
          </cell>
          <cell r="D120" t="str">
            <v>HANES</v>
          </cell>
          <cell r="E120" t="str">
            <v>1.40 OSY 36" BLACK SB</v>
          </cell>
          <cell r="F120" t="str">
            <v>UNTREATED</v>
          </cell>
          <cell r="G120" t="str">
            <v>N/A</v>
          </cell>
          <cell r="H120">
            <v>5000</v>
          </cell>
          <cell r="I120" t="str">
            <v>3" (.250") Wall Knurled      Black Stripe</v>
          </cell>
          <cell r="J120">
            <v>1</v>
          </cell>
          <cell r="K120" t="str">
            <v>DIRECTION LABEL FOR UNWIND</v>
          </cell>
          <cell r="L120" t="str">
            <v>White</v>
          </cell>
          <cell r="M120" t="str">
            <v>2 - End discs          Taped to Roll</v>
          </cell>
          <cell r="N120" t="str">
            <v>SUNOCO CP360H</v>
          </cell>
          <cell r="O120">
            <v>39017</v>
          </cell>
        </row>
        <row r="121">
          <cell r="A121" t="str">
            <v>W0095BL1219</v>
          </cell>
          <cell r="B121" t="str">
            <v>4HANESW0095BL1219</v>
          </cell>
          <cell r="C121">
            <v>4</v>
          </cell>
          <cell r="D121" t="str">
            <v>HANES</v>
          </cell>
          <cell r="E121" t="str">
            <v>1.40 OSY 48" BLACK SB</v>
          </cell>
          <cell r="F121" t="str">
            <v>UNTREATED</v>
          </cell>
          <cell r="G121" t="str">
            <v>N/A</v>
          </cell>
          <cell r="H121">
            <v>5000</v>
          </cell>
          <cell r="I121" t="str">
            <v>3" (.250") Wall Knurled      Black Stripe</v>
          </cell>
          <cell r="J121">
            <v>1</v>
          </cell>
          <cell r="K121" t="str">
            <v>DIRECTION LABEL FOR UNWIND</v>
          </cell>
          <cell r="L121" t="str">
            <v>White</v>
          </cell>
          <cell r="M121" t="str">
            <v>2 - End discs          Taped to Roll</v>
          </cell>
          <cell r="N121" t="str">
            <v>SUNOCO CP360H</v>
          </cell>
          <cell r="O121">
            <v>39017</v>
          </cell>
        </row>
        <row r="122">
          <cell r="A122" t="str">
            <v>W0095BL1499</v>
          </cell>
          <cell r="B122" t="str">
            <v>4HANESW0095BL1499</v>
          </cell>
          <cell r="C122">
            <v>4</v>
          </cell>
          <cell r="D122" t="str">
            <v>HANES</v>
          </cell>
          <cell r="E122" t="str">
            <v>1.40 OSY 59" BLACK SB</v>
          </cell>
          <cell r="F122" t="str">
            <v>UNTREATED</v>
          </cell>
          <cell r="G122" t="str">
            <v>N/A</v>
          </cell>
          <cell r="H122">
            <v>4800</v>
          </cell>
          <cell r="I122" t="str">
            <v>3" (.250") Wall Knurled      Black Stripe</v>
          </cell>
          <cell r="J122">
            <v>1</v>
          </cell>
          <cell r="K122" t="str">
            <v>DIRECTION LABEL FOR UNWIND</v>
          </cell>
          <cell r="L122" t="str">
            <v>White</v>
          </cell>
          <cell r="M122" t="str">
            <v>2 - End discs          Taped to Roll</v>
          </cell>
          <cell r="N122" t="str">
            <v>SUNOCO CP360H</v>
          </cell>
          <cell r="O122">
            <v>39017</v>
          </cell>
        </row>
        <row r="123">
          <cell r="A123" t="str">
            <v>W0095BL1575</v>
          </cell>
          <cell r="B123" t="str">
            <v>4HANESW0095BL1575</v>
          </cell>
          <cell r="C123">
            <v>4</v>
          </cell>
          <cell r="D123" t="str">
            <v>HANES</v>
          </cell>
          <cell r="E123" t="str">
            <v>1.40 OSY 62" BLACK SB</v>
          </cell>
          <cell r="F123" t="str">
            <v>UNTREATED</v>
          </cell>
          <cell r="G123" t="str">
            <v>N/A</v>
          </cell>
          <cell r="H123">
            <v>4800</v>
          </cell>
          <cell r="I123" t="str">
            <v>3" (.250") Wall Knurled      Black Stripe</v>
          </cell>
          <cell r="J123">
            <v>1</v>
          </cell>
          <cell r="K123" t="str">
            <v>DIRECTION LABEL FOR UNWIND</v>
          </cell>
          <cell r="L123" t="str">
            <v>White</v>
          </cell>
          <cell r="M123" t="str">
            <v>2 - End discs          Taped to Roll</v>
          </cell>
          <cell r="N123" t="str">
            <v>SUNOCO CP360H</v>
          </cell>
          <cell r="O123">
            <v>39017</v>
          </cell>
        </row>
        <row r="124">
          <cell r="A124" t="str">
            <v>W0095BL3150</v>
          </cell>
          <cell r="B124" t="str">
            <v>4HANESW0095BL3150</v>
          </cell>
          <cell r="C124">
            <v>4</v>
          </cell>
          <cell r="D124" t="str">
            <v>HANES</v>
          </cell>
          <cell r="E124" t="str">
            <v>1.40 OSY 124" BLACK SB</v>
          </cell>
          <cell r="F124" t="str">
            <v>UNTREATED</v>
          </cell>
          <cell r="G124" t="str">
            <v>N/A</v>
          </cell>
          <cell r="H124">
            <v>5000</v>
          </cell>
          <cell r="I124" t="str">
            <v>3" (.250") Wall Knurled      Black Stripe</v>
          </cell>
          <cell r="J124">
            <v>1</v>
          </cell>
          <cell r="K124" t="str">
            <v>DIRECTION LABEL FOR UNWIND</v>
          </cell>
          <cell r="L124" t="str">
            <v>White</v>
          </cell>
          <cell r="M124" t="str">
            <v>2 - End discs          Taped to Roll</v>
          </cell>
          <cell r="N124" t="str">
            <v>SUNOCO CP360H</v>
          </cell>
          <cell r="O124">
            <v>39017</v>
          </cell>
        </row>
        <row r="125">
          <cell r="A125" t="str">
            <v>W0081BL1499</v>
          </cell>
          <cell r="B125" t="str">
            <v>4HANESW0081BL1499</v>
          </cell>
          <cell r="C125">
            <v>4</v>
          </cell>
          <cell r="D125" t="str">
            <v>HANES</v>
          </cell>
          <cell r="E125" t="str">
            <v>1.20 OSY 59" BLACK SB</v>
          </cell>
          <cell r="F125" t="str">
            <v>UNTREATED</v>
          </cell>
          <cell r="G125" t="str">
            <v>N/A</v>
          </cell>
          <cell r="H125">
            <v>5000</v>
          </cell>
          <cell r="I125" t="str">
            <v>3" (.250") Wall Knurled      Black Stripe</v>
          </cell>
          <cell r="J125">
            <v>1</v>
          </cell>
          <cell r="K125" t="str">
            <v>DIRECTION LABEL FOR UNWIND</v>
          </cell>
          <cell r="L125" t="str">
            <v>White</v>
          </cell>
          <cell r="M125" t="str">
            <v>2 - End discs          Taped to Roll</v>
          </cell>
          <cell r="N125" t="str">
            <v>SUNOCO CP360H</v>
          </cell>
          <cell r="O125">
            <v>39017</v>
          </cell>
        </row>
        <row r="126">
          <cell r="A126" t="str">
            <v>W0081BL3150</v>
          </cell>
          <cell r="B126" t="str">
            <v>4HANESW0081BL3150</v>
          </cell>
          <cell r="C126">
            <v>4</v>
          </cell>
          <cell r="D126" t="str">
            <v>HANES</v>
          </cell>
          <cell r="E126" t="str">
            <v>1.20 OSY 124" BLACK SB</v>
          </cell>
          <cell r="F126" t="str">
            <v>UNTREATED</v>
          </cell>
          <cell r="G126" t="str">
            <v>N/A</v>
          </cell>
          <cell r="H126">
            <v>5000</v>
          </cell>
          <cell r="I126" t="str">
            <v>3" (.250") Wall Knurled      Black Stripe</v>
          </cell>
          <cell r="J126">
            <v>1</v>
          </cell>
          <cell r="K126" t="str">
            <v>DIRECTION LABEL FOR UNWIND</v>
          </cell>
          <cell r="L126" t="str">
            <v>White</v>
          </cell>
          <cell r="M126" t="str">
            <v>2 - End discs          Taped to Roll</v>
          </cell>
          <cell r="N126" t="str">
            <v>SUNOCO CP360H</v>
          </cell>
          <cell r="O126">
            <v>39017</v>
          </cell>
        </row>
        <row r="127">
          <cell r="A127" t="str">
            <v>W0080BL1524</v>
          </cell>
          <cell r="B127" t="str">
            <v>4HANESW0080BL1524</v>
          </cell>
          <cell r="C127">
            <v>4</v>
          </cell>
          <cell r="D127" t="str">
            <v>HANES</v>
          </cell>
          <cell r="E127" t="str">
            <v>1.18 OSY 60" BLACK SB</v>
          </cell>
          <cell r="F127" t="str">
            <v>UNTREATED</v>
          </cell>
          <cell r="G127" t="str">
            <v>N/A</v>
          </cell>
          <cell r="H127">
            <v>5000</v>
          </cell>
          <cell r="I127" t="str">
            <v>3" (.250") Wall Knurled      Black Stripe</v>
          </cell>
          <cell r="J127">
            <v>1</v>
          </cell>
          <cell r="K127" t="str">
            <v>DIRECTION LABEL FOR UNWIND</v>
          </cell>
          <cell r="L127" t="str">
            <v>White</v>
          </cell>
          <cell r="M127" t="str">
            <v>2 - End discs          Taped to Roll</v>
          </cell>
          <cell r="N127" t="str">
            <v>SUNOCO CP360H</v>
          </cell>
          <cell r="O127">
            <v>38618</v>
          </cell>
        </row>
        <row r="128">
          <cell r="A128" t="str">
            <v>W0080BL3150</v>
          </cell>
          <cell r="B128" t="str">
            <v>4HANESW0080BL3150</v>
          </cell>
          <cell r="C128">
            <v>4</v>
          </cell>
          <cell r="D128" t="str">
            <v>HANES</v>
          </cell>
          <cell r="E128" t="str">
            <v>1.18 OSY 124" BLACK SB</v>
          </cell>
          <cell r="F128" t="str">
            <v>UNTREATED</v>
          </cell>
          <cell r="G128" t="str">
            <v>N/A</v>
          </cell>
          <cell r="H128">
            <v>5000</v>
          </cell>
          <cell r="I128" t="str">
            <v>3" (.250") Wall Knurled      Black Stripe</v>
          </cell>
          <cell r="J128">
            <v>1</v>
          </cell>
          <cell r="K128" t="str">
            <v>DIRECTION LABEL FOR UNWIND</v>
          </cell>
          <cell r="L128" t="str">
            <v>White</v>
          </cell>
          <cell r="M128" t="str">
            <v>2 - End discs          Taped to Roll</v>
          </cell>
          <cell r="N128" t="str">
            <v>SUNOCO CP360H</v>
          </cell>
          <cell r="O128">
            <v>38618</v>
          </cell>
        </row>
        <row r="129">
          <cell r="A129" t="str">
            <v>W002EWH0864</v>
          </cell>
          <cell r="B129" t="str">
            <v>4HANESW002EWH0864</v>
          </cell>
          <cell r="C129">
            <v>4</v>
          </cell>
          <cell r="D129" t="str">
            <v>HANES</v>
          </cell>
          <cell r="E129" t="str">
            <v>2.15 OSY 34" WHITE</v>
          </cell>
          <cell r="F129" t="str">
            <v>UNTREATED</v>
          </cell>
          <cell r="G129" t="str">
            <v>N/A</v>
          </cell>
          <cell r="H129">
            <v>3500</v>
          </cell>
          <cell r="I129" t="str">
            <v>3" (.250") Wall Knurled      Black Stripe</v>
          </cell>
          <cell r="J129">
            <v>1</v>
          </cell>
          <cell r="K129" t="str">
            <v>DIRECTION LABEL FOR UNWIND</v>
          </cell>
          <cell r="L129" t="str">
            <v>White</v>
          </cell>
          <cell r="M129" t="str">
            <v>2 - End discs          Taped to Roll</v>
          </cell>
          <cell r="N129" t="str">
            <v>SUNOCO CP360H</v>
          </cell>
        </row>
        <row r="130">
          <cell r="A130" t="str">
            <v>W002EWH2286</v>
          </cell>
          <cell r="B130" t="str">
            <v>4HANESW002EWH2286</v>
          </cell>
          <cell r="C130">
            <v>4</v>
          </cell>
          <cell r="D130" t="str">
            <v>HANES</v>
          </cell>
          <cell r="E130" t="str">
            <v>2.15 OSY 90" WHITE</v>
          </cell>
          <cell r="F130" t="str">
            <v>UNTREATED</v>
          </cell>
          <cell r="G130" t="str">
            <v>N/A</v>
          </cell>
          <cell r="H130">
            <v>3500</v>
          </cell>
          <cell r="I130" t="str">
            <v>3" (.250") Wall Knurled      Black Stripe</v>
          </cell>
          <cell r="J130">
            <v>1</v>
          </cell>
          <cell r="K130" t="str">
            <v>DIRECTION LABEL FOR UNWIND</v>
          </cell>
          <cell r="L130" t="str">
            <v>White</v>
          </cell>
          <cell r="M130" t="str">
            <v>2 - End discs          Taped to Roll</v>
          </cell>
          <cell r="N130" t="str">
            <v>SUNOCO CP360H</v>
          </cell>
        </row>
        <row r="131">
          <cell r="A131" t="str">
            <v>W002EWH1575</v>
          </cell>
          <cell r="B131" t="str">
            <v>4HANESW002EWH1575</v>
          </cell>
          <cell r="C131">
            <v>4</v>
          </cell>
          <cell r="D131" t="str">
            <v>HANES</v>
          </cell>
          <cell r="E131" t="str">
            <v>2.15 OSY 62" WHITE</v>
          </cell>
          <cell r="F131" t="str">
            <v>UNTREATED</v>
          </cell>
          <cell r="G131" t="str">
            <v>N/A</v>
          </cell>
          <cell r="H131">
            <v>3000</v>
          </cell>
          <cell r="I131" t="str">
            <v>3" (.250") Wall Knurled      Black Stripe</v>
          </cell>
          <cell r="J131">
            <v>1</v>
          </cell>
          <cell r="K131" t="str">
            <v>DIRECTION LABEL FOR UNWIND</v>
          </cell>
          <cell r="L131" t="str">
            <v>White</v>
          </cell>
          <cell r="M131" t="str">
            <v>2 - End discs          Taped to Roll</v>
          </cell>
          <cell r="N131" t="str">
            <v>SUNOCO CP360H</v>
          </cell>
        </row>
        <row r="132">
          <cell r="A132" t="str">
            <v>W002EWH3150</v>
          </cell>
          <cell r="B132" t="str">
            <v>4HANESW002EWH3150</v>
          </cell>
          <cell r="C132">
            <v>4</v>
          </cell>
          <cell r="D132" t="str">
            <v>HANES</v>
          </cell>
          <cell r="E132" t="str">
            <v>2.15 OSY 124" WHITE</v>
          </cell>
          <cell r="F132" t="str">
            <v>UNTREATED</v>
          </cell>
          <cell r="G132" t="str">
            <v>N/A</v>
          </cell>
          <cell r="H132">
            <v>3000</v>
          </cell>
          <cell r="I132" t="str">
            <v>3" (.250") Wall Knurled      Black Stripe</v>
          </cell>
          <cell r="J132">
            <v>1</v>
          </cell>
          <cell r="K132" t="str">
            <v>DIRECTION LABEL FOR UNWIND</v>
          </cell>
          <cell r="L132" t="str">
            <v>White</v>
          </cell>
          <cell r="M132" t="str">
            <v>2 - End discs          Taped to Roll</v>
          </cell>
          <cell r="N132" t="str">
            <v>SUNOCO CP360H</v>
          </cell>
        </row>
        <row r="133">
          <cell r="A133" t="str">
            <v>W0095BL2692</v>
          </cell>
          <cell r="B133" t="str">
            <v>4HANESW0095BL2692</v>
          </cell>
          <cell r="C133">
            <v>4</v>
          </cell>
          <cell r="D133" t="str">
            <v>HANES</v>
          </cell>
          <cell r="E133" t="str">
            <v>1.40 OSY 106" BLACK SB</v>
          </cell>
          <cell r="F133" t="str">
            <v>UNTREATED</v>
          </cell>
          <cell r="G133" t="str">
            <v>N/A</v>
          </cell>
          <cell r="H133">
            <v>5000</v>
          </cell>
          <cell r="I133" t="str">
            <v>4" (.300") Wall Knurled      No Stripe</v>
          </cell>
          <cell r="J133">
            <v>1</v>
          </cell>
          <cell r="K133" t="str">
            <v>DIRECTION LABEL FOR UNWIND</v>
          </cell>
          <cell r="L133" t="str">
            <v>White</v>
          </cell>
          <cell r="M133" t="str">
            <v>2 - End discs          Taped to Roll</v>
          </cell>
          <cell r="N133" t="str">
            <v>SUNOCO CP360H</v>
          </cell>
          <cell r="O133">
            <v>39430</v>
          </cell>
        </row>
        <row r="134">
          <cell r="A134" t="str">
            <v>W006IB0711</v>
          </cell>
          <cell r="B134" t="str">
            <v>4HANESW006IB0711</v>
          </cell>
          <cell r="C134">
            <v>4</v>
          </cell>
          <cell r="D134" t="str">
            <v>HANES</v>
          </cell>
          <cell r="E134" t="str">
            <v>2.75 OSY 28" BLACK SB</v>
          </cell>
          <cell r="F134" t="str">
            <v>UNTREATED</v>
          </cell>
          <cell r="G134" t="str">
            <v>N/A</v>
          </cell>
          <cell r="H134">
            <v>2250</v>
          </cell>
          <cell r="I134" t="str">
            <v>3" (.250") Wall Knurled      Black Stripe</v>
          </cell>
          <cell r="J134">
            <v>1</v>
          </cell>
          <cell r="K134" t="str">
            <v>DIRECTION LABEL FOR UNWIND</v>
          </cell>
          <cell r="L134" t="str">
            <v>White</v>
          </cell>
          <cell r="M134" t="str">
            <v>2 - End discs          Taped to Roll</v>
          </cell>
          <cell r="N134" t="str">
            <v>SUNOCO CP360H</v>
          </cell>
          <cell r="O134">
            <v>39937</v>
          </cell>
        </row>
        <row r="135">
          <cell r="A135" t="str">
            <v>W006IBL0838</v>
          </cell>
          <cell r="B135" t="str">
            <v>4HANESW006IBL0838</v>
          </cell>
          <cell r="C135">
            <v>4</v>
          </cell>
          <cell r="D135" t="str">
            <v>HANES</v>
          </cell>
          <cell r="E135" t="str">
            <v>2.75 OSY 33" BLACK SB</v>
          </cell>
          <cell r="F135" t="str">
            <v>UNTREATED</v>
          </cell>
          <cell r="G135" t="str">
            <v>N/A</v>
          </cell>
          <cell r="H135">
            <v>2250</v>
          </cell>
          <cell r="I135" t="str">
            <v>3" (.250") Wall Knurled      Black Stripe</v>
          </cell>
          <cell r="J135">
            <v>1</v>
          </cell>
          <cell r="K135" t="str">
            <v>DIRECTION LABEL FOR UNWIND</v>
          </cell>
          <cell r="L135" t="str">
            <v>White</v>
          </cell>
          <cell r="M135" t="str">
            <v>2 - End discs          Taped to Roll</v>
          </cell>
          <cell r="N135" t="str">
            <v>SUNOCO CP360H</v>
          </cell>
          <cell r="O135">
            <v>39937</v>
          </cell>
        </row>
        <row r="136">
          <cell r="A136" t="str">
            <v>W006IBL1524</v>
          </cell>
          <cell r="B136" t="str">
            <v>4HANESW006IBL1524</v>
          </cell>
          <cell r="C136">
            <v>4</v>
          </cell>
          <cell r="D136" t="str">
            <v>HANES</v>
          </cell>
          <cell r="E136" t="str">
            <v>2.75 OSY 60" BLACK SB</v>
          </cell>
          <cell r="F136" t="str">
            <v>UNTREATED</v>
          </cell>
          <cell r="G136" t="str">
            <v>N/A</v>
          </cell>
          <cell r="H136">
            <v>2250</v>
          </cell>
          <cell r="I136" t="str">
            <v>3" (.250") Wall Knurled      Black Stripe</v>
          </cell>
          <cell r="J136">
            <v>1</v>
          </cell>
          <cell r="K136" t="str">
            <v>DIRECTION LABEL FOR UNWIND</v>
          </cell>
          <cell r="L136" t="str">
            <v>White</v>
          </cell>
          <cell r="M136" t="str">
            <v>2 - End discs          Taped to Roll</v>
          </cell>
          <cell r="N136" t="str">
            <v>SUNOCO CP360H</v>
          </cell>
          <cell r="O136">
            <v>38742</v>
          </cell>
        </row>
        <row r="137">
          <cell r="A137" t="str">
            <v>W006IBL1575</v>
          </cell>
          <cell r="B137" t="str">
            <v>4HANESW006IBL1575</v>
          </cell>
          <cell r="C137">
            <v>4</v>
          </cell>
          <cell r="D137" t="str">
            <v>HANES</v>
          </cell>
          <cell r="E137" t="str">
            <v>2.75 OSY 62" BLACK SB</v>
          </cell>
          <cell r="F137" t="str">
            <v>UNTREATED</v>
          </cell>
          <cell r="G137" t="str">
            <v>N/A</v>
          </cell>
          <cell r="H137">
            <v>2250</v>
          </cell>
          <cell r="I137" t="str">
            <v>3" (.250") Wall Knurled      Black Stripe</v>
          </cell>
          <cell r="J137">
            <v>1</v>
          </cell>
          <cell r="K137" t="str">
            <v>DIRECTION LABEL FOR UNWIND</v>
          </cell>
          <cell r="L137" t="str">
            <v>White</v>
          </cell>
          <cell r="M137" t="str">
            <v>2 - End discs          Taped to Roll</v>
          </cell>
          <cell r="N137" t="str">
            <v>SUNOCO CP360H</v>
          </cell>
          <cell r="O137">
            <v>38742</v>
          </cell>
        </row>
        <row r="138">
          <cell r="A138" t="str">
            <v>W006IBL3150</v>
          </cell>
          <cell r="B138" t="str">
            <v>4HANESW006IBL3150</v>
          </cell>
          <cell r="C138">
            <v>4</v>
          </cell>
          <cell r="D138" t="str">
            <v>HANES</v>
          </cell>
          <cell r="E138" t="str">
            <v>2.75 OSY 124" BLACK SB</v>
          </cell>
          <cell r="F138" t="str">
            <v>UNTREATED</v>
          </cell>
          <cell r="G138" t="str">
            <v>N/A</v>
          </cell>
          <cell r="H138">
            <v>2250</v>
          </cell>
          <cell r="I138" t="str">
            <v>3" (.250") Wall Knurled      Black Stripe</v>
          </cell>
          <cell r="J138">
            <v>1</v>
          </cell>
          <cell r="K138" t="str">
            <v>DIRECTION LABEL FOR UNWIND</v>
          </cell>
          <cell r="L138" t="str">
            <v>White</v>
          </cell>
          <cell r="M138" t="str">
            <v>2 - End discs          Taped to Roll</v>
          </cell>
          <cell r="N138" t="str">
            <v>SUNOCO CP360H</v>
          </cell>
          <cell r="O138">
            <v>38742</v>
          </cell>
        </row>
        <row r="139">
          <cell r="A139" t="str">
            <v>W006IBL3048</v>
          </cell>
          <cell r="B139" t="str">
            <v>4HANESW006IBL3048</v>
          </cell>
          <cell r="C139">
            <v>4</v>
          </cell>
          <cell r="D139" t="str">
            <v>HANES</v>
          </cell>
          <cell r="E139" t="str">
            <v>2.75 OSY 120" BLACK SB</v>
          </cell>
          <cell r="F139" t="str">
            <v>UNTREATED</v>
          </cell>
          <cell r="G139" t="str">
            <v>N/A</v>
          </cell>
          <cell r="H139">
            <v>2250</v>
          </cell>
          <cell r="I139" t="str">
            <v>3" (.250") Wall Knurled      Black Stripe</v>
          </cell>
          <cell r="J139">
            <v>1</v>
          </cell>
          <cell r="K139" t="str">
            <v>DIRECTION LABEL FOR UNWIND</v>
          </cell>
          <cell r="L139" t="str">
            <v>White</v>
          </cell>
          <cell r="M139" t="str">
            <v>2 - End discs          Taped to Roll</v>
          </cell>
          <cell r="N139" t="str">
            <v>SUNOCO CP360H</v>
          </cell>
          <cell r="O139">
            <v>38742</v>
          </cell>
        </row>
        <row r="140">
          <cell r="A140" t="str">
            <v>W006IHT3048</v>
          </cell>
          <cell r="B140" t="str">
            <v>4HANESW006IHT3048</v>
          </cell>
          <cell r="C140">
            <v>4</v>
          </cell>
          <cell r="D140" t="str">
            <v>HANES</v>
          </cell>
          <cell r="E140" t="str">
            <v>2.75 OSY 120"                 TAN SB</v>
          </cell>
          <cell r="F140" t="str">
            <v>UNTREATED</v>
          </cell>
          <cell r="G140" t="str">
            <v>N/A</v>
          </cell>
          <cell r="H140">
            <v>2250</v>
          </cell>
          <cell r="I140" t="str">
            <v>3" (.250") Wall Knurled      Black Stripe</v>
          </cell>
          <cell r="J140">
            <v>1</v>
          </cell>
          <cell r="K140" t="str">
            <v>DIRECTION LABEL FOR UNWIND</v>
          </cell>
          <cell r="L140" t="str">
            <v>White</v>
          </cell>
          <cell r="M140" t="str">
            <v>2 - End discs          Taped to Roll</v>
          </cell>
          <cell r="N140" t="str">
            <v>SUNOCO CP360H</v>
          </cell>
          <cell r="O140">
            <v>38995</v>
          </cell>
        </row>
        <row r="141">
          <cell r="A141" t="str">
            <v>W006IHT1575</v>
          </cell>
          <cell r="B141" t="str">
            <v>4HANESW006IHT1575</v>
          </cell>
          <cell r="C141">
            <v>4</v>
          </cell>
          <cell r="D141" t="str">
            <v>HANES</v>
          </cell>
          <cell r="E141" t="str">
            <v>2.75 OSY 62"                 TAN SB</v>
          </cell>
          <cell r="F141" t="str">
            <v>UNTREATED</v>
          </cell>
          <cell r="G141" t="str">
            <v>N/A</v>
          </cell>
          <cell r="H141">
            <v>2250</v>
          </cell>
          <cell r="I141" t="str">
            <v>3" (.250") Wall Knurled      Black Stripe</v>
          </cell>
          <cell r="J141">
            <v>1</v>
          </cell>
          <cell r="K141" t="str">
            <v>DIRECTION LABEL FOR UNWIND</v>
          </cell>
          <cell r="L141" t="str">
            <v>White</v>
          </cell>
          <cell r="M141" t="str">
            <v>2 - End discs          Taped to Roll</v>
          </cell>
          <cell r="N141" t="str">
            <v>SUNOCO CP360H</v>
          </cell>
          <cell r="O141">
            <v>38995</v>
          </cell>
        </row>
        <row r="142">
          <cell r="A142" t="str">
            <v>W006IHT3150</v>
          </cell>
          <cell r="B142" t="str">
            <v>4HANESW006IHT3150</v>
          </cell>
          <cell r="C142">
            <v>4</v>
          </cell>
          <cell r="D142" t="str">
            <v>HANES</v>
          </cell>
          <cell r="E142" t="str">
            <v>2.75 OSY 124"                 TAN SB</v>
          </cell>
          <cell r="F142" t="str">
            <v>UNTREATED</v>
          </cell>
          <cell r="G142" t="str">
            <v>N/A</v>
          </cell>
          <cell r="H142">
            <v>2250</v>
          </cell>
          <cell r="I142" t="str">
            <v>3" (.250") Wall Knurled      Black Stripe</v>
          </cell>
          <cell r="J142">
            <v>1</v>
          </cell>
          <cell r="K142" t="str">
            <v>DIRECTION LABEL FOR UNWIND</v>
          </cell>
          <cell r="L142" t="str">
            <v>White</v>
          </cell>
          <cell r="M142" t="str">
            <v>2 - End discs          Taped to Roll</v>
          </cell>
          <cell r="N142" t="str">
            <v>SUNOCO CP360H</v>
          </cell>
          <cell r="O142">
            <v>38995</v>
          </cell>
        </row>
        <row r="143">
          <cell r="A143" t="str">
            <v>W006IHT1524</v>
          </cell>
          <cell r="B143" t="str">
            <v>4HANESW006IHT1524</v>
          </cell>
          <cell r="C143">
            <v>4</v>
          </cell>
          <cell r="D143" t="str">
            <v>HANES</v>
          </cell>
          <cell r="E143" t="str">
            <v>2.75 OSY 60"                 TAN SB</v>
          </cell>
          <cell r="F143" t="str">
            <v>UNTREATED</v>
          </cell>
          <cell r="G143" t="str">
            <v>N/A</v>
          </cell>
          <cell r="H143">
            <v>2250</v>
          </cell>
          <cell r="I143" t="str">
            <v>3" (.250") Wall Knurled      Black Stripe</v>
          </cell>
          <cell r="J143">
            <v>1</v>
          </cell>
          <cell r="K143" t="str">
            <v>DIRECTION LABEL FOR UNWIND</v>
          </cell>
          <cell r="L143" t="str">
            <v>White</v>
          </cell>
          <cell r="M143" t="str">
            <v>2 - End discs          Taped to Roll</v>
          </cell>
          <cell r="N143" t="str">
            <v>SUNOCO CP360H</v>
          </cell>
          <cell r="O143">
            <v>38995</v>
          </cell>
        </row>
        <row r="144">
          <cell r="A144" t="str">
            <v>W000MHT3048</v>
          </cell>
          <cell r="B144" t="str">
            <v>4HANESW000MHT3048</v>
          </cell>
          <cell r="C144">
            <v>4</v>
          </cell>
          <cell r="D144" t="str">
            <v>HANES</v>
          </cell>
          <cell r="E144" t="str">
            <v>3.25 OSY 120"                 TAN SB</v>
          </cell>
          <cell r="F144" t="str">
            <v>UNTREATED</v>
          </cell>
          <cell r="G144" t="str">
            <v>N/A</v>
          </cell>
          <cell r="H144">
            <v>2250</v>
          </cell>
          <cell r="I144" t="str">
            <v>3" (.250") Wall Knurled      Black Stripe</v>
          </cell>
          <cell r="J144">
            <v>1</v>
          </cell>
          <cell r="K144" t="str">
            <v>DIRECTION LABEL FOR UNWIND</v>
          </cell>
          <cell r="L144" t="str">
            <v>White</v>
          </cell>
          <cell r="M144" t="str">
            <v>2 - End discs          Taped to Roll</v>
          </cell>
          <cell r="N144" t="str">
            <v>SUNOCO CP360H</v>
          </cell>
          <cell r="O144">
            <v>38995</v>
          </cell>
        </row>
        <row r="145">
          <cell r="A145" t="str">
            <v>W000MHT1524</v>
          </cell>
          <cell r="B145" t="str">
            <v>4HANESW000MHT1524</v>
          </cell>
          <cell r="C145">
            <v>4</v>
          </cell>
          <cell r="D145" t="str">
            <v>HANES</v>
          </cell>
          <cell r="E145" t="str">
            <v>3.25 OSY 60"                 TAN SB</v>
          </cell>
          <cell r="F145" t="str">
            <v>UNTREATED</v>
          </cell>
          <cell r="G145" t="str">
            <v>N/A</v>
          </cell>
          <cell r="H145">
            <v>2250</v>
          </cell>
          <cell r="I145" t="str">
            <v>3" (.250") Wall Knurled      Black Stripe</v>
          </cell>
          <cell r="J145">
            <v>1</v>
          </cell>
          <cell r="K145" t="str">
            <v>DIRECTION LABEL FOR UNWIND</v>
          </cell>
          <cell r="L145" t="str">
            <v>White</v>
          </cell>
          <cell r="M145" t="str">
            <v>2 - End discs          Taped to Roll</v>
          </cell>
          <cell r="N145" t="str">
            <v>SUNOCO CP360H</v>
          </cell>
          <cell r="O145">
            <v>38995</v>
          </cell>
        </row>
        <row r="146">
          <cell r="A146" t="str">
            <v>W0L7MBL3061</v>
          </cell>
          <cell r="B146" t="str">
            <v>4HANESW0L7MBL3061</v>
          </cell>
          <cell r="C146">
            <v>4</v>
          </cell>
          <cell r="D146" t="str">
            <v>HANES</v>
          </cell>
          <cell r="E146" t="str">
            <v>3.25 OSY 120.5" BLACK SB-FR</v>
          </cell>
          <cell r="F146" t="str">
            <v>UNTREATED</v>
          </cell>
          <cell r="G146" t="str">
            <v>N/A</v>
          </cell>
          <cell r="H146">
            <v>2500</v>
          </cell>
          <cell r="I146" t="str">
            <v>3" (.250") Wall Knurled      Black Stripe</v>
          </cell>
          <cell r="J146">
            <v>1</v>
          </cell>
          <cell r="K146" t="str">
            <v>DIRECTION LABEL FOR UNWIND                                                   WRAP WELL</v>
          </cell>
          <cell r="L146" t="str">
            <v>White</v>
          </cell>
          <cell r="M146" t="str">
            <v>2 - End discs          Taped to Roll</v>
          </cell>
          <cell r="N146" t="str">
            <v>SUNOCO CP360H</v>
          </cell>
          <cell r="O146">
            <v>38958</v>
          </cell>
        </row>
        <row r="147">
          <cell r="A147" t="str">
            <v>W0L7NBL1575</v>
          </cell>
          <cell r="B147" t="str">
            <v>4HANESW0L7NBL1575</v>
          </cell>
          <cell r="C147">
            <v>4</v>
          </cell>
          <cell r="D147" t="str">
            <v>HANES</v>
          </cell>
          <cell r="E147" t="str">
            <v>3.50 OSY 62" BLACK SB-FR</v>
          </cell>
          <cell r="F147" t="str">
            <v>UNTREATED</v>
          </cell>
          <cell r="G147" t="str">
            <v>N/A</v>
          </cell>
          <cell r="H147">
            <v>2500</v>
          </cell>
          <cell r="I147" t="str">
            <v>3" (.250") Wall Knurled      Black Stripe</v>
          </cell>
          <cell r="J147">
            <v>1</v>
          </cell>
          <cell r="K147" t="str">
            <v>DIRECTION LABEL FOR UNWIND                                                   WRAP WELL</v>
          </cell>
          <cell r="L147" t="str">
            <v>White</v>
          </cell>
          <cell r="M147" t="str">
            <v>2 - End discs          Taped to Roll</v>
          </cell>
          <cell r="N147" t="str">
            <v>SUNOCO CP360H</v>
          </cell>
          <cell r="O147">
            <v>38958</v>
          </cell>
        </row>
        <row r="148">
          <cell r="A148" t="str">
            <v>W0L7NBL3061</v>
          </cell>
          <cell r="B148" t="str">
            <v>4HANESW0L7NBL3061</v>
          </cell>
          <cell r="C148">
            <v>4</v>
          </cell>
          <cell r="D148" t="str">
            <v>HANES</v>
          </cell>
          <cell r="E148" t="str">
            <v>3.50 OSY 120.5" BLACK SB-FR</v>
          </cell>
          <cell r="F148" t="str">
            <v>UNTREATED</v>
          </cell>
          <cell r="G148" t="str">
            <v>N/A</v>
          </cell>
          <cell r="H148">
            <v>2500</v>
          </cell>
          <cell r="I148" t="str">
            <v>3" (.250") Wall Knurled      Black Stripe</v>
          </cell>
          <cell r="J148">
            <v>1</v>
          </cell>
          <cell r="K148" t="str">
            <v>DIRECTION LABEL FOR UNWIND                                                   WRAP WELL</v>
          </cell>
          <cell r="L148" t="str">
            <v>White</v>
          </cell>
          <cell r="M148" t="str">
            <v>2 - End discs          Taped to Roll</v>
          </cell>
          <cell r="N148" t="str">
            <v>SUNOCO CP360H</v>
          </cell>
          <cell r="O148">
            <v>38958</v>
          </cell>
        </row>
        <row r="149">
          <cell r="A149" t="str">
            <v>W0L7NBL3150</v>
          </cell>
          <cell r="B149" t="str">
            <v>4HANESW0L7NBL3150</v>
          </cell>
          <cell r="C149">
            <v>4</v>
          </cell>
          <cell r="D149" t="str">
            <v>HANES</v>
          </cell>
          <cell r="E149" t="str">
            <v>3.50 OSY 124" BLACK SB-FR</v>
          </cell>
          <cell r="F149" t="str">
            <v>UNTREATED</v>
          </cell>
          <cell r="G149" t="str">
            <v>N/A</v>
          </cell>
          <cell r="H149">
            <v>2500</v>
          </cell>
          <cell r="I149" t="str">
            <v>3" (.250") Wall Knurled      Black Stripe</v>
          </cell>
          <cell r="J149">
            <v>1</v>
          </cell>
          <cell r="K149" t="str">
            <v>DIRECTION LABEL FOR UNWIND                                                   WRAP WELL</v>
          </cell>
          <cell r="L149" t="str">
            <v>White</v>
          </cell>
          <cell r="M149" t="str">
            <v>2 - End discs          Taped to Roll</v>
          </cell>
          <cell r="N149" t="str">
            <v>SUNOCO CP360H</v>
          </cell>
          <cell r="O149">
            <v>38958</v>
          </cell>
        </row>
        <row r="150">
          <cell r="A150" t="str">
            <v>W0034WH1397</v>
          </cell>
          <cell r="B150" t="str">
            <v>4HANESW0034WH1397</v>
          </cell>
          <cell r="C150">
            <v>4</v>
          </cell>
          <cell r="D150" t="str">
            <v>HANES</v>
          </cell>
          <cell r="E150" t="str">
            <v xml:space="preserve">.50 OSY 55"                      WHITE SB </v>
          </cell>
          <cell r="F150" t="str">
            <v>UNTREATED</v>
          </cell>
          <cell r="G150" t="str">
            <v>N/A</v>
          </cell>
          <cell r="H150">
            <v>10000</v>
          </cell>
          <cell r="I150" t="str">
            <v>3" (.250") Wall Knurled      Black Stripe</v>
          </cell>
          <cell r="J150">
            <v>1</v>
          </cell>
          <cell r="K150" t="str">
            <v>DIRECTION LABEL FOR UNWIND</v>
          </cell>
          <cell r="L150" t="str">
            <v>White</v>
          </cell>
          <cell r="M150" t="str">
            <v>2 - End discs          Taped to Roll</v>
          </cell>
          <cell r="N150" t="str">
            <v>SUNOCO CP360H</v>
          </cell>
          <cell r="O150">
            <v>39456</v>
          </cell>
        </row>
        <row r="151">
          <cell r="A151" t="str">
            <v>W0034WH1575</v>
          </cell>
          <cell r="B151" t="str">
            <v>4HANESW0034WH1575</v>
          </cell>
          <cell r="C151">
            <v>4</v>
          </cell>
          <cell r="D151" t="str">
            <v>HANES</v>
          </cell>
          <cell r="E151" t="str">
            <v xml:space="preserve">.50 OSY 62"                      WHITE SB </v>
          </cell>
          <cell r="F151" t="str">
            <v>UNTREATED</v>
          </cell>
          <cell r="G151" t="str">
            <v>N/A</v>
          </cell>
          <cell r="H151">
            <v>10000</v>
          </cell>
          <cell r="I151" t="str">
            <v>3" (.250") Wall Knurled      Black Stripe</v>
          </cell>
          <cell r="J151">
            <v>1</v>
          </cell>
          <cell r="K151" t="str">
            <v>DIRECTION LABEL FOR UNWIND</v>
          </cell>
          <cell r="L151" t="str">
            <v>White</v>
          </cell>
          <cell r="M151" t="str">
            <v>2 - End discs          Taped to Roll</v>
          </cell>
          <cell r="N151" t="str">
            <v>SUNOCO CP360H</v>
          </cell>
          <cell r="O151">
            <v>39456</v>
          </cell>
        </row>
        <row r="152">
          <cell r="A152" t="str">
            <v>W0034WH2972</v>
          </cell>
          <cell r="B152" t="str">
            <v>4HANESW0034WH2972</v>
          </cell>
          <cell r="C152">
            <v>4</v>
          </cell>
          <cell r="D152" t="str">
            <v>HANES</v>
          </cell>
          <cell r="E152" t="str">
            <v xml:space="preserve">.50 OSY 117"                      WHITE SB </v>
          </cell>
          <cell r="F152" t="str">
            <v>UNTREATED</v>
          </cell>
          <cell r="G152" t="str">
            <v>N/A</v>
          </cell>
          <cell r="H152">
            <v>10000</v>
          </cell>
          <cell r="I152" t="str">
            <v>3" (.250") Wall Knurled      Black Stripe</v>
          </cell>
          <cell r="J152">
            <v>1</v>
          </cell>
          <cell r="K152" t="str">
            <v>DIRECTION LABEL FOR UNWIND</v>
          </cell>
          <cell r="L152" t="str">
            <v>White</v>
          </cell>
          <cell r="M152" t="str">
            <v>2 - End discs          Taped to Roll</v>
          </cell>
          <cell r="N152" t="str">
            <v>SUNOCO CP360H</v>
          </cell>
          <cell r="O152">
            <v>39456</v>
          </cell>
        </row>
        <row r="153">
          <cell r="A153" t="str">
            <v>W0034WH1397</v>
          </cell>
          <cell r="B153" t="str">
            <v>4HANESW0034WH1397</v>
          </cell>
          <cell r="C153">
            <v>4</v>
          </cell>
          <cell r="D153" t="str">
            <v>HANES</v>
          </cell>
          <cell r="E153" t="str">
            <v xml:space="preserve">.50 OSY 55"                      WHITE SB </v>
          </cell>
          <cell r="F153" t="str">
            <v>UNTREATED</v>
          </cell>
          <cell r="G153" t="str">
            <v>N/A</v>
          </cell>
          <cell r="H153">
            <v>10000</v>
          </cell>
          <cell r="I153" t="str">
            <v>3" (.250") Wall Knurled      Black Stripe</v>
          </cell>
          <cell r="J153">
            <v>1</v>
          </cell>
          <cell r="K153" t="str">
            <v>DIRECTION LABEL FOR UNWIND</v>
          </cell>
          <cell r="L153" t="str">
            <v>White</v>
          </cell>
          <cell r="M153" t="str">
            <v>2 - End discs          Taped to Roll</v>
          </cell>
          <cell r="N153" t="str">
            <v>SUNOCO CP360H</v>
          </cell>
          <cell r="O153">
            <v>39456</v>
          </cell>
        </row>
        <row r="154">
          <cell r="A154" t="str">
            <v>W0034WH1575</v>
          </cell>
          <cell r="B154" t="str">
            <v>4HANESW0034WH1575</v>
          </cell>
          <cell r="C154">
            <v>4</v>
          </cell>
          <cell r="D154" t="str">
            <v>HANES</v>
          </cell>
          <cell r="E154" t="str">
            <v xml:space="preserve">.50 OSY 62"                      WHITE SB </v>
          </cell>
          <cell r="F154" t="str">
            <v>UNTREATED</v>
          </cell>
          <cell r="G154" t="str">
            <v>N/A</v>
          </cell>
          <cell r="H154">
            <v>10000</v>
          </cell>
          <cell r="I154" t="str">
            <v>3" (.250") Wall Knurled      Black Stripe</v>
          </cell>
          <cell r="J154">
            <v>1</v>
          </cell>
          <cell r="K154" t="str">
            <v>DIRECTION LABEL FOR UNWIND</v>
          </cell>
          <cell r="L154" t="str">
            <v>White</v>
          </cell>
          <cell r="M154" t="str">
            <v>2 - End discs          Taped to Roll</v>
          </cell>
          <cell r="N154" t="str">
            <v>SUNOCO CP360H</v>
          </cell>
          <cell r="O154">
            <v>39456</v>
          </cell>
        </row>
        <row r="155">
          <cell r="A155" t="str">
            <v>W0034WH2972</v>
          </cell>
          <cell r="B155" t="str">
            <v>4HANESW0034WH2972</v>
          </cell>
          <cell r="C155">
            <v>4</v>
          </cell>
          <cell r="D155" t="str">
            <v>HANES</v>
          </cell>
          <cell r="E155" t="str">
            <v xml:space="preserve">.50 OSY 117"                      WHITE SB </v>
          </cell>
          <cell r="F155" t="str">
            <v>UNTREATED</v>
          </cell>
          <cell r="G155" t="str">
            <v>N/A</v>
          </cell>
          <cell r="H155">
            <v>10000</v>
          </cell>
          <cell r="I155" t="str">
            <v>3" (.250") Wall Knurled      Black Stripe</v>
          </cell>
          <cell r="J155">
            <v>1</v>
          </cell>
          <cell r="K155" t="str">
            <v>DIRECTION LABEL FOR UNWIND</v>
          </cell>
          <cell r="L155" t="str">
            <v>White</v>
          </cell>
          <cell r="M155" t="str">
            <v>2 - End discs          Taped to Roll</v>
          </cell>
          <cell r="N155" t="str">
            <v>SUNOCO CP360H</v>
          </cell>
          <cell r="O155">
            <v>39456</v>
          </cell>
        </row>
        <row r="156">
          <cell r="A156" t="str">
            <v>W000HBL3150</v>
          </cell>
          <cell r="B156" t="str">
            <v>4HICKORY SPRINGSW000HBL3150</v>
          </cell>
          <cell r="C156">
            <v>4</v>
          </cell>
          <cell r="D156" t="str">
            <v>HICKORY SPRINGS</v>
          </cell>
          <cell r="E156" t="str">
            <v>2.50 OSY 124" BLACK SB</v>
          </cell>
          <cell r="F156" t="str">
            <v>UNTREATED</v>
          </cell>
          <cell r="G156" t="str">
            <v>N/A</v>
          </cell>
          <cell r="H156">
            <v>2500</v>
          </cell>
          <cell r="I156" t="str">
            <v>3" (.250") Wall Knurled      Black Stripe</v>
          </cell>
          <cell r="J156">
            <v>1</v>
          </cell>
          <cell r="K156" t="str">
            <v>N/A</v>
          </cell>
          <cell r="L156" t="str">
            <v>White</v>
          </cell>
          <cell r="M156" t="str">
            <v>2 - End discs          Taped to Roll</v>
          </cell>
          <cell r="N156" t="str">
            <v>SUNOCO CP360H</v>
          </cell>
          <cell r="O156">
            <v>38845</v>
          </cell>
        </row>
        <row r="157">
          <cell r="A157" t="str">
            <v>W006IBK3150</v>
          </cell>
          <cell r="B157" t="str">
            <v>4HICKORY SPRINGSW006IBK3150</v>
          </cell>
          <cell r="C157">
            <v>4</v>
          </cell>
          <cell r="D157" t="str">
            <v>HICKORY SPRINGS</v>
          </cell>
          <cell r="E157" t="str">
            <v>2.75 OSY 124" BLACK SB</v>
          </cell>
          <cell r="F157" t="str">
            <v>UNTREATED</v>
          </cell>
          <cell r="G157" t="str">
            <v>N/A</v>
          </cell>
          <cell r="H157">
            <v>2500</v>
          </cell>
          <cell r="I157" t="str">
            <v>3" (.250") Wall Knurled      Black Stripe</v>
          </cell>
          <cell r="J157">
            <v>1</v>
          </cell>
          <cell r="K157" t="str">
            <v>N/A</v>
          </cell>
          <cell r="L157" t="str">
            <v>White</v>
          </cell>
          <cell r="M157" t="str">
            <v>2 - End discs          Taped to Roll</v>
          </cell>
          <cell r="N157" t="str">
            <v>SUNOCO CP360H</v>
          </cell>
          <cell r="O157">
            <v>38845</v>
          </cell>
        </row>
        <row r="158">
          <cell r="A158" t="str">
            <v>W009CBL3150</v>
          </cell>
          <cell r="B158" t="str">
            <v>4HICKORY SPRINGSW009CBL3150</v>
          </cell>
          <cell r="C158">
            <v>4</v>
          </cell>
          <cell r="D158" t="str">
            <v>HICKORY SPRINGS</v>
          </cell>
          <cell r="E158" t="str">
            <v>1.90 OSY 124" BLACK SB</v>
          </cell>
          <cell r="F158" t="str">
            <v>UNTREATED</v>
          </cell>
          <cell r="G158" t="str">
            <v>N/A</v>
          </cell>
          <cell r="H158">
            <v>3000</v>
          </cell>
          <cell r="I158" t="str">
            <v>3" (.250") Wall Knurled      Black Stripe</v>
          </cell>
          <cell r="J158">
            <v>1</v>
          </cell>
          <cell r="K158" t="str">
            <v>N/A</v>
          </cell>
          <cell r="L158" t="str">
            <v>White</v>
          </cell>
          <cell r="M158" t="str">
            <v>2 - End discs          Taped to Roll</v>
          </cell>
          <cell r="N158" t="str">
            <v>SUNOCO CP360H</v>
          </cell>
        </row>
        <row r="159">
          <cell r="A159" t="str">
            <v>W001GBL3099</v>
          </cell>
          <cell r="B159" t="str">
            <v>4HICKORY SPRINGSW001GBL3099</v>
          </cell>
          <cell r="C159">
            <v>4</v>
          </cell>
          <cell r="D159" t="str">
            <v>HICKORY SPRINGS</v>
          </cell>
          <cell r="E159" t="str">
            <v>2.375 OSY 122" BLACK SB</v>
          </cell>
          <cell r="F159" t="str">
            <v>UNTREATED</v>
          </cell>
          <cell r="G159" t="str">
            <v>N/A</v>
          </cell>
          <cell r="H159">
            <v>3000</v>
          </cell>
          <cell r="I159" t="str">
            <v>3" (.250") Wall Knurled      Black Stripe</v>
          </cell>
          <cell r="J159">
            <v>1</v>
          </cell>
          <cell r="K159" t="str">
            <v>N/A</v>
          </cell>
          <cell r="L159" t="str">
            <v>White</v>
          </cell>
          <cell r="M159" t="str">
            <v>2 - End discs          Taped to Roll</v>
          </cell>
          <cell r="N159" t="str">
            <v>SUNOCO CP360H</v>
          </cell>
        </row>
        <row r="160">
          <cell r="A160" t="str">
            <v>W006IHT3150</v>
          </cell>
          <cell r="B160" t="str">
            <v>4HICKORY SPRINGSW006IHT3150</v>
          </cell>
          <cell r="C160">
            <v>4</v>
          </cell>
          <cell r="D160" t="str">
            <v>HICKORY SPRINGS</v>
          </cell>
          <cell r="E160" t="str">
            <v>2.75 OSY 124"            TAN SB</v>
          </cell>
          <cell r="F160" t="str">
            <v>UNTREATED</v>
          </cell>
          <cell r="G160" t="str">
            <v>N/A</v>
          </cell>
          <cell r="H160">
            <v>2500</v>
          </cell>
          <cell r="I160" t="str">
            <v>3" (.250") Wall Knurled      Black Stripe</v>
          </cell>
          <cell r="J160">
            <v>1</v>
          </cell>
          <cell r="K160" t="str">
            <v>N/A</v>
          </cell>
          <cell r="L160" t="str">
            <v>White</v>
          </cell>
          <cell r="M160" t="str">
            <v>2 - End discs          Taped to Roll</v>
          </cell>
          <cell r="N160" t="str">
            <v>SUNOCO CP360H</v>
          </cell>
          <cell r="O160">
            <v>39541</v>
          </cell>
        </row>
        <row r="161">
          <cell r="A161" t="str">
            <v>W002FSM0794</v>
          </cell>
          <cell r="B161" t="str">
            <v>4HOLLISTERW002FSM0794</v>
          </cell>
          <cell r="C161">
            <v>4</v>
          </cell>
          <cell r="D161" t="str">
            <v>HOLLISTER</v>
          </cell>
          <cell r="E161" t="str">
            <v>2.25 OSY 31.25" WHITE</v>
          </cell>
          <cell r="F161" t="str">
            <v>UNTREATED</v>
          </cell>
          <cell r="G161" t="str">
            <v>19"                       +/- 1"</v>
          </cell>
          <cell r="H161" t="str">
            <v>N/A</v>
          </cell>
          <cell r="I161" t="str">
            <v>3" (.250") Wall Knurled      Black Stripe</v>
          </cell>
          <cell r="J161">
            <v>1</v>
          </cell>
          <cell r="K161" t="str">
            <v>N/A</v>
          </cell>
          <cell r="L161" t="str">
            <v>White</v>
          </cell>
          <cell r="M161" t="str">
            <v>TOP - End disc  BOT - End cap</v>
          </cell>
          <cell r="N161" t="str">
            <v>SUNOCO CP360H</v>
          </cell>
        </row>
        <row r="162">
          <cell r="A162" t="str">
            <v>W0061NV1016</v>
          </cell>
          <cell r="B162" t="str">
            <v>4JEN-COATW0061NV1016</v>
          </cell>
          <cell r="C162">
            <v>4</v>
          </cell>
          <cell r="D162" t="str">
            <v>JEN-COAT</v>
          </cell>
          <cell r="E162" t="str">
            <v>.90 OSY 40" DARK NAVY SB                             NO Ti02</v>
          </cell>
          <cell r="F162" t="str">
            <v>UNTREATED</v>
          </cell>
          <cell r="G162" t="str">
            <v>N/A</v>
          </cell>
          <cell r="H162" t="str">
            <v>Target 6,000 LY                                     +/- 500 LY</v>
          </cell>
          <cell r="I162" t="str">
            <v>3" (.250") Wall Knurled      Black Stripe</v>
          </cell>
          <cell r="J162">
            <v>1</v>
          </cell>
          <cell r="K162" t="str">
            <v xml:space="preserve">2 SHORT DOFFS PER TRUCK </v>
          </cell>
          <cell r="L162" t="str">
            <v>White</v>
          </cell>
          <cell r="M162" t="str">
            <v>TOP -End Cap                         BOT - End Cap</v>
          </cell>
          <cell r="N162" t="str">
            <v>SUNOCO CP360H</v>
          </cell>
          <cell r="O162">
            <v>39951</v>
          </cell>
        </row>
        <row r="163">
          <cell r="A163" t="str">
            <v>W0061NV1041</v>
          </cell>
          <cell r="B163" t="str">
            <v>4JEN-COATW0061NV1041</v>
          </cell>
          <cell r="C163">
            <v>4</v>
          </cell>
          <cell r="D163" t="str">
            <v>JEN-COAT</v>
          </cell>
          <cell r="E163" t="str">
            <v>.90 OSY 41" DARK NAVY SB                             NO Ti02</v>
          </cell>
          <cell r="F163" t="str">
            <v>UNTREATED</v>
          </cell>
          <cell r="G163" t="str">
            <v>N/A</v>
          </cell>
          <cell r="H163" t="str">
            <v>Target 6,000 LY                                     +/- 500 LY</v>
          </cell>
          <cell r="I163" t="str">
            <v>3" (.250") Wall Knurled      Black Stripe</v>
          </cell>
          <cell r="J163">
            <v>1</v>
          </cell>
          <cell r="K163" t="str">
            <v xml:space="preserve">2 SHORT DOFFS PER TRUCK </v>
          </cell>
          <cell r="L163" t="str">
            <v>White</v>
          </cell>
          <cell r="M163" t="str">
            <v>TOP -End Cap                         BOT - End Cap</v>
          </cell>
          <cell r="N163" t="str">
            <v>SUNOCO CP360H</v>
          </cell>
          <cell r="O163">
            <v>39951</v>
          </cell>
        </row>
        <row r="164">
          <cell r="A164" t="str">
            <v>W0061NV1270</v>
          </cell>
          <cell r="B164" t="str">
            <v>4JEN-COATW0061NV1270</v>
          </cell>
          <cell r="C164">
            <v>4</v>
          </cell>
          <cell r="D164" t="str">
            <v>JEN-COAT</v>
          </cell>
          <cell r="E164" t="str">
            <v>.90 OSY 50" DARK NAVY SB                             NO Ti02</v>
          </cell>
          <cell r="F164" t="str">
            <v>UNTREATED</v>
          </cell>
          <cell r="G164" t="str">
            <v>N/A</v>
          </cell>
          <cell r="H164" t="str">
            <v>Target 6,000 LY                                     +/- 500 LY</v>
          </cell>
          <cell r="I164" t="str">
            <v>3" (.250") Wall Knurled      Black Stripe</v>
          </cell>
          <cell r="J164">
            <v>1</v>
          </cell>
          <cell r="K164" t="str">
            <v xml:space="preserve">2 SHORT DOFFS PER TRUCK </v>
          </cell>
          <cell r="L164" t="str">
            <v>White</v>
          </cell>
          <cell r="M164" t="str">
            <v>TOP -End Cap                         BOT - End Cap</v>
          </cell>
          <cell r="N164" t="str">
            <v>SUNOCO CP360H</v>
          </cell>
          <cell r="O164">
            <v>39477</v>
          </cell>
        </row>
        <row r="165">
          <cell r="A165" t="str">
            <v>W0061NV1524</v>
          </cell>
          <cell r="B165" t="str">
            <v>4JEN-COATW0061NV1524</v>
          </cell>
          <cell r="C165">
            <v>4</v>
          </cell>
          <cell r="D165" t="str">
            <v>JEN-COAT</v>
          </cell>
          <cell r="E165" t="str">
            <v>.90 OSY 60" DARK NAVY SB                        NO Ti02</v>
          </cell>
          <cell r="F165" t="str">
            <v>UNTREATED</v>
          </cell>
          <cell r="G165" t="str">
            <v>N/A</v>
          </cell>
          <cell r="H165" t="str">
            <v>Target 6,000 LY                                     +/- 500 LY</v>
          </cell>
          <cell r="I165" t="str">
            <v>3" (.250") Wall Knurled      Black Stripe</v>
          </cell>
          <cell r="J165">
            <v>1</v>
          </cell>
          <cell r="K165" t="str">
            <v xml:space="preserve">2 SHORT DOFFS PER TRUCK </v>
          </cell>
          <cell r="L165" t="str">
            <v>White</v>
          </cell>
          <cell r="M165" t="str">
            <v>TOP -End Cap                         BOT - End Cap</v>
          </cell>
          <cell r="N165" t="str">
            <v>SUNOCO CP360H</v>
          </cell>
          <cell r="O165">
            <v>39477</v>
          </cell>
        </row>
        <row r="166">
          <cell r="A166" t="str">
            <v>W0061NV1829</v>
          </cell>
          <cell r="B166" t="str">
            <v>4JEN-COATW0061NV1829</v>
          </cell>
          <cell r="C166">
            <v>4</v>
          </cell>
          <cell r="D166" t="str">
            <v>JEN-COAT</v>
          </cell>
          <cell r="E166" t="str">
            <v>.90 OSY 72" DARK NAVY SB                     NO Ti02</v>
          </cell>
          <cell r="F166" t="str">
            <v>UNTREATED</v>
          </cell>
          <cell r="G166" t="str">
            <v>N/A</v>
          </cell>
          <cell r="H166" t="str">
            <v>Target 6,000 LY                                     +/- 500 LY</v>
          </cell>
          <cell r="I166" t="str">
            <v>3" (.250") Wall Knurled      Black Stripe</v>
          </cell>
          <cell r="J166">
            <v>1</v>
          </cell>
          <cell r="K166" t="str">
            <v xml:space="preserve">2 SHORT DOFFS PER TRUCK </v>
          </cell>
          <cell r="L166" t="str">
            <v>White</v>
          </cell>
          <cell r="M166" t="str">
            <v>TOP -End Cap                         BOT - End Cap</v>
          </cell>
          <cell r="N166" t="str">
            <v>SUNOCO CP360H</v>
          </cell>
          <cell r="O166">
            <v>39477</v>
          </cell>
        </row>
        <row r="167">
          <cell r="A167" t="str">
            <v>W006DWH0914</v>
          </cell>
          <cell r="B167" t="str">
            <v>4JOHN R. LYMAN CO.W006DWH0914</v>
          </cell>
          <cell r="C167">
            <v>4</v>
          </cell>
          <cell r="D167" t="str">
            <v>JOHN R. LYMAN CO.</v>
          </cell>
          <cell r="E167" t="str">
            <v>2.00 OSY 914 MM WHITE</v>
          </cell>
          <cell r="F167" t="str">
            <v>UNTREATED</v>
          </cell>
          <cell r="G167" t="str">
            <v>MAX OD 40"</v>
          </cell>
          <cell r="H167">
            <v>2700</v>
          </cell>
          <cell r="I167" t="str">
            <v>3" (.250") Wall Knurled      Black Stripe</v>
          </cell>
          <cell r="J167">
            <v>1</v>
          </cell>
          <cell r="K167" t="str">
            <v>N/A</v>
          </cell>
          <cell r="L167" t="str">
            <v>White</v>
          </cell>
          <cell r="M167" t="str">
            <v>TOP - End disc  BOT - End cap</v>
          </cell>
          <cell r="N167" t="str">
            <v>SUNOCO CP360H</v>
          </cell>
        </row>
        <row r="168">
          <cell r="A168" t="str">
            <v>W005BKW1575</v>
          </cell>
          <cell r="B168" t="str">
            <v>4KCC FACE MASKW005BKW1575</v>
          </cell>
          <cell r="C168">
            <v>4</v>
          </cell>
          <cell r="D168" t="str">
            <v>KCC FACE MASK</v>
          </cell>
          <cell r="E168" t="str">
            <v>1.70 OSY 62"      WHITE SBPP</v>
          </cell>
          <cell r="F168" t="str">
            <v>UNTREATED</v>
          </cell>
          <cell r="G168" t="str">
            <v>TARGET OD 40"                             MIN OD 38"                            MAX OD 42"</v>
          </cell>
          <cell r="H168" t="str">
            <v>N/A</v>
          </cell>
          <cell r="I168" t="str">
            <v>3" (.250") Wall Knurled      Black Stripe</v>
          </cell>
          <cell r="J168">
            <v>1</v>
          </cell>
          <cell r="K168" t="str">
            <v>KC PRODUCT USES 4"X6" CORE LABEL STOCK &amp; RIBBON                                        SHORT DOFFS -                                                        +/- 500 LINEAR YARDS</v>
          </cell>
          <cell r="L168" t="str">
            <v>White</v>
          </cell>
          <cell r="M168" t="str">
            <v>TOP - End disc  BOT - End cap</v>
          </cell>
          <cell r="N168" t="str">
            <v xml:space="preserve">Exxon Achieve 3854                    </v>
          </cell>
          <cell r="O168">
            <v>39566</v>
          </cell>
        </row>
        <row r="169">
          <cell r="A169" t="str">
            <v>W0088KC0737</v>
          </cell>
          <cell r="B169" t="str">
            <v>4KCC FACE MASKW0088KC0737</v>
          </cell>
          <cell r="C169">
            <v>4</v>
          </cell>
          <cell r="D169" t="str">
            <v>KCC FACE MASK</v>
          </cell>
          <cell r="E169" t="str">
            <v>1.30 OSY 29"      WHITE SBPP</v>
          </cell>
          <cell r="F169" t="str">
            <v>UNTREATED</v>
          </cell>
          <cell r="G169" t="str">
            <v>TARGET OD 45"                            MAX OD 45"</v>
          </cell>
          <cell r="H169" t="str">
            <v>N/A</v>
          </cell>
          <cell r="I169" t="str">
            <v>3" (.250") Wall Knurled      Black Stripe</v>
          </cell>
          <cell r="J169">
            <v>1</v>
          </cell>
          <cell r="K169" t="str">
            <v>KC PRODUCT USES 4"X6" CORE LABEL STOCK &amp; RIBBON                                        SHORT DOFFS -                                                        +/- 500 LINEAR YARDS</v>
          </cell>
          <cell r="L169" t="str">
            <v>White</v>
          </cell>
          <cell r="M169" t="str">
            <v>TOP - End disc  BOT - End cap</v>
          </cell>
          <cell r="N169" t="str">
            <v xml:space="preserve">Exxon Achieve 3854                    </v>
          </cell>
          <cell r="O169">
            <v>39349</v>
          </cell>
        </row>
        <row r="170">
          <cell r="A170" t="str">
            <v>W025BKW1575</v>
          </cell>
          <cell r="B170" t="str">
            <v>4KCC/CLOPAYW025BKW1575</v>
          </cell>
          <cell r="C170">
            <v>4</v>
          </cell>
          <cell r="D170" t="str">
            <v>KCC/CLOPAY</v>
          </cell>
          <cell r="E170" t="str">
            <v>1.70 OSY 62"      WHITE SBPP    ANTI-STAT</v>
          </cell>
          <cell r="F170" t="str">
            <v>UNTREATED</v>
          </cell>
          <cell r="G170" t="str">
            <v>N/A</v>
          </cell>
          <cell r="H170">
            <v>4200</v>
          </cell>
          <cell r="I170" t="str">
            <v>3" (.250") Wall Knurled      Black Stripe</v>
          </cell>
          <cell r="J170">
            <v>1</v>
          </cell>
          <cell r="K170" t="str">
            <v>N/A</v>
          </cell>
          <cell r="L170" t="str">
            <v>White</v>
          </cell>
          <cell r="M170" t="str">
            <v>TOP - End Cap  BOT - End Cap</v>
          </cell>
          <cell r="N170" t="str">
            <v>SUNOCO CP360H</v>
          </cell>
          <cell r="O170">
            <v>39934</v>
          </cell>
        </row>
        <row r="171">
          <cell r="A171" t="str">
            <v>W006DWH3137</v>
          </cell>
          <cell r="B171" t="str">
            <v>4LENRODW006DWH3137</v>
          </cell>
          <cell r="C171">
            <v>4</v>
          </cell>
          <cell r="D171" t="str">
            <v>LENROD</v>
          </cell>
          <cell r="E171" t="str">
            <v>2.00 OSY 123.5" WHITE SB</v>
          </cell>
          <cell r="F171" t="str">
            <v>UNTREATED</v>
          </cell>
          <cell r="G171" t="str">
            <v>N/A</v>
          </cell>
          <cell r="H171">
            <v>4000</v>
          </cell>
          <cell r="I171" t="str">
            <v>3" (.250") Wall Knurled      Black Stripe</v>
          </cell>
          <cell r="J171">
            <v>1</v>
          </cell>
          <cell r="K171" t="str">
            <v>MINIMUM ROLL SIZE IS 1,000 LY</v>
          </cell>
          <cell r="L171" t="str">
            <v>White</v>
          </cell>
          <cell r="M171" t="str">
            <v>2 - End discs          Taped to Roll</v>
          </cell>
          <cell r="N171" t="str">
            <v>SUNOCO CP360H</v>
          </cell>
          <cell r="O171">
            <v>39517</v>
          </cell>
        </row>
        <row r="172">
          <cell r="A172" t="str">
            <v>W0081BL3150</v>
          </cell>
          <cell r="B172" t="str">
            <v>4MATERIAL CONNECTIONSW0081BL3150</v>
          </cell>
          <cell r="C172">
            <v>4</v>
          </cell>
          <cell r="D172" t="str">
            <v>MATERIAL CONNECTIONS</v>
          </cell>
          <cell r="E172" t="str">
            <v>1.20 OSY 124" BLACK SB</v>
          </cell>
          <cell r="F172" t="str">
            <v>UNTREATED</v>
          </cell>
          <cell r="G172" t="str">
            <v>N/A</v>
          </cell>
          <cell r="H172">
            <v>3000</v>
          </cell>
          <cell r="I172" t="str">
            <v xml:space="preserve">4" (.300") Wall Knurled      </v>
          </cell>
          <cell r="J172">
            <v>1</v>
          </cell>
          <cell r="K172" t="str">
            <v>N/A</v>
          </cell>
          <cell r="L172" t="str">
            <v>White</v>
          </cell>
          <cell r="M172" t="str">
            <v>2 - End discs          Taped to Roll</v>
          </cell>
          <cell r="N172" t="str">
            <v>SUNOCO CP360H</v>
          </cell>
        </row>
        <row r="173">
          <cell r="A173" t="str">
            <v>W0068BL3150</v>
          </cell>
          <cell r="B173" t="str">
            <v>4MATERIAL CONNECTIONSW0068BL3150</v>
          </cell>
          <cell r="C173">
            <v>4</v>
          </cell>
          <cell r="D173" t="str">
            <v>MATERIAL CONNECTIONS</v>
          </cell>
          <cell r="E173" t="str">
            <v>1.00 OSY 124" BLACK SB</v>
          </cell>
          <cell r="F173" t="str">
            <v>UNTREATED</v>
          </cell>
          <cell r="G173" t="str">
            <v>N/A</v>
          </cell>
          <cell r="H173">
            <v>3000</v>
          </cell>
          <cell r="I173" t="str">
            <v xml:space="preserve">4" (.300") Wall Knurled      </v>
          </cell>
          <cell r="J173">
            <v>1</v>
          </cell>
          <cell r="K173" t="str">
            <v>N/A</v>
          </cell>
          <cell r="L173" t="str">
            <v>White</v>
          </cell>
          <cell r="M173" t="str">
            <v>2 - End discs          Taped to Roll</v>
          </cell>
          <cell r="N173" t="str">
            <v>SUNOCO CP360H</v>
          </cell>
        </row>
        <row r="174">
          <cell r="A174" t="str">
            <v>W0051WH0813</v>
          </cell>
          <cell r="B174" t="str">
            <v>4MEDISEARCHW0051WH0813</v>
          </cell>
          <cell r="C174">
            <v>4</v>
          </cell>
          <cell r="D174" t="str">
            <v>MEDISEARCH</v>
          </cell>
          <cell r="E174" t="str">
            <v>.75 OSY 32" WHITE SBPP</v>
          </cell>
          <cell r="F174" t="str">
            <v>UNTREATED</v>
          </cell>
          <cell r="G174" t="str">
            <v>23"                            +/- 1"</v>
          </cell>
          <cell r="H174" t="str">
            <v>NA</v>
          </cell>
          <cell r="I174" t="str">
            <v>3" (.250") Wall Knurled      Black Stripe</v>
          </cell>
          <cell r="J174" t="str">
            <v>1,2</v>
          </cell>
          <cell r="K174" t="str">
            <v>N/A</v>
          </cell>
          <cell r="L174" t="str">
            <v>White</v>
          </cell>
          <cell r="M174" t="str">
            <v>TOP - End cap  BOT - End cap</v>
          </cell>
          <cell r="N174" t="str">
            <v>SUNOCO CP360H</v>
          </cell>
        </row>
        <row r="175">
          <cell r="A175" t="str">
            <v>W0068WH0762</v>
          </cell>
          <cell r="B175" t="str">
            <v>4MIDWEST FILTRATIONW0068WH0762</v>
          </cell>
          <cell r="C175">
            <v>4</v>
          </cell>
          <cell r="D175" t="str">
            <v>MIDWEST FILTRATION</v>
          </cell>
          <cell r="E175" t="str">
            <v>1.00 OSY 30" WHITE SBPP</v>
          </cell>
          <cell r="F175" t="str">
            <v>UNTREATED</v>
          </cell>
          <cell r="G175" t="str">
            <v>N/A</v>
          </cell>
          <cell r="H175">
            <v>7250</v>
          </cell>
          <cell r="I175" t="str">
            <v>3" (.250") Wall Knurled      Black Stripe</v>
          </cell>
          <cell r="J175">
            <v>1</v>
          </cell>
          <cell r="K175" t="str">
            <v>N/A</v>
          </cell>
          <cell r="L175" t="str">
            <v>White</v>
          </cell>
          <cell r="M175" t="str">
            <v>TOP - End disc                    BOT - End cap</v>
          </cell>
          <cell r="N175" t="str">
            <v>SUNOCO CP360H</v>
          </cell>
          <cell r="O175">
            <v>39864</v>
          </cell>
        </row>
        <row r="176">
          <cell r="A176" t="str">
            <v>W0085BJ1270</v>
          </cell>
          <cell r="B176" t="str">
            <v>4N.S. MEINSTERW0085BJ1270</v>
          </cell>
          <cell r="C176">
            <v>4</v>
          </cell>
          <cell r="D176" t="str">
            <v>N.S. MEINSTER</v>
          </cell>
          <cell r="E176" t="str">
            <v>1.25 OSY 50" BLUE SB</v>
          </cell>
          <cell r="F176" t="str">
            <v>UNTREATED</v>
          </cell>
          <cell r="G176" t="str">
            <v>TARGET OD 43"                          +/- 2"</v>
          </cell>
          <cell r="H176" t="str">
            <v>N/A</v>
          </cell>
          <cell r="I176" t="str">
            <v>4" (.300") Wall Knurled                    No Stripe</v>
          </cell>
          <cell r="J176">
            <v>1</v>
          </cell>
          <cell r="K176" t="str">
            <v>% OF SHORT DOFFS ALLOWED PER SHIPMENT = 5</v>
          </cell>
          <cell r="L176" t="str">
            <v>White</v>
          </cell>
          <cell r="M176" t="str">
            <v>2 - End discs          Taped to Roll</v>
          </cell>
          <cell r="N176" t="str">
            <v>SUNOCO CP360H</v>
          </cell>
          <cell r="O176">
            <v>39366</v>
          </cell>
        </row>
        <row r="177">
          <cell r="A177" t="str">
            <v>W0085BJ1880</v>
          </cell>
          <cell r="B177" t="str">
            <v>4N.S. MEINSTERW0085BJ1880</v>
          </cell>
          <cell r="C177">
            <v>4</v>
          </cell>
          <cell r="D177" t="str">
            <v>N.S. MEINSTER</v>
          </cell>
          <cell r="E177" t="str">
            <v>1.25 OSY 74" BLUE SB</v>
          </cell>
          <cell r="F177" t="str">
            <v>UNTREATED</v>
          </cell>
          <cell r="G177" t="str">
            <v>TARGET OD 43"                          +/- 2"</v>
          </cell>
          <cell r="H177" t="str">
            <v>N/A</v>
          </cell>
          <cell r="I177" t="str">
            <v>4" (.300") Wall Knurled                    No Stripe</v>
          </cell>
          <cell r="J177">
            <v>1</v>
          </cell>
          <cell r="K177" t="str">
            <v>% OF SHORT DOFFS ALLOWED PER SHIPMENT = 5</v>
          </cell>
          <cell r="L177" t="str">
            <v>White</v>
          </cell>
          <cell r="M177" t="str">
            <v>2 - End discs          Taped to Roll</v>
          </cell>
          <cell r="N177" t="str">
            <v>SUNOCO CP360H</v>
          </cell>
          <cell r="O177">
            <v>39366</v>
          </cell>
        </row>
        <row r="178">
          <cell r="A178" t="str">
            <v>W0024IN0356</v>
          </cell>
          <cell r="B178" t="str">
            <v>4NOLARW0024IN0356</v>
          </cell>
          <cell r="C178">
            <v>4</v>
          </cell>
          <cell r="D178" t="str">
            <v>NOLAR</v>
          </cell>
          <cell r="E178" t="str">
            <v xml:space="preserve">12 GSM  14" NATURAL </v>
          </cell>
          <cell r="F178" t="str">
            <v>UNTREATED</v>
          </cell>
          <cell r="G178" t="str">
            <v>N/A</v>
          </cell>
          <cell r="H178">
            <v>6000</v>
          </cell>
          <cell r="I178" t="str">
            <v>3" (.250") Wall Knurled      Black Stripe</v>
          </cell>
          <cell r="J178">
            <v>3</v>
          </cell>
          <cell r="K178" t="str">
            <v>I have changed the label set-up so that only 1 core label will print.  This label will need to be hand carried to the pack station and applied after the roll is stretch wrapped.</v>
          </cell>
          <cell r="L178" t="str">
            <v>White</v>
          </cell>
          <cell r="M178" t="str">
            <v>TOP - End disc  BOT - End cap</v>
          </cell>
          <cell r="N178" t="str">
            <v>SUNOCO CP360H</v>
          </cell>
          <cell r="O178">
            <v>38009</v>
          </cell>
        </row>
        <row r="179">
          <cell r="A179" t="str">
            <v>W0024IN2743</v>
          </cell>
          <cell r="B179" t="str">
            <v>4NOLARW0024IN2743</v>
          </cell>
          <cell r="C179">
            <v>4</v>
          </cell>
          <cell r="D179" t="str">
            <v>NOLAR</v>
          </cell>
          <cell r="E179" t="str">
            <v xml:space="preserve">12 GSM  108" NATURAL </v>
          </cell>
          <cell r="F179" t="str">
            <v>UNTREATED</v>
          </cell>
          <cell r="G179" t="str">
            <v>N/A</v>
          </cell>
          <cell r="H179">
            <v>6000</v>
          </cell>
          <cell r="I179" t="str">
            <v>3" (.250") Wall Knurled      Black Stripe</v>
          </cell>
          <cell r="J179">
            <v>1</v>
          </cell>
          <cell r="K179" t="str">
            <v>I have changed the label set-up so that only 1 core label will print.  This label will need to be hand carried to the pack station and applied after the roll is stretch wrapped.</v>
          </cell>
          <cell r="L179" t="str">
            <v>White</v>
          </cell>
          <cell r="M179" t="str">
            <v xml:space="preserve">2 - End discs     NO CORE PLUGS!!     </v>
          </cell>
          <cell r="N179" t="str">
            <v>SUNOCO CP360H</v>
          </cell>
          <cell r="O179">
            <v>38009</v>
          </cell>
        </row>
        <row r="180">
          <cell r="A180" t="str">
            <v>W0024IN3099</v>
          </cell>
          <cell r="B180" t="str">
            <v>4NOLARW0024IN3099</v>
          </cell>
          <cell r="C180">
            <v>4</v>
          </cell>
          <cell r="D180" t="str">
            <v>NOLAR</v>
          </cell>
          <cell r="E180" t="str">
            <v xml:space="preserve">12 GSM  122" NATURAL </v>
          </cell>
          <cell r="F180" t="str">
            <v>UNTREATED</v>
          </cell>
          <cell r="G180" t="str">
            <v>N/A</v>
          </cell>
          <cell r="H180">
            <v>6000</v>
          </cell>
          <cell r="I180" t="str">
            <v>3" (.250") Wall Knurled      Black Stripe</v>
          </cell>
          <cell r="J180">
            <v>1</v>
          </cell>
          <cell r="K180" t="str">
            <v>I have changed the label set-up so that only 1 core label will print.  This label will need to be hand carried to the pack station and applied after the roll is stretch wrapped.</v>
          </cell>
          <cell r="L180" t="str">
            <v>White</v>
          </cell>
          <cell r="M180" t="str">
            <v xml:space="preserve">2 - End discs     NO CORE PLUGS!!     </v>
          </cell>
          <cell r="N180" t="str">
            <v>SUNOCO CP360H</v>
          </cell>
          <cell r="O180">
            <v>38009</v>
          </cell>
        </row>
        <row r="181">
          <cell r="A181" t="str">
            <v>W002AWH3048</v>
          </cell>
          <cell r="B181" t="str">
            <v>4PGI-RGDW002AWH3048</v>
          </cell>
          <cell r="C181">
            <v>4</v>
          </cell>
          <cell r="D181" t="str">
            <v>PGI-RGD</v>
          </cell>
          <cell r="E181" t="str">
            <v>1.50 OSY 120" WHITE SBPP</v>
          </cell>
          <cell r="F181" t="str">
            <v>UNTREATED</v>
          </cell>
          <cell r="G181" t="str">
            <v>N/A</v>
          </cell>
          <cell r="H181">
            <v>4000</v>
          </cell>
          <cell r="I181" t="str">
            <v>3" (.250") Wall Knurled      Black Stripe</v>
          </cell>
          <cell r="J181">
            <v>1</v>
          </cell>
          <cell r="K181" t="str">
            <v>SHORT DOFF MIN. SIZE - 1000 LY - MAX SPLICES - 3</v>
          </cell>
          <cell r="L181" t="str">
            <v>White</v>
          </cell>
          <cell r="M181" t="str">
            <v>2 - End discs          Taped to Roll</v>
          </cell>
          <cell r="N181" t="str">
            <v>SUNOCO CP360H</v>
          </cell>
          <cell r="O181">
            <v>39534</v>
          </cell>
        </row>
        <row r="182">
          <cell r="A182" t="str">
            <v>W0070MB1575</v>
          </cell>
          <cell r="B182" t="str">
            <v>4PGI-RGD                      Fabrene Inc.W0070MB1575</v>
          </cell>
          <cell r="C182">
            <v>4</v>
          </cell>
          <cell r="D182" t="str">
            <v>PGI-RGD                      Fabrene Inc.</v>
          </cell>
          <cell r="E182" t="str">
            <v>35 GSM 1575 MM     BLUE</v>
          </cell>
          <cell r="F182" t="str">
            <v>UNTREATED</v>
          </cell>
          <cell r="G182" t="str">
            <v>N/A</v>
          </cell>
          <cell r="H182">
            <v>4300</v>
          </cell>
          <cell r="I182" t="str">
            <v>3" (.250") Wall Knurled      Black Stripe</v>
          </cell>
          <cell r="J182">
            <v>1</v>
          </cell>
          <cell r="K182" t="str">
            <v>N/A</v>
          </cell>
          <cell r="L182" t="str">
            <v>White</v>
          </cell>
          <cell r="M182" t="str">
            <v>2 - End discs          Taped to Roll</v>
          </cell>
          <cell r="N182" t="str">
            <v>SUNOCO CP360H</v>
          </cell>
          <cell r="O182">
            <v>37660</v>
          </cell>
        </row>
        <row r="183">
          <cell r="A183" t="str">
            <v>W0070MB3124</v>
          </cell>
          <cell r="B183" t="str">
            <v>4PGI-RGD                      Fabrene Inc.W0070MB3124</v>
          </cell>
          <cell r="C183">
            <v>4</v>
          </cell>
          <cell r="D183" t="str">
            <v>PGI-RGD                      Fabrene Inc.</v>
          </cell>
          <cell r="E183" t="str">
            <v>35 GSM 3124 MM     BLUE</v>
          </cell>
          <cell r="F183" t="str">
            <v>UNTREATED</v>
          </cell>
          <cell r="G183" t="str">
            <v>N/A</v>
          </cell>
          <cell r="H183">
            <v>4300</v>
          </cell>
          <cell r="I183" t="str">
            <v xml:space="preserve">5" (.375") Wall Knurled      </v>
          </cell>
          <cell r="J183">
            <v>1</v>
          </cell>
          <cell r="K183" t="str">
            <v>N/A</v>
          </cell>
          <cell r="L183" t="str">
            <v>White</v>
          </cell>
          <cell r="M183" t="str">
            <v>2 - End discs          Taped to Roll</v>
          </cell>
          <cell r="N183" t="str">
            <v>BRASKEM CP360H</v>
          </cell>
          <cell r="O183">
            <v>37660</v>
          </cell>
        </row>
        <row r="184">
          <cell r="A184" t="str">
            <v>W0085WH1575</v>
          </cell>
          <cell r="B184" t="str">
            <v>4PGI-RGD                      Fabrene Inc.W0085WH1575</v>
          </cell>
          <cell r="C184">
            <v>4</v>
          </cell>
          <cell r="D184" t="str">
            <v>PGI-RGD                      Fabrene Inc.</v>
          </cell>
          <cell r="E184" t="str">
            <v>1.25 osy 62" WHITE SBPP</v>
          </cell>
          <cell r="F184" t="str">
            <v>UNTREATED</v>
          </cell>
          <cell r="G184" t="str">
            <v>41" +/- 1"</v>
          </cell>
          <cell r="H184">
            <v>4923</v>
          </cell>
          <cell r="I184" t="str">
            <v>3" (.250") Wall Knurled      Black Stripe</v>
          </cell>
          <cell r="J184">
            <v>1</v>
          </cell>
          <cell r="K184" t="str">
            <v>SHORT DOFFS - 3,282 LY -                                  FULL DOFF CAN NOT EXCEED 42" OD</v>
          </cell>
          <cell r="L184" t="str">
            <v>White</v>
          </cell>
          <cell r="M184" t="str">
            <v>2 - End discs          Taped to Roll</v>
          </cell>
          <cell r="N184" t="str">
            <v>SUNOCO CP360H</v>
          </cell>
          <cell r="O184">
            <v>38616</v>
          </cell>
        </row>
        <row r="185">
          <cell r="A185" t="str">
            <v>W0085DN1575</v>
          </cell>
          <cell r="B185" t="str">
            <v>4PGI-RGD                      Fabrene Inc.W0085DN1575</v>
          </cell>
          <cell r="C185">
            <v>4</v>
          </cell>
          <cell r="D185" t="str">
            <v>PGI-RGD                      Fabrene Inc.</v>
          </cell>
          <cell r="E185" t="str">
            <v>1.25 osy 62" DARK NAVY SBPP</v>
          </cell>
          <cell r="F185" t="str">
            <v>UNTREATED</v>
          </cell>
          <cell r="G185" t="str">
            <v>41" +/- 1"</v>
          </cell>
          <cell r="H185" t="str">
            <v>Target 5,000 LY               MIN Short doff 4,950 LY</v>
          </cell>
          <cell r="I185" t="str">
            <v>3" (.250") Wall Knurled      Black Stripe</v>
          </cell>
          <cell r="J185">
            <v>1</v>
          </cell>
          <cell r="K185" t="str">
            <v>N/A</v>
          </cell>
          <cell r="L185" t="str">
            <v>White</v>
          </cell>
          <cell r="M185" t="str">
            <v>2 - End discs          w/ Plugs</v>
          </cell>
          <cell r="N185" t="str">
            <v>SUNOCO CP360H</v>
          </cell>
          <cell r="O185">
            <v>39658</v>
          </cell>
        </row>
        <row r="186">
          <cell r="A186" t="str">
            <v>W0085DN3124</v>
          </cell>
          <cell r="B186" t="str">
            <v>4PGI-RGD                      Fabrene Inc.W0085DN3124</v>
          </cell>
          <cell r="C186">
            <v>4</v>
          </cell>
          <cell r="D186" t="str">
            <v>PGI-RGD                      Fabrene Inc.</v>
          </cell>
          <cell r="E186" t="str">
            <v>1.25 osy 123" DARK NAVY SBPP</v>
          </cell>
          <cell r="F186" t="str">
            <v>UNTREATED</v>
          </cell>
          <cell r="G186" t="str">
            <v>41" +/- 1"</v>
          </cell>
          <cell r="H186" t="str">
            <v>Target 5,000 LY               MIN Short doff 4,950 LY</v>
          </cell>
          <cell r="I186" t="str">
            <v xml:space="preserve">5" (.375") Wall Knurled      </v>
          </cell>
          <cell r="J186">
            <v>1</v>
          </cell>
          <cell r="K186" t="str">
            <v>N/A</v>
          </cell>
          <cell r="L186" t="str">
            <v>White</v>
          </cell>
          <cell r="M186" t="str">
            <v>2 - End discs          Taped to Roll</v>
          </cell>
          <cell r="N186" t="str">
            <v>BRASKEM CP360H</v>
          </cell>
          <cell r="O186">
            <v>39658</v>
          </cell>
        </row>
        <row r="187">
          <cell r="A187" t="str">
            <v>W0085WH0787</v>
          </cell>
          <cell r="B187" t="str">
            <v>4PRECEPT                     MEDICALW0085WH0787</v>
          </cell>
          <cell r="C187">
            <v>4</v>
          </cell>
          <cell r="D187" t="str">
            <v>PRECEPT                     MEDICAL</v>
          </cell>
          <cell r="E187" t="str">
            <v>1.25 OSY 787 MM                     WHITE SBPP</v>
          </cell>
          <cell r="F187" t="str">
            <v>UNTREATED</v>
          </cell>
          <cell r="H187" t="str">
            <v>N/A</v>
          </cell>
          <cell r="I187" t="str">
            <v xml:space="preserve">3" (.250") Wall Knurled Black Stripe   </v>
          </cell>
          <cell r="J187">
            <v>1</v>
          </cell>
          <cell r="K187" t="str">
            <v>PLEASE PALLETIZE                                              30X30 HEAT TREATED PALLETS</v>
          </cell>
          <cell r="L187" t="str">
            <v>White</v>
          </cell>
          <cell r="M187" t="str">
            <v>TOP - End disc  BOT - End cap</v>
          </cell>
          <cell r="N187" t="str">
            <v>SUNOCO CP360H</v>
          </cell>
          <cell r="O187">
            <v>38720</v>
          </cell>
        </row>
        <row r="188">
          <cell r="A188" t="str">
            <v>W0034TA1067</v>
          </cell>
          <cell r="B188" t="str">
            <v>4PRECEPT                     MEDICALW0034TA1067</v>
          </cell>
          <cell r="C188">
            <v>4</v>
          </cell>
          <cell r="D188" t="str">
            <v>PRECEPT                     MEDICAL</v>
          </cell>
          <cell r="E188" t="str">
            <v>.50 OSY 42"                    SBPP</v>
          </cell>
          <cell r="F188" t="str">
            <v>UNTREATED</v>
          </cell>
          <cell r="G188" t="str">
            <v>Target 30"                         Min 29"                       Max 30.5"</v>
          </cell>
          <cell r="H188" t="str">
            <v>N/A</v>
          </cell>
          <cell r="I188" t="str">
            <v>3" (.250") Wall Knurled      Black Stripe</v>
          </cell>
          <cell r="J188">
            <v>1</v>
          </cell>
          <cell r="K188" t="str">
            <v>PLEASE PALLETIZE                                              30X30 HEAT TREATED PALLETS</v>
          </cell>
          <cell r="L188" t="str">
            <v>White</v>
          </cell>
          <cell r="M188" t="str">
            <v>TOP - End cap  BOT - End cap</v>
          </cell>
          <cell r="N188" t="str">
            <v>SUNOCO CP360H</v>
          </cell>
          <cell r="O188">
            <v>39715</v>
          </cell>
        </row>
        <row r="189">
          <cell r="A189" t="str">
            <v>W0234KB3105</v>
          </cell>
          <cell r="B189" t="str">
            <v>4PRECISION FABRICS GROUPW0234KB3105</v>
          </cell>
          <cell r="C189">
            <v>4</v>
          </cell>
          <cell r="D189" t="str">
            <v>PRECISION FABRICS GROUP</v>
          </cell>
          <cell r="E189" t="str">
            <v>17 gsm 122.25"                  Med Blue SBPP              Anti-Stat</v>
          </cell>
          <cell r="F189" t="str">
            <v>UNTREATED</v>
          </cell>
          <cell r="G189" t="str">
            <v>45"                             +/-  1"</v>
          </cell>
          <cell r="H189" t="str">
            <v>N/A</v>
          </cell>
          <cell r="I189" t="str">
            <v>3" (.250") Wall Knurled      Black Stripe</v>
          </cell>
          <cell r="J189">
            <v>1</v>
          </cell>
          <cell r="K189" t="str">
            <v>N/A</v>
          </cell>
          <cell r="L189" t="str">
            <v>White</v>
          </cell>
          <cell r="M189" t="str">
            <v>2 - End discs          Taped to Roll</v>
          </cell>
          <cell r="N189" t="str">
            <v>SUNOCO CP360H</v>
          </cell>
          <cell r="O189">
            <v>39853</v>
          </cell>
        </row>
        <row r="190">
          <cell r="A190" t="str">
            <v>W0095BL1041</v>
          </cell>
          <cell r="B190" t="str">
            <v>4PRESTIGE AMERITECHW0095BL1041</v>
          </cell>
          <cell r="C190">
            <v>4</v>
          </cell>
          <cell r="D190" t="str">
            <v>PRESTIGE AMERITECH</v>
          </cell>
          <cell r="E190" t="str">
            <v>1.40 OSY 1041 MM                     BLACK SBPP</v>
          </cell>
          <cell r="F190" t="str">
            <v>UNTREATED</v>
          </cell>
          <cell r="G190" t="str">
            <v xml:space="preserve">Target 40"                                        Min 35"                                   Max 41"                    </v>
          </cell>
          <cell r="H190" t="str">
            <v>N/A</v>
          </cell>
          <cell r="I190" t="str">
            <v xml:space="preserve">3" (.250") Wall Knurled Black Stripe   </v>
          </cell>
          <cell r="J190">
            <v>1</v>
          </cell>
          <cell r="K190" t="str">
            <v>PLEASE PALLETIZE  -                           WOOD PALLET 48X48</v>
          </cell>
          <cell r="L190" t="str">
            <v>White</v>
          </cell>
          <cell r="M190" t="str">
            <v>TOP - End disc  BOT - End cap</v>
          </cell>
          <cell r="N190" t="str">
            <v>SUNOCO CP360H</v>
          </cell>
          <cell r="O190">
            <v>39740</v>
          </cell>
        </row>
        <row r="191">
          <cell r="A191" t="str">
            <v>W0095BL1575</v>
          </cell>
          <cell r="B191" t="str">
            <v>4PRESTIGE AMERITECHW0095BL1575</v>
          </cell>
          <cell r="C191">
            <v>4</v>
          </cell>
          <cell r="D191" t="str">
            <v>PRESTIGE AMERITECH</v>
          </cell>
          <cell r="E191" t="str">
            <v>1.40 OSY 1575 MM                     BLACK SBPP</v>
          </cell>
          <cell r="F191" t="str">
            <v>UNTREATED</v>
          </cell>
          <cell r="G191" t="str">
            <v>36"                                +/- 1"</v>
          </cell>
          <cell r="H191" t="str">
            <v>N/A</v>
          </cell>
          <cell r="I191" t="str">
            <v xml:space="preserve">3" (.250") Wall Knurled Black Stripe   </v>
          </cell>
          <cell r="J191">
            <v>1</v>
          </cell>
          <cell r="K191" t="str">
            <v>PLEASE PALLETIZE  -                           WOOD PALLET</v>
          </cell>
          <cell r="L191" t="str">
            <v>White</v>
          </cell>
          <cell r="M191" t="str">
            <v>TOP - End disc  BOT - End cap</v>
          </cell>
          <cell r="N191" t="str">
            <v>SUNOCO CP360H</v>
          </cell>
          <cell r="O191">
            <v>38720</v>
          </cell>
        </row>
        <row r="192">
          <cell r="A192" t="str">
            <v>W0330WH0178</v>
          </cell>
          <cell r="B192" t="str">
            <v>4PRESTOW0330WH0178</v>
          </cell>
          <cell r="C192">
            <v>4</v>
          </cell>
          <cell r="D192" t="str">
            <v>PRESTO</v>
          </cell>
          <cell r="E192" t="str">
            <v>15 GSM 178 MM WHITE SURF.</v>
          </cell>
          <cell r="F192" t="str">
            <v>TREATED</v>
          </cell>
          <cell r="G192" t="str">
            <v>39"                         +/- 1"</v>
          </cell>
          <cell r="H192" t="str">
            <v>N/A</v>
          </cell>
          <cell r="I192" t="str">
            <v>3" (.250") Wall Knurled      Black Stripe</v>
          </cell>
          <cell r="J192">
            <v>7</v>
          </cell>
          <cell r="K192" t="str">
            <v>4 PACK LABELS WILL PRINT FOR PRESTO</v>
          </cell>
          <cell r="L192" t="str">
            <v>White</v>
          </cell>
          <cell r="M192" t="str">
            <v>TOP - End disc  BOT - End cap</v>
          </cell>
          <cell r="N192" t="str">
            <v>SUNOCO CP360H</v>
          </cell>
          <cell r="O192">
            <v>38504</v>
          </cell>
        </row>
        <row r="193">
          <cell r="A193" t="str">
            <v>W0327WH0584</v>
          </cell>
          <cell r="B193" t="str">
            <v>4PRINCIPLE BUSINESSW0327WH0584</v>
          </cell>
          <cell r="C193">
            <v>4</v>
          </cell>
          <cell r="D193" t="str">
            <v>PRINCIPLE BUSINESS</v>
          </cell>
          <cell r="E193" t="str">
            <v>13.5 GSM 584 MM WHITE TREATED SBPP</v>
          </cell>
          <cell r="F193" t="str">
            <v>TREATED</v>
          </cell>
          <cell r="G193" t="str">
            <v>MAX OD        39"</v>
          </cell>
          <cell r="H193" t="str">
            <v>N/A</v>
          </cell>
          <cell r="I193" t="str">
            <v>3" (.250") Wall Knurled      Black  Stripe</v>
          </cell>
          <cell r="J193">
            <v>2</v>
          </cell>
          <cell r="K193" t="str">
            <v>N/A</v>
          </cell>
          <cell r="L193" t="str">
            <v>White</v>
          </cell>
          <cell r="M193" t="str">
            <v>TOP - End disc                    BOT - End cap</v>
          </cell>
          <cell r="N193" t="str">
            <v>SUNOCO CP360H</v>
          </cell>
          <cell r="O193">
            <v>38467</v>
          </cell>
        </row>
        <row r="194">
          <cell r="A194" t="str">
            <v>W0J68BL0914</v>
          </cell>
          <cell r="B194" t="str">
            <v>4QUEST PLASTICSW0J68BL0914</v>
          </cell>
          <cell r="C194">
            <v>4</v>
          </cell>
          <cell r="D194" t="str">
            <v>QUEST PLASTICS</v>
          </cell>
          <cell r="E194" t="str">
            <v>1.00 OSY BLACK 914 MM W/UV                 HEAT STABLIZIED</v>
          </cell>
          <cell r="F194" t="str">
            <v>UNTREATED</v>
          </cell>
          <cell r="G194" t="str">
            <v>N/A</v>
          </cell>
          <cell r="H194">
            <v>6000</v>
          </cell>
          <cell r="I194" t="str">
            <v>3" (.250") Wall Knurled      Black Stripe</v>
          </cell>
          <cell r="J194">
            <v>1</v>
          </cell>
          <cell r="K194" t="str">
            <v>Special Instructions -                               PLEASE STACK ONLY 2 ROLLS HIGH IN TRUCK</v>
          </cell>
          <cell r="L194" t="str">
            <v>White</v>
          </cell>
          <cell r="M194" t="str">
            <v>2 - End discs          NO HOLE 46" cut down to 45"</v>
          </cell>
          <cell r="N194" t="str">
            <v>SUNOCO CP360H</v>
          </cell>
          <cell r="O194">
            <v>39399</v>
          </cell>
        </row>
        <row r="195">
          <cell r="A195" t="str">
            <v>W009CBL0914</v>
          </cell>
          <cell r="B195" t="str">
            <v>4QUEST PLASTICSW009CBL0914</v>
          </cell>
          <cell r="C195">
            <v>4</v>
          </cell>
          <cell r="D195" t="str">
            <v>QUEST PLASTICS</v>
          </cell>
          <cell r="E195" t="str">
            <v xml:space="preserve">1.90 OSY BLACK 914 MM </v>
          </cell>
          <cell r="F195" t="str">
            <v>UNTREATED</v>
          </cell>
          <cell r="G195" t="str">
            <v>N/A</v>
          </cell>
          <cell r="H195">
            <v>4000</v>
          </cell>
          <cell r="I195" t="str">
            <v>3" (.250") Wall Knurled      Black Stripe</v>
          </cell>
          <cell r="J195">
            <v>1</v>
          </cell>
          <cell r="K195" t="str">
            <v>Special Instructions -                               PLEASE STACK ONLY 2 ROLLS HIGH IN TRUCK</v>
          </cell>
          <cell r="L195" t="str">
            <v>White</v>
          </cell>
          <cell r="M195" t="str">
            <v>2 - End discs          NO HOLE 46" cut down to 45"</v>
          </cell>
          <cell r="N195" t="str">
            <v>SUNOCO CP360H</v>
          </cell>
          <cell r="O195">
            <v>39405</v>
          </cell>
        </row>
        <row r="196">
          <cell r="A196" t="str">
            <v>W009CBL1067</v>
          </cell>
          <cell r="B196" t="str">
            <v>4QUEST PLASTICSW009CBL1067</v>
          </cell>
          <cell r="C196">
            <v>4</v>
          </cell>
          <cell r="D196" t="str">
            <v>QUEST PLASTICS</v>
          </cell>
          <cell r="E196" t="str">
            <v xml:space="preserve">1.90 OSY BLACK 1067 MM </v>
          </cell>
          <cell r="F196" t="str">
            <v>UNTREATED</v>
          </cell>
          <cell r="G196" t="str">
            <v>N/A</v>
          </cell>
          <cell r="H196">
            <v>4000</v>
          </cell>
          <cell r="I196" t="str">
            <v>3" (.250") Wall Knurled      Black Stripe</v>
          </cell>
          <cell r="J196">
            <v>1</v>
          </cell>
          <cell r="K196" t="str">
            <v>N/A</v>
          </cell>
          <cell r="L196" t="str">
            <v>White</v>
          </cell>
          <cell r="M196" t="str">
            <v>2 - End discs          NO HOLE 46" cut down to 45"</v>
          </cell>
          <cell r="N196" t="str">
            <v>SUNOCO CP360H</v>
          </cell>
          <cell r="O196">
            <v>39405</v>
          </cell>
        </row>
        <row r="197">
          <cell r="A197" t="str">
            <v>W009CBL1219</v>
          </cell>
          <cell r="B197" t="str">
            <v>4QUEST PLASTICSW009CBL1219</v>
          </cell>
          <cell r="C197">
            <v>4</v>
          </cell>
          <cell r="D197" t="str">
            <v>QUEST PLASTICS</v>
          </cell>
          <cell r="E197" t="str">
            <v xml:space="preserve">1.90 OSY BLACK 1219 MM </v>
          </cell>
          <cell r="F197" t="str">
            <v>UNTREATED</v>
          </cell>
          <cell r="G197" t="str">
            <v>N/A</v>
          </cell>
          <cell r="H197">
            <v>4000</v>
          </cell>
          <cell r="I197" t="str">
            <v>3" (.250") Wall Knurled      Black Stripe</v>
          </cell>
          <cell r="J197">
            <v>1</v>
          </cell>
          <cell r="K197" t="str">
            <v>N/A</v>
          </cell>
          <cell r="L197" t="str">
            <v>White</v>
          </cell>
          <cell r="M197" t="str">
            <v>2 - End discs          NO HOLE 46" cut down to 45"</v>
          </cell>
          <cell r="N197" t="str">
            <v>SUNOCO CP360H</v>
          </cell>
          <cell r="O197">
            <v>39405</v>
          </cell>
        </row>
        <row r="198">
          <cell r="A198" t="str">
            <v>W009CBL1600</v>
          </cell>
          <cell r="B198" t="str">
            <v>4QUEST PLASTICSW009CBL1600</v>
          </cell>
          <cell r="C198">
            <v>4</v>
          </cell>
          <cell r="D198" t="str">
            <v>QUEST PLASTICS</v>
          </cell>
          <cell r="E198" t="str">
            <v xml:space="preserve">1.90 OSY BLACK 1600 MM </v>
          </cell>
          <cell r="F198" t="str">
            <v>UNTREATED</v>
          </cell>
          <cell r="G198" t="str">
            <v>N/A</v>
          </cell>
          <cell r="H198">
            <v>4000</v>
          </cell>
          <cell r="I198" t="str">
            <v>3" (.250") Wall Knurled      Black Stripe</v>
          </cell>
          <cell r="J198">
            <v>1</v>
          </cell>
          <cell r="K198" t="str">
            <v>N/A</v>
          </cell>
          <cell r="L198" t="str">
            <v>White</v>
          </cell>
          <cell r="M198" t="str">
            <v>2 - End discs          NO HOLE 46" cut down to 45"</v>
          </cell>
          <cell r="N198" t="str">
            <v>SUNOCO CP360H</v>
          </cell>
          <cell r="O198">
            <v>39405</v>
          </cell>
        </row>
        <row r="199">
          <cell r="A199" t="str">
            <v>W009CBL2134</v>
          </cell>
          <cell r="B199" t="str">
            <v>4QUEST PLASTICSW009CBL2134</v>
          </cell>
          <cell r="C199">
            <v>4</v>
          </cell>
          <cell r="D199" t="str">
            <v>QUEST PLASTICS</v>
          </cell>
          <cell r="E199" t="str">
            <v xml:space="preserve">1.90 OSY BLACK 2134 MM </v>
          </cell>
          <cell r="F199" t="str">
            <v>UNTREATED</v>
          </cell>
          <cell r="G199" t="str">
            <v>N/A</v>
          </cell>
          <cell r="H199">
            <v>4000</v>
          </cell>
          <cell r="I199" t="str">
            <v>3" (.250") Wall Knurled      Black Stripe</v>
          </cell>
          <cell r="J199">
            <v>1</v>
          </cell>
          <cell r="K199" t="str">
            <v>N/A</v>
          </cell>
          <cell r="L199" t="str">
            <v>White</v>
          </cell>
          <cell r="M199" t="str">
            <v>2 - End discs          NO HOLE 46" cut down to 45"</v>
          </cell>
          <cell r="N199" t="str">
            <v>SUNOCO CP360H</v>
          </cell>
          <cell r="O199">
            <v>39405</v>
          </cell>
        </row>
        <row r="200">
          <cell r="A200" t="str">
            <v>W0324WH0575</v>
          </cell>
          <cell r="B200" t="str">
            <v>4R.SABEEW0324WH0575</v>
          </cell>
          <cell r="C200">
            <v>4</v>
          </cell>
          <cell r="D200" t="str">
            <v>R.SABEE</v>
          </cell>
          <cell r="E200" t="str">
            <v>12 GSM 575 MM WHITE TREATED SBPP</v>
          </cell>
          <cell r="F200" t="str">
            <v>UNTREATED</v>
          </cell>
          <cell r="G200" t="str">
            <v>39"               +/- 1"</v>
          </cell>
          <cell r="H200" t="str">
            <v>N/A</v>
          </cell>
          <cell r="I200" t="str">
            <v>3" (.250") Wall Knurled      Black Stripe</v>
          </cell>
          <cell r="J200">
            <v>2</v>
          </cell>
          <cell r="K200" t="str">
            <v>N/A</v>
          </cell>
          <cell r="L200" t="str">
            <v>White</v>
          </cell>
          <cell r="M200" t="str">
            <v>TOP - End disc  BOT - End cap</v>
          </cell>
          <cell r="N200" t="str">
            <v>SUNOCO CP360H</v>
          </cell>
          <cell r="O200">
            <v>38776</v>
          </cell>
        </row>
        <row r="201">
          <cell r="A201" t="str">
            <v>W0068BL1016</v>
          </cell>
          <cell r="B201" t="str">
            <v>4SURE-GROW0068BL1016</v>
          </cell>
          <cell r="C201">
            <v>4</v>
          </cell>
          <cell r="D201" t="str">
            <v>SURE-GRO</v>
          </cell>
          <cell r="E201" t="str">
            <v>1.00 OSY 1016 MM BLACK UNTREATED</v>
          </cell>
          <cell r="F201" t="str">
            <v>UNTREATED</v>
          </cell>
          <cell r="G201" t="str">
            <v>MAX OD 40"                 MIN OD 24"</v>
          </cell>
          <cell r="H201" t="str">
            <v>N/A</v>
          </cell>
          <cell r="I201" t="str">
            <v>3" (.250") Wall Knurled      Black Stripe</v>
          </cell>
          <cell r="J201">
            <v>1</v>
          </cell>
          <cell r="K201" t="str">
            <v>% OF SHORT DOFFS PER SHIPMENT = 10%</v>
          </cell>
          <cell r="L201" t="str">
            <v>White</v>
          </cell>
          <cell r="M201" t="str">
            <v>TOP - End disc  BOT - End cap</v>
          </cell>
          <cell r="N201" t="str">
            <v>SUNOCO CP360H</v>
          </cell>
          <cell r="O201">
            <v>38280</v>
          </cell>
        </row>
        <row r="202">
          <cell r="A202" t="str">
            <v>W039BDB1016</v>
          </cell>
          <cell r="B202" t="str">
            <v>4SURE-GROW039BDB1016</v>
          </cell>
          <cell r="C202">
            <v>4</v>
          </cell>
          <cell r="D202" t="str">
            <v>SURE-GRO</v>
          </cell>
          <cell r="E202" t="str">
            <v>1.75 OSY 1016 MM DARK BROWN TREATED</v>
          </cell>
          <cell r="F202" t="str">
            <v>TREATED</v>
          </cell>
          <cell r="G202" t="str">
            <v>MAX OD 40"                 MIN OD 24"</v>
          </cell>
          <cell r="H202" t="str">
            <v>N/A</v>
          </cell>
          <cell r="I202" t="str">
            <v>3" (.250") Wall Knurled      Black Stripe</v>
          </cell>
          <cell r="J202">
            <v>1</v>
          </cell>
          <cell r="K202" t="str">
            <v>% OF SHORT DOFFS PER SHIPMENT = 10%</v>
          </cell>
          <cell r="L202" t="str">
            <v>White</v>
          </cell>
          <cell r="M202" t="str">
            <v>TOP - End disc  BOT - End cap</v>
          </cell>
          <cell r="N202" t="str">
            <v>SUNOCO CP360H</v>
          </cell>
          <cell r="O202">
            <v>38280</v>
          </cell>
        </row>
        <row r="203">
          <cell r="A203" t="str">
            <v>W0C0HGF1016</v>
          </cell>
          <cell r="B203" t="str">
            <v>4SURE-GROW0C0HGF1016</v>
          </cell>
          <cell r="C203">
            <v>4</v>
          </cell>
          <cell r="D203" t="str">
            <v>SURE-GRO</v>
          </cell>
          <cell r="E203" t="str">
            <v>2.50 OSY 1016 MM LT. GREY UV/TREATED</v>
          </cell>
          <cell r="F203" t="str">
            <v>TREATED</v>
          </cell>
          <cell r="G203" t="str">
            <v>MAX OD 40"                 MIN OD 24"</v>
          </cell>
          <cell r="H203" t="str">
            <v>N/A</v>
          </cell>
          <cell r="I203" t="str">
            <v>3" (.250") Wall Knurled      Black Stripe</v>
          </cell>
          <cell r="J203">
            <v>1</v>
          </cell>
          <cell r="K203" t="str">
            <v>% OF SHORT DOFFS PER SHIPMENT = 10%</v>
          </cell>
          <cell r="L203" t="str">
            <v>White</v>
          </cell>
          <cell r="M203" t="str">
            <v>TOP - End disc  BOT - End cap</v>
          </cell>
          <cell r="N203" t="str">
            <v>SUNOCO CP360H</v>
          </cell>
          <cell r="O203">
            <v>38280</v>
          </cell>
        </row>
        <row r="204">
          <cell r="A204" t="str">
            <v>WIJ0EIN3073</v>
          </cell>
          <cell r="B204" t="str">
            <v>4TREDEGAR FILM PRODUCTSWIJ0EIN3073</v>
          </cell>
          <cell r="C204">
            <v>4</v>
          </cell>
          <cell r="D204" t="str">
            <v>TREDEGAR FILM PRODUCTS</v>
          </cell>
          <cell r="E204" t="str">
            <v>70 GSM 3073 MM NATURAL UV SBPP</v>
          </cell>
          <cell r="F204" t="str">
            <v>UNTREATED</v>
          </cell>
          <cell r="G204" t="str">
            <v>N/A</v>
          </cell>
          <cell r="H204">
            <v>1500</v>
          </cell>
          <cell r="I204" t="str">
            <v>3" (.250") Wall Knurled      Black Stripe</v>
          </cell>
          <cell r="J204">
            <v>1</v>
          </cell>
          <cell r="K204" t="str">
            <v>RED TRIAL LABELS:                                            TRIAL MATERIAL Exp-GH-70 gsm NatUV</v>
          </cell>
          <cell r="L204" t="str">
            <v>White</v>
          </cell>
          <cell r="M204" t="str">
            <v>2 - End discs          Taped to Roll</v>
          </cell>
          <cell r="N204" t="str">
            <v>BRASKEM CP360H</v>
          </cell>
          <cell r="O204">
            <v>40387</v>
          </cell>
        </row>
        <row r="205">
          <cell r="A205" t="str">
            <v>WIJ2FIN3073</v>
          </cell>
          <cell r="B205" t="str">
            <v>4TREDEGAR FILM PRODUCTSWIJ2FIN3073</v>
          </cell>
          <cell r="C205">
            <v>4</v>
          </cell>
          <cell r="D205" t="str">
            <v>TREDEGAR FILM PRODUCTS</v>
          </cell>
          <cell r="E205" t="str">
            <v>76 GSM 3073 MM NATURAL UV SBPP</v>
          </cell>
          <cell r="F205" t="str">
            <v>UNTREATED</v>
          </cell>
          <cell r="G205" t="str">
            <v>N/A</v>
          </cell>
          <cell r="H205">
            <v>1500</v>
          </cell>
          <cell r="I205" t="str">
            <v>3" (.250") Wall Knurled      Black Stripe</v>
          </cell>
          <cell r="J205">
            <v>1</v>
          </cell>
          <cell r="K205" t="str">
            <v>RED TRIAL LABELS:                                            TRIAL MATERIAL Exp-GH-76 gsm NatUV</v>
          </cell>
          <cell r="L205" t="str">
            <v>White</v>
          </cell>
          <cell r="M205" t="str">
            <v>2 - End discs          Taped to Roll</v>
          </cell>
          <cell r="N205" t="str">
            <v>BRASKEM CP360H</v>
          </cell>
          <cell r="O205">
            <v>40387</v>
          </cell>
        </row>
        <row r="206">
          <cell r="A206" t="str">
            <v>W0J6DIN0457</v>
          </cell>
          <cell r="B206" t="str">
            <v>4TREDEGAR FILM PRODUCTSW0J6DIN0457</v>
          </cell>
          <cell r="C206">
            <v>4</v>
          </cell>
          <cell r="D206" t="str">
            <v>TREDEGAR FILM PRODUCTS</v>
          </cell>
          <cell r="E206" t="str">
            <v>2.00 OSY 18"            WHITE SB</v>
          </cell>
          <cell r="F206" t="str">
            <v>UNTREATED</v>
          </cell>
          <cell r="G206" t="str">
            <v>TAR OD 40"               MIN OD 28"                    MAX OD 41"</v>
          </cell>
          <cell r="H206" t="str">
            <v>N/A</v>
          </cell>
          <cell r="I206" t="str">
            <v>3" (.250") Wall Knurled      Black Stripe</v>
          </cell>
          <cell r="J206">
            <v>2</v>
          </cell>
          <cell r="K206" t="str">
            <v>PLEASE PALLETIZE                                     42"X42"</v>
          </cell>
          <cell r="L206" t="str">
            <v>White</v>
          </cell>
          <cell r="M206" t="str">
            <v>TOP - End disc  BOT - End cap</v>
          </cell>
          <cell r="N206" t="str">
            <v>SUNOCO CP360H</v>
          </cell>
          <cell r="O206">
            <v>39891</v>
          </cell>
        </row>
        <row r="207">
          <cell r="A207" t="str">
            <v>W0J6DIN2769</v>
          </cell>
          <cell r="B207" t="str">
            <v>4TREDEGAR FILM PRODUCTSW0J6DIN2769</v>
          </cell>
          <cell r="C207">
            <v>4</v>
          </cell>
          <cell r="D207" t="str">
            <v>TREDEGAR FILM PRODUCTS</v>
          </cell>
          <cell r="E207" t="str">
            <v>2.00 OSY 109"            WHITE SB</v>
          </cell>
          <cell r="F207" t="str">
            <v>UNTREATED</v>
          </cell>
          <cell r="G207" t="str">
            <v>TAR OD 40"               MIN OD 28"                    MAX OD 41"</v>
          </cell>
          <cell r="H207" t="str">
            <v>N/A</v>
          </cell>
          <cell r="I207" t="str">
            <v>3" (.250") Wall Knurled      Black Stripe</v>
          </cell>
          <cell r="J207">
            <v>1</v>
          </cell>
          <cell r="K207" t="str">
            <v>NO MORE THAN 10% OF SHIPMENT CAN BE SHORT -                                                         SHORT DOFF   1,000 LY</v>
          </cell>
          <cell r="L207" t="str">
            <v>White</v>
          </cell>
          <cell r="M207" t="str">
            <v>2 - End discs          Taped to Roll</v>
          </cell>
          <cell r="N207" t="str">
            <v>SUNOCO CP360H</v>
          </cell>
          <cell r="O207">
            <v>39891</v>
          </cell>
        </row>
        <row r="208">
          <cell r="A208" t="str">
            <v>W0J6DIN3073</v>
          </cell>
          <cell r="B208" t="str">
            <v>4TREDEGAR FILM PRODUCTSW0J6DIN3073</v>
          </cell>
          <cell r="C208">
            <v>4</v>
          </cell>
          <cell r="D208" t="str">
            <v>TREDEGAR FILM PRODUCTS</v>
          </cell>
          <cell r="E208" t="str">
            <v>2.00 OSY 121"            WHITE SB</v>
          </cell>
          <cell r="F208" t="str">
            <v>UNTREATED</v>
          </cell>
          <cell r="G208" t="str">
            <v>TAR OD 40"               MIN OD 28"                    MAX OD 41"</v>
          </cell>
          <cell r="H208" t="str">
            <v>N/A</v>
          </cell>
          <cell r="I208" t="str">
            <v>3" (.250") Wall Knurled      Black Stripe</v>
          </cell>
          <cell r="J208">
            <v>1</v>
          </cell>
          <cell r="K208" t="str">
            <v>NO MORE THAN 10% OF SHIPMENT CAN BE SHORT -  SHORT DOFF                              720 MM OD</v>
          </cell>
          <cell r="L208" t="str">
            <v>White</v>
          </cell>
          <cell r="M208" t="str">
            <v>2 - End discs          Taped to Roll</v>
          </cell>
          <cell r="N208" t="str">
            <v>SUNOCO CP360H</v>
          </cell>
          <cell r="O208">
            <v>39891</v>
          </cell>
        </row>
        <row r="209">
          <cell r="A209" t="str">
            <v>W0088KC0737</v>
          </cell>
          <cell r="B209" t="str">
            <v>4WEB INDUSTRIESW0088KC0737</v>
          </cell>
          <cell r="C209">
            <v>4</v>
          </cell>
          <cell r="D209" t="str">
            <v>WEB INDUSTRIES</v>
          </cell>
          <cell r="E209" t="str">
            <v>1.30 OSY 29"      WHITE SBPP</v>
          </cell>
          <cell r="F209" t="str">
            <v>UNTREATED</v>
          </cell>
          <cell r="G209" t="str">
            <v>TARGET OD 45"                            MAX OD 45"</v>
          </cell>
          <cell r="H209" t="str">
            <v>N/A</v>
          </cell>
          <cell r="I209" t="str">
            <v>3" (.250") Wall Knurled      Black Stripe</v>
          </cell>
          <cell r="J209">
            <v>1</v>
          </cell>
          <cell r="K209" t="str">
            <v>KC PRODUCT USES 4"X6" CORE LABEL STOCK &amp; RIBBON                                        SHORT DOFFS -                                                        +/- 500 LINEAR YARDS</v>
          </cell>
          <cell r="L209" t="str">
            <v>White</v>
          </cell>
          <cell r="M209" t="str">
            <v>TOP - End disc  BOT - End cap</v>
          </cell>
          <cell r="N209" t="str">
            <v xml:space="preserve">Exxon Achieve 3854                     </v>
          </cell>
          <cell r="O209">
            <v>39777</v>
          </cell>
        </row>
        <row r="210">
          <cell r="A210" t="str">
            <v>W0088KC1473</v>
          </cell>
          <cell r="B210" t="str">
            <v>4WEB INDUSTRIESW0088KC1473</v>
          </cell>
          <cell r="C210">
            <v>4</v>
          </cell>
          <cell r="D210" t="str">
            <v>WEB INDUSTRIES</v>
          </cell>
          <cell r="E210" t="str">
            <v>1.30 OSY 58"      WHITE SBPP</v>
          </cell>
          <cell r="F210" t="str">
            <v>UNTREATED</v>
          </cell>
          <cell r="G210" t="str">
            <v>TARGET OD 45"                            MAX OD 45"</v>
          </cell>
          <cell r="H210" t="str">
            <v>N/A</v>
          </cell>
          <cell r="I210" t="str">
            <v>3" (.250") Wall Knurled      Black Stripe</v>
          </cell>
          <cell r="J210">
            <v>1</v>
          </cell>
          <cell r="K210" t="str">
            <v>KC PRODUCT USES 4"X6" CORE LABEL STOCK &amp; RIBBON                                        SHORT DOFFS -                                                        +/- 500 LINEAR YARDS</v>
          </cell>
          <cell r="L210" t="str">
            <v>White</v>
          </cell>
          <cell r="M210" t="str">
            <v>TOP - End disc  BOT - End cap</v>
          </cell>
          <cell r="N210" t="str">
            <v xml:space="preserve">Exxon Achieve 3854                     </v>
          </cell>
          <cell r="O210">
            <v>39349</v>
          </cell>
        </row>
        <row r="211">
          <cell r="A211" t="str">
            <v>W0050WH0635</v>
          </cell>
          <cell r="B211" t="str">
            <v>5ABSORBENT PRODUCTSW0050WH0635</v>
          </cell>
          <cell r="C211">
            <v>5</v>
          </cell>
          <cell r="D211" t="str">
            <v>ABSORBENT PRODUCTS</v>
          </cell>
          <cell r="E211" t="str">
            <v xml:space="preserve">25 GSM 635 MM WHITE SB </v>
          </cell>
          <cell r="F211" t="str">
            <v>UNTREATED</v>
          </cell>
          <cell r="G211" t="str">
            <v>TAR 36"                      MIN 34"                       MAX 37"</v>
          </cell>
          <cell r="H211" t="str">
            <v>N/A</v>
          </cell>
          <cell r="I211" t="str">
            <v>3" (.250") Wall Knurled      Black Stripe</v>
          </cell>
          <cell r="J211" t="str">
            <v>1,2</v>
          </cell>
          <cell r="K211" t="str">
            <v>NO SHORT DOFFS ALLOWED</v>
          </cell>
          <cell r="L211" t="str">
            <v>White</v>
          </cell>
          <cell r="M211" t="str">
            <v>TOP - End disc  BOT - End cap</v>
          </cell>
          <cell r="N211" t="str">
            <v>BRASKEM CP360H</v>
          </cell>
          <cell r="O211">
            <v>39721</v>
          </cell>
        </row>
        <row r="212">
          <cell r="A212" t="str">
            <v>W0050WH0762</v>
          </cell>
          <cell r="B212" t="str">
            <v>5ABSORBENT PRODUCTSW0050WH0762</v>
          </cell>
          <cell r="C212">
            <v>5</v>
          </cell>
          <cell r="D212" t="str">
            <v>ABSORBENT PRODUCTS</v>
          </cell>
          <cell r="E212" t="str">
            <v xml:space="preserve">25 GSM 762 MM WHITE SB </v>
          </cell>
          <cell r="F212" t="str">
            <v>UNTREATED</v>
          </cell>
          <cell r="G212" t="str">
            <v>TAR 36"                      MIN 34"                       MAX 37"</v>
          </cell>
          <cell r="H212" t="str">
            <v>N/A</v>
          </cell>
          <cell r="I212" t="str">
            <v>3" (.250") Wall Knurled      Black Stripe</v>
          </cell>
          <cell r="J212" t="str">
            <v>1,2</v>
          </cell>
          <cell r="K212" t="str">
            <v>NO SHORT DOFFS ALLOWED</v>
          </cell>
          <cell r="L212" t="str">
            <v>White</v>
          </cell>
          <cell r="M212" t="str">
            <v>TOP - End disc  BOT - End cap</v>
          </cell>
          <cell r="N212" t="str">
            <v>BRASKEM CP360H</v>
          </cell>
          <cell r="O212">
            <v>39721</v>
          </cell>
        </row>
        <row r="213">
          <cell r="A213" t="str">
            <v>W0050WH0857</v>
          </cell>
          <cell r="B213" t="str">
            <v>5ABSORBENT PRODUCTSW0050WH0857</v>
          </cell>
          <cell r="C213">
            <v>5</v>
          </cell>
          <cell r="D213" t="str">
            <v>ABSORBENT PRODUCTS</v>
          </cell>
          <cell r="E213" t="str">
            <v xml:space="preserve">25 GSM 857 MM WHITE SB </v>
          </cell>
          <cell r="F213" t="str">
            <v>UNTREATED</v>
          </cell>
          <cell r="G213" t="str">
            <v>TAR 36"                      MIN 34"                       MAX 37"</v>
          </cell>
          <cell r="H213" t="str">
            <v>N/A</v>
          </cell>
          <cell r="I213" t="str">
            <v>3" (.250") Wall Knurled      Black Stripe</v>
          </cell>
          <cell r="J213" t="str">
            <v>1,2</v>
          </cell>
          <cell r="K213" t="str">
            <v>NO SHORT DOFFS ALLOWED</v>
          </cell>
          <cell r="L213" t="str">
            <v>White</v>
          </cell>
          <cell r="M213" t="str">
            <v>TOP - End disc  BOT - End cap</v>
          </cell>
          <cell r="N213" t="str">
            <v>BRASKEM CP360H</v>
          </cell>
          <cell r="O213">
            <v>39721</v>
          </cell>
        </row>
        <row r="214">
          <cell r="A214" t="str">
            <v>W0084LP0610</v>
          </cell>
          <cell r="B214" t="str">
            <v>5ATTENDS HEALTH CAREW0084LP0610</v>
          </cell>
          <cell r="C214">
            <v>5</v>
          </cell>
          <cell r="D214" t="str">
            <v>ATTENDS HEALTH CARE</v>
          </cell>
          <cell r="E214" t="str">
            <v>42 GSM 610 MM LT. BLUE UNTREATED SBPP</v>
          </cell>
          <cell r="F214" t="str">
            <v>UNTREATED</v>
          </cell>
          <cell r="G214" t="str">
            <v>27"                               +/- 2"</v>
          </cell>
          <cell r="H214" t="str">
            <v>N/A</v>
          </cell>
          <cell r="I214" t="str">
            <v>3" (.250") Wall Knurled      Black  Stripe</v>
          </cell>
          <cell r="J214">
            <v>2</v>
          </cell>
          <cell r="K214" t="str">
            <v>YOU WILL HAVE AN ADDITIONAL BAR CODE LABEL FOR THE PACK IF YOU DON'T GET THE ADDITIONAL LABEL PLEASE CALL LISA WEEKS</v>
          </cell>
          <cell r="L214" t="str">
            <v>White</v>
          </cell>
          <cell r="M214" t="str">
            <v>TOP - End disc  BOT - End cap</v>
          </cell>
          <cell r="N214" t="str">
            <v>BRASKEM CP360H</v>
          </cell>
          <cell r="O214">
            <v>37629</v>
          </cell>
        </row>
        <row r="215">
          <cell r="A215" t="str">
            <v>W0084LP0794</v>
          </cell>
          <cell r="B215" t="str">
            <v>5ATTENDS HEALTH CAREW0084LP0794</v>
          </cell>
          <cell r="C215">
            <v>5</v>
          </cell>
          <cell r="D215" t="str">
            <v>ATTENDS HEALTH CARE</v>
          </cell>
          <cell r="E215" t="str">
            <v>42 GSM 794 MM LT. BLUE UNTREATED SBPP</v>
          </cell>
          <cell r="F215" t="str">
            <v>UNTREATED</v>
          </cell>
          <cell r="G215" t="str">
            <v>27"                               +/- 2"</v>
          </cell>
          <cell r="H215" t="str">
            <v>N/A</v>
          </cell>
          <cell r="I215" t="str">
            <v>3" (.250") Wall Knurled      Black  Stripe</v>
          </cell>
          <cell r="J215">
            <v>1</v>
          </cell>
          <cell r="K215" t="str">
            <v>YOU WILL HAVE AN ADDITIONAL BAR CODE LABEL FOR THE PACK IF YOU DON'T GET THE ADDITIONAL LABEL PLEASE CALL LISA WEEKS</v>
          </cell>
          <cell r="L215" t="str">
            <v>White</v>
          </cell>
          <cell r="M215" t="str">
            <v>TOP - End disc  BOT - End cap</v>
          </cell>
          <cell r="N215" t="str">
            <v>BRASKEM CP360H</v>
          </cell>
          <cell r="O215">
            <v>37541</v>
          </cell>
        </row>
        <row r="216">
          <cell r="A216" t="str">
            <v>W0050TE0743</v>
          </cell>
          <cell r="B216" t="str">
            <v>5ATTENDS HEALTH CAREW0050TE0743</v>
          </cell>
          <cell r="C216">
            <v>5</v>
          </cell>
          <cell r="D216" t="str">
            <v>ATTENDS HEALTH CARE</v>
          </cell>
          <cell r="E216" t="str">
            <v>25 GSM 743 MM TEAL                          UNTREATED SBPP</v>
          </cell>
          <cell r="F216" t="str">
            <v>UNTREATED</v>
          </cell>
          <cell r="G216" t="str">
            <v>MIN.                    24" OD</v>
          </cell>
          <cell r="H216">
            <v>5000</v>
          </cell>
          <cell r="I216" t="str">
            <v>3" (.250") Wall Knurled      Black  Stripe</v>
          </cell>
          <cell r="J216" t="str">
            <v>1,2</v>
          </cell>
          <cell r="K216" t="str">
            <v>YOU WILL HAVE AN ADDITIONAL BAR CODE LABEL FOR THE PACK IF YOU DON'T GET THE ADDITIONAL LABEL PLEASE CALL LISA WEEKS</v>
          </cell>
          <cell r="L216" t="str">
            <v>White</v>
          </cell>
          <cell r="M216" t="str">
            <v>TOP - End disc  BOT - End cap</v>
          </cell>
          <cell r="N216" t="str">
            <v>BRASKEM CP360H</v>
          </cell>
          <cell r="O216">
            <v>38026</v>
          </cell>
        </row>
        <row r="217">
          <cell r="A217" t="str">
            <v>W0084LP0610</v>
          </cell>
          <cell r="B217" t="str">
            <v>5ATTENDS HEALTH CAREW0084LP0610</v>
          </cell>
          <cell r="C217">
            <v>5</v>
          </cell>
          <cell r="D217" t="str">
            <v>ATTENDS HEALTH CARE</v>
          </cell>
          <cell r="E217" t="str">
            <v>42 GSM 610 MM LT. BLUE UNTREATED SBPP</v>
          </cell>
          <cell r="F217" t="str">
            <v>UNTREATED</v>
          </cell>
          <cell r="G217" t="str">
            <v>27"                               +/- 2"</v>
          </cell>
          <cell r="H217" t="str">
            <v>N/A</v>
          </cell>
          <cell r="I217" t="str">
            <v>3" (.250") Wall Knurled      Black  Stripe</v>
          </cell>
          <cell r="J217">
            <v>2</v>
          </cell>
          <cell r="K217" t="str">
            <v>YOU WILL HAVE AN ADDITIONAL BAR CODE LABEL FOR THE PACK IF YOU DON'T GET THE ADDITIONAL LABEL PLEASE CALL LISA WEEKS</v>
          </cell>
          <cell r="L217" t="str">
            <v>White</v>
          </cell>
          <cell r="M217" t="str">
            <v>TOP - End disc  BOT - End cap</v>
          </cell>
          <cell r="N217" t="str">
            <v>BRASKEM CP360H</v>
          </cell>
          <cell r="O217">
            <v>37726</v>
          </cell>
        </row>
        <row r="218">
          <cell r="A218" t="str">
            <v>W0084LP0794</v>
          </cell>
          <cell r="B218" t="str">
            <v>5ATTENDS HEALTH CAREW0084LP0794</v>
          </cell>
          <cell r="C218">
            <v>5</v>
          </cell>
          <cell r="D218" t="str">
            <v>ATTENDS HEALTH CARE</v>
          </cell>
          <cell r="E218" t="str">
            <v>42 GSM 794 MM LT. BLUE UNTREATED SBPP</v>
          </cell>
          <cell r="F218" t="str">
            <v>UNTREATED</v>
          </cell>
          <cell r="G218" t="str">
            <v>27"                              +/- 2"</v>
          </cell>
          <cell r="H218" t="str">
            <v>N/A</v>
          </cell>
          <cell r="I218" t="str">
            <v>3" (.250") Wall Knurled      Black  Stripe</v>
          </cell>
          <cell r="J218">
            <v>1</v>
          </cell>
          <cell r="K218" t="str">
            <v>YOU WILL HAVE AN ADDITIONAL BAR CODE LABEL FOR THE PACK IF YOU DON'T GET THE ADDITIONAL LABEL PLEASE CALL LISA WEEKS</v>
          </cell>
          <cell r="L218" t="str">
            <v>White</v>
          </cell>
          <cell r="M218" t="str">
            <v>TOP - End disc  BOT - End cap</v>
          </cell>
          <cell r="N218" t="str">
            <v>BRASKEM CP360H</v>
          </cell>
        </row>
        <row r="219">
          <cell r="A219" t="str">
            <v>W002AWH1549</v>
          </cell>
          <cell r="B219" t="str">
            <v>5BOVIEW002AWH1549</v>
          </cell>
          <cell r="C219">
            <v>5</v>
          </cell>
          <cell r="D219" t="str">
            <v>BOVIE</v>
          </cell>
          <cell r="E219" t="str">
            <v>1.50 OSY 61"                White SB</v>
          </cell>
          <cell r="F219" t="str">
            <v>UNTREATED</v>
          </cell>
          <cell r="G219" t="str">
            <v>Minimum OD 36"                              Max OD 48"</v>
          </cell>
          <cell r="H219">
            <v>4200</v>
          </cell>
          <cell r="I219" t="str">
            <v>3" (.250") Wall Knurled      Black Stripe</v>
          </cell>
          <cell r="J219">
            <v>1</v>
          </cell>
          <cell r="K219" t="str">
            <v>STANDARD WOOD PALLET                  40X40</v>
          </cell>
          <cell r="L219" t="str">
            <v>White</v>
          </cell>
          <cell r="M219" t="str">
            <v>Tape End Disc Inside Core</v>
          </cell>
          <cell r="N219" t="str">
            <v xml:space="preserve">Exxon 3155 </v>
          </cell>
          <cell r="O219">
            <v>39174</v>
          </cell>
        </row>
        <row r="220">
          <cell r="A220" t="str">
            <v>W0027WH1499</v>
          </cell>
          <cell r="B220" t="str">
            <v>5CLOPAYW0027WH1499</v>
          </cell>
          <cell r="C220">
            <v>5</v>
          </cell>
          <cell r="D220" t="str">
            <v>CLOPAY</v>
          </cell>
          <cell r="E220" t="str">
            <v>13.5 GSM  59" WHITE</v>
          </cell>
          <cell r="F220" t="str">
            <v>UNTREATED</v>
          </cell>
          <cell r="G220" t="str">
            <v>MAX OD 48"</v>
          </cell>
          <cell r="H220">
            <v>15000</v>
          </cell>
          <cell r="I220" t="str">
            <v>3" (.250") Wall Knurled                 Black Stripe</v>
          </cell>
          <cell r="J220">
            <v>1</v>
          </cell>
          <cell r="K220" t="str">
            <v>% OF SHORT DOFFS PER SHIPMENT                   = 10%     SHORT DOFF MIN SIZE - 30" OD   MUST HAVE WIND DIRECTION MARKED ON EACH ROLL.         ALL LABELS NEED TO HAVE "PATTERN SIDE IN" NOTED ON THEM.</v>
          </cell>
          <cell r="L220" t="str">
            <v>White</v>
          </cell>
          <cell r="M220" t="str">
            <v>TOP - End disc  BOT - End cap</v>
          </cell>
          <cell r="N220" t="str">
            <v xml:space="preserve">Exxon 3155 </v>
          </cell>
          <cell r="O220">
            <v>39923</v>
          </cell>
        </row>
        <row r="221">
          <cell r="A221" t="str">
            <v>W0085WH1575</v>
          </cell>
          <cell r="B221" t="str">
            <v>5CLOPAYW0085WH1575</v>
          </cell>
          <cell r="C221">
            <v>5</v>
          </cell>
          <cell r="D221" t="str">
            <v>CLOPAY</v>
          </cell>
          <cell r="E221" t="str">
            <v>1.25 OSY 62" WHITE</v>
          </cell>
          <cell r="F221" t="str">
            <v>UNTREATED</v>
          </cell>
          <cell r="G221" t="str">
            <v>Target OD 45"                                  Min OD 30"                                Max OD 47"</v>
          </cell>
          <cell r="H221" t="str">
            <v>N/A</v>
          </cell>
          <cell r="I221" t="str">
            <v>3" (.250") Wall Knurled                 Black Stripe</v>
          </cell>
          <cell r="J221">
            <v>1</v>
          </cell>
          <cell r="K221" t="str">
            <v>% OF SHORT DOFFS PER SHIPMENT = 10%                               SHORT DOFF MIN SIZE - 30" OD</v>
          </cell>
          <cell r="L221" t="str">
            <v>White</v>
          </cell>
          <cell r="M221" t="str">
            <v>2 - End discs           TAPED TO ROLLS</v>
          </cell>
          <cell r="N221" t="str">
            <v xml:space="preserve">Exxon 3155 </v>
          </cell>
          <cell r="O221">
            <v>40032</v>
          </cell>
        </row>
        <row r="222">
          <cell r="A222" t="str">
            <v>W0061BL0914</v>
          </cell>
          <cell r="B222" t="str">
            <v>5EASY GARDENERW0061BL0914</v>
          </cell>
          <cell r="C222">
            <v>5</v>
          </cell>
          <cell r="D222" t="str">
            <v>EASY GARDENER</v>
          </cell>
          <cell r="E222" t="str">
            <v>.90 OSY 36"                BLACK SBPP</v>
          </cell>
          <cell r="F222" t="str">
            <v>UNTREATED</v>
          </cell>
          <cell r="G222" t="str">
            <v>31-32"  OD</v>
          </cell>
          <cell r="H222" t="str">
            <v>N/A</v>
          </cell>
          <cell r="I222" t="str">
            <v>3" (.250") Wall Knurled      Black Stripe</v>
          </cell>
          <cell r="J222">
            <v>1</v>
          </cell>
          <cell r="K222" t="str">
            <v>N/A</v>
          </cell>
          <cell r="L222" t="str">
            <v>White</v>
          </cell>
          <cell r="M222" t="str">
            <v>2 - End discs          Taped to inside of core</v>
          </cell>
          <cell r="N222" t="str">
            <v xml:space="preserve">Exxon 3155 </v>
          </cell>
          <cell r="O222">
            <v>38359</v>
          </cell>
        </row>
        <row r="223">
          <cell r="A223" t="str">
            <v>W032CBL0914</v>
          </cell>
          <cell r="B223" t="str">
            <v>5EASY GARDENERW032CBL0914</v>
          </cell>
          <cell r="C223">
            <v>5</v>
          </cell>
          <cell r="D223" t="str">
            <v>EASY GARDENER</v>
          </cell>
          <cell r="E223" t="str">
            <v>1.80 OSY 36"                BLACK SBPP</v>
          </cell>
          <cell r="F223" t="str">
            <v>UNTREATED</v>
          </cell>
          <cell r="G223" t="str">
            <v>N/A</v>
          </cell>
          <cell r="H223">
            <v>2000</v>
          </cell>
          <cell r="I223" t="str">
            <v>3" (.250") Wall Knurled      Black Stripe</v>
          </cell>
          <cell r="J223">
            <v>1</v>
          </cell>
          <cell r="K223" t="str">
            <v>N/A</v>
          </cell>
          <cell r="L223" t="str">
            <v>White</v>
          </cell>
          <cell r="M223" t="str">
            <v>2 - End discs           TAPED TO INSIDE OF CORE</v>
          </cell>
          <cell r="N223" t="str">
            <v xml:space="preserve">Exxon 3155 </v>
          </cell>
          <cell r="O223">
            <v>38469</v>
          </cell>
        </row>
        <row r="224">
          <cell r="A224" t="str">
            <v>W032CBL0300</v>
          </cell>
          <cell r="B224" t="str">
            <v>5EASY GARDENERW032CBL0300</v>
          </cell>
          <cell r="C224">
            <v>5</v>
          </cell>
          <cell r="D224" t="str">
            <v>EASY GARDENER</v>
          </cell>
          <cell r="E224" t="str">
            <v>1.80 OSY 11.8"                BLACK SBPP</v>
          </cell>
          <cell r="F224" t="str">
            <v>UNTREATED</v>
          </cell>
          <cell r="G224" t="str">
            <v>N/A</v>
          </cell>
          <cell r="H224">
            <v>2000</v>
          </cell>
          <cell r="I224" t="str">
            <v>3" (.250") Wall Knurled      Black Stripe</v>
          </cell>
          <cell r="J224">
            <v>4</v>
          </cell>
          <cell r="K224" t="str">
            <v>LABEL WILL PRINT OUT AS FGD.</v>
          </cell>
          <cell r="L224" t="str">
            <v>White</v>
          </cell>
          <cell r="M224" t="str">
            <v>TOP - End disc  BOT - End cap</v>
          </cell>
          <cell r="N224" t="str">
            <v xml:space="preserve">Exxon 3155 </v>
          </cell>
          <cell r="O224">
            <v>38469</v>
          </cell>
        </row>
        <row r="225">
          <cell r="A225" t="str">
            <v>W006DWH2794</v>
          </cell>
          <cell r="B225" t="str">
            <v>5FABRENEW006DWH2794</v>
          </cell>
          <cell r="C225">
            <v>5</v>
          </cell>
          <cell r="D225" t="str">
            <v>FABRENE</v>
          </cell>
          <cell r="E225" t="str">
            <v xml:space="preserve">2.00 OSY 2794 MM                 WHITE SB </v>
          </cell>
          <cell r="F225" t="str">
            <v>UNTREATED</v>
          </cell>
          <cell r="G225" t="str">
            <v>TARGET 46" OD</v>
          </cell>
          <cell r="H225" t="str">
            <v>N/A</v>
          </cell>
          <cell r="I225" t="str">
            <v>5" (.375") Wall Knurled                 No Stripe</v>
          </cell>
          <cell r="J225">
            <v>1</v>
          </cell>
          <cell r="K225" t="str">
            <v>N/A</v>
          </cell>
          <cell r="L225" t="str">
            <v>White</v>
          </cell>
          <cell r="M225" t="str">
            <v>2 - End discs           TAPED TO INSIDE OF CORE</v>
          </cell>
          <cell r="N225" t="str">
            <v xml:space="preserve">Exxon 3155 </v>
          </cell>
          <cell r="O225">
            <v>39672</v>
          </cell>
        </row>
        <row r="226">
          <cell r="A226" t="str">
            <v>W0024WH0749</v>
          </cell>
          <cell r="B226" t="str">
            <v>5FILTRAIRW0024WH0749</v>
          </cell>
          <cell r="C226">
            <v>5</v>
          </cell>
          <cell r="D226" t="str">
            <v>FILTRAIR</v>
          </cell>
          <cell r="E226" t="str">
            <v>12 GSM 749 MM WHITE SBPP</v>
          </cell>
          <cell r="F226" t="str">
            <v>UNTREATED</v>
          </cell>
          <cell r="G226" t="str">
            <v>Target OD  35"</v>
          </cell>
          <cell r="H226">
            <v>8000</v>
          </cell>
          <cell r="I226" t="str">
            <v>3" (.250") Wall Knurled      Black Stripe</v>
          </cell>
          <cell r="J226">
            <v>3</v>
          </cell>
          <cell r="K226" t="str">
            <v>N/A</v>
          </cell>
          <cell r="L226" t="str">
            <v>White</v>
          </cell>
          <cell r="M226" t="str">
            <v>TOP - End cap  BOT - End cap</v>
          </cell>
          <cell r="N226" t="str">
            <v xml:space="preserve">Exxon 3155 </v>
          </cell>
          <cell r="O226">
            <v>38664</v>
          </cell>
        </row>
        <row r="227">
          <cell r="A227" t="str">
            <v>W0051OF0749</v>
          </cell>
          <cell r="B227" t="str">
            <v>5FILTRAIRW0051OF0749</v>
          </cell>
          <cell r="C227">
            <v>5</v>
          </cell>
          <cell r="D227" t="str">
            <v>FILTRAIR</v>
          </cell>
          <cell r="E227" t="str">
            <v>.75 OSY 749 MM ORANGE SBPP</v>
          </cell>
          <cell r="F227" t="str">
            <v>UNTREATED</v>
          </cell>
          <cell r="G227" t="str">
            <v>Target OD  35"</v>
          </cell>
          <cell r="H227">
            <v>4000</v>
          </cell>
          <cell r="I227" t="str">
            <v>3" (.250") Wall Knurled      Black Stripe</v>
          </cell>
          <cell r="J227">
            <v>3</v>
          </cell>
          <cell r="K227" t="str">
            <v>N/A</v>
          </cell>
          <cell r="L227" t="str">
            <v>White</v>
          </cell>
          <cell r="M227" t="str">
            <v>TOP - End cap  BOT - End cap</v>
          </cell>
          <cell r="N227" t="str">
            <v xml:space="preserve">Exxon 3155 </v>
          </cell>
          <cell r="O227">
            <v>38664</v>
          </cell>
        </row>
        <row r="228">
          <cell r="A228" t="str">
            <v>W0051PK0749</v>
          </cell>
          <cell r="B228" t="str">
            <v>5FILTRAIRW0051PK0749</v>
          </cell>
          <cell r="C228">
            <v>5</v>
          </cell>
          <cell r="D228" t="str">
            <v>FILTRAIR</v>
          </cell>
          <cell r="E228" t="str">
            <v>.75 OSY 749 MM PINK SBPP</v>
          </cell>
          <cell r="F228" t="str">
            <v>UNTREATED</v>
          </cell>
          <cell r="G228" t="str">
            <v>Target OD  35"</v>
          </cell>
          <cell r="H228">
            <v>4000</v>
          </cell>
          <cell r="I228" t="str">
            <v>3" (.250") Wall Knurled      Black Stripe</v>
          </cell>
          <cell r="J228">
            <v>3</v>
          </cell>
          <cell r="K228" t="str">
            <v>N/A</v>
          </cell>
          <cell r="L228" t="str">
            <v>White</v>
          </cell>
          <cell r="M228" t="str">
            <v>TOP - End cap  BOT - End cap</v>
          </cell>
          <cell r="N228" t="str">
            <v xml:space="preserve">Exxon 3155 </v>
          </cell>
          <cell r="O228">
            <v>38664</v>
          </cell>
        </row>
        <row r="229">
          <cell r="A229" t="str">
            <v>W0051YL0749</v>
          </cell>
          <cell r="B229" t="str">
            <v>5FILTRAIRW0051YL0749</v>
          </cell>
          <cell r="C229">
            <v>5</v>
          </cell>
          <cell r="D229" t="str">
            <v>FILTRAIR</v>
          </cell>
          <cell r="E229" t="str">
            <v>.75 OSY 749 MM YELLOW SBPP</v>
          </cell>
          <cell r="F229" t="str">
            <v>UNTREATED</v>
          </cell>
          <cell r="G229" t="str">
            <v>Target OD  35"</v>
          </cell>
          <cell r="H229">
            <v>4000</v>
          </cell>
          <cell r="I229" t="str">
            <v>3" (.250") Wall Knurled      Black Stripe</v>
          </cell>
          <cell r="J229">
            <v>3</v>
          </cell>
          <cell r="K229" t="str">
            <v>N/A</v>
          </cell>
          <cell r="L229" t="str">
            <v>White</v>
          </cell>
          <cell r="M229" t="str">
            <v>TOP - End cap  BOT - End cap</v>
          </cell>
          <cell r="N229" t="str">
            <v xml:space="preserve">Exxon 3155 </v>
          </cell>
          <cell r="O229">
            <v>38664</v>
          </cell>
        </row>
        <row r="230">
          <cell r="A230" t="str">
            <v>W0051DT0749</v>
          </cell>
          <cell r="B230" t="str">
            <v>5FILTRAIRW0051DT0749</v>
          </cell>
          <cell r="C230">
            <v>5</v>
          </cell>
          <cell r="D230" t="str">
            <v>FILTRAIR</v>
          </cell>
          <cell r="E230" t="str">
            <v>.75 OSY 749 MM DARK TAN SBPP</v>
          </cell>
          <cell r="F230" t="str">
            <v>UNTREATED</v>
          </cell>
          <cell r="G230" t="str">
            <v>Target OD  35"</v>
          </cell>
          <cell r="H230">
            <v>4000</v>
          </cell>
          <cell r="I230" t="str">
            <v>3" (.250") Wall Knurled      Black Stripe</v>
          </cell>
          <cell r="J230">
            <v>3</v>
          </cell>
          <cell r="K230" t="str">
            <v>N/A</v>
          </cell>
          <cell r="L230" t="str">
            <v>White</v>
          </cell>
          <cell r="M230" t="str">
            <v>TOP - End cap  BOT - End cap</v>
          </cell>
          <cell r="N230" t="str">
            <v xml:space="preserve">Exxon 3155 </v>
          </cell>
          <cell r="O230">
            <v>38831</v>
          </cell>
        </row>
        <row r="231">
          <cell r="A231" t="str">
            <v>W0081BL1499</v>
          </cell>
          <cell r="B231" t="str">
            <v>5HANESW0081BL1499</v>
          </cell>
          <cell r="C231">
            <v>5</v>
          </cell>
          <cell r="D231" t="str">
            <v>HANES</v>
          </cell>
          <cell r="E231" t="str">
            <v>1.20 OSY 59" BLACK SB</v>
          </cell>
          <cell r="F231" t="str">
            <v>UNTREATED</v>
          </cell>
          <cell r="G231" t="str">
            <v>N/A</v>
          </cell>
          <cell r="H231">
            <v>5000</v>
          </cell>
          <cell r="I231" t="str">
            <v>3" (.250") Wall Knurled      Black Stripe</v>
          </cell>
          <cell r="J231">
            <v>1</v>
          </cell>
          <cell r="K231" t="str">
            <v>DIRECTION LABEL FOR UNWIND</v>
          </cell>
          <cell r="L231" t="str">
            <v>White</v>
          </cell>
          <cell r="M231" t="str">
            <v>2 - End discs           TAPED TO INSIDE OF CORE</v>
          </cell>
          <cell r="N231" t="str">
            <v xml:space="preserve">Exxon 3155 </v>
          </cell>
          <cell r="O231">
            <v>39017</v>
          </cell>
        </row>
        <row r="232">
          <cell r="A232" t="str">
            <v>W0081BL3150</v>
          </cell>
          <cell r="B232" t="str">
            <v>5HANESW0081BL3150</v>
          </cell>
          <cell r="C232">
            <v>5</v>
          </cell>
          <cell r="D232" t="str">
            <v>HANES</v>
          </cell>
          <cell r="E232" t="str">
            <v>1.20 OSY 124" BLACK SB</v>
          </cell>
          <cell r="F232" t="str">
            <v>UNTREATED</v>
          </cell>
          <cell r="G232" t="str">
            <v>N/A</v>
          </cell>
          <cell r="H232">
            <v>5000</v>
          </cell>
          <cell r="I232" t="str">
            <v>3" (.250") Wall Knurled      Black Stripe</v>
          </cell>
          <cell r="J232">
            <v>1</v>
          </cell>
          <cell r="K232" t="str">
            <v>DIRECTION LABEL FOR UNWIND</v>
          </cell>
          <cell r="L232" t="str">
            <v>White</v>
          </cell>
          <cell r="M232" t="str">
            <v>2 - End discs           TAPED TO INSIDE OF CORE</v>
          </cell>
          <cell r="N232" t="str">
            <v xml:space="preserve">Exxon 3155 </v>
          </cell>
          <cell r="O232">
            <v>39017</v>
          </cell>
        </row>
        <row r="233">
          <cell r="A233" t="str">
            <v>W0081WH1575</v>
          </cell>
          <cell r="B233" t="str">
            <v>5HANESW0081WH1575</v>
          </cell>
          <cell r="C233">
            <v>5</v>
          </cell>
          <cell r="D233" t="str">
            <v>HANES</v>
          </cell>
          <cell r="E233" t="str">
            <v>1.20 OSY 62" WHITE SB</v>
          </cell>
          <cell r="F233" t="str">
            <v>UNTREATED</v>
          </cell>
          <cell r="G233" t="str">
            <v>N/A</v>
          </cell>
          <cell r="H233">
            <v>5000</v>
          </cell>
          <cell r="I233" t="str">
            <v>3" (.250") Wall Knurled      Black Stripe</v>
          </cell>
          <cell r="J233">
            <v>1</v>
          </cell>
          <cell r="K233" t="str">
            <v>DIRECTION LABEL FOR UNWIND</v>
          </cell>
          <cell r="L233" t="str">
            <v>White</v>
          </cell>
          <cell r="M233" t="str">
            <v>2 - End discs           TAPED TO INSIDE OF CORE</v>
          </cell>
          <cell r="N233" t="str">
            <v xml:space="preserve">Exxon 3155 </v>
          </cell>
        </row>
        <row r="234">
          <cell r="A234" t="str">
            <v>W0081WH3150</v>
          </cell>
          <cell r="B234" t="str">
            <v>5HANESW0081WH3150</v>
          </cell>
          <cell r="C234">
            <v>5</v>
          </cell>
          <cell r="D234" t="str">
            <v>HANES</v>
          </cell>
          <cell r="E234" t="str">
            <v>1.20 OSY 124" WHITE SB</v>
          </cell>
          <cell r="F234" t="str">
            <v>UNTREATED</v>
          </cell>
          <cell r="G234" t="str">
            <v>N/A</v>
          </cell>
          <cell r="H234">
            <v>5000</v>
          </cell>
          <cell r="I234" t="str">
            <v>3" (.250") Wall Knurled      Black Stripe</v>
          </cell>
          <cell r="J234">
            <v>1</v>
          </cell>
          <cell r="K234" t="str">
            <v>DIRECTION LABEL FOR UNWIND</v>
          </cell>
          <cell r="L234" t="str">
            <v>White</v>
          </cell>
          <cell r="M234" t="str">
            <v>2 - End discs           TAPED TO INSIDE OF CORE</v>
          </cell>
          <cell r="N234" t="str">
            <v xml:space="preserve">Exxon 3155 </v>
          </cell>
        </row>
        <row r="235">
          <cell r="A235" t="str">
            <v>W009CWH1575</v>
          </cell>
          <cell r="B235" t="str">
            <v>5HANESW009CWH1575</v>
          </cell>
          <cell r="C235">
            <v>5</v>
          </cell>
          <cell r="D235" t="str">
            <v>HANES</v>
          </cell>
          <cell r="E235" t="str">
            <v>1.90 OSY 62" WHITE</v>
          </cell>
          <cell r="F235" t="str">
            <v>UNTREATED</v>
          </cell>
          <cell r="G235" t="str">
            <v>N/A</v>
          </cell>
          <cell r="H235">
            <v>3000</v>
          </cell>
          <cell r="I235" t="str">
            <v>3" (.250") Wall Knurled      Black Stripe</v>
          </cell>
          <cell r="J235">
            <v>1</v>
          </cell>
          <cell r="K235" t="str">
            <v>DIRECTION LABEL FOR UNWIND</v>
          </cell>
          <cell r="L235" t="str">
            <v>White</v>
          </cell>
          <cell r="M235" t="str">
            <v>2 - End discs           TAPED TO INSIDE OF CORE</v>
          </cell>
          <cell r="N235" t="str">
            <v xml:space="preserve">Exxon 3155 </v>
          </cell>
        </row>
        <row r="236">
          <cell r="A236" t="str">
            <v>W009CWH3150</v>
          </cell>
          <cell r="B236" t="str">
            <v>5HANESW009CWH3150</v>
          </cell>
          <cell r="C236">
            <v>5</v>
          </cell>
          <cell r="D236" t="str">
            <v>HANES</v>
          </cell>
          <cell r="E236" t="str">
            <v>1.90 OSY 124" WHITE</v>
          </cell>
          <cell r="F236" t="str">
            <v>UNTREATED</v>
          </cell>
          <cell r="G236" t="str">
            <v>N/A</v>
          </cell>
          <cell r="H236">
            <v>3000</v>
          </cell>
          <cell r="I236" t="str">
            <v>3" (.250") Wall Knurled      Black Stripe</v>
          </cell>
          <cell r="J236">
            <v>1</v>
          </cell>
          <cell r="K236" t="str">
            <v>DIRECTION LABEL FOR UNWIND</v>
          </cell>
          <cell r="L236" t="str">
            <v>White</v>
          </cell>
          <cell r="M236" t="str">
            <v>2 - End discs           TAPED TO INSIDE OF CORE</v>
          </cell>
          <cell r="N236" t="str">
            <v xml:space="preserve">Exxon 3155 </v>
          </cell>
          <cell r="O236">
            <v>38635</v>
          </cell>
        </row>
        <row r="237">
          <cell r="A237" t="str">
            <v>W0095BL1524</v>
          </cell>
          <cell r="B237" t="str">
            <v>5HANESW0095BL1524</v>
          </cell>
          <cell r="C237">
            <v>5</v>
          </cell>
          <cell r="D237" t="str">
            <v>HANES</v>
          </cell>
          <cell r="E237" t="str">
            <v>1.40 OSY 60" BLACK SB</v>
          </cell>
          <cell r="F237" t="str">
            <v>UNTREATED</v>
          </cell>
          <cell r="G237" t="str">
            <v>N/A</v>
          </cell>
          <cell r="H237">
            <v>4800</v>
          </cell>
          <cell r="I237" t="str">
            <v>3" (.250") Wall Knurled      Black Stripe</v>
          </cell>
          <cell r="J237">
            <v>1</v>
          </cell>
          <cell r="K237" t="str">
            <v>DIRECTION LABEL FOR UNWIND</v>
          </cell>
          <cell r="L237" t="str">
            <v>White</v>
          </cell>
          <cell r="M237" t="str">
            <v>2 - End discs           TAPED TO INSIDE OF CORE</v>
          </cell>
          <cell r="N237" t="str">
            <v xml:space="preserve">Exxon 3155 </v>
          </cell>
          <cell r="O237">
            <v>38618</v>
          </cell>
        </row>
        <row r="238">
          <cell r="A238" t="str">
            <v>W0095BL3150</v>
          </cell>
          <cell r="B238" t="str">
            <v>5HANESW0095BL3150</v>
          </cell>
          <cell r="C238">
            <v>5</v>
          </cell>
          <cell r="D238" t="str">
            <v>HANES</v>
          </cell>
          <cell r="E238" t="str">
            <v>1.40 OSY 124" BLACK SB</v>
          </cell>
          <cell r="F238" t="str">
            <v>UNTREATED</v>
          </cell>
          <cell r="G238" t="str">
            <v>N/A</v>
          </cell>
          <cell r="H238">
            <v>5000</v>
          </cell>
          <cell r="I238" t="str">
            <v>3" (.250") Wall Knurled      Black Stripe</v>
          </cell>
          <cell r="J238">
            <v>1</v>
          </cell>
          <cell r="K238" t="str">
            <v>DIRECTION LABEL FOR UNWIND</v>
          </cell>
          <cell r="L238" t="str">
            <v>White</v>
          </cell>
          <cell r="M238" t="str">
            <v>2 - End discs           TAPED TO INSIDE OF CORE</v>
          </cell>
          <cell r="N238" t="str">
            <v xml:space="preserve">Exxon 3155 </v>
          </cell>
          <cell r="O238">
            <v>38656</v>
          </cell>
        </row>
        <row r="239">
          <cell r="A239" t="str">
            <v>W0095WH1524</v>
          </cell>
          <cell r="B239" t="str">
            <v>5HANESW0095WH1524</v>
          </cell>
          <cell r="C239">
            <v>5</v>
          </cell>
          <cell r="D239" t="str">
            <v>HANES</v>
          </cell>
          <cell r="E239" t="str">
            <v>1.40 OSY 60" WHITE SB</v>
          </cell>
          <cell r="F239" t="str">
            <v>UNTREATED</v>
          </cell>
          <cell r="G239" t="str">
            <v>N/A</v>
          </cell>
          <cell r="H239">
            <v>4800</v>
          </cell>
          <cell r="I239" t="str">
            <v>3" (.250") Wall Knurled      Black Stripe</v>
          </cell>
          <cell r="J239">
            <v>1</v>
          </cell>
          <cell r="K239" t="str">
            <v>DIRECTION LABEL FOR UNWIND</v>
          </cell>
          <cell r="L239" t="str">
            <v>White</v>
          </cell>
          <cell r="M239" t="str">
            <v>2 - End discs           TAPED TO INSIDE OF CORE</v>
          </cell>
          <cell r="N239" t="str">
            <v xml:space="preserve">Exxon 3155 </v>
          </cell>
          <cell r="O239">
            <v>38618</v>
          </cell>
        </row>
        <row r="240">
          <cell r="A240" t="str">
            <v>W0095WH1575</v>
          </cell>
          <cell r="B240" t="str">
            <v>5HANESW0095WH1575</v>
          </cell>
          <cell r="C240">
            <v>5</v>
          </cell>
          <cell r="D240" t="str">
            <v>HANES</v>
          </cell>
          <cell r="E240" t="str">
            <v>1.40 OSY 62" WHITE SB</v>
          </cell>
          <cell r="F240" t="str">
            <v>UNTREATED</v>
          </cell>
          <cell r="G240" t="str">
            <v>N/A</v>
          </cell>
          <cell r="H240">
            <v>4800</v>
          </cell>
          <cell r="I240" t="str">
            <v>3" (.250") Wall Knurled      Black Stripe</v>
          </cell>
          <cell r="J240">
            <v>1</v>
          </cell>
          <cell r="K240" t="str">
            <v>DIRECTION LABEL FOR UNWIND</v>
          </cell>
          <cell r="L240" t="str">
            <v>White</v>
          </cell>
          <cell r="M240" t="str">
            <v>2 - End discs           TAPED TO INSIDE OF CORE</v>
          </cell>
          <cell r="N240" t="str">
            <v xml:space="preserve">Exxon 3155 </v>
          </cell>
          <cell r="O240">
            <v>38618</v>
          </cell>
        </row>
        <row r="241">
          <cell r="A241" t="str">
            <v>W0095WH3150</v>
          </cell>
          <cell r="B241" t="str">
            <v>5HANESW0095WH3150</v>
          </cell>
          <cell r="C241">
            <v>5</v>
          </cell>
          <cell r="D241" t="str">
            <v>HANES</v>
          </cell>
          <cell r="E241" t="str">
            <v>1.40 OSY 124" WHITE SB</v>
          </cell>
          <cell r="F241" t="str">
            <v>UNTREATED</v>
          </cell>
          <cell r="G241" t="str">
            <v>N/A</v>
          </cell>
          <cell r="H241">
            <v>4800</v>
          </cell>
          <cell r="I241" t="str">
            <v>3" (.250") Wall Knurled      Black Stripe</v>
          </cell>
          <cell r="J241">
            <v>1</v>
          </cell>
          <cell r="K241" t="str">
            <v>DIRECTION LABEL FOR UNWIND</v>
          </cell>
          <cell r="L241" t="str">
            <v>White</v>
          </cell>
          <cell r="M241" t="str">
            <v>2 - End discs           TAPED TO INSIDE OF CORE</v>
          </cell>
          <cell r="N241" t="str">
            <v xml:space="preserve">Exxon 3155 </v>
          </cell>
          <cell r="O241">
            <v>38618</v>
          </cell>
        </row>
        <row r="242">
          <cell r="A242" t="str">
            <v>W006IB0711</v>
          </cell>
          <cell r="B242" t="str">
            <v>5HANESW006IB0711</v>
          </cell>
          <cell r="C242">
            <v>5</v>
          </cell>
          <cell r="D242" t="str">
            <v>HANES</v>
          </cell>
          <cell r="E242" t="str">
            <v>2.75 OSY 28" BLACK SB</v>
          </cell>
          <cell r="F242" t="str">
            <v>UNTREATED</v>
          </cell>
          <cell r="G242" t="str">
            <v>N/A</v>
          </cell>
          <cell r="H242">
            <v>2250</v>
          </cell>
          <cell r="I242" t="str">
            <v>3" (.250") Wall Knurled      Black Stripe</v>
          </cell>
          <cell r="J242">
            <v>1</v>
          </cell>
          <cell r="K242" t="str">
            <v>DIRECTION LABEL FOR UNWIND</v>
          </cell>
          <cell r="L242" t="str">
            <v>White</v>
          </cell>
          <cell r="M242" t="str">
            <v>2 - End discs           TAPED TO INSIDE OF CORE</v>
          </cell>
          <cell r="N242" t="str">
            <v xml:space="preserve">Exxon 3155 </v>
          </cell>
          <cell r="O242">
            <v>39937</v>
          </cell>
        </row>
        <row r="243">
          <cell r="A243" t="str">
            <v>W006IBL0838</v>
          </cell>
          <cell r="B243" t="str">
            <v>5HANESW006IBL0838</v>
          </cell>
          <cell r="C243">
            <v>5</v>
          </cell>
          <cell r="D243" t="str">
            <v>HANES</v>
          </cell>
          <cell r="E243" t="str">
            <v>2.75 OSY 33" BLACK SB</v>
          </cell>
          <cell r="F243" t="str">
            <v>UNTREATED</v>
          </cell>
          <cell r="G243" t="str">
            <v>N/A</v>
          </cell>
          <cell r="H243">
            <v>2250</v>
          </cell>
          <cell r="I243" t="str">
            <v>3" (.250") Wall Knurled      Black Stripe</v>
          </cell>
          <cell r="J243">
            <v>1</v>
          </cell>
          <cell r="K243" t="str">
            <v>DIRECTION LABEL FOR UNWIND</v>
          </cell>
          <cell r="L243" t="str">
            <v>White</v>
          </cell>
          <cell r="M243" t="str">
            <v>2 - End discs           TAPED TO INSIDE OF CORE</v>
          </cell>
          <cell r="N243" t="str">
            <v xml:space="preserve">Exxon 3155 </v>
          </cell>
          <cell r="O243">
            <v>39937</v>
          </cell>
        </row>
        <row r="244">
          <cell r="A244" t="str">
            <v>W006IBL3150</v>
          </cell>
          <cell r="B244" t="str">
            <v>5HANESW006IBL3150</v>
          </cell>
          <cell r="C244">
            <v>5</v>
          </cell>
          <cell r="D244" t="str">
            <v>HANES</v>
          </cell>
          <cell r="E244" t="str">
            <v>2.75 OSY 124" BLACK SB</v>
          </cell>
          <cell r="F244" t="str">
            <v>UNTREATED</v>
          </cell>
          <cell r="G244" t="str">
            <v>N/A</v>
          </cell>
          <cell r="H244">
            <v>2250</v>
          </cell>
          <cell r="I244" t="str">
            <v>3" (.250") Wall Knurled      Black Stripe</v>
          </cell>
          <cell r="J244">
            <v>1</v>
          </cell>
          <cell r="K244" t="str">
            <v>DIRECTION LABEL FOR UNWIND</v>
          </cell>
          <cell r="L244" t="str">
            <v>White</v>
          </cell>
          <cell r="M244" t="str">
            <v>2 - End discs           TAPED TO INSIDE OF CORE</v>
          </cell>
          <cell r="N244" t="str">
            <v xml:space="preserve">Exxon 3155 </v>
          </cell>
          <cell r="O244">
            <v>38742</v>
          </cell>
        </row>
        <row r="245">
          <cell r="A245" t="str">
            <v>W009CBL1575</v>
          </cell>
          <cell r="B245" t="str">
            <v>5HANESW009CBL1575</v>
          </cell>
          <cell r="C245">
            <v>5</v>
          </cell>
          <cell r="D245" t="str">
            <v>HANES</v>
          </cell>
          <cell r="E245" t="str">
            <v>1.90 OSY 62" BLACK SB</v>
          </cell>
          <cell r="F245" t="str">
            <v>UNTREATED</v>
          </cell>
          <cell r="G245" t="str">
            <v>N/A</v>
          </cell>
          <cell r="H245">
            <v>3500</v>
          </cell>
          <cell r="I245" t="str">
            <v>3" (.250") Wall Knurled      Black Stripe</v>
          </cell>
          <cell r="J245">
            <v>1</v>
          </cell>
          <cell r="K245" t="str">
            <v>DIRECTION LABEL FOR UNWIND</v>
          </cell>
          <cell r="L245" t="str">
            <v>White</v>
          </cell>
          <cell r="M245" t="str">
            <v>2 - End discs           TAPED TO INSIDE OF CORE</v>
          </cell>
          <cell r="N245" t="str">
            <v xml:space="preserve">Exxon 3155 </v>
          </cell>
          <cell r="O245">
            <v>39215</v>
          </cell>
        </row>
        <row r="246">
          <cell r="A246" t="str">
            <v>W009CBL3150</v>
          </cell>
          <cell r="B246" t="str">
            <v>5HANESW009CBL3150</v>
          </cell>
          <cell r="C246">
            <v>5</v>
          </cell>
          <cell r="D246" t="str">
            <v>HANES</v>
          </cell>
          <cell r="E246" t="str">
            <v>1.90 OSY 124" BLACK SB</v>
          </cell>
          <cell r="F246" t="str">
            <v>UNTREATED</v>
          </cell>
          <cell r="G246" t="str">
            <v>N/A</v>
          </cell>
          <cell r="H246">
            <v>3500</v>
          </cell>
          <cell r="I246" t="str">
            <v>3" (.250") Wall Knurled      Black Stripe</v>
          </cell>
          <cell r="J246">
            <v>1</v>
          </cell>
          <cell r="K246" t="str">
            <v>DIRECTION LABEL FOR UNWIND</v>
          </cell>
          <cell r="L246" t="str">
            <v>White</v>
          </cell>
          <cell r="M246" t="str">
            <v>2 - End discs           TAPED TO INSIDE OF CORE</v>
          </cell>
          <cell r="N246" t="str">
            <v xml:space="preserve">Exxon 3155 </v>
          </cell>
          <cell r="O246">
            <v>39215</v>
          </cell>
        </row>
        <row r="247">
          <cell r="A247" t="str">
            <v>W000MHT3048</v>
          </cell>
          <cell r="B247" t="str">
            <v>5HANESW000MHT3048</v>
          </cell>
          <cell r="C247">
            <v>5</v>
          </cell>
          <cell r="D247" t="str">
            <v>HANES</v>
          </cell>
          <cell r="E247" t="str">
            <v>3.25 OSY 120"                 TAN SB</v>
          </cell>
          <cell r="F247" t="str">
            <v>UNTREATED</v>
          </cell>
          <cell r="G247" t="str">
            <v>N/A</v>
          </cell>
          <cell r="H247">
            <v>2250</v>
          </cell>
          <cell r="I247" t="str">
            <v>3" (.250") Wall Knurled      Black Stripe</v>
          </cell>
          <cell r="J247">
            <v>1</v>
          </cell>
          <cell r="K247" t="str">
            <v>DIRECTION LABEL FOR UNWIND</v>
          </cell>
          <cell r="L247" t="str">
            <v>White</v>
          </cell>
          <cell r="M247" t="str">
            <v>2 - End discs           TAPED TO INSIDE OF CORE</v>
          </cell>
          <cell r="N247" t="str">
            <v xml:space="preserve">Exxon 3155 </v>
          </cell>
          <cell r="O247">
            <v>38995</v>
          </cell>
        </row>
        <row r="248">
          <cell r="A248" t="str">
            <v>W000MHT1524</v>
          </cell>
          <cell r="B248" t="str">
            <v>5HANESW000MHT1524</v>
          </cell>
          <cell r="C248">
            <v>5</v>
          </cell>
          <cell r="D248" t="str">
            <v>HANES</v>
          </cell>
          <cell r="E248" t="str">
            <v>3.25 OSY 60"                 TAN SB</v>
          </cell>
          <cell r="F248" t="str">
            <v>UNTREATED</v>
          </cell>
          <cell r="G248" t="str">
            <v>N/A</v>
          </cell>
          <cell r="H248">
            <v>2250</v>
          </cell>
          <cell r="I248" t="str">
            <v>3" (.250") Wall Knurled      Black Stripe</v>
          </cell>
          <cell r="J248">
            <v>1</v>
          </cell>
          <cell r="K248" t="str">
            <v>DIRECTION LABEL FOR UNWIND</v>
          </cell>
          <cell r="L248" t="str">
            <v>White</v>
          </cell>
          <cell r="M248" t="str">
            <v>2 - End discs           TAPED TO INSIDE OF CORE</v>
          </cell>
          <cell r="N248" t="str">
            <v xml:space="preserve">Exxon 3155 </v>
          </cell>
          <cell r="O248">
            <v>38995</v>
          </cell>
        </row>
        <row r="249">
          <cell r="A249" t="str">
            <v>W0064WH1499</v>
          </cell>
          <cell r="B249" t="str">
            <v>5HANESW0064WH1499</v>
          </cell>
          <cell r="C249">
            <v>5</v>
          </cell>
          <cell r="D249" t="str">
            <v>HANES</v>
          </cell>
          <cell r="E249" t="str">
            <v>.95 OSY 59" WHITE SB</v>
          </cell>
          <cell r="F249" t="str">
            <v>UNTREATED</v>
          </cell>
          <cell r="G249" t="str">
            <v>N/A</v>
          </cell>
          <cell r="H249">
            <v>6000</v>
          </cell>
          <cell r="I249" t="str">
            <v>3" (.250") Wall Knurled      Black Stripe</v>
          </cell>
          <cell r="J249">
            <v>1</v>
          </cell>
          <cell r="K249" t="str">
            <v>DIRECTION LABEL FOR UNWIND</v>
          </cell>
          <cell r="L249" t="str">
            <v>White</v>
          </cell>
          <cell r="M249" t="str">
            <v>2 - End discs           TAPED TO INSIDE OF CORE</v>
          </cell>
          <cell r="N249" t="str">
            <v xml:space="preserve">Exxon 3155 </v>
          </cell>
        </row>
        <row r="250">
          <cell r="A250" t="str">
            <v>W0064WH2997</v>
          </cell>
          <cell r="B250" t="str">
            <v>5HANESW0064WH2997</v>
          </cell>
          <cell r="C250">
            <v>5</v>
          </cell>
          <cell r="D250" t="str">
            <v>HANES</v>
          </cell>
          <cell r="E250" t="str">
            <v>.95 OSY 118" WHITE SB</v>
          </cell>
          <cell r="F250" t="str">
            <v>UNTREATED</v>
          </cell>
          <cell r="G250" t="str">
            <v>N/A</v>
          </cell>
          <cell r="H250">
            <v>6000</v>
          </cell>
          <cell r="I250" t="str">
            <v>3" (.250") Wall Knurled      Black Stripe</v>
          </cell>
          <cell r="J250">
            <v>1</v>
          </cell>
          <cell r="K250" t="str">
            <v>DIRECTION LABEL FOR UNWIND</v>
          </cell>
          <cell r="L250" t="str">
            <v>White</v>
          </cell>
          <cell r="M250" t="str">
            <v>2 - End discs           TAPED TO INSIDE OF CORE</v>
          </cell>
          <cell r="N250" t="str">
            <v xml:space="preserve">Exxon 3155 </v>
          </cell>
        </row>
        <row r="251">
          <cell r="A251" t="str">
            <v>W0064WH1600</v>
          </cell>
          <cell r="B251" t="str">
            <v>5HANESW0064WH1600</v>
          </cell>
          <cell r="C251">
            <v>5</v>
          </cell>
          <cell r="D251" t="str">
            <v>HANES</v>
          </cell>
          <cell r="E251" t="str">
            <v>.95 OSY 63" WHITE SB</v>
          </cell>
          <cell r="F251" t="str">
            <v>UNTREATED</v>
          </cell>
          <cell r="G251" t="str">
            <v>N/A</v>
          </cell>
          <cell r="H251">
            <v>5000</v>
          </cell>
          <cell r="I251" t="str">
            <v>3" (.250") Wall Knurled      Black Stripe</v>
          </cell>
          <cell r="J251">
            <v>1</v>
          </cell>
          <cell r="K251" t="str">
            <v>DIRECTION LABEL FOR UNWIND</v>
          </cell>
          <cell r="L251" t="str">
            <v>White</v>
          </cell>
          <cell r="M251" t="str">
            <v>2 - End discs           TAPED TO INSIDE OF CORE</v>
          </cell>
          <cell r="N251" t="str">
            <v xml:space="preserve">Exxon 3155 </v>
          </cell>
        </row>
        <row r="252">
          <cell r="A252" t="str">
            <v>W0064WH3200</v>
          </cell>
          <cell r="B252" t="str">
            <v>5HANESW0064WH3200</v>
          </cell>
          <cell r="C252">
            <v>5</v>
          </cell>
          <cell r="D252" t="str">
            <v>HANES</v>
          </cell>
          <cell r="E252" t="str">
            <v>.95 OSY 126" WHITE SB</v>
          </cell>
          <cell r="F252" t="str">
            <v>UNTREATED</v>
          </cell>
          <cell r="G252" t="str">
            <v>N/A</v>
          </cell>
          <cell r="H252">
            <v>5000</v>
          </cell>
          <cell r="I252" t="str">
            <v>3" (.250") Wall Knurled      Black Stripe</v>
          </cell>
          <cell r="J252">
            <v>1</v>
          </cell>
          <cell r="K252" t="str">
            <v>DIRECTION LABEL FOR UNWIND</v>
          </cell>
          <cell r="L252" t="str">
            <v>White</v>
          </cell>
          <cell r="M252" t="str">
            <v>2 - End discs           TAPED TO INSIDE OF CORE</v>
          </cell>
          <cell r="N252" t="str">
            <v xml:space="preserve">Exxon 3155 </v>
          </cell>
        </row>
        <row r="253">
          <cell r="A253" t="str">
            <v>W002AWH1321</v>
          </cell>
          <cell r="B253" t="str">
            <v>5MIDWEST FILTRATIONW002AWH1321</v>
          </cell>
          <cell r="C253">
            <v>5</v>
          </cell>
          <cell r="D253" t="str">
            <v>MIDWEST FILTRATION</v>
          </cell>
          <cell r="E253" t="str">
            <v>1.50 OSY 52" WHITE SBPP</v>
          </cell>
          <cell r="F253" t="str">
            <v>UNTREATED</v>
          </cell>
          <cell r="G253" t="str">
            <v>N/A</v>
          </cell>
          <cell r="H253">
            <v>3000</v>
          </cell>
          <cell r="I253" t="str">
            <v>3" (.250") Wall Knurled      Black Stripe</v>
          </cell>
          <cell r="J253">
            <v>1</v>
          </cell>
          <cell r="K253" t="str">
            <v>N/A</v>
          </cell>
          <cell r="L253" t="str">
            <v>White</v>
          </cell>
          <cell r="M253" t="str">
            <v>TOP - End disc                    BOT - End disc</v>
          </cell>
          <cell r="N253" t="str">
            <v>BRASKEM CP360H</v>
          </cell>
          <cell r="O253">
            <v>39923</v>
          </cell>
        </row>
        <row r="254">
          <cell r="A254" t="str">
            <v>W002AWH1829</v>
          </cell>
          <cell r="B254" t="str">
            <v>5MIDWEST FILTRATIONW002AWH1829</v>
          </cell>
          <cell r="C254">
            <v>5</v>
          </cell>
          <cell r="D254" t="str">
            <v>MIDWEST FILTRATION</v>
          </cell>
          <cell r="E254" t="str">
            <v>1.50 OSY 72" WHITE SBPP</v>
          </cell>
          <cell r="F254" t="str">
            <v>UNTREATED</v>
          </cell>
          <cell r="G254" t="str">
            <v>N/A</v>
          </cell>
          <cell r="H254">
            <v>3000</v>
          </cell>
          <cell r="I254" t="str">
            <v>3" (.250") Wall Knurled      Black Stripe</v>
          </cell>
          <cell r="J254">
            <v>1</v>
          </cell>
          <cell r="K254" t="str">
            <v>N/A</v>
          </cell>
          <cell r="L254" t="str">
            <v>White</v>
          </cell>
          <cell r="M254" t="str">
            <v>TOP - End disc                    BOT - End disc</v>
          </cell>
          <cell r="N254" t="str">
            <v>BRASKEM CP360H</v>
          </cell>
          <cell r="O254">
            <v>39923</v>
          </cell>
        </row>
        <row r="255">
          <cell r="A255" t="str">
            <v>W0024IN0356</v>
          </cell>
          <cell r="B255" t="str">
            <v>5NOLARW0024IN0356</v>
          </cell>
          <cell r="C255">
            <v>5</v>
          </cell>
          <cell r="D255" t="str">
            <v>NOLAR</v>
          </cell>
          <cell r="E255" t="str">
            <v xml:space="preserve">12 GSM  14" NATURAL </v>
          </cell>
          <cell r="F255" t="str">
            <v>UNTREATED</v>
          </cell>
          <cell r="G255" t="str">
            <v>N/A</v>
          </cell>
          <cell r="H255">
            <v>6000</v>
          </cell>
          <cell r="I255" t="str">
            <v>3" (.250") Wall Knurled      Black Stripe</v>
          </cell>
          <cell r="J255">
            <v>3</v>
          </cell>
          <cell r="K255" t="str">
            <v>I have changed the label set-up so that only 1 core label will print.  This label will need to be hand carried to the pack station and applied after the roll is stretch wrapped.</v>
          </cell>
          <cell r="L255" t="str">
            <v>White</v>
          </cell>
          <cell r="M255" t="str">
            <v>TOP - End disc  BOT - End cap</v>
          </cell>
          <cell r="N255" t="str">
            <v xml:space="preserve">Exxon 3155 </v>
          </cell>
          <cell r="O255">
            <v>38009</v>
          </cell>
        </row>
        <row r="256">
          <cell r="A256" t="str">
            <v>W0024IN2743</v>
          </cell>
          <cell r="B256" t="str">
            <v>5NOLARW0024IN2743</v>
          </cell>
          <cell r="C256">
            <v>5</v>
          </cell>
          <cell r="D256" t="str">
            <v>NOLAR</v>
          </cell>
          <cell r="E256" t="str">
            <v xml:space="preserve">12 GSM  108" NATURAL </v>
          </cell>
          <cell r="F256" t="str">
            <v>UNTREATED</v>
          </cell>
          <cell r="G256" t="str">
            <v>N/A</v>
          </cell>
          <cell r="H256">
            <v>6000</v>
          </cell>
          <cell r="I256" t="str">
            <v>3" (.250") Wall Knurled      Black Stripe</v>
          </cell>
          <cell r="J256">
            <v>1</v>
          </cell>
          <cell r="K256" t="str">
            <v>I have changed the label set-up so that only 1 core label will print.  This label will need to be hand carried to the pack station and applied after the roll is stretch wrapped.</v>
          </cell>
          <cell r="L256" t="str">
            <v>White</v>
          </cell>
          <cell r="M256" t="str">
            <v xml:space="preserve">2 - End discs     NO CORE PLUGS!!     </v>
          </cell>
          <cell r="N256" t="str">
            <v xml:space="preserve">Exxon 3155 </v>
          </cell>
          <cell r="O256">
            <v>38009</v>
          </cell>
        </row>
        <row r="257">
          <cell r="A257" t="str">
            <v>W0024IN3099</v>
          </cell>
          <cell r="B257" t="str">
            <v>5NOLARW0024IN3099</v>
          </cell>
          <cell r="C257">
            <v>5</v>
          </cell>
          <cell r="D257" t="str">
            <v>NOLAR</v>
          </cell>
          <cell r="E257" t="str">
            <v xml:space="preserve">12 GSM  122" NATURAL </v>
          </cell>
          <cell r="F257" t="str">
            <v>UNTREATED</v>
          </cell>
          <cell r="G257" t="str">
            <v>N/A</v>
          </cell>
          <cell r="H257">
            <v>6000</v>
          </cell>
          <cell r="I257" t="str">
            <v>3" (.250") Wall Knurled      Black Stripe</v>
          </cell>
          <cell r="J257">
            <v>1</v>
          </cell>
          <cell r="K257" t="str">
            <v>I have changed the label set-up so that only 1 core label will print.  This label will need to be hand carried to the pack station and applied after the roll is stretch wrapped.</v>
          </cell>
          <cell r="L257" t="str">
            <v>White</v>
          </cell>
          <cell r="M257" t="str">
            <v xml:space="preserve">2 - End discs     NO CORE PLUGS!!     </v>
          </cell>
          <cell r="N257" t="str">
            <v xml:space="preserve">Exxon 3155 </v>
          </cell>
          <cell r="O257">
            <v>38009</v>
          </cell>
        </row>
        <row r="258">
          <cell r="A258" t="str">
            <v>W0060WH0305</v>
          </cell>
          <cell r="B258" t="str">
            <v>5OXCOW0060WH0305</v>
          </cell>
          <cell r="C258">
            <v>5</v>
          </cell>
          <cell r="D258" t="str">
            <v>OXCO</v>
          </cell>
          <cell r="E258" t="str">
            <v>30 GSM 305 MM WHITE  SBPP</v>
          </cell>
          <cell r="F258" t="str">
            <v>UNTREATED</v>
          </cell>
          <cell r="G258" t="str">
            <v>N/A</v>
          </cell>
          <cell r="H258">
            <v>5000</v>
          </cell>
          <cell r="I258" t="str">
            <v>3" (.250") Wall Knurled      Black Stripe</v>
          </cell>
          <cell r="J258">
            <v>3</v>
          </cell>
          <cell r="K258" t="str">
            <v>Place one pack label on the end of roll, and one pack label on the side.</v>
          </cell>
          <cell r="L258" t="str">
            <v>White</v>
          </cell>
          <cell r="M258" t="str">
            <v>TOP - End disc  BOT - End cap</v>
          </cell>
          <cell r="N258" t="str">
            <v xml:space="preserve">Exxon 3155 </v>
          </cell>
          <cell r="O258">
            <v>38539</v>
          </cell>
        </row>
        <row r="259">
          <cell r="A259" t="str">
            <v>W0060WH2692</v>
          </cell>
          <cell r="B259" t="str">
            <v>5OXCOW0060WH2692</v>
          </cell>
          <cell r="C259">
            <v>5</v>
          </cell>
          <cell r="D259" t="str">
            <v>OXCO</v>
          </cell>
          <cell r="E259" t="str">
            <v>30 GSM 2692 MM WHITE  SBPP</v>
          </cell>
          <cell r="F259" t="str">
            <v>UNTREATED</v>
          </cell>
          <cell r="G259" t="str">
            <v>N/A</v>
          </cell>
          <cell r="H259">
            <v>5000</v>
          </cell>
          <cell r="I259" t="str">
            <v>3" (.250") Wall Knurled      Black Stripe</v>
          </cell>
          <cell r="J259">
            <v>1</v>
          </cell>
          <cell r="K259" t="str">
            <v>Place one pack label on the end of roll, and one pack label on the side.</v>
          </cell>
          <cell r="L259" t="str">
            <v>White</v>
          </cell>
          <cell r="M259" t="str">
            <v>2 - End discs           TAPED TO INSIDE OF CORE</v>
          </cell>
          <cell r="N259" t="str">
            <v xml:space="preserve">Exxon 3155 </v>
          </cell>
          <cell r="O259">
            <v>38539</v>
          </cell>
        </row>
        <row r="260">
          <cell r="A260" t="str">
            <v>WI017CB0483</v>
          </cell>
          <cell r="B260" t="str">
            <v>5SPINLACEWI017CB0483</v>
          </cell>
          <cell r="C260">
            <v>5</v>
          </cell>
          <cell r="D260" t="str">
            <v>SPINLACE</v>
          </cell>
          <cell r="E260" t="str">
            <v>8.5 GSM483 MM                        BLUE SBPP</v>
          </cell>
          <cell r="F260" t="str">
            <v>UNTREATED</v>
          </cell>
          <cell r="G260" t="str">
            <v>N/A</v>
          </cell>
          <cell r="H260">
            <v>2500</v>
          </cell>
          <cell r="I260" t="str">
            <v>3" (.250") Wall Knurled      Black Stripe</v>
          </cell>
          <cell r="J260">
            <v>1</v>
          </cell>
          <cell r="K260" t="str">
            <v>N/A</v>
          </cell>
          <cell r="L260" t="str">
            <v>White</v>
          </cell>
          <cell r="M260" t="str">
            <v>TOP - End disc           BOT - End Cap</v>
          </cell>
          <cell r="N260" t="str">
            <v xml:space="preserve">Sunoco                              CP 360H </v>
          </cell>
          <cell r="O260">
            <v>39938</v>
          </cell>
        </row>
        <row r="261">
          <cell r="A261" t="str">
            <v>WI020CB0483</v>
          </cell>
          <cell r="B261" t="str">
            <v>5SPINLACEWI020CB0483</v>
          </cell>
          <cell r="C261">
            <v>5</v>
          </cell>
          <cell r="D261" t="str">
            <v>SPINLACE</v>
          </cell>
          <cell r="E261" t="str">
            <v>10 GSM 483 MM                        BLUE SBPP</v>
          </cell>
          <cell r="F261" t="str">
            <v>UNTREATED</v>
          </cell>
          <cell r="G261" t="str">
            <v>N/A</v>
          </cell>
          <cell r="H261">
            <v>2500</v>
          </cell>
          <cell r="I261" t="str">
            <v>3" (.250") Wall Knurled      Black Stripe</v>
          </cell>
          <cell r="J261">
            <v>1</v>
          </cell>
          <cell r="K261" t="str">
            <v>N/A</v>
          </cell>
          <cell r="L261" t="str">
            <v>White</v>
          </cell>
          <cell r="M261" t="str">
            <v>TOP - End disc           BOT - End Cap</v>
          </cell>
          <cell r="N261" t="str">
            <v xml:space="preserve">Sunoco                              CP 360H </v>
          </cell>
          <cell r="O261">
            <v>39989</v>
          </cell>
        </row>
        <row r="262">
          <cell r="A262" t="str">
            <v>W0017WM3023</v>
          </cell>
          <cell r="B262" t="str">
            <v>5SPINLACEW0017WM3023</v>
          </cell>
          <cell r="C262">
            <v>5</v>
          </cell>
          <cell r="D262" t="str">
            <v>SPINLACE</v>
          </cell>
          <cell r="E262" t="str">
            <v>8.5 GSM 3023 MM                        WHITE SBPP</v>
          </cell>
          <cell r="F262" t="str">
            <v>UNTREATED</v>
          </cell>
          <cell r="G262" t="str">
            <v>48" MAX OD</v>
          </cell>
          <cell r="H262">
            <v>30000</v>
          </cell>
          <cell r="I262" t="str">
            <v>3" (.250") Wall Knurled      Black Stripe</v>
          </cell>
          <cell r="J262">
            <v>1</v>
          </cell>
          <cell r="K262" t="str">
            <v>N/A</v>
          </cell>
          <cell r="L262" t="str">
            <v>White</v>
          </cell>
          <cell r="M262" t="str">
            <v>2 - End discs          Taped to Roll</v>
          </cell>
          <cell r="N262" t="str">
            <v xml:space="preserve">Sunoco                              CP 360H </v>
          </cell>
          <cell r="O262">
            <v>39938</v>
          </cell>
        </row>
        <row r="263">
          <cell r="A263" t="str">
            <v>W0017WM3098</v>
          </cell>
          <cell r="B263" t="str">
            <v>5SPINLACEW0017WM3098</v>
          </cell>
          <cell r="C263">
            <v>5</v>
          </cell>
          <cell r="D263" t="str">
            <v>SPINLACE</v>
          </cell>
          <cell r="E263" t="str">
            <v>8.5 GSM 3098 MM                        WHITE SBPP</v>
          </cell>
          <cell r="F263" t="str">
            <v>UNTREATED</v>
          </cell>
          <cell r="G263" t="str">
            <v>48" MAX OD</v>
          </cell>
          <cell r="H263">
            <v>30000</v>
          </cell>
          <cell r="I263" t="str">
            <v>3" (.250") Wall Knurled      Black Stripe</v>
          </cell>
          <cell r="J263">
            <v>1</v>
          </cell>
          <cell r="K263" t="str">
            <v>N/A</v>
          </cell>
          <cell r="L263" t="str">
            <v>White</v>
          </cell>
          <cell r="M263" t="str">
            <v>2 - End discs           TAPED TO INSIDE OF CORE</v>
          </cell>
          <cell r="N263" t="str">
            <v xml:space="preserve">Sunoco                              CP 360H </v>
          </cell>
          <cell r="O263">
            <v>39938</v>
          </cell>
        </row>
        <row r="264">
          <cell r="A264" t="str">
            <v>W0020WM0432</v>
          </cell>
          <cell r="B264" t="str">
            <v>5SPINLACEW0020WM0432</v>
          </cell>
          <cell r="C264">
            <v>5</v>
          </cell>
          <cell r="D264" t="str">
            <v>SPINLACE</v>
          </cell>
          <cell r="E264" t="str">
            <v>10 GSM 432 MM                        WHITE SBPP</v>
          </cell>
          <cell r="F264" t="str">
            <v>UNTREATED</v>
          </cell>
          <cell r="G264" t="str">
            <v>29" MAX OD</v>
          </cell>
          <cell r="H264" t="str">
            <v>N/A</v>
          </cell>
          <cell r="I264" t="str">
            <v>3" (.250") Wall Knurled      Black Stripe</v>
          </cell>
          <cell r="J264">
            <v>1</v>
          </cell>
          <cell r="K264" t="str">
            <v>N/A</v>
          </cell>
          <cell r="L264" t="str">
            <v>White</v>
          </cell>
          <cell r="M264" t="str">
            <v>TOP - End disc           BOT - End Cap</v>
          </cell>
          <cell r="N264" t="str">
            <v xml:space="preserve">Sunoco                              CP 360H </v>
          </cell>
          <cell r="O264">
            <v>39989</v>
          </cell>
        </row>
        <row r="265">
          <cell r="A265" t="str">
            <v>W0020WM3023</v>
          </cell>
          <cell r="B265" t="str">
            <v>5SPINLACEW0020WM3023</v>
          </cell>
          <cell r="C265">
            <v>5</v>
          </cell>
          <cell r="D265" t="str">
            <v>SPINLACE</v>
          </cell>
          <cell r="E265" t="str">
            <v>10 GSM 3023 MM                        WHITE SBPP</v>
          </cell>
          <cell r="F265" t="str">
            <v>UNTREATED</v>
          </cell>
          <cell r="G265" t="str">
            <v>48" MAX OD</v>
          </cell>
          <cell r="H265">
            <v>25500</v>
          </cell>
          <cell r="I265" t="str">
            <v>3" (.250") Wall Knurled      Black Stripe</v>
          </cell>
          <cell r="J265">
            <v>1</v>
          </cell>
          <cell r="K265" t="str">
            <v>N/A</v>
          </cell>
          <cell r="L265" t="str">
            <v>White</v>
          </cell>
          <cell r="M265" t="str">
            <v>2 - End discs          Taped to Roll</v>
          </cell>
          <cell r="N265" t="str">
            <v xml:space="preserve">Sunoco                              CP 360H </v>
          </cell>
          <cell r="O265">
            <v>39252</v>
          </cell>
        </row>
        <row r="266">
          <cell r="A266" t="str">
            <v>W0020WM3035</v>
          </cell>
          <cell r="B266" t="str">
            <v>5SPINLACEW0020WM3035</v>
          </cell>
          <cell r="C266">
            <v>5</v>
          </cell>
          <cell r="D266" t="str">
            <v>SPINLACE</v>
          </cell>
          <cell r="E266" t="str">
            <v>10 GSM 3035 MM                        WHITE SBPP</v>
          </cell>
          <cell r="F266" t="str">
            <v>UNTREATED</v>
          </cell>
          <cell r="G266" t="str">
            <v>45" MAX OD</v>
          </cell>
          <cell r="H266">
            <v>22500</v>
          </cell>
          <cell r="I266" t="str">
            <v>3" (.250") Wall Knurled      Black Stripe</v>
          </cell>
          <cell r="J266">
            <v>1</v>
          </cell>
          <cell r="K266" t="str">
            <v>N/A</v>
          </cell>
          <cell r="L266" t="str">
            <v>White</v>
          </cell>
          <cell r="M266" t="str">
            <v>2 - End discs          Taped to Roll</v>
          </cell>
          <cell r="N266" t="str">
            <v xml:space="preserve">Sunoco                              CP 360H </v>
          </cell>
          <cell r="O266">
            <v>39252</v>
          </cell>
        </row>
        <row r="267">
          <cell r="A267" t="str">
            <v>W0020WM3073</v>
          </cell>
          <cell r="B267" t="str">
            <v>5SPINLACEW0020WM3073</v>
          </cell>
          <cell r="C267">
            <v>5</v>
          </cell>
          <cell r="D267" t="str">
            <v>SPINLACE</v>
          </cell>
          <cell r="E267" t="str">
            <v>10 GSM 3073 MM                        WHITE SBPP</v>
          </cell>
          <cell r="F267" t="str">
            <v>UNTREATED</v>
          </cell>
          <cell r="G267" t="str">
            <v>45" MAX OD</v>
          </cell>
          <cell r="H267">
            <v>22500</v>
          </cell>
          <cell r="I267" t="str">
            <v>3" (.250") Wall Knurled      Black Stripe</v>
          </cell>
          <cell r="J267">
            <v>1</v>
          </cell>
          <cell r="K267" t="str">
            <v>N/A</v>
          </cell>
          <cell r="L267" t="str">
            <v>White</v>
          </cell>
          <cell r="M267" t="str">
            <v>2 - End discs          Taped to Roll</v>
          </cell>
          <cell r="N267" t="str">
            <v xml:space="preserve">Sunoco                              CP 360H </v>
          </cell>
          <cell r="O267">
            <v>39252</v>
          </cell>
        </row>
        <row r="268">
          <cell r="A268" t="str">
            <v>W0020WM3098</v>
          </cell>
          <cell r="B268" t="str">
            <v>5SPINLACEW0020WM3098</v>
          </cell>
          <cell r="C268">
            <v>5</v>
          </cell>
          <cell r="D268" t="str">
            <v>SPINLACE</v>
          </cell>
          <cell r="E268" t="str">
            <v>10 GSM 3098 MM                        WHITE SBPP</v>
          </cell>
          <cell r="F268" t="str">
            <v>UNTREATED</v>
          </cell>
          <cell r="G268" t="str">
            <v>48" MAX OD</v>
          </cell>
          <cell r="H268">
            <v>25500</v>
          </cell>
          <cell r="I268" t="str">
            <v>3" (.250") Wall Knurled      Black Stripe</v>
          </cell>
          <cell r="J268">
            <v>1</v>
          </cell>
          <cell r="K268" t="str">
            <v>N/A</v>
          </cell>
          <cell r="L268" t="str">
            <v>White</v>
          </cell>
          <cell r="M268" t="str">
            <v>2 - End discs          Taped to Roll</v>
          </cell>
          <cell r="N268" t="str">
            <v xml:space="preserve">Sunoco                              CP 360H </v>
          </cell>
          <cell r="O268">
            <v>39444</v>
          </cell>
        </row>
        <row r="269">
          <cell r="A269" t="str">
            <v>W0920WM3098</v>
          </cell>
          <cell r="B269" t="str">
            <v>5SPINLACEW0920WM3098</v>
          </cell>
          <cell r="C269">
            <v>5</v>
          </cell>
          <cell r="D269" t="str">
            <v>SPINLACE</v>
          </cell>
          <cell r="E269" t="str">
            <v>10 GSM 3098 MM                        WHITE SBPP               W/SOFTENER</v>
          </cell>
          <cell r="F269" t="str">
            <v>UNTREATED</v>
          </cell>
          <cell r="G269" t="str">
            <v>N/A</v>
          </cell>
          <cell r="H269">
            <v>20000</v>
          </cell>
          <cell r="I269" t="str">
            <v>3" (.250") Wall Knurled      Black Stripe</v>
          </cell>
          <cell r="J269">
            <v>1</v>
          </cell>
          <cell r="K269" t="str">
            <v>N/A</v>
          </cell>
          <cell r="L269" t="str">
            <v>White</v>
          </cell>
          <cell r="M269" t="str">
            <v>2 - End discs          Taped to Roll</v>
          </cell>
          <cell r="N269" t="str">
            <v xml:space="preserve">Sunoco                              CP 360H </v>
          </cell>
          <cell r="O269">
            <v>39555</v>
          </cell>
        </row>
        <row r="270">
          <cell r="A270" t="str">
            <v>W002AWH3048</v>
          </cell>
          <cell r="B270" t="str">
            <v>5PGI-RGDW002AWH3048</v>
          </cell>
          <cell r="C270">
            <v>5</v>
          </cell>
          <cell r="D270" t="str">
            <v>PGI-RGD</v>
          </cell>
          <cell r="E270" t="str">
            <v>1.50 OSY 120" WHITE SBPP</v>
          </cell>
          <cell r="F270" t="str">
            <v>UNTREATED</v>
          </cell>
          <cell r="G270" t="str">
            <v>N/A</v>
          </cell>
          <cell r="H270">
            <v>4000</v>
          </cell>
          <cell r="I270" t="str">
            <v>3" (.250") Wall Knurled      Black Stripe</v>
          </cell>
          <cell r="J270">
            <v>1</v>
          </cell>
          <cell r="K270" t="str">
            <v>SHORT DOFF MIN. SIZE - 1000 LY - MAX SPLICES - 3</v>
          </cell>
          <cell r="L270" t="str">
            <v>White</v>
          </cell>
          <cell r="M270" t="str">
            <v>2 - End discs           TAPED TO INSIDE OF CORE</v>
          </cell>
          <cell r="N270" t="str">
            <v xml:space="preserve">Exxon 3155 </v>
          </cell>
          <cell r="O270">
            <v>39534</v>
          </cell>
        </row>
        <row r="271">
          <cell r="A271" t="str">
            <v>W0070MB1575</v>
          </cell>
          <cell r="B271" t="str">
            <v>5PGI-RGD                      Fabrene Inc.W0070MB1575</v>
          </cell>
          <cell r="C271">
            <v>5</v>
          </cell>
          <cell r="D271" t="str">
            <v>PGI-RGD                      Fabrene Inc.</v>
          </cell>
          <cell r="E271" t="str">
            <v>35 GSM 1575 MM     BLUE</v>
          </cell>
          <cell r="F271" t="str">
            <v>UNTREATED</v>
          </cell>
          <cell r="G271" t="str">
            <v>N/A</v>
          </cell>
          <cell r="H271">
            <v>4300</v>
          </cell>
          <cell r="I271" t="str">
            <v>3" (.250") Wall Knurled      Black Stripe</v>
          </cell>
          <cell r="J271">
            <v>1</v>
          </cell>
          <cell r="K271" t="str">
            <v>N/A</v>
          </cell>
          <cell r="L271" t="str">
            <v>White</v>
          </cell>
          <cell r="M271" t="str">
            <v>2 - End discs           TAPED TO INSIDE OF CORE</v>
          </cell>
          <cell r="N271" t="str">
            <v xml:space="preserve">Exxon 3155 </v>
          </cell>
          <cell r="O271">
            <v>37660</v>
          </cell>
        </row>
        <row r="272">
          <cell r="A272" t="str">
            <v>W0085WH1575</v>
          </cell>
          <cell r="B272" t="str">
            <v>5PGI-RGD                      Fabrene Inc.W0085WH1575</v>
          </cell>
          <cell r="C272">
            <v>5</v>
          </cell>
          <cell r="D272" t="str">
            <v>PGI-RGD                      Fabrene Inc.</v>
          </cell>
          <cell r="E272" t="str">
            <v>1.25 osy 62" WHITE SBPP</v>
          </cell>
          <cell r="F272" t="str">
            <v>UNTREATED</v>
          </cell>
          <cell r="G272" t="str">
            <v>41" +/- 1"</v>
          </cell>
          <cell r="H272">
            <v>4923</v>
          </cell>
          <cell r="I272" t="str">
            <v>3" (.250") Wall Knurled      Black Stripe</v>
          </cell>
          <cell r="J272">
            <v>1</v>
          </cell>
          <cell r="K272" t="str">
            <v>SHORT DOFFS - 3,282 LY -                                  FULL DOFF CAN NOT EXCEED 42" OD</v>
          </cell>
          <cell r="L272" t="str">
            <v>White</v>
          </cell>
          <cell r="M272" t="str">
            <v>2 - End discs           TAPED TO INSIDE OF CORE</v>
          </cell>
          <cell r="N272" t="str">
            <v xml:space="preserve">Exxon 3155 </v>
          </cell>
          <cell r="O272">
            <v>38616</v>
          </cell>
        </row>
        <row r="273">
          <cell r="A273" t="str">
            <v>W0085WH1575</v>
          </cell>
          <cell r="B273" t="str">
            <v>5PRESTIGE AMERITECHW0085WH1575</v>
          </cell>
          <cell r="C273">
            <v>5</v>
          </cell>
          <cell r="D273" t="str">
            <v>PRESTIGE AMERITECH</v>
          </cell>
          <cell r="E273" t="str">
            <v>1.25 OSY 1575 MM                     WHITE SBPP</v>
          </cell>
          <cell r="F273" t="str">
            <v>UNTREATED</v>
          </cell>
          <cell r="G273" t="str">
            <v>36"                                +/- 1"</v>
          </cell>
          <cell r="H273" t="str">
            <v>N/A</v>
          </cell>
          <cell r="I273" t="str">
            <v xml:space="preserve">3" (.250") Wall Knurled Black Stripe   </v>
          </cell>
          <cell r="J273">
            <v>1</v>
          </cell>
          <cell r="K273" t="str">
            <v>PLEASE PALLETIZE  -                           WOOD PALLET 40X40</v>
          </cell>
          <cell r="L273" t="str">
            <v>White</v>
          </cell>
          <cell r="M273" t="str">
            <v>TOP - End disc  BOT - End cap</v>
          </cell>
          <cell r="N273" t="str">
            <v xml:space="preserve">Exxon 3155 </v>
          </cell>
          <cell r="O273">
            <v>38720</v>
          </cell>
        </row>
        <row r="274">
          <cell r="A274" t="str">
            <v>W0330WH0178</v>
          </cell>
          <cell r="B274" t="str">
            <v>5PRESTOW0330WH0178</v>
          </cell>
          <cell r="C274">
            <v>5</v>
          </cell>
          <cell r="D274" t="str">
            <v>PRESTO</v>
          </cell>
          <cell r="E274" t="str">
            <v>15 GSM 178 MM WHITE SURF.</v>
          </cell>
          <cell r="F274" t="str">
            <v>TREATED</v>
          </cell>
          <cell r="G274" t="str">
            <v>39"                         +/- 1"</v>
          </cell>
          <cell r="H274" t="str">
            <v>N/A</v>
          </cell>
          <cell r="I274" t="str">
            <v>3" (.250") Wall Knurled      Black Stripe</v>
          </cell>
          <cell r="J274">
            <v>7</v>
          </cell>
          <cell r="K274" t="str">
            <v>4 PACK LABELS WILL PRINT FOR PRESTO</v>
          </cell>
          <cell r="L274" t="str">
            <v>White</v>
          </cell>
          <cell r="M274" t="str">
            <v>TOP - End disc  BOT - End cap</v>
          </cell>
          <cell r="N274" t="str">
            <v xml:space="preserve">Exxon 3155 </v>
          </cell>
          <cell r="O274">
            <v>38504</v>
          </cell>
        </row>
        <row r="275">
          <cell r="A275" t="str">
            <v>W0J68BL0914</v>
          </cell>
          <cell r="B275" t="str">
            <v>5QUEST PLASTICSW0J68BL0914</v>
          </cell>
          <cell r="C275">
            <v>5</v>
          </cell>
          <cell r="D275" t="str">
            <v>QUEST PLASTICS</v>
          </cell>
          <cell r="E275" t="str">
            <v>1.00 OSY BLACK 914 MM W/UV                 HEAT STABLIZIED</v>
          </cell>
          <cell r="F275" t="str">
            <v>UNTREATED</v>
          </cell>
          <cell r="G275" t="str">
            <v>N/A</v>
          </cell>
          <cell r="H275">
            <v>6000</v>
          </cell>
          <cell r="I275" t="str">
            <v>3" (.250") Wall Knurled      Black Stripe</v>
          </cell>
          <cell r="J275">
            <v>1</v>
          </cell>
          <cell r="K275" t="str">
            <v>Special Instructions -                               PLEASE STACK ONLY 2 ROLLS HIGH IN TRUCK</v>
          </cell>
          <cell r="L275" t="str">
            <v>White</v>
          </cell>
          <cell r="M275" t="str">
            <v>2 - End discs          NO HOLE 46" cut down to 45"</v>
          </cell>
          <cell r="N275" t="str">
            <v xml:space="preserve">Exxon 3155 </v>
          </cell>
          <cell r="O275">
            <v>39399</v>
          </cell>
        </row>
        <row r="276">
          <cell r="A276" t="str">
            <v>W009CBL0914</v>
          </cell>
          <cell r="B276" t="str">
            <v>5QUEST PLASTICSW009CBL0914</v>
          </cell>
          <cell r="C276">
            <v>5</v>
          </cell>
          <cell r="D276" t="str">
            <v>QUEST PLASTICS</v>
          </cell>
          <cell r="E276" t="str">
            <v xml:space="preserve">1.90 OSY BLACK 914 MM </v>
          </cell>
          <cell r="F276" t="str">
            <v>UNTREATED</v>
          </cell>
          <cell r="G276" t="str">
            <v>N/A</v>
          </cell>
          <cell r="H276">
            <v>4000</v>
          </cell>
          <cell r="I276" t="str">
            <v>3" (.250") Wall Knurled      Black Stripe</v>
          </cell>
          <cell r="J276">
            <v>1</v>
          </cell>
          <cell r="K276" t="str">
            <v>Special Instructions -                               PLEASE STACK ONLY 2 ROLLS HIGH IN TRUCK</v>
          </cell>
          <cell r="L276" t="str">
            <v>White</v>
          </cell>
          <cell r="M276" t="str">
            <v>2 - End discs          NO HOLE 46" cut down to 45"</v>
          </cell>
          <cell r="N276" t="str">
            <v xml:space="preserve">Exxon 3155 </v>
          </cell>
          <cell r="O276">
            <v>39405</v>
          </cell>
        </row>
        <row r="277">
          <cell r="A277" t="str">
            <v>W0068BL1016</v>
          </cell>
          <cell r="B277" t="str">
            <v>5SURE-GROW0068BL1016</v>
          </cell>
          <cell r="C277">
            <v>5</v>
          </cell>
          <cell r="D277" t="str">
            <v>SURE-GRO</v>
          </cell>
          <cell r="E277" t="str">
            <v>1.00 OSY 1016 MM BLACK UNTREATED</v>
          </cell>
          <cell r="F277" t="str">
            <v>UNTREATED</v>
          </cell>
          <cell r="G277" t="str">
            <v>MAX OD 40"                 MIN OD 24"</v>
          </cell>
          <cell r="H277" t="str">
            <v>N/A</v>
          </cell>
          <cell r="I277" t="str">
            <v>3" (.250") Wall Knurled      Black Stripe</v>
          </cell>
          <cell r="J277">
            <v>1</v>
          </cell>
          <cell r="K277" t="str">
            <v>% OF SHORT DOFFS PER SHIPMENT = 10%</v>
          </cell>
          <cell r="L277" t="str">
            <v>White</v>
          </cell>
          <cell r="M277" t="str">
            <v>TOP - End disc  BOT - End cap</v>
          </cell>
          <cell r="N277" t="str">
            <v xml:space="preserve">Exxon 3155 </v>
          </cell>
          <cell r="O277">
            <v>38280</v>
          </cell>
        </row>
        <row r="278">
          <cell r="A278" t="str">
            <v>W039BDB1016</v>
          </cell>
          <cell r="B278" t="str">
            <v>5SURE-GROW039BDB1016</v>
          </cell>
          <cell r="C278">
            <v>5</v>
          </cell>
          <cell r="D278" t="str">
            <v>SURE-GRO</v>
          </cell>
          <cell r="E278" t="str">
            <v>1.75 OSY 1016 MM DARK BROWN TREATED</v>
          </cell>
          <cell r="F278" t="str">
            <v>TREATED</v>
          </cell>
          <cell r="G278" t="str">
            <v>MAX OD 40"                 MIN OD 24"</v>
          </cell>
          <cell r="H278" t="str">
            <v>N/A</v>
          </cell>
          <cell r="I278" t="str">
            <v>3" (.250") Wall Knurled      Black Stripe</v>
          </cell>
          <cell r="J278">
            <v>1</v>
          </cell>
          <cell r="K278" t="str">
            <v>% OF SHORT DOFFS PER SHIPMENT = 10%</v>
          </cell>
          <cell r="L278" t="str">
            <v>White</v>
          </cell>
          <cell r="M278" t="str">
            <v>TOP - End disc  BOT - End cap</v>
          </cell>
          <cell r="N278" t="str">
            <v xml:space="preserve">Exxon 3155 </v>
          </cell>
          <cell r="O278">
            <v>38280</v>
          </cell>
        </row>
        <row r="279">
          <cell r="A279" t="str">
            <v>W0C0HGF1016</v>
          </cell>
          <cell r="B279" t="str">
            <v>5SURE-GROW0C0HGF1016</v>
          </cell>
          <cell r="C279">
            <v>5</v>
          </cell>
          <cell r="D279" t="str">
            <v>SURE-GRO</v>
          </cell>
          <cell r="E279" t="str">
            <v>2.50 OSY 1016 MM LT. GREY UV/TREATED</v>
          </cell>
          <cell r="F279" t="str">
            <v>UNTREATED</v>
          </cell>
          <cell r="G279" t="str">
            <v>MAX OD 40"                 MIN OD 24"</v>
          </cell>
          <cell r="H279" t="str">
            <v>N/A</v>
          </cell>
          <cell r="I279" t="str">
            <v>3" (.250") Wall Knurled      Black Stripe</v>
          </cell>
          <cell r="J279">
            <v>1</v>
          </cell>
          <cell r="K279" t="str">
            <v>% OF SHORT DOFFS PER SHIPMENT = 10%</v>
          </cell>
          <cell r="L279" t="str">
            <v>White</v>
          </cell>
          <cell r="M279" t="str">
            <v>TOP - End disc  BOT - End cap</v>
          </cell>
          <cell r="N279" t="str">
            <v xml:space="preserve">Exxon 3155 </v>
          </cell>
          <cell r="O279">
            <v>38280</v>
          </cell>
        </row>
        <row r="280">
          <cell r="A280" t="str">
            <v>W002AWH2896</v>
          </cell>
          <cell r="B280" t="str">
            <v>5TEXAS POCKET SPRINGSW002AWH2896</v>
          </cell>
          <cell r="C280">
            <v>5</v>
          </cell>
          <cell r="D280" t="str">
            <v>TEXAS POCKET SPRINGS</v>
          </cell>
          <cell r="E280" t="str">
            <v>1.50 OSY 2896 MM                        WHITE SBPP</v>
          </cell>
          <cell r="F280" t="str">
            <v>UNTREATED</v>
          </cell>
          <cell r="G280" t="str">
            <v>31"                                  +/- 1"</v>
          </cell>
          <cell r="H280" t="str">
            <v>N/A</v>
          </cell>
          <cell r="I280" t="str">
            <v>3" (.250") Wall Knurled      Black Stripe</v>
          </cell>
          <cell r="J280">
            <v>1</v>
          </cell>
          <cell r="K280" t="str">
            <v>N/A</v>
          </cell>
          <cell r="L280" t="str">
            <v>White</v>
          </cell>
          <cell r="M280" t="str">
            <v>2 - End discs          Taped to Roll</v>
          </cell>
          <cell r="N280" t="str">
            <v xml:space="preserve">Exxon 3155 </v>
          </cell>
          <cell r="O280">
            <v>39868</v>
          </cell>
        </row>
        <row r="281">
          <cell r="A281" t="str">
            <v>W002ABL2896</v>
          </cell>
          <cell r="B281" t="str">
            <v>5TEXAS POCKET SPRINGSW002ABL2896</v>
          </cell>
          <cell r="C281">
            <v>5</v>
          </cell>
          <cell r="D281" t="str">
            <v>TEXAS POCKET SPRINGS</v>
          </cell>
          <cell r="E281" t="str">
            <v>1.50 OSY 2896 MM                        BLACK SBPP</v>
          </cell>
          <cell r="F281" t="str">
            <v>UNTREATED</v>
          </cell>
          <cell r="G281" t="str">
            <v>31"                                  +/- 1"</v>
          </cell>
          <cell r="H281" t="str">
            <v>N/A</v>
          </cell>
          <cell r="I281" t="str">
            <v>3" (.250") Wall Knurled      Black Stripe</v>
          </cell>
          <cell r="J281">
            <v>1</v>
          </cell>
          <cell r="K281" t="str">
            <v>N/A</v>
          </cell>
          <cell r="L281" t="str">
            <v>White</v>
          </cell>
          <cell r="M281" t="str">
            <v>2 - End discs          Taped to Roll</v>
          </cell>
          <cell r="N281" t="str">
            <v xml:space="preserve">Exxon 3155 </v>
          </cell>
          <cell r="O281">
            <v>39868</v>
          </cell>
        </row>
        <row r="282">
          <cell r="A282" t="str">
            <v>W0047WH0194</v>
          </cell>
          <cell r="B282" t="str">
            <v>5UNITED MEDICALW0047WH0194</v>
          </cell>
          <cell r="C282">
            <v>5</v>
          </cell>
          <cell r="D282" t="str">
            <v>UNITED MEDICAL</v>
          </cell>
          <cell r="E282" t="str">
            <v>.70 OSY 194 MM WHITE SBPP</v>
          </cell>
          <cell r="F282" t="str">
            <v>UNTREATED</v>
          </cell>
          <cell r="G282" t="str">
            <v>40" MAX OD</v>
          </cell>
          <cell r="H282" t="str">
            <v>N/A</v>
          </cell>
          <cell r="I282" t="str">
            <v xml:space="preserve">3" (.250") Wall Knurled Black Stripe   </v>
          </cell>
          <cell r="J282">
            <v>7</v>
          </cell>
          <cell r="K282" t="str">
            <v>N/A</v>
          </cell>
          <cell r="L282" t="str">
            <v>White</v>
          </cell>
          <cell r="M282" t="str">
            <v>TOP - End disc  BOT - End cap</v>
          </cell>
          <cell r="N282" t="str">
            <v xml:space="preserve">Exxon 3155 </v>
          </cell>
          <cell r="O282">
            <v>38656</v>
          </cell>
        </row>
        <row r="283">
          <cell r="A283" t="str">
            <v>W0047LP0171</v>
          </cell>
          <cell r="B283" t="str">
            <v>5UNITED MEDICALW0047LP0171</v>
          </cell>
          <cell r="C283">
            <v>5</v>
          </cell>
          <cell r="D283" t="str">
            <v>UNITED MEDICAL</v>
          </cell>
          <cell r="E283" t="str">
            <v>.70 OSY 171 MM                     LT. BLUE SBPP</v>
          </cell>
          <cell r="F283" t="str">
            <v>UNTREATED</v>
          </cell>
          <cell r="G283" t="str">
            <v>40" MAX OD</v>
          </cell>
          <cell r="H283" t="str">
            <v>N/A</v>
          </cell>
          <cell r="I283" t="str">
            <v xml:space="preserve">3" (.250") Wall Knurled Black Stripe   </v>
          </cell>
          <cell r="J283">
            <v>7</v>
          </cell>
          <cell r="K283" t="str">
            <v>PLEASE PALLETIZE</v>
          </cell>
          <cell r="L283" t="str">
            <v>White</v>
          </cell>
          <cell r="M283" t="str">
            <v>TOP - End disc  BOT - End cap</v>
          </cell>
          <cell r="N283" t="str">
            <v xml:space="preserve">Exxon 3155 </v>
          </cell>
          <cell r="O283">
            <v>38720</v>
          </cell>
        </row>
        <row r="284">
          <cell r="A284" t="str">
            <v>W0J75CF3150</v>
          </cell>
          <cell r="B284" t="str">
            <v>6  PGI-RGD                         Carpet System, IncW0J75CF3150</v>
          </cell>
          <cell r="C284">
            <v>6</v>
          </cell>
          <cell r="D284" t="str">
            <v xml:space="preserve">  PGI-RGD                         Carpet System, Inc</v>
          </cell>
          <cell r="E284" t="str">
            <v>1.10 OSY 3150 MM COFFEE UV/HEAT        STABILIZED SB</v>
          </cell>
          <cell r="F284" t="str">
            <v>UNTREATED</v>
          </cell>
          <cell r="G284" t="str">
            <v xml:space="preserve">Target OD  40"   +/- 1"                    </v>
          </cell>
          <cell r="H284" t="str">
            <v>N/A</v>
          </cell>
          <cell r="I284" t="str">
            <v>3" (.250") Wall Knurled      Black Stripe</v>
          </cell>
          <cell r="J284">
            <v>1</v>
          </cell>
          <cell r="K284" t="str">
            <v>Minimum OD short doff is 24"</v>
          </cell>
          <cell r="L284" t="str">
            <v>White</v>
          </cell>
          <cell r="M284" t="str">
            <v>2 - End discs          Taped to inside of core</v>
          </cell>
          <cell r="N284" t="str">
            <v xml:space="preserve">Exxon 3155 </v>
          </cell>
          <cell r="O284">
            <v>38819</v>
          </cell>
        </row>
        <row r="285">
          <cell r="A285" t="str">
            <v>W0J8AGF3150</v>
          </cell>
          <cell r="B285" t="str">
            <v>6  PGI-RGD                         Carpet System, IncW0J8AGF3150</v>
          </cell>
          <cell r="C285">
            <v>6</v>
          </cell>
          <cell r="D285" t="str">
            <v xml:space="preserve">  PGI-RGD                         Carpet System, Inc</v>
          </cell>
          <cell r="E285" t="str">
            <v>1.60 OSY 3150 MM                        LT. GREY UV/HEAT        STABILIZED SB</v>
          </cell>
          <cell r="F285" t="str">
            <v>UNTREATED</v>
          </cell>
          <cell r="G285" t="str">
            <v xml:space="preserve">Target OD  39"   +/- 1"                    </v>
          </cell>
          <cell r="H285">
            <v>3650</v>
          </cell>
          <cell r="I285" t="str">
            <v>3" (.250") Wall Knurled      Black Stripe</v>
          </cell>
          <cell r="J285">
            <v>1</v>
          </cell>
          <cell r="K285" t="str">
            <v>Minimum OD short doff is 24"</v>
          </cell>
          <cell r="L285" t="str">
            <v>White</v>
          </cell>
          <cell r="M285" t="str">
            <v>2 - End discs           TAPED TO INSIDE OF CORE</v>
          </cell>
          <cell r="N285" t="str">
            <v xml:space="preserve">Exxon 3155 </v>
          </cell>
          <cell r="O285">
            <v>38820</v>
          </cell>
        </row>
        <row r="286">
          <cell r="A286" t="str">
            <v>W002AWH0356</v>
          </cell>
          <cell r="B286" t="str">
            <v>6ARCADE MARKETINGW002AWH0356</v>
          </cell>
          <cell r="C286">
            <v>6</v>
          </cell>
          <cell r="D286" t="str">
            <v>ARCADE MARKETING</v>
          </cell>
          <cell r="E286" t="str">
            <v xml:space="preserve">1.50 OSY 356 MM WHITE                     </v>
          </cell>
          <cell r="F286" t="str">
            <v>UNTREATED</v>
          </cell>
          <cell r="G286" t="str">
            <v>N/A</v>
          </cell>
          <cell r="H286">
            <v>2000</v>
          </cell>
          <cell r="I286" t="str">
            <v>3" (.250") Wall Knurled      Black Stripe</v>
          </cell>
          <cell r="J286">
            <v>3</v>
          </cell>
          <cell r="K286" t="str">
            <v xml:space="preserve">PALLETIZE </v>
          </cell>
          <cell r="L286" t="str">
            <v>White</v>
          </cell>
          <cell r="M286" t="str">
            <v>TOP - End Disc  BOT - End cap</v>
          </cell>
          <cell r="N286" t="str">
            <v xml:space="preserve">Exxon 3155 </v>
          </cell>
          <cell r="O286">
            <v>39512</v>
          </cell>
        </row>
        <row r="287">
          <cell r="A287" t="str">
            <v>W002AWH3048</v>
          </cell>
          <cell r="B287" t="str">
            <v>6ARCADE MARKETINGW002AWH3048</v>
          </cell>
          <cell r="C287">
            <v>6</v>
          </cell>
          <cell r="D287" t="str">
            <v>ARCADE MARKETING</v>
          </cell>
          <cell r="E287" t="str">
            <v xml:space="preserve">1.50 OSY 3048 MM WHITE                     </v>
          </cell>
          <cell r="F287" t="str">
            <v>UNTREATED</v>
          </cell>
          <cell r="G287" t="str">
            <v>N/A</v>
          </cell>
          <cell r="H287">
            <v>4000</v>
          </cell>
          <cell r="I287" t="str">
            <v>3" (.250") Wall Knurled      Black Stripe</v>
          </cell>
          <cell r="J287">
            <v>1</v>
          </cell>
          <cell r="K287" t="str">
            <v>N/A</v>
          </cell>
          <cell r="L287" t="str">
            <v>White</v>
          </cell>
          <cell r="M287" t="str">
            <v>2 - End discs           TAPED TO INSIDE OF CORE</v>
          </cell>
          <cell r="N287" t="str">
            <v xml:space="preserve">Exxon 3155 </v>
          </cell>
          <cell r="O287">
            <v>39512</v>
          </cell>
        </row>
        <row r="288">
          <cell r="A288" t="str">
            <v>W0050TE0743</v>
          </cell>
          <cell r="B288" t="str">
            <v>6ATTENDS HEALTH CAREW0050TE0743</v>
          </cell>
          <cell r="C288">
            <v>6</v>
          </cell>
          <cell r="D288" t="str">
            <v>ATTENDS HEALTH CARE</v>
          </cell>
          <cell r="E288" t="str">
            <v>25 GSM 743 MM TEAL                          UNTREATED SBPP</v>
          </cell>
          <cell r="F288" t="str">
            <v>UNTREATED</v>
          </cell>
          <cell r="G288" t="str">
            <v>MIN.                                  24" OD</v>
          </cell>
          <cell r="H288">
            <v>5000</v>
          </cell>
          <cell r="I288" t="str">
            <v>3" (.250") Wall Knurled      Black  Stripe</v>
          </cell>
          <cell r="J288" t="str">
            <v>1,2</v>
          </cell>
          <cell r="K288" t="str">
            <v>YOU WILL HAVE AN ADDITIONAL BAR CODE LABEL FOR THE PACK IF YOU DON'T GET THE ADDITIONAL LABEL PLEASE CALL LISA WEEKS</v>
          </cell>
          <cell r="L288" t="str">
            <v>White</v>
          </cell>
          <cell r="M288" t="str">
            <v>TOP - End disc  BOT - End cap</v>
          </cell>
          <cell r="N288" t="str">
            <v xml:space="preserve">Exxon 3155 </v>
          </cell>
          <cell r="O288">
            <v>38026</v>
          </cell>
        </row>
        <row r="289">
          <cell r="A289" t="str">
            <v>W0084LP0610</v>
          </cell>
          <cell r="B289" t="str">
            <v>6ATTENDS HEALTH CAREW0084LP0610</v>
          </cell>
          <cell r="C289">
            <v>6</v>
          </cell>
          <cell r="D289" t="str">
            <v>ATTENDS HEALTH CARE</v>
          </cell>
          <cell r="E289" t="str">
            <v>42 GSM 610 MM LT. BLUE UNTREATED SBPP</v>
          </cell>
          <cell r="F289" t="str">
            <v>UNTREATED</v>
          </cell>
          <cell r="G289" t="str">
            <v>27"                             +/- 2"</v>
          </cell>
          <cell r="H289" t="str">
            <v>N/A</v>
          </cell>
          <cell r="I289" t="str">
            <v>3" (.250") Wall Knurled      Black  Stripe</v>
          </cell>
          <cell r="J289">
            <v>2</v>
          </cell>
          <cell r="K289" t="str">
            <v>YOU WILL HAVE AN ADDITIONAL BAR CODE LABEL FOR THE PACK IF YOU DON'T GET THE ADDITIONAL LABEL PLEASE CALL LISA WEEKS</v>
          </cell>
          <cell r="L289" t="str">
            <v>White</v>
          </cell>
          <cell r="M289" t="str">
            <v>TOP - End disc  BOT - End cap</v>
          </cell>
          <cell r="N289" t="str">
            <v xml:space="preserve">Exxon 3155 </v>
          </cell>
          <cell r="O289">
            <v>37726</v>
          </cell>
        </row>
        <row r="290">
          <cell r="A290" t="str">
            <v>W0084LP0794</v>
          </cell>
          <cell r="B290" t="str">
            <v>6ATTENDS HEALTH CAREW0084LP0794</v>
          </cell>
          <cell r="C290">
            <v>6</v>
          </cell>
          <cell r="D290" t="str">
            <v>ATTENDS HEALTH CARE</v>
          </cell>
          <cell r="E290" t="str">
            <v>42 GSM 794 MM LT. BLUE UNTREATED SBPP</v>
          </cell>
          <cell r="F290" t="str">
            <v>UNTREATED</v>
          </cell>
          <cell r="G290" t="str">
            <v>27"                                 +/- 2"</v>
          </cell>
          <cell r="H290" t="str">
            <v>N/A</v>
          </cell>
          <cell r="I290" t="str">
            <v>3" (.250") Wall Knurled      Black  Stripe</v>
          </cell>
          <cell r="J290">
            <v>1</v>
          </cell>
          <cell r="K290" t="str">
            <v>YOU WILL HAVE AN ADDITIONAL BAR CODE LABEL FOR THE PACK IF YOU DON'T GET THE ADDITIONAL LABEL PLEASE CALL LISA WEEKS</v>
          </cell>
          <cell r="L290" t="str">
            <v>White</v>
          </cell>
          <cell r="M290" t="str">
            <v>TOP - End disc  BOT - End cap</v>
          </cell>
          <cell r="N290" t="str">
            <v xml:space="preserve">Exxon 3155 </v>
          </cell>
        </row>
        <row r="291">
          <cell r="A291" t="str">
            <v>W008AKB0711</v>
          </cell>
          <cell r="B291" t="str">
            <v>6B.O.S.S.W008AKB0711</v>
          </cell>
          <cell r="C291">
            <v>6</v>
          </cell>
          <cell r="D291" t="str">
            <v>B.O.S.S.</v>
          </cell>
          <cell r="E291" t="str">
            <v>1.60 OSY 28" BLUE SBPP</v>
          </cell>
          <cell r="F291" t="str">
            <v>UNTREATED</v>
          </cell>
          <cell r="G291" t="str">
            <v>31"                           +/- 1"</v>
          </cell>
          <cell r="H291" t="str">
            <v>N/A</v>
          </cell>
          <cell r="I291" t="str">
            <v>3" (.250") Wall Knurled      Black Stripe</v>
          </cell>
          <cell r="J291">
            <v>1</v>
          </cell>
          <cell r="K291" t="str">
            <v>KC PRODUCT USES 4"X6" CORE LABEL STOCK &amp; RIBBON                                        SHORT DOFFS -                                                        +/- 500 LINEAR YARDS</v>
          </cell>
          <cell r="L291" t="str">
            <v>White</v>
          </cell>
          <cell r="M291" t="str">
            <v>TOP - End cap  BOT - End cap</v>
          </cell>
          <cell r="N291" t="str">
            <v xml:space="preserve">Exxon 3155 </v>
          </cell>
          <cell r="O291">
            <v>39737</v>
          </cell>
        </row>
        <row r="292">
          <cell r="A292" t="str">
            <v>W0068LP1497</v>
          </cell>
          <cell r="B292" t="str">
            <v>6BELPRO MEDICALW0068LP1497</v>
          </cell>
          <cell r="C292">
            <v>6</v>
          </cell>
          <cell r="D292" t="str">
            <v>BELPRO MEDICAL</v>
          </cell>
          <cell r="E292" t="str">
            <v>1.00 OSY 59" LT. BLUE SBPP</v>
          </cell>
          <cell r="F292" t="str">
            <v>UNTREATED</v>
          </cell>
          <cell r="G292" t="str">
            <v>TARGET 45"</v>
          </cell>
          <cell r="H292">
            <v>7300</v>
          </cell>
          <cell r="I292" t="str">
            <v>3" (.250") Wall Knurled      Black Stripe</v>
          </cell>
          <cell r="J292">
            <v>1</v>
          </cell>
          <cell r="K292" t="str">
            <v>N/A</v>
          </cell>
          <cell r="L292" t="str">
            <v>White</v>
          </cell>
          <cell r="M292" t="str">
            <v>TOP - End cap  BOT - End cap</v>
          </cell>
          <cell r="N292" t="str">
            <v xml:space="preserve">Exxon 3155 </v>
          </cell>
          <cell r="O292">
            <v>40052</v>
          </cell>
        </row>
        <row r="293">
          <cell r="A293" t="str">
            <v>W0068LP0203</v>
          </cell>
          <cell r="B293" t="str">
            <v>6CARDINAL HEALTHW0068LP0203</v>
          </cell>
          <cell r="C293">
            <v>6</v>
          </cell>
          <cell r="D293" t="str">
            <v>CARDINAL HEALTH</v>
          </cell>
          <cell r="E293" t="str">
            <v>1.00 OSY 203 MM BLUE</v>
          </cell>
          <cell r="F293" t="str">
            <v>UNTREATED</v>
          </cell>
          <cell r="G293" t="str">
            <v>31"                                 +/- 1"</v>
          </cell>
          <cell r="H293" t="str">
            <v>N/A</v>
          </cell>
          <cell r="I293" t="str">
            <v>3" (.250") Wall Knurled      Black Stripe</v>
          </cell>
          <cell r="J293">
            <v>6</v>
          </cell>
          <cell r="K293" t="str">
            <v>N/A</v>
          </cell>
          <cell r="L293" t="str">
            <v>White</v>
          </cell>
          <cell r="M293" t="str">
            <v>TOP - End cap  BOT - End cap</v>
          </cell>
          <cell r="N293" t="str">
            <v xml:space="preserve">Exxon 3155 </v>
          </cell>
        </row>
        <row r="294">
          <cell r="A294" t="str">
            <v>W0051LG0178</v>
          </cell>
          <cell r="B294" t="str">
            <v>6CARDINAL HEALTHW0051LG0178</v>
          </cell>
          <cell r="C294">
            <v>6</v>
          </cell>
          <cell r="D294" t="str">
            <v>CARDINAL HEALTH</v>
          </cell>
          <cell r="E294" t="str">
            <v>.75 OSY   7"                      LT. GREEN SBPP</v>
          </cell>
          <cell r="F294" t="str">
            <v>UNTREATED</v>
          </cell>
          <cell r="G294" t="str">
            <v xml:space="preserve">Target OD   30" </v>
          </cell>
          <cell r="H294" t="str">
            <v>N/A</v>
          </cell>
          <cell r="I294" t="str">
            <v>3" (.250") Wall Knurled      Black Stripe</v>
          </cell>
          <cell r="J294">
            <v>7</v>
          </cell>
          <cell r="K294" t="str">
            <v>N/A</v>
          </cell>
          <cell r="L294" t="str">
            <v>White</v>
          </cell>
          <cell r="M294" t="str">
            <v>TOP - End cap  BOT - End cap</v>
          </cell>
          <cell r="N294" t="str">
            <v xml:space="preserve">Exxon 3155 </v>
          </cell>
        </row>
        <row r="295">
          <cell r="A295" t="str">
            <v>W0051YL0178</v>
          </cell>
          <cell r="B295" t="str">
            <v>6CARDINAL HEALTHW0051YL0178</v>
          </cell>
          <cell r="C295">
            <v>6</v>
          </cell>
          <cell r="D295" t="str">
            <v>CARDINAL HEALTH</v>
          </cell>
          <cell r="E295" t="str">
            <v>.75 OSY 178 MM YELLOW SBPP</v>
          </cell>
          <cell r="F295" t="str">
            <v>UNTREATED</v>
          </cell>
          <cell r="G295" t="str">
            <v>Target OD  36"      min OD  32"     max OD  36"</v>
          </cell>
          <cell r="H295" t="str">
            <v>N/A</v>
          </cell>
          <cell r="I295" t="str">
            <v>3" (.250") Wall Knurled      Black Stripe</v>
          </cell>
          <cell r="J295">
            <v>7</v>
          </cell>
          <cell r="K295" t="str">
            <v>N/A</v>
          </cell>
          <cell r="L295" t="str">
            <v>White</v>
          </cell>
          <cell r="M295" t="str">
            <v>TOP - End cap  BOT - End cap</v>
          </cell>
          <cell r="N295" t="str">
            <v xml:space="preserve">Exxon 3155 </v>
          </cell>
          <cell r="O295">
            <v>39664</v>
          </cell>
        </row>
        <row r="296">
          <cell r="A296" t="str">
            <v>W0051YL0179</v>
          </cell>
          <cell r="B296" t="str">
            <v>6CARDINAL HEALTHW0051YL0179</v>
          </cell>
          <cell r="C296">
            <v>6</v>
          </cell>
          <cell r="D296" t="str">
            <v>CARDINAL HEALTH</v>
          </cell>
          <cell r="E296" t="str">
            <v>.75 OSY 179 MM YELLOW SBPP</v>
          </cell>
          <cell r="F296" t="str">
            <v>UNTREATED</v>
          </cell>
          <cell r="G296" t="str">
            <v>Target OD  36"      min OD  32"     max OD  36"</v>
          </cell>
          <cell r="H296" t="str">
            <v>N/A</v>
          </cell>
          <cell r="I296" t="str">
            <v>3" (.250") Wall Knurled      Black Stripe</v>
          </cell>
          <cell r="J296">
            <v>7</v>
          </cell>
          <cell r="K296" t="str">
            <v>N/A</v>
          </cell>
          <cell r="L296" t="str">
            <v>White</v>
          </cell>
          <cell r="M296" t="str">
            <v>TOP - End cap  BOT - End cap</v>
          </cell>
          <cell r="N296" t="str">
            <v xml:space="preserve">Exxon 3155 </v>
          </cell>
          <cell r="O296">
            <v>39664</v>
          </cell>
        </row>
        <row r="297">
          <cell r="A297" t="str">
            <v>W0068WH1524</v>
          </cell>
          <cell r="B297" t="str">
            <v>6CARDINAL HEALTHW0068WH1524</v>
          </cell>
          <cell r="C297">
            <v>6</v>
          </cell>
          <cell r="D297" t="str">
            <v>CARDINAL HEALTH</v>
          </cell>
          <cell r="E297" t="str">
            <v>1.00 OSY 60"            WHITE SB</v>
          </cell>
          <cell r="F297" t="str">
            <v>UNTREATED</v>
          </cell>
          <cell r="G297" t="str">
            <v>N/A</v>
          </cell>
          <cell r="H297">
            <v>6600</v>
          </cell>
          <cell r="I297" t="str">
            <v>3" (.250") Wall Knurled      Black Stripe</v>
          </cell>
          <cell r="J297">
            <v>1</v>
          </cell>
          <cell r="K297" t="str">
            <v>SHORT DOFF MIN = 6,520 LY                           # OF SHORT DOFFS                          PER TRUCK = 2</v>
          </cell>
          <cell r="L297" t="str">
            <v>White</v>
          </cell>
          <cell r="M297" t="str">
            <v>TOP - End cap  BOT - End cap</v>
          </cell>
          <cell r="N297" t="str">
            <v xml:space="preserve">Exxon 3155 </v>
          </cell>
          <cell r="O297">
            <v>39471</v>
          </cell>
        </row>
        <row r="298">
          <cell r="A298" t="str">
            <v>W0J6DIN2794</v>
          </cell>
          <cell r="B298" t="str">
            <v>6CLOPAYW0J6DIN2794</v>
          </cell>
          <cell r="C298">
            <v>6</v>
          </cell>
          <cell r="D298" t="str">
            <v>CLOPAY</v>
          </cell>
          <cell r="E298" t="str">
            <v>2.00 OSY 110" INDUSTRIAL</v>
          </cell>
          <cell r="F298" t="str">
            <v>UNTREATED</v>
          </cell>
          <cell r="G298" t="str">
            <v>N/A</v>
          </cell>
          <cell r="H298">
            <v>3000</v>
          </cell>
          <cell r="I298" t="str">
            <v>5" (.375") Wall Knurled                 No Stripe</v>
          </cell>
          <cell r="J298">
            <v>1</v>
          </cell>
          <cell r="K298" t="str">
            <v>N/A</v>
          </cell>
          <cell r="L298" t="str">
            <v>White</v>
          </cell>
          <cell r="M298" t="str">
            <v>2 - End discs           TAPED TO INSIDE OF CORE</v>
          </cell>
          <cell r="N298" t="str">
            <v xml:space="preserve">Exxon 3155 </v>
          </cell>
          <cell r="O298">
            <v>38916</v>
          </cell>
        </row>
        <row r="299">
          <cell r="A299" t="str">
            <v>W0534IN1524</v>
          </cell>
          <cell r="B299" t="str">
            <v>6DALENW0534IN1524</v>
          </cell>
          <cell r="C299">
            <v>6</v>
          </cell>
          <cell r="D299" t="str">
            <v>DALEN</v>
          </cell>
          <cell r="E299" t="str">
            <v>.50 OSY 60" INDUSTRIAL - W/UV</v>
          </cell>
          <cell r="F299" t="str">
            <v>UNTREATED</v>
          </cell>
          <cell r="G299" t="str">
            <v>N/A</v>
          </cell>
          <cell r="H299">
            <v>7500</v>
          </cell>
          <cell r="I299" t="str">
            <v>3" (.250") Wall Knurled      Black Stripe</v>
          </cell>
          <cell r="J299">
            <v>1</v>
          </cell>
          <cell r="K299" t="str">
            <v>N/A</v>
          </cell>
          <cell r="L299" t="str">
            <v>White</v>
          </cell>
          <cell r="M299" t="str">
            <v>2 - End discs           TAPED TO INSIDE OF CORE</v>
          </cell>
          <cell r="N299" t="str">
            <v xml:space="preserve">Exxon 3155 </v>
          </cell>
          <cell r="O299">
            <v>39147</v>
          </cell>
        </row>
        <row r="300">
          <cell r="A300" t="str">
            <v>W0078BL0914</v>
          </cell>
          <cell r="B300" t="str">
            <v>6DALENW0078BL0914</v>
          </cell>
          <cell r="C300">
            <v>6</v>
          </cell>
          <cell r="D300" t="str">
            <v>DALEN</v>
          </cell>
          <cell r="E300" t="str">
            <v>1.15 OSY 914 MM BLACK</v>
          </cell>
          <cell r="F300" t="str">
            <v>UNTREATED</v>
          </cell>
          <cell r="G300" t="str">
            <v>37"                           MAX 38"</v>
          </cell>
          <cell r="H300" t="str">
            <v>NA</v>
          </cell>
          <cell r="I300" t="str">
            <v>3" (.250") Wall Knurled      Black Stripe</v>
          </cell>
          <cell r="J300">
            <v>1</v>
          </cell>
          <cell r="K300" t="str">
            <v>N/A</v>
          </cell>
          <cell r="L300" t="str">
            <v>White</v>
          </cell>
          <cell r="M300" t="str">
            <v>2 - End discs           TAPED TO INSIDE OF CORE</v>
          </cell>
          <cell r="N300" t="str">
            <v xml:space="preserve">Exxon 3155 </v>
          </cell>
          <cell r="O300">
            <v>38638</v>
          </cell>
        </row>
        <row r="301">
          <cell r="A301" t="str">
            <v>W0330BC0533</v>
          </cell>
          <cell r="B301" t="str">
            <v>6E. AARON ENTERPRISESW0330BC0533</v>
          </cell>
          <cell r="C301">
            <v>6</v>
          </cell>
          <cell r="D301" t="str">
            <v>E. AARON ENTERPRISES</v>
          </cell>
          <cell r="E301" t="str">
            <v>15 GSM 533 MM BLACK TREATED SBPP</v>
          </cell>
          <cell r="F301" t="str">
            <v>TREATED</v>
          </cell>
          <cell r="G301" t="str">
            <v>35"                        +/- 1"</v>
          </cell>
          <cell r="H301" t="str">
            <v>N/A</v>
          </cell>
          <cell r="I301" t="str">
            <v>3" (.375") Wall Knurled      Orange Stripe</v>
          </cell>
          <cell r="J301">
            <v>2</v>
          </cell>
          <cell r="K301" t="str">
            <v>SEE DAVE COLLINS FOR TRIAL LABELS IF NEEDED</v>
          </cell>
          <cell r="L301" t="str">
            <v>White</v>
          </cell>
          <cell r="M301" t="str">
            <v>TOP - End disc  BOT - End cap</v>
          </cell>
          <cell r="N301" t="str">
            <v>SUNOCO</v>
          </cell>
          <cell r="O301">
            <v>38806</v>
          </cell>
        </row>
        <row r="302">
          <cell r="A302" t="str">
            <v>W0330CD0356</v>
          </cell>
          <cell r="B302" t="str">
            <v>6E. AARON ENTERPRISESW0330CD0356</v>
          </cell>
          <cell r="C302">
            <v>6</v>
          </cell>
          <cell r="D302" t="str">
            <v>E. AARON ENTERPRISES</v>
          </cell>
          <cell r="E302" t="str">
            <v>15 GSM 356 MM WHITE TREATED SBPP</v>
          </cell>
          <cell r="F302" t="str">
            <v>TREATED</v>
          </cell>
          <cell r="G302" t="str">
            <v>35"                        +/- 1"</v>
          </cell>
          <cell r="H302" t="str">
            <v>N/A</v>
          </cell>
          <cell r="I302" t="str">
            <v>3" (.375") Wall Knurled      Orange Stripe</v>
          </cell>
          <cell r="J302">
            <v>3</v>
          </cell>
          <cell r="K302" t="str">
            <v>TRIAL LABELS ATTENTION TO:   MATT NEMIROW</v>
          </cell>
          <cell r="L302" t="str">
            <v>White</v>
          </cell>
          <cell r="M302" t="str">
            <v>TOP - End disc  BOT - End cap</v>
          </cell>
          <cell r="N302" t="str">
            <v>SUNOCO</v>
          </cell>
          <cell r="O302">
            <v>38806</v>
          </cell>
        </row>
        <row r="303">
          <cell r="A303" t="str">
            <v>W0330CD0533</v>
          </cell>
          <cell r="B303" t="str">
            <v>6E. AARON ENTERPRISESW0330CD0533</v>
          </cell>
          <cell r="C303">
            <v>6</v>
          </cell>
          <cell r="D303" t="str">
            <v>E. AARON ENTERPRISES</v>
          </cell>
          <cell r="E303" t="str">
            <v>15 GSM 533 MM WHITE TREATED SBPP</v>
          </cell>
          <cell r="F303" t="str">
            <v>TREATED</v>
          </cell>
          <cell r="G303" t="str">
            <v>35"                        +/- 1"</v>
          </cell>
          <cell r="H303" t="str">
            <v>N/A</v>
          </cell>
          <cell r="I303" t="str">
            <v>3" (.375") Wall Knurled      Orange Stripe</v>
          </cell>
          <cell r="J303">
            <v>2</v>
          </cell>
          <cell r="K303" t="str">
            <v>NA</v>
          </cell>
          <cell r="L303" t="str">
            <v>White</v>
          </cell>
          <cell r="M303" t="str">
            <v>TOP - End disc  BOT - End cap</v>
          </cell>
          <cell r="N303" t="str">
            <v>SUNOCO</v>
          </cell>
          <cell r="O303">
            <v>38819</v>
          </cell>
        </row>
        <row r="304">
          <cell r="A304" t="str">
            <v>W0330CD0533</v>
          </cell>
          <cell r="B304" t="str">
            <v>6E. AARON ENTERPRISESW0330CD0533</v>
          </cell>
          <cell r="C304">
            <v>6</v>
          </cell>
          <cell r="D304" t="str">
            <v>E. AARON ENTERPRISES</v>
          </cell>
          <cell r="E304" t="str">
            <v>15 GSM 533 MM WHITE TREATED SBPP</v>
          </cell>
          <cell r="F304" t="str">
            <v>TREATED</v>
          </cell>
          <cell r="G304" t="str">
            <v>22"                          +/- 1"</v>
          </cell>
          <cell r="H304" t="str">
            <v>N/A</v>
          </cell>
          <cell r="I304" t="str">
            <v>3" (.375") Wall Knurled      Orange Stripe</v>
          </cell>
          <cell r="J304">
            <v>2</v>
          </cell>
          <cell r="K304" t="str">
            <v>NA</v>
          </cell>
          <cell r="L304" t="str">
            <v>White</v>
          </cell>
          <cell r="M304" t="str">
            <v>TOP - End disc  BOT - End cap</v>
          </cell>
          <cell r="N304" t="str">
            <v>SUNOCO</v>
          </cell>
          <cell r="O304">
            <v>38819</v>
          </cell>
        </row>
        <row r="305">
          <cell r="A305" t="str">
            <v>W0068BC0533</v>
          </cell>
          <cell r="B305" t="str">
            <v>6E. AARON ENTERPRISESW0068BC0533</v>
          </cell>
          <cell r="C305">
            <v>6</v>
          </cell>
          <cell r="D305" t="str">
            <v>E. AARON ENTERPRISES</v>
          </cell>
          <cell r="E305" t="str">
            <v>34 GSM 533 MM BLACK SBPP</v>
          </cell>
          <cell r="F305" t="str">
            <v>UNTREATED</v>
          </cell>
          <cell r="G305" t="str">
            <v>22"                          +/- 1"</v>
          </cell>
          <cell r="H305" t="str">
            <v>N/A</v>
          </cell>
          <cell r="I305" t="str">
            <v>3" (.375") Wall Knurled      Orange Stripe</v>
          </cell>
          <cell r="J305">
            <v>2</v>
          </cell>
          <cell r="K305" t="str">
            <v>NA</v>
          </cell>
          <cell r="L305" t="str">
            <v>White</v>
          </cell>
          <cell r="M305" t="str">
            <v>TOP - End disc  BOT - End cap</v>
          </cell>
          <cell r="N305" t="str">
            <v>SUNOCO</v>
          </cell>
          <cell r="O305">
            <v>38819</v>
          </cell>
        </row>
        <row r="306">
          <cell r="A306" t="str">
            <v>W0376BC0533</v>
          </cell>
          <cell r="B306" t="str">
            <v>6E. AARON ENTERPRISESW0376BC0533</v>
          </cell>
          <cell r="C306">
            <v>6</v>
          </cell>
          <cell r="D306" t="str">
            <v>E. AARON ENTERPRISES</v>
          </cell>
          <cell r="E306" t="str">
            <v>38 GSM 533 MM BLACK TREATED        SBPP</v>
          </cell>
          <cell r="F306" t="str">
            <v>TREATED</v>
          </cell>
          <cell r="G306" t="str">
            <v>MAX OD 46"</v>
          </cell>
          <cell r="H306">
            <v>7000</v>
          </cell>
          <cell r="I306" t="str">
            <v>3" (.375") Wall Knurled      Orange Stripe</v>
          </cell>
          <cell r="J306">
            <v>2</v>
          </cell>
          <cell r="K306" t="str">
            <v>NA</v>
          </cell>
          <cell r="L306" t="str">
            <v>White</v>
          </cell>
          <cell r="M306" t="str">
            <v>TOP - End disc  BOT - End cap</v>
          </cell>
          <cell r="N306" t="str">
            <v>SUNOCO</v>
          </cell>
          <cell r="O306">
            <v>38819</v>
          </cell>
        </row>
        <row r="307">
          <cell r="A307" t="str">
            <v>W0376BC0356</v>
          </cell>
          <cell r="B307" t="str">
            <v>6E. AARON ENTERPRISESW0376BC0356</v>
          </cell>
          <cell r="C307">
            <v>6</v>
          </cell>
          <cell r="D307" t="str">
            <v>E. AARON ENTERPRISES</v>
          </cell>
          <cell r="E307" t="str">
            <v>38 GSM 356 MM BLACK TREATED SBPP</v>
          </cell>
          <cell r="F307" t="str">
            <v>TREATED</v>
          </cell>
          <cell r="G307" t="str">
            <v>23"                       +/- 1"</v>
          </cell>
          <cell r="H307" t="str">
            <v>N/A</v>
          </cell>
          <cell r="I307" t="str">
            <v>3" (.375") Wall Knurled      Orange Stripe</v>
          </cell>
          <cell r="J307">
            <v>3</v>
          </cell>
          <cell r="K307" t="str">
            <v>N/A</v>
          </cell>
          <cell r="L307" t="str">
            <v>White</v>
          </cell>
          <cell r="M307" t="str">
            <v>TOP - End cap  BOT - End cap</v>
          </cell>
          <cell r="N307" t="str">
            <v>SUNOCO</v>
          </cell>
        </row>
        <row r="308">
          <cell r="A308" t="str">
            <v>W0368BC0533</v>
          </cell>
          <cell r="B308" t="str">
            <v>6E. AARON ENTERPRISESW0368BC0533</v>
          </cell>
          <cell r="C308">
            <v>6</v>
          </cell>
          <cell r="D308" t="str">
            <v>E. AARON ENTERPRISES</v>
          </cell>
          <cell r="E308" t="str">
            <v>34 GSM 533 MM BLACK TREATED SBPP</v>
          </cell>
          <cell r="F308" t="str">
            <v>TREATED</v>
          </cell>
          <cell r="G308" t="str">
            <v>22"                          +/- 1"</v>
          </cell>
          <cell r="H308" t="str">
            <v>N/A</v>
          </cell>
          <cell r="I308" t="str">
            <v>3" (.375") Wall Knurled      Orange Stripe</v>
          </cell>
          <cell r="J308">
            <v>2</v>
          </cell>
          <cell r="K308" t="str">
            <v>NA</v>
          </cell>
          <cell r="L308" t="str">
            <v>White</v>
          </cell>
          <cell r="M308" t="str">
            <v>TOP - End disc  BOT - End cap</v>
          </cell>
          <cell r="N308" t="str">
            <v>SUNOCO</v>
          </cell>
          <cell r="O308">
            <v>38819</v>
          </cell>
        </row>
        <row r="309">
          <cell r="A309" t="str">
            <v>W0368CR0533</v>
          </cell>
          <cell r="B309" t="str">
            <v>6E. AARON ENTERPRISESW0368CR0533</v>
          </cell>
          <cell r="C309">
            <v>6</v>
          </cell>
          <cell r="D309" t="str">
            <v>E. AARON ENTERPRISES</v>
          </cell>
          <cell r="E309" t="str">
            <v>34 GSM 533 MM ROSE TREATED SBPP</v>
          </cell>
          <cell r="F309" t="str">
            <v>TREATED</v>
          </cell>
          <cell r="G309" t="str">
            <v>22"                          +/- 1"</v>
          </cell>
          <cell r="H309" t="str">
            <v>N/A</v>
          </cell>
          <cell r="I309" t="str">
            <v>3" (.375") Wall Knurled      Orange Stripe</v>
          </cell>
          <cell r="J309">
            <v>2</v>
          </cell>
          <cell r="K309" t="str">
            <v>NA</v>
          </cell>
          <cell r="L309" t="str">
            <v>White</v>
          </cell>
          <cell r="M309" t="str">
            <v>TOP - End disc  BOT - End cap</v>
          </cell>
          <cell r="N309" t="str">
            <v>SUNOCO</v>
          </cell>
          <cell r="O309">
            <v>38819</v>
          </cell>
        </row>
        <row r="310">
          <cell r="A310" t="str">
            <v>W0376CD0356</v>
          </cell>
          <cell r="B310" t="str">
            <v>6E. AARON ENTERPRISESW0376CD0356</v>
          </cell>
          <cell r="C310">
            <v>6</v>
          </cell>
          <cell r="D310" t="str">
            <v>E. AARON ENTERPRISES</v>
          </cell>
          <cell r="E310" t="str">
            <v>38 GSM 356 MM WHITE TREATED SBPP</v>
          </cell>
          <cell r="F310" t="str">
            <v>TREATED</v>
          </cell>
          <cell r="G310" t="str">
            <v>23"                       +/- 1"</v>
          </cell>
          <cell r="H310" t="str">
            <v>N/A</v>
          </cell>
          <cell r="I310" t="str">
            <v>3" (.375") Wall Knurled      Orange Stripe</v>
          </cell>
          <cell r="J310">
            <v>3</v>
          </cell>
          <cell r="K310" t="str">
            <v>N/A</v>
          </cell>
          <cell r="L310" t="str">
            <v>White</v>
          </cell>
          <cell r="M310" t="str">
            <v>TOP - End disc  BOT - End cap</v>
          </cell>
          <cell r="N310" t="str">
            <v>SUNOCO</v>
          </cell>
        </row>
        <row r="311">
          <cell r="A311" t="str">
            <v>W0376CD0533</v>
          </cell>
          <cell r="B311" t="str">
            <v>6E. AARON ENTERPRISESW0376CD0533</v>
          </cell>
          <cell r="C311">
            <v>6</v>
          </cell>
          <cell r="D311" t="str">
            <v>E. AARON ENTERPRISES</v>
          </cell>
          <cell r="E311" t="str">
            <v>38 GSM 533 MM WHITE TREATED SBPP</v>
          </cell>
          <cell r="F311" t="str">
            <v>TREATED</v>
          </cell>
          <cell r="G311" t="str">
            <v>23"                       +/- 1"</v>
          </cell>
          <cell r="H311" t="str">
            <v>N/A</v>
          </cell>
          <cell r="I311" t="str">
            <v>3" (.375") Wall Knurled      Orange Stripe</v>
          </cell>
          <cell r="J311">
            <v>2</v>
          </cell>
          <cell r="K311" t="str">
            <v>NA</v>
          </cell>
          <cell r="L311" t="str">
            <v>White</v>
          </cell>
          <cell r="M311" t="str">
            <v>TOP - End disc  BOT - End cap</v>
          </cell>
          <cell r="N311" t="str">
            <v>SUNOCO</v>
          </cell>
          <cell r="O311">
            <v>38819</v>
          </cell>
        </row>
        <row r="312">
          <cell r="A312" t="str">
            <v>W0076CR0533</v>
          </cell>
          <cell r="B312" t="str">
            <v>6E. AARON ENTERPRISESW0076CR0533</v>
          </cell>
          <cell r="C312">
            <v>6</v>
          </cell>
          <cell r="D312" t="str">
            <v>E. AARON ENTERPRISES</v>
          </cell>
          <cell r="E312" t="str">
            <v>38 GSM 533 MM ROSE SBPP</v>
          </cell>
          <cell r="F312" t="str">
            <v>UNTREATED</v>
          </cell>
          <cell r="G312" t="str">
            <v>MAX OD 46"</v>
          </cell>
          <cell r="H312">
            <v>7000</v>
          </cell>
          <cell r="I312" t="str">
            <v>3" (.375") Wall Knurled      Orange Stripe</v>
          </cell>
          <cell r="J312">
            <v>2</v>
          </cell>
          <cell r="K312" t="str">
            <v>NA</v>
          </cell>
          <cell r="L312" t="str">
            <v>White</v>
          </cell>
          <cell r="M312" t="str">
            <v>TOP - End disc  BOT - End cap</v>
          </cell>
          <cell r="N312" t="str">
            <v>SUNOCO</v>
          </cell>
          <cell r="O312">
            <v>39301</v>
          </cell>
        </row>
        <row r="313">
          <cell r="A313" t="str">
            <v>W0376CR0533</v>
          </cell>
          <cell r="B313" t="str">
            <v>6E. AARON ENTERPRISESW0376CR0533</v>
          </cell>
          <cell r="C313">
            <v>6</v>
          </cell>
          <cell r="D313" t="str">
            <v>E. AARON ENTERPRISES</v>
          </cell>
          <cell r="E313" t="str">
            <v>38 GSM 533 MM ROSE TREATED    SBPP</v>
          </cell>
          <cell r="F313" t="str">
            <v>TREATED</v>
          </cell>
          <cell r="G313" t="str">
            <v>23"                       +/- 1"</v>
          </cell>
          <cell r="H313" t="str">
            <v>N/A</v>
          </cell>
          <cell r="I313" t="str">
            <v>3" (.375") Wall Knurled      Orange Stripe</v>
          </cell>
          <cell r="J313">
            <v>2</v>
          </cell>
          <cell r="K313" t="str">
            <v>NA</v>
          </cell>
          <cell r="L313" t="str">
            <v>White</v>
          </cell>
          <cell r="M313" t="str">
            <v>TOP - End disc  BOT - End cap</v>
          </cell>
          <cell r="N313" t="str">
            <v>SUNOCO</v>
          </cell>
          <cell r="O313">
            <v>39301</v>
          </cell>
        </row>
        <row r="314">
          <cell r="A314" t="str">
            <v>W0376CR0533</v>
          </cell>
          <cell r="B314" t="str">
            <v>6E. AARON ENTERPRISESW0376CR0533</v>
          </cell>
          <cell r="C314">
            <v>6</v>
          </cell>
          <cell r="D314" t="str">
            <v>E. AARON ENTERPRISES</v>
          </cell>
          <cell r="E314" t="str">
            <v>38 GSM 533 MM ROSE TREATED    SBPP</v>
          </cell>
          <cell r="F314" t="str">
            <v>TREATED</v>
          </cell>
          <cell r="G314" t="str">
            <v>35"                        +/- 1"</v>
          </cell>
          <cell r="H314" t="str">
            <v>N/A</v>
          </cell>
          <cell r="I314" t="str">
            <v>3" (.375") Wall Knurled      Orange Stripe</v>
          </cell>
          <cell r="J314">
            <v>2</v>
          </cell>
          <cell r="K314" t="str">
            <v>NA</v>
          </cell>
          <cell r="L314" t="str">
            <v>White</v>
          </cell>
          <cell r="M314" t="str">
            <v>TOP - End disc  BOT - End cap</v>
          </cell>
          <cell r="N314" t="str">
            <v>SUNOCO</v>
          </cell>
          <cell r="O314">
            <v>39301</v>
          </cell>
        </row>
        <row r="315">
          <cell r="A315" t="str">
            <v>W0376CR0533</v>
          </cell>
          <cell r="B315" t="str">
            <v>6E. AARON ENTERPRISESW0376CR0533</v>
          </cell>
          <cell r="C315">
            <v>6</v>
          </cell>
          <cell r="D315" t="str">
            <v>E. AARON ENTERPRISES</v>
          </cell>
          <cell r="E315" t="str">
            <v>38 GSM 533 MM ROSE TREATED    SBPP</v>
          </cell>
          <cell r="F315" t="str">
            <v>TREATED</v>
          </cell>
          <cell r="G315" t="str">
            <v>MAX OD 46"</v>
          </cell>
          <cell r="H315">
            <v>7000</v>
          </cell>
          <cell r="I315" t="str">
            <v>3" (.375") Wall Knurled      Orange Stripe</v>
          </cell>
          <cell r="J315">
            <v>2</v>
          </cell>
          <cell r="K315" t="str">
            <v>NA</v>
          </cell>
          <cell r="L315" t="str">
            <v>White</v>
          </cell>
          <cell r="M315" t="str">
            <v>TOP - End disc  BOT - End cap</v>
          </cell>
          <cell r="N315" t="str">
            <v>SUNOCO</v>
          </cell>
          <cell r="O315">
            <v>39301</v>
          </cell>
        </row>
        <row r="316">
          <cell r="A316" t="str">
            <v>W0076CY0533</v>
          </cell>
          <cell r="B316" t="str">
            <v>6E. AARON ENTERPRISESW0076CY0533</v>
          </cell>
          <cell r="C316">
            <v>6</v>
          </cell>
          <cell r="D316" t="str">
            <v>E. AARON ENTERPRISES</v>
          </cell>
          <cell r="E316" t="str">
            <v>38 GSM 533 MM YELLOW SBPP</v>
          </cell>
          <cell r="F316" t="str">
            <v>UNTREATED</v>
          </cell>
          <cell r="G316" t="str">
            <v>22"                          +/- 1"</v>
          </cell>
          <cell r="H316" t="str">
            <v>N/A</v>
          </cell>
          <cell r="I316" t="str">
            <v>3" (.375") Wall Knurled      Orange Stripe</v>
          </cell>
          <cell r="J316">
            <v>2</v>
          </cell>
          <cell r="K316" t="str">
            <v>SEE DAVE COLLINS FOR TRIAL LABELS IF NEEDED</v>
          </cell>
          <cell r="L316" t="str">
            <v>White</v>
          </cell>
          <cell r="M316" t="str">
            <v>TOP - End disc  BOT - End cap</v>
          </cell>
          <cell r="N316" t="str">
            <v>SUNOCO</v>
          </cell>
          <cell r="O316">
            <v>39350</v>
          </cell>
        </row>
        <row r="317">
          <cell r="A317" t="str">
            <v>W0061BL0914</v>
          </cell>
          <cell r="B317" t="str">
            <v>6EASY GARDENERW0061BL0914</v>
          </cell>
          <cell r="C317">
            <v>6</v>
          </cell>
          <cell r="D317" t="str">
            <v>EASY GARDENER</v>
          </cell>
          <cell r="E317" t="str">
            <v>.90 OSY 36"                BLACK SBPP</v>
          </cell>
          <cell r="F317" t="str">
            <v>UNTREATED</v>
          </cell>
          <cell r="G317" t="str">
            <v>31-32"  OD</v>
          </cell>
          <cell r="H317" t="str">
            <v>N/A</v>
          </cell>
          <cell r="I317" t="str">
            <v>3" (.250") Wall Knurled      Black Stripe</v>
          </cell>
          <cell r="J317">
            <v>1</v>
          </cell>
          <cell r="K317" t="str">
            <v>N/A</v>
          </cell>
          <cell r="L317" t="str">
            <v>White</v>
          </cell>
          <cell r="M317" t="str">
            <v>2 - End discs          Taped to inside of core</v>
          </cell>
          <cell r="N317" t="str">
            <v xml:space="preserve">Exxon 3155 </v>
          </cell>
          <cell r="O317">
            <v>38359</v>
          </cell>
        </row>
        <row r="318">
          <cell r="A318" t="str">
            <v>W002ADN1524</v>
          </cell>
          <cell r="B318" t="str">
            <v>6ENCOMPAS MEDICALW002ADN1524</v>
          </cell>
          <cell r="C318">
            <v>6</v>
          </cell>
          <cell r="D318" t="str">
            <v>ENCOMPAS MEDICAL</v>
          </cell>
          <cell r="E318" t="str">
            <v>1.50 OSY 60" Dark Navy SB</v>
          </cell>
          <cell r="F318" t="str">
            <v>UNTREATED</v>
          </cell>
          <cell r="G318" t="str">
            <v>TARGET OD 46"                         MIN OD 45"                           MAX OD 55"</v>
          </cell>
          <cell r="H318" t="str">
            <v>NA</v>
          </cell>
          <cell r="I318" t="str">
            <v>3" (.250") Wall Knurled      Black Stripe</v>
          </cell>
          <cell r="J318">
            <v>1</v>
          </cell>
          <cell r="K318" t="str">
            <v>STANDARD WOOD PALLET</v>
          </cell>
          <cell r="L318" t="str">
            <v>White</v>
          </cell>
          <cell r="M318" t="str">
            <v>TOP - End cap  BOT - End cap</v>
          </cell>
          <cell r="N318" t="str">
            <v xml:space="preserve">Exxon 3155 </v>
          </cell>
          <cell r="O318">
            <v>39174</v>
          </cell>
        </row>
        <row r="319">
          <cell r="A319" t="str">
            <v>W0024WH0749</v>
          </cell>
          <cell r="B319" t="str">
            <v>6FILTRAIRW0024WH0749</v>
          </cell>
          <cell r="C319">
            <v>6</v>
          </cell>
          <cell r="D319" t="str">
            <v>FILTRAIR</v>
          </cell>
          <cell r="E319" t="str">
            <v>12 GSM 749 MM WHITE SBPP</v>
          </cell>
          <cell r="F319" t="str">
            <v>UNTREATED</v>
          </cell>
          <cell r="G319" t="str">
            <v>Target OD  35"</v>
          </cell>
          <cell r="H319">
            <v>8000</v>
          </cell>
          <cell r="I319" t="str">
            <v>3" (.250") Wall Knurled      Black Stripe</v>
          </cell>
          <cell r="J319">
            <v>3</v>
          </cell>
          <cell r="K319" t="str">
            <v>N/A</v>
          </cell>
          <cell r="L319" t="str">
            <v>White</v>
          </cell>
          <cell r="M319" t="str">
            <v>TOP - End cap  BOT - End cap</v>
          </cell>
          <cell r="N319" t="str">
            <v xml:space="preserve">Exxon 3155 </v>
          </cell>
          <cell r="O319">
            <v>38664</v>
          </cell>
        </row>
        <row r="320">
          <cell r="A320" t="str">
            <v>W0051DT0749</v>
          </cell>
          <cell r="B320" t="str">
            <v>6FILTRAIRW0051DT0749</v>
          </cell>
          <cell r="C320">
            <v>6</v>
          </cell>
          <cell r="D320" t="str">
            <v>FILTRAIR</v>
          </cell>
          <cell r="E320" t="str">
            <v>.75 OSY 749 MM DARK TAN SBPP</v>
          </cell>
          <cell r="F320" t="str">
            <v>UNTREATED</v>
          </cell>
          <cell r="G320" t="str">
            <v>Target OD  35"</v>
          </cell>
          <cell r="H320">
            <v>4000</v>
          </cell>
          <cell r="I320" t="str">
            <v>3" (.250") Wall Knurled      Black Stripe</v>
          </cell>
          <cell r="J320">
            <v>3</v>
          </cell>
          <cell r="K320" t="str">
            <v>N/A</v>
          </cell>
          <cell r="L320" t="str">
            <v>White</v>
          </cell>
          <cell r="M320" t="str">
            <v>TOP - End cap  BOT - End cap</v>
          </cell>
          <cell r="N320" t="str">
            <v xml:space="preserve">Exxon 3155 </v>
          </cell>
          <cell r="O320">
            <v>38831</v>
          </cell>
        </row>
        <row r="321">
          <cell r="A321" t="str">
            <v>W0051OF0749</v>
          </cell>
          <cell r="B321" t="str">
            <v>6FILTRAIRW0051OF0749</v>
          </cell>
          <cell r="C321">
            <v>6</v>
          </cell>
          <cell r="D321" t="str">
            <v>FILTRAIR</v>
          </cell>
          <cell r="E321" t="str">
            <v>.75 OSY 749 MM ORANGE SBPP</v>
          </cell>
          <cell r="F321" t="str">
            <v>UNTREATED</v>
          </cell>
          <cell r="G321" t="str">
            <v>Target OD  35"</v>
          </cell>
          <cell r="H321">
            <v>4000</v>
          </cell>
          <cell r="I321" t="str">
            <v>3" (.250") Wall Knurled      Black Stripe</v>
          </cell>
          <cell r="J321">
            <v>3</v>
          </cell>
          <cell r="K321" t="str">
            <v>N/A</v>
          </cell>
          <cell r="L321" t="str">
            <v>White</v>
          </cell>
          <cell r="M321" t="str">
            <v>TOP - End cap  BOT - End cap</v>
          </cell>
          <cell r="N321" t="str">
            <v xml:space="preserve">Exxon 3155 </v>
          </cell>
          <cell r="O321">
            <v>38831</v>
          </cell>
        </row>
        <row r="322">
          <cell r="A322" t="str">
            <v>W0051PK0749</v>
          </cell>
          <cell r="B322" t="str">
            <v>6FILTRAIRW0051PK0749</v>
          </cell>
          <cell r="C322">
            <v>6</v>
          </cell>
          <cell r="D322" t="str">
            <v>FILTRAIR</v>
          </cell>
          <cell r="E322" t="str">
            <v>.75 OSY 749 MM PINK SBPP</v>
          </cell>
          <cell r="F322" t="str">
            <v>UNTREATED</v>
          </cell>
          <cell r="G322" t="str">
            <v>Target OD  35"</v>
          </cell>
          <cell r="H322">
            <v>4000</v>
          </cell>
          <cell r="I322" t="str">
            <v>3" (.250") Wall Knurled      Black Stripe</v>
          </cell>
          <cell r="J322">
            <v>3</v>
          </cell>
          <cell r="K322" t="str">
            <v>N/A</v>
          </cell>
          <cell r="L322" t="str">
            <v>White</v>
          </cell>
          <cell r="M322" t="str">
            <v>TOP - End cap  BOT - End cap</v>
          </cell>
          <cell r="N322" t="str">
            <v xml:space="preserve">Exxon 3155 </v>
          </cell>
          <cell r="O322">
            <v>38831</v>
          </cell>
        </row>
        <row r="323">
          <cell r="A323" t="str">
            <v>W0068WF1397</v>
          </cell>
          <cell r="B323" t="str">
            <v>6FSPW0068WF1397</v>
          </cell>
          <cell r="C323">
            <v>6</v>
          </cell>
          <cell r="D323" t="str">
            <v>FSP</v>
          </cell>
          <cell r="E323" t="str">
            <v xml:space="preserve">1.00 OSY 55" WHITE </v>
          </cell>
          <cell r="F323" t="str">
            <v>UNTREATED</v>
          </cell>
          <cell r="G323" t="str">
            <v>N/A</v>
          </cell>
          <cell r="H323">
            <v>4500</v>
          </cell>
          <cell r="I323" t="str">
            <v>3" (.250") Wall Knurled      Black Stripe</v>
          </cell>
          <cell r="J323">
            <v>1</v>
          </cell>
          <cell r="K323" t="str">
            <v>N/A</v>
          </cell>
          <cell r="L323" t="str">
            <v>White</v>
          </cell>
          <cell r="M323" t="str">
            <v>2 - End discs           TAPED TO INSIDE OF CORE</v>
          </cell>
          <cell r="N323" t="str">
            <v xml:space="preserve">Exxon 3155 </v>
          </cell>
          <cell r="O323">
            <v>38838</v>
          </cell>
        </row>
        <row r="324">
          <cell r="A324" t="str">
            <v>W0068WF2794</v>
          </cell>
          <cell r="B324" t="str">
            <v>6FSPW0068WF2794</v>
          </cell>
          <cell r="C324">
            <v>6</v>
          </cell>
          <cell r="D324" t="str">
            <v>FSP</v>
          </cell>
          <cell r="E324" t="str">
            <v xml:space="preserve">1.00 OSY 110" WHITE </v>
          </cell>
          <cell r="F324" t="str">
            <v>UNTREATED</v>
          </cell>
          <cell r="G324" t="str">
            <v>N/A</v>
          </cell>
          <cell r="H324">
            <v>4500</v>
          </cell>
          <cell r="I324" t="str">
            <v>3" (.250") Wall Knurled      Black Stripe</v>
          </cell>
          <cell r="J324">
            <v>1</v>
          </cell>
          <cell r="K324" t="str">
            <v>N/A</v>
          </cell>
          <cell r="L324" t="str">
            <v>White</v>
          </cell>
          <cell r="M324" t="str">
            <v>2 - End discs           TAPED TO INSIDE OF CORE</v>
          </cell>
          <cell r="N324" t="str">
            <v xml:space="preserve">Exxon 3155 </v>
          </cell>
          <cell r="O324">
            <v>38838</v>
          </cell>
        </row>
        <row r="325">
          <cell r="A325" t="str">
            <v>W002AWH1397</v>
          </cell>
          <cell r="B325" t="str">
            <v>6FSPW002AWH1397</v>
          </cell>
          <cell r="C325">
            <v>6</v>
          </cell>
          <cell r="D325" t="str">
            <v>FSP</v>
          </cell>
          <cell r="E325" t="str">
            <v xml:space="preserve">1.50 OSY 55" WHITE </v>
          </cell>
          <cell r="F325" t="str">
            <v>UNTREATED</v>
          </cell>
          <cell r="G325" t="str">
            <v>N/A</v>
          </cell>
          <cell r="H325">
            <v>4500</v>
          </cell>
          <cell r="I325" t="str">
            <v>3" (.250") Wall Knurled      Black Stripe</v>
          </cell>
          <cell r="J325">
            <v>1</v>
          </cell>
          <cell r="K325" t="str">
            <v>N/A</v>
          </cell>
          <cell r="L325" t="str">
            <v>White</v>
          </cell>
          <cell r="M325" t="str">
            <v>2 - End discs           TAPED TO INSIDE OF CORE</v>
          </cell>
          <cell r="N325" t="str">
            <v xml:space="preserve">Exxon 3155 </v>
          </cell>
          <cell r="O325">
            <v>38838</v>
          </cell>
        </row>
        <row r="326">
          <cell r="A326" t="str">
            <v>W0081WH1575</v>
          </cell>
          <cell r="B326" t="str">
            <v>6HANESW0081WH1575</v>
          </cell>
          <cell r="C326">
            <v>6</v>
          </cell>
          <cell r="D326" t="str">
            <v>HANES</v>
          </cell>
          <cell r="E326" t="str">
            <v>1.20 OSY 62" WHITE SB</v>
          </cell>
          <cell r="F326" t="str">
            <v>UNTREATED</v>
          </cell>
          <cell r="G326" t="str">
            <v>N/A</v>
          </cell>
          <cell r="H326">
            <v>5000</v>
          </cell>
          <cell r="I326" t="str">
            <v>3" (.250") Wall Knurled      Black Stripe</v>
          </cell>
          <cell r="J326">
            <v>1</v>
          </cell>
          <cell r="K326" t="str">
            <v>DIRECTION LABEL FOR UNWIND</v>
          </cell>
          <cell r="L326" t="str">
            <v>White</v>
          </cell>
          <cell r="M326" t="str">
            <v>2 - End discs           TAPED TO INSIDE OF CORE</v>
          </cell>
          <cell r="N326" t="str">
            <v xml:space="preserve">Exxon 3155 </v>
          </cell>
        </row>
        <row r="327">
          <cell r="A327" t="str">
            <v>W0081WH3150</v>
          </cell>
          <cell r="B327" t="str">
            <v>6HANESW0081WH3150</v>
          </cell>
          <cell r="C327">
            <v>6</v>
          </cell>
          <cell r="D327" t="str">
            <v>HANES</v>
          </cell>
          <cell r="E327" t="str">
            <v>1.20 OSY 124" WHITE SB</v>
          </cell>
          <cell r="F327" t="str">
            <v>UNTREATED</v>
          </cell>
          <cell r="G327" t="str">
            <v>N/A</v>
          </cell>
          <cell r="H327">
            <v>5000</v>
          </cell>
          <cell r="I327" t="str">
            <v>3" (.250") Wall Knurled      Black Stripe</v>
          </cell>
          <cell r="J327">
            <v>1</v>
          </cell>
          <cell r="K327" t="str">
            <v>DIRECTION LABEL FOR UNWIND</v>
          </cell>
          <cell r="L327" t="str">
            <v>White</v>
          </cell>
          <cell r="M327" t="str">
            <v>2 - End discs           TAPED TO INSIDE OF CORE</v>
          </cell>
          <cell r="N327" t="str">
            <v xml:space="preserve">Exxon 3155 </v>
          </cell>
        </row>
        <row r="328">
          <cell r="A328" t="str">
            <v>W009CWH1575</v>
          </cell>
          <cell r="B328" t="str">
            <v>6HANESW009CWH1575</v>
          </cell>
          <cell r="C328">
            <v>6</v>
          </cell>
          <cell r="D328" t="str">
            <v>HANES</v>
          </cell>
          <cell r="E328" t="str">
            <v>1.90 OSY 62" WHITE</v>
          </cell>
          <cell r="F328" t="str">
            <v>UNTREATED</v>
          </cell>
          <cell r="G328" t="str">
            <v>N/A</v>
          </cell>
          <cell r="H328">
            <v>3000</v>
          </cell>
          <cell r="I328" t="str">
            <v>3" (.250") Wall Knurled      Black Stripe</v>
          </cell>
          <cell r="J328">
            <v>1</v>
          </cell>
          <cell r="K328" t="str">
            <v>DIRECTION LABEL FOR UNWIND</v>
          </cell>
          <cell r="L328" t="str">
            <v>White</v>
          </cell>
          <cell r="M328" t="str">
            <v>2 - End discs           TAPED TO INSIDE OF CORE</v>
          </cell>
          <cell r="N328" t="str">
            <v xml:space="preserve">Exxon 3155 </v>
          </cell>
        </row>
        <row r="329">
          <cell r="A329" t="str">
            <v>W009CWH3150</v>
          </cell>
          <cell r="B329" t="str">
            <v>6HANESW009CWH3150</v>
          </cell>
          <cell r="C329">
            <v>6</v>
          </cell>
          <cell r="D329" t="str">
            <v>HANES</v>
          </cell>
          <cell r="E329" t="str">
            <v>1.90 OSY 124" WHITE</v>
          </cell>
          <cell r="F329" t="str">
            <v>UNTREATED</v>
          </cell>
          <cell r="G329" t="str">
            <v>N/A</v>
          </cell>
          <cell r="H329">
            <v>3000</v>
          </cell>
          <cell r="I329" t="str">
            <v>3" (.250") Wall Knurled      Black Stripe</v>
          </cell>
          <cell r="J329">
            <v>1</v>
          </cell>
          <cell r="K329" t="str">
            <v>DIRECTION LABEL FOR UNWIND</v>
          </cell>
          <cell r="L329" t="str">
            <v>White</v>
          </cell>
          <cell r="M329" t="str">
            <v>2 - End discs           TAPED TO INSIDE OF CORE</v>
          </cell>
          <cell r="N329" t="str">
            <v xml:space="preserve">Exxon 3155 </v>
          </cell>
          <cell r="O329">
            <v>38635</v>
          </cell>
        </row>
        <row r="330">
          <cell r="A330" t="str">
            <v>W0047WH1486</v>
          </cell>
          <cell r="B330" t="str">
            <v>6HANESW0047WH1486</v>
          </cell>
          <cell r="C330">
            <v>6</v>
          </cell>
          <cell r="D330" t="str">
            <v>HANES</v>
          </cell>
          <cell r="E330" t="str">
            <v>.70 OSY 58.5"  WHITE SBPP</v>
          </cell>
          <cell r="F330" t="str">
            <v>UNTREATED</v>
          </cell>
          <cell r="G330" t="str">
            <v>N/A</v>
          </cell>
          <cell r="H330" t="str">
            <v xml:space="preserve">7,000 LY Target                   </v>
          </cell>
          <cell r="I330" t="str">
            <v>3" (.250") Wall Knurled      Black Stripe</v>
          </cell>
          <cell r="J330">
            <v>1</v>
          </cell>
          <cell r="K330" t="str">
            <v>DIRECTION LABEL FOR UNWIND</v>
          </cell>
          <cell r="L330" t="str">
            <v>White</v>
          </cell>
          <cell r="M330" t="str">
            <v>2 - End discs           TAPED TO INSIDE OF CORE</v>
          </cell>
          <cell r="N330" t="str">
            <v>Sunoco with             % Reclaim</v>
          </cell>
          <cell r="O330">
            <v>38247</v>
          </cell>
        </row>
        <row r="331">
          <cell r="A331" t="str">
            <v>W0047WH2972</v>
          </cell>
          <cell r="B331" t="str">
            <v>6HANESW0047WH2972</v>
          </cell>
          <cell r="C331">
            <v>6</v>
          </cell>
          <cell r="D331" t="str">
            <v>HANES</v>
          </cell>
          <cell r="E331" t="str">
            <v>.70 OSY 117"  WHITE SBPP</v>
          </cell>
          <cell r="F331" t="str">
            <v>UNTREATED</v>
          </cell>
          <cell r="G331" t="str">
            <v>N/A</v>
          </cell>
          <cell r="H331" t="str">
            <v xml:space="preserve">7,000 LY Target                   </v>
          </cell>
          <cell r="I331" t="str">
            <v>3" (.250") Wall Knurled      Black Stripe</v>
          </cell>
          <cell r="J331">
            <v>1</v>
          </cell>
          <cell r="K331" t="str">
            <v>DIRECTION LABEL FOR UNWIND</v>
          </cell>
          <cell r="L331" t="str">
            <v>White</v>
          </cell>
          <cell r="M331" t="str">
            <v>2 - End discs           TAPED TO INSIDE OF CORE</v>
          </cell>
          <cell r="N331" t="str">
            <v>Sunoco with             % Reclaim</v>
          </cell>
          <cell r="O331">
            <v>38247</v>
          </cell>
        </row>
        <row r="332">
          <cell r="A332" t="str">
            <v>W002EWH1575</v>
          </cell>
          <cell r="B332" t="str">
            <v>6HANESW002EWH1575</v>
          </cell>
          <cell r="C332">
            <v>6</v>
          </cell>
          <cell r="D332" t="str">
            <v>HANES</v>
          </cell>
          <cell r="E332" t="str">
            <v>2.15 OSY 62" WHITE</v>
          </cell>
          <cell r="F332" t="str">
            <v>UNTREATED</v>
          </cell>
          <cell r="G332" t="str">
            <v>N/A</v>
          </cell>
          <cell r="H332">
            <v>3000</v>
          </cell>
          <cell r="I332" t="str">
            <v>3" (.250") Wall Knurled      Black Stripe</v>
          </cell>
          <cell r="J332">
            <v>1</v>
          </cell>
          <cell r="K332" t="str">
            <v>DIRECTION LABEL FOR UNWIND</v>
          </cell>
          <cell r="L332" t="str">
            <v>White</v>
          </cell>
          <cell r="M332" t="str">
            <v>2 - End discs           TAPED TO INSIDE OF CORE</v>
          </cell>
          <cell r="N332" t="str">
            <v xml:space="preserve">Exxon 3155 </v>
          </cell>
        </row>
        <row r="333">
          <cell r="A333" t="str">
            <v>W002EWH3150</v>
          </cell>
          <cell r="B333" t="str">
            <v>6HANESW002EWH3150</v>
          </cell>
          <cell r="C333">
            <v>6</v>
          </cell>
          <cell r="D333" t="str">
            <v>HANES</v>
          </cell>
          <cell r="E333" t="str">
            <v>2.15 OSY 124" WHITE</v>
          </cell>
          <cell r="F333" t="str">
            <v>UNTREATED</v>
          </cell>
          <cell r="G333" t="str">
            <v>N/A</v>
          </cell>
          <cell r="H333">
            <v>3000</v>
          </cell>
          <cell r="I333" t="str">
            <v>3" (.250") Wall Knurled      Black Stripe</v>
          </cell>
          <cell r="J333">
            <v>1</v>
          </cell>
          <cell r="K333" t="str">
            <v>DIRECTION LABEL FOR UNWIND</v>
          </cell>
          <cell r="L333" t="str">
            <v>White</v>
          </cell>
          <cell r="M333" t="str">
            <v>2 - End discs           TAPED TO INSIDE OF CORE</v>
          </cell>
          <cell r="N333" t="str">
            <v xml:space="preserve">Exxon 3155 </v>
          </cell>
        </row>
        <row r="334">
          <cell r="A334" t="str">
            <v>W0064WH1524</v>
          </cell>
          <cell r="B334" t="str">
            <v>6HANESW0064WH1524</v>
          </cell>
          <cell r="C334">
            <v>6</v>
          </cell>
          <cell r="D334" t="str">
            <v>HANES</v>
          </cell>
          <cell r="E334" t="str">
            <v>.95 OSY 60"                 WHITE SB</v>
          </cell>
          <cell r="F334" t="str">
            <v>UNTREATED</v>
          </cell>
          <cell r="G334" t="str">
            <v>N/A</v>
          </cell>
          <cell r="H334">
            <v>6000</v>
          </cell>
          <cell r="I334" t="str">
            <v>3" (.250") Wall Knurled      Black Stripe</v>
          </cell>
          <cell r="J334">
            <v>1</v>
          </cell>
          <cell r="K334" t="str">
            <v>DIRECTION LABEL FOR UNWIND</v>
          </cell>
          <cell r="L334" t="str">
            <v>White</v>
          </cell>
          <cell r="M334" t="str">
            <v>2 - End discs           TAPED TO INSIDE OF CORE</v>
          </cell>
          <cell r="N334" t="str">
            <v xml:space="preserve">Exxon 3155 </v>
          </cell>
          <cell r="O334">
            <v>38618</v>
          </cell>
        </row>
        <row r="335">
          <cell r="A335" t="str">
            <v>W0064WH1575</v>
          </cell>
          <cell r="B335" t="str">
            <v>6HANESW0064WH1575</v>
          </cell>
          <cell r="C335">
            <v>6</v>
          </cell>
          <cell r="D335" t="str">
            <v>HANES</v>
          </cell>
          <cell r="E335" t="str">
            <v>.95 OSY 62"                 WHITE SB</v>
          </cell>
          <cell r="F335" t="str">
            <v>UNTREATED</v>
          </cell>
          <cell r="G335" t="str">
            <v>N/A</v>
          </cell>
          <cell r="H335">
            <v>5000</v>
          </cell>
          <cell r="I335" t="str">
            <v>3" (.250") Wall Knurled      Black Stripe</v>
          </cell>
          <cell r="J335">
            <v>1</v>
          </cell>
          <cell r="K335" t="str">
            <v>DIRECTION LABEL FOR UNWIND</v>
          </cell>
          <cell r="L335" t="str">
            <v>White</v>
          </cell>
          <cell r="M335" t="str">
            <v>2 - End discs           TAPED TO INSIDE OF CORE</v>
          </cell>
          <cell r="N335" t="str">
            <v xml:space="preserve">Exxon 3155 </v>
          </cell>
        </row>
        <row r="336">
          <cell r="A336" t="str">
            <v>W0064WH3150</v>
          </cell>
          <cell r="B336" t="str">
            <v>6HANESW0064WH3150</v>
          </cell>
          <cell r="C336">
            <v>6</v>
          </cell>
          <cell r="D336" t="str">
            <v>HANES</v>
          </cell>
          <cell r="E336" t="str">
            <v>.95 OSY 124" WHITE SB</v>
          </cell>
          <cell r="F336" t="str">
            <v>UNTREATED</v>
          </cell>
          <cell r="G336" t="str">
            <v>N/A</v>
          </cell>
          <cell r="H336">
            <v>5000</v>
          </cell>
          <cell r="I336" t="str">
            <v>3" (.250") Wall Knurled      Black Stripe</v>
          </cell>
          <cell r="J336">
            <v>1</v>
          </cell>
          <cell r="K336" t="str">
            <v>DIRECTION LABEL FOR UNWIND</v>
          </cell>
          <cell r="L336" t="str">
            <v>White</v>
          </cell>
          <cell r="M336" t="str">
            <v>2 - End discs           TAPED TO INSIDE OF CORE</v>
          </cell>
          <cell r="N336" t="str">
            <v xml:space="preserve">Exxon 3155 </v>
          </cell>
        </row>
        <row r="337">
          <cell r="A337" t="str">
            <v>W0095BL2692</v>
          </cell>
          <cell r="B337" t="str">
            <v>6HANESW0095BL2692</v>
          </cell>
          <cell r="C337">
            <v>6</v>
          </cell>
          <cell r="D337" t="str">
            <v>HANES</v>
          </cell>
          <cell r="E337" t="str">
            <v>1.40 OSY 106" BLACK SB</v>
          </cell>
          <cell r="F337" t="str">
            <v>UNTREATED</v>
          </cell>
          <cell r="G337" t="str">
            <v>N/A</v>
          </cell>
          <cell r="H337">
            <v>5000</v>
          </cell>
          <cell r="I337" t="str">
            <v>4" (.300") Wall Knurled      No Stripe</v>
          </cell>
          <cell r="J337">
            <v>1</v>
          </cell>
          <cell r="K337" t="str">
            <v>DIRECTION LABEL FOR UNWIND</v>
          </cell>
          <cell r="L337" t="str">
            <v>White</v>
          </cell>
          <cell r="M337" t="str">
            <v>2 - End discs           TAPED TO INSIDE OF CORE</v>
          </cell>
          <cell r="N337" t="str">
            <v xml:space="preserve">Exxon 3155 </v>
          </cell>
          <cell r="O337">
            <v>39430</v>
          </cell>
        </row>
        <row r="338">
          <cell r="A338" t="str">
            <v>W009CBL1524</v>
          </cell>
          <cell r="B338" t="str">
            <v>6HANESW009CBL1524</v>
          </cell>
          <cell r="C338">
            <v>6</v>
          </cell>
          <cell r="D338" t="str">
            <v>HANES</v>
          </cell>
          <cell r="E338" t="str">
            <v>1.90 OSY 60" BLACK SB</v>
          </cell>
          <cell r="F338" t="str">
            <v>UNTREATED</v>
          </cell>
          <cell r="G338" t="str">
            <v>N/A</v>
          </cell>
          <cell r="H338">
            <v>3000</v>
          </cell>
          <cell r="I338" t="str">
            <v>3" (.250") Wall Knurled      Black Stripe</v>
          </cell>
          <cell r="J338">
            <v>1</v>
          </cell>
          <cell r="K338" t="str">
            <v>DIRECTION LABEL FOR UNWIND</v>
          </cell>
          <cell r="L338" t="str">
            <v>White</v>
          </cell>
          <cell r="M338" t="str">
            <v>2 - End discs           TAPED TO INSIDE OF CORE</v>
          </cell>
          <cell r="N338" t="str">
            <v xml:space="preserve">Exxon 3155 </v>
          </cell>
          <cell r="O338">
            <v>38618</v>
          </cell>
        </row>
        <row r="339">
          <cell r="A339" t="str">
            <v>W009CBL3150</v>
          </cell>
          <cell r="B339" t="str">
            <v>6HANESW009CBL3150</v>
          </cell>
          <cell r="C339">
            <v>6</v>
          </cell>
          <cell r="D339" t="str">
            <v>HANES</v>
          </cell>
          <cell r="E339" t="str">
            <v>1.90 OSY 124" BLACK SB</v>
          </cell>
          <cell r="F339" t="str">
            <v>UNTREATED</v>
          </cell>
          <cell r="G339" t="str">
            <v>N/A</v>
          </cell>
          <cell r="H339">
            <v>3500</v>
          </cell>
          <cell r="I339" t="str">
            <v>3" (.250") Wall Knurled      Black Stripe</v>
          </cell>
          <cell r="J339">
            <v>1</v>
          </cell>
          <cell r="K339" t="str">
            <v>DIRECTION LABEL FOR UNWIND</v>
          </cell>
          <cell r="L339" t="str">
            <v>White</v>
          </cell>
          <cell r="M339" t="str">
            <v>2 - End discs           TAPED TO INSIDE OF CORE</v>
          </cell>
          <cell r="N339" t="str">
            <v xml:space="preserve">Exxon 3155 </v>
          </cell>
          <cell r="O339">
            <v>38618</v>
          </cell>
        </row>
        <row r="340">
          <cell r="A340" t="str">
            <v>W0095BL1499</v>
          </cell>
          <cell r="B340" t="str">
            <v>6HANESW0095BL1499</v>
          </cell>
          <cell r="C340">
            <v>6</v>
          </cell>
          <cell r="D340" t="str">
            <v>HANES</v>
          </cell>
          <cell r="E340" t="str">
            <v>1.40 OSY 59" BLACK SB</v>
          </cell>
          <cell r="F340" t="str">
            <v>UNTREATED</v>
          </cell>
          <cell r="G340" t="str">
            <v>N/A</v>
          </cell>
          <cell r="H340">
            <v>4800</v>
          </cell>
          <cell r="I340" t="str">
            <v>3" (.250") Wall Knurled      Black Stripe</v>
          </cell>
          <cell r="J340">
            <v>1</v>
          </cell>
          <cell r="K340" t="str">
            <v>DIRECTION LABEL FOR UNWIND</v>
          </cell>
          <cell r="L340" t="str">
            <v>White</v>
          </cell>
          <cell r="M340" t="str">
            <v>2 - End discs           TAPED TO INSIDE OF CORE</v>
          </cell>
          <cell r="N340" t="str">
            <v xml:space="preserve">Exxon 3155 </v>
          </cell>
          <cell r="O340">
            <v>38618</v>
          </cell>
        </row>
        <row r="341">
          <cell r="A341" t="str">
            <v>W0095BL3200</v>
          </cell>
          <cell r="B341" t="str">
            <v>6HANESW0095BL3200</v>
          </cell>
          <cell r="C341">
            <v>6</v>
          </cell>
          <cell r="D341" t="str">
            <v>HANES</v>
          </cell>
          <cell r="E341" t="str">
            <v>1.40 OSY 126" BLACK SB</v>
          </cell>
          <cell r="F341" t="str">
            <v>UNTREATED</v>
          </cell>
          <cell r="G341" t="str">
            <v>N/A</v>
          </cell>
          <cell r="H341">
            <v>4800</v>
          </cell>
          <cell r="I341" t="str">
            <v>3" (.250") Wall Knurled      Black Stripe</v>
          </cell>
          <cell r="J341">
            <v>1</v>
          </cell>
          <cell r="K341" t="str">
            <v>DIRECTION LABEL FOR UNWIND</v>
          </cell>
          <cell r="L341" t="str">
            <v>White</v>
          </cell>
          <cell r="M341" t="str">
            <v>2 - End discs           TAPED TO INSIDE OF CORE</v>
          </cell>
          <cell r="N341" t="str">
            <v xml:space="preserve">Exxon 3155 </v>
          </cell>
          <cell r="O341">
            <v>38618</v>
          </cell>
        </row>
        <row r="342">
          <cell r="A342" t="str">
            <v>W0095WH1092</v>
          </cell>
          <cell r="B342" t="str">
            <v>6HANESW0095WH1092</v>
          </cell>
          <cell r="C342">
            <v>6</v>
          </cell>
          <cell r="D342" t="str">
            <v>HANES</v>
          </cell>
          <cell r="E342" t="str">
            <v>1.40 OSY 43" WHITE SB</v>
          </cell>
          <cell r="F342" t="str">
            <v>UNTREATED</v>
          </cell>
          <cell r="G342" t="str">
            <v>N/A</v>
          </cell>
          <cell r="H342">
            <v>4800</v>
          </cell>
          <cell r="I342" t="str">
            <v>3" (.250") Wall Knurled      Black Stripe</v>
          </cell>
          <cell r="J342">
            <v>1</v>
          </cell>
          <cell r="K342" t="str">
            <v>DIRECTION LABEL FOR UNWIND</v>
          </cell>
          <cell r="L342" t="str">
            <v>White</v>
          </cell>
          <cell r="M342" t="str">
            <v>2 - End discs           TAPED TO INSIDE OF CORE</v>
          </cell>
          <cell r="N342" t="str">
            <v xml:space="preserve">Exxon 3155 </v>
          </cell>
          <cell r="O342">
            <v>38618</v>
          </cell>
        </row>
        <row r="343">
          <cell r="A343" t="str">
            <v>W0095WH2032</v>
          </cell>
          <cell r="B343" t="str">
            <v>6HANESW0095WH2032</v>
          </cell>
          <cell r="C343">
            <v>6</v>
          </cell>
          <cell r="D343" t="str">
            <v>HANES</v>
          </cell>
          <cell r="E343" t="str">
            <v>1.40 OSY 80" WHITE SB</v>
          </cell>
          <cell r="F343" t="str">
            <v>UNTREATED</v>
          </cell>
          <cell r="G343" t="str">
            <v>N/A</v>
          </cell>
          <cell r="H343">
            <v>4800</v>
          </cell>
          <cell r="I343" t="str">
            <v>3" (.250") Wall Knurled      Black Stripe</v>
          </cell>
          <cell r="J343">
            <v>1</v>
          </cell>
          <cell r="K343" t="str">
            <v>DIRECTION LABEL FOR UNWIND</v>
          </cell>
          <cell r="L343" t="str">
            <v>White</v>
          </cell>
          <cell r="M343" t="str">
            <v>2 - End discs           TAPED TO INSIDE OF CORE</v>
          </cell>
          <cell r="N343" t="str">
            <v xml:space="preserve">Exxon 3155 </v>
          </cell>
          <cell r="O343">
            <v>38618</v>
          </cell>
        </row>
        <row r="344">
          <cell r="A344" t="str">
            <v>W0095WH1524</v>
          </cell>
          <cell r="B344" t="str">
            <v>6HANESW0095WH1524</v>
          </cell>
          <cell r="C344">
            <v>6</v>
          </cell>
          <cell r="D344" t="str">
            <v>HANES</v>
          </cell>
          <cell r="E344" t="str">
            <v>1.40 OSY 60" WHITE SB</v>
          </cell>
          <cell r="F344" t="str">
            <v>UNTREATED</v>
          </cell>
          <cell r="G344" t="str">
            <v>N/A</v>
          </cell>
          <cell r="H344">
            <v>4800</v>
          </cell>
          <cell r="I344" t="str">
            <v>3" (.250") Wall Knurled      Black Stripe</v>
          </cell>
          <cell r="J344">
            <v>1</v>
          </cell>
          <cell r="K344" t="str">
            <v>DIRECTION LABEL FOR UNWIND</v>
          </cell>
          <cell r="L344" t="str">
            <v>White</v>
          </cell>
          <cell r="M344" t="str">
            <v>2 - End discs           TAPED TO INSIDE OF CORE</v>
          </cell>
          <cell r="N344" t="str">
            <v xml:space="preserve">Exxon 3155 </v>
          </cell>
          <cell r="O344">
            <v>38618</v>
          </cell>
        </row>
        <row r="345">
          <cell r="A345" t="str">
            <v>W0095WH3150</v>
          </cell>
          <cell r="B345" t="str">
            <v>6HANESW0095WH3150</v>
          </cell>
          <cell r="C345">
            <v>6</v>
          </cell>
          <cell r="D345" t="str">
            <v>HANES</v>
          </cell>
          <cell r="E345" t="str">
            <v>1.40 OSY 124" WHITE SB</v>
          </cell>
          <cell r="F345" t="str">
            <v>UNTREATED</v>
          </cell>
          <cell r="G345" t="str">
            <v>N/A</v>
          </cell>
          <cell r="H345">
            <v>4800</v>
          </cell>
          <cell r="I345" t="str">
            <v>3" (.250") Wall Knurled      Black Stripe</v>
          </cell>
          <cell r="J345">
            <v>1</v>
          </cell>
          <cell r="K345" t="str">
            <v>DIRECTION LABEL FOR UNWIND</v>
          </cell>
          <cell r="L345" t="str">
            <v>White</v>
          </cell>
          <cell r="M345" t="str">
            <v>2 - End discs           TAPED TO INSIDE OF CORE</v>
          </cell>
          <cell r="N345" t="str">
            <v xml:space="preserve">Exxon 3155 </v>
          </cell>
          <cell r="O345">
            <v>38618</v>
          </cell>
        </row>
        <row r="346">
          <cell r="A346" t="str">
            <v>W006IBL1575</v>
          </cell>
          <cell r="B346" t="str">
            <v>6HANESW006IBL1575</v>
          </cell>
          <cell r="C346">
            <v>6</v>
          </cell>
          <cell r="D346" t="str">
            <v>HANES</v>
          </cell>
          <cell r="E346" t="str">
            <v>2.75 OSY 62" BLACK SB</v>
          </cell>
          <cell r="F346" t="str">
            <v>UNTREATED</v>
          </cell>
          <cell r="G346" t="str">
            <v>N/A</v>
          </cell>
          <cell r="H346">
            <v>2250</v>
          </cell>
          <cell r="I346" t="str">
            <v>3" (.250") Wall Knurled      Black Stripe</v>
          </cell>
          <cell r="J346">
            <v>1</v>
          </cell>
          <cell r="K346" t="str">
            <v>DIRECTION LABEL FOR UNWIND</v>
          </cell>
          <cell r="L346" t="str">
            <v>White</v>
          </cell>
          <cell r="M346" t="str">
            <v>2 - End discs           TAPED TO INSIDE OF CORE</v>
          </cell>
          <cell r="N346" t="str">
            <v xml:space="preserve">Exxon 3155 </v>
          </cell>
          <cell r="O346">
            <v>38742</v>
          </cell>
        </row>
        <row r="347">
          <cell r="A347" t="str">
            <v>W006IBL3150</v>
          </cell>
          <cell r="B347" t="str">
            <v>6HANESW006IBL3150</v>
          </cell>
          <cell r="C347">
            <v>6</v>
          </cell>
          <cell r="D347" t="str">
            <v>HANES</v>
          </cell>
          <cell r="E347" t="str">
            <v>2.75 OSY 124" BLACK SB</v>
          </cell>
          <cell r="F347" t="str">
            <v>UNTREATED</v>
          </cell>
          <cell r="G347" t="str">
            <v>N/A</v>
          </cell>
          <cell r="H347">
            <v>2250</v>
          </cell>
          <cell r="I347" t="str">
            <v>3" (.250") Wall Knurled      Black Stripe</v>
          </cell>
          <cell r="J347">
            <v>1</v>
          </cell>
          <cell r="K347" t="str">
            <v>DIRECTION LABEL FOR UNWIND</v>
          </cell>
          <cell r="L347" t="str">
            <v>White</v>
          </cell>
          <cell r="M347" t="str">
            <v>2 - End discs           TAPED TO INSIDE OF CORE</v>
          </cell>
          <cell r="N347" t="str">
            <v xml:space="preserve">Exxon 3155 </v>
          </cell>
          <cell r="O347">
            <v>38742</v>
          </cell>
        </row>
        <row r="348">
          <cell r="A348" t="str">
            <v>W006IHT3048</v>
          </cell>
          <cell r="B348" t="str">
            <v>6HANESW006IHT3048</v>
          </cell>
          <cell r="C348">
            <v>6</v>
          </cell>
          <cell r="D348" t="str">
            <v>HANES</v>
          </cell>
          <cell r="E348" t="str">
            <v>2.75 OSY 120"                 TAN SB</v>
          </cell>
          <cell r="F348" t="str">
            <v>UNTREATED</v>
          </cell>
          <cell r="G348" t="str">
            <v>N/A</v>
          </cell>
          <cell r="H348">
            <v>2250</v>
          </cell>
          <cell r="I348" t="str">
            <v>3" (.250") Wall Knurled      Black Stripe</v>
          </cell>
          <cell r="J348">
            <v>1</v>
          </cell>
          <cell r="K348" t="str">
            <v>DIRECTION LABEL FOR UNWIND</v>
          </cell>
          <cell r="L348" t="str">
            <v>White</v>
          </cell>
          <cell r="M348" t="str">
            <v>2 - End discs           TAPED TO INSIDE OF CORE</v>
          </cell>
          <cell r="N348" t="str">
            <v xml:space="preserve">Exxon 3155 </v>
          </cell>
          <cell r="O348">
            <v>38744</v>
          </cell>
        </row>
        <row r="349">
          <cell r="A349" t="str">
            <v>W006IHT3150</v>
          </cell>
          <cell r="B349" t="str">
            <v>6HANESW006IHT3150</v>
          </cell>
          <cell r="C349">
            <v>6</v>
          </cell>
          <cell r="D349" t="str">
            <v>HANES</v>
          </cell>
          <cell r="E349" t="str">
            <v>2.75 OSY 124"                TAN SB</v>
          </cell>
          <cell r="F349" t="str">
            <v>UNTREATED</v>
          </cell>
          <cell r="G349" t="str">
            <v>N/A</v>
          </cell>
          <cell r="H349">
            <v>2250</v>
          </cell>
          <cell r="I349" t="str">
            <v>3" (.250") Wall Knurled      Black Stripe</v>
          </cell>
          <cell r="J349">
            <v>1</v>
          </cell>
          <cell r="K349" t="str">
            <v>DIRECTION LABEL FOR UNWIND</v>
          </cell>
          <cell r="L349" t="str">
            <v>White</v>
          </cell>
          <cell r="M349" t="str">
            <v>2 - End discs           TAPED TO INSIDE OF CORE</v>
          </cell>
          <cell r="N349" t="str">
            <v xml:space="preserve">Exxon 3155 </v>
          </cell>
          <cell r="O349">
            <v>38744</v>
          </cell>
        </row>
        <row r="350">
          <cell r="A350" t="str">
            <v>W006IBL1600</v>
          </cell>
          <cell r="B350" t="str">
            <v>6HANESW006IBL1600</v>
          </cell>
          <cell r="C350">
            <v>6</v>
          </cell>
          <cell r="D350" t="str">
            <v>HANES</v>
          </cell>
          <cell r="E350" t="str">
            <v>2.75 OSY 63" BLACK SB</v>
          </cell>
          <cell r="F350" t="str">
            <v>UNTREATED</v>
          </cell>
          <cell r="G350" t="str">
            <v>N/A</v>
          </cell>
          <cell r="H350">
            <v>2250</v>
          </cell>
          <cell r="I350" t="str">
            <v>3" (.250") Wall Knurled      Black Stripe</v>
          </cell>
          <cell r="J350">
            <v>1</v>
          </cell>
          <cell r="K350" t="str">
            <v>DIRECTION LABEL FOR UNWIND</v>
          </cell>
          <cell r="L350" t="str">
            <v>White</v>
          </cell>
          <cell r="M350" t="str">
            <v>2 - End discs           TAPED TO INSIDE OF CORE</v>
          </cell>
          <cell r="N350" t="str">
            <v xml:space="preserve">Exxon 3155 </v>
          </cell>
          <cell r="O350">
            <v>38742</v>
          </cell>
        </row>
        <row r="351">
          <cell r="A351" t="str">
            <v>W006IBL3200</v>
          </cell>
          <cell r="B351" t="str">
            <v>6HANESW006IBL3200</v>
          </cell>
          <cell r="C351">
            <v>6</v>
          </cell>
          <cell r="D351" t="str">
            <v>HANES</v>
          </cell>
          <cell r="E351" t="str">
            <v>2.75 OSY 126" BLACK SB</v>
          </cell>
          <cell r="F351" t="str">
            <v>UNTREATED</v>
          </cell>
          <cell r="G351" t="str">
            <v>N/A</v>
          </cell>
          <cell r="H351">
            <v>2250</v>
          </cell>
          <cell r="I351" t="str">
            <v>3" (.250") Wall Knurled      Black Stripe</v>
          </cell>
          <cell r="J351">
            <v>1</v>
          </cell>
          <cell r="K351" t="str">
            <v>DIRECTION LABEL FOR UNWIND</v>
          </cell>
          <cell r="L351" t="str">
            <v>White</v>
          </cell>
          <cell r="M351" t="str">
            <v>2 - End discs           TAPED TO INSIDE OF CORE</v>
          </cell>
          <cell r="N351" t="str">
            <v xml:space="preserve">Exxon 3155 </v>
          </cell>
          <cell r="O351">
            <v>38742</v>
          </cell>
        </row>
        <row r="352">
          <cell r="A352" t="str">
            <v>W006IHT1600</v>
          </cell>
          <cell r="B352" t="str">
            <v>6HANESW006IHT1600</v>
          </cell>
          <cell r="C352">
            <v>6</v>
          </cell>
          <cell r="D352" t="str">
            <v>HANES</v>
          </cell>
          <cell r="E352" t="str">
            <v>2.75 OSY 63"     TAN SB</v>
          </cell>
          <cell r="F352" t="str">
            <v>UNTREATED</v>
          </cell>
          <cell r="G352" t="str">
            <v>N/A</v>
          </cell>
          <cell r="H352">
            <v>2250</v>
          </cell>
          <cell r="I352" t="str">
            <v>3" (.250") Wall Knurled      Black Stripe</v>
          </cell>
          <cell r="J352">
            <v>1</v>
          </cell>
          <cell r="K352" t="str">
            <v>DIRECTION LABEL FOR UNWIND</v>
          </cell>
          <cell r="L352" t="str">
            <v>White</v>
          </cell>
          <cell r="M352" t="str">
            <v>2 - End discs           TAPED TO INSIDE OF CORE</v>
          </cell>
          <cell r="N352" t="str">
            <v xml:space="preserve">Exxon 3155 </v>
          </cell>
          <cell r="O352">
            <v>38744</v>
          </cell>
        </row>
        <row r="353">
          <cell r="A353" t="str">
            <v>W006IHT3200</v>
          </cell>
          <cell r="B353" t="str">
            <v>6HANESW006IHT3200</v>
          </cell>
          <cell r="C353">
            <v>6</v>
          </cell>
          <cell r="D353" t="str">
            <v>HANES</v>
          </cell>
          <cell r="E353" t="str">
            <v>2.75 OSY 126"            TAN SB</v>
          </cell>
          <cell r="F353" t="str">
            <v>UNTREATED</v>
          </cell>
          <cell r="G353" t="str">
            <v>N/A</v>
          </cell>
          <cell r="H353">
            <v>2250</v>
          </cell>
          <cell r="I353" t="str">
            <v>3" (.250") Wall Knurled      Black Stripe</v>
          </cell>
          <cell r="J353">
            <v>1</v>
          </cell>
          <cell r="K353" t="str">
            <v>DIRECTION LABEL FOR UNWIND</v>
          </cell>
          <cell r="L353" t="str">
            <v>White</v>
          </cell>
          <cell r="M353" t="str">
            <v>2 - End discs           TAPED TO INSIDE OF CORE</v>
          </cell>
          <cell r="N353" t="str">
            <v xml:space="preserve">Exxon 3155 </v>
          </cell>
          <cell r="O353">
            <v>38744</v>
          </cell>
        </row>
        <row r="354">
          <cell r="A354" t="str">
            <v>W000MHT3048</v>
          </cell>
          <cell r="B354" t="str">
            <v>6HANESW000MHT3048</v>
          </cell>
          <cell r="C354">
            <v>6</v>
          </cell>
          <cell r="D354" t="str">
            <v>HANES</v>
          </cell>
          <cell r="E354" t="str">
            <v>3.25 OSY 120"                 TAN SB</v>
          </cell>
          <cell r="F354" t="str">
            <v>UNTREATED</v>
          </cell>
          <cell r="G354" t="str">
            <v>N/A</v>
          </cell>
          <cell r="H354">
            <v>2250</v>
          </cell>
          <cell r="I354" t="str">
            <v>3" (.250") Wall Knurled      Black Stripe</v>
          </cell>
          <cell r="J354">
            <v>1</v>
          </cell>
          <cell r="K354" t="str">
            <v>DIRECTION LABEL FOR UNWIND</v>
          </cell>
          <cell r="L354" t="str">
            <v>White</v>
          </cell>
          <cell r="M354" t="str">
            <v>2 - End discs           TAPED TO INSIDE OF CORE</v>
          </cell>
          <cell r="N354" t="str">
            <v xml:space="preserve">Exxon 3155 </v>
          </cell>
          <cell r="O354">
            <v>38995</v>
          </cell>
        </row>
        <row r="355">
          <cell r="A355" t="str">
            <v>W000MHT1524</v>
          </cell>
          <cell r="B355" t="str">
            <v>6HANESW000MHT1524</v>
          </cell>
          <cell r="C355">
            <v>6</v>
          </cell>
          <cell r="D355" t="str">
            <v>HANES</v>
          </cell>
          <cell r="E355" t="str">
            <v>3.25 OSY 60"                 TAN SB</v>
          </cell>
          <cell r="F355" t="str">
            <v>UNTREATED</v>
          </cell>
          <cell r="G355" t="str">
            <v>N/A</v>
          </cell>
          <cell r="H355">
            <v>2250</v>
          </cell>
          <cell r="I355" t="str">
            <v>3" (.250") Wall Knurled      Black Stripe</v>
          </cell>
          <cell r="J355">
            <v>1</v>
          </cell>
          <cell r="K355" t="str">
            <v>DIRECTION LABEL FOR UNWIND</v>
          </cell>
          <cell r="L355" t="str">
            <v>White</v>
          </cell>
          <cell r="M355" t="str">
            <v>2 - End discs           TAPED TO INSIDE OF CORE</v>
          </cell>
          <cell r="N355" t="str">
            <v xml:space="preserve">Exxon 3155 </v>
          </cell>
          <cell r="O355">
            <v>38995</v>
          </cell>
        </row>
        <row r="356">
          <cell r="A356" t="str">
            <v>W0027WH1461</v>
          </cell>
          <cell r="B356" t="str">
            <v>6HANESW0027WH1461</v>
          </cell>
          <cell r="C356">
            <v>6</v>
          </cell>
          <cell r="D356" t="str">
            <v>HANES</v>
          </cell>
          <cell r="E356" t="str">
            <v>.40 OSY 57.5" WHITE SB</v>
          </cell>
          <cell r="F356" t="str">
            <v>UNTREATED</v>
          </cell>
          <cell r="G356" t="str">
            <v>NA</v>
          </cell>
          <cell r="H356">
            <v>12000</v>
          </cell>
          <cell r="I356" t="str">
            <v>3" (.250") Wall Knurled      Black Stripe</v>
          </cell>
          <cell r="J356">
            <v>1</v>
          </cell>
          <cell r="K356" t="str">
            <v>DIRECTION LABEL FOR UNWIND</v>
          </cell>
          <cell r="L356" t="str">
            <v>White</v>
          </cell>
          <cell r="M356" t="str">
            <v>2 - End discs           TAPED TO INSIDE OF CORE</v>
          </cell>
          <cell r="N356" t="str">
            <v xml:space="preserve">Exxon 3155 </v>
          </cell>
        </row>
        <row r="357">
          <cell r="A357" t="str">
            <v>W0027WH2692</v>
          </cell>
          <cell r="B357" t="str">
            <v>6HANESW0027WH2692</v>
          </cell>
          <cell r="C357">
            <v>6</v>
          </cell>
          <cell r="D357" t="str">
            <v>HANES</v>
          </cell>
          <cell r="E357" t="str">
            <v>.40 OSY 106" WHITE SB</v>
          </cell>
          <cell r="F357" t="str">
            <v>UNTREATED</v>
          </cell>
          <cell r="G357" t="str">
            <v>N/A</v>
          </cell>
          <cell r="H357">
            <v>8000</v>
          </cell>
          <cell r="I357" t="str">
            <v>4" (.300") Wall Knurled      No Stripe</v>
          </cell>
          <cell r="J357">
            <v>1</v>
          </cell>
          <cell r="K357" t="str">
            <v>DIRECTION LABEL FOR UNWIND</v>
          </cell>
          <cell r="L357" t="str">
            <v>White</v>
          </cell>
          <cell r="M357" t="str">
            <v>2 - End discs           TAPED TO INSIDE OF CORE</v>
          </cell>
          <cell r="N357" t="str">
            <v xml:space="preserve">Exxon 3155 </v>
          </cell>
        </row>
        <row r="358">
          <cell r="A358" t="str">
            <v>W0027WH2743</v>
          </cell>
          <cell r="B358" t="str">
            <v>6HANESW0027WH2743</v>
          </cell>
          <cell r="C358">
            <v>6</v>
          </cell>
          <cell r="D358" t="str">
            <v>HANES</v>
          </cell>
          <cell r="E358" t="str">
            <v>.40 OSY 108" WHITE SB</v>
          </cell>
          <cell r="F358" t="str">
            <v>UNTREATED</v>
          </cell>
          <cell r="G358" t="str">
            <v>N/A</v>
          </cell>
          <cell r="H358">
            <v>8000</v>
          </cell>
          <cell r="I358" t="str">
            <v>3" (.250") Wall Knurled      Black Stripe</v>
          </cell>
          <cell r="J358">
            <v>1</v>
          </cell>
          <cell r="K358" t="str">
            <v>DIRECTION LABEL FOR UNWIND</v>
          </cell>
          <cell r="L358" t="str">
            <v>White</v>
          </cell>
          <cell r="M358" t="str">
            <v>2 - End discs           TAPED TO INSIDE OF CORE</v>
          </cell>
          <cell r="N358" t="str">
            <v xml:space="preserve">Exxon 3155 </v>
          </cell>
        </row>
        <row r="359">
          <cell r="A359" t="str">
            <v>W0027WH1461</v>
          </cell>
          <cell r="B359" t="str">
            <v>6HANESW0027WH1461</v>
          </cell>
          <cell r="C359">
            <v>6</v>
          </cell>
          <cell r="D359" t="str">
            <v>HANES</v>
          </cell>
          <cell r="E359" t="str">
            <v>.40 OSY 115" WHITE SB</v>
          </cell>
          <cell r="F359" t="str">
            <v>UNTREATED</v>
          </cell>
          <cell r="G359" t="str">
            <v>NA</v>
          </cell>
          <cell r="H359">
            <v>12000</v>
          </cell>
          <cell r="I359" t="str">
            <v>3" (.250") Wall Knurled      Black Stripe</v>
          </cell>
          <cell r="J359">
            <v>1</v>
          </cell>
          <cell r="K359" t="str">
            <v>DIRECTION LABEL FOR UNWIND</v>
          </cell>
          <cell r="L359" t="str">
            <v>White</v>
          </cell>
          <cell r="M359" t="str">
            <v>2 - End discs           TAPED TO INSIDE OF CORE</v>
          </cell>
          <cell r="N359" t="str">
            <v xml:space="preserve">Exxon 3155 </v>
          </cell>
        </row>
        <row r="360">
          <cell r="A360" t="str">
            <v>W0034WH1397</v>
          </cell>
          <cell r="B360" t="str">
            <v>6HANESW0034WH1397</v>
          </cell>
          <cell r="C360">
            <v>6</v>
          </cell>
          <cell r="D360" t="str">
            <v>HANES</v>
          </cell>
          <cell r="E360" t="str">
            <v xml:space="preserve">.50 OSY 55"                      WHITE SB </v>
          </cell>
          <cell r="F360" t="str">
            <v>UNTREATED</v>
          </cell>
          <cell r="G360" t="str">
            <v>N/A</v>
          </cell>
          <cell r="H360">
            <v>10000</v>
          </cell>
          <cell r="I360" t="str">
            <v>3" (.250") Wall Knurled      Black Stripe</v>
          </cell>
          <cell r="J360">
            <v>1</v>
          </cell>
          <cell r="K360" t="str">
            <v>DIRECTION LABEL FOR UNWIND</v>
          </cell>
          <cell r="L360" t="str">
            <v>White</v>
          </cell>
          <cell r="M360" t="str">
            <v>2 - End discs           TAPED TO INSIDE OF CORE</v>
          </cell>
          <cell r="N360" t="str">
            <v xml:space="preserve">Exxon 3155 </v>
          </cell>
          <cell r="O360">
            <v>39456</v>
          </cell>
        </row>
        <row r="361">
          <cell r="A361" t="str">
            <v>W0034WH1575</v>
          </cell>
          <cell r="B361" t="str">
            <v>6HANESW0034WH1575</v>
          </cell>
          <cell r="C361">
            <v>6</v>
          </cell>
          <cell r="D361" t="str">
            <v>HANES</v>
          </cell>
          <cell r="E361" t="str">
            <v xml:space="preserve">.50 OSY 62"                      WHITE SB </v>
          </cell>
          <cell r="F361" t="str">
            <v>UNTREATED</v>
          </cell>
          <cell r="G361" t="str">
            <v>N/A</v>
          </cell>
          <cell r="H361">
            <v>10000</v>
          </cell>
          <cell r="I361" t="str">
            <v>3" (.250") Wall Knurled      Black Stripe</v>
          </cell>
          <cell r="J361">
            <v>1</v>
          </cell>
          <cell r="K361" t="str">
            <v>DIRECTION LABEL FOR UNWIND</v>
          </cell>
          <cell r="L361" t="str">
            <v>White</v>
          </cell>
          <cell r="M361" t="str">
            <v>2 - End discs           TAPED TO INSIDE OF CORE</v>
          </cell>
          <cell r="N361" t="str">
            <v xml:space="preserve">Exxon 3155 </v>
          </cell>
          <cell r="O361">
            <v>39456</v>
          </cell>
        </row>
        <row r="362">
          <cell r="A362" t="str">
            <v>W0034WH2972</v>
          </cell>
          <cell r="B362" t="str">
            <v>6HANESW0034WH2972</v>
          </cell>
          <cell r="C362">
            <v>6</v>
          </cell>
          <cell r="D362" t="str">
            <v>HANES</v>
          </cell>
          <cell r="E362" t="str">
            <v xml:space="preserve">.50 OSY 117"                      WHITE SB </v>
          </cell>
          <cell r="F362" t="str">
            <v>UNTREATED</v>
          </cell>
          <cell r="G362" t="str">
            <v>N/A</v>
          </cell>
          <cell r="H362">
            <v>10000</v>
          </cell>
          <cell r="I362" t="str">
            <v>3" (.250") Wall Knurled      Black Stripe</v>
          </cell>
          <cell r="J362">
            <v>1</v>
          </cell>
          <cell r="K362" t="str">
            <v>DIRECTION LABEL FOR UNWIND</v>
          </cell>
          <cell r="L362" t="str">
            <v>White</v>
          </cell>
          <cell r="M362" t="str">
            <v>2 - End discs           TAPED TO INSIDE OF CORE</v>
          </cell>
          <cell r="N362" t="str">
            <v xml:space="preserve">Exxon 3155 </v>
          </cell>
          <cell r="O362">
            <v>39456</v>
          </cell>
        </row>
        <row r="363">
          <cell r="A363" t="str">
            <v>W0064WH1600</v>
          </cell>
          <cell r="B363" t="str">
            <v>6HANESW0064WH1600</v>
          </cell>
          <cell r="C363">
            <v>6</v>
          </cell>
          <cell r="D363" t="str">
            <v>HANES</v>
          </cell>
          <cell r="E363" t="str">
            <v>.95 OSY 63" WHITE SB</v>
          </cell>
          <cell r="F363" t="str">
            <v>UNTREATED</v>
          </cell>
          <cell r="G363" t="str">
            <v>N/A</v>
          </cell>
          <cell r="H363">
            <v>5000</v>
          </cell>
          <cell r="I363" t="str">
            <v>3" (.250") Wall Knurled      Black Stripe</v>
          </cell>
          <cell r="J363">
            <v>1</v>
          </cell>
          <cell r="K363" t="str">
            <v>DIRECTION LABEL FOR UNWIND</v>
          </cell>
          <cell r="L363" t="str">
            <v>White</v>
          </cell>
          <cell r="M363" t="str">
            <v>2 - End discs           TAPED TO INSIDE OF CORE</v>
          </cell>
          <cell r="N363" t="str">
            <v xml:space="preserve">Exxon 3155 </v>
          </cell>
        </row>
        <row r="364">
          <cell r="A364" t="str">
            <v>W0064WH3200</v>
          </cell>
          <cell r="B364" t="str">
            <v>6HANESW0064WH3200</v>
          </cell>
          <cell r="C364">
            <v>6</v>
          </cell>
          <cell r="D364" t="str">
            <v>HANES</v>
          </cell>
          <cell r="E364" t="str">
            <v>.95 OSY 126" WHITE SB</v>
          </cell>
          <cell r="F364" t="str">
            <v>UNTREATED</v>
          </cell>
          <cell r="G364" t="str">
            <v>N/A</v>
          </cell>
          <cell r="H364">
            <v>5000</v>
          </cell>
          <cell r="I364" t="str">
            <v>3" (.250") Wall Knurled      Black Stripe</v>
          </cell>
          <cell r="J364">
            <v>1</v>
          </cell>
          <cell r="K364" t="str">
            <v>DIRECTION LABEL FOR UNWIND</v>
          </cell>
          <cell r="L364" t="str">
            <v>White</v>
          </cell>
          <cell r="M364" t="str">
            <v>2 - End discs           TAPED TO INSIDE OF CORE</v>
          </cell>
          <cell r="N364" t="str">
            <v xml:space="preserve">Exxon 3155 </v>
          </cell>
        </row>
        <row r="365">
          <cell r="A365" t="str">
            <v>W006IBK3200</v>
          </cell>
          <cell r="B365" t="str">
            <v>6HICKORY SPRINGSW006IBK3200</v>
          </cell>
          <cell r="C365">
            <v>6</v>
          </cell>
          <cell r="D365" t="str">
            <v>HICKORY SPRINGS</v>
          </cell>
          <cell r="E365" t="str">
            <v>2.75 OSY 126" BLACK SB</v>
          </cell>
          <cell r="F365" t="str">
            <v>UNTREATED</v>
          </cell>
          <cell r="G365" t="str">
            <v>N/A</v>
          </cell>
          <cell r="H365">
            <v>2500</v>
          </cell>
          <cell r="I365" t="str">
            <v>3" (.250") Wall Knurled      Black Stripe</v>
          </cell>
          <cell r="J365">
            <v>1</v>
          </cell>
          <cell r="K365" t="str">
            <v>N/A</v>
          </cell>
          <cell r="L365" t="str">
            <v>White</v>
          </cell>
          <cell r="M365" t="str">
            <v>2 - End discs           TAPED TO INSIDE OF CORE</v>
          </cell>
          <cell r="N365" t="str">
            <v xml:space="preserve">Exxon 3155 </v>
          </cell>
          <cell r="O365">
            <v>38845</v>
          </cell>
        </row>
        <row r="366">
          <cell r="A366" t="str">
            <v>W006ITN3200</v>
          </cell>
          <cell r="B366" t="str">
            <v>6HICKORY SPRINGSW006ITN3200</v>
          </cell>
          <cell r="C366">
            <v>6</v>
          </cell>
          <cell r="D366" t="str">
            <v>HICKORY SPRINGS</v>
          </cell>
          <cell r="E366" t="str">
            <v>2.75 OSY 126" TAN SB</v>
          </cell>
          <cell r="F366" t="str">
            <v>UNTREATED</v>
          </cell>
          <cell r="G366" t="str">
            <v>N/A</v>
          </cell>
          <cell r="H366">
            <v>2500</v>
          </cell>
          <cell r="I366" t="str">
            <v>3" (.250") Wall Knurled      Black Stripe</v>
          </cell>
          <cell r="J366">
            <v>1</v>
          </cell>
          <cell r="K366" t="str">
            <v>N/A</v>
          </cell>
          <cell r="L366" t="str">
            <v>White</v>
          </cell>
          <cell r="M366" t="str">
            <v>2 - End discs           TAPED TO INSIDE OF CORE</v>
          </cell>
          <cell r="N366" t="str">
            <v xml:space="preserve">Exxon 3155 </v>
          </cell>
          <cell r="O366">
            <v>38831</v>
          </cell>
        </row>
        <row r="367">
          <cell r="A367" t="str">
            <v>W006IHT3200</v>
          </cell>
          <cell r="B367" t="str">
            <v>6HICKORY SPRINGSW006IHT3200</v>
          </cell>
          <cell r="C367">
            <v>6</v>
          </cell>
          <cell r="D367" t="str">
            <v>HICKORY SPRINGS</v>
          </cell>
          <cell r="E367" t="str">
            <v>2.75 OSY 126"            TAN SB</v>
          </cell>
          <cell r="F367" t="str">
            <v>UNTREATED</v>
          </cell>
          <cell r="G367" t="str">
            <v>N/A</v>
          </cell>
          <cell r="H367">
            <v>2500</v>
          </cell>
          <cell r="I367" t="str">
            <v>3" (.250") Wall Knurled      Black Stripe</v>
          </cell>
          <cell r="J367">
            <v>1</v>
          </cell>
          <cell r="K367" t="str">
            <v>N/A</v>
          </cell>
          <cell r="L367" t="str">
            <v>White</v>
          </cell>
          <cell r="M367" t="str">
            <v>2 - End discs           TAPED TO INSIDE OF CORE</v>
          </cell>
          <cell r="N367" t="str">
            <v xml:space="preserve">Exxon 3155 </v>
          </cell>
          <cell r="O367">
            <v>38744</v>
          </cell>
        </row>
        <row r="368">
          <cell r="A368" t="str">
            <v>W0061NV1270</v>
          </cell>
          <cell r="B368" t="str">
            <v>6JEN-COATW0061NV1270</v>
          </cell>
          <cell r="C368">
            <v>6</v>
          </cell>
          <cell r="D368" t="str">
            <v>JEN-COAT</v>
          </cell>
          <cell r="E368" t="str">
            <v>.90 OSY 50" DARK NAVY SB</v>
          </cell>
          <cell r="F368" t="str">
            <v>UNTREATED</v>
          </cell>
          <cell r="G368" t="str">
            <v>N/A</v>
          </cell>
          <cell r="H368" t="str">
            <v>Target 6,000 LY                                     +/- 500 LY</v>
          </cell>
          <cell r="I368" t="str">
            <v>3" (.250") Wall Knurled      Black Stripe</v>
          </cell>
          <cell r="J368">
            <v>1</v>
          </cell>
          <cell r="K368" t="str">
            <v>2 SHORT DOFFS PER TRUCK</v>
          </cell>
          <cell r="L368" t="str">
            <v>White</v>
          </cell>
          <cell r="M368" t="str">
            <v>TOP - End cap  BOT - End cap</v>
          </cell>
          <cell r="N368" t="str">
            <v xml:space="preserve">Exxon 3155 </v>
          </cell>
          <cell r="O368">
            <v>39343</v>
          </cell>
        </row>
        <row r="369">
          <cell r="A369" t="str">
            <v>W0061NV1524</v>
          </cell>
          <cell r="B369" t="str">
            <v>6JEN-COATW0061NV1524</v>
          </cell>
          <cell r="C369">
            <v>6</v>
          </cell>
          <cell r="D369" t="str">
            <v>JEN-COAT</v>
          </cell>
          <cell r="E369" t="str">
            <v>.90 OSY 60" DARK NAVY SB</v>
          </cell>
          <cell r="F369" t="str">
            <v>UNTREATED</v>
          </cell>
          <cell r="G369" t="str">
            <v>N/A</v>
          </cell>
          <cell r="H369" t="str">
            <v>Target 6,000 LY                                     +/- 500 LY</v>
          </cell>
          <cell r="I369" t="str">
            <v>3" (.250") Wall Knurled      Black Stripe</v>
          </cell>
          <cell r="J369">
            <v>1</v>
          </cell>
          <cell r="K369" t="str">
            <v>2 SHORT DOFFS PER TRUCK</v>
          </cell>
          <cell r="L369" t="str">
            <v>White</v>
          </cell>
          <cell r="M369" t="str">
            <v>TOP - End cap  BOT - End cap</v>
          </cell>
          <cell r="N369" t="str">
            <v xml:space="preserve">Exxon 3155 </v>
          </cell>
          <cell r="O369">
            <v>39343</v>
          </cell>
        </row>
        <row r="370">
          <cell r="A370" t="str">
            <v>W0061NV1829</v>
          </cell>
          <cell r="B370" t="str">
            <v>6JEN-COATW0061NV1829</v>
          </cell>
          <cell r="C370">
            <v>6</v>
          </cell>
          <cell r="D370" t="str">
            <v>JEN-COAT</v>
          </cell>
          <cell r="E370" t="str">
            <v>.90 OSY 72" DARK NAVY SB</v>
          </cell>
          <cell r="F370" t="str">
            <v>UNTREATED</v>
          </cell>
          <cell r="G370" t="str">
            <v>N/A</v>
          </cell>
          <cell r="H370" t="str">
            <v>Target 6,000 LY                                     +/- 500 LY</v>
          </cell>
          <cell r="I370" t="str">
            <v>3" (.250") Wall Knurled      Black Stripe</v>
          </cell>
          <cell r="J370">
            <v>1</v>
          </cell>
          <cell r="K370" t="str">
            <v>2 SHORT DOFFS PER TRUCK</v>
          </cell>
          <cell r="L370" t="str">
            <v>White</v>
          </cell>
          <cell r="M370" t="str">
            <v>TOP - End cap  BOT - End cap</v>
          </cell>
          <cell r="N370" t="str">
            <v xml:space="preserve">Exxon 3155 </v>
          </cell>
          <cell r="O370">
            <v>39343</v>
          </cell>
        </row>
        <row r="371">
          <cell r="A371" t="str">
            <v>W008AKB0178</v>
          </cell>
          <cell r="B371" t="str">
            <v>6KCC FACE MASKW008AKB0178</v>
          </cell>
          <cell r="C371">
            <v>6</v>
          </cell>
          <cell r="D371" t="str">
            <v>KCC FACE MASK</v>
          </cell>
          <cell r="E371" t="str">
            <v>1.60 OSY 7"      BLUE SBPP</v>
          </cell>
          <cell r="F371" t="str">
            <v>UNTREATED</v>
          </cell>
          <cell r="G371" t="str">
            <v>TARGET OD 31"                            MAX OD 32"</v>
          </cell>
          <cell r="H371" t="str">
            <v>N/A</v>
          </cell>
          <cell r="I371" t="str">
            <v>3" (.250") Wall Knurled      Black Stripe</v>
          </cell>
          <cell r="J371">
            <v>7</v>
          </cell>
          <cell r="K371" t="str">
            <v>KC PRODUCT USES 4"X6" CORE LABEL STOCK &amp; RIBBON                                        SHORT DOFFS -                                                        +/- 500 LINEAR YARDS</v>
          </cell>
          <cell r="L371" t="str">
            <v>White</v>
          </cell>
          <cell r="M371" t="str">
            <v>TOP - End disc  BOT - End cap</v>
          </cell>
          <cell r="N371" t="str">
            <v xml:space="preserve">Exxon 3155 </v>
          </cell>
          <cell r="O371">
            <v>39349</v>
          </cell>
        </row>
        <row r="372">
          <cell r="A372" t="str">
            <v>W0047KW0184</v>
          </cell>
          <cell r="B372" t="str">
            <v>6KCC FACE MASKW0047KW0184</v>
          </cell>
          <cell r="C372">
            <v>6</v>
          </cell>
          <cell r="D372" t="str">
            <v>KCC FACE MASK</v>
          </cell>
          <cell r="E372" t="str">
            <v>.70 OSY 7.25"      WHITE SBPP</v>
          </cell>
          <cell r="F372" t="str">
            <v>UNTREATED</v>
          </cell>
          <cell r="G372" t="str">
            <v>TARGET OD 31"                            MAX OD 32"</v>
          </cell>
          <cell r="H372" t="str">
            <v>N/A</v>
          </cell>
          <cell r="I372" t="str">
            <v>3" (.250") Wall Knurled      Black Stripe</v>
          </cell>
          <cell r="J372" t="str">
            <v>6,7</v>
          </cell>
          <cell r="K372" t="str">
            <v>KC PRODUCT USES 4"X6" CORE LABEL STOCK &amp; RIBBON                                        SHORT DOFFS -                                                        +/- 500 LINEAR YARDS</v>
          </cell>
          <cell r="L372" t="str">
            <v>White</v>
          </cell>
          <cell r="M372" t="str">
            <v>TOP - End disc  BOT - End cap</v>
          </cell>
          <cell r="N372" t="str">
            <v xml:space="preserve">Exxon 3155 </v>
          </cell>
          <cell r="O372">
            <v>39349</v>
          </cell>
        </row>
        <row r="373">
          <cell r="A373" t="str">
            <v>W0061KB0146</v>
          </cell>
          <cell r="B373" t="str">
            <v>6KCC FACE MASKW0061KB0146</v>
          </cell>
          <cell r="C373">
            <v>6</v>
          </cell>
          <cell r="D373" t="str">
            <v>KCC FACE MASK</v>
          </cell>
          <cell r="E373" t="str">
            <v>.90 OSY 5.75"      BLUE SBPP</v>
          </cell>
          <cell r="F373" t="str">
            <v>UNTREATED</v>
          </cell>
          <cell r="G373" t="str">
            <v>TARGET OD 31"                            MAX OD 32"</v>
          </cell>
          <cell r="H373" t="str">
            <v>N/A</v>
          </cell>
          <cell r="I373" t="str">
            <v>3" (.250") Wall Knurled      Black Stripe</v>
          </cell>
          <cell r="J373" t="str">
            <v>6,7</v>
          </cell>
          <cell r="K373" t="str">
            <v>KC PRODUCT USES 4"X6" CORE LABEL STOCK &amp; RIBBON                                        SHORT DOFFS -                                                        +/- 500 LINEAR YARDS</v>
          </cell>
          <cell r="L373" t="str">
            <v>White</v>
          </cell>
          <cell r="M373" t="str">
            <v>TOP - End disc  BOT - End cap</v>
          </cell>
          <cell r="N373" t="str">
            <v xml:space="preserve">Exxon 3155 </v>
          </cell>
          <cell r="O373">
            <v>40080</v>
          </cell>
        </row>
        <row r="374">
          <cell r="A374" t="str">
            <v>W0061KB0184</v>
          </cell>
          <cell r="B374" t="str">
            <v>6KCC FACE MASKW0061KB0184</v>
          </cell>
          <cell r="C374">
            <v>6</v>
          </cell>
          <cell r="D374" t="str">
            <v>KCC FACE MASK</v>
          </cell>
          <cell r="E374" t="str">
            <v>.90 OSY 7.25"      BLUE SBPP</v>
          </cell>
          <cell r="F374" t="str">
            <v>UNTREATED</v>
          </cell>
          <cell r="G374" t="str">
            <v>TARGET OD 31"                            MAX OD 32"</v>
          </cell>
          <cell r="H374" t="str">
            <v>N/A</v>
          </cell>
          <cell r="I374" t="str">
            <v>3" (.250") Wall Knurled      Black Stripe</v>
          </cell>
          <cell r="J374" t="str">
            <v>6,7</v>
          </cell>
          <cell r="K374" t="str">
            <v>KC PRODUCT USES 4"X6" CORE LABEL STOCK &amp; RIBBON                                        SHORT DOFFS -                                                        +/- 500 LINEAR YARDS</v>
          </cell>
          <cell r="L374" t="str">
            <v>White</v>
          </cell>
          <cell r="M374" t="str">
            <v>TOP - End disc  BOT - End cap</v>
          </cell>
          <cell r="N374" t="str">
            <v xml:space="preserve">Exxon 3155 </v>
          </cell>
          <cell r="O374">
            <v>40080</v>
          </cell>
        </row>
        <row r="375">
          <cell r="A375" t="str">
            <v>W0061KS0184</v>
          </cell>
          <cell r="B375" t="str">
            <v>6KCC FACE MASKW0061KS0184</v>
          </cell>
          <cell r="C375">
            <v>6</v>
          </cell>
          <cell r="D375" t="str">
            <v>KCC FACE MASK</v>
          </cell>
          <cell r="E375" t="str">
            <v>.90 OSY 7.25"      SILVER SBPP</v>
          </cell>
          <cell r="F375" t="str">
            <v>UNTREATED</v>
          </cell>
          <cell r="G375" t="str">
            <v>TARGET OD 31"                            MAX OD 32"</v>
          </cell>
          <cell r="H375" t="str">
            <v>N/A</v>
          </cell>
          <cell r="I375" t="str">
            <v>3" (.250") Wall Knurled      Black Stripe</v>
          </cell>
          <cell r="J375" t="str">
            <v>6,7</v>
          </cell>
          <cell r="K375" t="str">
            <v>KC PRODUCT USES 4"X6" CORE LABEL STOCK &amp; RIBBON                                        SHORT DOFFS -                                                        +/- 500 LINEAR YARDS</v>
          </cell>
          <cell r="L375" t="str">
            <v>White</v>
          </cell>
          <cell r="M375" t="str">
            <v>TOP - End disc  BOT - End cap</v>
          </cell>
          <cell r="N375" t="str">
            <v xml:space="preserve">Exxon 3155 </v>
          </cell>
          <cell r="O375">
            <v>39773</v>
          </cell>
        </row>
        <row r="376">
          <cell r="A376" t="str">
            <v>W0061KT0152</v>
          </cell>
          <cell r="B376" t="str">
            <v>6KCC FACE MASKW0061KT0152</v>
          </cell>
          <cell r="C376">
            <v>6</v>
          </cell>
          <cell r="D376" t="str">
            <v>KCC FACE MASK</v>
          </cell>
          <cell r="E376" t="str">
            <v>.90 OSY 152 mm      ORANGE SBPP</v>
          </cell>
          <cell r="F376" t="str">
            <v>UNTREATED</v>
          </cell>
          <cell r="G376" t="str">
            <v>TARGET OD 31"                            MAX OD 32"</v>
          </cell>
          <cell r="H376" t="str">
            <v>N/A</v>
          </cell>
          <cell r="I376" t="str">
            <v>3" (.250") Wall Knurled      Black Stripe</v>
          </cell>
          <cell r="J376">
            <v>8</v>
          </cell>
          <cell r="K376" t="str">
            <v>KC PRODUCT USES 4"X6" CORE LABEL STOCK &amp; RIBBON                                        SHORT DOFFS -                                                        +/- 500 LINEAR YARDS</v>
          </cell>
          <cell r="L376" t="str">
            <v>White</v>
          </cell>
          <cell r="M376" t="str">
            <v>TOP - End disc  BOT - End cap</v>
          </cell>
          <cell r="N376" t="str">
            <v xml:space="preserve">Exxon 3155 </v>
          </cell>
          <cell r="O376">
            <v>39939</v>
          </cell>
        </row>
        <row r="377">
          <cell r="A377" t="str">
            <v>W0061KT0184</v>
          </cell>
          <cell r="B377" t="str">
            <v>6KCC FACE MASKW0061KT0184</v>
          </cell>
          <cell r="C377">
            <v>6</v>
          </cell>
          <cell r="D377" t="str">
            <v>KCC FACE MASK</v>
          </cell>
          <cell r="E377" t="str">
            <v>.90 OSY 7.25"      ORANGE SBPP</v>
          </cell>
          <cell r="F377" t="str">
            <v>UNTREATED</v>
          </cell>
          <cell r="G377" t="str">
            <v>TARGET OD 31"                            MAX OD 32"</v>
          </cell>
          <cell r="H377" t="str">
            <v>N/A</v>
          </cell>
          <cell r="I377" t="str">
            <v>3" (.250") Wall Knurled      Black Stripe</v>
          </cell>
          <cell r="J377" t="str">
            <v>6,7</v>
          </cell>
          <cell r="K377" t="str">
            <v>KC PRODUCT USES 4"X6" CORE LABEL STOCK &amp; RIBBON                                        SHORT DOFFS -                                                        +/- 500 LINEAR YARDS</v>
          </cell>
          <cell r="L377" t="str">
            <v>White</v>
          </cell>
          <cell r="M377" t="str">
            <v>TOP - End disc  BOT - End cap</v>
          </cell>
          <cell r="N377" t="str">
            <v xml:space="preserve">Exxon 3155 </v>
          </cell>
          <cell r="O377">
            <v>39773</v>
          </cell>
        </row>
        <row r="378">
          <cell r="A378" t="str">
            <v>W0061KY0146</v>
          </cell>
          <cell r="B378" t="str">
            <v>6KCC FACE MASKW0061KY0146</v>
          </cell>
          <cell r="C378">
            <v>6</v>
          </cell>
          <cell r="D378" t="str">
            <v>KCC FACE MASK</v>
          </cell>
          <cell r="E378" t="str">
            <v>.90 OSY 5.75"      YELLOW SBPP</v>
          </cell>
          <cell r="F378" t="str">
            <v>UNTREATED</v>
          </cell>
          <cell r="G378" t="str">
            <v>TARGET OD 31"                            MAX OD 32"</v>
          </cell>
          <cell r="H378" t="str">
            <v>N/A</v>
          </cell>
          <cell r="I378" t="str">
            <v>3" (.250") Wall Knurled      Black Stripe</v>
          </cell>
          <cell r="J378">
            <v>8</v>
          </cell>
          <cell r="K378" t="str">
            <v>KC PRODUCT USES 4"X6" CORE LABEL STOCK &amp; RIBBON                                        SHORT DOFFS -                                                        +/- 500 LINEAR YARDS</v>
          </cell>
          <cell r="L378" t="str">
            <v>White</v>
          </cell>
          <cell r="M378" t="str">
            <v>TOP - End disc  BOT - End cap</v>
          </cell>
          <cell r="N378" t="str">
            <v xml:space="preserve">Exxon 3155 </v>
          </cell>
          <cell r="O378">
            <v>39953</v>
          </cell>
        </row>
        <row r="379">
          <cell r="A379" t="str">
            <v>W0061KW0146</v>
          </cell>
          <cell r="B379" t="str">
            <v>6KCC FACE MASKW0061KW0146</v>
          </cell>
          <cell r="C379">
            <v>6</v>
          </cell>
          <cell r="D379" t="str">
            <v>KCC FACE MASK</v>
          </cell>
          <cell r="E379" t="str">
            <v>.90 OSY 5.75"      WHITE SBPP</v>
          </cell>
          <cell r="F379" t="str">
            <v>UNTREATED</v>
          </cell>
          <cell r="G379" t="str">
            <v>TARGET OD 31"                            MAX OD 32"</v>
          </cell>
          <cell r="H379" t="str">
            <v>N/A</v>
          </cell>
          <cell r="I379" t="str">
            <v>3" (.250") Wall Knurled      Black Stripe</v>
          </cell>
          <cell r="J379">
            <v>8</v>
          </cell>
          <cell r="K379" t="str">
            <v>KC PRODUCT USES 4"X6" CORE LABEL STOCK &amp; RIBBON                                        SHORT DOFFS -                                                        +/- 500 LINEAR YARDS</v>
          </cell>
          <cell r="L379" t="str">
            <v>White</v>
          </cell>
          <cell r="M379" t="str">
            <v>TOP - End disc  BOT - End cap</v>
          </cell>
          <cell r="N379" t="str">
            <v xml:space="preserve">Exxon 3155 </v>
          </cell>
          <cell r="O379">
            <v>39524</v>
          </cell>
        </row>
        <row r="380">
          <cell r="A380" t="str">
            <v>W0061KW0152</v>
          </cell>
          <cell r="B380" t="str">
            <v>6KCC FACE MASKW0061KW0152</v>
          </cell>
          <cell r="C380">
            <v>6</v>
          </cell>
          <cell r="D380" t="str">
            <v>KCC FACE MASK</v>
          </cell>
          <cell r="E380" t="str">
            <v>.90 OSY 6"      WHITE SBPP</v>
          </cell>
          <cell r="F380" t="str">
            <v>UNTREATED</v>
          </cell>
          <cell r="G380" t="str">
            <v>TARGET OD 31"                            MAX OD 32"</v>
          </cell>
          <cell r="H380" t="str">
            <v>N/A</v>
          </cell>
          <cell r="I380" t="str">
            <v>3" (.250") Wall Knurled      Black Stripe</v>
          </cell>
          <cell r="J380">
            <v>8</v>
          </cell>
          <cell r="K380" t="str">
            <v>KC PRODUCT USES 4"X6" CORE LABEL STOCK &amp; RIBBON                                        SHORT DOFFS -                                                        +/- 500 LINEAR YARDS</v>
          </cell>
          <cell r="L380" t="str">
            <v>White</v>
          </cell>
          <cell r="M380" t="str">
            <v>TOP - End disc  BOT - End cap</v>
          </cell>
          <cell r="N380" t="str">
            <v xml:space="preserve">Exxon 3155 </v>
          </cell>
        </row>
        <row r="381">
          <cell r="A381" t="str">
            <v>W0061KW0216</v>
          </cell>
          <cell r="B381" t="str">
            <v>6KCC FACE MASKW0061KW0216</v>
          </cell>
          <cell r="C381">
            <v>6</v>
          </cell>
          <cell r="D381" t="str">
            <v>KCC FACE MASK</v>
          </cell>
          <cell r="E381" t="str">
            <v>.90 OSY 8.5"      WHITE SBPP</v>
          </cell>
          <cell r="F381" t="str">
            <v>UNTREATED</v>
          </cell>
          <cell r="G381" t="str">
            <v>TARGET OD 31"                            MAX OD 32"</v>
          </cell>
          <cell r="H381" t="str">
            <v>N/A</v>
          </cell>
          <cell r="I381" t="str">
            <v>3" (.250") Wall Knurled      Black Stripe</v>
          </cell>
          <cell r="J381" t="str">
            <v>5,6</v>
          </cell>
          <cell r="K381" t="str">
            <v>KC PRODUCT USES 4"X6" CORE LABEL STOCK &amp; RIBBON                                        SHORT DOFFS -                                                        +/- 500 LINEAR YARDS</v>
          </cell>
          <cell r="L381" t="str">
            <v>White</v>
          </cell>
          <cell r="M381" t="str">
            <v>TOP - End disc  BOT - End cap</v>
          </cell>
          <cell r="N381" t="str">
            <v xml:space="preserve">Exxon 3155 </v>
          </cell>
          <cell r="O381">
            <v>39524</v>
          </cell>
        </row>
        <row r="382">
          <cell r="A382" t="str">
            <v>W0047KW0254</v>
          </cell>
          <cell r="B382" t="str">
            <v>6KCC FACE MASKW0047KW0254</v>
          </cell>
          <cell r="C382">
            <v>6</v>
          </cell>
          <cell r="D382" t="str">
            <v>KCC FACE MASK</v>
          </cell>
          <cell r="E382" t="str">
            <v>.70 OSY 10"      WHITE SBPP</v>
          </cell>
          <cell r="F382" t="str">
            <v>UNTREATED</v>
          </cell>
          <cell r="G382" t="str">
            <v>TARGET OD 31"                            MAX OD 32"</v>
          </cell>
          <cell r="H382" t="str">
            <v>N/A</v>
          </cell>
          <cell r="I382" t="str">
            <v>3" (.250") Wall Knurled      Black Stripe</v>
          </cell>
          <cell r="J382">
            <v>5</v>
          </cell>
          <cell r="K382" t="str">
            <v>KC PRODUCT USES 4"X6" CORE LABEL STOCK &amp; RIBBON                                        SHORT DOFFS -                                                        +/- 500 LINEAR YARDS</v>
          </cell>
          <cell r="L382" t="str">
            <v>White</v>
          </cell>
          <cell r="M382" t="str">
            <v>TOP - End disc  BOT - End cap</v>
          </cell>
          <cell r="N382" t="str">
            <v xml:space="preserve">Exxon 3155 </v>
          </cell>
          <cell r="O382">
            <v>39349</v>
          </cell>
        </row>
        <row r="383">
          <cell r="A383" t="str">
            <v>W0088KC0737</v>
          </cell>
          <cell r="B383" t="str">
            <v>6KCC FACE MASKW0088KC0737</v>
          </cell>
          <cell r="C383">
            <v>6</v>
          </cell>
          <cell r="D383" t="str">
            <v>KCC FACE MASK</v>
          </cell>
          <cell r="E383" t="str">
            <v>1.30 OSY 29"      WHITE SBPP</v>
          </cell>
          <cell r="F383" t="str">
            <v>UNTREATED</v>
          </cell>
          <cell r="G383" t="str">
            <v>TARGET OD 45"                            MAX OD 45"</v>
          </cell>
          <cell r="H383" t="str">
            <v>N/A</v>
          </cell>
          <cell r="I383" t="str">
            <v>3" (.250") Wall Knurled      Black Stripe</v>
          </cell>
          <cell r="J383">
            <v>1</v>
          </cell>
          <cell r="K383" t="str">
            <v>KC PRODUCT USES 4"X6" CORE LABEL STOCK &amp; RIBBON                                        SHORT DOFFS -                                                        +/- 500 LINEAR YARDS</v>
          </cell>
          <cell r="L383" t="str">
            <v>White</v>
          </cell>
          <cell r="M383" t="str">
            <v>TOP - End disc  BOT - End cap</v>
          </cell>
          <cell r="N383" t="str">
            <v xml:space="preserve">Exxon Achieve 3854                     </v>
          </cell>
          <cell r="O383">
            <v>39777</v>
          </cell>
        </row>
        <row r="384">
          <cell r="A384" t="str">
            <v>W0088KC1473</v>
          </cell>
          <cell r="B384" t="str">
            <v>6KCC FACE MASKW0088KC1473</v>
          </cell>
          <cell r="C384">
            <v>6</v>
          </cell>
          <cell r="D384" t="str">
            <v>KCC FACE MASK</v>
          </cell>
          <cell r="E384" t="str">
            <v>1.30 OSY 58"      WHITE SBPP</v>
          </cell>
          <cell r="F384" t="str">
            <v>UNTREATED</v>
          </cell>
          <cell r="G384" t="str">
            <v>TARGET OD 45"                            MAX OD 45"</v>
          </cell>
          <cell r="H384" t="str">
            <v>N/A</v>
          </cell>
          <cell r="I384" t="str">
            <v>3" (.250") Wall Knurled      Black Stripe</v>
          </cell>
          <cell r="J384">
            <v>1</v>
          </cell>
          <cell r="K384" t="str">
            <v>KC PRODUCT USES 4"X6" CORE LABEL STOCK &amp; RIBBON                                        SHORT DOFFS -                                                        +/- 500 LINEAR YARDS</v>
          </cell>
          <cell r="L384" t="str">
            <v>White</v>
          </cell>
          <cell r="M384" t="str">
            <v>TOP - End disc  BOT - End cap</v>
          </cell>
          <cell r="N384" t="str">
            <v xml:space="preserve">Exxon Achieve 3854                     </v>
          </cell>
          <cell r="O384">
            <v>39777</v>
          </cell>
        </row>
        <row r="385">
          <cell r="A385" t="str">
            <v>W0085KG1524</v>
          </cell>
          <cell r="B385" t="str">
            <v>6KCC FACE MASKW0085KG1524</v>
          </cell>
          <cell r="C385">
            <v>6</v>
          </cell>
          <cell r="D385" t="str">
            <v>KCC FACE MASK</v>
          </cell>
          <cell r="E385" t="str">
            <v>1.25 OSY 60"      GREEN SBPP</v>
          </cell>
          <cell r="F385" t="str">
            <v>UNTREATED</v>
          </cell>
          <cell r="G385" t="str">
            <v>TARGET OD 44" +/- 1"                           MAX OD 45"</v>
          </cell>
          <cell r="H385" t="str">
            <v>N/A</v>
          </cell>
          <cell r="I385" t="str">
            <v>3" (.250") Wall Knurled      Black Stripe</v>
          </cell>
          <cell r="J385">
            <v>1</v>
          </cell>
          <cell r="K385" t="str">
            <v>KC PRODUCT USES 4"X6" CORE LABEL STOCK &amp; RIBBON                                        SHORT DOFFS -                                                        +/- 500 LINEAR YARDS</v>
          </cell>
          <cell r="L385" t="str">
            <v>White</v>
          </cell>
          <cell r="M385" t="str">
            <v>TOP - End disc  BOT - End cap</v>
          </cell>
          <cell r="N385" t="str">
            <v xml:space="preserve">Exxon Achieve 3854                     </v>
          </cell>
          <cell r="O385">
            <v>39554</v>
          </cell>
        </row>
        <row r="386">
          <cell r="A386" t="str">
            <v>W0085KR1524</v>
          </cell>
          <cell r="B386" t="str">
            <v>6KCC FACE MASKW0085KR1524</v>
          </cell>
          <cell r="C386">
            <v>6</v>
          </cell>
          <cell r="D386" t="str">
            <v>KCC FACE MASK</v>
          </cell>
          <cell r="E386" t="str">
            <v>1.25 OSY 60"      RED SBPP</v>
          </cell>
          <cell r="F386" t="str">
            <v>UNTREATED</v>
          </cell>
          <cell r="G386" t="str">
            <v>TARGET OD 44" +/- 1"                           MAX OD 45"</v>
          </cell>
          <cell r="H386" t="str">
            <v>N/A</v>
          </cell>
          <cell r="I386" t="str">
            <v>3" (.250") Wall Knurled      Black Stripe</v>
          </cell>
          <cell r="J386">
            <v>1</v>
          </cell>
          <cell r="K386" t="str">
            <v>KC PRODUCT USES 4"X6" CORE LABEL STOCK &amp; RIBBON                                        SHORT DOFFS -                                                        +/- 500 LINEAR YARDS</v>
          </cell>
          <cell r="L386" t="str">
            <v>White</v>
          </cell>
          <cell r="M386" t="str">
            <v>TOP - End disc  BOT - End cap</v>
          </cell>
          <cell r="N386" t="str">
            <v xml:space="preserve">Exxon Achieve 3854                     </v>
          </cell>
          <cell r="O386">
            <v>39749</v>
          </cell>
        </row>
        <row r="387">
          <cell r="A387" t="str">
            <v>W005BKW1575</v>
          </cell>
          <cell r="B387" t="str">
            <v>6KCC FACE MASKW005BKW1575</v>
          </cell>
          <cell r="C387">
            <v>6</v>
          </cell>
          <cell r="D387" t="str">
            <v>KCC FACE MASK</v>
          </cell>
          <cell r="E387" t="str">
            <v>1.70 OSY 62"      WHITE SBPP</v>
          </cell>
          <cell r="F387" t="str">
            <v>UNTREATED</v>
          </cell>
          <cell r="I387" t="str">
            <v>3" (.250") Wall Knurled      Black Stripe</v>
          </cell>
          <cell r="J387">
            <v>1</v>
          </cell>
          <cell r="K387" t="str">
            <v>KC PRODUCT USES 4"X6" CORE LABEL STOCK</v>
          </cell>
          <cell r="L387" t="str">
            <v>White</v>
          </cell>
          <cell r="M387" t="str">
            <v>2 - End discs           TAPED TO INSIDE OF CORE</v>
          </cell>
          <cell r="N387" t="str">
            <v xml:space="preserve">Exxon 3155 </v>
          </cell>
          <cell r="O387">
            <v>39161</v>
          </cell>
        </row>
        <row r="388">
          <cell r="A388" t="str">
            <v>W006DWH1359</v>
          </cell>
          <cell r="B388" t="str">
            <v>6MILLIKENW006DWH1359</v>
          </cell>
          <cell r="C388">
            <v>6</v>
          </cell>
          <cell r="D388" t="str">
            <v>MILLIKEN</v>
          </cell>
          <cell r="E388" t="str">
            <v>2.00 OSY 1359 MM WHITE SB</v>
          </cell>
          <cell r="F388" t="str">
            <v>UNTREATED</v>
          </cell>
          <cell r="G388" t="str">
            <v>N/A</v>
          </cell>
          <cell r="H388">
            <v>3000</v>
          </cell>
          <cell r="I388" t="str">
            <v>3" (.250") Wall Knurled      Black Stripe</v>
          </cell>
          <cell r="J388">
            <v>1</v>
          </cell>
          <cell r="K388" t="str">
            <v>MNIMUM SIZE OF SHORT DOFF IS 1,500 LY                                                    # OF SHORT DOFFS ALLOWED PER SHIPMENT IS - 3.</v>
          </cell>
          <cell r="L388" t="str">
            <v>White</v>
          </cell>
          <cell r="M388" t="str">
            <v>2 - End discs           TAPED TO INSIDE OF CORE</v>
          </cell>
          <cell r="N388" t="str">
            <v xml:space="preserve">Exxon 3155 </v>
          </cell>
          <cell r="O388">
            <v>38883</v>
          </cell>
        </row>
        <row r="389">
          <cell r="A389" t="str">
            <v>W006DMK1359</v>
          </cell>
          <cell r="B389" t="str">
            <v>6MILLIKENW006DMK1359</v>
          </cell>
          <cell r="C389">
            <v>6</v>
          </cell>
          <cell r="D389" t="str">
            <v>MILLIKEN</v>
          </cell>
          <cell r="E389" t="str">
            <v>2.00 OSY 1359 MM WHITE SB</v>
          </cell>
          <cell r="F389" t="str">
            <v>UNTREATED</v>
          </cell>
          <cell r="G389" t="str">
            <v>N/A</v>
          </cell>
          <cell r="H389">
            <v>3000</v>
          </cell>
          <cell r="I389" t="str">
            <v>3" (.250") Wall Knurled      Black Stripe</v>
          </cell>
          <cell r="J389">
            <v>1</v>
          </cell>
          <cell r="K389" t="str">
            <v>MINIMUM SIZE OF SHORT DOFF = 1,500 LY                                                        3 SHORT DOFFS ALLOWED PER SHIPMENT</v>
          </cell>
          <cell r="L389" t="str">
            <v>White</v>
          </cell>
          <cell r="M389" t="str">
            <v>TOP - End disc  BOT - End cap</v>
          </cell>
          <cell r="N389" t="str">
            <v xml:space="preserve">Exxon 3155 </v>
          </cell>
          <cell r="O389">
            <v>38883</v>
          </cell>
        </row>
        <row r="390">
          <cell r="A390" t="str">
            <v>W0024IN0356</v>
          </cell>
          <cell r="B390" t="str">
            <v>6NOLARW0024IN0356</v>
          </cell>
          <cell r="C390">
            <v>6</v>
          </cell>
          <cell r="D390" t="str">
            <v>NOLAR</v>
          </cell>
          <cell r="E390" t="str">
            <v xml:space="preserve">12 GSM  14" NATURAL </v>
          </cell>
          <cell r="F390" t="str">
            <v>UNTREATED</v>
          </cell>
          <cell r="G390" t="str">
            <v>N/A</v>
          </cell>
          <cell r="H390">
            <v>6000</v>
          </cell>
          <cell r="I390" t="str">
            <v>3" (.250") Wall Knurled      Black Stripe</v>
          </cell>
          <cell r="J390">
            <v>3</v>
          </cell>
          <cell r="K390" t="str">
            <v>I have changed the label set-up so that only 1 core label will print.  This label will need to be hand carried to the pack station and applied after the roll is stretch wrapped.</v>
          </cell>
          <cell r="L390" t="str">
            <v>White</v>
          </cell>
          <cell r="M390" t="str">
            <v>TOP - End disc  BOT - End cap</v>
          </cell>
          <cell r="N390" t="str">
            <v xml:space="preserve">Exxon 3155 </v>
          </cell>
          <cell r="O390">
            <v>38009</v>
          </cell>
        </row>
        <row r="391">
          <cell r="A391" t="str">
            <v>W0024IN2743</v>
          </cell>
          <cell r="B391" t="str">
            <v>6NOLARW0024IN2743</v>
          </cell>
          <cell r="C391">
            <v>6</v>
          </cell>
          <cell r="D391" t="str">
            <v>NOLAR</v>
          </cell>
          <cell r="E391" t="str">
            <v xml:space="preserve">12 GSM  108" NATURAL </v>
          </cell>
          <cell r="F391" t="str">
            <v>UNTREATED</v>
          </cell>
          <cell r="G391" t="str">
            <v>N/A</v>
          </cell>
          <cell r="H391">
            <v>6000</v>
          </cell>
          <cell r="I391" t="str">
            <v>3" (.250") Wall Knurled      Black Stripe</v>
          </cell>
          <cell r="J391">
            <v>1</v>
          </cell>
          <cell r="K391" t="str">
            <v>I have changed the label set-up so that only 1 core label will print.  This label will need to be hand carried to the pack station and applied after the roll is stretch wrapped.</v>
          </cell>
          <cell r="L391" t="str">
            <v>White</v>
          </cell>
          <cell r="M391" t="str">
            <v xml:space="preserve">2 - End discs     NO CORE PLUGS!!     </v>
          </cell>
          <cell r="N391" t="str">
            <v xml:space="preserve">Exxon 3155 </v>
          </cell>
          <cell r="O391">
            <v>38009</v>
          </cell>
        </row>
        <row r="392">
          <cell r="A392" t="str">
            <v>W0024IN3099</v>
          </cell>
          <cell r="B392" t="str">
            <v>6NOLARW0024IN3099</v>
          </cell>
          <cell r="C392">
            <v>6</v>
          </cell>
          <cell r="D392" t="str">
            <v>NOLAR</v>
          </cell>
          <cell r="E392" t="str">
            <v xml:space="preserve">12 GSM  122" NATURAL </v>
          </cell>
          <cell r="F392" t="str">
            <v>UNTREATED</v>
          </cell>
          <cell r="G392" t="str">
            <v>N/A</v>
          </cell>
          <cell r="H392">
            <v>6000</v>
          </cell>
          <cell r="I392" t="str">
            <v>3" (.250") Wall Knurled      Black Stripe</v>
          </cell>
          <cell r="J392">
            <v>1</v>
          </cell>
          <cell r="K392" t="str">
            <v>I have changed the label set-up so that only 1 core label will print.  This label will need to be hand carried to the pack station and applied after the roll is stretch wrapped.</v>
          </cell>
          <cell r="L392" t="str">
            <v>White</v>
          </cell>
          <cell r="M392" t="str">
            <v xml:space="preserve">2 - End discs     NO CORE PLUGS!!     </v>
          </cell>
          <cell r="N392" t="str">
            <v xml:space="preserve">Exxon 3155 </v>
          </cell>
          <cell r="O392">
            <v>38009</v>
          </cell>
        </row>
        <row r="393">
          <cell r="A393" t="str">
            <v>W0031WH0914</v>
          </cell>
          <cell r="B393" t="str">
            <v>6OXCOW0031WH0914</v>
          </cell>
          <cell r="C393">
            <v>6</v>
          </cell>
          <cell r="D393" t="str">
            <v>OXCO</v>
          </cell>
          <cell r="E393" t="str">
            <v>.45 osy 36" WHITE SBPP</v>
          </cell>
          <cell r="F393" t="str">
            <v>UNTREATED</v>
          </cell>
          <cell r="G393" t="str">
            <v>N/A</v>
          </cell>
          <cell r="H393">
            <v>15000</v>
          </cell>
          <cell r="I393" t="str">
            <v>3" (.250") Wall Knurled      Black Stripe</v>
          </cell>
          <cell r="J393">
            <v>1</v>
          </cell>
          <cell r="K393" t="str">
            <v>Place one pack label on the end of roll, and one pack label on the side.</v>
          </cell>
          <cell r="L393" t="str">
            <v>White</v>
          </cell>
          <cell r="M393" t="str">
            <v>TOP - End disc  BOT - End cap</v>
          </cell>
          <cell r="N393" t="str">
            <v xml:space="preserve">Exxon 3155 </v>
          </cell>
          <cell r="O393">
            <v>38615</v>
          </cell>
        </row>
        <row r="394">
          <cell r="A394" t="str">
            <v>W006DBL3048</v>
          </cell>
          <cell r="B394" t="str">
            <v>6OXCOW006DBL3048</v>
          </cell>
          <cell r="C394">
            <v>6</v>
          </cell>
          <cell r="D394" t="str">
            <v>OXCO</v>
          </cell>
          <cell r="E394" t="str">
            <v>68 GSM  120" BLACK SBPP</v>
          </cell>
          <cell r="F394" t="str">
            <v>UNTREATED</v>
          </cell>
          <cell r="G394" t="str">
            <v>N/A</v>
          </cell>
          <cell r="H394">
            <v>2500</v>
          </cell>
          <cell r="I394" t="str">
            <v>3" (.250") Wall Knurled      Black Stripe</v>
          </cell>
          <cell r="J394">
            <v>1</v>
          </cell>
          <cell r="K394" t="str">
            <v>Place one pack label on the end of roll, and one pack label on the side.</v>
          </cell>
          <cell r="L394" t="str">
            <v>White</v>
          </cell>
          <cell r="M394" t="str">
            <v>2 - End discs           TAPED TO INSIDE OF CORE</v>
          </cell>
          <cell r="N394" t="str">
            <v xml:space="preserve">Exxon 3155 </v>
          </cell>
          <cell r="O394">
            <v>39437</v>
          </cell>
        </row>
        <row r="395">
          <cell r="A395" t="str">
            <v>W0031WH1219</v>
          </cell>
          <cell r="B395" t="str">
            <v>6OXCOW0031WH1219</v>
          </cell>
          <cell r="C395">
            <v>6</v>
          </cell>
          <cell r="D395" t="str">
            <v>OXCO</v>
          </cell>
          <cell r="E395" t="str">
            <v>.45 osy 48" WHITE SBPP</v>
          </cell>
          <cell r="F395" t="str">
            <v>UNTREATED</v>
          </cell>
          <cell r="G395" t="str">
            <v>N/A</v>
          </cell>
          <cell r="H395">
            <v>15000</v>
          </cell>
          <cell r="I395" t="str">
            <v>3" (.250") Wall Knurled      Black Stripe</v>
          </cell>
          <cell r="J395">
            <v>1</v>
          </cell>
          <cell r="K395" t="str">
            <v>Place one pack label on the end of roll, and one pack label on the side.</v>
          </cell>
          <cell r="L395" t="str">
            <v>White</v>
          </cell>
          <cell r="M395" t="str">
            <v>TOP - End disc  BOT - End cap</v>
          </cell>
          <cell r="N395" t="str">
            <v xml:space="preserve">Exxon 3155 </v>
          </cell>
          <cell r="O395">
            <v>38615</v>
          </cell>
        </row>
        <row r="396">
          <cell r="A396" t="str">
            <v>W0081WH1016</v>
          </cell>
          <cell r="B396" t="str">
            <v>6OXCOW0081WH1016</v>
          </cell>
          <cell r="C396">
            <v>6</v>
          </cell>
          <cell r="D396" t="str">
            <v>OXCO</v>
          </cell>
          <cell r="E396" t="str">
            <v>1.20 osy 40" WHITE SBPP</v>
          </cell>
          <cell r="F396" t="str">
            <v>UNTREATED</v>
          </cell>
          <cell r="G396" t="str">
            <v>N/A</v>
          </cell>
          <cell r="H396">
            <v>2000</v>
          </cell>
          <cell r="I396" t="str">
            <v>3" (.250") Wall Knurled      Black Stripe</v>
          </cell>
          <cell r="J396">
            <v>1</v>
          </cell>
          <cell r="K396" t="str">
            <v>Place one pack label on the end of roll, and one pack label on the side.</v>
          </cell>
          <cell r="L396" t="str">
            <v>White</v>
          </cell>
          <cell r="M396" t="str">
            <v>TOP - End disc  BOT - End cap</v>
          </cell>
          <cell r="N396" t="str">
            <v xml:space="preserve">Exxon 3155 </v>
          </cell>
          <cell r="O396">
            <v>38616</v>
          </cell>
        </row>
        <row r="397">
          <cell r="A397" t="str">
            <v>W0081WH1397</v>
          </cell>
          <cell r="B397" t="str">
            <v>6OXCOW0081WH1397</v>
          </cell>
          <cell r="C397">
            <v>6</v>
          </cell>
          <cell r="D397" t="str">
            <v>OXCO</v>
          </cell>
          <cell r="E397" t="str">
            <v>1.20 osy 55" WHITE SBPP</v>
          </cell>
          <cell r="F397" t="str">
            <v>UNTREATED</v>
          </cell>
          <cell r="G397" t="str">
            <v>N/A</v>
          </cell>
          <cell r="H397">
            <v>2000</v>
          </cell>
          <cell r="I397" t="str">
            <v>3" (.250") Wall Knurled      Black Stripe</v>
          </cell>
          <cell r="J397">
            <v>1</v>
          </cell>
          <cell r="K397" t="str">
            <v>Place one pack label on the end of roll, and one pack label on the side.</v>
          </cell>
          <cell r="L397" t="str">
            <v>White</v>
          </cell>
          <cell r="M397" t="str">
            <v>TOP - End disc  BOT - End cap</v>
          </cell>
          <cell r="N397" t="str">
            <v xml:space="preserve">Exxon 3155 </v>
          </cell>
          <cell r="O397">
            <v>38616</v>
          </cell>
        </row>
        <row r="398">
          <cell r="A398" t="str">
            <v>W0081WH1575</v>
          </cell>
          <cell r="B398" t="str">
            <v>6OXCOW0081WH1575</v>
          </cell>
          <cell r="C398">
            <v>6</v>
          </cell>
          <cell r="D398" t="str">
            <v>OXCO</v>
          </cell>
          <cell r="E398" t="str">
            <v>1.20 osy 62" WHITE SBPP</v>
          </cell>
          <cell r="F398" t="str">
            <v>UNTREATED</v>
          </cell>
          <cell r="G398" t="str">
            <v>N/A</v>
          </cell>
          <cell r="H398">
            <v>2000</v>
          </cell>
          <cell r="I398" t="str">
            <v>3" (.250") Wall Knurled      Black Stripe</v>
          </cell>
          <cell r="J398">
            <v>1</v>
          </cell>
          <cell r="K398" t="str">
            <v>Place one pack label on the end of roll, and one pack label on the side.</v>
          </cell>
          <cell r="L398" t="str">
            <v>White</v>
          </cell>
          <cell r="M398" t="str">
            <v>TOP - End disc  BOT - End cap</v>
          </cell>
          <cell r="N398" t="str">
            <v xml:space="preserve">Exxon 3155 </v>
          </cell>
          <cell r="O398">
            <v>38616</v>
          </cell>
        </row>
        <row r="399">
          <cell r="A399" t="str">
            <v>W0081WH3150</v>
          </cell>
          <cell r="B399" t="str">
            <v>6OXCOW0081WH3150</v>
          </cell>
          <cell r="C399">
            <v>6</v>
          </cell>
          <cell r="D399" t="str">
            <v>OXCO</v>
          </cell>
          <cell r="E399" t="str">
            <v>1.20 osy 124" WHITE SBPP</v>
          </cell>
          <cell r="F399" t="str">
            <v>UNTREATED</v>
          </cell>
          <cell r="G399" t="str">
            <v>N/A</v>
          </cell>
          <cell r="H399">
            <v>2000</v>
          </cell>
          <cell r="I399" t="str">
            <v>3" (.250") Wall Knurled      Black Stripe</v>
          </cell>
          <cell r="J399">
            <v>1</v>
          </cell>
          <cell r="K399" t="str">
            <v>Place one pack label on the end of roll, and one pack label on the side.</v>
          </cell>
          <cell r="L399" t="str">
            <v>White</v>
          </cell>
          <cell r="M399" t="str">
            <v>2 - End discs           TAPED TO INSIDE OF CORE</v>
          </cell>
          <cell r="N399" t="str">
            <v xml:space="preserve">Exxon 3155 </v>
          </cell>
          <cell r="O399">
            <v>38616</v>
          </cell>
        </row>
        <row r="400">
          <cell r="A400" t="str">
            <v>W0020WM3023</v>
          </cell>
          <cell r="B400" t="str">
            <v>6SPINLACEW0020WM3023</v>
          </cell>
          <cell r="C400">
            <v>6</v>
          </cell>
          <cell r="D400" t="str">
            <v>SPINLACE</v>
          </cell>
          <cell r="E400" t="str">
            <v>10 GSM 3023 MM                        WHITE SBPP</v>
          </cell>
          <cell r="F400" t="str">
            <v>UNTREATED</v>
          </cell>
          <cell r="G400" t="str">
            <v>48" MAX OD</v>
          </cell>
          <cell r="H400">
            <v>20000</v>
          </cell>
          <cell r="I400" t="str">
            <v>3" (.250") Wall Knurled      Black Stripe</v>
          </cell>
          <cell r="J400">
            <v>1</v>
          </cell>
          <cell r="K400" t="str">
            <v>N/A</v>
          </cell>
          <cell r="L400" t="str">
            <v>White</v>
          </cell>
          <cell r="M400" t="str">
            <v>2 - End discs          Taped to Roll</v>
          </cell>
          <cell r="N400" t="str">
            <v xml:space="preserve">Sunoco                              CP 360H </v>
          </cell>
          <cell r="O400">
            <v>39329</v>
          </cell>
        </row>
        <row r="401">
          <cell r="A401" t="str">
            <v>W0020WM3073</v>
          </cell>
          <cell r="B401" t="str">
            <v>6SPINLACEW0020WM3073</v>
          </cell>
          <cell r="C401">
            <v>6</v>
          </cell>
          <cell r="D401" t="str">
            <v>SPINLACE</v>
          </cell>
          <cell r="E401" t="str">
            <v>10 GSM 3073 MM                        WHITE SBPP</v>
          </cell>
          <cell r="F401" t="str">
            <v>UNTREATED</v>
          </cell>
          <cell r="G401" t="str">
            <v>45" MAX OD</v>
          </cell>
          <cell r="H401">
            <v>20000</v>
          </cell>
          <cell r="I401" t="str">
            <v>3" (.250") Wall Knurled      Black Stripe</v>
          </cell>
          <cell r="J401">
            <v>1</v>
          </cell>
          <cell r="K401" t="str">
            <v>N/A</v>
          </cell>
          <cell r="L401" t="str">
            <v>White</v>
          </cell>
          <cell r="M401" t="str">
            <v>2 - End discs          Taped to Roll</v>
          </cell>
          <cell r="N401" t="str">
            <v xml:space="preserve">Sunoco                              CP 360H </v>
          </cell>
          <cell r="O401">
            <v>39329</v>
          </cell>
        </row>
        <row r="402">
          <cell r="A402" t="str">
            <v>W0920WM3035</v>
          </cell>
          <cell r="B402" t="str">
            <v>6SPINLACEW0920WM3035</v>
          </cell>
          <cell r="C402">
            <v>6</v>
          </cell>
          <cell r="D402" t="str">
            <v>SPINLACE</v>
          </cell>
          <cell r="E402" t="str">
            <v>10 GSM 3035 MM                        WHITE SBPP</v>
          </cell>
          <cell r="F402" t="str">
            <v>UNTREATED</v>
          </cell>
          <cell r="G402" t="str">
            <v>45" MAX OD</v>
          </cell>
          <cell r="H402">
            <v>20000</v>
          </cell>
          <cell r="I402" t="str">
            <v>3" (.250") Wall Knurled      Black Stripe</v>
          </cell>
          <cell r="J402">
            <v>1</v>
          </cell>
          <cell r="K402" t="str">
            <v>N/A</v>
          </cell>
          <cell r="L402" t="str">
            <v>White</v>
          </cell>
          <cell r="M402" t="str">
            <v>2 - End discs          Taped to Roll</v>
          </cell>
          <cell r="N402" t="str">
            <v xml:space="preserve">Sunoco                              CP 360H </v>
          </cell>
          <cell r="O402">
            <v>39329</v>
          </cell>
        </row>
        <row r="403">
          <cell r="A403" t="str">
            <v>W0020WM3098</v>
          </cell>
          <cell r="B403" t="str">
            <v>6SPINLACEW0020WM3098</v>
          </cell>
          <cell r="C403">
            <v>6</v>
          </cell>
          <cell r="D403" t="str">
            <v>SPINLACE</v>
          </cell>
          <cell r="E403" t="str">
            <v>10 GSM 3098 MM                        WHITE SBPP</v>
          </cell>
          <cell r="F403" t="str">
            <v>UNTREATED</v>
          </cell>
          <cell r="G403" t="str">
            <v>48" MAX OD</v>
          </cell>
          <cell r="H403" t="str">
            <v>N/A</v>
          </cell>
          <cell r="I403" t="str">
            <v>3" (.250") Wall Knurled      Black Stripe</v>
          </cell>
          <cell r="J403">
            <v>1</v>
          </cell>
          <cell r="K403" t="str">
            <v>N/A</v>
          </cell>
          <cell r="L403" t="str">
            <v>White</v>
          </cell>
          <cell r="M403" t="str">
            <v>2 - End discs          Taped to Roll</v>
          </cell>
          <cell r="N403" t="str">
            <v xml:space="preserve">Sunoco                              CP 360H </v>
          </cell>
          <cell r="O403">
            <v>39444</v>
          </cell>
        </row>
        <row r="404">
          <cell r="A404" t="str">
            <v>W002AWH3048</v>
          </cell>
          <cell r="B404" t="str">
            <v>6PGI-RGDW002AWH3048</v>
          </cell>
          <cell r="C404">
            <v>6</v>
          </cell>
          <cell r="D404" t="str">
            <v>PGI-RGD</v>
          </cell>
          <cell r="E404" t="str">
            <v>1.50 OSY 120" WHITE SBPP</v>
          </cell>
          <cell r="F404" t="str">
            <v>UNTREATED</v>
          </cell>
          <cell r="G404" t="str">
            <v>N/A</v>
          </cell>
          <cell r="H404">
            <v>4000</v>
          </cell>
          <cell r="I404" t="str">
            <v>3" (.250") Wall Knurled      Black Stripe</v>
          </cell>
          <cell r="J404">
            <v>1</v>
          </cell>
          <cell r="K404" t="str">
            <v>SHORT DOFF MIN. SIZE - 1000 LY - MAX SPLICES - 3</v>
          </cell>
          <cell r="L404" t="str">
            <v>White</v>
          </cell>
          <cell r="M404" t="str">
            <v>2 - End discs           TAPED TO INSIDE OF CORE</v>
          </cell>
          <cell r="N404" t="str">
            <v xml:space="preserve">Exxon 3155 </v>
          </cell>
          <cell r="O404">
            <v>39534</v>
          </cell>
        </row>
        <row r="405">
          <cell r="A405" t="str">
            <v>W0070MB1575</v>
          </cell>
          <cell r="B405" t="str">
            <v>6PGI-RGD                      Fabrene Inc.W0070MB1575</v>
          </cell>
          <cell r="C405">
            <v>6</v>
          </cell>
          <cell r="D405" t="str">
            <v>PGI-RGD                      Fabrene Inc.</v>
          </cell>
          <cell r="E405" t="str">
            <v>35 GSM 1575 MM     BLUE</v>
          </cell>
          <cell r="F405" t="str">
            <v>UNTREATED</v>
          </cell>
          <cell r="G405" t="str">
            <v>41" +/- 1"</v>
          </cell>
          <cell r="H405" t="str">
            <v>N/A</v>
          </cell>
          <cell r="I405" t="str">
            <v>3" (.250") Wall Knurled      Black Stripe</v>
          </cell>
          <cell r="J405">
            <v>1</v>
          </cell>
          <cell r="K405" t="str">
            <v>N/A</v>
          </cell>
          <cell r="L405" t="str">
            <v>White</v>
          </cell>
          <cell r="M405" t="str">
            <v>2 - End discs           TAPED TO INSIDE OF CORE</v>
          </cell>
          <cell r="N405" t="str">
            <v xml:space="preserve">Exxon 3155 </v>
          </cell>
          <cell r="O405">
            <v>37660</v>
          </cell>
        </row>
        <row r="406">
          <cell r="A406" t="str">
            <v>W0085WH1575</v>
          </cell>
          <cell r="B406" t="str">
            <v>6PGI-RGD                      Fabrene Inc.W0085WH1575</v>
          </cell>
          <cell r="C406">
            <v>6</v>
          </cell>
          <cell r="D406" t="str">
            <v>PGI-RGD                      Fabrene Inc.</v>
          </cell>
          <cell r="E406" t="str">
            <v>1.25 osy 62" WHITE SBPP</v>
          </cell>
          <cell r="F406" t="str">
            <v>UNTREATED</v>
          </cell>
          <cell r="G406" t="str">
            <v>41" +/- 1"</v>
          </cell>
          <cell r="H406">
            <v>4923</v>
          </cell>
          <cell r="I406" t="str">
            <v>3" (.250") Wall Knurled      Black Stripe</v>
          </cell>
          <cell r="J406">
            <v>1</v>
          </cell>
          <cell r="K406" t="str">
            <v>SHORT DOFFS - 3,282 LY -                                  FULL DOFF CAN NOT EXCEED 42" OD</v>
          </cell>
          <cell r="L406" t="str">
            <v>White</v>
          </cell>
          <cell r="M406" t="str">
            <v>2 - End discs           TAPED TO INSIDE OF CORE</v>
          </cell>
          <cell r="N406" t="str">
            <v xml:space="preserve">Exxon 3155 </v>
          </cell>
          <cell r="O406">
            <v>38616</v>
          </cell>
        </row>
        <row r="407">
          <cell r="A407" t="str">
            <v>W0085DN1575</v>
          </cell>
          <cell r="B407" t="str">
            <v>6PGI-RGD                      Fabrene Inc.W0085DN1575</v>
          </cell>
          <cell r="C407">
            <v>6</v>
          </cell>
          <cell r="D407" t="str">
            <v>PGI-RGD                      Fabrene Inc.</v>
          </cell>
          <cell r="E407" t="str">
            <v>1.25 osy 62" DARK NAVY SBPP</v>
          </cell>
          <cell r="F407" t="str">
            <v>UNTREATED</v>
          </cell>
          <cell r="G407" t="str">
            <v>41" +/- 1"</v>
          </cell>
          <cell r="H407" t="str">
            <v>Target 5,000 LY               MIN Short doff 4,950 LY</v>
          </cell>
          <cell r="I407" t="str">
            <v>3" (.250") Wall Knurled      Black Stripe</v>
          </cell>
          <cell r="J407">
            <v>1</v>
          </cell>
          <cell r="K407" t="str">
            <v>N/A</v>
          </cell>
          <cell r="L407" t="str">
            <v>White</v>
          </cell>
          <cell r="M407" t="str">
            <v>2 - End discs          w/ Plugs</v>
          </cell>
          <cell r="N407" t="str">
            <v xml:space="preserve">Exxon 3155 </v>
          </cell>
          <cell r="O407">
            <v>39658</v>
          </cell>
        </row>
        <row r="408">
          <cell r="A408" t="str">
            <v>W0085WH3124</v>
          </cell>
          <cell r="B408" t="str">
            <v>6PGI-RGD                      Fabrene Inc.W0085WH3124</v>
          </cell>
          <cell r="C408">
            <v>6</v>
          </cell>
          <cell r="D408" t="str">
            <v>PGI-RGD                      Fabrene Inc.</v>
          </cell>
          <cell r="E408" t="str">
            <v>1.25 osy 123" Trimmed WHITE SBPP</v>
          </cell>
          <cell r="F408" t="str">
            <v>UNTREATED</v>
          </cell>
          <cell r="G408" t="str">
            <v>N/A</v>
          </cell>
          <cell r="H408">
            <v>5000</v>
          </cell>
          <cell r="I408" t="str">
            <v xml:space="preserve">5" (.375") Wall Knurled      </v>
          </cell>
          <cell r="J408">
            <v>1</v>
          </cell>
          <cell r="K408" t="str">
            <v>TRIAL LABELS WITH 123" TRIMMED</v>
          </cell>
          <cell r="L408" t="str">
            <v>White</v>
          </cell>
          <cell r="M408" t="str">
            <v>2 - End discs           TAPED TO INSIDE OF CORE</v>
          </cell>
          <cell r="N408" t="str">
            <v xml:space="preserve">Exxon 3155 </v>
          </cell>
          <cell r="O408">
            <v>39777</v>
          </cell>
        </row>
        <row r="409">
          <cell r="A409" t="str">
            <v>W0085WH3200</v>
          </cell>
          <cell r="B409" t="str">
            <v>6PGI-RGD                      Fabrene Inc.W0085WH3200</v>
          </cell>
          <cell r="C409">
            <v>6</v>
          </cell>
          <cell r="D409" t="str">
            <v>PGI-RGD                      Fabrene Inc.</v>
          </cell>
          <cell r="E409" t="str">
            <v>1.25 osy 130" UnTrimmed WHITE SBPP</v>
          </cell>
          <cell r="F409" t="str">
            <v>UNTREATED</v>
          </cell>
          <cell r="G409" t="str">
            <v>N/A</v>
          </cell>
          <cell r="H409">
            <v>5000</v>
          </cell>
          <cell r="I409" t="str">
            <v xml:space="preserve">5" (.375") Wall Knurled      </v>
          </cell>
          <cell r="J409">
            <v>1</v>
          </cell>
          <cell r="K409" t="str">
            <v>TRIAL LABELS WITH 130" UNTRIMMED</v>
          </cell>
          <cell r="L409" t="str">
            <v>White</v>
          </cell>
          <cell r="M409" t="str">
            <v>2 - End discs           TAPED TO INSIDE OF CORE</v>
          </cell>
          <cell r="N409" t="str">
            <v xml:space="preserve">Exxon 3155 </v>
          </cell>
          <cell r="O409">
            <v>39777</v>
          </cell>
        </row>
        <row r="410">
          <cell r="A410" t="str">
            <v>W0047LP0093</v>
          </cell>
          <cell r="B410" t="str">
            <v>6PRECEPT                     MEDICALW0047LP0093</v>
          </cell>
          <cell r="C410">
            <v>6</v>
          </cell>
          <cell r="D410" t="str">
            <v>PRECEPT                     MEDICAL</v>
          </cell>
          <cell r="E410" t="str">
            <v>.70 OSY 3.67"  BABY BLUE SBPP</v>
          </cell>
          <cell r="F410" t="str">
            <v>UNTREATED</v>
          </cell>
          <cell r="G410" t="str">
            <v>30"                               +.5" / -1"</v>
          </cell>
          <cell r="H410" t="str">
            <v>N/A</v>
          </cell>
          <cell r="I410" t="str">
            <v>3" (.250") Wall Knurled      Black Stripe</v>
          </cell>
          <cell r="J410">
            <v>14</v>
          </cell>
          <cell r="K410" t="str">
            <v>PLEASE PALLETIZE                                              30X30 HEAT TREATED PALLETS</v>
          </cell>
          <cell r="L410" t="str">
            <v>White</v>
          </cell>
          <cell r="M410" t="str">
            <v>TOP - End cap  BOT - End cap</v>
          </cell>
          <cell r="N410" t="str">
            <v xml:space="preserve">Exxon 3155 </v>
          </cell>
          <cell r="O410">
            <v>39106</v>
          </cell>
        </row>
        <row r="411">
          <cell r="A411" t="str">
            <v>W0047LP0178</v>
          </cell>
          <cell r="B411" t="str">
            <v>6PRECEPT                     MEDICALW0047LP0178</v>
          </cell>
          <cell r="C411">
            <v>6</v>
          </cell>
          <cell r="D411" t="str">
            <v>PRECEPT                     MEDICAL</v>
          </cell>
          <cell r="E411" t="str">
            <v>.70 OSY 7"  BABY BLUE SBPP</v>
          </cell>
          <cell r="F411" t="str">
            <v>UNTREATED</v>
          </cell>
          <cell r="G411" t="str">
            <v>30"                               +.5" / -1"</v>
          </cell>
          <cell r="H411" t="str">
            <v>N/A</v>
          </cell>
          <cell r="I411" t="str">
            <v>3" (.250") Wall Knurled      Black Stripe</v>
          </cell>
          <cell r="J411">
            <v>7</v>
          </cell>
          <cell r="K411" t="str">
            <v>PLEASE PALLETIZE                                              30X30 HEAT TREATED PALLETS</v>
          </cell>
          <cell r="L411" t="str">
            <v>White</v>
          </cell>
          <cell r="M411" t="str">
            <v>TOP - End cap  BOT - End cap</v>
          </cell>
          <cell r="N411" t="str">
            <v xml:space="preserve">Exxon 3155 </v>
          </cell>
          <cell r="O411">
            <v>39106</v>
          </cell>
        </row>
        <row r="412">
          <cell r="A412" t="str">
            <v>W0047WH0178</v>
          </cell>
          <cell r="B412" t="str">
            <v>6PRECEPT                     MEDICALW0047WH0178</v>
          </cell>
          <cell r="C412">
            <v>6</v>
          </cell>
          <cell r="D412" t="str">
            <v>PRECEPT                     MEDICAL</v>
          </cell>
          <cell r="E412" t="str">
            <v>.70 OSY 7"  WHITE SBPP</v>
          </cell>
          <cell r="F412" t="str">
            <v>UNTREATED</v>
          </cell>
          <cell r="G412" t="str">
            <v>30"                               +.5" / -1"</v>
          </cell>
          <cell r="H412" t="str">
            <v>N/A</v>
          </cell>
          <cell r="I412" t="str">
            <v>3" (.250") Wall Knurled      Black Stripe</v>
          </cell>
          <cell r="J412">
            <v>7</v>
          </cell>
          <cell r="K412" t="str">
            <v>PLEASE PALLETIZE                                              30X30 HEAT TREATED PALLETS</v>
          </cell>
          <cell r="L412" t="str">
            <v>White</v>
          </cell>
          <cell r="M412" t="str">
            <v>TOP - End cap  BOT - End cap</v>
          </cell>
          <cell r="N412" t="str">
            <v xml:space="preserve">Exxon 3155 </v>
          </cell>
          <cell r="O412">
            <v>39106</v>
          </cell>
        </row>
        <row r="413">
          <cell r="A413" t="str">
            <v>W0047LP0184</v>
          </cell>
          <cell r="B413" t="str">
            <v>6PRECEPT                     MEDICALW0047LP0184</v>
          </cell>
          <cell r="C413">
            <v>6</v>
          </cell>
          <cell r="D413" t="str">
            <v>PRECEPT                     MEDICAL</v>
          </cell>
          <cell r="E413" t="str">
            <v>.70 OSY 7.25"  BABY BLUE SBPP</v>
          </cell>
          <cell r="F413" t="str">
            <v>UNTREATED</v>
          </cell>
          <cell r="G413" t="str">
            <v>30"                               +.5" / -1"</v>
          </cell>
          <cell r="H413" t="str">
            <v>N/A</v>
          </cell>
          <cell r="I413" t="str">
            <v>3" (.250") Wall Knurled      Black Stripe</v>
          </cell>
          <cell r="J413">
            <v>7</v>
          </cell>
          <cell r="K413" t="str">
            <v>PLEASE PALLETIZE                                              30X30 HEAT TREATED PALLETS</v>
          </cell>
          <cell r="L413" t="str">
            <v>White</v>
          </cell>
          <cell r="M413" t="str">
            <v>TOP - End cap  BOT - End cap</v>
          </cell>
          <cell r="N413" t="str">
            <v xml:space="preserve">Exxon 3155 </v>
          </cell>
          <cell r="O413">
            <v>39106</v>
          </cell>
        </row>
        <row r="414">
          <cell r="A414" t="str">
            <v>W0047LP0191</v>
          </cell>
          <cell r="B414" t="str">
            <v>6PRECEPT                     MEDICALW0047LP0191</v>
          </cell>
          <cell r="C414">
            <v>6</v>
          </cell>
          <cell r="D414" t="str">
            <v>PRECEPT                     MEDICAL</v>
          </cell>
          <cell r="E414" t="str">
            <v>.70 OSY 7.5"  BABY BLUE SBPP</v>
          </cell>
          <cell r="F414" t="str">
            <v>UNTREATED</v>
          </cell>
          <cell r="G414" t="str">
            <v>30"                               +.5" / -1"</v>
          </cell>
          <cell r="H414" t="str">
            <v>N/A</v>
          </cell>
          <cell r="I414" t="str">
            <v>3" (.250") Wall Knurled      Black Stripe</v>
          </cell>
          <cell r="J414">
            <v>6</v>
          </cell>
          <cell r="K414" t="str">
            <v>PLEASE PALLETIZE                                              30X30 HEAT TREATED PALLETS</v>
          </cell>
          <cell r="L414" t="str">
            <v>White</v>
          </cell>
          <cell r="M414" t="str">
            <v>TOP - End cap  BOT - End cap</v>
          </cell>
          <cell r="N414" t="str">
            <v xml:space="preserve">Exxon 3155 </v>
          </cell>
          <cell r="O414">
            <v>39106</v>
          </cell>
        </row>
        <row r="415">
          <cell r="A415" t="str">
            <v>W0047YL0191</v>
          </cell>
          <cell r="B415" t="str">
            <v>6PRECEPT                     MEDICALW0047YL0191</v>
          </cell>
          <cell r="C415">
            <v>6</v>
          </cell>
          <cell r="D415" t="str">
            <v>PRECEPT                     MEDICAL</v>
          </cell>
          <cell r="E415" t="str">
            <v>.70 OSY 7.5"  YELLOW SBPP</v>
          </cell>
          <cell r="F415" t="str">
            <v>UNTREATED</v>
          </cell>
          <cell r="G415" t="str">
            <v>30"                               +.5" / -1"</v>
          </cell>
          <cell r="H415" t="str">
            <v>N/A</v>
          </cell>
          <cell r="I415" t="str">
            <v>3" (.250") Wall Knurled      Black Stripe</v>
          </cell>
          <cell r="J415">
            <v>6</v>
          </cell>
          <cell r="K415" t="str">
            <v>PLEASE PALLETIZE                                              30X30 HEAT TREATED PALLETS</v>
          </cell>
          <cell r="L415" t="str">
            <v>White</v>
          </cell>
          <cell r="M415" t="str">
            <v>TOP - End cap  BOT - End cap</v>
          </cell>
          <cell r="N415" t="str">
            <v xml:space="preserve">Exxon 3155 </v>
          </cell>
          <cell r="O415">
            <v>39106</v>
          </cell>
        </row>
        <row r="416">
          <cell r="A416" t="str">
            <v>W0047WH0140</v>
          </cell>
          <cell r="B416" t="str">
            <v>6PRECEPT                     MEDICALW0047WH0140</v>
          </cell>
          <cell r="C416">
            <v>6</v>
          </cell>
          <cell r="D416" t="str">
            <v>PRECEPT                     MEDICAL</v>
          </cell>
          <cell r="E416" t="str">
            <v>.70 OSY 5.5"          WHITE SBPP</v>
          </cell>
          <cell r="F416" t="str">
            <v>UNTREATED</v>
          </cell>
          <cell r="G416" t="str">
            <v>30"                               +.5" / -1"</v>
          </cell>
          <cell r="H416" t="str">
            <v>N/A</v>
          </cell>
          <cell r="I416" t="str">
            <v>3" (.250") Wall Knurled      Black Stripe</v>
          </cell>
          <cell r="J416">
            <v>7</v>
          </cell>
          <cell r="K416" t="str">
            <v>PLEASE PALLETIZE                                              30X30 HEAT TREATED PALLETS</v>
          </cell>
          <cell r="L416" t="str">
            <v>White</v>
          </cell>
          <cell r="M416" t="str">
            <v>TOP - End cap  BOT - End cap</v>
          </cell>
          <cell r="N416" t="str">
            <v xml:space="preserve">Exxon 3155 </v>
          </cell>
          <cell r="O416">
            <v>40157</v>
          </cell>
        </row>
        <row r="417">
          <cell r="A417" t="str">
            <v>W0047WH0184</v>
          </cell>
          <cell r="B417" t="str">
            <v>6PRECEPT                     MEDICALW0047WH0184</v>
          </cell>
          <cell r="C417">
            <v>6</v>
          </cell>
          <cell r="D417" t="str">
            <v>PRECEPT                     MEDICAL</v>
          </cell>
          <cell r="E417" t="str">
            <v>.70 OSY 7.25"   WHITE SBPP</v>
          </cell>
          <cell r="F417" t="str">
            <v>UNTREATED</v>
          </cell>
          <cell r="G417" t="str">
            <v>30"                               +.5" / -1"</v>
          </cell>
          <cell r="H417" t="str">
            <v>N/A</v>
          </cell>
          <cell r="I417" t="str">
            <v>3" (.250") Wall Knurled      Black Stripe</v>
          </cell>
          <cell r="J417">
            <v>7</v>
          </cell>
          <cell r="K417" t="str">
            <v>PLEASE PALLETIZE                                              30X30 HEAT TREATED PALLETS</v>
          </cell>
          <cell r="L417" t="str">
            <v>White</v>
          </cell>
          <cell r="M417" t="str">
            <v>TOP - End cap  BOT - End cap</v>
          </cell>
          <cell r="N417" t="str">
            <v xml:space="preserve">Exxon 3155 </v>
          </cell>
          <cell r="O417">
            <v>39106</v>
          </cell>
        </row>
        <row r="418">
          <cell r="A418" t="str">
            <v>W0047WH0191</v>
          </cell>
          <cell r="B418" t="str">
            <v>6PRECEPT                     MEDICALW0047WH0191</v>
          </cell>
          <cell r="C418">
            <v>6</v>
          </cell>
          <cell r="D418" t="str">
            <v>PRECEPT                     MEDICAL</v>
          </cell>
          <cell r="E418" t="str">
            <v>.70 OSY 7.5"  WHITE SBPP</v>
          </cell>
          <cell r="F418" t="str">
            <v>UNTREATED</v>
          </cell>
          <cell r="G418" t="str">
            <v>30"                               +.5" / -1"</v>
          </cell>
          <cell r="H418" t="str">
            <v>N/A</v>
          </cell>
          <cell r="I418" t="str">
            <v>3" (.250") Wall Knurled      Black Stripe</v>
          </cell>
          <cell r="J418">
            <v>6</v>
          </cell>
          <cell r="K418" t="str">
            <v>PLEASE PALLETIZE                                              30X30 HEAT TREATED PALLETS</v>
          </cell>
          <cell r="L418" t="str">
            <v>White</v>
          </cell>
          <cell r="M418" t="str">
            <v>TOP - End cap  BOT - End cap</v>
          </cell>
          <cell r="N418" t="str">
            <v>BRASKEM CP360H</v>
          </cell>
          <cell r="O418">
            <v>39106</v>
          </cell>
        </row>
        <row r="419">
          <cell r="A419" t="str">
            <v>W0061NV1720</v>
          </cell>
          <cell r="B419" t="str">
            <v>6PRECEPT                     MEDICALW0061NV1720</v>
          </cell>
          <cell r="C419">
            <v>6</v>
          </cell>
          <cell r="D419" t="str">
            <v>PRECEPT                     MEDICAL</v>
          </cell>
          <cell r="E419" t="str">
            <v>.90 OSY 50" DARK NAVY SB</v>
          </cell>
          <cell r="F419" t="str">
            <v>UNTREATED</v>
          </cell>
          <cell r="G419" t="str">
            <v>N/A</v>
          </cell>
          <cell r="H419">
            <v>200</v>
          </cell>
          <cell r="I419" t="str">
            <v>3" (.250") Wall Knurled      Black Stripe</v>
          </cell>
          <cell r="J419">
            <v>1</v>
          </cell>
          <cell r="K419" t="str">
            <v>PLEASE PALLETIZE                                              30X30 HEAT TREATED PALLETS</v>
          </cell>
          <cell r="L419" t="str">
            <v>White</v>
          </cell>
          <cell r="M419" t="str">
            <v>TOP - End cap  BOT - End cap</v>
          </cell>
          <cell r="N419" t="str">
            <v xml:space="preserve">Exxon 3155 </v>
          </cell>
          <cell r="O419">
            <v>39343</v>
          </cell>
        </row>
        <row r="420">
          <cell r="A420" t="str">
            <v>W0034TA1067</v>
          </cell>
          <cell r="B420" t="str">
            <v>6PRECEPT                     MEDICALW0034TA1067</v>
          </cell>
          <cell r="C420">
            <v>6</v>
          </cell>
          <cell r="D420" t="str">
            <v>PRECEPT                     MEDICAL</v>
          </cell>
          <cell r="E420" t="str">
            <v>.50 OSY 42"                    SBPP</v>
          </cell>
          <cell r="F420" t="str">
            <v>UNTREATED</v>
          </cell>
          <cell r="G420" t="str">
            <v>Target 30"                         Min 29"                       Max 30.5"</v>
          </cell>
          <cell r="H420" t="str">
            <v>N/A</v>
          </cell>
          <cell r="I420" t="str">
            <v>3" (.250") Wall Knurled      Black Stripe</v>
          </cell>
          <cell r="J420">
            <v>1</v>
          </cell>
          <cell r="K420" t="str">
            <v>PLEASE PALLETIZE                                              30X30 HEAT TREATED PALLETS</v>
          </cell>
          <cell r="L420" t="str">
            <v>White</v>
          </cell>
          <cell r="M420" t="str">
            <v>TOP - End cap  BOT - End cap</v>
          </cell>
          <cell r="N420" t="str">
            <v xml:space="preserve">Exxon 3155 </v>
          </cell>
          <cell r="O420">
            <v>39106</v>
          </cell>
        </row>
        <row r="421">
          <cell r="A421" t="str">
            <v>W0031WH0187</v>
          </cell>
          <cell r="B421" t="str">
            <v>6PRESTIGE AMERITECHW0031WH0187</v>
          </cell>
          <cell r="C421">
            <v>6</v>
          </cell>
          <cell r="D421" t="str">
            <v>PRESTIGE AMERITECH</v>
          </cell>
          <cell r="E421" t="str">
            <v>.45 OSY 187 MM            WHITE SBPP</v>
          </cell>
          <cell r="F421" t="str">
            <v>UNTREATED</v>
          </cell>
          <cell r="G421" t="str">
            <v>Target 36"                   min 30"            max 36"</v>
          </cell>
          <cell r="H421" t="str">
            <v>N/A</v>
          </cell>
          <cell r="I421" t="str">
            <v xml:space="preserve">3" (.250") Wall Knurled Black Stripe   </v>
          </cell>
          <cell r="J421">
            <v>6</v>
          </cell>
          <cell r="K421" t="str">
            <v>PLEASE PALLETIZE  -                           WOOD PALLET</v>
          </cell>
          <cell r="L421" t="str">
            <v>White</v>
          </cell>
          <cell r="M421" t="str">
            <v>TOP - End disc  BOT - End cap</v>
          </cell>
          <cell r="N421" t="str">
            <v xml:space="preserve">Exxon 3155 </v>
          </cell>
          <cell r="O421">
            <v>40100</v>
          </cell>
        </row>
        <row r="422">
          <cell r="A422" t="str">
            <v>W0047LP0187</v>
          </cell>
          <cell r="B422" t="str">
            <v>6PRESTIGE AMERITECHW0047LP0187</v>
          </cell>
          <cell r="C422">
            <v>6</v>
          </cell>
          <cell r="D422" t="str">
            <v>PRESTIGE AMERITECH</v>
          </cell>
          <cell r="E422" t="str">
            <v>.70 OSY 187 MM            BABY BLUE SBPP</v>
          </cell>
          <cell r="F422" t="str">
            <v>UNTREATED</v>
          </cell>
          <cell r="G422" t="str">
            <v>Target 33"                   min 30"            max 36"</v>
          </cell>
          <cell r="H422" t="str">
            <v>N/A</v>
          </cell>
          <cell r="I422" t="str">
            <v xml:space="preserve">3" (.250") Wall Knurled Black Stripe   </v>
          </cell>
          <cell r="J422">
            <v>6</v>
          </cell>
          <cell r="K422" t="str">
            <v>PLEASE PALLETIZE  -                           WOOD PALLET</v>
          </cell>
          <cell r="L422" t="str">
            <v>White</v>
          </cell>
          <cell r="M422" t="str">
            <v>TOP - End disc  BOT - End cap</v>
          </cell>
          <cell r="N422" t="str">
            <v xml:space="preserve">Exxon 3155 </v>
          </cell>
          <cell r="O422">
            <v>40119</v>
          </cell>
        </row>
        <row r="423">
          <cell r="A423" t="str">
            <v>W0047WH0178</v>
          </cell>
          <cell r="B423" t="str">
            <v>6PRESTIGE AMERITECHW0047WH0178</v>
          </cell>
          <cell r="C423">
            <v>6</v>
          </cell>
          <cell r="D423" t="str">
            <v>PRESTIGE AMERITECH</v>
          </cell>
          <cell r="E423" t="str">
            <v>.70 OSY 178 MM                     WHITE SBPP</v>
          </cell>
          <cell r="F423" t="str">
            <v>UNTREATED</v>
          </cell>
          <cell r="G423" t="str">
            <v>32"                                 +1/- 2 "</v>
          </cell>
          <cell r="H423" t="str">
            <v>N/A</v>
          </cell>
          <cell r="I423" t="str">
            <v xml:space="preserve">3" (.250") Wall Knurled Black Stripe   </v>
          </cell>
          <cell r="J423">
            <v>6</v>
          </cell>
          <cell r="K423" t="str">
            <v>PLEASE PALLETIZE  -                           WOOD PALLET</v>
          </cell>
          <cell r="L423" t="str">
            <v>White</v>
          </cell>
          <cell r="M423" t="str">
            <v>TOP - End disc  BOT - End cap</v>
          </cell>
          <cell r="N423" t="str">
            <v xml:space="preserve">Exxon 3155 </v>
          </cell>
          <cell r="O423">
            <v>38720</v>
          </cell>
        </row>
        <row r="424">
          <cell r="A424" t="str">
            <v>W0047YL0187</v>
          </cell>
          <cell r="B424" t="str">
            <v>6PRESTIGE AMERITECHW0047YL0187</v>
          </cell>
          <cell r="C424">
            <v>6</v>
          </cell>
          <cell r="D424" t="str">
            <v>PRESTIGE AMERITECH</v>
          </cell>
          <cell r="E424" t="str">
            <v>.70 OSY 187 MM            YELLOW SBPP</v>
          </cell>
          <cell r="F424" t="str">
            <v>UNTREATED</v>
          </cell>
          <cell r="G424" t="str">
            <v>Target 36"                   min 30"            max 36"</v>
          </cell>
          <cell r="H424" t="str">
            <v>N/A</v>
          </cell>
          <cell r="I424" t="str">
            <v xml:space="preserve">3" (.250") Wall Knurled Black Stripe   </v>
          </cell>
          <cell r="J424">
            <v>6</v>
          </cell>
          <cell r="K424" t="str">
            <v>PLEASE PALLETIZE  -                           WOOD PALLET</v>
          </cell>
          <cell r="L424" t="str">
            <v>White</v>
          </cell>
          <cell r="M424" t="str">
            <v>TOP - End disc  BOT - End cap</v>
          </cell>
          <cell r="N424" t="str">
            <v xml:space="preserve">Exxon 3155 </v>
          </cell>
          <cell r="O424">
            <v>40119</v>
          </cell>
        </row>
        <row r="425">
          <cell r="A425" t="str">
            <v>W0068LP0178</v>
          </cell>
          <cell r="B425" t="str">
            <v>6PRESTIGE AMERITECHW0068LP0178</v>
          </cell>
          <cell r="C425">
            <v>6</v>
          </cell>
          <cell r="D425" t="str">
            <v>PRESTIGE AMERITECH</v>
          </cell>
          <cell r="E425" t="str">
            <v>1.00 OSY 178 MM                     LT. BLUE SBPP</v>
          </cell>
          <cell r="F425" t="str">
            <v>UNTREATED</v>
          </cell>
          <cell r="G425" t="str">
            <v>32"                                 +1/- 2 "</v>
          </cell>
          <cell r="H425" t="str">
            <v>N/A</v>
          </cell>
          <cell r="I425" t="str">
            <v xml:space="preserve">3" (.250") Wall Knurled Black Stripe   </v>
          </cell>
          <cell r="J425">
            <v>6</v>
          </cell>
          <cell r="K425" t="str">
            <v>PLEASE PALLETIZE  -                           WOOD PALLET</v>
          </cell>
          <cell r="L425" t="str">
            <v>White</v>
          </cell>
          <cell r="M425" t="str">
            <v>TOP - End disc  BOT - End cap</v>
          </cell>
          <cell r="N425" t="str">
            <v xml:space="preserve">Exxon 3155 </v>
          </cell>
          <cell r="O425">
            <v>38720</v>
          </cell>
        </row>
        <row r="426">
          <cell r="A426" t="str">
            <v>W0068LP0187</v>
          </cell>
          <cell r="B426" t="str">
            <v>6PRESTIGE AMERITECHW0068LP0187</v>
          </cell>
          <cell r="C426">
            <v>6</v>
          </cell>
          <cell r="D426" t="str">
            <v>PRESTIGE AMERITECH</v>
          </cell>
          <cell r="E426" t="str">
            <v>1.00 OSY 187 MM                     LT. BLUE SBPP</v>
          </cell>
          <cell r="F426" t="str">
            <v>UNTREATED</v>
          </cell>
          <cell r="G426" t="str">
            <v>Target 36"                   min 30"            max 36"</v>
          </cell>
          <cell r="H426" t="str">
            <v>N/A</v>
          </cell>
          <cell r="I426" t="str">
            <v xml:space="preserve">3" (.250") Wall Knurled Black Stripe   </v>
          </cell>
          <cell r="J426">
            <v>6</v>
          </cell>
          <cell r="K426" t="str">
            <v>PLEASE PALLETIZE  -                           WOOD PALLET</v>
          </cell>
          <cell r="L426" t="str">
            <v>White</v>
          </cell>
          <cell r="M426" t="str">
            <v>TOP - End disc  BOT - End cap</v>
          </cell>
          <cell r="N426" t="str">
            <v xml:space="preserve">Exxon 3155 </v>
          </cell>
          <cell r="O426">
            <v>38720</v>
          </cell>
        </row>
        <row r="427">
          <cell r="A427" t="str">
            <v>W0068LG0187</v>
          </cell>
          <cell r="B427" t="str">
            <v>6PRESTIGE AMERITECHW0068LG0187</v>
          </cell>
          <cell r="C427">
            <v>6</v>
          </cell>
          <cell r="D427" t="str">
            <v>PRESTIGE AMERITECH</v>
          </cell>
          <cell r="E427" t="str">
            <v>1.00 OSY 187 MM                     LT. GREEN SBPP</v>
          </cell>
          <cell r="F427" t="str">
            <v>UNTREATED</v>
          </cell>
          <cell r="G427" t="str">
            <v>32"                                 +1/- 2 "</v>
          </cell>
          <cell r="H427" t="str">
            <v>N/A</v>
          </cell>
          <cell r="I427" t="str">
            <v xml:space="preserve">3" (.250") Wall Knurled Black Stripe   </v>
          </cell>
          <cell r="J427">
            <v>6</v>
          </cell>
          <cell r="K427" t="str">
            <v>PLEASE PALLETIZE  -                           WOOD PALLET</v>
          </cell>
          <cell r="L427" t="str">
            <v>White</v>
          </cell>
          <cell r="M427" t="str">
            <v>TOP - End disc  BOT - End cap</v>
          </cell>
          <cell r="N427" t="str">
            <v xml:space="preserve">Exxon 3155 </v>
          </cell>
          <cell r="O427">
            <v>40155</v>
          </cell>
        </row>
        <row r="428">
          <cell r="A428" t="str">
            <v>W0068PK0178</v>
          </cell>
          <cell r="B428" t="str">
            <v>6PRESTIGE AMERITECHW0068PK0178</v>
          </cell>
          <cell r="C428">
            <v>6</v>
          </cell>
          <cell r="D428" t="str">
            <v>PRESTIGE AMERITECH</v>
          </cell>
          <cell r="E428" t="str">
            <v>1.00 OSY 178 MM                     PINK SBPP</v>
          </cell>
          <cell r="F428" t="str">
            <v>UNTREATED</v>
          </cell>
          <cell r="G428" t="str">
            <v>32"                                 +1/- 2 "</v>
          </cell>
          <cell r="H428" t="str">
            <v>N/A</v>
          </cell>
          <cell r="I428" t="str">
            <v xml:space="preserve">3" (.250") Wall Knurled Black Stripe   </v>
          </cell>
          <cell r="J428">
            <v>6</v>
          </cell>
          <cell r="K428" t="str">
            <v>PLEASE PALLETIZE  -                           WOOD PALLET</v>
          </cell>
          <cell r="L428" t="str">
            <v>White</v>
          </cell>
          <cell r="M428" t="str">
            <v>TOP - End disc  BOT - End cap</v>
          </cell>
          <cell r="N428" t="str">
            <v xml:space="preserve">Exxon 3155 </v>
          </cell>
          <cell r="O428">
            <v>38720</v>
          </cell>
        </row>
        <row r="429">
          <cell r="A429" t="str">
            <v>W0068VP0191</v>
          </cell>
          <cell r="B429" t="str">
            <v>6PRESTIGE AMERITECHW0068VP0191</v>
          </cell>
          <cell r="C429">
            <v>6</v>
          </cell>
          <cell r="D429" t="str">
            <v>PRESTIGE AMERITECH</v>
          </cell>
          <cell r="E429" t="str">
            <v>1.00 OSY 191 MM                     PURPLE SBPP</v>
          </cell>
          <cell r="F429" t="str">
            <v>UNTREATED</v>
          </cell>
          <cell r="G429" t="str">
            <v>32"                                 +1/- 2 "</v>
          </cell>
          <cell r="H429" t="str">
            <v>N/A</v>
          </cell>
          <cell r="I429" t="str">
            <v xml:space="preserve">3" (.250") Wall Knurled Black Stripe   </v>
          </cell>
          <cell r="J429">
            <v>6</v>
          </cell>
          <cell r="K429" t="str">
            <v>PLEASE PALLETIZE  -                           WOOD PALLET</v>
          </cell>
          <cell r="L429" t="str">
            <v>White</v>
          </cell>
          <cell r="M429" t="str">
            <v>TOP - End disc  BOT - End cap</v>
          </cell>
          <cell r="N429" t="str">
            <v xml:space="preserve">Exxon 3155 </v>
          </cell>
          <cell r="O429">
            <v>38720</v>
          </cell>
        </row>
        <row r="430">
          <cell r="A430" t="str">
            <v>W0068LG0178</v>
          </cell>
          <cell r="B430" t="str">
            <v>6PRESTIGE AMERITECHW0068LG0178</v>
          </cell>
          <cell r="C430">
            <v>6</v>
          </cell>
          <cell r="D430" t="str">
            <v>PRESTIGE AMERITECH</v>
          </cell>
          <cell r="E430" t="str">
            <v>1.00 OSY 178 MM                     LT. GREEN SBPP</v>
          </cell>
          <cell r="F430" t="str">
            <v>UNTREATED</v>
          </cell>
          <cell r="G430" t="str">
            <v>32"                                 +1/- 2 "</v>
          </cell>
          <cell r="H430" t="str">
            <v>N/A</v>
          </cell>
          <cell r="I430" t="str">
            <v xml:space="preserve">3" (.250") Wall Knurled Black Stripe   </v>
          </cell>
          <cell r="J430">
            <v>6</v>
          </cell>
          <cell r="K430" t="str">
            <v>PLEASE PALLETIZE  -                           WOOD PALLET</v>
          </cell>
          <cell r="L430" t="str">
            <v>White</v>
          </cell>
          <cell r="M430" t="str">
            <v>TOP - End disc  BOT - End cap</v>
          </cell>
          <cell r="N430" t="str">
            <v xml:space="preserve">Exxon 3155 </v>
          </cell>
          <cell r="O430">
            <v>38720</v>
          </cell>
        </row>
        <row r="431">
          <cell r="A431" t="str">
            <v>W0085WH0787</v>
          </cell>
          <cell r="B431" t="str">
            <v>6PRESTIGE AMERITECHW0085WH0787</v>
          </cell>
          <cell r="C431">
            <v>6</v>
          </cell>
          <cell r="D431" t="str">
            <v>PRESTIGE AMERITECH</v>
          </cell>
          <cell r="E431" t="str">
            <v>1.25 OSY 787 MM                     WHITE SBPP</v>
          </cell>
          <cell r="F431" t="str">
            <v>UNTREATED</v>
          </cell>
          <cell r="G431" t="str">
            <v>36"                                +/- 1"</v>
          </cell>
          <cell r="H431" t="str">
            <v>N/A</v>
          </cell>
          <cell r="I431" t="str">
            <v xml:space="preserve">3" (.250") Wall Knurled Black Stripe   </v>
          </cell>
          <cell r="J431">
            <v>1</v>
          </cell>
          <cell r="K431" t="str">
            <v>PLEASE PALLETIZE  -                           WOOD PALLET   40X40</v>
          </cell>
          <cell r="L431" t="str">
            <v>White</v>
          </cell>
          <cell r="M431" t="str">
            <v>TOP - End disc  BOT - End cap</v>
          </cell>
          <cell r="N431" t="str">
            <v xml:space="preserve">Exxon 3155 </v>
          </cell>
          <cell r="O431">
            <v>38720</v>
          </cell>
        </row>
        <row r="432">
          <cell r="A432" t="str">
            <v>W0085WH1575</v>
          </cell>
          <cell r="B432" t="str">
            <v>6PRESTIGE AMERITECHW0085WH1575</v>
          </cell>
          <cell r="C432">
            <v>6</v>
          </cell>
          <cell r="D432" t="str">
            <v>PRESTIGE AMERITECH</v>
          </cell>
          <cell r="E432" t="str">
            <v>1.25 OSY 1575 MM                     WHITE SBPP</v>
          </cell>
          <cell r="F432" t="str">
            <v>UNTREATED</v>
          </cell>
          <cell r="G432" t="str">
            <v>36"                                +/- 1"</v>
          </cell>
          <cell r="H432" t="str">
            <v>N/A</v>
          </cell>
          <cell r="I432" t="str">
            <v xml:space="preserve">3" (.250") Wall Knurled Black Stripe   </v>
          </cell>
          <cell r="J432">
            <v>1</v>
          </cell>
          <cell r="K432" t="str">
            <v>PLEASE PALLETIZE  -                           WOOD PALLET</v>
          </cell>
          <cell r="L432" t="str">
            <v>White</v>
          </cell>
          <cell r="M432" t="str">
            <v>TOP - End disc  BOT - End cap</v>
          </cell>
          <cell r="N432" t="str">
            <v xml:space="preserve">Exxon 3155 </v>
          </cell>
          <cell r="O432">
            <v>38720</v>
          </cell>
        </row>
        <row r="433">
          <cell r="A433" t="str">
            <v>W0330WH0178</v>
          </cell>
          <cell r="B433" t="str">
            <v>6PRESTOW0330WH0178</v>
          </cell>
          <cell r="C433">
            <v>6</v>
          </cell>
          <cell r="D433" t="str">
            <v>PRESTO</v>
          </cell>
          <cell r="E433" t="str">
            <v>15 GSM 178 MM WHITE SURF.</v>
          </cell>
          <cell r="F433" t="str">
            <v>TREATED</v>
          </cell>
          <cell r="G433" t="str">
            <v>39"                         +/- 1"</v>
          </cell>
          <cell r="H433" t="str">
            <v>N/A</v>
          </cell>
          <cell r="I433" t="str">
            <v>3" (.250") Wall Knurled      Black Stripe</v>
          </cell>
          <cell r="J433">
            <v>7</v>
          </cell>
          <cell r="K433" t="str">
            <v>4 PACK LABELS WILL PRINT FOR PRESTO</v>
          </cell>
          <cell r="L433" t="str">
            <v>White</v>
          </cell>
          <cell r="M433" t="str">
            <v>TOP - End disc  BOT - End cap</v>
          </cell>
          <cell r="N433" t="str">
            <v xml:space="preserve">Exxon 3155 </v>
          </cell>
          <cell r="O433">
            <v>38504</v>
          </cell>
        </row>
        <row r="434">
          <cell r="A434" t="str">
            <v>W0324WH0552</v>
          </cell>
          <cell r="B434" t="str">
            <v>6R.SABEEW0324WH0552</v>
          </cell>
          <cell r="C434">
            <v>6</v>
          </cell>
          <cell r="D434" t="str">
            <v>R.SABEE</v>
          </cell>
          <cell r="E434" t="str">
            <v>12 GSM 552 MM WHITE TREATED SBPP</v>
          </cell>
          <cell r="F434" t="str">
            <v>TREATED</v>
          </cell>
          <cell r="G434" t="str">
            <v>39"                           +/- 1"</v>
          </cell>
          <cell r="H434" t="str">
            <v>N/A</v>
          </cell>
          <cell r="I434" t="str">
            <v>3" (.250") Wall Knurled      Black Stripe</v>
          </cell>
          <cell r="J434">
            <v>2</v>
          </cell>
          <cell r="K434" t="str">
            <v>N/A</v>
          </cell>
          <cell r="L434" t="str">
            <v>White</v>
          </cell>
          <cell r="M434" t="str">
            <v>TOP - End disc  BOT - End cap</v>
          </cell>
          <cell r="N434" t="str">
            <v xml:space="preserve">Exxon 3155 </v>
          </cell>
          <cell r="O434">
            <v>38184</v>
          </cell>
        </row>
        <row r="435">
          <cell r="A435" t="str">
            <v>W0324WH0572</v>
          </cell>
          <cell r="B435" t="str">
            <v>6R.SABEEW0324WH0572</v>
          </cell>
          <cell r="C435">
            <v>6</v>
          </cell>
          <cell r="D435" t="str">
            <v>R.SABEE</v>
          </cell>
          <cell r="E435" t="str">
            <v>12 GSM 572 MM WHITE TREATED SBPP</v>
          </cell>
          <cell r="F435" t="str">
            <v>TREATED</v>
          </cell>
          <cell r="G435" t="str">
            <v>39"                             +/- 1"</v>
          </cell>
          <cell r="H435" t="str">
            <v>N/A</v>
          </cell>
          <cell r="I435" t="str">
            <v>3" (.250") Wall Knurled      Black Stripe</v>
          </cell>
          <cell r="J435">
            <v>2</v>
          </cell>
          <cell r="K435" t="str">
            <v>N/A</v>
          </cell>
          <cell r="L435" t="str">
            <v>White</v>
          </cell>
          <cell r="M435" t="str">
            <v>TOP - End disc  BOT - End cap</v>
          </cell>
          <cell r="N435" t="str">
            <v xml:space="preserve">Exxon 3155 </v>
          </cell>
          <cell r="O435">
            <v>38184</v>
          </cell>
        </row>
        <row r="436">
          <cell r="A436" t="str">
            <v>W0047LP0192</v>
          </cell>
          <cell r="B436" t="str">
            <v>6TIDIW0047LP0192</v>
          </cell>
          <cell r="C436">
            <v>6</v>
          </cell>
          <cell r="D436" t="str">
            <v>TIDI</v>
          </cell>
          <cell r="E436" t="str">
            <v>.70 OSY 192 MM BLUE SB</v>
          </cell>
          <cell r="F436" t="str">
            <v>UNTREATED</v>
          </cell>
          <cell r="G436" t="str">
            <v>TARGET 23.5"                MIN 22.5"                         MAX 24.5"</v>
          </cell>
          <cell r="H436" t="str">
            <v>N/A</v>
          </cell>
          <cell r="I436" t="str">
            <v>3" (.250") Wall Knurled      Black Stripe</v>
          </cell>
          <cell r="J436">
            <v>6</v>
          </cell>
          <cell r="K436" t="str">
            <v>% OF SHORT DOFFS ALLOWED PER SHIPMENT = 10 %                                                                SHORT DOFF MIN RUN SIZE = 20" OD</v>
          </cell>
          <cell r="L436" t="str">
            <v>White</v>
          </cell>
          <cell r="M436" t="str">
            <v>TOP - End disc  BOT - End cap</v>
          </cell>
          <cell r="N436" t="str">
            <v xml:space="preserve">Exxon 3155 </v>
          </cell>
        </row>
        <row r="437">
          <cell r="A437" t="str">
            <v>W0068WH0205</v>
          </cell>
          <cell r="B437" t="str">
            <v>6TIDIW0068WH0205</v>
          </cell>
          <cell r="C437">
            <v>6</v>
          </cell>
          <cell r="D437" t="str">
            <v>TIDI</v>
          </cell>
          <cell r="E437" t="str">
            <v>1.00 OSY 205 MM WHITE SB</v>
          </cell>
          <cell r="F437" t="str">
            <v>UNTREATED</v>
          </cell>
          <cell r="G437" t="str">
            <v>TARGET 23.5"                MIN 22.5"                         MAX 24.5"</v>
          </cell>
          <cell r="H437" t="str">
            <v>N/A</v>
          </cell>
          <cell r="I437" t="str">
            <v>3" (.250") Wall Knurled      Black Stripe</v>
          </cell>
          <cell r="J437">
            <v>6</v>
          </cell>
          <cell r="K437" t="str">
            <v>% OF SHORT DOFFS ALLOWED PER SHIPMENT = 10 %                                                                SHORT DOFF MIN RUN SIZE = 20" OD</v>
          </cell>
          <cell r="L437" t="str">
            <v>White</v>
          </cell>
          <cell r="M437" t="str">
            <v>TOP - End disc  BOT - End cap</v>
          </cell>
          <cell r="N437" t="str">
            <v xml:space="preserve">Exxon 3155 </v>
          </cell>
        </row>
        <row r="438">
          <cell r="A438" t="str">
            <v>W0047LP0171</v>
          </cell>
          <cell r="B438" t="str">
            <v>6UNITED MEDICALW0047LP0171</v>
          </cell>
          <cell r="C438">
            <v>6</v>
          </cell>
          <cell r="D438" t="str">
            <v>UNITED MEDICAL</v>
          </cell>
          <cell r="E438" t="str">
            <v>.70 OSY 171 MM                     LT. BLUE SBPP</v>
          </cell>
          <cell r="F438" t="str">
            <v>UNTREATED</v>
          </cell>
          <cell r="G438" t="str">
            <v>40" MAX OD</v>
          </cell>
          <cell r="H438" t="str">
            <v>N/A</v>
          </cell>
          <cell r="I438" t="str">
            <v xml:space="preserve">3" (.250") Wall Knurled Black Stripe   </v>
          </cell>
          <cell r="J438">
            <v>7</v>
          </cell>
          <cell r="K438" t="str">
            <v>PLEASE PALLETIZE</v>
          </cell>
          <cell r="L438" t="str">
            <v>White</v>
          </cell>
          <cell r="M438" t="str">
            <v>TOP - End disc  BOT - End cap</v>
          </cell>
          <cell r="N438" t="str">
            <v xml:space="preserve">Exxon 3155 </v>
          </cell>
          <cell r="O438">
            <v>38720</v>
          </cell>
        </row>
        <row r="439">
          <cell r="A439" t="str">
            <v>W0047LP0192</v>
          </cell>
          <cell r="B439" t="str">
            <v>6UNITED MEDICALW0047LP0192</v>
          </cell>
          <cell r="C439">
            <v>6</v>
          </cell>
          <cell r="D439" t="str">
            <v>UNITED MEDICAL</v>
          </cell>
          <cell r="E439" t="str">
            <v>.70 OSY 192 MM                     LT. BLUE SBPP</v>
          </cell>
          <cell r="F439" t="str">
            <v>UNTREATED</v>
          </cell>
          <cell r="G439" t="str">
            <v>TAR 30"                           MIN 29"                             MAX 31"</v>
          </cell>
          <cell r="H439" t="str">
            <v>N/A</v>
          </cell>
          <cell r="I439" t="str">
            <v xml:space="preserve">3" (.250") Wall Knurled Black Stripe   </v>
          </cell>
          <cell r="J439">
            <v>7</v>
          </cell>
          <cell r="K439" t="str">
            <v>PLEASE PALLETIZE</v>
          </cell>
          <cell r="L439" t="str">
            <v>White</v>
          </cell>
          <cell r="M439" t="str">
            <v>TOP - End disc  BOT - End cap</v>
          </cell>
          <cell r="N439" t="str">
            <v xml:space="preserve">Exxon 3155 </v>
          </cell>
          <cell r="O439">
            <v>38720</v>
          </cell>
        </row>
        <row r="440">
          <cell r="A440" t="str">
            <v>W0047WH0204</v>
          </cell>
          <cell r="B440" t="str">
            <v>6UNITED MEDICALW0047WH0204</v>
          </cell>
          <cell r="C440">
            <v>6</v>
          </cell>
          <cell r="D440" t="str">
            <v>UNITED MEDICAL</v>
          </cell>
          <cell r="E440" t="str">
            <v>.70 OSY 204 MM WHITE SBPP</v>
          </cell>
          <cell r="F440" t="str">
            <v>UNTREATED</v>
          </cell>
          <cell r="G440" t="str">
            <v>TAR 30"                           MIN 29"                             MAX 31"</v>
          </cell>
          <cell r="H440" t="str">
            <v>N/A</v>
          </cell>
          <cell r="I440" t="str">
            <v xml:space="preserve">3" (.250") Wall Knurled Black Stripe   </v>
          </cell>
          <cell r="J440">
            <v>6</v>
          </cell>
          <cell r="K440" t="str">
            <v>PLEASE PALLETIZE - WOOD</v>
          </cell>
          <cell r="L440" t="str">
            <v>White</v>
          </cell>
          <cell r="M440" t="str">
            <v>TOP - End disc  BOT - End cap</v>
          </cell>
          <cell r="N440" t="str">
            <v xml:space="preserve">Exxon 3155 </v>
          </cell>
          <cell r="O440">
            <v>40157</v>
          </cell>
        </row>
        <row r="441">
          <cell r="A441" t="str">
            <v>W0068LP0168</v>
          </cell>
          <cell r="B441" t="str">
            <v>6UNITED MEDICALW0068LP0168</v>
          </cell>
          <cell r="C441">
            <v>6</v>
          </cell>
          <cell r="D441" t="str">
            <v>UNITED MEDICAL</v>
          </cell>
          <cell r="E441" t="str">
            <v>1.00 OSY 168 MM BLUE SBPP</v>
          </cell>
          <cell r="F441" t="str">
            <v>UNTREATED</v>
          </cell>
          <cell r="G441" t="str">
            <v>TAR 40"                           MIN 39"                             MAX 41"</v>
          </cell>
          <cell r="H441" t="str">
            <v>N/A</v>
          </cell>
          <cell r="I441" t="str">
            <v xml:space="preserve">3" (.250") Wall Knurled Black Stripe   </v>
          </cell>
          <cell r="J441">
            <v>7</v>
          </cell>
          <cell r="K441" t="str">
            <v>PLEASE PALLETIZE - WOOD</v>
          </cell>
          <cell r="L441" t="str">
            <v>White</v>
          </cell>
          <cell r="M441" t="str">
            <v>TOP - End disc  BOT - End cap</v>
          </cell>
          <cell r="N441" t="str">
            <v xml:space="preserve">Exxon 3155 </v>
          </cell>
          <cell r="O441">
            <v>40101</v>
          </cell>
        </row>
        <row r="442">
          <cell r="A442" t="str">
            <v>W0068LP0171</v>
          </cell>
          <cell r="B442" t="str">
            <v>6UNITED MEDICALW0068LP0171</v>
          </cell>
          <cell r="C442">
            <v>6</v>
          </cell>
          <cell r="D442" t="str">
            <v>UNITED MEDICAL</v>
          </cell>
          <cell r="E442" t="str">
            <v>1.00 OSY 171 MM BLUE SBPP</v>
          </cell>
          <cell r="F442" t="str">
            <v>UNTREATED</v>
          </cell>
          <cell r="G442" t="str">
            <v>TAR 40"                           MIN 39"                             MAX 41"</v>
          </cell>
          <cell r="H442" t="str">
            <v>N/A</v>
          </cell>
          <cell r="I442" t="str">
            <v xml:space="preserve">3" (.250") Wall Knurled Black Stripe   </v>
          </cell>
          <cell r="J442">
            <v>7</v>
          </cell>
          <cell r="K442" t="str">
            <v>PLEASE PALLETIZE - WOOD</v>
          </cell>
          <cell r="L442" t="str">
            <v>White</v>
          </cell>
          <cell r="M442" t="str">
            <v>TOP - End disc  BOT - End cap</v>
          </cell>
          <cell r="N442" t="str">
            <v xml:space="preserve">Exxon 3155 </v>
          </cell>
          <cell r="O442">
            <v>38656</v>
          </cell>
        </row>
        <row r="443">
          <cell r="A443" t="str">
            <v>W0068LP0192</v>
          </cell>
          <cell r="B443" t="str">
            <v>6UNITED MEDICALW0068LP0192</v>
          </cell>
          <cell r="C443">
            <v>6</v>
          </cell>
          <cell r="D443" t="str">
            <v>UNITED MEDICAL</v>
          </cell>
          <cell r="E443" t="str">
            <v>1.00 OSY 192 MM BLUE SBPP</v>
          </cell>
          <cell r="F443" t="str">
            <v>UNTREATED</v>
          </cell>
          <cell r="G443" t="str">
            <v>TAR 30"                           MIN 29"                             MAX 31"</v>
          </cell>
          <cell r="H443" t="str">
            <v>N/A</v>
          </cell>
          <cell r="I443" t="str">
            <v xml:space="preserve">3" (.250") Wall Knurled Black Stripe   </v>
          </cell>
          <cell r="J443">
            <v>7</v>
          </cell>
          <cell r="K443" t="str">
            <v>PLEASE PALLETIZE - WOOD</v>
          </cell>
          <cell r="L443" t="str">
            <v>White</v>
          </cell>
          <cell r="M443" t="str">
            <v>TOP - End disc  BOT - End cap</v>
          </cell>
          <cell r="N443" t="str">
            <v xml:space="preserve">Exxon 3155 </v>
          </cell>
          <cell r="O443">
            <v>38656</v>
          </cell>
        </row>
        <row r="444">
          <cell r="A444" t="str">
            <v>W0047UP0171</v>
          </cell>
          <cell r="B444" t="str">
            <v>6UNITED MEDICALW0047UP0171</v>
          </cell>
          <cell r="C444">
            <v>6</v>
          </cell>
          <cell r="D444" t="str">
            <v>UNITED MEDICAL</v>
          </cell>
          <cell r="E444" t="str">
            <v>.70 OSY 171 MM PINK SBPP</v>
          </cell>
          <cell r="F444" t="str">
            <v>UNTREATED</v>
          </cell>
          <cell r="G444" t="str">
            <v>40" MAX OD</v>
          </cell>
          <cell r="H444" t="str">
            <v>N/A</v>
          </cell>
          <cell r="I444" t="str">
            <v xml:space="preserve">3" (.250") Wall Knurled Black Stripe   </v>
          </cell>
          <cell r="J444">
            <v>7</v>
          </cell>
          <cell r="K444" t="str">
            <v>N/A</v>
          </cell>
          <cell r="L444" t="str">
            <v>White</v>
          </cell>
          <cell r="M444" t="str">
            <v>TOP - End disc  BOT - End cap</v>
          </cell>
          <cell r="N444" t="str">
            <v xml:space="preserve">Exxon 3155 </v>
          </cell>
          <cell r="O444">
            <v>38720</v>
          </cell>
        </row>
        <row r="445">
          <cell r="A445" t="str">
            <v>W0047WH0171</v>
          </cell>
          <cell r="B445" t="str">
            <v>6UNITED MEDICALW0047WH0171</v>
          </cell>
          <cell r="C445">
            <v>6</v>
          </cell>
          <cell r="D445" t="str">
            <v>UNITED MEDICAL</v>
          </cell>
          <cell r="E445" t="str">
            <v>.70 OSY 171 MM WHITE SBPP</v>
          </cell>
          <cell r="F445" t="str">
            <v>UNTREATED</v>
          </cell>
          <cell r="G445" t="str">
            <v>40" MAX OD</v>
          </cell>
          <cell r="H445" t="str">
            <v>7,200 Target</v>
          </cell>
          <cell r="I445" t="str">
            <v xml:space="preserve">3" (.250") Wall Knurled Black Stripe   </v>
          </cell>
          <cell r="J445">
            <v>7</v>
          </cell>
          <cell r="K445" t="str">
            <v>PLEASE PALLETIZE</v>
          </cell>
          <cell r="L445" t="str">
            <v>White</v>
          </cell>
          <cell r="M445" t="str">
            <v>TOP - End disc  BOT - End cap</v>
          </cell>
          <cell r="N445" t="str">
            <v xml:space="preserve">Exxon 3155 </v>
          </cell>
          <cell r="O445">
            <v>38656</v>
          </cell>
        </row>
        <row r="446">
          <cell r="A446" t="str">
            <v>W0047WH0194</v>
          </cell>
          <cell r="B446" t="str">
            <v>6UNITED MEDICALW0047WH0194</v>
          </cell>
          <cell r="C446">
            <v>6</v>
          </cell>
          <cell r="D446" t="str">
            <v>UNITED MEDICAL</v>
          </cell>
          <cell r="E446" t="str">
            <v>.70 OSY 194 MM WHITE SBPP</v>
          </cell>
          <cell r="F446" t="str">
            <v>UNTREATED</v>
          </cell>
          <cell r="G446" t="str">
            <v>40" MAX OD</v>
          </cell>
          <cell r="H446" t="str">
            <v>7,200 Target</v>
          </cell>
          <cell r="I446" t="str">
            <v xml:space="preserve">3" (.250") Wall Knurled Black Stripe   </v>
          </cell>
          <cell r="J446">
            <v>6</v>
          </cell>
          <cell r="K446" t="str">
            <v>N/A</v>
          </cell>
          <cell r="L446" t="str">
            <v>White</v>
          </cell>
          <cell r="M446" t="str">
            <v>TOP - End disc  BOT - End cap</v>
          </cell>
          <cell r="N446" t="str">
            <v xml:space="preserve">Exxon 3155 </v>
          </cell>
          <cell r="O446">
            <v>38656</v>
          </cell>
        </row>
        <row r="447">
          <cell r="A447" t="str">
            <v>W0088KC0737</v>
          </cell>
          <cell r="B447" t="str">
            <v>6WEB INDUSTRIESW0088KC0737</v>
          </cell>
          <cell r="C447">
            <v>6</v>
          </cell>
          <cell r="D447" t="str">
            <v>WEB INDUSTRIES</v>
          </cell>
          <cell r="E447" t="str">
            <v>1.30 OSY 29"      WHITE SBPP</v>
          </cell>
          <cell r="F447" t="str">
            <v>UNTREATED</v>
          </cell>
          <cell r="G447" t="str">
            <v>TARGET OD 45"                            MAX OD 45"</v>
          </cell>
          <cell r="H447" t="str">
            <v>N/A</v>
          </cell>
          <cell r="I447" t="str">
            <v>3" (.250") Wall Knurled      Black Stripe</v>
          </cell>
          <cell r="J447">
            <v>1</v>
          </cell>
          <cell r="K447" t="str">
            <v>KC PRODUCT USES 4"X6" CORE LABEL STOCK &amp; RIBBON                                        SHORT DOFFS -                                                        +/- 500 LINEAR YARDS</v>
          </cell>
          <cell r="L447" t="str">
            <v>White</v>
          </cell>
          <cell r="M447" t="str">
            <v>TOP - End disc  BOT - End cap</v>
          </cell>
          <cell r="N447" t="str">
            <v xml:space="preserve">Exxon Achieve 3854                     </v>
          </cell>
          <cell r="O447">
            <v>39777</v>
          </cell>
        </row>
        <row r="448">
          <cell r="A448" t="str">
            <v>W0088KC1473</v>
          </cell>
          <cell r="B448" t="str">
            <v>6WEB INDUSTRIESW0088KC1473</v>
          </cell>
          <cell r="C448">
            <v>6</v>
          </cell>
          <cell r="D448" t="str">
            <v>WEB INDUSTRIES</v>
          </cell>
          <cell r="E448" t="str">
            <v>1.30 OSY 58"      WHITE SBPP</v>
          </cell>
          <cell r="F448" t="str">
            <v>UNTREATED</v>
          </cell>
          <cell r="G448" t="str">
            <v>TARGET OD 45"                            MAX OD 45"</v>
          </cell>
          <cell r="H448" t="str">
            <v>N/A</v>
          </cell>
          <cell r="I448" t="str">
            <v>3" (.250") Wall Knurled      Black Stripe</v>
          </cell>
          <cell r="J448">
            <v>1</v>
          </cell>
          <cell r="K448" t="str">
            <v>KC PRODUCT USES 4"X6" CORE LABEL STOCK &amp; RIBBON                                        SHORT DOFFS -                                                        +/- 500 LINEAR YARDS</v>
          </cell>
          <cell r="L448" t="str">
            <v>White</v>
          </cell>
          <cell r="M448" t="str">
            <v>TOP - End disc  BOT - End cap</v>
          </cell>
          <cell r="N448" t="str">
            <v xml:space="preserve">Exxon Achieve 3854                     </v>
          </cell>
          <cell r="O448">
            <v>39777</v>
          </cell>
        </row>
        <row r="449">
          <cell r="A449" t="str">
            <v>W0050WH0635</v>
          </cell>
          <cell r="B449" t="str">
            <v>11ABSORBENT PRODUCTSW0050WH0635</v>
          </cell>
          <cell r="C449">
            <v>11</v>
          </cell>
          <cell r="D449" t="str">
            <v>ABSORBENT PRODUCTS</v>
          </cell>
          <cell r="E449" t="str">
            <v xml:space="preserve">25 GSM 635 MM WHITE SB </v>
          </cell>
          <cell r="F449" t="str">
            <v>UNTREATED</v>
          </cell>
          <cell r="G449" t="str">
            <v>TAR 36"                      MIN 34"                       MAX 37"</v>
          </cell>
          <cell r="H449" t="str">
            <v>N/A</v>
          </cell>
          <cell r="I449" t="str">
            <v>3" (.250") Wall Knurled      Black Stripe</v>
          </cell>
          <cell r="J449" t="str">
            <v>1,2</v>
          </cell>
          <cell r="K449" t="str">
            <v>NO SHORT DOFFS ALLOWED</v>
          </cell>
          <cell r="L449" t="str">
            <v>White</v>
          </cell>
          <cell r="M449" t="str">
            <v>TOP - End disc  BOT - End cap</v>
          </cell>
          <cell r="N449" t="str">
            <v>BRASKEM CP360H</v>
          </cell>
          <cell r="O449">
            <v>39721</v>
          </cell>
        </row>
        <row r="450">
          <cell r="A450" t="str">
            <v>W0050WH0762</v>
          </cell>
          <cell r="B450" t="str">
            <v>11ABSORBENT PRODUCTSW0050WH0762</v>
          </cell>
          <cell r="C450">
            <v>11</v>
          </cell>
          <cell r="D450" t="str">
            <v>ABSORBENT PRODUCTS</v>
          </cell>
          <cell r="E450" t="str">
            <v xml:space="preserve">25 GSM 762 MM WHITE SB </v>
          </cell>
          <cell r="F450" t="str">
            <v>UNTREATED</v>
          </cell>
          <cell r="G450" t="str">
            <v>TAR 36"                      MIN 34"                       MAX 37"</v>
          </cell>
          <cell r="H450" t="str">
            <v>N/A</v>
          </cell>
          <cell r="I450" t="str">
            <v>3" (.250") Wall Knurled      Black Stripe</v>
          </cell>
          <cell r="J450" t="str">
            <v>1,2</v>
          </cell>
          <cell r="K450" t="str">
            <v>NO SHORT DOFFS ALLOWED</v>
          </cell>
          <cell r="L450" t="str">
            <v>White</v>
          </cell>
          <cell r="M450" t="str">
            <v>TOP - End disc  BOT - End cap</v>
          </cell>
          <cell r="N450" t="str">
            <v>BRASKEM CP360H</v>
          </cell>
          <cell r="O450">
            <v>39721</v>
          </cell>
        </row>
        <row r="451">
          <cell r="A451" t="str">
            <v>W0050WH0857</v>
          </cell>
          <cell r="B451" t="str">
            <v>11ABSORBENT PRODUCTSW0050WH0857</v>
          </cell>
          <cell r="C451">
            <v>11</v>
          </cell>
          <cell r="D451" t="str">
            <v>ABSORBENT PRODUCTS</v>
          </cell>
          <cell r="E451" t="str">
            <v xml:space="preserve">25 GSM 857 MM WHITE SB </v>
          </cell>
          <cell r="F451" t="str">
            <v>UNTREATED</v>
          </cell>
          <cell r="G451" t="str">
            <v>TAR 36"                      MIN 34"                       MAX 37"</v>
          </cell>
          <cell r="H451" t="str">
            <v>N/A</v>
          </cell>
          <cell r="I451" t="str">
            <v>3" (.250") Wall Knurled      Black Stripe</v>
          </cell>
          <cell r="J451" t="str">
            <v>1,2</v>
          </cell>
          <cell r="K451" t="str">
            <v>NO SHORT DOFFS ALLOWED</v>
          </cell>
          <cell r="L451" t="str">
            <v>White</v>
          </cell>
          <cell r="M451" t="str">
            <v>TOP - End disc  BOT - End cap</v>
          </cell>
          <cell r="N451" t="str">
            <v>BRASKEM CP360H</v>
          </cell>
          <cell r="O451">
            <v>39721</v>
          </cell>
        </row>
        <row r="452">
          <cell r="A452" t="str">
            <v>W0030AQ0412</v>
          </cell>
          <cell r="B452" t="str">
            <v>11ARQUESTW0030AQ0412</v>
          </cell>
          <cell r="C452">
            <v>11</v>
          </cell>
          <cell r="D452" t="str">
            <v>ARQUEST</v>
          </cell>
          <cell r="E452" t="str">
            <v>15 GSM 412 MM WHITE SS</v>
          </cell>
          <cell r="F452" t="str">
            <v>UNTREATED</v>
          </cell>
          <cell r="G452" t="str">
            <v>35.5"                + 1" / - .05"</v>
          </cell>
          <cell r="H452" t="str">
            <v xml:space="preserve">Target 10,500 LY                       </v>
          </cell>
          <cell r="I452" t="str">
            <v>3" (.250") Wall Knurled      Black Stripe</v>
          </cell>
          <cell r="J452">
            <v>3</v>
          </cell>
          <cell r="K452" t="str">
            <v>N/A</v>
          </cell>
          <cell r="L452" t="str">
            <v>White</v>
          </cell>
          <cell r="M452" t="str">
            <v>TOP - End cap  BOT - End cap</v>
          </cell>
          <cell r="N452" t="str">
            <v>BRASKEM CP360H</v>
          </cell>
          <cell r="O452">
            <v>38341</v>
          </cell>
        </row>
        <row r="453">
          <cell r="A453" t="str">
            <v>W0030AQ0530</v>
          </cell>
          <cell r="B453" t="str">
            <v>11ARQUESTW0030AQ0530</v>
          </cell>
          <cell r="C453">
            <v>11</v>
          </cell>
          <cell r="D453" t="str">
            <v>ARQUEST</v>
          </cell>
          <cell r="E453" t="str">
            <v>15 GSM 530 MM WHITE SS</v>
          </cell>
          <cell r="F453" t="str">
            <v>UNTREATED</v>
          </cell>
          <cell r="G453" t="str">
            <v>35.5"                + 1" / - .05"</v>
          </cell>
          <cell r="H453" t="str">
            <v xml:space="preserve">Target 10,500 LY                       </v>
          </cell>
          <cell r="I453" t="str">
            <v>3" (.250") Wall Knurled      Black Stripe</v>
          </cell>
          <cell r="J453">
            <v>2</v>
          </cell>
          <cell r="K453" t="str">
            <v>N/A</v>
          </cell>
          <cell r="L453" t="str">
            <v>White</v>
          </cell>
          <cell r="M453" t="str">
            <v>TOP - End cap  BOT - End cap</v>
          </cell>
          <cell r="N453" t="str">
            <v>BRASKEM CP360H</v>
          </cell>
          <cell r="O453">
            <v>38341</v>
          </cell>
        </row>
        <row r="454">
          <cell r="A454" t="str">
            <v>W0030AQ0543</v>
          </cell>
          <cell r="B454" t="str">
            <v>11ARQUESTW0030AQ0543</v>
          </cell>
          <cell r="C454">
            <v>11</v>
          </cell>
          <cell r="D454" t="str">
            <v>ARQUEST</v>
          </cell>
          <cell r="E454" t="str">
            <v>15 GSM 543 MM WHITE SS</v>
          </cell>
          <cell r="F454" t="str">
            <v>UNTREATED</v>
          </cell>
          <cell r="G454" t="str">
            <v>35.5"                + 1" / - .05"</v>
          </cell>
          <cell r="H454" t="str">
            <v xml:space="preserve">Target 10,500 LY                       </v>
          </cell>
          <cell r="I454" t="str">
            <v>3" (.250") Wall Knurled      Black Stripe</v>
          </cell>
          <cell r="J454">
            <v>2</v>
          </cell>
          <cell r="K454" t="str">
            <v>N/A</v>
          </cell>
          <cell r="L454" t="str">
            <v>White</v>
          </cell>
          <cell r="M454" t="str">
            <v>TOP - End cap  BOT - End cap</v>
          </cell>
          <cell r="N454" t="str">
            <v>BRASKEM CP360H</v>
          </cell>
          <cell r="O454">
            <v>38341</v>
          </cell>
        </row>
        <row r="455">
          <cell r="A455" t="str">
            <v>W0030AQ0565</v>
          </cell>
          <cell r="B455" t="str">
            <v>11ARQUESTW0030AQ0565</v>
          </cell>
          <cell r="C455">
            <v>11</v>
          </cell>
          <cell r="D455" t="str">
            <v>ARQUEST</v>
          </cell>
          <cell r="E455" t="str">
            <v>15 GSM 565 MM WHITE SS</v>
          </cell>
          <cell r="F455" t="str">
            <v>UNTREATED</v>
          </cell>
          <cell r="G455" t="str">
            <v>35.5"                + 1" / - .05"</v>
          </cell>
          <cell r="H455" t="str">
            <v xml:space="preserve">Target 10,500 LY                       </v>
          </cell>
          <cell r="I455" t="str">
            <v>3" (.250") Wall Knurled      Black Stripe</v>
          </cell>
          <cell r="J455">
            <v>2</v>
          </cell>
          <cell r="K455" t="str">
            <v>N/A</v>
          </cell>
          <cell r="L455" t="str">
            <v>White</v>
          </cell>
          <cell r="M455" t="str">
            <v>TOP - End cap  BOT - End cap</v>
          </cell>
          <cell r="N455" t="str">
            <v>BRASKEM CP360H</v>
          </cell>
          <cell r="O455">
            <v>38341</v>
          </cell>
        </row>
        <row r="456">
          <cell r="A456" t="str">
            <v>W0030AQ0578</v>
          </cell>
          <cell r="B456" t="str">
            <v>11ARQUESTW0030AQ0578</v>
          </cell>
          <cell r="C456">
            <v>11</v>
          </cell>
          <cell r="D456" t="str">
            <v>ARQUEST</v>
          </cell>
          <cell r="E456" t="str">
            <v>15 GSM 578 MM WHITE SS</v>
          </cell>
          <cell r="F456" t="str">
            <v>UNTREATED</v>
          </cell>
          <cell r="G456" t="str">
            <v>35.5"                + 1" / - .05"</v>
          </cell>
          <cell r="H456" t="str">
            <v xml:space="preserve">Target 10,500 LY                       </v>
          </cell>
          <cell r="I456" t="str">
            <v>3" (.250") Wall Knurled      Black Stripe</v>
          </cell>
          <cell r="J456">
            <v>2</v>
          </cell>
          <cell r="K456" t="str">
            <v>N/A</v>
          </cell>
          <cell r="L456" t="str">
            <v>White</v>
          </cell>
          <cell r="M456" t="str">
            <v>TOP - End cap  BOT - End cap</v>
          </cell>
          <cell r="N456" t="str">
            <v>BRASKEM CP360H</v>
          </cell>
          <cell r="O456">
            <v>38341</v>
          </cell>
        </row>
        <row r="457">
          <cell r="A457" t="str">
            <v>W0030AQ0640</v>
          </cell>
          <cell r="B457" t="str">
            <v>11ARQUESTW0030AQ0640</v>
          </cell>
          <cell r="C457">
            <v>11</v>
          </cell>
          <cell r="D457" t="str">
            <v>ARQUEST</v>
          </cell>
          <cell r="E457" t="str">
            <v>15 GSM 640 MM WHITE SS</v>
          </cell>
          <cell r="F457" t="str">
            <v>UNTREATED</v>
          </cell>
          <cell r="G457" t="str">
            <v>35.5"                + 1" / - .05"</v>
          </cell>
          <cell r="H457" t="str">
            <v xml:space="preserve">Target 10,500 LY                       </v>
          </cell>
          <cell r="I457" t="str">
            <v>3" (.250") Wall Knurled      Black Stripe</v>
          </cell>
          <cell r="J457">
            <v>2</v>
          </cell>
          <cell r="K457" t="str">
            <v>N/A</v>
          </cell>
          <cell r="L457" t="str">
            <v>White</v>
          </cell>
          <cell r="M457" t="str">
            <v>TOP - End cap  BOT - End cap</v>
          </cell>
          <cell r="N457" t="str">
            <v>BRASKEM CP360H</v>
          </cell>
          <cell r="O457">
            <v>38341</v>
          </cell>
        </row>
        <row r="458">
          <cell r="A458" t="str">
            <v>W0030AQ0675</v>
          </cell>
          <cell r="B458" t="str">
            <v>11ARQUESTW0030AQ0675</v>
          </cell>
          <cell r="C458">
            <v>11</v>
          </cell>
          <cell r="D458" t="str">
            <v>ARQUEST</v>
          </cell>
          <cell r="E458" t="str">
            <v>15 GSM 675 MM WHITE SS</v>
          </cell>
          <cell r="F458" t="str">
            <v>UNTREATED</v>
          </cell>
          <cell r="G458" t="str">
            <v>35.5"                + 1" / - .05"</v>
          </cell>
          <cell r="H458" t="str">
            <v xml:space="preserve">Target 10,500 LY                       </v>
          </cell>
          <cell r="I458" t="str">
            <v>3" (.250") Wall Knurled      Black Stripe</v>
          </cell>
          <cell r="J458" t="str">
            <v>1,2</v>
          </cell>
          <cell r="K458" t="str">
            <v>N/A</v>
          </cell>
          <cell r="L458" t="str">
            <v>White</v>
          </cell>
          <cell r="M458" t="str">
            <v>TOP - End cap  BOT - End cap</v>
          </cell>
          <cell r="N458" t="str">
            <v>BRASKEM CP360H</v>
          </cell>
          <cell r="O458">
            <v>38341</v>
          </cell>
        </row>
        <row r="459">
          <cell r="A459" t="str">
            <v>W0030AQ0708</v>
          </cell>
          <cell r="B459" t="str">
            <v>11ARQUESTW0030AQ0708</v>
          </cell>
          <cell r="C459">
            <v>11</v>
          </cell>
          <cell r="D459" t="str">
            <v>ARQUEST</v>
          </cell>
          <cell r="E459" t="str">
            <v>15 GSM 708 MM WHITE SS</v>
          </cell>
          <cell r="F459" t="str">
            <v>UNTREATED</v>
          </cell>
          <cell r="G459" t="str">
            <v>35.5"                + 1" / - .05"</v>
          </cell>
          <cell r="H459" t="str">
            <v xml:space="preserve">Target 10,500 LY                       </v>
          </cell>
          <cell r="I459" t="str">
            <v>3" (.250") Wall Knurled      Black Stripe</v>
          </cell>
          <cell r="J459" t="str">
            <v>1,2</v>
          </cell>
          <cell r="K459" t="str">
            <v>N/A</v>
          </cell>
          <cell r="L459" t="str">
            <v>White</v>
          </cell>
          <cell r="M459" t="str">
            <v>TOP - End cap  BOT - End cap</v>
          </cell>
          <cell r="N459" t="str">
            <v>BRASKEM CP360H</v>
          </cell>
          <cell r="O459">
            <v>38341</v>
          </cell>
        </row>
        <row r="460">
          <cell r="A460" t="str">
            <v>W0084LP0610</v>
          </cell>
          <cell r="B460" t="str">
            <v>11ATTENDS HEALTH CAREW0084LP0610</v>
          </cell>
          <cell r="C460">
            <v>11</v>
          </cell>
          <cell r="D460" t="str">
            <v>ATTENDS HEALTH CARE</v>
          </cell>
          <cell r="E460" t="str">
            <v>42 GSM 610 MM LT. BLUE UNTREATED SBPP</v>
          </cell>
          <cell r="F460" t="str">
            <v>UNTREATED</v>
          </cell>
          <cell r="G460" t="str">
            <v>27"                               +/- 2"</v>
          </cell>
          <cell r="H460" t="str">
            <v>N/A</v>
          </cell>
          <cell r="I460" t="str">
            <v>3" (.250") Wall Knurled      Black  Stripe</v>
          </cell>
          <cell r="J460">
            <v>2</v>
          </cell>
          <cell r="K460" t="str">
            <v>YOU WILL HAVE AN ADDITIONAL BAR CODE LABEL FOR THE PACK IF YOU DON'T GET THE ADDITIONAL LABEL PLEASE CALL LISA WEEKS</v>
          </cell>
          <cell r="L460" t="str">
            <v>White</v>
          </cell>
          <cell r="M460" t="str">
            <v>TOP - End disc  BOT - End cap</v>
          </cell>
          <cell r="N460" t="str">
            <v>BRASKEM CP360H</v>
          </cell>
          <cell r="O460">
            <v>39007</v>
          </cell>
        </row>
        <row r="461">
          <cell r="A461" t="str">
            <v>W0268WH1727</v>
          </cell>
          <cell r="B461" t="str">
            <v>11RGD-MED BASE ROLLSW0268WH1727</v>
          </cell>
          <cell r="C461">
            <v>11</v>
          </cell>
          <cell r="D461" t="str">
            <v>RGD-MED BASE ROLLS</v>
          </cell>
          <cell r="E461" t="str">
            <v>1.00 OSY 68" WHITE           W/ANTISTAT</v>
          </cell>
          <cell r="F461" t="str">
            <v>TREATED</v>
          </cell>
          <cell r="G461" t="str">
            <v>N/A</v>
          </cell>
          <cell r="H461">
            <v>6200</v>
          </cell>
          <cell r="I461" t="str">
            <v>3" (.250") Wall Knurled      Black Stripe</v>
          </cell>
          <cell r="J461">
            <v>1</v>
          </cell>
          <cell r="K461">
            <v>1</v>
          </cell>
          <cell r="L461" t="str">
            <v>White</v>
          </cell>
          <cell r="M461" t="str">
            <v>2 - End discs           TAPED TO INSIDE OF CORE</v>
          </cell>
          <cell r="N461" t="str">
            <v>BRASKEM CP360H</v>
          </cell>
          <cell r="O461">
            <v>39170</v>
          </cell>
        </row>
        <row r="462">
          <cell r="A462" t="str">
            <v>W0030TT0533</v>
          </cell>
          <cell r="B462" t="str">
            <v>11E. AARON ENTERPRISESW0030TT0533</v>
          </cell>
          <cell r="C462">
            <v>11</v>
          </cell>
          <cell r="D462" t="str">
            <v>E. AARON ENTERPRISES</v>
          </cell>
          <cell r="E462" t="str">
            <v>15 GSM                                 533 MM  SBPP</v>
          </cell>
          <cell r="F462" t="str">
            <v>UNTREATED</v>
          </cell>
          <cell r="G462" t="str">
            <v>22"                          +/- 1"</v>
          </cell>
          <cell r="H462" t="str">
            <v>N/A</v>
          </cell>
          <cell r="I462" t="str">
            <v>3" (.375") Wall Knurled      Orange Stripe</v>
          </cell>
          <cell r="J462">
            <v>2</v>
          </cell>
          <cell r="K462" t="str">
            <v>PACK LABELS NEED TO BE YELLOW</v>
          </cell>
          <cell r="L462" t="str">
            <v>White</v>
          </cell>
          <cell r="M462" t="str">
            <v>TOP - End disc  BOT - End cap</v>
          </cell>
          <cell r="N462" t="str">
            <v>BRASKEM CP360H</v>
          </cell>
          <cell r="O462">
            <v>38819</v>
          </cell>
        </row>
        <row r="463">
          <cell r="A463" t="str">
            <v>W0034TC0533</v>
          </cell>
          <cell r="B463" t="str">
            <v>11E. AARON ENTERPRISESW0034TC0533</v>
          </cell>
          <cell r="C463">
            <v>11</v>
          </cell>
          <cell r="D463" t="str">
            <v>E. AARON ENTERPRISES</v>
          </cell>
          <cell r="E463" t="str">
            <v>17 GSM                                 533 MM  SS</v>
          </cell>
          <cell r="F463" t="str">
            <v>UNTREATED</v>
          </cell>
          <cell r="G463" t="str">
            <v>22"                          +/- 1"</v>
          </cell>
          <cell r="H463" t="str">
            <v>N/A</v>
          </cell>
          <cell r="I463" t="str">
            <v>3" (.375") Wall Knurled      Orange Stripe</v>
          </cell>
          <cell r="J463">
            <v>2</v>
          </cell>
          <cell r="K463" t="str">
            <v>YELLOW PACK LABELS TO BE USED ON THE 17 GSM SS UNTREATED MATERIAL</v>
          </cell>
          <cell r="L463" t="str">
            <v>White</v>
          </cell>
          <cell r="M463" t="str">
            <v>TOP - End disc  BOT - End cap</v>
          </cell>
          <cell r="N463" t="str">
            <v>BRASKEM CP360H</v>
          </cell>
          <cell r="O463">
            <v>38819</v>
          </cell>
        </row>
        <row r="464">
          <cell r="A464" t="str">
            <v>W0334BC0533</v>
          </cell>
          <cell r="B464" t="str">
            <v>11E. AARON ENTERPRISESW0334BC0533</v>
          </cell>
          <cell r="C464">
            <v>11</v>
          </cell>
          <cell r="D464" t="str">
            <v>E. AARON ENTERPRISES</v>
          </cell>
          <cell r="E464" t="str">
            <v>17 GSM 533 MM  BLACK TREATED SBPP</v>
          </cell>
          <cell r="F464" t="str">
            <v>TREATED</v>
          </cell>
          <cell r="G464" t="str">
            <v>MAX OD 45"</v>
          </cell>
          <cell r="H464">
            <v>14000</v>
          </cell>
          <cell r="I464" t="str">
            <v>3" (.375") Wall Knurled      Orange Stripe</v>
          </cell>
          <cell r="J464">
            <v>2</v>
          </cell>
          <cell r="K464" t="str">
            <v>WHITE PACK LABELS TO BE USED ON THE 17 GSM TREATED MATERIAL</v>
          </cell>
          <cell r="L464" t="str">
            <v>White</v>
          </cell>
          <cell r="M464" t="str">
            <v>TOP - End disc  BOT - End cap</v>
          </cell>
          <cell r="N464" t="str">
            <v>BRASKEM CP360H</v>
          </cell>
          <cell r="O464">
            <v>38819</v>
          </cell>
        </row>
        <row r="465">
          <cell r="A465" t="str">
            <v>W0334CD0356</v>
          </cell>
          <cell r="B465" t="str">
            <v>11E. AARON ENTERPRISESW0334CD0356</v>
          </cell>
          <cell r="C465">
            <v>11</v>
          </cell>
          <cell r="D465" t="str">
            <v>E. AARON ENTERPRISES</v>
          </cell>
          <cell r="E465" t="str">
            <v>17 GSM 356 MM WHITE TREATED SBPP</v>
          </cell>
          <cell r="F465" t="str">
            <v>TREATED</v>
          </cell>
          <cell r="G465" t="str">
            <v>35"                        +/- 1"</v>
          </cell>
          <cell r="H465" t="str">
            <v>N/A</v>
          </cell>
          <cell r="I465" t="str">
            <v>3" (.375") Wall Knurled      Orange Stripe</v>
          </cell>
          <cell r="J465">
            <v>3</v>
          </cell>
          <cell r="K465" t="str">
            <v>WHITE PACK LABELS TO BE USED ON THE 17 GSM TREATED MATERIAL</v>
          </cell>
          <cell r="L465" t="str">
            <v>White</v>
          </cell>
          <cell r="M465" t="str">
            <v>TOP - End disc  BOT - End cap</v>
          </cell>
          <cell r="N465" t="str">
            <v>BRASKEM CP360H</v>
          </cell>
          <cell r="O465">
            <v>38819</v>
          </cell>
        </row>
        <row r="466">
          <cell r="A466" t="str">
            <v>W0334CD0533</v>
          </cell>
          <cell r="B466" t="str">
            <v>11E. AARON ENTERPRISESW0334CD0533</v>
          </cell>
          <cell r="C466">
            <v>11</v>
          </cell>
          <cell r="D466" t="str">
            <v>E. AARON ENTERPRISES</v>
          </cell>
          <cell r="E466" t="str">
            <v>17 GSM 533 MM WHITE TREATED SBPP</v>
          </cell>
          <cell r="F466" t="str">
            <v>TREATED</v>
          </cell>
          <cell r="G466" t="str">
            <v>35"                        +/- 1"</v>
          </cell>
          <cell r="H466" t="str">
            <v>N/A</v>
          </cell>
          <cell r="I466" t="str">
            <v>3" (.375") Wall Knurled      Orange Stripe</v>
          </cell>
          <cell r="J466">
            <v>2</v>
          </cell>
          <cell r="K466" t="str">
            <v>WHITE PACK LABELS TO BE USED ON THE 17 GSM TREATED MATERIAL</v>
          </cell>
          <cell r="L466" t="str">
            <v>White</v>
          </cell>
          <cell r="M466" t="str">
            <v>TOP - End disc  BOT - End cap</v>
          </cell>
          <cell r="N466" t="str">
            <v>BRASKEM CP360H</v>
          </cell>
          <cell r="O466">
            <v>38806</v>
          </cell>
        </row>
        <row r="467">
          <cell r="A467" t="str">
            <v>W0334CR0533</v>
          </cell>
          <cell r="B467" t="str">
            <v>11E. AARON ENTERPRISESW0334CR0533</v>
          </cell>
          <cell r="C467">
            <v>11</v>
          </cell>
          <cell r="D467" t="str">
            <v>E. AARON ENTERPRISES</v>
          </cell>
          <cell r="E467" t="str">
            <v>17 GSM 533 MM ROSE TREATED SBPP</v>
          </cell>
          <cell r="F467" t="str">
            <v>TREATED</v>
          </cell>
          <cell r="G467" t="str">
            <v>MAX OD 45"</v>
          </cell>
          <cell r="H467">
            <v>14000</v>
          </cell>
          <cell r="I467" t="str">
            <v>3" (.375") Wall Knurled      Orange Stripe</v>
          </cell>
          <cell r="J467">
            <v>2</v>
          </cell>
          <cell r="K467" t="str">
            <v>WHITE PACK LABELS TO BE USED ON THE 17 GSM TREATED MATERIAL</v>
          </cell>
          <cell r="L467" t="str">
            <v>White</v>
          </cell>
          <cell r="M467" t="str">
            <v>TOP - End disc  BOT - End cap</v>
          </cell>
          <cell r="N467" t="str">
            <v>BRASKEM CP360H</v>
          </cell>
          <cell r="O467">
            <v>39282</v>
          </cell>
        </row>
        <row r="468">
          <cell r="A468" t="str">
            <v>W005BBL1219</v>
          </cell>
          <cell r="B468" t="str">
            <v>11EASY GARDENERW005BBL1219</v>
          </cell>
          <cell r="C468">
            <v>11</v>
          </cell>
          <cell r="D468" t="str">
            <v>EASY GARDENER</v>
          </cell>
          <cell r="E468" t="str">
            <v>1.70 OSY 48"                BLACK SBPP</v>
          </cell>
          <cell r="F468" t="str">
            <v>UNTREATED</v>
          </cell>
          <cell r="G468" t="str">
            <v>Target OD                30-31"                          Min OD 31"                      Max OD 33"</v>
          </cell>
          <cell r="H468" t="str">
            <v>N/A</v>
          </cell>
          <cell r="I468" t="str">
            <v>3" (.250") Wall Knurled      Black Stripe</v>
          </cell>
          <cell r="J468">
            <v>1</v>
          </cell>
          <cell r="K468" t="str">
            <v xml:space="preserve">% OF SHORT DOFFS PER SHIPMENT = 10%                              </v>
          </cell>
          <cell r="L468" t="str">
            <v>White</v>
          </cell>
          <cell r="M468" t="str">
            <v>2 - End discs          Taped to inside of core</v>
          </cell>
          <cell r="N468" t="str">
            <v>BRASKEM CP360H</v>
          </cell>
          <cell r="O468">
            <v>39790</v>
          </cell>
        </row>
        <row r="469">
          <cell r="A469" t="str">
            <v>W002ABL1219</v>
          </cell>
          <cell r="B469" t="str">
            <v>11EASY GARDENERW002ABL1219</v>
          </cell>
          <cell r="C469">
            <v>11</v>
          </cell>
          <cell r="D469" t="str">
            <v>EASY GARDENER</v>
          </cell>
          <cell r="E469" t="str">
            <v>1.50 OSY 48"                BLACK SBPP</v>
          </cell>
          <cell r="F469" t="str">
            <v>UNTREATED</v>
          </cell>
          <cell r="G469" t="str">
            <v>N/A</v>
          </cell>
          <cell r="H469">
            <v>2500</v>
          </cell>
          <cell r="I469" t="str">
            <v>3" (.250") Wall Knurled      Black Stripe</v>
          </cell>
          <cell r="J469">
            <v>2</v>
          </cell>
          <cell r="K469" t="str">
            <v>N/A</v>
          </cell>
          <cell r="L469" t="str">
            <v>White</v>
          </cell>
          <cell r="M469" t="str">
            <v>2 - End discs          Taped to inside of core</v>
          </cell>
          <cell r="N469" t="str">
            <v>BRASKEM CP360H</v>
          </cell>
          <cell r="O469">
            <v>39960</v>
          </cell>
        </row>
        <row r="470">
          <cell r="A470" t="str">
            <v>W0051DT0749</v>
          </cell>
          <cell r="B470" t="str">
            <v>11FILTRAIRW0051DT0749</v>
          </cell>
          <cell r="C470">
            <v>11</v>
          </cell>
          <cell r="D470" t="str">
            <v>FILTRAIR</v>
          </cell>
          <cell r="E470" t="str">
            <v>.75 OSY 749 MM DARK TAN SBPP</v>
          </cell>
          <cell r="F470" t="str">
            <v>UNTREATED</v>
          </cell>
          <cell r="G470" t="str">
            <v>Target OD  35"</v>
          </cell>
          <cell r="H470">
            <v>4000</v>
          </cell>
          <cell r="I470" t="str">
            <v>3" (.250") Wall Knurled      Black Stripe</v>
          </cell>
          <cell r="J470">
            <v>3</v>
          </cell>
          <cell r="K470" t="str">
            <v>N/A</v>
          </cell>
          <cell r="L470" t="str">
            <v>White</v>
          </cell>
          <cell r="M470" t="str">
            <v>TOP - End cap  BOT - End cap</v>
          </cell>
          <cell r="N470" t="str">
            <v>BRASKEM CP360H</v>
          </cell>
          <cell r="O470">
            <v>38831</v>
          </cell>
        </row>
        <row r="471">
          <cell r="A471" t="str">
            <v>W0051PK0749</v>
          </cell>
          <cell r="B471" t="str">
            <v>11FILTRAIRW0051PK0749</v>
          </cell>
          <cell r="C471">
            <v>11</v>
          </cell>
          <cell r="D471" t="str">
            <v>FILTRAIR</v>
          </cell>
          <cell r="E471" t="str">
            <v>.75 OSY 749 MM PINK SBPP</v>
          </cell>
          <cell r="F471" t="str">
            <v>UNTREATED</v>
          </cell>
          <cell r="G471" t="str">
            <v>Target OD  35"</v>
          </cell>
          <cell r="H471">
            <v>4000</v>
          </cell>
          <cell r="I471" t="str">
            <v>3" (.250") Wall Knurled      Black Stripe</v>
          </cell>
          <cell r="J471">
            <v>3</v>
          </cell>
          <cell r="K471" t="str">
            <v>N/A</v>
          </cell>
          <cell r="L471" t="str">
            <v>White</v>
          </cell>
          <cell r="M471" t="str">
            <v>TOP - End cap  BOT - End cap</v>
          </cell>
          <cell r="N471" t="str">
            <v>BRASKEM CP360H</v>
          </cell>
          <cell r="O471">
            <v>38664</v>
          </cell>
        </row>
        <row r="472">
          <cell r="A472" t="str">
            <v>W0051YL0749</v>
          </cell>
          <cell r="B472" t="str">
            <v>11FILTRAIRW0051YL0749</v>
          </cell>
          <cell r="C472">
            <v>11</v>
          </cell>
          <cell r="D472" t="str">
            <v>FILTRAIR</v>
          </cell>
          <cell r="E472" t="str">
            <v>.75 OSY 749 MM YELLOW SBPP</v>
          </cell>
          <cell r="F472" t="str">
            <v>UNTREATED</v>
          </cell>
          <cell r="G472" t="str">
            <v>Target OD  35"</v>
          </cell>
          <cell r="H472">
            <v>4000</v>
          </cell>
          <cell r="I472" t="str">
            <v>3" (.250") Wall Knurled      Black Stripe</v>
          </cell>
          <cell r="J472">
            <v>3</v>
          </cell>
          <cell r="K472" t="str">
            <v>N/A</v>
          </cell>
          <cell r="L472" t="str">
            <v>White</v>
          </cell>
          <cell r="M472" t="str">
            <v>TOP - End cap  BOT - End cap</v>
          </cell>
          <cell r="N472" t="str">
            <v>BRASKEM CP360H</v>
          </cell>
          <cell r="O472">
            <v>38664</v>
          </cell>
        </row>
        <row r="473">
          <cell r="A473" t="str">
            <v>W0027IN3099</v>
          </cell>
          <cell r="B473" t="str">
            <v>11FORMED FIBERSW0027IN3099</v>
          </cell>
          <cell r="C473">
            <v>11</v>
          </cell>
          <cell r="D473" t="str">
            <v>FORMED FIBERS</v>
          </cell>
          <cell r="E473" t="str">
            <v>.40 OSY 3099 MM INDUSTRIAL</v>
          </cell>
          <cell r="F473" t="str">
            <v>UNTREATED</v>
          </cell>
          <cell r="G473" t="str">
            <v>685.9 MM                  +/- 25.4 MM</v>
          </cell>
          <cell r="H473" t="str">
            <v>N/A</v>
          </cell>
          <cell r="I473" t="str">
            <v>3" (.250") Wall Knurled      Black Stripe</v>
          </cell>
          <cell r="J473">
            <v>1</v>
          </cell>
          <cell r="K473" t="str">
            <v>N/A</v>
          </cell>
          <cell r="L473" t="str">
            <v>White</v>
          </cell>
          <cell r="M473" t="str">
            <v>2 - End discs          Taped to inside of core</v>
          </cell>
          <cell r="N473" t="str">
            <v>BRASKEM CP360H</v>
          </cell>
        </row>
        <row r="474">
          <cell r="A474" t="str">
            <v>W0027IN2743</v>
          </cell>
          <cell r="B474" t="str">
            <v>11FORMED FIBERSW0027IN2743</v>
          </cell>
          <cell r="C474">
            <v>11</v>
          </cell>
          <cell r="D474" t="str">
            <v>FORMED FIBERS</v>
          </cell>
          <cell r="E474" t="str">
            <v>.40 OSY 2743 MM INDUSTRIAL</v>
          </cell>
          <cell r="F474" t="str">
            <v>UNTREATED</v>
          </cell>
          <cell r="G474" t="str">
            <v>685.9 MM                 +/- 25.4 MM</v>
          </cell>
          <cell r="H474" t="str">
            <v>N/A</v>
          </cell>
          <cell r="I474" t="str">
            <v>3" (.250") Wall Knurled      Black Stripe</v>
          </cell>
          <cell r="J474">
            <v>1</v>
          </cell>
          <cell r="K474" t="str">
            <v>N/A</v>
          </cell>
          <cell r="L474" t="str">
            <v>White</v>
          </cell>
          <cell r="M474" t="str">
            <v>2 - End discs          Taped to inside of core</v>
          </cell>
          <cell r="N474" t="str">
            <v>BRASKEM CP360H</v>
          </cell>
        </row>
        <row r="475">
          <cell r="A475" t="str">
            <v>W0027IN0356</v>
          </cell>
          <cell r="B475" t="str">
            <v>11FORMED FIBERSW0027IN0356</v>
          </cell>
          <cell r="C475">
            <v>11</v>
          </cell>
          <cell r="D475" t="str">
            <v>FORMED FIBERS</v>
          </cell>
          <cell r="E475" t="str">
            <v>.40 OSY 356 MM INDUSTRIAL</v>
          </cell>
          <cell r="F475" t="str">
            <v>UNTREATED</v>
          </cell>
          <cell r="G475" t="str">
            <v>685.9 MM                +/- 25.4 MM</v>
          </cell>
          <cell r="H475" t="str">
            <v>N/A</v>
          </cell>
          <cell r="I475" t="str">
            <v>3" (.250") Wall Knurled      Black Stripe</v>
          </cell>
          <cell r="J475">
            <v>3</v>
          </cell>
          <cell r="K475" t="str">
            <v>N/A</v>
          </cell>
          <cell r="L475" t="str">
            <v>White</v>
          </cell>
          <cell r="M475" t="str">
            <v>TOP - End cap  BOT - End cap</v>
          </cell>
          <cell r="N475" t="str">
            <v>BRASKEM CP360H</v>
          </cell>
        </row>
        <row r="476">
          <cell r="A476" t="str">
            <v>W0034IN1905</v>
          </cell>
          <cell r="B476" t="str">
            <v>11FORMED FIBERSW0034IN1905</v>
          </cell>
          <cell r="C476">
            <v>11</v>
          </cell>
          <cell r="D476" t="str">
            <v>FORMED FIBERS</v>
          </cell>
          <cell r="E476" t="str">
            <v>.50 OSY 1905 MM INDUSTRIAL</v>
          </cell>
          <cell r="F476" t="str">
            <v>UNTREATED</v>
          </cell>
          <cell r="G476" t="str">
            <v>685.9 MM                +/- 25.4 MM</v>
          </cell>
          <cell r="H476" t="str">
            <v>N/A</v>
          </cell>
          <cell r="I476" t="str">
            <v>3" (.250") Wall Knurled      Black Stripe</v>
          </cell>
          <cell r="J476">
            <v>1</v>
          </cell>
          <cell r="K476" t="str">
            <v>N/A</v>
          </cell>
          <cell r="L476" t="str">
            <v>White</v>
          </cell>
          <cell r="M476" t="str">
            <v>2 - End discs          Taped to inside of core</v>
          </cell>
          <cell r="N476" t="str">
            <v>BRASKEM CP360H</v>
          </cell>
        </row>
        <row r="477">
          <cell r="A477" t="str">
            <v>W0051WH3683</v>
          </cell>
          <cell r="B477" t="str">
            <v>11FORMED FIBERSW0051WH3683</v>
          </cell>
          <cell r="C477">
            <v>11</v>
          </cell>
          <cell r="D477" t="str">
            <v>FORMED FIBERS</v>
          </cell>
          <cell r="E477" t="str">
            <v>.75 OSY 3683 MM WHITE</v>
          </cell>
          <cell r="F477" t="str">
            <v>UNTREATED</v>
          </cell>
          <cell r="G477" t="str">
            <v>N/A</v>
          </cell>
          <cell r="H477">
            <v>3500</v>
          </cell>
          <cell r="I477" t="str">
            <v>3" (.250") Wall Knurled      Black Stripe</v>
          </cell>
          <cell r="J477">
            <v>1</v>
          </cell>
          <cell r="K477" t="str">
            <v>SHORT DOFF MIN = 2500 LYS -                     # OF SHORT DOFFS PER TRUCK = 2</v>
          </cell>
          <cell r="L477" t="str">
            <v>White</v>
          </cell>
          <cell r="M477" t="str">
            <v>2 - End discs           TAPED TO INSIDE OF CORE</v>
          </cell>
          <cell r="N477" t="str">
            <v>BRASKEM CP360H</v>
          </cell>
          <cell r="O477">
            <v>39391</v>
          </cell>
        </row>
        <row r="478">
          <cell r="A478" t="str">
            <v>W003KWH1664</v>
          </cell>
          <cell r="B478" t="str">
            <v>11FSPW003KWH1664</v>
          </cell>
          <cell r="C478">
            <v>11</v>
          </cell>
          <cell r="D478" t="str">
            <v>FSP</v>
          </cell>
          <cell r="E478" t="str">
            <v xml:space="preserve">3.00 OSY 65.5" WHITE </v>
          </cell>
          <cell r="F478" t="str">
            <v>UNTREATED</v>
          </cell>
          <cell r="G478" t="str">
            <v>N/A</v>
          </cell>
          <cell r="H478">
            <v>1100</v>
          </cell>
          <cell r="I478" t="str">
            <v>3" (.250") Wall Knurled      Black Stripe</v>
          </cell>
          <cell r="J478">
            <v>1</v>
          </cell>
          <cell r="K478" t="str">
            <v>N/A</v>
          </cell>
          <cell r="L478" t="str">
            <v>White</v>
          </cell>
          <cell r="M478" t="str">
            <v>2 - End discs          Taped to inside of core</v>
          </cell>
          <cell r="N478" t="str">
            <v>BRASKEM CP360H</v>
          </cell>
          <cell r="O478">
            <v>39111</v>
          </cell>
        </row>
        <row r="479">
          <cell r="A479" t="str">
            <v>W0034WH3200</v>
          </cell>
          <cell r="B479" t="str">
            <v>11HANESW0034WH3200</v>
          </cell>
          <cell r="C479">
            <v>11</v>
          </cell>
          <cell r="D479" t="str">
            <v>HANES</v>
          </cell>
          <cell r="E479" t="str">
            <v>.50 OSY 126"                  WHITE SBPP</v>
          </cell>
          <cell r="F479" t="str">
            <v>UNTREATED</v>
          </cell>
          <cell r="G479" t="str">
            <v>N/A</v>
          </cell>
          <cell r="H479">
            <v>12000</v>
          </cell>
          <cell r="I479" t="str">
            <v>3" (.250") Wall Knurled      Black Stripe</v>
          </cell>
          <cell r="J479">
            <v>1</v>
          </cell>
          <cell r="K479" t="str">
            <v>DIRECTION LABEL FOR UNWIND</v>
          </cell>
          <cell r="L479" t="str">
            <v>White</v>
          </cell>
          <cell r="M479" t="str">
            <v>2 - End discs           TAPED TO INSIDE OF CORE</v>
          </cell>
          <cell r="N479" t="str">
            <v>BRASKEM CP360H</v>
          </cell>
          <cell r="O479">
            <v>39011</v>
          </cell>
        </row>
        <row r="480">
          <cell r="A480" t="str">
            <v>W0034WH1600</v>
          </cell>
          <cell r="B480" t="str">
            <v>11HANESW0034WH1600</v>
          </cell>
          <cell r="C480">
            <v>11</v>
          </cell>
          <cell r="D480" t="str">
            <v>HANES</v>
          </cell>
          <cell r="E480" t="str">
            <v>.50 OSY 63"                  WHITE SBPP</v>
          </cell>
          <cell r="F480" t="str">
            <v>UNTREATED</v>
          </cell>
          <cell r="G480" t="str">
            <v>N/A</v>
          </cell>
          <cell r="H480">
            <v>12000</v>
          </cell>
          <cell r="I480" t="str">
            <v>3" (.250") Wall Knurled      Black Stripe</v>
          </cell>
          <cell r="J480">
            <v>1</v>
          </cell>
          <cell r="K480" t="str">
            <v>DIRECTION LABEL FOR UNWIND</v>
          </cell>
          <cell r="L480" t="str">
            <v>White</v>
          </cell>
          <cell r="M480" t="str">
            <v>2 - End discs           TAPED TO INSIDE OF CORE</v>
          </cell>
          <cell r="N480" t="str">
            <v>BRASKEM CP360H</v>
          </cell>
          <cell r="O480">
            <v>39011</v>
          </cell>
        </row>
        <row r="481">
          <cell r="A481" t="str">
            <v>W0051WH3200</v>
          </cell>
          <cell r="B481" t="str">
            <v>11HANESW0051WH3200</v>
          </cell>
          <cell r="C481">
            <v>11</v>
          </cell>
          <cell r="D481" t="str">
            <v>HANES</v>
          </cell>
          <cell r="E481" t="str">
            <v>.75 OSY 126"                  WHITE SBPP</v>
          </cell>
          <cell r="F481" t="str">
            <v>UNTREATED</v>
          </cell>
          <cell r="G481" t="str">
            <v>N/A</v>
          </cell>
          <cell r="H481">
            <v>8000</v>
          </cell>
          <cell r="I481" t="str">
            <v>3" (.250") Wall Knurled      Black Stripe</v>
          </cell>
          <cell r="J481">
            <v>1</v>
          </cell>
          <cell r="K481" t="str">
            <v>DIRECTION LABEL FOR UNWIND</v>
          </cell>
          <cell r="L481" t="str">
            <v>White</v>
          </cell>
          <cell r="M481" t="str">
            <v>2 - End discs           TAPED TO INSIDE OF CORE</v>
          </cell>
          <cell r="N481" t="str">
            <v>BRASKEM CP360H</v>
          </cell>
          <cell r="O481">
            <v>39011</v>
          </cell>
        </row>
        <row r="482">
          <cell r="A482" t="str">
            <v>W0051WH1600</v>
          </cell>
          <cell r="B482" t="str">
            <v>11HANESW0051WH1600</v>
          </cell>
          <cell r="C482">
            <v>11</v>
          </cell>
          <cell r="D482" t="str">
            <v>HANES</v>
          </cell>
          <cell r="E482" t="str">
            <v>.75 OSY 63"                  WHITE SBPP</v>
          </cell>
          <cell r="F482" t="str">
            <v>UNTREATED</v>
          </cell>
          <cell r="G482" t="str">
            <v>N/A</v>
          </cell>
          <cell r="H482">
            <v>8000</v>
          </cell>
          <cell r="I482" t="str">
            <v>3" (.250") Wall Knurled      Black Stripe</v>
          </cell>
          <cell r="J482">
            <v>1</v>
          </cell>
          <cell r="K482" t="str">
            <v>DIRECTION LABEL FOR UNWIND</v>
          </cell>
          <cell r="L482" t="str">
            <v>White</v>
          </cell>
          <cell r="M482" t="str">
            <v>2 - End discs           TAPED TO INSIDE OF CORE</v>
          </cell>
          <cell r="N482" t="str">
            <v>BRASKEM CP360H</v>
          </cell>
          <cell r="O482">
            <v>39011</v>
          </cell>
        </row>
        <row r="483">
          <cell r="A483" t="str">
            <v>W0095BL1499</v>
          </cell>
          <cell r="B483" t="str">
            <v>11HANESW0095BL1499</v>
          </cell>
          <cell r="C483">
            <v>11</v>
          </cell>
          <cell r="D483" t="str">
            <v>HANES</v>
          </cell>
          <cell r="E483" t="str">
            <v>1.40 OSY 59" BLACK</v>
          </cell>
          <cell r="F483" t="str">
            <v>UNTREATED</v>
          </cell>
          <cell r="G483" t="str">
            <v>N/A</v>
          </cell>
          <cell r="H483">
            <v>4800</v>
          </cell>
          <cell r="I483" t="str">
            <v>3" (.250") Wall Knurled      Black Stripe</v>
          </cell>
          <cell r="J483">
            <v>1</v>
          </cell>
          <cell r="K483" t="str">
            <v>DIRECTION LABEL FOR UNWIND</v>
          </cell>
          <cell r="L483" t="str">
            <v>White</v>
          </cell>
          <cell r="M483" t="str">
            <v>2 - End discs           TAPED TO INSIDE OF CORE</v>
          </cell>
          <cell r="N483" t="str">
            <v>BRASKEM CP360H</v>
          </cell>
          <cell r="O483">
            <v>39011</v>
          </cell>
        </row>
        <row r="484">
          <cell r="A484" t="str">
            <v>W0095BL1988</v>
          </cell>
          <cell r="B484" t="str">
            <v>11HANESW0095BL1988</v>
          </cell>
          <cell r="C484">
            <v>11</v>
          </cell>
          <cell r="D484" t="str">
            <v>HANES</v>
          </cell>
          <cell r="E484" t="str">
            <v>1.40 OSY 78.25" BLACK</v>
          </cell>
          <cell r="F484" t="str">
            <v>UNTREATED</v>
          </cell>
          <cell r="G484" t="str">
            <v>N/A</v>
          </cell>
          <cell r="H484">
            <v>2800</v>
          </cell>
          <cell r="I484" t="str">
            <v>3" (.250") Wall Knurled      Black Stripe</v>
          </cell>
          <cell r="J484">
            <v>1</v>
          </cell>
          <cell r="K484" t="str">
            <v>DIRECTION LABEL FOR UNWIND</v>
          </cell>
          <cell r="L484" t="str">
            <v>White</v>
          </cell>
          <cell r="M484" t="str">
            <v>2 - End discs           TAPED TO INSIDE OF CORE</v>
          </cell>
          <cell r="N484" t="str">
            <v>BRASKEM CP360H</v>
          </cell>
          <cell r="O484">
            <v>39011</v>
          </cell>
        </row>
        <row r="485">
          <cell r="A485" t="str">
            <v>W0095BL3150</v>
          </cell>
          <cell r="B485" t="str">
            <v>11HANESW0095BL3150</v>
          </cell>
          <cell r="C485">
            <v>11</v>
          </cell>
          <cell r="D485" t="str">
            <v>HANES</v>
          </cell>
          <cell r="E485" t="str">
            <v>1.40 OSY 124" BLACK</v>
          </cell>
          <cell r="F485" t="str">
            <v>UNTREATED</v>
          </cell>
          <cell r="G485" t="str">
            <v>N/A</v>
          </cell>
          <cell r="H485">
            <v>5000</v>
          </cell>
          <cell r="I485" t="str">
            <v>3" (.250") Wall Knurled      Black Stripe</v>
          </cell>
          <cell r="J485">
            <v>1</v>
          </cell>
          <cell r="K485" t="str">
            <v>DIRECTION LABEL FOR UNWIND</v>
          </cell>
          <cell r="L485" t="str">
            <v>White</v>
          </cell>
          <cell r="M485" t="str">
            <v>2 - End discs           TAPED TO INSIDE OF CORE</v>
          </cell>
          <cell r="N485" t="str">
            <v>BRASKEM CP360H</v>
          </cell>
          <cell r="O485">
            <v>39011</v>
          </cell>
        </row>
        <row r="486">
          <cell r="A486" t="str">
            <v>W0095BL4064</v>
          </cell>
          <cell r="B486" t="str">
            <v>11HANESW0095BL4064</v>
          </cell>
          <cell r="C486">
            <v>11</v>
          </cell>
          <cell r="D486" t="str">
            <v>HANES</v>
          </cell>
          <cell r="E486" t="str">
            <v>1.40 OSY 160" BLACK</v>
          </cell>
          <cell r="F486" t="str">
            <v>UNTREATED</v>
          </cell>
          <cell r="G486" t="str">
            <v>N/A</v>
          </cell>
          <cell r="H486">
            <v>4800</v>
          </cell>
          <cell r="I486" t="str">
            <v>3" (.250") Wall Knurled      Black Stripe</v>
          </cell>
          <cell r="J486">
            <v>1</v>
          </cell>
          <cell r="K486" t="str">
            <v>DIRECTION LABEL FOR UNWIND</v>
          </cell>
          <cell r="L486" t="str">
            <v>White</v>
          </cell>
          <cell r="M486" t="str">
            <v>2 - End discs           TAPED TO INSIDE OF CORE</v>
          </cell>
          <cell r="N486" t="str">
            <v>BRASKEM CP360H</v>
          </cell>
          <cell r="O486">
            <v>39011</v>
          </cell>
        </row>
        <row r="487">
          <cell r="A487" t="str">
            <v>W002FVY2083</v>
          </cell>
          <cell r="B487" t="str">
            <v>11HANESW002FVY2083</v>
          </cell>
          <cell r="C487">
            <v>11</v>
          </cell>
          <cell r="D487" t="str">
            <v>HANES</v>
          </cell>
          <cell r="E487" t="str">
            <v>2.25 OSY 82" IVORY</v>
          </cell>
          <cell r="F487" t="str">
            <v>UNTREATED</v>
          </cell>
          <cell r="G487" t="str">
            <v>N/A</v>
          </cell>
          <cell r="H487">
            <v>3000</v>
          </cell>
          <cell r="I487" t="str">
            <v>3" (.250") Wall Knurled      Black Stripe</v>
          </cell>
          <cell r="J487">
            <v>1</v>
          </cell>
          <cell r="K487" t="str">
            <v>DIRECTION LABEL FOR UNWIND</v>
          </cell>
          <cell r="L487" t="str">
            <v>White</v>
          </cell>
          <cell r="M487" t="str">
            <v>2 - End discs           TAPED TO INSIDE OF CORE</v>
          </cell>
          <cell r="N487" t="str">
            <v>BRASKEM CP360H</v>
          </cell>
          <cell r="O487">
            <v>39007</v>
          </cell>
        </row>
        <row r="488">
          <cell r="A488" t="str">
            <v>W002FVY4166</v>
          </cell>
          <cell r="B488" t="str">
            <v>11HANESW002FVY4166</v>
          </cell>
          <cell r="C488">
            <v>11</v>
          </cell>
          <cell r="D488" t="str">
            <v>HANES</v>
          </cell>
          <cell r="E488" t="str">
            <v>2.25 OSY 164" IVORY</v>
          </cell>
          <cell r="F488" t="str">
            <v>UNTREATED</v>
          </cell>
          <cell r="G488" t="str">
            <v>N/A</v>
          </cell>
          <cell r="H488">
            <v>3000</v>
          </cell>
          <cell r="I488" t="str">
            <v>3" (.250") Wall Knurled      Black Stripe</v>
          </cell>
          <cell r="J488">
            <v>1</v>
          </cell>
          <cell r="K488" t="str">
            <v>DIRECTION LABEL FOR UNWIND</v>
          </cell>
          <cell r="L488" t="str">
            <v>White</v>
          </cell>
          <cell r="M488" t="str">
            <v>2 - End discs           TAPED TO INSIDE OF CORE</v>
          </cell>
          <cell r="N488" t="str">
            <v>BRASKEM CP360H</v>
          </cell>
          <cell r="O488">
            <v>39007</v>
          </cell>
        </row>
        <row r="489">
          <cell r="A489" t="str">
            <v>W006DVY2083</v>
          </cell>
          <cell r="B489" t="str">
            <v>11HANESW006DVY2083</v>
          </cell>
          <cell r="C489">
            <v>11</v>
          </cell>
          <cell r="D489" t="str">
            <v>HANES</v>
          </cell>
          <cell r="E489" t="str">
            <v>2.00 OSY 82" IVORY</v>
          </cell>
          <cell r="F489" t="str">
            <v>UNTREATED</v>
          </cell>
          <cell r="G489" t="str">
            <v>N/A</v>
          </cell>
          <cell r="H489">
            <v>3000</v>
          </cell>
          <cell r="I489" t="str">
            <v>3" (.250") Wall Knurled      Black Stripe</v>
          </cell>
          <cell r="J489">
            <v>1</v>
          </cell>
          <cell r="K489" t="str">
            <v>DIRECTION LABEL FOR UNWIND</v>
          </cell>
          <cell r="L489" t="str">
            <v>White</v>
          </cell>
          <cell r="M489" t="str">
            <v>2 - End discs           TAPED TO INSIDE OF CORE</v>
          </cell>
          <cell r="N489" t="str">
            <v>BRASKEM CP360H</v>
          </cell>
          <cell r="O489">
            <v>39006</v>
          </cell>
        </row>
        <row r="490">
          <cell r="A490" t="str">
            <v>W006DVY4166</v>
          </cell>
          <cell r="B490" t="str">
            <v>11HANESW006DVY4166</v>
          </cell>
          <cell r="C490">
            <v>11</v>
          </cell>
          <cell r="D490" t="str">
            <v>HANES</v>
          </cell>
          <cell r="E490" t="str">
            <v>2.00 OSY 164" IVORY</v>
          </cell>
          <cell r="F490" t="str">
            <v>UNTREATED</v>
          </cell>
          <cell r="G490" t="str">
            <v>N/A</v>
          </cell>
          <cell r="H490">
            <v>3000</v>
          </cell>
          <cell r="I490" t="str">
            <v>3" (.250") Wall Knurled      Black Stripe</v>
          </cell>
          <cell r="J490">
            <v>1</v>
          </cell>
          <cell r="K490" t="str">
            <v>DIRECTION LABEL FOR UNWIND</v>
          </cell>
          <cell r="L490" t="str">
            <v>White</v>
          </cell>
          <cell r="M490" t="str">
            <v>2 - End discs           TAPED TO INSIDE OF CORE</v>
          </cell>
          <cell r="N490" t="str">
            <v>BRASKEM CP360H</v>
          </cell>
          <cell r="O490">
            <v>39006</v>
          </cell>
        </row>
        <row r="491">
          <cell r="A491" t="str">
            <v>W0085WH4191</v>
          </cell>
          <cell r="B491" t="str">
            <v>11HANESW0085WH4191</v>
          </cell>
          <cell r="C491">
            <v>11</v>
          </cell>
          <cell r="D491" t="str">
            <v>HANES</v>
          </cell>
          <cell r="E491" t="str">
            <v>1.25 OSY 165" WHITE (UNTRIMMED)</v>
          </cell>
          <cell r="F491" t="str">
            <v>UNTREATED</v>
          </cell>
          <cell r="G491" t="str">
            <v>40"                                   +/- 2"</v>
          </cell>
          <cell r="H491" t="str">
            <v>N/A</v>
          </cell>
          <cell r="I491" t="str">
            <v>3" (.250") Wall Knurled      Black Stripe</v>
          </cell>
          <cell r="J491">
            <v>1</v>
          </cell>
          <cell r="K491" t="str">
            <v>DIRECTION LABEL FOR UNWIND</v>
          </cell>
          <cell r="L491" t="str">
            <v>White</v>
          </cell>
          <cell r="M491" t="str">
            <v>2 - End discs           TAPED TO INSIDE OF CORE</v>
          </cell>
          <cell r="N491" t="str">
            <v>BRASKEM CP360H</v>
          </cell>
        </row>
        <row r="492">
          <cell r="A492" t="str">
            <v>W006DWH4191</v>
          </cell>
          <cell r="B492" t="str">
            <v>11HANESW006DWH4191</v>
          </cell>
          <cell r="C492">
            <v>11</v>
          </cell>
          <cell r="D492" t="str">
            <v>HANES</v>
          </cell>
          <cell r="E492" t="str">
            <v>2.00 OSY 165" WHITE (UNTRIMMED)</v>
          </cell>
          <cell r="F492" t="str">
            <v>UNTREATED</v>
          </cell>
          <cell r="G492" t="str">
            <v>40"                                     +/- 2"</v>
          </cell>
          <cell r="H492" t="str">
            <v>N/A</v>
          </cell>
          <cell r="I492" t="str">
            <v>3" (.250") Wall Knurled      Black Stripe</v>
          </cell>
          <cell r="J492">
            <v>1</v>
          </cell>
          <cell r="K492" t="str">
            <v>DIRECTION LABEL FOR UNWIND</v>
          </cell>
          <cell r="L492" t="str">
            <v>White</v>
          </cell>
          <cell r="M492" t="str">
            <v>2 - End discs           TAPED TO INSIDE OF CORE</v>
          </cell>
          <cell r="N492" t="str">
            <v>BRASKEM CP360H</v>
          </cell>
        </row>
        <row r="493">
          <cell r="A493" t="str">
            <v>W003FWH4191</v>
          </cell>
          <cell r="B493" t="str">
            <v>11HANESW003FWH4191</v>
          </cell>
          <cell r="C493">
            <v>11</v>
          </cell>
          <cell r="D493" t="str">
            <v>HANES</v>
          </cell>
          <cell r="E493" t="str">
            <v>2.25 OSY 165" WHITE (UNTRIMMED)</v>
          </cell>
          <cell r="F493" t="str">
            <v>UNTREATED</v>
          </cell>
          <cell r="G493" t="str">
            <v>40"                                         +/- 2"</v>
          </cell>
          <cell r="H493" t="str">
            <v>N/A</v>
          </cell>
          <cell r="I493" t="str">
            <v>3" (.250") Wall Knurled      Black Stripe</v>
          </cell>
          <cell r="J493">
            <v>1</v>
          </cell>
          <cell r="K493" t="str">
            <v>DIRECTION LABEL FOR UNWIND</v>
          </cell>
          <cell r="L493" t="str">
            <v>White</v>
          </cell>
          <cell r="M493" t="str">
            <v>2 - End discs           TAPED TO INSIDE OF CORE</v>
          </cell>
          <cell r="N493" t="str">
            <v>BRASKEM CP360H</v>
          </cell>
        </row>
        <row r="494">
          <cell r="A494" t="str">
            <v>W009CBL1600</v>
          </cell>
          <cell r="B494" t="str">
            <v>11HANESW009CBL1600</v>
          </cell>
          <cell r="C494">
            <v>11</v>
          </cell>
          <cell r="D494" t="str">
            <v>HANES</v>
          </cell>
          <cell r="E494" t="str">
            <v>1.90 OSY 63" BLACK SB</v>
          </cell>
          <cell r="F494" t="str">
            <v>UNTREATED</v>
          </cell>
          <cell r="G494" t="str">
            <v>N/A</v>
          </cell>
          <cell r="H494">
            <v>3000</v>
          </cell>
          <cell r="I494" t="str">
            <v>3" (.250") Wall Knurled      Black Stripe</v>
          </cell>
          <cell r="J494">
            <v>1</v>
          </cell>
          <cell r="K494" t="str">
            <v>DIRECTION LABEL FOR UNWIND</v>
          </cell>
          <cell r="L494" t="str">
            <v>White</v>
          </cell>
          <cell r="M494" t="str">
            <v>2 - End discs           TAPED TO INSIDE OF CORE</v>
          </cell>
          <cell r="N494" t="str">
            <v>BRASKEM CP360H</v>
          </cell>
        </row>
        <row r="495">
          <cell r="A495" t="str">
            <v>W009CBL3200</v>
          </cell>
          <cell r="B495" t="str">
            <v>11HANESW009CBL3200</v>
          </cell>
          <cell r="C495">
            <v>11</v>
          </cell>
          <cell r="D495" t="str">
            <v>HANES</v>
          </cell>
          <cell r="E495" t="str">
            <v>1.90 OSY 126" BLACK SB</v>
          </cell>
          <cell r="F495" t="str">
            <v>UNTREATED</v>
          </cell>
          <cell r="G495" t="str">
            <v>N/A</v>
          </cell>
          <cell r="H495">
            <v>3000</v>
          </cell>
          <cell r="I495" t="str">
            <v>3" (.250") Wall Knurled      Black Stripe</v>
          </cell>
          <cell r="J495">
            <v>1</v>
          </cell>
          <cell r="K495" t="str">
            <v>DIRECTION LABEL FOR UNWIND</v>
          </cell>
          <cell r="L495" t="str">
            <v>White</v>
          </cell>
          <cell r="M495" t="str">
            <v>2 - End discs           TAPED TO INSIDE OF CORE</v>
          </cell>
          <cell r="N495" t="str">
            <v>BRASKEM CP360H</v>
          </cell>
        </row>
        <row r="496">
          <cell r="A496" t="str">
            <v>W0095BL3200</v>
          </cell>
          <cell r="B496" t="str">
            <v>11HICKORY SPRINGSW0095BL3200</v>
          </cell>
          <cell r="C496">
            <v>11</v>
          </cell>
          <cell r="D496" t="str">
            <v>HICKORY SPRINGS</v>
          </cell>
          <cell r="E496" t="str">
            <v>1.40 OSY 126" BLACK SBPP</v>
          </cell>
          <cell r="F496" t="str">
            <v>UNTREATED</v>
          </cell>
          <cell r="G496" t="str">
            <v>N/A</v>
          </cell>
          <cell r="H496">
            <v>5000</v>
          </cell>
          <cell r="I496" t="str">
            <v>3" (.250") Wall Knurled      Black Stripe</v>
          </cell>
          <cell r="J496">
            <v>1</v>
          </cell>
          <cell r="K496" t="str">
            <v>N/A</v>
          </cell>
          <cell r="L496" t="str">
            <v>White</v>
          </cell>
          <cell r="M496" t="str">
            <v>2 - End discs           TAPED TO INSIDE OF CORE</v>
          </cell>
          <cell r="N496" t="str">
            <v>BRASKEM CP360H</v>
          </cell>
          <cell r="O496">
            <v>38881</v>
          </cell>
        </row>
        <row r="497">
          <cell r="A497" t="str">
            <v>W0095BL4013</v>
          </cell>
          <cell r="B497" t="str">
            <v>11HICKORY SPRINGSW0095BL4013</v>
          </cell>
          <cell r="C497">
            <v>11</v>
          </cell>
          <cell r="D497" t="str">
            <v>HICKORY SPRINGS</v>
          </cell>
          <cell r="E497" t="str">
            <v>1.40 OSY 158" BLACK SBPP</v>
          </cell>
          <cell r="F497" t="str">
            <v>UNTREATED</v>
          </cell>
          <cell r="G497" t="str">
            <v>N/A</v>
          </cell>
          <cell r="H497">
            <v>3000</v>
          </cell>
          <cell r="I497" t="str">
            <v>3" (.250") Wall Knurled      Black Stripe</v>
          </cell>
          <cell r="J497">
            <v>1</v>
          </cell>
          <cell r="K497" t="str">
            <v>N/A</v>
          </cell>
          <cell r="L497" t="str">
            <v>White</v>
          </cell>
          <cell r="M497" t="str">
            <v>2 - End discs           TAPED TO INSIDE OF CORE</v>
          </cell>
          <cell r="N497" t="str">
            <v>BRASKEM CP360H</v>
          </cell>
          <cell r="O497">
            <v>38881</v>
          </cell>
        </row>
        <row r="498">
          <cell r="A498" t="str">
            <v>W009BBL4039</v>
          </cell>
          <cell r="B498" t="str">
            <v>11HICKORY SPRINGSW009BBL4039</v>
          </cell>
          <cell r="C498">
            <v>11</v>
          </cell>
          <cell r="D498" t="str">
            <v>HICKORY SPRINGS</v>
          </cell>
          <cell r="E498" t="str">
            <v>1.75 OSY 159" BLACK SBPP</v>
          </cell>
          <cell r="F498" t="str">
            <v>UNTREATED</v>
          </cell>
          <cell r="G498" t="str">
            <v>N/A</v>
          </cell>
          <cell r="H498">
            <v>3000</v>
          </cell>
          <cell r="I498" t="str">
            <v>3" (.250") Wall Knurled      Black Stripe</v>
          </cell>
          <cell r="J498">
            <v>1</v>
          </cell>
          <cell r="K498" t="str">
            <v>N/A</v>
          </cell>
          <cell r="L498" t="str">
            <v>White</v>
          </cell>
          <cell r="M498" t="str">
            <v>2 - End discs           TAPED TO INSIDE OF CORE</v>
          </cell>
          <cell r="N498" t="str">
            <v>BRASKEM CP360H</v>
          </cell>
          <cell r="O498">
            <v>38881</v>
          </cell>
        </row>
        <row r="499">
          <cell r="A499" t="str">
            <v>W006IBK3200</v>
          </cell>
          <cell r="B499" t="str">
            <v>11HICKORY SPRINGSW006IBK3200</v>
          </cell>
          <cell r="C499">
            <v>11</v>
          </cell>
          <cell r="D499" t="str">
            <v>HICKORY SPRINGS</v>
          </cell>
          <cell r="E499" t="str">
            <v>2.75 OSY 126" BLACK SBPP</v>
          </cell>
          <cell r="F499" t="str">
            <v>UNTREATED</v>
          </cell>
          <cell r="G499" t="str">
            <v>N/A</v>
          </cell>
          <cell r="H499">
            <v>2500</v>
          </cell>
          <cell r="I499" t="str">
            <v>3" (.250") Wall Knurled      Black Stripe</v>
          </cell>
          <cell r="J499">
            <v>1</v>
          </cell>
          <cell r="K499" t="str">
            <v>N/A</v>
          </cell>
          <cell r="L499" t="str">
            <v>White</v>
          </cell>
          <cell r="M499" t="str">
            <v>2 - End discs           TAPED TO INSIDE OF CORE</v>
          </cell>
          <cell r="N499" t="str">
            <v>BRASKEM CP360H</v>
          </cell>
          <cell r="O499">
            <v>38881</v>
          </cell>
        </row>
        <row r="500">
          <cell r="A500" t="str">
            <v>W0031WH1575</v>
          </cell>
          <cell r="B500" t="str">
            <v>11HOLLINGSWORTH &amp; VOSEW0031WH1575</v>
          </cell>
          <cell r="C500">
            <v>11</v>
          </cell>
          <cell r="D500" t="str">
            <v>HOLLINGSWORTH &amp; VOSE</v>
          </cell>
          <cell r="E500" t="str">
            <v>.45 OSY 62" WHITE (TRIMMED)</v>
          </cell>
          <cell r="F500" t="str">
            <v>UNTREATED</v>
          </cell>
          <cell r="G500" t="str">
            <v>N/A</v>
          </cell>
          <cell r="H500">
            <v>11000</v>
          </cell>
          <cell r="I500" t="str">
            <v>3" (.250") Wall Knurled      Black Stripe</v>
          </cell>
          <cell r="J500">
            <v>1</v>
          </cell>
          <cell r="K500" t="str">
            <v>N/A</v>
          </cell>
          <cell r="L500" t="str">
            <v>White</v>
          </cell>
          <cell r="M500" t="str">
            <v>2 - End discs           TAPED TO INSIDE OF CORE</v>
          </cell>
          <cell r="N500" t="str">
            <v>BRASKEM CP360H</v>
          </cell>
        </row>
        <row r="501">
          <cell r="A501" t="str">
            <v>W0031WH1676</v>
          </cell>
          <cell r="B501" t="str">
            <v>11HOLLINGSWORTH &amp; VOSEW0031WH1676</v>
          </cell>
          <cell r="C501">
            <v>11</v>
          </cell>
          <cell r="D501" t="str">
            <v>HOLLINGSWORTH &amp; VOSE</v>
          </cell>
          <cell r="E501" t="str">
            <v>.45 OSY 66" WHITE (TRIMMED)</v>
          </cell>
          <cell r="F501" t="str">
            <v>UNTREATED</v>
          </cell>
          <cell r="G501" t="str">
            <v>N/A</v>
          </cell>
          <cell r="H501">
            <v>13000</v>
          </cell>
          <cell r="I501" t="str">
            <v>3" (.250") Wall Knurled      Black Stripe</v>
          </cell>
          <cell r="J501">
            <v>1</v>
          </cell>
          <cell r="K501" t="str">
            <v>N/A</v>
          </cell>
          <cell r="L501" t="str">
            <v>White</v>
          </cell>
          <cell r="M501" t="str">
            <v>2 - End discs           TAPED TO INSIDE OF CORE</v>
          </cell>
          <cell r="N501" t="str">
            <v>BRASKEM CP360H</v>
          </cell>
          <cell r="O501">
            <v>39335</v>
          </cell>
        </row>
        <row r="502">
          <cell r="A502" t="str">
            <v>W0031WH1727</v>
          </cell>
          <cell r="B502" t="str">
            <v>11HOLLINGSWORTH &amp; VOSEW0031WH1727</v>
          </cell>
          <cell r="C502">
            <v>11</v>
          </cell>
          <cell r="D502" t="str">
            <v>HOLLINGSWORTH &amp; VOSE</v>
          </cell>
          <cell r="E502" t="str">
            <v>.45 OSY 68" WHITE (TRIMMED)</v>
          </cell>
          <cell r="F502" t="str">
            <v>UNTREATED</v>
          </cell>
          <cell r="G502" t="str">
            <v>N/A</v>
          </cell>
          <cell r="H502">
            <v>13000</v>
          </cell>
          <cell r="I502" t="str">
            <v>3" (.250") Wall Knurled      Black Stripe</v>
          </cell>
          <cell r="J502">
            <v>1</v>
          </cell>
          <cell r="K502" t="str">
            <v>N/A</v>
          </cell>
          <cell r="L502" t="str">
            <v>White</v>
          </cell>
          <cell r="M502" t="str">
            <v>2 - End discs           TAPED TO INSIDE OF CORE</v>
          </cell>
          <cell r="N502" t="str">
            <v>BRASKEM CP360H</v>
          </cell>
          <cell r="O502">
            <v>39335</v>
          </cell>
        </row>
        <row r="503">
          <cell r="A503" t="str">
            <v>W0031WH2286</v>
          </cell>
          <cell r="B503" t="str">
            <v>11HOLLINGSWORTH &amp; VOSEW0031WH2286</v>
          </cell>
          <cell r="C503">
            <v>11</v>
          </cell>
          <cell r="D503" t="str">
            <v>HOLLINGSWORTH &amp; VOSE</v>
          </cell>
          <cell r="E503" t="str">
            <v>.45 OSY 90" WHITE (TRIMMED)</v>
          </cell>
          <cell r="F503" t="str">
            <v>UNTREATED</v>
          </cell>
          <cell r="G503" t="str">
            <v>N/A</v>
          </cell>
          <cell r="H503">
            <v>13000</v>
          </cell>
          <cell r="I503" t="str">
            <v>3" (.250") Wall Knurled      Black Stripe</v>
          </cell>
          <cell r="J503">
            <v>1</v>
          </cell>
          <cell r="K503" t="str">
            <v>N/A</v>
          </cell>
          <cell r="L503" t="str">
            <v>White</v>
          </cell>
          <cell r="M503" t="str">
            <v>2 - End discs           TAPED TO INSIDE OF CORE</v>
          </cell>
          <cell r="N503" t="str">
            <v>BRASKEM CP360H</v>
          </cell>
        </row>
        <row r="504">
          <cell r="A504" t="str">
            <v>W0031WH2362</v>
          </cell>
          <cell r="B504" t="str">
            <v>11HOLLINGSWORTH &amp; VOSEW0031WH2362</v>
          </cell>
          <cell r="C504">
            <v>11</v>
          </cell>
          <cell r="D504" t="str">
            <v>HOLLINGSWORTH &amp; VOSE</v>
          </cell>
          <cell r="E504" t="str">
            <v>.45 OSY 93" WHITE (TRIMMED)</v>
          </cell>
          <cell r="F504" t="str">
            <v>UNTREATED</v>
          </cell>
          <cell r="G504" t="str">
            <v>N/A</v>
          </cell>
          <cell r="H504">
            <v>13000</v>
          </cell>
          <cell r="I504" t="str">
            <v>3" (.250") Wall Knurled      Black Stripe</v>
          </cell>
          <cell r="J504">
            <v>1</v>
          </cell>
          <cell r="K504" t="str">
            <v>N/A</v>
          </cell>
          <cell r="L504" t="str">
            <v>White</v>
          </cell>
          <cell r="M504" t="str">
            <v>2 - End discs           TAPED TO INSIDE OF CORE</v>
          </cell>
          <cell r="N504" t="str">
            <v>BRASKEM CP360H</v>
          </cell>
        </row>
        <row r="505">
          <cell r="A505" t="str">
            <v>W006DWH0914</v>
          </cell>
          <cell r="B505" t="str">
            <v>11JOHN R. LYMAN CO.W006DWH0914</v>
          </cell>
          <cell r="C505">
            <v>11</v>
          </cell>
          <cell r="D505" t="str">
            <v>JOHN R. LYMAN CO.</v>
          </cell>
          <cell r="E505" t="str">
            <v>2.00 OSY 914 MM WHITE</v>
          </cell>
          <cell r="F505" t="str">
            <v>UNTREATED</v>
          </cell>
          <cell r="G505" t="str">
            <v>MAX OD 40"</v>
          </cell>
          <cell r="H505">
            <v>2700</v>
          </cell>
          <cell r="I505" t="str">
            <v>3" (.250") Wall Knurled      Black Stripe</v>
          </cell>
          <cell r="J505">
            <v>1</v>
          </cell>
          <cell r="K505" t="str">
            <v>N/A</v>
          </cell>
          <cell r="L505" t="str">
            <v>White</v>
          </cell>
          <cell r="M505" t="str">
            <v>TOP - End disc  BOT - End cap</v>
          </cell>
          <cell r="N505" t="str">
            <v>BRASKEM CP360H</v>
          </cell>
        </row>
        <row r="506">
          <cell r="A506" t="str">
            <v>W006DWH0470</v>
          </cell>
          <cell r="B506" t="str">
            <v>11LENRODW006DWH0470</v>
          </cell>
          <cell r="C506">
            <v>11</v>
          </cell>
          <cell r="D506" t="str">
            <v>LENROD</v>
          </cell>
          <cell r="E506" t="str">
            <v>2.00 OSY 18.5" WHITE SB</v>
          </cell>
          <cell r="F506" t="str">
            <v>UNTREATED</v>
          </cell>
          <cell r="G506" t="str">
            <v>N/A</v>
          </cell>
          <cell r="H506">
            <v>3000</v>
          </cell>
          <cell r="I506" t="str">
            <v>3" (.250") Wall Knurled      Black Stripe</v>
          </cell>
          <cell r="J506" t="str">
            <v>2,3</v>
          </cell>
          <cell r="K506" t="str">
            <v>N/A</v>
          </cell>
          <cell r="L506" t="str">
            <v>White</v>
          </cell>
          <cell r="M506" t="str">
            <v>TOP - End disc  BOT - End cap</v>
          </cell>
          <cell r="N506" t="str">
            <v>BRASKEM CP360H</v>
          </cell>
          <cell r="O506">
            <v>39028</v>
          </cell>
        </row>
        <row r="507">
          <cell r="A507" t="str">
            <v>W006DWH0521</v>
          </cell>
          <cell r="B507" t="str">
            <v>11LENRODW006DWH0521</v>
          </cell>
          <cell r="C507">
            <v>11</v>
          </cell>
          <cell r="D507" t="str">
            <v>LENROD</v>
          </cell>
          <cell r="E507" t="str">
            <v>2.00 OSY 20.5" WHITE SB</v>
          </cell>
          <cell r="F507" t="str">
            <v>UNTREATED</v>
          </cell>
          <cell r="G507" t="str">
            <v>N/A</v>
          </cell>
          <cell r="H507">
            <v>3000</v>
          </cell>
          <cell r="I507" t="str">
            <v>3" (.250") Wall Knurled      Black Stripe</v>
          </cell>
          <cell r="J507">
            <v>2</v>
          </cell>
          <cell r="K507" t="str">
            <v>N/A</v>
          </cell>
          <cell r="L507" t="str">
            <v>White</v>
          </cell>
          <cell r="M507" t="str">
            <v>TOP - End disc  BOT - End cap</v>
          </cell>
          <cell r="N507" t="str">
            <v>BRASKEM CP360H</v>
          </cell>
          <cell r="O507">
            <v>39028</v>
          </cell>
        </row>
        <row r="508">
          <cell r="A508" t="str">
            <v>W006DWH4064</v>
          </cell>
          <cell r="B508" t="str">
            <v>11LENRODW006DWH4064</v>
          </cell>
          <cell r="C508">
            <v>11</v>
          </cell>
          <cell r="D508" t="str">
            <v>LENROD</v>
          </cell>
          <cell r="E508" t="str">
            <v>2.00 OSY 160" WHITE</v>
          </cell>
          <cell r="F508" t="str">
            <v>UNTREATED</v>
          </cell>
          <cell r="G508" t="str">
            <v>N/A</v>
          </cell>
          <cell r="H508">
            <v>3000</v>
          </cell>
          <cell r="I508" t="str">
            <v>3" (.250") Wall Knurled      Black Stripe</v>
          </cell>
          <cell r="J508">
            <v>1</v>
          </cell>
          <cell r="K508" t="str">
            <v>MINIMUM ROLL SIZE IS 1,000 LY</v>
          </cell>
          <cell r="L508" t="str">
            <v>White</v>
          </cell>
          <cell r="M508" t="str">
            <v>2 - End discs           TAPED TO INSIDE OF CORE</v>
          </cell>
          <cell r="N508" t="str">
            <v>BRASKEM CP360H</v>
          </cell>
          <cell r="O508">
            <v>39014</v>
          </cell>
        </row>
        <row r="509">
          <cell r="A509" t="str">
            <v>W006DWH3912</v>
          </cell>
          <cell r="B509" t="str">
            <v>11MATERIAL CONNECTIONSW006DWH3912</v>
          </cell>
          <cell r="C509">
            <v>11</v>
          </cell>
          <cell r="D509" t="str">
            <v>MATERIAL CONNECTIONS</v>
          </cell>
          <cell r="E509" t="str">
            <v>2.00 OSY 154" WHITE</v>
          </cell>
          <cell r="F509" t="str">
            <v>UNTREATED</v>
          </cell>
          <cell r="G509" t="str">
            <v>N/A</v>
          </cell>
          <cell r="H509">
            <v>3000</v>
          </cell>
          <cell r="I509" t="str">
            <v xml:space="preserve">4" (.300") Wall Knurled  </v>
          </cell>
          <cell r="J509">
            <v>1</v>
          </cell>
          <cell r="K509" t="str">
            <v>N/A</v>
          </cell>
          <cell r="L509" t="str">
            <v>White</v>
          </cell>
          <cell r="M509" t="str">
            <v>2 - End discs     Taped to Inside of Core</v>
          </cell>
          <cell r="N509" t="str">
            <v>BRASKEM CP360H</v>
          </cell>
          <cell r="O509">
            <v>39868</v>
          </cell>
        </row>
        <row r="510">
          <cell r="A510" t="str">
            <v>W0081WH3912</v>
          </cell>
          <cell r="B510" t="str">
            <v>11MATERIAL CONNECTIONSW0081WH3912</v>
          </cell>
          <cell r="C510">
            <v>11</v>
          </cell>
          <cell r="D510" t="str">
            <v>MATERIAL CONNECTIONS</v>
          </cell>
          <cell r="E510" t="str">
            <v>1.20 OSY 154" WHITE</v>
          </cell>
          <cell r="F510" t="str">
            <v>UNTREATED</v>
          </cell>
          <cell r="G510" t="str">
            <v>N/A</v>
          </cell>
          <cell r="H510">
            <v>3000</v>
          </cell>
          <cell r="I510" t="str">
            <v xml:space="preserve">4" (.300") Wall Knurled  </v>
          </cell>
          <cell r="J510">
            <v>1</v>
          </cell>
          <cell r="K510" t="str">
            <v>N/A</v>
          </cell>
          <cell r="L510" t="str">
            <v>White</v>
          </cell>
          <cell r="M510" t="str">
            <v>2 - End discs     Taped to Inside of Core</v>
          </cell>
          <cell r="N510" t="str">
            <v>BRASKEM CP360H</v>
          </cell>
          <cell r="O510">
            <v>39868</v>
          </cell>
        </row>
        <row r="511">
          <cell r="A511" t="str">
            <v>W0024MN1753</v>
          </cell>
          <cell r="B511" t="str">
            <v>11MONADNOCKW0024MN1753</v>
          </cell>
          <cell r="C511">
            <v>11</v>
          </cell>
          <cell r="D511" t="str">
            <v>MONADNOCK</v>
          </cell>
          <cell r="E511" t="str">
            <v>.35 OSY 69" WHITE</v>
          </cell>
          <cell r="F511" t="str">
            <v>UNTREATED</v>
          </cell>
          <cell r="G511" t="str">
            <v>TAR - 42"                              MIN - 40"                           MAX - 43"</v>
          </cell>
          <cell r="H511" t="str">
            <v>N/A</v>
          </cell>
          <cell r="I511" t="str">
            <v>3" (.250") Wall Knurled      Black Stripe</v>
          </cell>
          <cell r="J511">
            <v>1</v>
          </cell>
          <cell r="K511" t="str">
            <v>N/A</v>
          </cell>
          <cell r="L511" t="str">
            <v>White</v>
          </cell>
          <cell r="M511" t="str">
            <v>2 - End discs     Taped to Inside of Core</v>
          </cell>
          <cell r="N511" t="str">
            <v>BRASKEM CP360H</v>
          </cell>
          <cell r="O511">
            <v>40025</v>
          </cell>
        </row>
        <row r="512">
          <cell r="A512" t="str">
            <v>W0024MN2007</v>
          </cell>
          <cell r="B512" t="str">
            <v>11MONADNOCKW0024MN2007</v>
          </cell>
          <cell r="C512">
            <v>11</v>
          </cell>
          <cell r="D512" t="str">
            <v>MONADNOCK</v>
          </cell>
          <cell r="E512" t="str">
            <v>.35 OSY 79" WHITE</v>
          </cell>
          <cell r="F512" t="str">
            <v>UNTREATED</v>
          </cell>
          <cell r="G512" t="str">
            <v>TAR - 42"                              MIN - 40"                           MAX - 43"</v>
          </cell>
          <cell r="H512" t="str">
            <v>N/A</v>
          </cell>
          <cell r="I512" t="str">
            <v>3" (.250") Wall Knurled      Black Stripe</v>
          </cell>
          <cell r="J512">
            <v>1</v>
          </cell>
          <cell r="K512" t="str">
            <v>N/A</v>
          </cell>
          <cell r="L512" t="str">
            <v>White</v>
          </cell>
          <cell r="M512" t="str">
            <v>2 - End discs     Taped to Inside of Core</v>
          </cell>
          <cell r="N512" t="str">
            <v>BRASKEM CP360H</v>
          </cell>
          <cell r="O512">
            <v>39868</v>
          </cell>
        </row>
        <row r="513">
          <cell r="A513" t="str">
            <v>W0085BJ3759</v>
          </cell>
          <cell r="B513" t="str">
            <v>11N.S. MEINSTERW0085BJ3759</v>
          </cell>
          <cell r="C513">
            <v>11</v>
          </cell>
          <cell r="D513" t="str">
            <v>N.S. MEINSTER</v>
          </cell>
          <cell r="E513" t="str">
            <v>1.25 OSY 148" BLUE SB</v>
          </cell>
          <cell r="F513" t="str">
            <v>UNTREATED</v>
          </cell>
          <cell r="G513" t="str">
            <v>TARGET OD 41"                          +/- 2"</v>
          </cell>
          <cell r="H513" t="str">
            <v>N/A</v>
          </cell>
          <cell r="I513" t="str">
            <v>4" (.300") Wall Knurled                    No Stripe</v>
          </cell>
          <cell r="J513">
            <v>1</v>
          </cell>
          <cell r="K513" t="str">
            <v>% OF SHORT DOFFS ALLOWED PER SHIPMENT = 5</v>
          </cell>
          <cell r="L513" t="str">
            <v>White</v>
          </cell>
          <cell r="M513" t="str">
            <v>2 - End discs           TAPED TO INSIDE OF CORE</v>
          </cell>
          <cell r="N513" t="str">
            <v>BRASKEM CP360H</v>
          </cell>
          <cell r="O513">
            <v>39366</v>
          </cell>
        </row>
        <row r="514">
          <cell r="A514" t="str">
            <v>W0085BJ4013</v>
          </cell>
          <cell r="B514" t="str">
            <v>11N.S. MEINSTERW0085BJ4013</v>
          </cell>
          <cell r="C514">
            <v>11</v>
          </cell>
          <cell r="D514" t="str">
            <v>N.S. MEINSTER</v>
          </cell>
          <cell r="E514" t="str">
            <v>1.25 OSY 158" BLUE SB</v>
          </cell>
          <cell r="F514" t="str">
            <v>UNTREATED</v>
          </cell>
          <cell r="G514" t="str">
            <v>TARGET OD 41"                          +/- 2"</v>
          </cell>
          <cell r="H514" t="str">
            <v>N/A</v>
          </cell>
          <cell r="I514" t="str">
            <v>4" (.300") Wall Knurled                    No Stripe</v>
          </cell>
          <cell r="J514">
            <v>1</v>
          </cell>
          <cell r="K514" t="str">
            <v>% OF SHORT DOFFS ALLOWED PER SHIPMENT = 5</v>
          </cell>
          <cell r="L514" t="str">
            <v>White</v>
          </cell>
          <cell r="M514" t="str">
            <v>2 - End discs           TAPED TO INSIDE OF CORE</v>
          </cell>
          <cell r="N514" t="str">
            <v>BRASKEM CP360H</v>
          </cell>
          <cell r="O514">
            <v>39366</v>
          </cell>
        </row>
        <row r="515">
          <cell r="A515" t="str">
            <v>W0068WH0914</v>
          </cell>
          <cell r="B515" t="str">
            <v>11NOLARW0068WH0914</v>
          </cell>
          <cell r="C515">
            <v>11</v>
          </cell>
          <cell r="D515" t="str">
            <v>NOLAR</v>
          </cell>
          <cell r="E515" t="str">
            <v xml:space="preserve">1.00 OSY 36" WHITE </v>
          </cell>
          <cell r="F515" t="str">
            <v>UNTREATED</v>
          </cell>
          <cell r="G515" t="str">
            <v>N/A</v>
          </cell>
          <cell r="H515">
            <v>5250</v>
          </cell>
          <cell r="I515" t="str">
            <v>3" (.250") Wall Knurled      Black Stripe</v>
          </cell>
          <cell r="J515">
            <v>1</v>
          </cell>
          <cell r="K515" t="str">
            <v>I have changed the label set-up so that only 1 core label will print.  This label will need to be hand carried to the pack station and applied after the roll is stretch wrapped.</v>
          </cell>
          <cell r="L515" t="str">
            <v>White</v>
          </cell>
          <cell r="M515" t="str">
            <v>TOP - End disc  BOT - End cap</v>
          </cell>
          <cell r="N515" t="str">
            <v>BRASKEM CP360H</v>
          </cell>
          <cell r="O515">
            <v>38009</v>
          </cell>
        </row>
        <row r="516">
          <cell r="A516" t="str">
            <v>W0068WH1740</v>
          </cell>
          <cell r="B516" t="str">
            <v>11NOLARW0068WH1740</v>
          </cell>
          <cell r="C516">
            <v>11</v>
          </cell>
          <cell r="D516" t="str">
            <v>NOLAR</v>
          </cell>
          <cell r="E516" t="str">
            <v>1.00 OSY 68.5" WHITE</v>
          </cell>
          <cell r="F516" t="str">
            <v>UNTREATED</v>
          </cell>
          <cell r="G516" t="str">
            <v>N/A</v>
          </cell>
          <cell r="H516">
            <v>5250</v>
          </cell>
          <cell r="I516" t="str">
            <v>3" (.250") Wall Knurled      Black Stripe</v>
          </cell>
          <cell r="J516">
            <v>1</v>
          </cell>
          <cell r="K516" t="str">
            <v>I have changed the label set-up so that only 1 core label will print.  This label will need to be hand carried to the pack station and applied after the roll is stretch wrapped.</v>
          </cell>
          <cell r="L516" t="str">
            <v>White</v>
          </cell>
          <cell r="M516" t="str">
            <v xml:space="preserve">2 - End discs     NO CORE PLUGS!!     </v>
          </cell>
          <cell r="N516" t="str">
            <v>BRASKEM CP360H</v>
          </cell>
          <cell r="O516">
            <v>38009</v>
          </cell>
        </row>
        <row r="517">
          <cell r="A517" t="str">
            <v>W002FLQ3962</v>
          </cell>
          <cell r="B517" t="str">
            <v>11OXCOW002FLQ3962</v>
          </cell>
          <cell r="C517">
            <v>11</v>
          </cell>
          <cell r="D517" t="str">
            <v>OXCO</v>
          </cell>
          <cell r="E517" t="str">
            <v>2.25 osy 156" LT. BLUE SBPP</v>
          </cell>
          <cell r="F517" t="str">
            <v>UNTREATED</v>
          </cell>
          <cell r="G517" t="str">
            <v>N/A</v>
          </cell>
          <cell r="H517">
            <v>3000</v>
          </cell>
          <cell r="I517" t="str">
            <v>3" (.250") Wall Knurled      Black Stripe</v>
          </cell>
          <cell r="J517">
            <v>1</v>
          </cell>
          <cell r="K517" t="str">
            <v>Place one pack label on the end of roll, and one pack label on the side.</v>
          </cell>
          <cell r="L517" t="str">
            <v>White</v>
          </cell>
          <cell r="M517" t="str">
            <v>2 - End discs           TAPED TO INSIDE OF CORE</v>
          </cell>
          <cell r="N517" t="str">
            <v>BRASKEM CP360H</v>
          </cell>
          <cell r="O517">
            <v>39055</v>
          </cell>
        </row>
        <row r="518">
          <cell r="A518" t="str">
            <v>W0061LP1575</v>
          </cell>
          <cell r="B518" t="str">
            <v>11OXCOW0061LP1575</v>
          </cell>
          <cell r="C518">
            <v>11</v>
          </cell>
          <cell r="D518" t="str">
            <v>OXCO</v>
          </cell>
          <cell r="E518" t="str">
            <v>.90 osy 62" LT. BLUE SBPP</v>
          </cell>
          <cell r="F518" t="str">
            <v>UNTREATED</v>
          </cell>
          <cell r="G518" t="str">
            <v>N/A</v>
          </cell>
          <cell r="H518">
            <v>3200</v>
          </cell>
          <cell r="I518" t="str">
            <v>3" (.250") Wall Knurled      Black Stripe</v>
          </cell>
          <cell r="J518">
            <v>1</v>
          </cell>
          <cell r="K518" t="str">
            <v>Place one pack label on the end of roll, and one pack label on the side.</v>
          </cell>
          <cell r="L518" t="str">
            <v>White</v>
          </cell>
          <cell r="M518" t="str">
            <v>2 - End discs           TAPED TO INSIDE OF CORE</v>
          </cell>
          <cell r="N518" t="str">
            <v>BRASKEM CP360H</v>
          </cell>
          <cell r="O518">
            <v>39055</v>
          </cell>
        </row>
        <row r="519">
          <cell r="A519" t="str">
            <v>W0031WH1626</v>
          </cell>
          <cell r="B519" t="str">
            <v>11OXCOW0031WH1626</v>
          </cell>
          <cell r="C519">
            <v>11</v>
          </cell>
          <cell r="D519" t="str">
            <v>OXCO</v>
          </cell>
          <cell r="E519" t="str">
            <v>.45 osy 64" WHITE SBPP</v>
          </cell>
          <cell r="F519" t="str">
            <v>UNTREATED</v>
          </cell>
          <cell r="G519" t="str">
            <v>N/A</v>
          </cell>
          <cell r="H519">
            <v>6000</v>
          </cell>
          <cell r="I519" t="str">
            <v>3" (.250") Wall Knurled      Black Stripe</v>
          </cell>
          <cell r="J519">
            <v>1</v>
          </cell>
          <cell r="K519" t="str">
            <v>Place one pack label on the end of roll, and one pack label on the side.</v>
          </cell>
          <cell r="L519" t="str">
            <v>White</v>
          </cell>
          <cell r="M519" t="str">
            <v>2 - End discs           TAPED TO INSIDE OF CORE</v>
          </cell>
          <cell r="N519" t="str">
            <v>BRASKEM CP360H</v>
          </cell>
          <cell r="O519">
            <v>39062</v>
          </cell>
        </row>
        <row r="520">
          <cell r="A520" t="str">
            <v>W0081WH2057</v>
          </cell>
          <cell r="B520" t="str">
            <v>11OXCOW0081WH2057</v>
          </cell>
          <cell r="C520">
            <v>11</v>
          </cell>
          <cell r="D520" t="str">
            <v>OXCO</v>
          </cell>
          <cell r="E520" t="str">
            <v>1.20 osy 81" WHITE SBPP</v>
          </cell>
          <cell r="F520" t="str">
            <v>UNTREATED</v>
          </cell>
          <cell r="G520" t="str">
            <v>N/A</v>
          </cell>
          <cell r="H520">
            <v>2000</v>
          </cell>
          <cell r="I520" t="str">
            <v>3" (.250") Wall Knurled      Black Stripe</v>
          </cell>
          <cell r="J520">
            <v>1</v>
          </cell>
          <cell r="K520" t="str">
            <v>Place one pack label on the end of roll, and one pack label on the side.</v>
          </cell>
          <cell r="L520" t="str">
            <v>White</v>
          </cell>
          <cell r="M520" t="str">
            <v>2 - End discs           TAPED TO INSIDE OF CORE</v>
          </cell>
          <cell r="N520" t="str">
            <v>BRASKEM CP360H</v>
          </cell>
          <cell r="O520">
            <v>38636</v>
          </cell>
        </row>
        <row r="521">
          <cell r="A521" t="str">
            <v>W0331BL1626</v>
          </cell>
          <cell r="B521" t="str">
            <v>11OXCOW0331BL1626</v>
          </cell>
          <cell r="C521">
            <v>11</v>
          </cell>
          <cell r="D521" t="str">
            <v>OXCO</v>
          </cell>
          <cell r="E521" t="str">
            <v>.45 osy 64" Black SBPP   Philic</v>
          </cell>
          <cell r="F521" t="str">
            <v>TREATED</v>
          </cell>
          <cell r="G521" t="str">
            <v>N/A</v>
          </cell>
          <cell r="H521">
            <v>6000</v>
          </cell>
          <cell r="I521" t="str">
            <v>3" (.250") Wall Knurled      Black Stripe</v>
          </cell>
          <cell r="J521">
            <v>1</v>
          </cell>
          <cell r="K521" t="str">
            <v>Place one pack label on the end of roll, and one pack label on the side.</v>
          </cell>
          <cell r="L521" t="str">
            <v>White</v>
          </cell>
          <cell r="M521" t="str">
            <v>2 - End discs           TAPED TO INSIDE OF CORE</v>
          </cell>
          <cell r="N521" t="str">
            <v>BRASKEM CP360H</v>
          </cell>
          <cell r="O521">
            <v>39064</v>
          </cell>
        </row>
        <row r="522">
          <cell r="A522" t="str">
            <v>W0331CH1626</v>
          </cell>
          <cell r="B522" t="str">
            <v>11OXCOW0331CH1626</v>
          </cell>
          <cell r="C522">
            <v>11</v>
          </cell>
          <cell r="D522" t="str">
            <v>OXCO</v>
          </cell>
          <cell r="E522" t="str">
            <v>.45 osy 64" Charcoal Grey SBPP   Philic</v>
          </cell>
          <cell r="F522" t="str">
            <v>TREATED</v>
          </cell>
          <cell r="G522" t="str">
            <v>N/A</v>
          </cell>
          <cell r="H522">
            <v>6000</v>
          </cell>
          <cell r="I522" t="str">
            <v>3" (.250") Wall Knurled      Black Stripe</v>
          </cell>
          <cell r="J522">
            <v>1</v>
          </cell>
          <cell r="K522" t="str">
            <v>Place one pack label on the end of roll, and one pack label on the side.</v>
          </cell>
          <cell r="L522" t="str">
            <v>White</v>
          </cell>
          <cell r="M522" t="str">
            <v>2 - End discs           TAPED TO INSIDE OF CORE</v>
          </cell>
          <cell r="N522" t="str">
            <v>BRASKEM CP360H</v>
          </cell>
          <cell r="O522">
            <v>39064</v>
          </cell>
        </row>
        <row r="523">
          <cell r="A523" t="str">
            <v>W0061WH3200</v>
          </cell>
          <cell r="B523" t="str">
            <v>11OXCOW0061WH3200</v>
          </cell>
          <cell r="C523">
            <v>11</v>
          </cell>
          <cell r="D523" t="str">
            <v>OXCO</v>
          </cell>
          <cell r="E523" t="str">
            <v>.90 osy 126" WHITE SBPP</v>
          </cell>
          <cell r="F523" t="str">
            <v>UNTREATED</v>
          </cell>
          <cell r="G523" t="str">
            <v>N/A</v>
          </cell>
          <cell r="H523">
            <v>6000</v>
          </cell>
          <cell r="I523" t="str">
            <v>3" (.250") Wall Knurled      Black Stripe</v>
          </cell>
          <cell r="J523">
            <v>1</v>
          </cell>
          <cell r="K523" t="str">
            <v>Place one pack label on the end of roll, and one pack label on the side.</v>
          </cell>
          <cell r="L523" t="str">
            <v>White</v>
          </cell>
          <cell r="M523" t="str">
            <v>2 - End discs           TAPED TO INSIDE OF CORE</v>
          </cell>
          <cell r="N523" t="str">
            <v>BRASKEM CP360H</v>
          </cell>
          <cell r="O523">
            <v>38636</v>
          </cell>
        </row>
        <row r="524">
          <cell r="A524" t="str">
            <v>W0368GF1626</v>
          </cell>
          <cell r="B524" t="str">
            <v>11OXCOW0368GF1626</v>
          </cell>
          <cell r="C524">
            <v>11</v>
          </cell>
          <cell r="D524" t="str">
            <v>OXCO</v>
          </cell>
          <cell r="E524" t="str">
            <v>1.00 osy 64" LT. Grey  SBPP                 Philic</v>
          </cell>
          <cell r="F524" t="str">
            <v>TREATED</v>
          </cell>
          <cell r="G524" t="str">
            <v>MAX OD              40"</v>
          </cell>
          <cell r="H524">
            <v>5000</v>
          </cell>
          <cell r="I524" t="str">
            <v>3" (.250") Wall Knurled      Black Stripe</v>
          </cell>
          <cell r="J524">
            <v>1</v>
          </cell>
          <cell r="K524" t="str">
            <v>Place one pack label on the end of roll, and one pack label on the side.</v>
          </cell>
          <cell r="L524" t="str">
            <v>White</v>
          </cell>
          <cell r="M524" t="str">
            <v>2 - End discs           TAPED TO INSIDE OF CORE</v>
          </cell>
          <cell r="N524" t="str">
            <v>BRASKEM CP360H</v>
          </cell>
          <cell r="O524">
            <v>39064</v>
          </cell>
        </row>
        <row r="525">
          <cell r="A525" t="str">
            <v>W0385GY1975</v>
          </cell>
          <cell r="B525" t="str">
            <v>11OXCOW0385GY1975</v>
          </cell>
          <cell r="C525">
            <v>11</v>
          </cell>
          <cell r="D525" t="str">
            <v>OXCO</v>
          </cell>
          <cell r="E525" t="str">
            <v>1.25 osy 77.75" MED. Grey  SBPP                 Philic</v>
          </cell>
          <cell r="F525" t="str">
            <v>TREATED</v>
          </cell>
          <cell r="G525" t="str">
            <v>MAX OD              40"                        MIN OD 24"</v>
          </cell>
          <cell r="H525">
            <v>3025</v>
          </cell>
          <cell r="I525" t="str">
            <v>3" (.250") Wall Knurled      Black Stripe</v>
          </cell>
          <cell r="J525">
            <v>1</v>
          </cell>
          <cell r="K525" t="str">
            <v>SHORT DOFFS ALLOWED PER SHIPMENT = 2    Place one pack label on the end of roll, and one pack label on the side.</v>
          </cell>
          <cell r="L525" t="str">
            <v>White</v>
          </cell>
          <cell r="M525" t="str">
            <v>TOP End disc                    BOT End cap</v>
          </cell>
          <cell r="N525" t="str">
            <v>BRASKEM CP360H</v>
          </cell>
          <cell r="O525">
            <v>39324</v>
          </cell>
        </row>
        <row r="526">
          <cell r="A526" t="str">
            <v>W002AWH3302</v>
          </cell>
          <cell r="B526" t="str">
            <v>11PGI-RGDW002AWH3302</v>
          </cell>
          <cell r="C526">
            <v>11</v>
          </cell>
          <cell r="D526" t="str">
            <v>PGI-RGD</v>
          </cell>
          <cell r="E526" t="str">
            <v>1.50 OSY 130" WHITE SBPP</v>
          </cell>
          <cell r="F526" t="str">
            <v>UNTREATED</v>
          </cell>
          <cell r="G526" t="str">
            <v>N/A</v>
          </cell>
          <cell r="H526">
            <v>4000</v>
          </cell>
          <cell r="I526" t="str">
            <v>3" (.250") Wall Knurled      Black Stripe</v>
          </cell>
          <cell r="J526">
            <v>1</v>
          </cell>
          <cell r="K526" t="str">
            <v>FLAG DEFECTS - 3 PER ROLL                     SHORT DOFF ALLOWANCE IS                            1,500 LY</v>
          </cell>
          <cell r="L526" t="str">
            <v>White</v>
          </cell>
          <cell r="M526" t="str">
            <v>2 - End discs           TAPED TO INSIDE OF CORE</v>
          </cell>
          <cell r="N526" t="str">
            <v>BRASKEM CP360H</v>
          </cell>
          <cell r="O526">
            <v>39061</v>
          </cell>
        </row>
        <row r="527">
          <cell r="A527" t="str">
            <v>W0085WH1575</v>
          </cell>
          <cell r="B527" t="str">
            <v>11PGI-RGD                      Fabrene Inc.W0085WH1575</v>
          </cell>
          <cell r="C527">
            <v>11</v>
          </cell>
          <cell r="D527" t="str">
            <v>PGI-RGD                      Fabrene Inc.</v>
          </cell>
          <cell r="E527" t="str">
            <v>1.25 OSY 62" WHITE SBPP</v>
          </cell>
          <cell r="F527" t="str">
            <v>UNTREATED</v>
          </cell>
          <cell r="G527" t="str">
            <v>N/A</v>
          </cell>
          <cell r="H527">
            <v>5000</v>
          </cell>
          <cell r="I527" t="str">
            <v>3" (.250") Wall Knurled      Black Stripe</v>
          </cell>
          <cell r="J527">
            <v>1</v>
          </cell>
          <cell r="K527" t="str">
            <v>N/A</v>
          </cell>
          <cell r="L527" t="str">
            <v>White</v>
          </cell>
          <cell r="M527" t="str">
            <v>2 - End discs           TAPED TO INSIDE OF CORE</v>
          </cell>
          <cell r="N527" t="str">
            <v>BRASKEM CP360H</v>
          </cell>
          <cell r="O527">
            <v>39064</v>
          </cell>
        </row>
        <row r="528">
          <cell r="A528" t="str">
            <v>W0330WH0178</v>
          </cell>
          <cell r="B528" t="str">
            <v>11PRESTOW0330WH0178</v>
          </cell>
          <cell r="C528">
            <v>11</v>
          </cell>
          <cell r="D528" t="str">
            <v>PRESTO</v>
          </cell>
          <cell r="E528" t="str">
            <v>15 GSM 178 MM WHITE SURF.</v>
          </cell>
          <cell r="F528" t="str">
            <v>TREATED</v>
          </cell>
          <cell r="G528" t="str">
            <v>39"                         +/- 1"</v>
          </cell>
          <cell r="H528" t="str">
            <v>N/A</v>
          </cell>
          <cell r="I528" t="str">
            <v>3" (.250") Wall Knurled      Black Stripe</v>
          </cell>
          <cell r="J528">
            <v>7</v>
          </cell>
          <cell r="K528" t="str">
            <v>4 PACK LABELS WILL PRINT FOR PRESTO</v>
          </cell>
          <cell r="L528" t="str">
            <v>White</v>
          </cell>
          <cell r="M528" t="str">
            <v>TOP - End disc  BOT - End cap</v>
          </cell>
          <cell r="N528" t="str">
            <v>BRASKEM CP360H</v>
          </cell>
          <cell r="O528">
            <v>38504</v>
          </cell>
        </row>
        <row r="529">
          <cell r="A529" t="str">
            <v>W009BSD1867</v>
          </cell>
          <cell r="B529" t="str">
            <v>11SIMMONS  W009BSD1867</v>
          </cell>
          <cell r="C529">
            <v>11</v>
          </cell>
          <cell r="D529" t="str">
            <v xml:space="preserve">SIMMONS  </v>
          </cell>
          <cell r="E529" t="str">
            <v>1.75 OSY 73.5" SILVER SS</v>
          </cell>
          <cell r="F529" t="str">
            <v>UNTREATED</v>
          </cell>
          <cell r="G529" t="str">
            <v xml:space="preserve"> 43" MAX OD</v>
          </cell>
          <cell r="H529">
            <v>3600</v>
          </cell>
          <cell r="I529" t="str">
            <v xml:space="preserve">4" (.300") Wall Knurled      </v>
          </cell>
          <cell r="J529">
            <v>1</v>
          </cell>
          <cell r="K529" t="str">
            <v>N/A</v>
          </cell>
          <cell r="L529" t="str">
            <v>White</v>
          </cell>
          <cell r="M529" t="str">
            <v>TOP - End disc  BOT - End cap</v>
          </cell>
          <cell r="N529" t="str">
            <v>Exxon 3854</v>
          </cell>
          <cell r="O529">
            <v>39990</v>
          </cell>
        </row>
        <row r="530">
          <cell r="A530" t="str">
            <v>W009BSD1994</v>
          </cell>
          <cell r="B530" t="str">
            <v>11SIMMONS  W009BSD1994</v>
          </cell>
          <cell r="C530">
            <v>11</v>
          </cell>
          <cell r="D530" t="str">
            <v xml:space="preserve">SIMMONS  </v>
          </cell>
          <cell r="E530" t="str">
            <v>1.75 OSY 78.5" SILVER SS</v>
          </cell>
          <cell r="F530" t="str">
            <v>UNTREATED</v>
          </cell>
          <cell r="G530" t="str">
            <v xml:space="preserve"> 43" MAX OD</v>
          </cell>
          <cell r="H530">
            <v>3600</v>
          </cell>
          <cell r="I530" t="str">
            <v xml:space="preserve">4" (.300") Wall Knurled      </v>
          </cell>
          <cell r="J530">
            <v>1</v>
          </cell>
          <cell r="K530" t="str">
            <v>N/A</v>
          </cell>
          <cell r="L530" t="str">
            <v>White</v>
          </cell>
          <cell r="M530" t="str">
            <v>TOP - End disc  BOT - End cap</v>
          </cell>
          <cell r="N530" t="str">
            <v>Exxon 3854</v>
          </cell>
          <cell r="O530">
            <v>39990</v>
          </cell>
        </row>
        <row r="531">
          <cell r="A531" t="str">
            <v>W009BSD2096</v>
          </cell>
          <cell r="B531" t="str">
            <v>11SIMMONS  W009BSD2096</v>
          </cell>
          <cell r="C531">
            <v>11</v>
          </cell>
          <cell r="D531" t="str">
            <v xml:space="preserve">SIMMONS  </v>
          </cell>
          <cell r="E531" t="str">
            <v>1.75 OSY 82.5" SILVER SS</v>
          </cell>
          <cell r="F531" t="str">
            <v>UNTREATED</v>
          </cell>
          <cell r="G531" t="str">
            <v xml:space="preserve"> 43" MAX OD</v>
          </cell>
          <cell r="H531">
            <v>3600</v>
          </cell>
          <cell r="I531" t="str">
            <v xml:space="preserve">4" (.300") Wall Knurled      </v>
          </cell>
          <cell r="J531">
            <v>1</v>
          </cell>
          <cell r="K531" t="str">
            <v>N/A</v>
          </cell>
          <cell r="L531" t="str">
            <v>White</v>
          </cell>
          <cell r="M531" t="str">
            <v>TOP - End disc  BOT - End cap</v>
          </cell>
          <cell r="N531" t="str">
            <v>Exxon 3854</v>
          </cell>
          <cell r="O531">
            <v>39990</v>
          </cell>
        </row>
        <row r="532">
          <cell r="A532" t="str">
            <v>W0C6DSM0286</v>
          </cell>
          <cell r="B532" t="str">
            <v>11SIMMONS  W0C6DSM0286</v>
          </cell>
          <cell r="C532">
            <v>11</v>
          </cell>
          <cell r="D532" t="str">
            <v xml:space="preserve">SIMMONS  </v>
          </cell>
          <cell r="E532" t="str">
            <v>2.00 OSY 286 MM WHITE SS</v>
          </cell>
          <cell r="F532" t="str">
            <v>UNTREATED</v>
          </cell>
          <cell r="G532" t="str">
            <v>30" MAX OD</v>
          </cell>
          <cell r="H532">
            <v>1700</v>
          </cell>
          <cell r="I532" t="str">
            <v xml:space="preserve">4" (.300") Wall Knurled      </v>
          </cell>
          <cell r="J532">
            <v>4</v>
          </cell>
          <cell r="K532" t="str">
            <v>PALLETIZE - 16 ROLLS ON 60" X 60"                        4 HIGH ON PALLET                                                 PALLETIZE - 8 ROLLS ON 30" X 60"</v>
          </cell>
          <cell r="L532" t="str">
            <v>White</v>
          </cell>
          <cell r="M532" t="str">
            <v>TOP - End disc  BOT - End cap</v>
          </cell>
          <cell r="N532" t="str">
            <v>Exxon 3854</v>
          </cell>
          <cell r="O532">
            <v>39394</v>
          </cell>
        </row>
        <row r="533">
          <cell r="A533" t="str">
            <v>W0C6DSM0298</v>
          </cell>
          <cell r="B533" t="str">
            <v>11SIMMONS  W0C6DSM0298</v>
          </cell>
          <cell r="C533">
            <v>11</v>
          </cell>
          <cell r="D533" t="str">
            <v xml:space="preserve">SIMMONS  </v>
          </cell>
          <cell r="E533" t="str">
            <v>2.00 OSY 298 MM WHITE SS</v>
          </cell>
          <cell r="F533" t="str">
            <v>UNTREATED</v>
          </cell>
          <cell r="G533" t="str">
            <v>30" MAX OD</v>
          </cell>
          <cell r="H533">
            <v>1700</v>
          </cell>
          <cell r="I533" t="str">
            <v xml:space="preserve">4" (.300") Wall Knurled      </v>
          </cell>
          <cell r="J533">
            <v>4</v>
          </cell>
          <cell r="K533" t="str">
            <v>PALLETIZE - 16 ROLLS ON 60" X 60"  2 HIGH ON PALLET                           PALLETIZE - 8 ROLLS ON 30" X 60"</v>
          </cell>
          <cell r="L533" t="str">
            <v>White</v>
          </cell>
          <cell r="M533" t="str">
            <v>TOP - End disc  BOT - End cap</v>
          </cell>
          <cell r="N533" t="str">
            <v>Exxon 3854</v>
          </cell>
          <cell r="O533">
            <v>39394</v>
          </cell>
        </row>
        <row r="534">
          <cell r="A534" t="str">
            <v>W0C6DSM0337</v>
          </cell>
          <cell r="B534" t="str">
            <v>11SIMMONS  W0C6DSM0337</v>
          </cell>
          <cell r="C534">
            <v>11</v>
          </cell>
          <cell r="D534" t="str">
            <v xml:space="preserve">SIMMONS  </v>
          </cell>
          <cell r="E534" t="str">
            <v>2.00 OSY 337 MM WHITE SS</v>
          </cell>
          <cell r="F534" t="str">
            <v>UNTREATED</v>
          </cell>
          <cell r="G534" t="str">
            <v>30" MAX OD</v>
          </cell>
          <cell r="H534">
            <v>1700</v>
          </cell>
          <cell r="I534" t="str">
            <v xml:space="preserve">4" (.300") Wall Knurled      </v>
          </cell>
          <cell r="J534">
            <v>3</v>
          </cell>
          <cell r="K534" t="str">
            <v>PALLETIZE - 12 ROLLS ON 60" X 60"  3 HIGH ON PALLET                           PALLETIZE - 6 ROLLS ON 30" X 60"</v>
          </cell>
          <cell r="L534" t="str">
            <v>White</v>
          </cell>
          <cell r="M534" t="str">
            <v>TOP - End disc  BOT - End cap</v>
          </cell>
          <cell r="N534" t="str">
            <v>Exxon 3854</v>
          </cell>
          <cell r="O534">
            <v>39394</v>
          </cell>
        </row>
        <row r="535">
          <cell r="A535" t="str">
            <v>W0C6DSM0381</v>
          </cell>
          <cell r="B535" t="str">
            <v>11SIMMONS  W0C6DSM0381</v>
          </cell>
          <cell r="C535">
            <v>11</v>
          </cell>
          <cell r="D535" t="str">
            <v xml:space="preserve">SIMMONS  </v>
          </cell>
          <cell r="E535" t="str">
            <v>2.00 OSY 381 MM WHITE SS</v>
          </cell>
          <cell r="F535" t="str">
            <v>UNTREATED</v>
          </cell>
          <cell r="G535" t="str">
            <v>30" MAX OD</v>
          </cell>
          <cell r="H535">
            <v>1700</v>
          </cell>
          <cell r="I535" t="str">
            <v xml:space="preserve">4" (.300") Wall Knurled      </v>
          </cell>
          <cell r="J535">
            <v>3</v>
          </cell>
          <cell r="K535" t="str">
            <v>N/A</v>
          </cell>
          <cell r="L535" t="str">
            <v>White</v>
          </cell>
          <cell r="M535" t="str">
            <v>TOP - End disc  BOT - End cap</v>
          </cell>
          <cell r="N535" t="str">
            <v>Exxon 3854</v>
          </cell>
          <cell r="O535">
            <v>39394</v>
          </cell>
        </row>
        <row r="536">
          <cell r="A536" t="str">
            <v>W0C6DSM0514</v>
          </cell>
          <cell r="B536" t="str">
            <v>11SIMMONS  W0C6DSM0514</v>
          </cell>
          <cell r="C536">
            <v>11</v>
          </cell>
          <cell r="D536" t="str">
            <v xml:space="preserve">SIMMONS  </v>
          </cell>
          <cell r="E536" t="str">
            <v>2.00 OSY 514 MM WHITE SS</v>
          </cell>
          <cell r="F536" t="str">
            <v>UNTREATED</v>
          </cell>
          <cell r="G536" t="str">
            <v>30" MAX OD</v>
          </cell>
          <cell r="H536">
            <v>1700</v>
          </cell>
          <cell r="I536" t="str">
            <v xml:space="preserve">4" (.300") Wall Knurled      </v>
          </cell>
          <cell r="J536">
            <v>2</v>
          </cell>
          <cell r="K536" t="str">
            <v>PALLETIZE - 8 ROLLS ON 60" X 60"  2 HIGH ON PALLET                           PALLETIZE - 4 ROLLS ON 30" X 60"</v>
          </cell>
          <cell r="L536" t="str">
            <v>White</v>
          </cell>
          <cell r="M536" t="str">
            <v>TOP - End disc  BOT - End cap</v>
          </cell>
          <cell r="N536" t="str">
            <v>Exxon 3854</v>
          </cell>
          <cell r="O536">
            <v>39394</v>
          </cell>
        </row>
        <row r="537">
          <cell r="A537" t="str">
            <v>W0C6DSM0521</v>
          </cell>
          <cell r="B537" t="str">
            <v>11SIMMONS  W0C6DSM0521</v>
          </cell>
          <cell r="C537">
            <v>11</v>
          </cell>
          <cell r="D537" t="str">
            <v xml:space="preserve">SIMMONS  </v>
          </cell>
          <cell r="E537" t="str">
            <v>2.00 OSY 521 MM WHITE SS</v>
          </cell>
          <cell r="F537" t="str">
            <v>UNTREATED</v>
          </cell>
          <cell r="G537" t="str">
            <v>30" MAX OD</v>
          </cell>
          <cell r="H537">
            <v>1700</v>
          </cell>
          <cell r="I537" t="str">
            <v xml:space="preserve">4" (.300") Wall Knurled      </v>
          </cell>
          <cell r="J537">
            <v>2</v>
          </cell>
          <cell r="K537" t="str">
            <v>PALLETIZE - 8 ROLLS ON 60" X 60"  2 HIGH ON PALLET                           PALLETIZE - 4 ROLLS ON 30" X 60"</v>
          </cell>
          <cell r="L537" t="str">
            <v>White</v>
          </cell>
          <cell r="M537" t="str">
            <v>TOP - End disc  BOT - End cap</v>
          </cell>
          <cell r="N537" t="str">
            <v>Exxon 3854</v>
          </cell>
          <cell r="O537">
            <v>39394</v>
          </cell>
        </row>
        <row r="538">
          <cell r="A538" t="str">
            <v>W000HBE0514</v>
          </cell>
          <cell r="B538" t="str">
            <v>11SIMMONS  W000HBE0514</v>
          </cell>
          <cell r="C538">
            <v>11</v>
          </cell>
          <cell r="D538" t="str">
            <v xml:space="preserve">SIMMONS  </v>
          </cell>
          <cell r="E538" t="str">
            <v>2.00 OSY 514 MM BEIGE SS</v>
          </cell>
          <cell r="F538" t="str">
            <v>UNTREATED</v>
          </cell>
          <cell r="G538" t="str">
            <v>29.5" +/- .5"</v>
          </cell>
          <cell r="H538" t="str">
            <v>N/A</v>
          </cell>
          <cell r="I538" t="str">
            <v xml:space="preserve">4" (.300") Wall Knurled      </v>
          </cell>
          <cell r="J538">
            <v>2</v>
          </cell>
          <cell r="K538" t="str">
            <v>PALLETIZE - 8 ROLLS ON 60" X 60"  2 HIGH ON PALLET                           PALLETIZE - 4 ROLLS ON 30" X 60"</v>
          </cell>
          <cell r="L538" t="str">
            <v>White</v>
          </cell>
          <cell r="M538" t="str">
            <v>TOP - End disc  BOT - End cap</v>
          </cell>
          <cell r="N538" t="str">
            <v>Exxon 3854</v>
          </cell>
          <cell r="O538">
            <v>39394</v>
          </cell>
        </row>
        <row r="539">
          <cell r="A539" t="str">
            <v>W0C0HFS0514</v>
          </cell>
          <cell r="B539" t="str">
            <v>11SIMMONS  W0C0HFS0514</v>
          </cell>
          <cell r="C539">
            <v>11</v>
          </cell>
          <cell r="D539" t="str">
            <v xml:space="preserve">SIMMONS  </v>
          </cell>
          <cell r="E539" t="str">
            <v>2.50 OSY 514 MM WHITE SS</v>
          </cell>
          <cell r="F539" t="str">
            <v>UNTREATED</v>
          </cell>
          <cell r="G539" t="str">
            <v>30" MAX OD</v>
          </cell>
          <cell r="H539">
            <v>1200</v>
          </cell>
          <cell r="I539" t="str">
            <v xml:space="preserve">4" (.300") Wall Knurled      </v>
          </cell>
          <cell r="J539">
            <v>2</v>
          </cell>
          <cell r="K539" t="str">
            <v>PALLETIZE - 8 ROLLS ON 60" X 60"  2 HIGH ON PALLET                           PALLETIZE - 4 ROLLS ON 30" X 60"</v>
          </cell>
          <cell r="L539" t="str">
            <v>CORE &amp; PACK - PINK</v>
          </cell>
          <cell r="M539" t="str">
            <v>TOP - End disc  BOT - End cap</v>
          </cell>
          <cell r="N539" t="str">
            <v>Exxon 3854</v>
          </cell>
          <cell r="O539">
            <v>39714</v>
          </cell>
        </row>
        <row r="540">
          <cell r="A540" t="str">
            <v>W0C2FSD0514</v>
          </cell>
          <cell r="B540" t="str">
            <v>11SIMMONS  W0C2FSD0514</v>
          </cell>
          <cell r="C540">
            <v>11</v>
          </cell>
          <cell r="D540" t="str">
            <v xml:space="preserve">SIMMONS  </v>
          </cell>
          <cell r="E540" t="str">
            <v>2.25 OSY 514 MM SILVER SB</v>
          </cell>
          <cell r="F540" t="str">
            <v>UNTREATED</v>
          </cell>
          <cell r="G540" t="str">
            <v>30" MAX OD</v>
          </cell>
          <cell r="H540">
            <v>1550</v>
          </cell>
          <cell r="I540" t="str">
            <v xml:space="preserve">4" (.300") Wall Knurled      </v>
          </cell>
          <cell r="J540">
            <v>2</v>
          </cell>
          <cell r="K540" t="str">
            <v>PALLETIZE - 8 ROLLS ON 60" X 60"  2 HIGH ON PALLET                           PALLETIZE - 4 ROLLS ON 30" X 60"</v>
          </cell>
          <cell r="L540" t="str">
            <v>CORE &amp; PACK - PINK</v>
          </cell>
          <cell r="M540" t="str">
            <v>TOP - End disc  BOT - End cap</v>
          </cell>
          <cell r="N540" t="str">
            <v>Exxon 3854</v>
          </cell>
          <cell r="O540">
            <v>39394</v>
          </cell>
        </row>
        <row r="541">
          <cell r="A541" t="str">
            <v>W002FSM0127</v>
          </cell>
          <cell r="B541" t="str">
            <v>11SIMMONS  W002FSM0127</v>
          </cell>
          <cell r="C541">
            <v>11</v>
          </cell>
          <cell r="D541" t="str">
            <v xml:space="preserve">SIMMONS  </v>
          </cell>
          <cell r="E541" t="str">
            <v>2.25 OSY 127 MM WHITE SS</v>
          </cell>
          <cell r="F541" t="str">
            <v>UNTREATED</v>
          </cell>
          <cell r="G541" t="str">
            <v>19" OD</v>
          </cell>
          <cell r="H541" t="str">
            <v>N/A</v>
          </cell>
          <cell r="I541" t="str">
            <v xml:space="preserve">3" (.300") Wall Knurled      </v>
          </cell>
          <cell r="J541">
            <v>4</v>
          </cell>
          <cell r="K541" t="str">
            <v xml:space="preserve">PALLETIZE - 32 ROLLS ON 40" X 40"  4 HIGH ON PALLET    -  TOTAL 128 ROLLS                       </v>
          </cell>
          <cell r="L541" t="str">
            <v>CORE &amp; PACK - PINK</v>
          </cell>
          <cell r="M541" t="str">
            <v>TOP - End disc  BOT - End cap</v>
          </cell>
          <cell r="N541" t="str">
            <v>Exxon 3854</v>
          </cell>
          <cell r="O541">
            <v>39394</v>
          </cell>
        </row>
        <row r="542">
          <cell r="A542" t="str">
            <v>W002FSM0178</v>
          </cell>
          <cell r="B542" t="str">
            <v>11SIMMONS  W002FSM0178</v>
          </cell>
          <cell r="C542">
            <v>11</v>
          </cell>
          <cell r="D542" t="str">
            <v xml:space="preserve">SIMMONS  </v>
          </cell>
          <cell r="E542" t="str">
            <v>2.25 OSY 178 MM WHITE SS</v>
          </cell>
          <cell r="F542" t="str">
            <v>UNTREATED</v>
          </cell>
          <cell r="G542" t="str">
            <v>19" OD</v>
          </cell>
          <cell r="H542" t="str">
            <v>N/A</v>
          </cell>
          <cell r="I542" t="str">
            <v xml:space="preserve">3" (.300") Wall Knurled      </v>
          </cell>
          <cell r="J542">
            <v>4</v>
          </cell>
          <cell r="K542" t="str">
            <v xml:space="preserve">PALLETIZE - 24 ROLLS ON 40" X 40"  4 HIGH ON PALLET    -  TOTAL 96 ROLLS                       </v>
          </cell>
          <cell r="L542" t="str">
            <v>CORE &amp; PACK - PINK</v>
          </cell>
          <cell r="M542" t="str">
            <v>TOP - End disc  BOT - End cap</v>
          </cell>
          <cell r="N542" t="str">
            <v>Exxon 3854</v>
          </cell>
          <cell r="O542">
            <v>39394</v>
          </cell>
        </row>
        <row r="543">
          <cell r="A543" t="str">
            <v>W0C2FSM0298</v>
          </cell>
          <cell r="B543" t="str">
            <v>11SIMMONS  W0C2FSM0298</v>
          </cell>
          <cell r="C543">
            <v>11</v>
          </cell>
          <cell r="D543" t="str">
            <v xml:space="preserve">SIMMONS  </v>
          </cell>
          <cell r="E543" t="str">
            <v>2.25 OSY 298 MM WHITE SS</v>
          </cell>
          <cell r="F543" t="str">
            <v>UNTREATED</v>
          </cell>
          <cell r="G543" t="str">
            <v>30" MAX OD</v>
          </cell>
          <cell r="H543">
            <v>1550</v>
          </cell>
          <cell r="I543" t="str">
            <v xml:space="preserve">4" (.300") Wall Knurled      </v>
          </cell>
          <cell r="J543">
            <v>4</v>
          </cell>
          <cell r="K543" t="str">
            <v>PALLETIZE - 16 ROLLS ON 60" X 60"  2 HIGH ON PALLET                           PALLETIZE - 8 ROLLS ON 30" X 60"</v>
          </cell>
          <cell r="L543" t="str">
            <v>CORE &amp; PACK - PINK</v>
          </cell>
          <cell r="M543" t="str">
            <v>TOP - End disc  BOT - End cap</v>
          </cell>
          <cell r="N543" t="str">
            <v>Exxon 3854</v>
          </cell>
          <cell r="O543">
            <v>39394</v>
          </cell>
        </row>
        <row r="544">
          <cell r="A544" t="str">
            <v>W0C2FSM0311</v>
          </cell>
          <cell r="B544" t="str">
            <v>11SIMMONS  W0C2FSM0311</v>
          </cell>
          <cell r="C544">
            <v>11</v>
          </cell>
          <cell r="D544" t="str">
            <v xml:space="preserve">SIMMONS  </v>
          </cell>
          <cell r="E544" t="str">
            <v>2.25 OSY 311 MM WHITE SS</v>
          </cell>
          <cell r="F544" t="str">
            <v>UNTREATED</v>
          </cell>
          <cell r="G544" t="str">
            <v>30" MAX OD</v>
          </cell>
          <cell r="H544">
            <v>1550</v>
          </cell>
          <cell r="I544" t="str">
            <v xml:space="preserve">4" (.300") Wall Knurled      </v>
          </cell>
          <cell r="J544">
            <v>3</v>
          </cell>
          <cell r="K544" t="str">
            <v>PALLETIZE - 9 ROLLS ON 60" X 60"  3 HIGH ON PALLET                           PALLETIZE - 6 ROLLS ON 30" X 60"</v>
          </cell>
          <cell r="L544" t="str">
            <v>CORE &amp; PACK - PINK</v>
          </cell>
          <cell r="M544" t="str">
            <v>TOP - End disc  BOT - End cap</v>
          </cell>
          <cell r="N544" t="str">
            <v>Exxon 3854</v>
          </cell>
          <cell r="O544">
            <v>39394</v>
          </cell>
        </row>
        <row r="545">
          <cell r="A545" t="str">
            <v>W0C2FSM0318</v>
          </cell>
          <cell r="B545" t="str">
            <v>11SIMMONS  W0C2FSM0318</v>
          </cell>
          <cell r="C545">
            <v>11</v>
          </cell>
          <cell r="D545" t="str">
            <v xml:space="preserve">SIMMONS  </v>
          </cell>
          <cell r="E545" t="str">
            <v>2.25 OSY 318 MM WHITE SS</v>
          </cell>
          <cell r="F545" t="str">
            <v>UNTREATED</v>
          </cell>
          <cell r="G545" t="str">
            <v>30" MAX OD</v>
          </cell>
          <cell r="H545">
            <v>1550</v>
          </cell>
          <cell r="I545" t="str">
            <v xml:space="preserve">4" (.300") Wall Knurled      </v>
          </cell>
          <cell r="J545">
            <v>3</v>
          </cell>
          <cell r="K545" t="str">
            <v>PALLETIZE - 9 ROLLS ON 60" X 60"  3 HIGH ON PALLET                           PALLETIZE - 6 ROLLS ON 30" X 60"</v>
          </cell>
          <cell r="L545" t="str">
            <v>CORE &amp; PACK - PINK</v>
          </cell>
          <cell r="M545" t="str">
            <v>TOP - End disc  BOT - End cap</v>
          </cell>
          <cell r="N545" t="str">
            <v>Exxon 3854</v>
          </cell>
          <cell r="O545">
            <v>39394</v>
          </cell>
        </row>
        <row r="546">
          <cell r="A546" t="str">
            <v>W0C2FSM0381</v>
          </cell>
          <cell r="B546" t="str">
            <v>11SIMMONS  W0C2FSM0381</v>
          </cell>
          <cell r="C546">
            <v>11</v>
          </cell>
          <cell r="D546" t="str">
            <v xml:space="preserve">SIMMONS  </v>
          </cell>
          <cell r="E546" t="str">
            <v>2.25 OSY 381 MM WHITE SS</v>
          </cell>
          <cell r="F546" t="str">
            <v>UNTREATED</v>
          </cell>
          <cell r="G546" t="str">
            <v>30" MAX OD</v>
          </cell>
          <cell r="H546">
            <v>1550</v>
          </cell>
          <cell r="I546" t="str">
            <v xml:space="preserve">4" (.300") Wall Knurled      </v>
          </cell>
          <cell r="J546">
            <v>3</v>
          </cell>
          <cell r="K546" t="str">
            <v>N/A</v>
          </cell>
          <cell r="L546" t="str">
            <v>CORE &amp; PACK - PINK</v>
          </cell>
          <cell r="M546" t="str">
            <v>TOP - End disc  BOT - End cap</v>
          </cell>
          <cell r="N546" t="str">
            <v>Exxon 3854</v>
          </cell>
          <cell r="O546">
            <v>39394</v>
          </cell>
        </row>
        <row r="547">
          <cell r="A547" t="str">
            <v>W0C2FSM0419</v>
          </cell>
          <cell r="B547" t="str">
            <v>11SIMMONS  W0C2FSM0419</v>
          </cell>
          <cell r="C547">
            <v>11</v>
          </cell>
          <cell r="D547" t="str">
            <v xml:space="preserve">SIMMONS  </v>
          </cell>
          <cell r="E547" t="str">
            <v>2.25 OSY 419 MM WHITE SS</v>
          </cell>
          <cell r="F547" t="str">
            <v>UNTREATED</v>
          </cell>
          <cell r="G547" t="str">
            <v>30" MAX OD</v>
          </cell>
          <cell r="H547">
            <v>1550</v>
          </cell>
          <cell r="I547" t="str">
            <v xml:space="preserve">4" (.300") Wall Knurled      </v>
          </cell>
          <cell r="J547">
            <v>2</v>
          </cell>
          <cell r="K547" t="str">
            <v>PALLETIZE - 8 ROLLS ON 60" X 60"  2 HIGH ON PALLET                           PALLETIZE - 4 ROLLS ON 30" X 60"</v>
          </cell>
          <cell r="L547" t="str">
            <v>CORE &amp; PACK - PINK</v>
          </cell>
          <cell r="M547" t="str">
            <v>TOP - End disc  BOT - End cap</v>
          </cell>
          <cell r="N547" t="str">
            <v>Exxon 3854</v>
          </cell>
          <cell r="O547">
            <v>39394</v>
          </cell>
        </row>
        <row r="548">
          <cell r="A548" t="str">
            <v>W0C2FSM0438</v>
          </cell>
          <cell r="B548" t="str">
            <v>11SIMMONS  W0C2FSM0438</v>
          </cell>
          <cell r="C548">
            <v>11</v>
          </cell>
          <cell r="D548" t="str">
            <v xml:space="preserve">SIMMONS  </v>
          </cell>
          <cell r="E548" t="str">
            <v>2.25 OSY 438 MM WHITE SS</v>
          </cell>
          <cell r="F548" t="str">
            <v>UNTREATED</v>
          </cell>
          <cell r="G548" t="str">
            <v>30" MAX OD</v>
          </cell>
          <cell r="H548">
            <v>1550</v>
          </cell>
          <cell r="I548" t="str">
            <v xml:space="preserve">4" (.300") Wall Knurled      </v>
          </cell>
          <cell r="J548">
            <v>2</v>
          </cell>
          <cell r="K548" t="str">
            <v>PALLETIZE - 8 ROLLS ON 60" X 60"  2 HIGH ON PALLET                           PALLETIZE - 4 ROLLS ON 30" X 60"</v>
          </cell>
          <cell r="L548" t="str">
            <v>CORE &amp; PACK - PINK</v>
          </cell>
          <cell r="M548" t="str">
            <v>TOP - End disc  BOT - End cap</v>
          </cell>
          <cell r="N548" t="str">
            <v>Exxon 3854</v>
          </cell>
          <cell r="O548">
            <v>39819</v>
          </cell>
        </row>
        <row r="549">
          <cell r="A549" t="str">
            <v>W0C2FSM0445</v>
          </cell>
          <cell r="B549" t="str">
            <v>11SIMMONS  W0C2FSM0445</v>
          </cell>
          <cell r="C549">
            <v>11</v>
          </cell>
          <cell r="D549" t="str">
            <v xml:space="preserve">SIMMONS  </v>
          </cell>
          <cell r="E549" t="str">
            <v>2.25 OSY 445 MM WHITE SS</v>
          </cell>
          <cell r="F549" t="str">
            <v>UNTREATED</v>
          </cell>
          <cell r="G549" t="str">
            <v>30" MAX OD</v>
          </cell>
          <cell r="H549">
            <v>1550</v>
          </cell>
          <cell r="I549" t="str">
            <v xml:space="preserve">4" (.300") Wall Knurled      </v>
          </cell>
          <cell r="J549">
            <v>2</v>
          </cell>
          <cell r="K549" t="str">
            <v>PALLETIZE - 8 ROLLS ON 60" X 60"                           2 HIGH ON PALLET                           PALLETIZE - 4 ROLLS ON 30" X 60"</v>
          </cell>
          <cell r="L549" t="str">
            <v>CORE &amp; PACK - PINK</v>
          </cell>
          <cell r="M549" t="str">
            <v>TOP - End disc  BOT - End cap</v>
          </cell>
          <cell r="N549" t="str">
            <v>Exxon 3854</v>
          </cell>
          <cell r="O549">
            <v>39394</v>
          </cell>
        </row>
        <row r="550">
          <cell r="A550" t="str">
            <v>W0C2FSM0457</v>
          </cell>
          <cell r="B550" t="str">
            <v>11SIMMONS  W0C2FSM0457</v>
          </cell>
          <cell r="C550">
            <v>11</v>
          </cell>
          <cell r="D550" t="str">
            <v xml:space="preserve">SIMMONS  </v>
          </cell>
          <cell r="E550" t="str">
            <v>2.25 OSY 457 MM WHITE SS</v>
          </cell>
          <cell r="F550" t="str">
            <v>UNTREATED</v>
          </cell>
          <cell r="G550" t="str">
            <v>30" MAX OD</v>
          </cell>
          <cell r="H550">
            <v>1550</v>
          </cell>
          <cell r="I550" t="str">
            <v xml:space="preserve">4" (.300") Wall Knurled      </v>
          </cell>
          <cell r="J550">
            <v>2</v>
          </cell>
          <cell r="K550" t="str">
            <v>PALLETIZE - 8 ROLLS ON 60" X 60"                           2 HIGH ON PALLET                           PALLETIZE - 4 ROLLS ON 30" X 60"</v>
          </cell>
          <cell r="L550" t="str">
            <v>CORE &amp; PACK - PINK</v>
          </cell>
          <cell r="M550" t="str">
            <v>TOP - End disc  BOT - End cap</v>
          </cell>
          <cell r="N550" t="str">
            <v>Exxon 3854</v>
          </cell>
          <cell r="O550">
            <v>39394</v>
          </cell>
        </row>
        <row r="551">
          <cell r="A551" t="str">
            <v>W0C2FSM0483</v>
          </cell>
          <cell r="B551" t="str">
            <v>11SIMMONS  W0C2FSM0483</v>
          </cell>
          <cell r="C551">
            <v>11</v>
          </cell>
          <cell r="D551" t="str">
            <v xml:space="preserve">SIMMONS  </v>
          </cell>
          <cell r="E551" t="str">
            <v>2.25 OSY 483 MM WHITE SS</v>
          </cell>
          <cell r="F551" t="str">
            <v>UNTREATED</v>
          </cell>
          <cell r="G551" t="str">
            <v>30" MAX OD</v>
          </cell>
          <cell r="H551">
            <v>1550</v>
          </cell>
          <cell r="I551" t="str">
            <v xml:space="preserve">4" (.300") Wall Knurled      </v>
          </cell>
          <cell r="J551">
            <v>2</v>
          </cell>
          <cell r="K551" t="str">
            <v>PALLETIZE - 8 ROLLS ON 60" X 60"                           2 HIGH ON PALLET                           PALLETIZE - 4 ROLLS ON 30" X 60"</v>
          </cell>
          <cell r="L551" t="str">
            <v>CORE &amp; PACK - PINK</v>
          </cell>
          <cell r="M551" t="str">
            <v>TOP - End disc  BOT - End cap</v>
          </cell>
          <cell r="N551" t="str">
            <v>Exxon 3854</v>
          </cell>
          <cell r="O551">
            <v>39874</v>
          </cell>
        </row>
        <row r="552">
          <cell r="A552" t="str">
            <v>W0C2FSM0514</v>
          </cell>
          <cell r="B552" t="str">
            <v>11SIMMONS  W0C2FSM0514</v>
          </cell>
          <cell r="C552">
            <v>11</v>
          </cell>
          <cell r="D552" t="str">
            <v xml:space="preserve">SIMMONS  </v>
          </cell>
          <cell r="E552" t="str">
            <v>2.25 OSY 514 MM WHITE SS</v>
          </cell>
          <cell r="F552" t="str">
            <v>UNTREATED</v>
          </cell>
          <cell r="G552" t="str">
            <v>30" MAX OD</v>
          </cell>
          <cell r="H552">
            <v>1550</v>
          </cell>
          <cell r="I552" t="str">
            <v xml:space="preserve">4" (.300") Wall Knurled      </v>
          </cell>
          <cell r="J552">
            <v>2</v>
          </cell>
          <cell r="K552" t="str">
            <v>PALLETIZE - 8 ROLLS ON 60" X 60"  2 HIGH ON PALLET                           PALLETIZE - 4 ROLLS ON 30" X 60"</v>
          </cell>
          <cell r="L552" t="str">
            <v>CORE &amp; PACK - PINK</v>
          </cell>
          <cell r="M552" t="str">
            <v>TOP - End disc  BOT - End cap</v>
          </cell>
          <cell r="N552" t="str">
            <v>Exxon 3854</v>
          </cell>
          <cell r="O552">
            <v>39394</v>
          </cell>
        </row>
        <row r="553">
          <cell r="A553" t="str">
            <v>W0C2FSM0527</v>
          </cell>
          <cell r="B553" t="str">
            <v>11SIMMONS  W0C2FSM0527</v>
          </cell>
          <cell r="C553">
            <v>11</v>
          </cell>
          <cell r="D553" t="str">
            <v xml:space="preserve">SIMMONS  </v>
          </cell>
          <cell r="E553" t="str">
            <v>2.25 OSY 527 MM WHITE SS</v>
          </cell>
          <cell r="F553" t="str">
            <v>UNTREATED</v>
          </cell>
          <cell r="G553" t="str">
            <v>30" MAX OD</v>
          </cell>
          <cell r="H553">
            <v>1550</v>
          </cell>
          <cell r="I553" t="str">
            <v xml:space="preserve">4" (.300") Wall Knurled      </v>
          </cell>
          <cell r="J553">
            <v>2</v>
          </cell>
          <cell r="K553" t="str">
            <v>PALLETIZE - 8 ROLLS ON 60" X 60"  2 HIGH ON PALLET                           PALLETIZE - 4 ROLLS ON 30" X 60"</v>
          </cell>
          <cell r="L553" t="str">
            <v>CORE &amp; PACK - PINK</v>
          </cell>
          <cell r="M553" t="str">
            <v>TOP - End disc  BOT - End cap</v>
          </cell>
          <cell r="N553" t="str">
            <v>Exxon 3854</v>
          </cell>
          <cell r="O553">
            <v>39394</v>
          </cell>
        </row>
        <row r="554">
          <cell r="A554" t="str">
            <v>W0C2FSM0565</v>
          </cell>
          <cell r="B554" t="str">
            <v>11SIMMONS  W0C2FSM0565</v>
          </cell>
          <cell r="C554">
            <v>11</v>
          </cell>
          <cell r="D554" t="str">
            <v xml:space="preserve">SIMMONS  </v>
          </cell>
          <cell r="E554" t="str">
            <v>2.25 OSY 565 MM WHITE SS</v>
          </cell>
          <cell r="F554" t="str">
            <v>UNTREATED</v>
          </cell>
          <cell r="G554" t="str">
            <v>30" MAX OD</v>
          </cell>
          <cell r="H554">
            <v>1550</v>
          </cell>
          <cell r="I554" t="str">
            <v xml:space="preserve">4" (.300") Wall Knurled      </v>
          </cell>
          <cell r="J554">
            <v>2</v>
          </cell>
          <cell r="K554" t="str">
            <v>PALLETIZE - 8 ROLLS ON 60" X 60"  2 HIGH ON PALLET                           PALLETIZE - 4 ROLLS ON 30" X 60"</v>
          </cell>
          <cell r="L554" t="str">
            <v>CORE &amp; PACK - PINK</v>
          </cell>
          <cell r="M554" t="str">
            <v>TOP - End disc  BOT - End cap</v>
          </cell>
          <cell r="N554" t="str">
            <v>Exxon 3854</v>
          </cell>
          <cell r="O554">
            <v>39965</v>
          </cell>
        </row>
        <row r="555">
          <cell r="A555" t="str">
            <v>W5032WH1829</v>
          </cell>
          <cell r="B555" t="str">
            <v>11U.S. LAMINATINGW5032WH1829</v>
          </cell>
          <cell r="C555">
            <v>11</v>
          </cell>
          <cell r="D555" t="str">
            <v>U.S. LAMINATING</v>
          </cell>
          <cell r="E555" t="str">
            <v>16 GSM 72" WHITE SMS</v>
          </cell>
          <cell r="F555" t="str">
            <v>UNTREATED</v>
          </cell>
          <cell r="G555" t="str">
            <v>N/A</v>
          </cell>
          <cell r="H555">
            <v>11500</v>
          </cell>
          <cell r="I555" t="str">
            <v>3" (.250") Wall Knurled      Black Stripe</v>
          </cell>
          <cell r="J555">
            <v>1</v>
          </cell>
          <cell r="K555" t="str">
            <v>N/A</v>
          </cell>
          <cell r="L555" t="str">
            <v>White</v>
          </cell>
          <cell r="M555" t="str">
            <v>2 - End discs           TAPED TO INSIDE OF CORE</v>
          </cell>
          <cell r="N555" t="str">
            <v xml:space="preserve">Exxon 3155 </v>
          </cell>
          <cell r="O555">
            <v>37714</v>
          </cell>
        </row>
        <row r="556">
          <cell r="A556" t="str">
            <v>WI325140464</v>
          </cell>
          <cell r="B556" t="str">
            <v>12PBEWI325140464</v>
          </cell>
          <cell r="C556">
            <v>12</v>
          </cell>
          <cell r="D556" t="str">
            <v>PBE</v>
          </cell>
          <cell r="E556" t="str">
            <v xml:space="preserve">12.5 GSM 464 MM WHITE SB </v>
          </cell>
          <cell r="F556" t="str">
            <v>ZONE TREATED</v>
          </cell>
          <cell r="G556" t="str">
            <v>33"                                   +/- 1"</v>
          </cell>
          <cell r="H556" t="str">
            <v>N/A</v>
          </cell>
          <cell r="I556" t="str">
            <v>3" (.250") Wall Knurled      Black Stripe</v>
          </cell>
          <cell r="J556" t="str">
            <v>2,3</v>
          </cell>
          <cell r="K556" t="str">
            <v>NO SHORT DOFFS ALLOWED</v>
          </cell>
          <cell r="L556" t="str">
            <v>White</v>
          </cell>
          <cell r="M556" t="str">
            <v>TOP - End disc  BOT - End cap</v>
          </cell>
          <cell r="N556" t="str">
            <v xml:space="preserve">Braskem CP360H        </v>
          </cell>
          <cell r="O556">
            <v>39721</v>
          </cell>
        </row>
        <row r="557">
          <cell r="A557" t="str">
            <v>W0050WH0635</v>
          </cell>
          <cell r="B557" t="str">
            <v>12ABSORBENT PRODUCTSW0050WH0635</v>
          </cell>
          <cell r="C557">
            <v>12</v>
          </cell>
          <cell r="D557" t="str">
            <v>ABSORBENT PRODUCTS</v>
          </cell>
          <cell r="E557" t="str">
            <v xml:space="preserve">25 GSM 635 MM WHITE SB </v>
          </cell>
          <cell r="F557" t="str">
            <v>UNTREATED</v>
          </cell>
          <cell r="G557" t="str">
            <v>TAR 36"                      MIN 34"                       MAX 38"</v>
          </cell>
          <cell r="H557" t="str">
            <v>N/A</v>
          </cell>
          <cell r="I557" t="str">
            <v>3" (.250") Wall Knurled      Black Stripe</v>
          </cell>
          <cell r="J557" t="str">
            <v>1,2</v>
          </cell>
          <cell r="K557" t="str">
            <v>NO SHORT DOFFS ALLOWED</v>
          </cell>
          <cell r="L557" t="str">
            <v>White</v>
          </cell>
          <cell r="M557" t="str">
            <v>TOP - End disc  BOT - End cap</v>
          </cell>
          <cell r="N557" t="str">
            <v xml:space="preserve">Braskem CP360H        </v>
          </cell>
          <cell r="O557">
            <v>39721</v>
          </cell>
        </row>
        <row r="558">
          <cell r="A558" t="str">
            <v>W0050WH0813</v>
          </cell>
          <cell r="B558" t="str">
            <v>12ABSORBENT PRODUCTSW0050WH0813</v>
          </cell>
          <cell r="C558">
            <v>12</v>
          </cell>
          <cell r="D558" t="str">
            <v>ABSORBENT PRODUCTS</v>
          </cell>
          <cell r="E558" t="str">
            <v xml:space="preserve">25 GSM 813 MM WHITE SB </v>
          </cell>
          <cell r="F558" t="str">
            <v>UNTREATED</v>
          </cell>
          <cell r="G558" t="str">
            <v>TAR 36"                      MIN 34"                       MAX 38"</v>
          </cell>
          <cell r="H558" t="str">
            <v>N/A</v>
          </cell>
          <cell r="I558" t="str">
            <v>3" (.250") Wall Knurled      Black Stripe</v>
          </cell>
          <cell r="J558" t="str">
            <v>1,2</v>
          </cell>
          <cell r="K558" t="str">
            <v>NO SHORT DOFFS ALLOWED</v>
          </cell>
          <cell r="L558" t="str">
            <v>White</v>
          </cell>
          <cell r="M558" t="str">
            <v>TOP - End disc  BOT - End cap</v>
          </cell>
          <cell r="N558" t="str">
            <v xml:space="preserve">Braskem CP360H        </v>
          </cell>
          <cell r="O558">
            <v>39721</v>
          </cell>
        </row>
        <row r="559">
          <cell r="A559" t="str">
            <v>W0050WH0857</v>
          </cell>
          <cell r="B559" t="str">
            <v>12ABSORBENT PRODUCTSW0050WH0857</v>
          </cell>
          <cell r="C559">
            <v>12</v>
          </cell>
          <cell r="D559" t="str">
            <v>ABSORBENT PRODUCTS</v>
          </cell>
          <cell r="E559" t="str">
            <v xml:space="preserve">25 GSM 857 MM WHITE SB </v>
          </cell>
          <cell r="F559" t="str">
            <v>UNTREATED</v>
          </cell>
          <cell r="G559" t="str">
            <v>TAR 36"                      MIN 34"                       MAX 38"</v>
          </cell>
          <cell r="H559" t="str">
            <v>N/A</v>
          </cell>
          <cell r="I559" t="str">
            <v>3" (.250") Wall Knurled      Black Stripe</v>
          </cell>
          <cell r="J559" t="str">
            <v>1,2</v>
          </cell>
          <cell r="K559" t="str">
            <v>NO SHORT DOFFS ALLOWED</v>
          </cell>
          <cell r="L559" t="str">
            <v>White</v>
          </cell>
          <cell r="M559" t="str">
            <v>TOP - End disc  BOT - End cap</v>
          </cell>
          <cell r="N559" t="str">
            <v xml:space="preserve">Braskem CP360H        </v>
          </cell>
          <cell r="O559">
            <v>39721</v>
          </cell>
        </row>
        <row r="560">
          <cell r="A560" t="str">
            <v>W0050WH0867</v>
          </cell>
          <cell r="B560" t="str">
            <v>12ABSORBENT PRODUCTSW0050WH0867</v>
          </cell>
          <cell r="C560">
            <v>12</v>
          </cell>
          <cell r="D560" t="str">
            <v>ABSORBENT PRODUCTS</v>
          </cell>
          <cell r="E560" t="str">
            <v xml:space="preserve">25 GSM 867 MM WHITE SB </v>
          </cell>
          <cell r="F560" t="str">
            <v>UNTREATED</v>
          </cell>
          <cell r="G560" t="str">
            <v>TAR 36"                      MIN 34"                       MAX 38"</v>
          </cell>
          <cell r="H560" t="str">
            <v>N/A</v>
          </cell>
          <cell r="I560" t="str">
            <v>3" (.250") Wall Knurled      Black Stripe</v>
          </cell>
          <cell r="J560" t="str">
            <v>1,2</v>
          </cell>
          <cell r="K560" t="str">
            <v>NO SHORT DOFFS ALLOWED</v>
          </cell>
          <cell r="L560" t="str">
            <v>White</v>
          </cell>
          <cell r="M560" t="str">
            <v>TOP - End disc  BOT - End cap</v>
          </cell>
          <cell r="N560" t="str">
            <v xml:space="preserve">Braskem CP360H        </v>
          </cell>
          <cell r="O560">
            <v>39721</v>
          </cell>
        </row>
        <row r="561">
          <cell r="A561" t="str">
            <v>W0042UT0290</v>
          </cell>
          <cell r="B561" t="str">
            <v>12AHPW0042UT0290</v>
          </cell>
          <cell r="C561">
            <v>12</v>
          </cell>
          <cell r="D561" t="str">
            <v>AHP</v>
          </cell>
          <cell r="E561" t="str">
            <v>21 GSM 290 MM  TAN SBPP</v>
          </cell>
          <cell r="F561" t="str">
            <v>UNTREATED</v>
          </cell>
          <cell r="G561" t="str">
            <v>39"                             +/- 1"</v>
          </cell>
          <cell r="H561" t="str">
            <v>N/A</v>
          </cell>
          <cell r="I561" t="str">
            <v>3" (.250") Wall Knurled      Black Stripe</v>
          </cell>
          <cell r="J561">
            <v>4</v>
          </cell>
          <cell r="K561" t="str">
            <v>NO SHORT DOFFS ALLOWED</v>
          </cell>
          <cell r="L561" t="str">
            <v>White</v>
          </cell>
          <cell r="M561" t="str">
            <v>TOP - End disc  BOT - End cap</v>
          </cell>
          <cell r="N561" t="str">
            <v xml:space="preserve">Braskem CP360H        </v>
          </cell>
          <cell r="O561">
            <v>39476</v>
          </cell>
        </row>
        <row r="562">
          <cell r="A562" t="str">
            <v>W0042UT0620</v>
          </cell>
          <cell r="B562" t="str">
            <v>12AHPW0042UT0620</v>
          </cell>
          <cell r="C562">
            <v>12</v>
          </cell>
          <cell r="D562" t="str">
            <v>AHP</v>
          </cell>
          <cell r="E562" t="str">
            <v>21 GSM 620 MM  TAN SBPP</v>
          </cell>
          <cell r="F562" t="str">
            <v>UNTREATED</v>
          </cell>
          <cell r="G562" t="str">
            <v>39"                             +/- 1"</v>
          </cell>
          <cell r="H562" t="str">
            <v>N/A</v>
          </cell>
          <cell r="I562" t="str">
            <v>3" (.250") Wall Knurled      Black Stripe</v>
          </cell>
          <cell r="J562">
            <v>2</v>
          </cell>
          <cell r="K562" t="str">
            <v>NO SHORT DOFFS ALLOWED</v>
          </cell>
          <cell r="L562" t="str">
            <v>White</v>
          </cell>
          <cell r="M562" t="str">
            <v>TOP - End disc  BOT - End cap</v>
          </cell>
          <cell r="N562" t="str">
            <v xml:space="preserve">Braskem CP360H        </v>
          </cell>
          <cell r="O562">
            <v>39476</v>
          </cell>
        </row>
        <row r="563">
          <cell r="A563" t="str">
            <v>W0042UT0660</v>
          </cell>
          <cell r="B563" t="str">
            <v>12AHPW0042UT0660</v>
          </cell>
          <cell r="C563">
            <v>12</v>
          </cell>
          <cell r="D563" t="str">
            <v>AHP</v>
          </cell>
          <cell r="E563" t="str">
            <v>21 GSM 660 MM  TAN SBPP</v>
          </cell>
          <cell r="F563" t="str">
            <v>UNTREATED</v>
          </cell>
          <cell r="G563" t="str">
            <v>39"                             +/- 1"</v>
          </cell>
          <cell r="H563" t="str">
            <v>N/A</v>
          </cell>
          <cell r="I563" t="str">
            <v>3" (.250") Wall Knurled      Black Stripe</v>
          </cell>
          <cell r="J563" t="str">
            <v>1,2</v>
          </cell>
          <cell r="K563" t="str">
            <v>NO SHORT DOFFS ALLOWED</v>
          </cell>
          <cell r="L563" t="str">
            <v>White</v>
          </cell>
          <cell r="M563" t="str">
            <v>TOP - End disc  BOT - End cap</v>
          </cell>
          <cell r="N563" t="str">
            <v xml:space="preserve">Braskem CP360H        </v>
          </cell>
          <cell r="O563">
            <v>39476</v>
          </cell>
        </row>
        <row r="564">
          <cell r="A564" t="str">
            <v>W0042UT0680</v>
          </cell>
          <cell r="B564" t="str">
            <v>12AHPW0042UT0680</v>
          </cell>
          <cell r="C564">
            <v>12</v>
          </cell>
          <cell r="D564" t="str">
            <v>AHP</v>
          </cell>
          <cell r="E564" t="str">
            <v>21 GSM 680 MM  TAN SBPP</v>
          </cell>
          <cell r="F564" t="str">
            <v>UNTREATED</v>
          </cell>
          <cell r="G564" t="str">
            <v>39"                             +/- 1"</v>
          </cell>
          <cell r="H564" t="str">
            <v>N/A</v>
          </cell>
          <cell r="I564" t="str">
            <v>3" (.250") Wall Knurled      Black Stripe</v>
          </cell>
          <cell r="J564" t="str">
            <v>1,2</v>
          </cell>
          <cell r="K564" t="str">
            <v>NO SHORT DOFFS ALLOWED</v>
          </cell>
          <cell r="L564" t="str">
            <v>White</v>
          </cell>
          <cell r="M564" t="str">
            <v>TOP - End disc  BOT - End cap</v>
          </cell>
          <cell r="N564" t="str">
            <v xml:space="preserve">Braskem CP360H        </v>
          </cell>
          <cell r="O564">
            <v>39476</v>
          </cell>
        </row>
        <row r="565">
          <cell r="A565" t="str">
            <v>W0042IN0290</v>
          </cell>
          <cell r="B565" t="str">
            <v>12AHPW0042IN0290</v>
          </cell>
          <cell r="C565">
            <v>12</v>
          </cell>
          <cell r="D565" t="str">
            <v>AHP</v>
          </cell>
          <cell r="E565" t="str">
            <v>21 GSM 290 MM CLEAR SBPP</v>
          </cell>
          <cell r="F565" t="str">
            <v>UNTREATED</v>
          </cell>
          <cell r="G565" t="str">
            <v>Target 39"                   Min 38"                        Max 40"</v>
          </cell>
          <cell r="H565" t="str">
            <v>N/A</v>
          </cell>
          <cell r="I565" t="str">
            <v>3" (.250") Wall Knurled      Black Stripe</v>
          </cell>
          <cell r="J565">
            <v>4</v>
          </cell>
          <cell r="K565" t="str">
            <v>NO SHORT DOFFS ALLOWED</v>
          </cell>
          <cell r="L565" t="str">
            <v>White</v>
          </cell>
          <cell r="M565" t="str">
            <v>TOP - End disc  BOT - End cap</v>
          </cell>
          <cell r="N565" t="str">
            <v xml:space="preserve">Braskem CP360H        </v>
          </cell>
          <cell r="O565">
            <v>39741</v>
          </cell>
        </row>
        <row r="566">
          <cell r="A566" t="str">
            <v>W0042IN0620</v>
          </cell>
          <cell r="B566" t="str">
            <v>12AHPW0042IN0620</v>
          </cell>
          <cell r="C566">
            <v>12</v>
          </cell>
          <cell r="D566" t="str">
            <v>AHP</v>
          </cell>
          <cell r="E566" t="str">
            <v>21 GSM 620 MM CLEAR SBPP</v>
          </cell>
          <cell r="F566" t="str">
            <v>UNTREATED</v>
          </cell>
          <cell r="G566" t="str">
            <v>Target 39"                   Min 38"                        Max 40"</v>
          </cell>
          <cell r="H566" t="str">
            <v>N/A</v>
          </cell>
          <cell r="I566" t="str">
            <v>3" (.250") Wall Knurled      Black Stripe</v>
          </cell>
          <cell r="J566">
            <v>2</v>
          </cell>
          <cell r="K566" t="str">
            <v>NO SHORT DOFFS ALLOWED</v>
          </cell>
          <cell r="L566" t="str">
            <v>White</v>
          </cell>
          <cell r="M566" t="str">
            <v>TOP - End disc  BOT - End cap</v>
          </cell>
          <cell r="N566" t="str">
            <v xml:space="preserve">Braskem CP360H        </v>
          </cell>
          <cell r="O566">
            <v>39741</v>
          </cell>
        </row>
        <row r="567">
          <cell r="A567" t="str">
            <v>W0042IN0660</v>
          </cell>
          <cell r="B567" t="str">
            <v>12AHPW0042IN0660</v>
          </cell>
          <cell r="C567">
            <v>12</v>
          </cell>
          <cell r="D567" t="str">
            <v>AHP</v>
          </cell>
          <cell r="E567" t="str">
            <v>21 GSM 660 MM CLEAR SBPP</v>
          </cell>
          <cell r="F567" t="str">
            <v>UNTREATED</v>
          </cell>
          <cell r="G567" t="str">
            <v>Target 39"                   Min 38"                        Max 40"</v>
          </cell>
          <cell r="H567" t="str">
            <v>N/A</v>
          </cell>
          <cell r="I567" t="str">
            <v>3" (.250") Wall Knurled      Black Stripe</v>
          </cell>
          <cell r="J567" t="str">
            <v>1,2</v>
          </cell>
          <cell r="K567" t="str">
            <v>NO SHORT DOFFS ALLOWED</v>
          </cell>
          <cell r="L567" t="str">
            <v>White</v>
          </cell>
          <cell r="M567" t="str">
            <v>TOP - End disc  BOT - End cap</v>
          </cell>
          <cell r="N567" t="str">
            <v xml:space="preserve">Braskem CP360H        </v>
          </cell>
          <cell r="O567">
            <v>39741</v>
          </cell>
        </row>
        <row r="568">
          <cell r="A568" t="str">
            <v>W0042IN0680</v>
          </cell>
          <cell r="B568" t="str">
            <v>12AHPW0042IN0680</v>
          </cell>
          <cell r="C568">
            <v>12</v>
          </cell>
          <cell r="D568" t="str">
            <v>AHP</v>
          </cell>
          <cell r="E568" t="str">
            <v>21 GSM 680 MM CLEAR SBPP</v>
          </cell>
          <cell r="F568" t="str">
            <v>UNTREATED</v>
          </cell>
          <cell r="G568" t="str">
            <v>Target 39"                   Min 38"                        Max 40"</v>
          </cell>
          <cell r="H568" t="str">
            <v>N/A</v>
          </cell>
          <cell r="I568" t="str">
            <v>3" (.250") Wall Knurled      Black Stripe</v>
          </cell>
          <cell r="J568" t="str">
            <v>1,2</v>
          </cell>
          <cell r="K568" t="str">
            <v>NO SHORT DOFFS ALLOWED</v>
          </cell>
          <cell r="L568" t="str">
            <v>White</v>
          </cell>
          <cell r="M568" t="str">
            <v>TOP - End disc  BOT - End cap</v>
          </cell>
          <cell r="N568" t="str">
            <v xml:space="preserve">Braskem CP360H        </v>
          </cell>
          <cell r="O568">
            <v>39741</v>
          </cell>
        </row>
        <row r="569">
          <cell r="A569" t="str">
            <v>W0320WH0</v>
          </cell>
          <cell r="B569" t="str">
            <v>12AMERICAN DISPOSABLESW0320WH0</v>
          </cell>
          <cell r="C569">
            <v>12</v>
          </cell>
          <cell r="D569" t="str">
            <v>AMERICAN DISPOSABLES</v>
          </cell>
          <cell r="E569" t="str">
            <v>10 GSM 549 MM WHITE SBPP TREATED</v>
          </cell>
          <cell r="F569" t="str">
            <v>TREATED</v>
          </cell>
          <cell r="G569" t="str">
            <v>TAR OD 39"                  MIN 30"              42" MAX OD</v>
          </cell>
          <cell r="H569" t="str">
            <v>N/A</v>
          </cell>
          <cell r="I569" t="str">
            <v>3" (.250") Wall Knurled      Black Stripe</v>
          </cell>
          <cell r="J569">
            <v>2</v>
          </cell>
          <cell r="K569" t="str">
            <v xml:space="preserve">% OF SHORT DOFFS PER SHIPMENT = 10%        SHORT DOFF MIN SIZE = 30" OD                   </v>
          </cell>
          <cell r="L569" t="str">
            <v>White</v>
          </cell>
          <cell r="M569" t="str">
            <v>TOP - End cap  BOT - End cap</v>
          </cell>
          <cell r="N569" t="str">
            <v xml:space="preserve">Braskem CP360H        </v>
          </cell>
          <cell r="O569">
            <v>39965</v>
          </cell>
        </row>
        <row r="570">
          <cell r="A570" t="str">
            <v>W0320WH0584</v>
          </cell>
          <cell r="B570" t="str">
            <v>12AMERICAN DISPOSABLESW0320WH0584</v>
          </cell>
          <cell r="C570">
            <v>12</v>
          </cell>
          <cell r="D570" t="str">
            <v>AMERICAN DISPOSABLES</v>
          </cell>
          <cell r="E570" t="str">
            <v>10 GSM 584 MM WHITE SBPP TREATED</v>
          </cell>
          <cell r="F570" t="str">
            <v>TREATED</v>
          </cell>
          <cell r="G570" t="str">
            <v>TAR OD 39"                  MIN 30"              42" MAX OD</v>
          </cell>
          <cell r="H570" t="str">
            <v>N/A</v>
          </cell>
          <cell r="I570" t="str">
            <v>3" (.250") Wall Knurled      Black Stripe</v>
          </cell>
          <cell r="J570">
            <v>2</v>
          </cell>
          <cell r="K570" t="str">
            <v xml:space="preserve">% OF SHORT DOFFS PER SHIPMENT = 10%        SHORT DOFF MIN SIZE = 30" OD                   </v>
          </cell>
          <cell r="L570" t="str">
            <v>White</v>
          </cell>
          <cell r="M570" t="str">
            <v>TOP - End cap  BOT - End cap</v>
          </cell>
          <cell r="N570" t="str">
            <v xml:space="preserve">Braskem CP360H        </v>
          </cell>
          <cell r="O570">
            <v>39965</v>
          </cell>
        </row>
        <row r="571">
          <cell r="A571" t="str">
            <v>W0030AQ0412</v>
          </cell>
          <cell r="B571" t="str">
            <v>12ARQUESTW0030AQ0412</v>
          </cell>
          <cell r="C571">
            <v>12</v>
          </cell>
          <cell r="D571" t="str">
            <v>ARQUEST</v>
          </cell>
          <cell r="E571" t="str">
            <v>15 GSM 412 MM WHITE SS</v>
          </cell>
          <cell r="F571" t="str">
            <v>UNTREATED</v>
          </cell>
          <cell r="G571" t="str">
            <v>35.5"                                  + 1" / - .05"</v>
          </cell>
          <cell r="H571" t="str">
            <v xml:space="preserve">Target 10,500 LY                       </v>
          </cell>
          <cell r="I571" t="str">
            <v>3" (.250") Wall Knurled      Black Stripe</v>
          </cell>
          <cell r="J571">
            <v>3</v>
          </cell>
          <cell r="K571" t="str">
            <v>N/A</v>
          </cell>
          <cell r="L571" t="str">
            <v>White</v>
          </cell>
          <cell r="M571" t="str">
            <v>TOP - End cap  BOT - End cap</v>
          </cell>
          <cell r="N571" t="str">
            <v xml:space="preserve">Braskem CP360H        </v>
          </cell>
          <cell r="O571">
            <v>38341</v>
          </cell>
        </row>
        <row r="572">
          <cell r="A572" t="str">
            <v>W0030AQ0432</v>
          </cell>
          <cell r="B572" t="str">
            <v>12ARQUESTW0030AQ0432</v>
          </cell>
          <cell r="C572">
            <v>12</v>
          </cell>
          <cell r="D572" t="str">
            <v>ARQUEST</v>
          </cell>
          <cell r="E572" t="str">
            <v>15 GSM 432 MM WHITE SS</v>
          </cell>
          <cell r="F572" t="str">
            <v>UNTREATED</v>
          </cell>
          <cell r="G572" t="str">
            <v>35.5"                                  + 1" / - .05"</v>
          </cell>
          <cell r="H572" t="str">
            <v xml:space="preserve">Target 10,500 LY                       </v>
          </cell>
          <cell r="I572" t="str">
            <v>3" (.250") Wall Knurled      Black Stripe</v>
          </cell>
          <cell r="J572">
            <v>3</v>
          </cell>
          <cell r="K572" t="str">
            <v>N/A</v>
          </cell>
          <cell r="L572" t="str">
            <v>White</v>
          </cell>
          <cell r="M572" t="str">
            <v>TOP - End cap  BOT - End cap</v>
          </cell>
          <cell r="N572" t="str">
            <v xml:space="preserve">Braskem CP360H        </v>
          </cell>
          <cell r="O572">
            <v>38341</v>
          </cell>
        </row>
        <row r="573">
          <cell r="A573" t="str">
            <v>W0030AQ0530</v>
          </cell>
          <cell r="B573" t="str">
            <v>12ARQUESTW0030AQ0530</v>
          </cell>
          <cell r="C573">
            <v>12</v>
          </cell>
          <cell r="D573" t="str">
            <v>ARQUEST</v>
          </cell>
          <cell r="E573" t="str">
            <v>15 GSM 530 MM WHITE SS</v>
          </cell>
          <cell r="F573" t="str">
            <v>UNTREATED</v>
          </cell>
          <cell r="G573" t="str">
            <v>35.5"                                  + 1" / - .05"</v>
          </cell>
          <cell r="H573" t="str">
            <v xml:space="preserve">Target 10,500 LY                       </v>
          </cell>
          <cell r="I573" t="str">
            <v>3" (.250") Wall Knurled      Black Stripe</v>
          </cell>
          <cell r="J573">
            <v>2</v>
          </cell>
          <cell r="K573" t="str">
            <v>N/A</v>
          </cell>
          <cell r="L573" t="str">
            <v>White</v>
          </cell>
          <cell r="M573" t="str">
            <v>TOP - End cap  BOT - End cap</v>
          </cell>
          <cell r="N573" t="str">
            <v xml:space="preserve">Braskem CP360H        </v>
          </cell>
          <cell r="O573">
            <v>38341</v>
          </cell>
        </row>
        <row r="574">
          <cell r="A574" t="str">
            <v>W0030AQ0565</v>
          </cell>
          <cell r="B574" t="str">
            <v>12ARQUESTW0030AQ0565</v>
          </cell>
          <cell r="C574">
            <v>12</v>
          </cell>
          <cell r="D574" t="str">
            <v>ARQUEST</v>
          </cell>
          <cell r="E574" t="str">
            <v>15 GSM 565 MM WHITE SS</v>
          </cell>
          <cell r="F574" t="str">
            <v>UNTREATED</v>
          </cell>
          <cell r="G574" t="str">
            <v>35.5"                                       + 1" / - .05"</v>
          </cell>
          <cell r="H574" t="str">
            <v xml:space="preserve">Target 10,500 LY                       </v>
          </cell>
          <cell r="I574" t="str">
            <v>3" (.250") Wall Knurled      Black Stripe</v>
          </cell>
          <cell r="J574">
            <v>2</v>
          </cell>
          <cell r="K574" t="str">
            <v>N/A</v>
          </cell>
          <cell r="L574" t="str">
            <v>White</v>
          </cell>
          <cell r="M574" t="str">
            <v>TOP - End cap  BOT - End cap</v>
          </cell>
          <cell r="N574" t="str">
            <v xml:space="preserve">Braskem CP360H        </v>
          </cell>
          <cell r="O574">
            <v>38341</v>
          </cell>
        </row>
        <row r="575">
          <cell r="A575" t="str">
            <v>W0050TE0743</v>
          </cell>
          <cell r="B575" t="str">
            <v>12ATTENDS HEALTH CAREW0050TE0743</v>
          </cell>
          <cell r="C575">
            <v>12</v>
          </cell>
          <cell r="D575" t="str">
            <v>ATTENDS HEALTH CARE</v>
          </cell>
          <cell r="E575" t="str">
            <v>25 GSM 743 MM TEAL                          UNTREATED SBPP</v>
          </cell>
          <cell r="F575" t="str">
            <v>UNTREATED</v>
          </cell>
          <cell r="G575" t="str">
            <v>MIN.                    24" OD</v>
          </cell>
          <cell r="H575">
            <v>5000</v>
          </cell>
          <cell r="I575" t="str">
            <v>3" (.250") Wall Knurled      Black  Stripe</v>
          </cell>
          <cell r="J575" t="str">
            <v>1,2</v>
          </cell>
          <cell r="K575" t="str">
            <v>YOU WILL HAVE AN ADDITIONAL BAR CODE LABEL FOR THE PACK IF YOU DON'T GET THE ADDITIONAL LABEL PLEASE CALL LISA WEEKS</v>
          </cell>
          <cell r="L575" t="str">
            <v>White</v>
          </cell>
          <cell r="M575" t="str">
            <v>TOP - End disc  BOT - End cap</v>
          </cell>
          <cell r="N575" t="str">
            <v xml:space="preserve">Braskem CP360H        </v>
          </cell>
          <cell r="O575">
            <v>38642</v>
          </cell>
        </row>
        <row r="576">
          <cell r="A576" t="str">
            <v>W0050TE0895</v>
          </cell>
          <cell r="B576" t="str">
            <v>12ATTENDS HEALTH CAREW0050TE0895</v>
          </cell>
          <cell r="C576">
            <v>12</v>
          </cell>
          <cell r="D576" t="str">
            <v>ATTENDS HEALTH CARE</v>
          </cell>
          <cell r="E576" t="str">
            <v>25 GSM 895 MM TEAL                          UNTREATED SBPP</v>
          </cell>
          <cell r="F576" t="str">
            <v>UNTREATED</v>
          </cell>
          <cell r="G576" t="str">
            <v>MIN.                    24" OD</v>
          </cell>
          <cell r="H576">
            <v>5000</v>
          </cell>
          <cell r="I576" t="str">
            <v>3" (.250") Wall Knurled      Black  Stripe</v>
          </cell>
          <cell r="J576">
            <v>1</v>
          </cell>
          <cell r="K576" t="str">
            <v>YOU WILL HAVE AN ADDITIONAL BAR CODE LABEL FOR THE PACK IF YOU DON'T GET THE ADDITIONAL LABEL PLEASE CALL LISA WEEKS</v>
          </cell>
          <cell r="L576" t="str">
            <v>White</v>
          </cell>
          <cell r="M576" t="str">
            <v>TOP - End disc  BOT - End cap</v>
          </cell>
          <cell r="N576" t="str">
            <v xml:space="preserve">Braskem CP360H        </v>
          </cell>
          <cell r="O576">
            <v>38026</v>
          </cell>
        </row>
        <row r="577">
          <cell r="A577" t="str">
            <v>W0084LP0587</v>
          </cell>
          <cell r="B577" t="str">
            <v>12ATTENDS HEALTH CAREW0084LP0587</v>
          </cell>
          <cell r="C577">
            <v>12</v>
          </cell>
          <cell r="D577" t="str">
            <v>ATTENDS HEALTH CARE</v>
          </cell>
          <cell r="E577" t="str">
            <v>42 GSM 587 MM LT. BLUE UNTREATED SBPP</v>
          </cell>
          <cell r="F577" t="str">
            <v>UNTREATED</v>
          </cell>
          <cell r="G577" t="str">
            <v>30.7"                    +/- 1"</v>
          </cell>
          <cell r="H577" t="str">
            <v>N/A</v>
          </cell>
          <cell r="I577" t="str">
            <v>3" (.250") Wall Knurled      Black  Stripe</v>
          </cell>
          <cell r="J577">
            <v>2</v>
          </cell>
          <cell r="K577" t="str">
            <v>YOU WILL HAVE AN ADDITIONAL BAR CODE LABEL FOR THE PACK IF YOU DON'T GET THE ADDITIONAL LABEL PLEASE CALL LISA WEEKS</v>
          </cell>
          <cell r="L577" t="str">
            <v>White</v>
          </cell>
          <cell r="M577" t="str">
            <v>TOP - End disc  BOT - End cap</v>
          </cell>
          <cell r="N577" t="str">
            <v xml:space="preserve">Braskem CP360H        </v>
          </cell>
          <cell r="O577">
            <v>37726</v>
          </cell>
        </row>
        <row r="578">
          <cell r="A578" t="str">
            <v>W0084LP0610</v>
          </cell>
          <cell r="B578" t="str">
            <v>12ATTENDS HEALTH CAREW0084LP0610</v>
          </cell>
          <cell r="C578">
            <v>12</v>
          </cell>
          <cell r="D578" t="str">
            <v>ATTENDS HEALTH CARE</v>
          </cell>
          <cell r="E578" t="str">
            <v>42 GSM 610 MM LT. BLUE UNTREATED SBPP</v>
          </cell>
          <cell r="F578" t="str">
            <v>UNTREATED</v>
          </cell>
          <cell r="G578" t="str">
            <v>27"                                      +/- 2"</v>
          </cell>
          <cell r="H578" t="str">
            <v>N/A</v>
          </cell>
          <cell r="I578" t="str">
            <v>3" (.250") Wall Knurled      Black  Stripe</v>
          </cell>
          <cell r="J578">
            <v>2</v>
          </cell>
          <cell r="K578" t="str">
            <v>YOU WILL HAVE AN ADDITIONAL BAR CODE LABEL FOR THE PACK IF YOU DON'T GET THE ADDITIONAL LABEL PLEASE CALL LISA WEEKS</v>
          </cell>
          <cell r="L578" t="str">
            <v>White</v>
          </cell>
          <cell r="M578" t="str">
            <v>TOP - End disc  BOT - End cap</v>
          </cell>
          <cell r="N578" t="str">
            <v xml:space="preserve">Braskem CP360H        </v>
          </cell>
          <cell r="O578">
            <v>37726</v>
          </cell>
        </row>
        <row r="579">
          <cell r="A579" t="str">
            <v>W0084LP0741</v>
          </cell>
          <cell r="B579" t="str">
            <v>12ATTENDS HEALTH CAREW0084LP0741</v>
          </cell>
          <cell r="C579">
            <v>12</v>
          </cell>
          <cell r="D579" t="str">
            <v>ATTENDS HEALTH CARE</v>
          </cell>
          <cell r="E579" t="str">
            <v>42 GSM 741 MM LT. BLUE UNTREATED SBPP</v>
          </cell>
          <cell r="F579" t="str">
            <v>UNTREATED</v>
          </cell>
          <cell r="G579" t="str">
            <v>30.7"                                      +/- 1"</v>
          </cell>
          <cell r="H579" t="str">
            <v>N/A</v>
          </cell>
          <cell r="I579" t="str">
            <v>3" (.250") Wall Knurled      Black  Stripe</v>
          </cell>
          <cell r="J579" t="str">
            <v>1,2</v>
          </cell>
          <cell r="K579" t="str">
            <v>YOU WILL HAVE AN ADDITIONAL BAR CODE LABEL FOR THE PACK IF YOU DON'T GET THE ADDITIONAL LABEL PLEASE CALL LISA WEEKS</v>
          </cell>
          <cell r="L579" t="str">
            <v>White</v>
          </cell>
          <cell r="M579" t="str">
            <v>TOP - End disc  BOT - End cap</v>
          </cell>
          <cell r="N579" t="str">
            <v xml:space="preserve">Braskem CP360H        </v>
          </cell>
          <cell r="O579">
            <v>37726</v>
          </cell>
        </row>
        <row r="580">
          <cell r="A580" t="str">
            <v>W0084LP0794</v>
          </cell>
          <cell r="B580" t="str">
            <v>12ATTENDS HEALTH CAREW0084LP0794</v>
          </cell>
          <cell r="C580">
            <v>12</v>
          </cell>
          <cell r="D580" t="str">
            <v>ATTENDS HEALTH CARE</v>
          </cell>
          <cell r="E580" t="str">
            <v>42 GSM 794 MM LT. BLUE UNTREATED SBPP</v>
          </cell>
          <cell r="F580" t="str">
            <v>UNTREATED</v>
          </cell>
          <cell r="G580" t="str">
            <v>27"                                           +/- 2"</v>
          </cell>
          <cell r="H580" t="str">
            <v>N/A</v>
          </cell>
          <cell r="I580" t="str">
            <v>3" (.250") Wall Knurled      Black  Stripe</v>
          </cell>
          <cell r="J580">
            <v>1</v>
          </cell>
          <cell r="K580" t="str">
            <v>YOU WILL HAVE AN ADDITIONAL BAR CODE LABEL FOR THE PACK IF YOU DON'T GET THE ADDITIONAL LABEL PLEASE CALL LISA WEEKS</v>
          </cell>
          <cell r="L580" t="str">
            <v>White</v>
          </cell>
          <cell r="M580" t="str">
            <v>TOP - End disc  BOT - End cap</v>
          </cell>
          <cell r="N580" t="str">
            <v xml:space="preserve">Braskem CP360H        </v>
          </cell>
        </row>
        <row r="581">
          <cell r="A581" t="str">
            <v>W0320WH098</v>
          </cell>
          <cell r="B581" t="str">
            <v>12BUCKEYE CANADAW0320WH098</v>
          </cell>
          <cell r="C581">
            <v>12</v>
          </cell>
          <cell r="D581" t="str">
            <v>BUCKEYE CANADA</v>
          </cell>
          <cell r="E581" t="str">
            <v>10 GSM 897 MM WHITE FULLY TREATED SBPP</v>
          </cell>
          <cell r="F581" t="str">
            <v>TREATED</v>
          </cell>
          <cell r="G581" t="str">
            <v>36"                                 +/- 1"</v>
          </cell>
          <cell r="H581" t="str">
            <v>N/A</v>
          </cell>
          <cell r="I581" t="str">
            <v>3" (.250") Wall Knurled      Black  Stripe</v>
          </cell>
          <cell r="J581" t="str">
            <v>1,2</v>
          </cell>
          <cell r="K581" t="str">
            <v>RED TRIAL LABELS</v>
          </cell>
          <cell r="L581" t="str">
            <v>White</v>
          </cell>
          <cell r="M581" t="str">
            <v>TOP - End disc  BOT - End Disc</v>
          </cell>
          <cell r="N581" t="str">
            <v xml:space="preserve">Braskem CP360H        </v>
          </cell>
          <cell r="O581">
            <v>39763</v>
          </cell>
        </row>
        <row r="582">
          <cell r="A582" t="str">
            <v>W0320WH2794</v>
          </cell>
          <cell r="B582" t="str">
            <v>12BUCKEYE CANADAW0320WH2794</v>
          </cell>
          <cell r="C582">
            <v>12</v>
          </cell>
          <cell r="D582" t="str">
            <v>BUCKEYE CANADA</v>
          </cell>
          <cell r="E582" t="str">
            <v>10 GSM 2794 MM WHITE FULLY TREATED SBPP</v>
          </cell>
          <cell r="F582" t="str">
            <v>TREATED</v>
          </cell>
          <cell r="G582" t="str">
            <v>36"                                 +/- 1"</v>
          </cell>
          <cell r="H582" t="str">
            <v>N/A</v>
          </cell>
          <cell r="I582" t="str">
            <v>3" (.250") Wall Knurled      Black  Stripe</v>
          </cell>
          <cell r="J582" t="str">
            <v>1,2</v>
          </cell>
          <cell r="K582" t="str">
            <v>RED TRIAL LABELS WITH ATTENTION TO:   MARLENE CHOW</v>
          </cell>
          <cell r="L582" t="str">
            <v>White</v>
          </cell>
          <cell r="M582" t="str">
            <v>TOP - End disc  BOT - End Disc</v>
          </cell>
          <cell r="N582" t="str">
            <v xml:space="preserve">Braskem CP360H        </v>
          </cell>
          <cell r="O582">
            <v>39763</v>
          </cell>
        </row>
        <row r="583">
          <cell r="A583" t="str">
            <v>W0068BI0178</v>
          </cell>
          <cell r="B583" t="str">
            <v>12CARDINAL HEALTH CAREW0068BI0178</v>
          </cell>
          <cell r="C583">
            <v>12</v>
          </cell>
          <cell r="D583" t="str">
            <v>CARDINAL HEALTH CARE</v>
          </cell>
          <cell r="E583" t="str">
            <v>1.00 OSY 178 MM                                      BI-COLOR SBPP</v>
          </cell>
          <cell r="F583" t="str">
            <v>UNTREATED</v>
          </cell>
          <cell r="G583" t="str">
            <v>TAR 31"                             MIN 30"                    MAX 32"</v>
          </cell>
          <cell r="H583" t="str">
            <v>N/A</v>
          </cell>
          <cell r="I583" t="str">
            <v>3" (.250") Wall Knurled      Black  Stripe</v>
          </cell>
          <cell r="J583">
            <v>7</v>
          </cell>
          <cell r="K583" t="str">
            <v>N/A</v>
          </cell>
          <cell r="L583" t="str">
            <v>White</v>
          </cell>
          <cell r="M583" t="str">
            <v>TOP - End disc  BOT - End Disc</v>
          </cell>
          <cell r="N583" t="str">
            <v xml:space="preserve">Braskem CP360H        </v>
          </cell>
          <cell r="O583">
            <v>39951</v>
          </cell>
        </row>
        <row r="584">
          <cell r="A584" t="str">
            <v>W0068BI0203</v>
          </cell>
          <cell r="B584" t="str">
            <v>12CARDINAL HEALTH CAREW0068BI0203</v>
          </cell>
          <cell r="C584">
            <v>12</v>
          </cell>
          <cell r="D584" t="str">
            <v>CARDINAL HEALTH CARE</v>
          </cell>
          <cell r="E584" t="str">
            <v>1.00 OSY 203 MM                                      BI-COLOR SBPP</v>
          </cell>
          <cell r="F584" t="str">
            <v>UNTREATED</v>
          </cell>
          <cell r="G584" t="str">
            <v>TAR 31"                             MIN 30"                    MAX 32"</v>
          </cell>
          <cell r="H584" t="str">
            <v>N/A</v>
          </cell>
          <cell r="I584" t="str">
            <v>3" (.250") Wall Knurled      Black  Stripe</v>
          </cell>
          <cell r="J584">
            <v>6</v>
          </cell>
          <cell r="K584" t="str">
            <v>N/A</v>
          </cell>
          <cell r="L584" t="str">
            <v>White</v>
          </cell>
          <cell r="M584" t="str">
            <v>TOP - End disc  BOT - End Disc</v>
          </cell>
          <cell r="N584" t="str">
            <v xml:space="preserve">Braskem CP360H        </v>
          </cell>
          <cell r="O584">
            <v>39951</v>
          </cell>
        </row>
        <row r="585">
          <cell r="A585" t="str">
            <v>W0027WH1499</v>
          </cell>
          <cell r="B585" t="str">
            <v>12CLOPAYW0027WH1499</v>
          </cell>
          <cell r="C585">
            <v>12</v>
          </cell>
          <cell r="D585" t="str">
            <v>CLOPAY</v>
          </cell>
          <cell r="E585" t="str">
            <v>13.5 GSM 59"                      WHITE SBPP</v>
          </cell>
          <cell r="F585" t="str">
            <v>UNTREATED</v>
          </cell>
          <cell r="G585" t="str">
            <v>MAX OD 48"</v>
          </cell>
          <cell r="H585">
            <v>15000</v>
          </cell>
          <cell r="I585" t="str">
            <v>3" (.250") Wall Knurled      Black Stripe</v>
          </cell>
          <cell r="J585">
            <v>1</v>
          </cell>
          <cell r="K585" t="str">
            <v xml:space="preserve">% OF SHORT DOFFS PER SHIPMENT = 10%                              </v>
          </cell>
          <cell r="L585" t="str">
            <v>White</v>
          </cell>
          <cell r="M585" t="str">
            <v xml:space="preserve">2 - End Caps          </v>
          </cell>
          <cell r="N585" t="str">
            <v xml:space="preserve">Braskem CP360H        </v>
          </cell>
          <cell r="O585">
            <v>39510</v>
          </cell>
        </row>
        <row r="586">
          <cell r="A586" t="str">
            <v>W0027WH1651</v>
          </cell>
          <cell r="B586" t="str">
            <v>12CLOPAYW0027WH1651</v>
          </cell>
          <cell r="C586">
            <v>12</v>
          </cell>
          <cell r="D586" t="str">
            <v>CLOPAY</v>
          </cell>
          <cell r="E586" t="str">
            <v>13.5 GSM 65"                      WHITE SBPP</v>
          </cell>
          <cell r="F586" t="str">
            <v>UNTREATED</v>
          </cell>
          <cell r="G586" t="str">
            <v>MAX OD 48"</v>
          </cell>
          <cell r="H586">
            <v>23521</v>
          </cell>
          <cell r="I586" t="str">
            <v>3" (.250") Wall Knurled      Black Stripe</v>
          </cell>
          <cell r="J586">
            <v>1</v>
          </cell>
          <cell r="K586" t="str">
            <v>N/A</v>
          </cell>
          <cell r="L586" t="str">
            <v>White</v>
          </cell>
          <cell r="M586" t="str">
            <v xml:space="preserve">2 - End Caps          </v>
          </cell>
          <cell r="N586" t="str">
            <v xml:space="preserve">Braskem CP360H        </v>
          </cell>
          <cell r="O586">
            <v>39510</v>
          </cell>
        </row>
        <row r="587">
          <cell r="A587" t="str">
            <v>W0030WH2946</v>
          </cell>
          <cell r="B587" t="str">
            <v>12CLOPAYW0030WH2946</v>
          </cell>
          <cell r="C587">
            <v>12</v>
          </cell>
          <cell r="D587" t="str">
            <v>CLOPAY</v>
          </cell>
          <cell r="E587" t="str">
            <v>15 GSM 116"                      WHITE SBPP</v>
          </cell>
          <cell r="F587" t="str">
            <v>UNTREATED</v>
          </cell>
          <cell r="G587" t="str">
            <v>N/A</v>
          </cell>
          <cell r="H587">
            <v>12581</v>
          </cell>
          <cell r="I587" t="str">
            <v>5" (.375") Wall Knurled      No Stripe</v>
          </cell>
          <cell r="J587">
            <v>1</v>
          </cell>
          <cell r="K587" t="str">
            <v>N/A</v>
          </cell>
          <cell r="L587" t="str">
            <v>White</v>
          </cell>
          <cell r="M587" t="str">
            <v xml:space="preserve">2 - End Caps          </v>
          </cell>
          <cell r="N587" t="str">
            <v xml:space="preserve">Braskem CP360H        </v>
          </cell>
          <cell r="O587">
            <v>39834</v>
          </cell>
        </row>
        <row r="588">
          <cell r="A588" t="str">
            <v>W0030WH2972</v>
          </cell>
          <cell r="B588" t="str">
            <v>12CLOPAYW0030WH2972</v>
          </cell>
          <cell r="C588">
            <v>12</v>
          </cell>
          <cell r="D588" t="str">
            <v>CLOPAY</v>
          </cell>
          <cell r="E588" t="str">
            <v>15 GSM 117 "                      WHITE SBPP</v>
          </cell>
          <cell r="F588" t="str">
            <v>UNTREATED</v>
          </cell>
          <cell r="G588" t="str">
            <v>N/A</v>
          </cell>
          <cell r="H588">
            <v>18051</v>
          </cell>
          <cell r="I588" t="str">
            <v>5" (.375") Wall Knurled      No Stripe</v>
          </cell>
          <cell r="J588">
            <v>1</v>
          </cell>
          <cell r="K588" t="str">
            <v>N/A</v>
          </cell>
          <cell r="L588" t="str">
            <v>White</v>
          </cell>
          <cell r="M588" t="str">
            <v xml:space="preserve">2 - End Caps          </v>
          </cell>
          <cell r="N588" t="str">
            <v xml:space="preserve">Braskem CP360H        </v>
          </cell>
          <cell r="O588">
            <v>39104</v>
          </cell>
        </row>
        <row r="589">
          <cell r="A589" t="str">
            <v>W0334CR0533</v>
          </cell>
          <cell r="B589" t="str">
            <v>12E. AARON ENTERPRISESW0334CR0533</v>
          </cell>
          <cell r="C589">
            <v>12</v>
          </cell>
          <cell r="D589" t="str">
            <v>E. AARON ENTERPRISES</v>
          </cell>
          <cell r="E589" t="str">
            <v>17 GSM 533 MM ROSE TREATED SBPP</v>
          </cell>
          <cell r="F589" t="str">
            <v>TREATED</v>
          </cell>
          <cell r="G589" t="str">
            <v>MAX OD 45"</v>
          </cell>
          <cell r="H589">
            <v>14000</v>
          </cell>
          <cell r="I589" t="str">
            <v>3" (.375") Wall Knurled      Orange Stripe</v>
          </cell>
          <cell r="J589">
            <v>2</v>
          </cell>
          <cell r="K589" t="str">
            <v>WHITE PACK LABELS TO BE USED ON THE 17 GSM TREATED MATERIAL</v>
          </cell>
          <cell r="L589" t="str">
            <v>White</v>
          </cell>
          <cell r="M589" t="str">
            <v>TOP - End disc  BOT - End cap</v>
          </cell>
          <cell r="N589" t="str">
            <v xml:space="preserve">Braskem CP360H        </v>
          </cell>
          <cell r="O589">
            <v>39282</v>
          </cell>
        </row>
        <row r="590">
          <cell r="A590" t="str">
            <v>W0334CR0356</v>
          </cell>
          <cell r="B590" t="str">
            <v>12E. AARON ENTERPRISESW0334CR0356</v>
          </cell>
          <cell r="C590">
            <v>12</v>
          </cell>
          <cell r="D590" t="str">
            <v>E. AARON ENTERPRISES</v>
          </cell>
          <cell r="E590" t="str">
            <v>17 GSM 356 MM ROSE TREATED SBPP</v>
          </cell>
          <cell r="F590" t="str">
            <v>TREATED</v>
          </cell>
          <cell r="G590" t="str">
            <v>35"                        +/- 1"</v>
          </cell>
          <cell r="H590" t="str">
            <v>N/A</v>
          </cell>
          <cell r="I590" t="str">
            <v>3" (.375") Wall Knurled      Orange Stripe</v>
          </cell>
          <cell r="J590">
            <v>3</v>
          </cell>
          <cell r="K590" t="str">
            <v>WHITE PACK LABELS TO BE USED ON THE 17 GSM TREATED MATERIAL</v>
          </cell>
          <cell r="L590" t="str">
            <v>White</v>
          </cell>
          <cell r="M590" t="str">
            <v>TOP - End disc  BOT - End cap</v>
          </cell>
          <cell r="N590" t="str">
            <v xml:space="preserve">Braskem CP360H        </v>
          </cell>
        </row>
        <row r="591">
          <cell r="A591" t="str">
            <v>W0334BC0533</v>
          </cell>
          <cell r="B591" t="str">
            <v>12E. AARON ENTERPRISESW0334BC0533</v>
          </cell>
          <cell r="C591">
            <v>12</v>
          </cell>
          <cell r="D591" t="str">
            <v>E. AARON ENTERPRISES</v>
          </cell>
          <cell r="E591" t="str">
            <v>17 GSM 533 MM  BLACK TREATED SBPP</v>
          </cell>
          <cell r="F591" t="str">
            <v>TREATED</v>
          </cell>
          <cell r="G591" t="str">
            <v>MAX OD 45"</v>
          </cell>
          <cell r="H591">
            <v>14000</v>
          </cell>
          <cell r="I591" t="str">
            <v>3" (.375") Wall Knurled      Orange Stripe</v>
          </cell>
          <cell r="J591">
            <v>2</v>
          </cell>
          <cell r="K591" t="str">
            <v>WHITE PACK LABELS TO BE USED ON THE 17 GSM TREATED MATERIAL</v>
          </cell>
          <cell r="L591" t="str">
            <v>White</v>
          </cell>
          <cell r="M591" t="str">
            <v>TOP - End disc  BOT - End cap</v>
          </cell>
          <cell r="N591" t="str">
            <v xml:space="preserve">Braskem CP360H        </v>
          </cell>
          <cell r="O591">
            <v>38819</v>
          </cell>
        </row>
        <row r="592">
          <cell r="A592" t="str">
            <v>W0334BC0533</v>
          </cell>
          <cell r="B592" t="str">
            <v>12E. AARON ENTERPRISESW0334BC0533</v>
          </cell>
          <cell r="C592">
            <v>12</v>
          </cell>
          <cell r="D592" t="str">
            <v>E. AARON ENTERPRISES</v>
          </cell>
          <cell r="E592" t="str">
            <v>17 GSM 533 MM  BLACK TREATED SBPP</v>
          </cell>
          <cell r="F592" t="str">
            <v>TREATED</v>
          </cell>
          <cell r="G592" t="str">
            <v>35"                        +/- 1"</v>
          </cell>
          <cell r="H592" t="str">
            <v>N/A</v>
          </cell>
          <cell r="I592" t="str">
            <v>3" (.375") Wall Knurled      Orange Stripe</v>
          </cell>
          <cell r="J592">
            <v>2</v>
          </cell>
          <cell r="K592" t="str">
            <v>WHITE PACK LABELS TO BE USED ON THE 17 GSM TREATED MATERIAL</v>
          </cell>
          <cell r="L592" t="str">
            <v>White</v>
          </cell>
          <cell r="M592" t="str">
            <v>TOP - End disc  BOT - End cap</v>
          </cell>
          <cell r="N592" t="str">
            <v xml:space="preserve">Braskem CP360H        </v>
          </cell>
          <cell r="O592">
            <v>38819</v>
          </cell>
        </row>
        <row r="593">
          <cell r="A593" t="str">
            <v>W0334BC0356</v>
          </cell>
          <cell r="B593" t="str">
            <v>12E. AARON ENTERPRISESW0334BC0356</v>
          </cell>
          <cell r="C593">
            <v>12</v>
          </cell>
          <cell r="D593" t="str">
            <v>E. AARON ENTERPRISES</v>
          </cell>
          <cell r="E593" t="str">
            <v>17 GSM 356 MM BLACK TREATED SBPP</v>
          </cell>
          <cell r="F593" t="str">
            <v>TREATED</v>
          </cell>
          <cell r="G593" t="str">
            <v>35"                        +/- 1"</v>
          </cell>
          <cell r="H593" t="str">
            <v>N/A</v>
          </cell>
          <cell r="I593" t="str">
            <v>3" (.375") Wall Knurled      Orange Stripe</v>
          </cell>
          <cell r="J593">
            <v>3</v>
          </cell>
          <cell r="K593" t="str">
            <v>WHITE PACK LABELS TO BE USED ON THE 17 GSM TREATED MATERIAL</v>
          </cell>
          <cell r="L593" t="str">
            <v>White</v>
          </cell>
          <cell r="M593" t="str">
            <v>TOP - End disc  BOT - End cap</v>
          </cell>
          <cell r="N593" t="str">
            <v xml:space="preserve">Braskem CP360H        </v>
          </cell>
          <cell r="O593">
            <v>38819</v>
          </cell>
        </row>
        <row r="594">
          <cell r="A594" t="str">
            <v>W0334CD0356</v>
          </cell>
          <cell r="B594" t="str">
            <v>12E. AARON ENTERPRISESW0334CD0356</v>
          </cell>
          <cell r="C594">
            <v>12</v>
          </cell>
          <cell r="D594" t="str">
            <v>E. AARON ENTERPRISES</v>
          </cell>
          <cell r="E594" t="str">
            <v>17 GSM 356 MM WHITE TREATED SBPP</v>
          </cell>
          <cell r="F594" t="str">
            <v>TREATED</v>
          </cell>
          <cell r="G594" t="str">
            <v>35"                        +/- 1"</v>
          </cell>
          <cell r="H594" t="str">
            <v>N/A</v>
          </cell>
          <cell r="I594" t="str">
            <v>3" (.375") Wall Knurled      Orange Stripe</v>
          </cell>
          <cell r="J594">
            <v>3</v>
          </cell>
          <cell r="K594" t="str">
            <v>WHITE PACK LABELS TO BE USED ON THE 17 GSM TREATED MATERIAL</v>
          </cell>
          <cell r="L594" t="str">
            <v>White</v>
          </cell>
          <cell r="M594" t="str">
            <v>TOP - End disc  BOT - End cap</v>
          </cell>
          <cell r="N594" t="str">
            <v xml:space="preserve">Braskem CP360H        </v>
          </cell>
          <cell r="O594">
            <v>38819</v>
          </cell>
        </row>
        <row r="595">
          <cell r="A595" t="str">
            <v>W0334CD0533</v>
          </cell>
          <cell r="B595" t="str">
            <v>12E. AARON ENTERPRISESW0334CD0533</v>
          </cell>
          <cell r="C595">
            <v>12</v>
          </cell>
          <cell r="D595" t="str">
            <v>E. AARON ENTERPRISES</v>
          </cell>
          <cell r="E595" t="str">
            <v>17 GSM 533 MM WHITE TREATED SBPP</v>
          </cell>
          <cell r="F595" t="str">
            <v>TREATED</v>
          </cell>
          <cell r="G595" t="str">
            <v>35"                        +/- 1"</v>
          </cell>
          <cell r="H595" t="str">
            <v>N/A</v>
          </cell>
          <cell r="I595" t="str">
            <v>3" (.375") Wall Knurled      Orange Stripe</v>
          </cell>
          <cell r="J595">
            <v>2</v>
          </cell>
          <cell r="K595" t="str">
            <v>WHITE PACK LABELS TO BE USED ON THE 17 GSM TREATED MATERIAL</v>
          </cell>
          <cell r="L595" t="str">
            <v>White</v>
          </cell>
          <cell r="M595" t="str">
            <v>TOP - End disc  BOT - End cap</v>
          </cell>
          <cell r="N595" t="str">
            <v xml:space="preserve">Braskem CP360H        </v>
          </cell>
          <cell r="O595">
            <v>38806</v>
          </cell>
        </row>
        <row r="596">
          <cell r="A596" t="str">
            <v>W0376CR0533</v>
          </cell>
          <cell r="B596" t="str">
            <v>12E. AARON ENTERPRISESW0376CR0533</v>
          </cell>
          <cell r="C596">
            <v>12</v>
          </cell>
          <cell r="D596" t="str">
            <v>E. AARON ENTERPRISES</v>
          </cell>
          <cell r="E596" t="str">
            <v>38 GSM 533 MM ROSE TREATED SBPP</v>
          </cell>
          <cell r="F596" t="str">
            <v>TREATED</v>
          </cell>
          <cell r="G596" t="str">
            <v>23"                              +/- 1"</v>
          </cell>
          <cell r="H596" t="str">
            <v>N/A</v>
          </cell>
          <cell r="I596" t="str">
            <v>3" (.375") Wall Knurled      Orange Stripe</v>
          </cell>
          <cell r="J596">
            <v>2</v>
          </cell>
          <cell r="K596" t="str">
            <v>NA</v>
          </cell>
          <cell r="L596" t="str">
            <v>White</v>
          </cell>
          <cell r="M596" t="str">
            <v>TOP - End disc  BOT - End cap</v>
          </cell>
          <cell r="N596" t="str">
            <v xml:space="preserve">Braskem CP360H        </v>
          </cell>
          <cell r="O596">
            <v>38819</v>
          </cell>
        </row>
        <row r="597">
          <cell r="A597" t="str">
            <v>W0376CD0356</v>
          </cell>
          <cell r="B597" t="str">
            <v>12E. AARON ENTERPRISESW0376CD0356</v>
          </cell>
          <cell r="C597">
            <v>12</v>
          </cell>
          <cell r="D597" t="str">
            <v>E. AARON ENTERPRISES</v>
          </cell>
          <cell r="E597" t="str">
            <v>38 GSM 356 MM WHITE TREATED SBPP</v>
          </cell>
          <cell r="F597" t="str">
            <v>TREATED</v>
          </cell>
          <cell r="G597" t="str">
            <v>23"                              +/- 1"</v>
          </cell>
          <cell r="H597" t="str">
            <v>N/A</v>
          </cell>
          <cell r="I597" t="str">
            <v>3" (.375") Wall Knurled      Orange Stripe</v>
          </cell>
          <cell r="J597">
            <v>3</v>
          </cell>
          <cell r="K597" t="str">
            <v>N/A</v>
          </cell>
          <cell r="L597" t="str">
            <v>White</v>
          </cell>
          <cell r="M597" t="str">
            <v>TOP - End disc  BOT - End cap</v>
          </cell>
          <cell r="N597" t="str">
            <v xml:space="preserve">Braskem CP360H        </v>
          </cell>
        </row>
        <row r="598">
          <cell r="A598" t="str">
            <v>W0376CD0533</v>
          </cell>
          <cell r="B598" t="str">
            <v>12E. AARON ENTERPRISESW0376CD0533</v>
          </cell>
          <cell r="C598">
            <v>12</v>
          </cell>
          <cell r="D598" t="str">
            <v>E. AARON ENTERPRISES</v>
          </cell>
          <cell r="E598" t="str">
            <v>38 GSM 533 MM WHITE TREATED SBPP</v>
          </cell>
          <cell r="F598" t="str">
            <v>TREATED</v>
          </cell>
          <cell r="G598" t="str">
            <v>23"                              +/- 1"</v>
          </cell>
          <cell r="H598" t="str">
            <v>N/A</v>
          </cell>
          <cell r="I598" t="str">
            <v>3" (.375") Wall Knurled      Orange Stripe</v>
          </cell>
          <cell r="J598">
            <v>2</v>
          </cell>
          <cell r="K598" t="str">
            <v>NA</v>
          </cell>
          <cell r="L598" t="str">
            <v>White</v>
          </cell>
          <cell r="M598" t="str">
            <v>TOP - End disc  BOT - End cap</v>
          </cell>
          <cell r="N598" t="str">
            <v xml:space="preserve">Braskem CP360H        </v>
          </cell>
          <cell r="O598">
            <v>38819</v>
          </cell>
        </row>
        <row r="599">
          <cell r="A599" t="str">
            <v>W0376CD0533</v>
          </cell>
          <cell r="B599" t="str">
            <v>12E. AARON ENTERPRISESW0376CD0533</v>
          </cell>
          <cell r="C599">
            <v>12</v>
          </cell>
          <cell r="D599" t="str">
            <v>E. AARON ENTERPRISES</v>
          </cell>
          <cell r="E599" t="str">
            <v>38 GSM 533 MM WHITE TREATED SBPP</v>
          </cell>
          <cell r="F599" t="str">
            <v>TREATED</v>
          </cell>
          <cell r="G599" t="str">
            <v>35"                        +/- 1"</v>
          </cell>
          <cell r="H599" t="str">
            <v>N/A</v>
          </cell>
          <cell r="I599" t="str">
            <v>3" (.375") Wall Knurled      Orange Stripe</v>
          </cell>
          <cell r="J599">
            <v>2</v>
          </cell>
          <cell r="K599" t="str">
            <v>NA</v>
          </cell>
          <cell r="L599" t="str">
            <v>White</v>
          </cell>
          <cell r="M599" t="str">
            <v>TOP - End disc  BOT - End cap</v>
          </cell>
          <cell r="N599" t="str">
            <v xml:space="preserve">Braskem CP360H        </v>
          </cell>
          <cell r="O599">
            <v>38819</v>
          </cell>
        </row>
        <row r="600">
          <cell r="A600" t="str">
            <v>W0376CR0356</v>
          </cell>
          <cell r="B600" t="str">
            <v>12E. AARON ENTERPRISESW0376CR0356</v>
          </cell>
          <cell r="C600">
            <v>12</v>
          </cell>
          <cell r="D600" t="str">
            <v>E. AARON ENTERPRISES</v>
          </cell>
          <cell r="E600" t="str">
            <v>38 GSM 356 MM ROSE TREATED SBPP</v>
          </cell>
          <cell r="F600" t="str">
            <v>TREATED</v>
          </cell>
          <cell r="G600" t="str">
            <v>23"                              +/- 1"</v>
          </cell>
          <cell r="H600" t="str">
            <v>N/A</v>
          </cell>
          <cell r="I600" t="str">
            <v>3" (.375") Wall Knurled      Orange Stripe</v>
          </cell>
          <cell r="J600">
            <v>3</v>
          </cell>
          <cell r="K600" t="str">
            <v>N/A</v>
          </cell>
          <cell r="L600" t="str">
            <v>White</v>
          </cell>
          <cell r="M600" t="str">
            <v>TOP - End disc  BOT - End cap</v>
          </cell>
          <cell r="N600" t="str">
            <v xml:space="preserve">Braskem CP360H        </v>
          </cell>
        </row>
        <row r="601">
          <cell r="A601" t="str">
            <v>W0376CR0533</v>
          </cell>
          <cell r="B601" t="str">
            <v>12E. AARON ENTERPRISESW0376CR0533</v>
          </cell>
          <cell r="C601">
            <v>12</v>
          </cell>
          <cell r="D601" t="str">
            <v>E. AARON ENTERPRISES</v>
          </cell>
          <cell r="E601" t="str">
            <v>38 GSM 533 MM ROSE TREATED SBPP</v>
          </cell>
          <cell r="F601" t="str">
            <v>TREATED</v>
          </cell>
          <cell r="G601" t="str">
            <v>23"                              +/- 1"</v>
          </cell>
          <cell r="H601" t="str">
            <v>N/A</v>
          </cell>
          <cell r="I601" t="str">
            <v>3" (.375") Wall Knurled      Orange Stripe</v>
          </cell>
          <cell r="J601">
            <v>3</v>
          </cell>
          <cell r="K601" t="str">
            <v>N/A</v>
          </cell>
          <cell r="L601" t="str">
            <v>White</v>
          </cell>
          <cell r="M601" t="str">
            <v>TOP - End disc  BOT - End cap</v>
          </cell>
          <cell r="N601" t="str">
            <v xml:space="preserve">Braskem CP360H        </v>
          </cell>
        </row>
        <row r="602">
          <cell r="A602" t="str">
            <v>W0376BC0533</v>
          </cell>
          <cell r="B602" t="str">
            <v>12E. AARON ENTERPRISESW0376BC0533</v>
          </cell>
          <cell r="C602">
            <v>12</v>
          </cell>
          <cell r="D602" t="str">
            <v>E. AARON ENTERPRISES</v>
          </cell>
          <cell r="E602" t="str">
            <v>38 GSM 533 MM BLACK TREATED SBPP</v>
          </cell>
          <cell r="F602" t="str">
            <v>TREATED</v>
          </cell>
          <cell r="G602" t="str">
            <v>MAX 46"</v>
          </cell>
          <cell r="H602">
            <v>7000</v>
          </cell>
          <cell r="I602" t="str">
            <v>3" (.375") Wall Knurled      Orange Stripe</v>
          </cell>
          <cell r="J602">
            <v>2</v>
          </cell>
          <cell r="K602" t="str">
            <v>NA</v>
          </cell>
          <cell r="L602" t="str">
            <v>White</v>
          </cell>
          <cell r="M602" t="str">
            <v>TOP - End disc  BOT - End cap</v>
          </cell>
          <cell r="N602" t="str">
            <v xml:space="preserve">Braskem CP360H        </v>
          </cell>
          <cell r="O602">
            <v>38819</v>
          </cell>
        </row>
        <row r="603">
          <cell r="A603" t="str">
            <v>W002ABL0914</v>
          </cell>
          <cell r="B603" t="str">
            <v>12EASY GARDENERW002ABL0914</v>
          </cell>
          <cell r="C603">
            <v>12</v>
          </cell>
          <cell r="D603" t="str">
            <v>EASY GARDENER</v>
          </cell>
          <cell r="E603" t="str">
            <v>1.50 OSY 36"                BLACK SBPP</v>
          </cell>
          <cell r="F603" t="str">
            <v>UNTREATED</v>
          </cell>
          <cell r="G603" t="str">
            <v>Target OD                30-31"                          Min OD 31"                      Max OD 33"</v>
          </cell>
          <cell r="H603" t="str">
            <v>N/A</v>
          </cell>
          <cell r="I603" t="str">
            <v>3" (.250") Wall Knurled      Black Stripe</v>
          </cell>
          <cell r="J603">
            <v>2</v>
          </cell>
          <cell r="K603" t="str">
            <v>N/A</v>
          </cell>
          <cell r="L603" t="str">
            <v>White</v>
          </cell>
          <cell r="M603" t="str">
            <v>2 - End discs          Taped to inside of core</v>
          </cell>
          <cell r="N603" t="str">
            <v xml:space="preserve">Braskem CP360H        </v>
          </cell>
          <cell r="O603">
            <v>38359</v>
          </cell>
        </row>
        <row r="604">
          <cell r="A604" t="str">
            <v>W003GBL0914</v>
          </cell>
          <cell r="B604" t="str">
            <v>12EASY GARDENERW003GBL0914</v>
          </cell>
          <cell r="C604">
            <v>12</v>
          </cell>
          <cell r="D604" t="str">
            <v>EASY GARDENER</v>
          </cell>
          <cell r="E604" t="str">
            <v>2.40 OSY 36"                BLACK SBPP</v>
          </cell>
          <cell r="F604" t="str">
            <v>UNTREATED</v>
          </cell>
          <cell r="G604" t="str">
            <v>31" TARGET OD</v>
          </cell>
          <cell r="H604">
            <v>5400</v>
          </cell>
          <cell r="I604" t="str">
            <v>3" (.250") Wall Knurled      Black Stripe</v>
          </cell>
          <cell r="J604">
            <v>1</v>
          </cell>
          <cell r="K604" t="str">
            <v>N/A</v>
          </cell>
          <cell r="L604" t="str">
            <v>White</v>
          </cell>
          <cell r="M604" t="str">
            <v>TOP - End cap  BOT - End cap</v>
          </cell>
          <cell r="N604" t="str">
            <v xml:space="preserve">Braskem CP360H        </v>
          </cell>
          <cell r="O604">
            <v>37327</v>
          </cell>
        </row>
        <row r="605">
          <cell r="A605" t="str">
            <v>W0061BL0914</v>
          </cell>
          <cell r="B605" t="str">
            <v>12EASY GARDENERW0061BL0914</v>
          </cell>
          <cell r="C605">
            <v>12</v>
          </cell>
          <cell r="D605" t="str">
            <v>EASY GARDENER</v>
          </cell>
          <cell r="E605" t="str">
            <v>.90 OSY 36"                BLACK SBPP</v>
          </cell>
          <cell r="F605" t="str">
            <v>UNTREATED</v>
          </cell>
          <cell r="G605" t="str">
            <v>N/A</v>
          </cell>
          <cell r="H605" t="str">
            <v>31-32"  OD</v>
          </cell>
          <cell r="I605" t="str">
            <v>3" (.250") Wall Knurled      Black Stripe</v>
          </cell>
          <cell r="J605">
            <v>1</v>
          </cell>
          <cell r="K605" t="str">
            <v>N/A</v>
          </cell>
          <cell r="L605" t="str">
            <v>White</v>
          </cell>
          <cell r="M605" t="str">
            <v>2 - End discs          Taped to inside of core</v>
          </cell>
          <cell r="N605" t="str">
            <v xml:space="preserve">Braskem CP360H        </v>
          </cell>
          <cell r="O605">
            <v>38775</v>
          </cell>
        </row>
        <row r="606">
          <cell r="A606" t="str">
            <v>W0068BL0914</v>
          </cell>
          <cell r="B606" t="str">
            <v>12EASY GARDENERW0068BL0914</v>
          </cell>
          <cell r="C606">
            <v>12</v>
          </cell>
          <cell r="D606" t="str">
            <v>EASY GARDENER</v>
          </cell>
          <cell r="E606" t="str">
            <v>1.00 OSY 36"                BLACK SBPP</v>
          </cell>
          <cell r="F606" t="str">
            <v>UNTREATED</v>
          </cell>
          <cell r="G606" t="str">
            <v>N/A</v>
          </cell>
          <cell r="H606">
            <v>3000</v>
          </cell>
          <cell r="I606" t="str">
            <v>3" (.250") Wall Knurled      Black Stripe</v>
          </cell>
          <cell r="J606">
            <v>1</v>
          </cell>
          <cell r="K606" t="str">
            <v>N/A</v>
          </cell>
          <cell r="L606" t="str">
            <v>White</v>
          </cell>
          <cell r="M606" t="str">
            <v>TOP - End cap  BOT - End cap</v>
          </cell>
          <cell r="N606" t="str">
            <v xml:space="preserve">Braskem CP360H        </v>
          </cell>
          <cell r="O606">
            <v>37327</v>
          </cell>
        </row>
        <row r="607">
          <cell r="A607" t="str">
            <v>W0068BL0457</v>
          </cell>
          <cell r="B607" t="str">
            <v>12EASY GARDENERW0068BL0457</v>
          </cell>
          <cell r="C607">
            <v>12</v>
          </cell>
          <cell r="D607" t="str">
            <v>EASY GARDENER</v>
          </cell>
          <cell r="E607" t="str">
            <v>1.00 OSY 18"                BLACK SBPP</v>
          </cell>
          <cell r="F607" t="str">
            <v>UNTREATED</v>
          </cell>
          <cell r="G607" t="str">
            <v>N/A</v>
          </cell>
          <cell r="H607">
            <v>3000</v>
          </cell>
          <cell r="I607" t="str">
            <v>3" (.250") Wall Knurled      Black Stripe</v>
          </cell>
          <cell r="J607">
            <v>4</v>
          </cell>
          <cell r="K607" t="str">
            <v>LABEL WILL PRINT OUT AS FGD.</v>
          </cell>
          <cell r="L607" t="str">
            <v>White</v>
          </cell>
          <cell r="M607" t="str">
            <v>TOP - End cap  BOT - End cap</v>
          </cell>
          <cell r="N607" t="str">
            <v xml:space="preserve">Braskem CP360H        </v>
          </cell>
          <cell r="O607">
            <v>37327</v>
          </cell>
        </row>
        <row r="608">
          <cell r="A608" t="str">
            <v>W003GBL0914</v>
          </cell>
          <cell r="B608" t="str">
            <v>12EASY GARDENERW003GBL0914</v>
          </cell>
          <cell r="C608">
            <v>12</v>
          </cell>
          <cell r="D608" t="str">
            <v>EASY GARDENER</v>
          </cell>
          <cell r="E608" t="str">
            <v>2.40 OSY 36"                BLACK SBPP</v>
          </cell>
          <cell r="F608" t="str">
            <v>UNTREATED</v>
          </cell>
          <cell r="G608" t="str">
            <v>31" TARGET OD</v>
          </cell>
          <cell r="H608">
            <v>5400</v>
          </cell>
          <cell r="I608" t="str">
            <v>3" (.250") Wall Knurled      Black Stripe</v>
          </cell>
          <cell r="J608">
            <v>1</v>
          </cell>
          <cell r="K608" t="str">
            <v>N/A</v>
          </cell>
          <cell r="L608" t="str">
            <v>White</v>
          </cell>
          <cell r="M608" t="str">
            <v>TOP - End cap  BOT - End cap</v>
          </cell>
          <cell r="N608" t="str">
            <v xml:space="preserve">Braskem CP360H        </v>
          </cell>
          <cell r="O608">
            <v>37327</v>
          </cell>
        </row>
        <row r="609">
          <cell r="A609" t="str">
            <v>W002AWH1321</v>
          </cell>
          <cell r="B609" t="str">
            <v>12ENCOMPASS MEDICALW002AWH1321</v>
          </cell>
          <cell r="C609">
            <v>12</v>
          </cell>
          <cell r="D609" t="str">
            <v>ENCOMPASS MEDICAL</v>
          </cell>
          <cell r="E609" t="str">
            <v>1.50 OSY 52" WHITE SB</v>
          </cell>
          <cell r="F609" t="str">
            <v>UNTREATED</v>
          </cell>
          <cell r="G609" t="str">
            <v>N/A</v>
          </cell>
          <cell r="H609">
            <v>2800</v>
          </cell>
          <cell r="I609" t="str">
            <v>3" (.250") Wall Knurled      Black Stripe</v>
          </cell>
          <cell r="J609">
            <v>1</v>
          </cell>
          <cell r="K609" t="str">
            <v>STANDARD WOOD PALLET</v>
          </cell>
          <cell r="L609" t="str">
            <v>White</v>
          </cell>
          <cell r="M609" t="str">
            <v>TOP - End cap  BOT - End cap</v>
          </cell>
          <cell r="N609" t="str">
            <v xml:space="preserve">Braskem CP360H        </v>
          </cell>
          <cell r="O609">
            <v>40045</v>
          </cell>
        </row>
        <row r="610">
          <cell r="A610" t="str">
            <v>W0068WF1397</v>
          </cell>
          <cell r="B610" t="str">
            <v>12FSPW0068WF1397</v>
          </cell>
          <cell r="C610">
            <v>12</v>
          </cell>
          <cell r="D610" t="str">
            <v>FSP</v>
          </cell>
          <cell r="E610" t="str">
            <v xml:space="preserve">1.00 OSY 55" WHITE </v>
          </cell>
          <cell r="F610" t="str">
            <v>UNTREATED</v>
          </cell>
          <cell r="G610" t="str">
            <v>N/A</v>
          </cell>
          <cell r="H610">
            <v>4500</v>
          </cell>
          <cell r="I610" t="str">
            <v>3" (.250") Wall Knurled      Black Stripe</v>
          </cell>
          <cell r="J610">
            <v>1</v>
          </cell>
          <cell r="K610" t="str">
            <v>N/A</v>
          </cell>
          <cell r="L610" t="str">
            <v>White</v>
          </cell>
          <cell r="M610" t="str">
            <v>2 - End discs           TAPED TO INSIDE OF CORE</v>
          </cell>
          <cell r="N610" t="str">
            <v xml:space="preserve">Braskem CP360H        </v>
          </cell>
          <cell r="O610">
            <v>38838</v>
          </cell>
        </row>
        <row r="611">
          <cell r="A611" t="str">
            <v>W0068WF2794</v>
          </cell>
          <cell r="B611" t="str">
            <v>12FSPW0068WF2794</v>
          </cell>
          <cell r="C611">
            <v>12</v>
          </cell>
          <cell r="D611" t="str">
            <v>FSP</v>
          </cell>
          <cell r="E611" t="str">
            <v xml:space="preserve">1.00 OSY 110" WHITE </v>
          </cell>
          <cell r="F611" t="str">
            <v>UNTREATED</v>
          </cell>
          <cell r="G611" t="str">
            <v>N/A</v>
          </cell>
          <cell r="H611">
            <v>4500</v>
          </cell>
          <cell r="I611" t="str">
            <v>3" (.250") Wall Knurled      Black Stripe</v>
          </cell>
          <cell r="J611">
            <v>1</v>
          </cell>
          <cell r="K611" t="str">
            <v>N/A</v>
          </cell>
          <cell r="L611" t="str">
            <v>White</v>
          </cell>
          <cell r="M611" t="str">
            <v>2 - End discs           TAPED TO INSIDE OF CORE</v>
          </cell>
          <cell r="N611" t="str">
            <v xml:space="preserve">Braskem CP360H        </v>
          </cell>
          <cell r="O611">
            <v>38838</v>
          </cell>
        </row>
        <row r="612">
          <cell r="A612" t="str">
            <v>W0085WH0254</v>
          </cell>
          <cell r="B612" t="str">
            <v>12GUY &amp; O'NEILL, INCW0085WH0254</v>
          </cell>
          <cell r="C612">
            <v>12</v>
          </cell>
          <cell r="D612" t="str">
            <v>GUY &amp; O'NEILL, INC</v>
          </cell>
          <cell r="E612" t="str">
            <v>1.25 osy 10"  WHITE SBPP</v>
          </cell>
          <cell r="F612" t="str">
            <v>UNTREATED</v>
          </cell>
          <cell r="G612" t="str">
            <v>TARGET 45" OD</v>
          </cell>
          <cell r="H612" t="str">
            <v>N/A</v>
          </cell>
          <cell r="I612" t="str">
            <v>3" (.250") Wall Knurled      Black Stripe</v>
          </cell>
          <cell r="K612" t="str">
            <v>ORDER IS TO BE PALLETIZED</v>
          </cell>
          <cell r="L612" t="str">
            <v>White</v>
          </cell>
          <cell r="M612" t="str">
            <v>2 - End discs           TAPED TO INSIDE OF CORE</v>
          </cell>
          <cell r="N612" t="str">
            <v xml:space="preserve">Braskem CP360H        </v>
          </cell>
          <cell r="O612">
            <v>39777</v>
          </cell>
        </row>
        <row r="613">
          <cell r="A613" t="str">
            <v>W0064WH2997</v>
          </cell>
          <cell r="B613" t="str">
            <v>12HANESW0064WH2997</v>
          </cell>
          <cell r="C613">
            <v>12</v>
          </cell>
          <cell r="D613" t="str">
            <v>HANES</v>
          </cell>
          <cell r="E613" t="str">
            <v>.95 OSY 118" WHITE SB</v>
          </cell>
          <cell r="F613" t="str">
            <v>UNTREATED</v>
          </cell>
          <cell r="G613" t="str">
            <v>N/A</v>
          </cell>
          <cell r="H613">
            <v>6000</v>
          </cell>
          <cell r="I613" t="str">
            <v>3" (.250") Wall Knurled      Black Stripe</v>
          </cell>
          <cell r="J613">
            <v>1</v>
          </cell>
          <cell r="K613" t="str">
            <v>DIRECTION LABEL FOR UNWIND</v>
          </cell>
          <cell r="L613" t="str">
            <v>White</v>
          </cell>
          <cell r="M613" t="str">
            <v>2 - End discs           TAPED TO INSIDE OF CORE</v>
          </cell>
          <cell r="N613" t="str">
            <v xml:space="preserve">Braskem CP360H        </v>
          </cell>
          <cell r="O613">
            <v>39778</v>
          </cell>
        </row>
        <row r="614">
          <cell r="A614" t="str">
            <v>W009CWH0864</v>
          </cell>
          <cell r="B614" t="str">
            <v>12HANESW009CWH0864</v>
          </cell>
          <cell r="C614">
            <v>12</v>
          </cell>
          <cell r="D614" t="str">
            <v>HANES</v>
          </cell>
          <cell r="E614" t="str">
            <v>1.90 OSY 34" WHITE</v>
          </cell>
          <cell r="F614" t="str">
            <v>UNTREATED</v>
          </cell>
          <cell r="G614" t="str">
            <v>N/A</v>
          </cell>
          <cell r="H614">
            <v>3500</v>
          </cell>
          <cell r="I614" t="str">
            <v>3" (.250") Wall Knurled      Black Stripe</v>
          </cell>
          <cell r="J614">
            <v>1</v>
          </cell>
          <cell r="K614" t="str">
            <v>DIRECTION LABEL FOR UNWIND</v>
          </cell>
          <cell r="L614" t="str">
            <v>White</v>
          </cell>
          <cell r="M614" t="str">
            <v>2 - End discs           TAPED TO INSIDE OF CORE</v>
          </cell>
          <cell r="N614" t="str">
            <v xml:space="preserve">Braskem CP360H        </v>
          </cell>
          <cell r="O614">
            <v>38334</v>
          </cell>
        </row>
        <row r="615">
          <cell r="A615" t="str">
            <v>W009CWH2286</v>
          </cell>
          <cell r="B615" t="str">
            <v>12HANESW009CWH2286</v>
          </cell>
          <cell r="C615">
            <v>12</v>
          </cell>
          <cell r="D615" t="str">
            <v>HANES</v>
          </cell>
          <cell r="E615" t="str">
            <v>1.90 OSY 90" WHITE</v>
          </cell>
          <cell r="F615" t="str">
            <v>UNTREATED</v>
          </cell>
          <cell r="G615" t="str">
            <v>N/A</v>
          </cell>
          <cell r="H615">
            <v>3500</v>
          </cell>
          <cell r="I615" t="str">
            <v>3" (.250") Wall Knurled      Black Stripe</v>
          </cell>
          <cell r="J615">
            <v>1</v>
          </cell>
          <cell r="K615" t="str">
            <v>DIRECTION LABEL FOR UNWIND</v>
          </cell>
          <cell r="L615" t="str">
            <v>White</v>
          </cell>
          <cell r="M615" t="str">
            <v>2 - End discs           TAPED TO INSIDE OF CORE</v>
          </cell>
          <cell r="N615" t="str">
            <v xml:space="preserve">Braskem CP360H        </v>
          </cell>
          <cell r="O615">
            <v>38334</v>
          </cell>
        </row>
        <row r="616">
          <cell r="A616" t="str">
            <v>W0095BL1575</v>
          </cell>
          <cell r="B616" t="str">
            <v>12HANESW0095BL1575</v>
          </cell>
          <cell r="C616">
            <v>12</v>
          </cell>
          <cell r="D616" t="str">
            <v>HANES</v>
          </cell>
          <cell r="E616" t="str">
            <v>1.40 OSY 62" BLACK</v>
          </cell>
          <cell r="F616" t="str">
            <v>UNTREATED</v>
          </cell>
          <cell r="G616" t="str">
            <v>N/A</v>
          </cell>
          <cell r="H616">
            <v>5000</v>
          </cell>
          <cell r="I616" t="str">
            <v>3" (.250") Wall Knurled      Black Stripe</v>
          </cell>
          <cell r="J616">
            <v>1</v>
          </cell>
          <cell r="K616" t="str">
            <v>DIRECTION LABEL FOR UNWIND</v>
          </cell>
          <cell r="L616" t="str">
            <v>White</v>
          </cell>
          <cell r="M616" t="str">
            <v>2 - End discs           TAPED TO INSIDE OF CORE</v>
          </cell>
          <cell r="N616" t="str">
            <v xml:space="preserve">Braskem CP360H        </v>
          </cell>
          <cell r="O616">
            <v>39011</v>
          </cell>
        </row>
        <row r="617">
          <cell r="A617" t="str">
            <v>W0095BL3150</v>
          </cell>
          <cell r="B617" t="str">
            <v>12HANESW0095BL3150</v>
          </cell>
          <cell r="C617">
            <v>12</v>
          </cell>
          <cell r="D617" t="str">
            <v>HANES</v>
          </cell>
          <cell r="E617" t="str">
            <v>1.40 OSY 124" BLACK</v>
          </cell>
          <cell r="F617" t="str">
            <v>UNTREATED</v>
          </cell>
          <cell r="G617" t="str">
            <v>N/A</v>
          </cell>
          <cell r="H617">
            <v>5000</v>
          </cell>
          <cell r="I617" t="str">
            <v>3" (.250") Wall Knurled      Black Stripe</v>
          </cell>
          <cell r="J617">
            <v>1</v>
          </cell>
          <cell r="K617" t="str">
            <v>DIRECTION LABEL FOR UNWIND</v>
          </cell>
          <cell r="L617" t="str">
            <v>White</v>
          </cell>
          <cell r="M617" t="str">
            <v>2 - End discs           TAPED TO INSIDE OF CORE</v>
          </cell>
          <cell r="N617" t="str">
            <v xml:space="preserve">Braskem CP360H        </v>
          </cell>
          <cell r="O617">
            <v>39011</v>
          </cell>
        </row>
        <row r="618">
          <cell r="A618" t="str">
            <v>W0081BL1524</v>
          </cell>
          <cell r="B618" t="str">
            <v>12HANESW0081BL1524</v>
          </cell>
          <cell r="C618">
            <v>12</v>
          </cell>
          <cell r="D618" t="str">
            <v>HANES</v>
          </cell>
          <cell r="E618" t="str">
            <v>1.20 OSY 60" BLACK SB</v>
          </cell>
          <cell r="F618" t="str">
            <v>UNTREATED</v>
          </cell>
          <cell r="G618" t="str">
            <v>N/A</v>
          </cell>
          <cell r="H618">
            <v>4000</v>
          </cell>
          <cell r="I618" t="str">
            <v>3" (.250") Wall Knurled      Black Stripe</v>
          </cell>
          <cell r="J618">
            <v>1</v>
          </cell>
          <cell r="K618" t="str">
            <v>DIRECTION LABEL FOR UNWIND</v>
          </cell>
          <cell r="L618" t="str">
            <v>White</v>
          </cell>
          <cell r="M618" t="str">
            <v>2 - End discs           TAPED TO INSIDE OF CORE</v>
          </cell>
          <cell r="N618" t="str">
            <v xml:space="preserve">Braskem CP360H        </v>
          </cell>
          <cell r="O618">
            <v>39017</v>
          </cell>
        </row>
        <row r="619">
          <cell r="A619" t="str">
            <v>W0081BL3150</v>
          </cell>
          <cell r="B619" t="str">
            <v>12HANESW0081BL3150</v>
          </cell>
          <cell r="C619">
            <v>12</v>
          </cell>
          <cell r="D619" t="str">
            <v>HANES</v>
          </cell>
          <cell r="E619" t="str">
            <v>1.20 OSY 124" BLACK SB</v>
          </cell>
          <cell r="F619" t="str">
            <v>UNTREATED</v>
          </cell>
          <cell r="G619" t="str">
            <v>N/A</v>
          </cell>
          <cell r="H619">
            <v>5000</v>
          </cell>
          <cell r="I619" t="str">
            <v>3" (.250") Wall Knurled      Black Stripe</v>
          </cell>
          <cell r="J619">
            <v>1</v>
          </cell>
          <cell r="K619" t="str">
            <v>DIRECTION LABEL FOR UNWIND</v>
          </cell>
          <cell r="L619" t="str">
            <v>White</v>
          </cell>
          <cell r="M619" t="str">
            <v>2 - End discs           TAPED TO INSIDE OF CORE</v>
          </cell>
          <cell r="N619" t="str">
            <v xml:space="preserve">Braskem CP360H        </v>
          </cell>
          <cell r="O619">
            <v>39017</v>
          </cell>
        </row>
        <row r="620">
          <cell r="A620" t="str">
            <v>W0095WH1524</v>
          </cell>
          <cell r="B620" t="str">
            <v>12HANESW0095WH1524</v>
          </cell>
          <cell r="C620">
            <v>12</v>
          </cell>
          <cell r="D620" t="str">
            <v>HANES</v>
          </cell>
          <cell r="E620" t="str">
            <v>1.40 OSY 60" WHITE</v>
          </cell>
          <cell r="F620" t="str">
            <v>UNTREATED</v>
          </cell>
          <cell r="G620" t="str">
            <v>N/A</v>
          </cell>
          <cell r="H620">
            <v>4800</v>
          </cell>
          <cell r="I620" t="str">
            <v>3" (.250") Wall Knurled      Black Stripe</v>
          </cell>
          <cell r="J620">
            <v>1</v>
          </cell>
          <cell r="K620" t="str">
            <v>DIRECTION LABEL FOR UNWIND</v>
          </cell>
          <cell r="L620" t="str">
            <v>White</v>
          </cell>
          <cell r="M620" t="str">
            <v>2 - End discs           TAPED TO INSIDE OF CORE</v>
          </cell>
          <cell r="N620" t="str">
            <v xml:space="preserve">Braskem CP360H        </v>
          </cell>
        </row>
        <row r="621">
          <cell r="A621" t="str">
            <v>W0095WH3150</v>
          </cell>
          <cell r="B621" t="str">
            <v>12HANESW0095WH3150</v>
          </cell>
          <cell r="C621">
            <v>12</v>
          </cell>
          <cell r="D621" t="str">
            <v>HANES</v>
          </cell>
          <cell r="E621" t="str">
            <v>1.40 OSY 124" WHITE</v>
          </cell>
          <cell r="F621" t="str">
            <v>UNTREATED</v>
          </cell>
          <cell r="G621" t="str">
            <v>N/A</v>
          </cell>
          <cell r="H621">
            <v>4800</v>
          </cell>
          <cell r="I621" t="str">
            <v>3" (.250") Wall Knurled      Black Stripe</v>
          </cell>
          <cell r="J621">
            <v>1</v>
          </cell>
          <cell r="K621" t="str">
            <v>DIRECTION LABEL FOR UNWIND</v>
          </cell>
          <cell r="L621" t="str">
            <v>White</v>
          </cell>
          <cell r="M621" t="str">
            <v>2 - End discs           TAPED TO INSIDE OF CORE</v>
          </cell>
          <cell r="N621" t="str">
            <v xml:space="preserve">Braskem CP360H        </v>
          </cell>
          <cell r="O621">
            <v>38635</v>
          </cell>
        </row>
        <row r="622">
          <cell r="A622" t="str">
            <v>W002EWH0864</v>
          </cell>
          <cell r="B622" t="str">
            <v>12HANESW002EWH0864</v>
          </cell>
          <cell r="C622">
            <v>12</v>
          </cell>
          <cell r="D622" t="str">
            <v>HANES</v>
          </cell>
          <cell r="E622" t="str">
            <v>2.15 OSY 34" WHITE</v>
          </cell>
          <cell r="F622" t="str">
            <v>UNTREATED</v>
          </cell>
          <cell r="G622" t="str">
            <v>N/A</v>
          </cell>
          <cell r="H622">
            <v>3500</v>
          </cell>
          <cell r="I622" t="str">
            <v>3" (.250") Wall Knurled      Black Stripe</v>
          </cell>
          <cell r="J622">
            <v>1</v>
          </cell>
          <cell r="K622" t="str">
            <v>DIRECTION LABEL FOR UNWIND</v>
          </cell>
          <cell r="L622" t="str">
            <v>White</v>
          </cell>
          <cell r="M622" t="str">
            <v>2 - End discs           TAPED TO INSIDE OF CORE</v>
          </cell>
          <cell r="N622" t="str">
            <v xml:space="preserve">Braskem CP360H        </v>
          </cell>
        </row>
        <row r="623">
          <cell r="A623" t="str">
            <v>W002EWH2286</v>
          </cell>
          <cell r="B623" t="str">
            <v>12HANESW002EWH2286</v>
          </cell>
          <cell r="C623">
            <v>12</v>
          </cell>
          <cell r="D623" t="str">
            <v>HANES</v>
          </cell>
          <cell r="E623" t="str">
            <v>2.15 OSY 90" WHITE</v>
          </cell>
          <cell r="F623" t="str">
            <v>UNTREATED</v>
          </cell>
          <cell r="G623" t="str">
            <v>N/A</v>
          </cell>
          <cell r="H623">
            <v>3500</v>
          </cell>
          <cell r="I623" t="str">
            <v>3" (.250") Wall Knurled      Black Stripe</v>
          </cell>
          <cell r="J623">
            <v>1</v>
          </cell>
          <cell r="K623" t="str">
            <v>DIRECTION LABEL FOR UNWIND</v>
          </cell>
          <cell r="L623" t="str">
            <v>White</v>
          </cell>
          <cell r="M623" t="str">
            <v>2 - End discs           TAPED TO INSIDE OF CORE</v>
          </cell>
          <cell r="N623" t="str">
            <v xml:space="preserve">Braskem CP360H        </v>
          </cell>
        </row>
        <row r="624">
          <cell r="A624" t="str">
            <v>W002EWH1575</v>
          </cell>
          <cell r="B624" t="str">
            <v>12HANESW002EWH1575</v>
          </cell>
          <cell r="C624">
            <v>12</v>
          </cell>
          <cell r="D624" t="str">
            <v>HANES</v>
          </cell>
          <cell r="E624" t="str">
            <v>2.15 OSY 62" WHITE</v>
          </cell>
          <cell r="F624" t="str">
            <v>UNTREATED</v>
          </cell>
          <cell r="G624" t="str">
            <v>N/A</v>
          </cell>
          <cell r="H624">
            <v>3000</v>
          </cell>
          <cell r="I624" t="str">
            <v>3" (.250") Wall Knurled      Black Stripe</v>
          </cell>
          <cell r="J624">
            <v>1</v>
          </cell>
          <cell r="K624" t="str">
            <v>DIRECTION LABEL FOR UNWIND</v>
          </cell>
          <cell r="L624" t="str">
            <v>White</v>
          </cell>
          <cell r="M624" t="str">
            <v>2 - End discs           TAPED TO INSIDE OF CORE</v>
          </cell>
          <cell r="N624" t="str">
            <v xml:space="preserve">Braskem CP360H        </v>
          </cell>
        </row>
        <row r="625">
          <cell r="A625" t="str">
            <v>W002EWH3150</v>
          </cell>
          <cell r="B625" t="str">
            <v>12HANESW002EWH3150</v>
          </cell>
          <cell r="C625">
            <v>12</v>
          </cell>
          <cell r="D625" t="str">
            <v>HANES</v>
          </cell>
          <cell r="E625" t="str">
            <v>2.15 OSY 124" WHITE</v>
          </cell>
          <cell r="F625" t="str">
            <v>UNTREATED</v>
          </cell>
          <cell r="G625" t="str">
            <v>N/A</v>
          </cell>
          <cell r="H625">
            <v>3000</v>
          </cell>
          <cell r="I625" t="str">
            <v>3" (.250") Wall Knurled      Black Stripe</v>
          </cell>
          <cell r="J625">
            <v>1</v>
          </cell>
          <cell r="K625" t="str">
            <v>DIRECTION LABEL FOR UNWIND</v>
          </cell>
          <cell r="L625" t="str">
            <v>White</v>
          </cell>
          <cell r="M625" t="str">
            <v>2 - End discs           TAPED TO INSIDE OF CORE</v>
          </cell>
          <cell r="N625" t="str">
            <v xml:space="preserve">Braskem CP360H        </v>
          </cell>
        </row>
        <row r="626">
          <cell r="A626" t="str">
            <v>W009CWH0508</v>
          </cell>
          <cell r="B626" t="str">
            <v>12HANESW009CWH0508</v>
          </cell>
          <cell r="C626">
            <v>12</v>
          </cell>
          <cell r="D626" t="str">
            <v>HANES</v>
          </cell>
          <cell r="E626" t="str">
            <v>1.90 OSY 20" WHITE</v>
          </cell>
          <cell r="F626" t="str">
            <v>UNTREATED</v>
          </cell>
          <cell r="G626" t="str">
            <v>N/A</v>
          </cell>
          <cell r="H626">
            <v>3000</v>
          </cell>
          <cell r="I626" t="str">
            <v>3" (.250") Wall Knurled      Black Stripe</v>
          </cell>
          <cell r="J626">
            <v>5</v>
          </cell>
          <cell r="K626" t="str">
            <v>DIRECTION LABEL FOR UNWIND</v>
          </cell>
          <cell r="L626" t="str">
            <v>White</v>
          </cell>
          <cell r="M626" t="str">
            <v>TOP - End disc  BOT - End cap</v>
          </cell>
          <cell r="N626" t="str">
            <v xml:space="preserve">Braskem CP360H        </v>
          </cell>
        </row>
        <row r="627">
          <cell r="A627" t="str">
            <v>W009CWH1575</v>
          </cell>
          <cell r="B627" t="str">
            <v>12HANESW009CWH1575</v>
          </cell>
          <cell r="C627">
            <v>12</v>
          </cell>
          <cell r="D627" t="str">
            <v>HANES</v>
          </cell>
          <cell r="E627" t="str">
            <v>1.90 OSY 62" WHITE</v>
          </cell>
          <cell r="F627" t="str">
            <v>UNTREATED</v>
          </cell>
          <cell r="G627" t="str">
            <v>N/A</v>
          </cell>
          <cell r="H627">
            <v>3000</v>
          </cell>
          <cell r="I627" t="str">
            <v>3" (.250") Wall Knurled      Black Stripe</v>
          </cell>
          <cell r="J627">
            <v>1</v>
          </cell>
          <cell r="K627" t="str">
            <v>DIRECTION LABEL FOR UNWIND</v>
          </cell>
          <cell r="L627" t="str">
            <v>White</v>
          </cell>
          <cell r="M627" t="str">
            <v>2 - End discs           TAPED TO INSIDE OF CORE</v>
          </cell>
          <cell r="N627" t="str">
            <v xml:space="preserve">Braskem CP360H        </v>
          </cell>
        </row>
        <row r="628">
          <cell r="A628" t="str">
            <v>W009CWH2692</v>
          </cell>
          <cell r="B628" t="str">
            <v>12HANESW009CWH2692</v>
          </cell>
          <cell r="C628">
            <v>12</v>
          </cell>
          <cell r="D628" t="str">
            <v>HANES</v>
          </cell>
          <cell r="E628" t="str">
            <v>1.90 OSY 106" WHITE</v>
          </cell>
          <cell r="F628" t="str">
            <v>UNTREATED</v>
          </cell>
          <cell r="G628" t="str">
            <v>N/A</v>
          </cell>
          <cell r="H628">
            <v>3000</v>
          </cell>
          <cell r="I628" t="str">
            <v>3" (.250") Wall Knurled      Black Stripe</v>
          </cell>
          <cell r="J628">
            <v>1</v>
          </cell>
          <cell r="K628" t="str">
            <v>DIRECTION LABEL FOR UNWIND</v>
          </cell>
          <cell r="L628" t="str">
            <v>White</v>
          </cell>
          <cell r="M628" t="str">
            <v>2 - End discs           TAPED TO INSIDE OF CORE</v>
          </cell>
          <cell r="N628" t="str">
            <v xml:space="preserve">Braskem CP360H        </v>
          </cell>
        </row>
        <row r="629">
          <cell r="A629" t="str">
            <v>W009CWH3150</v>
          </cell>
          <cell r="B629" t="str">
            <v>12HANESW009CWH3150</v>
          </cell>
          <cell r="C629">
            <v>12</v>
          </cell>
          <cell r="D629" t="str">
            <v>HANES</v>
          </cell>
          <cell r="E629" t="str">
            <v>1.90 OSY 124" WHITE</v>
          </cell>
          <cell r="F629" t="str">
            <v>UNTREATED</v>
          </cell>
          <cell r="G629" t="str">
            <v>N/A</v>
          </cell>
          <cell r="H629">
            <v>3000</v>
          </cell>
          <cell r="I629" t="str">
            <v>3" (.250") Wall Knurled      Black Stripe</v>
          </cell>
          <cell r="J629">
            <v>1</v>
          </cell>
          <cell r="K629" t="str">
            <v>DIRECTION LABEL FOR UNWIND</v>
          </cell>
          <cell r="L629" t="str">
            <v>White</v>
          </cell>
          <cell r="M629" t="str">
            <v>2 - End discs           TAPED TO INSIDE OF CORE</v>
          </cell>
          <cell r="N629" t="str">
            <v xml:space="preserve">Braskem CP360H        </v>
          </cell>
          <cell r="O629">
            <v>38635</v>
          </cell>
        </row>
        <row r="630">
          <cell r="A630" t="str">
            <v>W009CBL1499</v>
          </cell>
          <cell r="B630" t="str">
            <v>12HANESW009CBL1499</v>
          </cell>
          <cell r="C630">
            <v>12</v>
          </cell>
          <cell r="D630" t="str">
            <v>HANES</v>
          </cell>
          <cell r="E630" t="str">
            <v>1.90 OSY 59" BLACK SB</v>
          </cell>
          <cell r="F630" t="str">
            <v>UNTREATED</v>
          </cell>
          <cell r="G630" t="str">
            <v>N/A</v>
          </cell>
          <cell r="H630">
            <v>3000</v>
          </cell>
          <cell r="I630" t="str">
            <v>3" (.250") Wall Knurled      Black Stripe</v>
          </cell>
          <cell r="J630">
            <v>1</v>
          </cell>
          <cell r="K630" t="str">
            <v>DIRECTION LABEL FOR UNWIND</v>
          </cell>
          <cell r="L630" t="str">
            <v>White</v>
          </cell>
          <cell r="M630" t="str">
            <v>2 - End discs           TAPED TO INSIDE OF CORE</v>
          </cell>
          <cell r="N630" t="str">
            <v xml:space="preserve">Braskem CP360H        </v>
          </cell>
          <cell r="O630">
            <v>38618</v>
          </cell>
        </row>
        <row r="631">
          <cell r="A631" t="str">
            <v>W009CBL1575</v>
          </cell>
          <cell r="B631" t="str">
            <v>12HANESW009CBL1575</v>
          </cell>
          <cell r="C631">
            <v>12</v>
          </cell>
          <cell r="D631" t="str">
            <v>HANES</v>
          </cell>
          <cell r="E631" t="str">
            <v>1.90 OSY 62" BLACK SB</v>
          </cell>
          <cell r="F631" t="str">
            <v>UNTREATED</v>
          </cell>
          <cell r="G631" t="str">
            <v>N/A</v>
          </cell>
          <cell r="H631">
            <v>3500</v>
          </cell>
          <cell r="I631" t="str">
            <v>3" (.250") Wall Knurled      Black Stripe</v>
          </cell>
          <cell r="J631">
            <v>1</v>
          </cell>
          <cell r="K631" t="str">
            <v>DIRECTION LABEL FOR UNWIND</v>
          </cell>
          <cell r="L631" t="str">
            <v>White</v>
          </cell>
          <cell r="M631" t="str">
            <v>2 - End discs           TAPED TO INSIDE OF CORE</v>
          </cell>
          <cell r="N631" t="str">
            <v xml:space="preserve">Braskem CP360H        </v>
          </cell>
          <cell r="O631">
            <v>38618</v>
          </cell>
        </row>
        <row r="632">
          <cell r="A632" t="str">
            <v>W009CBL2743</v>
          </cell>
          <cell r="B632" t="str">
            <v>12HANESW009CBL2743</v>
          </cell>
          <cell r="C632">
            <v>12</v>
          </cell>
          <cell r="D632" t="str">
            <v>HANES</v>
          </cell>
          <cell r="E632" t="str">
            <v>1.90 OSY 108" BLACK SB</v>
          </cell>
          <cell r="F632" t="str">
            <v>UNTREATED</v>
          </cell>
          <cell r="G632" t="str">
            <v>N/A</v>
          </cell>
          <cell r="H632">
            <v>3500</v>
          </cell>
          <cell r="I632" t="str">
            <v>4" (.300") Wall Knurled      No Stripe</v>
          </cell>
          <cell r="J632">
            <v>1</v>
          </cell>
          <cell r="K632" t="str">
            <v>DIRECTION LABEL FOR UNWIND</v>
          </cell>
          <cell r="L632" t="str">
            <v>White</v>
          </cell>
          <cell r="M632" t="str">
            <v>2 - End discs           TAPED TO INSIDE OF CORE</v>
          </cell>
          <cell r="N632" t="str">
            <v xml:space="preserve">Braskem CP360H        </v>
          </cell>
          <cell r="O632">
            <v>38618</v>
          </cell>
        </row>
        <row r="633">
          <cell r="A633" t="str">
            <v>W009CBL3048</v>
          </cell>
          <cell r="B633" t="str">
            <v>12HANESW009CBL3048</v>
          </cell>
          <cell r="C633">
            <v>12</v>
          </cell>
          <cell r="D633" t="str">
            <v>HANES</v>
          </cell>
          <cell r="E633" t="str">
            <v>1.90 OSY 120" BLACK SB</v>
          </cell>
          <cell r="F633" t="str">
            <v>UNTREATED</v>
          </cell>
          <cell r="G633" t="str">
            <v>N/A</v>
          </cell>
          <cell r="H633">
            <v>3000</v>
          </cell>
          <cell r="I633" t="str">
            <v>3" (.250") Wall Knurled      Black Stripe</v>
          </cell>
          <cell r="J633">
            <v>1</v>
          </cell>
          <cell r="K633" t="str">
            <v>DIRECTION LABEL FOR UNWIND</v>
          </cell>
          <cell r="L633" t="str">
            <v>White</v>
          </cell>
          <cell r="M633" t="str">
            <v>2 - End discs           TAPED TO INSIDE OF CORE</v>
          </cell>
          <cell r="N633" t="str">
            <v xml:space="preserve">Braskem CP360H        </v>
          </cell>
          <cell r="O633">
            <v>38618</v>
          </cell>
        </row>
        <row r="634">
          <cell r="A634" t="str">
            <v>W009CBL3150</v>
          </cell>
          <cell r="B634" t="str">
            <v>12HANESW009CBL3150</v>
          </cell>
          <cell r="C634">
            <v>12</v>
          </cell>
          <cell r="D634" t="str">
            <v>HANES</v>
          </cell>
          <cell r="E634" t="str">
            <v>1.90 OSY 124" BLACK SB</v>
          </cell>
          <cell r="F634" t="str">
            <v>UNTREATED</v>
          </cell>
          <cell r="G634" t="str">
            <v>N/A</v>
          </cell>
          <cell r="H634">
            <v>3500</v>
          </cell>
          <cell r="I634" t="str">
            <v>3" (.250") Wall Knurled      Black Stripe</v>
          </cell>
          <cell r="J634">
            <v>1</v>
          </cell>
          <cell r="K634" t="str">
            <v>DIRECTION LABEL FOR UNWIND</v>
          </cell>
          <cell r="L634" t="str">
            <v>White</v>
          </cell>
          <cell r="M634" t="str">
            <v>2 - End discs           TAPED TO INSIDE OF CORE</v>
          </cell>
          <cell r="N634" t="str">
            <v xml:space="preserve">Braskem CP360H        </v>
          </cell>
          <cell r="O634">
            <v>38618</v>
          </cell>
        </row>
        <row r="635">
          <cell r="A635" t="str">
            <v>W0095BL1499</v>
          </cell>
          <cell r="B635" t="str">
            <v>12HANESW0095BL1499</v>
          </cell>
          <cell r="C635">
            <v>12</v>
          </cell>
          <cell r="D635" t="str">
            <v>HANES</v>
          </cell>
          <cell r="E635" t="str">
            <v>1.40 OSY 59" BLACK SB</v>
          </cell>
          <cell r="F635" t="str">
            <v>UNTREATED</v>
          </cell>
          <cell r="G635" t="str">
            <v>N/A</v>
          </cell>
          <cell r="H635">
            <v>4800</v>
          </cell>
          <cell r="I635" t="str">
            <v>3" (.250") Wall Knurled      Black Stripe</v>
          </cell>
          <cell r="J635">
            <v>1</v>
          </cell>
          <cell r="K635" t="str">
            <v>DIRECTION LABEL FOR UNWIND</v>
          </cell>
          <cell r="L635" t="str">
            <v>White</v>
          </cell>
          <cell r="M635" t="str">
            <v>2 - End discs           TAPED TO INSIDE OF CORE</v>
          </cell>
          <cell r="N635" t="str">
            <v xml:space="preserve">Braskem CP360H        </v>
          </cell>
          <cell r="O635">
            <v>38618</v>
          </cell>
        </row>
        <row r="636">
          <cell r="A636" t="str">
            <v>W0095BL3150</v>
          </cell>
          <cell r="B636" t="str">
            <v>12HANESW0095BL3150</v>
          </cell>
          <cell r="C636">
            <v>12</v>
          </cell>
          <cell r="D636" t="str">
            <v>HANES</v>
          </cell>
          <cell r="E636" t="str">
            <v>1.40 OSY 124" BLACK SB</v>
          </cell>
          <cell r="F636" t="str">
            <v>UNTREATED</v>
          </cell>
          <cell r="G636" t="str">
            <v>N/A</v>
          </cell>
          <cell r="H636">
            <v>5000</v>
          </cell>
          <cell r="I636" t="str">
            <v>3" (.250") Wall Knurled      Black Stripe</v>
          </cell>
          <cell r="J636">
            <v>1</v>
          </cell>
          <cell r="K636" t="str">
            <v>DIRECTION LABEL FOR UNWIND</v>
          </cell>
          <cell r="L636" t="str">
            <v>White</v>
          </cell>
          <cell r="M636" t="str">
            <v>2 - End discs           TAPED TO INSIDE OF CORE</v>
          </cell>
          <cell r="N636" t="str">
            <v xml:space="preserve">Braskem CP360H        </v>
          </cell>
          <cell r="O636">
            <v>38618</v>
          </cell>
        </row>
        <row r="637">
          <cell r="A637" t="str">
            <v>W009CWH0508</v>
          </cell>
          <cell r="B637" t="str">
            <v>12HANESW009CWH0508</v>
          </cell>
          <cell r="C637">
            <v>12</v>
          </cell>
          <cell r="D637" t="str">
            <v>HANES</v>
          </cell>
          <cell r="E637" t="str">
            <v>1.90 OSY 20" WHITE</v>
          </cell>
          <cell r="F637" t="str">
            <v>UNTREATED</v>
          </cell>
          <cell r="G637" t="str">
            <v>N/A</v>
          </cell>
          <cell r="H637">
            <v>3000</v>
          </cell>
          <cell r="I637" t="str">
            <v>3" (.250") Wall Knurled      Black Stripe</v>
          </cell>
          <cell r="J637">
            <v>5</v>
          </cell>
          <cell r="K637" t="str">
            <v>DIRECTION LABEL FOR UNWIND</v>
          </cell>
          <cell r="L637" t="str">
            <v>White</v>
          </cell>
          <cell r="M637" t="str">
            <v>TOP - End disc  BOT - End cap</v>
          </cell>
          <cell r="N637" t="str">
            <v xml:space="preserve">Braskem CP360H        </v>
          </cell>
        </row>
        <row r="638">
          <cell r="A638" t="str">
            <v>W036IBK0914</v>
          </cell>
          <cell r="B638" t="str">
            <v>12HANESW036IBK0914</v>
          </cell>
          <cell r="C638">
            <v>12</v>
          </cell>
          <cell r="D638" t="str">
            <v>HANES</v>
          </cell>
          <cell r="E638" t="str">
            <v>2.75 OSY 36" BLACK SB SURF.</v>
          </cell>
          <cell r="F638" t="str">
            <v>TREATED</v>
          </cell>
          <cell r="G638" t="str">
            <v>N/A</v>
          </cell>
          <cell r="H638">
            <v>2500</v>
          </cell>
          <cell r="I638" t="str">
            <v>3" (.250") Wall Knurled      Black Stripe</v>
          </cell>
          <cell r="J638">
            <v>1</v>
          </cell>
          <cell r="K638" t="str">
            <v>DIRECTION LABEL FOR UNWIND</v>
          </cell>
          <cell r="L638" t="str">
            <v>White</v>
          </cell>
          <cell r="M638" t="str">
            <v>2 - End discs           TAPED TO INSIDE OF CORE</v>
          </cell>
          <cell r="N638" t="str">
            <v xml:space="preserve">Braskem CP360H        </v>
          </cell>
          <cell r="O638">
            <v>38742</v>
          </cell>
        </row>
        <row r="639">
          <cell r="A639" t="str">
            <v>W036IBK1219</v>
          </cell>
          <cell r="B639" t="str">
            <v>12HANESW036IBK1219</v>
          </cell>
          <cell r="C639">
            <v>12</v>
          </cell>
          <cell r="D639" t="str">
            <v>HANES</v>
          </cell>
          <cell r="E639" t="str">
            <v>2.75 OSY 48" BLACK SB SURF.</v>
          </cell>
          <cell r="F639" t="str">
            <v>TREATED</v>
          </cell>
          <cell r="G639" t="str">
            <v>N/A</v>
          </cell>
          <cell r="H639">
            <v>2500</v>
          </cell>
          <cell r="I639" t="str">
            <v>3" (.250") Wall Knurled      Black Stripe</v>
          </cell>
          <cell r="J639">
            <v>1</v>
          </cell>
          <cell r="K639" t="str">
            <v>DIRECTION LABEL FOR UNWIND</v>
          </cell>
          <cell r="L639" t="str">
            <v>White</v>
          </cell>
          <cell r="M639" t="str">
            <v>2 - End discs           TAPED TO INSIDE OF CORE</v>
          </cell>
          <cell r="N639" t="str">
            <v xml:space="preserve">Braskem CP360H        </v>
          </cell>
          <cell r="O639">
            <v>38742</v>
          </cell>
        </row>
        <row r="640">
          <cell r="A640" t="str">
            <v>W036IBK1829</v>
          </cell>
          <cell r="B640" t="str">
            <v>12HANESW036IBK1829</v>
          </cell>
          <cell r="C640">
            <v>12</v>
          </cell>
          <cell r="D640" t="str">
            <v>HANES</v>
          </cell>
          <cell r="E640" t="str">
            <v>2.75 OSY 72" BLACK SB SURF.</v>
          </cell>
          <cell r="F640" t="str">
            <v>TREATED</v>
          </cell>
          <cell r="G640" t="str">
            <v>N/A</v>
          </cell>
          <cell r="H640">
            <v>2500</v>
          </cell>
          <cell r="I640" t="str">
            <v>3" (.250") Wall Knurled      Black Stripe</v>
          </cell>
          <cell r="J640">
            <v>1</v>
          </cell>
          <cell r="K640" t="str">
            <v>DIRECTION LABEL FOR UNWIND</v>
          </cell>
          <cell r="L640" t="str">
            <v>White</v>
          </cell>
          <cell r="M640" t="str">
            <v>2 - End discs           TAPED TO INSIDE OF CORE</v>
          </cell>
          <cell r="N640" t="str">
            <v xml:space="preserve">Braskem CP360H        </v>
          </cell>
          <cell r="O640">
            <v>38742</v>
          </cell>
        </row>
        <row r="641">
          <cell r="A641" t="str">
            <v>W0027WH2692</v>
          </cell>
          <cell r="B641" t="str">
            <v>12HANESW0027WH2692</v>
          </cell>
          <cell r="C641">
            <v>12</v>
          </cell>
          <cell r="D641" t="str">
            <v>HANES</v>
          </cell>
          <cell r="E641" t="str">
            <v>.40 OSY 106" WHITE SB</v>
          </cell>
          <cell r="F641" t="str">
            <v>UNTREATED</v>
          </cell>
          <cell r="G641" t="str">
            <v>N/A</v>
          </cell>
          <cell r="H641">
            <v>8000</v>
          </cell>
          <cell r="I641" t="str">
            <v>4" (.300") Wall Knurled      No Stripe</v>
          </cell>
          <cell r="J641">
            <v>1</v>
          </cell>
          <cell r="K641" t="str">
            <v>DIRECTION LABEL FOR UNWIND</v>
          </cell>
          <cell r="L641" t="str">
            <v>White</v>
          </cell>
          <cell r="M641" t="str">
            <v>2 - End discs           TAPED TO INSIDE OF CORE</v>
          </cell>
          <cell r="N641" t="str">
            <v xml:space="preserve">Braskem CP360H        </v>
          </cell>
        </row>
        <row r="642">
          <cell r="A642" t="str">
            <v>W0027WH2743</v>
          </cell>
          <cell r="B642" t="str">
            <v>12HANESW0027WH2743</v>
          </cell>
          <cell r="C642">
            <v>12</v>
          </cell>
          <cell r="D642" t="str">
            <v>HANES</v>
          </cell>
          <cell r="E642" t="str">
            <v>.40 OSY 108" WHITE SB</v>
          </cell>
          <cell r="F642" t="str">
            <v>UNTREATED</v>
          </cell>
          <cell r="G642" t="str">
            <v>N/A</v>
          </cell>
          <cell r="H642">
            <v>8000</v>
          </cell>
          <cell r="I642" t="str">
            <v>3" (.250") Wall Knurled      Black Stripe</v>
          </cell>
          <cell r="J642">
            <v>1</v>
          </cell>
          <cell r="K642" t="str">
            <v>DIRECTION LABEL FOR UNWIND</v>
          </cell>
          <cell r="L642" t="str">
            <v>White</v>
          </cell>
          <cell r="M642" t="str">
            <v>2 - End discs           TAPED TO INSIDE OF CORE</v>
          </cell>
          <cell r="N642" t="str">
            <v xml:space="preserve">Braskem CP360H        </v>
          </cell>
        </row>
        <row r="643">
          <cell r="A643" t="str">
            <v>W0334CD0102</v>
          </cell>
          <cell r="B643" t="str">
            <v>12HAZARD PAKW0334CD0102</v>
          </cell>
          <cell r="C643">
            <v>12</v>
          </cell>
          <cell r="D643" t="str">
            <v>HAZARD PAK</v>
          </cell>
          <cell r="E643" t="str">
            <v>17 GSM  4" WHITE TREATED</v>
          </cell>
          <cell r="F643" t="str">
            <v>TREATED</v>
          </cell>
          <cell r="G643" t="str">
            <v>35"                      +/- 1"</v>
          </cell>
          <cell r="H643" t="str">
            <v>N/A</v>
          </cell>
          <cell r="I643" t="str">
            <v>3" (.250") Wall Knurled      Black Stripe</v>
          </cell>
          <cell r="J643">
            <v>11</v>
          </cell>
          <cell r="K643" t="str">
            <v>PLEASE PALLETIZE 36X36                                      IF NO 36X36 AVAILABLE PLEASE PALLETIZE ON 40X40</v>
          </cell>
          <cell r="L643" t="str">
            <v>White</v>
          </cell>
          <cell r="M643" t="str">
            <v>TOP - End disc  BOT - End cap</v>
          </cell>
          <cell r="N643" t="str">
            <v xml:space="preserve">Braskem CP360H        </v>
          </cell>
        </row>
        <row r="644">
          <cell r="A644" t="str">
            <v>W0334CD0178</v>
          </cell>
          <cell r="B644" t="str">
            <v>12HAZARD PAKW0334CD0178</v>
          </cell>
          <cell r="C644">
            <v>12</v>
          </cell>
          <cell r="D644" t="str">
            <v>HAZARD PAK</v>
          </cell>
          <cell r="E644" t="str">
            <v>17 GSM  7" WHITE TREATED</v>
          </cell>
          <cell r="F644" t="str">
            <v>TREATED</v>
          </cell>
          <cell r="G644" t="str">
            <v>35"                      +/- 1"</v>
          </cell>
          <cell r="H644" t="str">
            <v>N/A</v>
          </cell>
          <cell r="I644" t="str">
            <v>3" (.250") Wall Knurled      Black Stripe</v>
          </cell>
          <cell r="J644">
            <v>11</v>
          </cell>
          <cell r="K644" t="str">
            <v>PLEASE PALLETIZE 36X36                                      IF NO 36X36 AVAILABLE PLEASE PALLETIZE ON 40X40</v>
          </cell>
          <cell r="L644" t="str">
            <v>White</v>
          </cell>
          <cell r="M644" t="str">
            <v>TOP - End disc  BOT - End cap</v>
          </cell>
          <cell r="N644" t="str">
            <v xml:space="preserve">Braskem CP360H        </v>
          </cell>
        </row>
        <row r="645">
          <cell r="A645" t="str">
            <v>W001GBL3150</v>
          </cell>
          <cell r="B645" t="str">
            <v>12HICKORY SPRINGSW001GBL3150</v>
          </cell>
          <cell r="C645">
            <v>12</v>
          </cell>
          <cell r="D645" t="str">
            <v>HICKORY SPRINGS</v>
          </cell>
          <cell r="E645" t="str">
            <v>2.375 OSY 124" BLACK SB</v>
          </cell>
          <cell r="F645" t="str">
            <v>UNTREATED</v>
          </cell>
          <cell r="G645" t="str">
            <v>N/A</v>
          </cell>
          <cell r="H645">
            <v>2500</v>
          </cell>
          <cell r="I645" t="str">
            <v>3" (.250") Wall Knurled      Black Stripe</v>
          </cell>
          <cell r="J645">
            <v>1</v>
          </cell>
          <cell r="K645" t="str">
            <v>N/A</v>
          </cell>
          <cell r="L645" t="str">
            <v>White</v>
          </cell>
          <cell r="M645" t="str">
            <v>2 - End discs           TAPED TO INSIDE OF CORE</v>
          </cell>
          <cell r="N645" t="str">
            <v xml:space="preserve">Braskem CP360H        </v>
          </cell>
          <cell r="O645">
            <v>39871</v>
          </cell>
        </row>
        <row r="646">
          <cell r="A646" t="str">
            <v>W0081BL3150</v>
          </cell>
          <cell r="B646" t="str">
            <v>12HICKORY SPRINGSW0081BL3150</v>
          </cell>
          <cell r="C646">
            <v>12</v>
          </cell>
          <cell r="D646" t="str">
            <v>HICKORY SPRINGS</v>
          </cell>
          <cell r="E646" t="str">
            <v>1.20 OSY 124" BLACK SBPP</v>
          </cell>
          <cell r="F646" t="str">
            <v>UNTREATED</v>
          </cell>
          <cell r="G646" t="str">
            <v>N/A</v>
          </cell>
          <cell r="H646">
            <v>5000</v>
          </cell>
          <cell r="I646" t="str">
            <v>3" (.250") Wall Knurled      Black Stripe</v>
          </cell>
          <cell r="J646">
            <v>1</v>
          </cell>
          <cell r="K646" t="str">
            <v>N/A</v>
          </cell>
          <cell r="L646" t="str">
            <v>White</v>
          </cell>
          <cell r="M646" t="str">
            <v>2 - End discs          Taped to inside of Core</v>
          </cell>
          <cell r="N646" t="str">
            <v xml:space="preserve">Braskem CP360H        </v>
          </cell>
        </row>
        <row r="647">
          <cell r="A647" t="str">
            <v>W0095BL3150</v>
          </cell>
          <cell r="B647" t="str">
            <v>12HICKORY SPRINGSW0095BL3150</v>
          </cell>
          <cell r="C647">
            <v>12</v>
          </cell>
          <cell r="D647" t="str">
            <v>HICKORY SPRINGS</v>
          </cell>
          <cell r="E647" t="str">
            <v>1.40 OSY 124" BLACK SBPP</v>
          </cell>
          <cell r="F647" t="str">
            <v>UNTREATED</v>
          </cell>
          <cell r="G647" t="str">
            <v>N/A</v>
          </cell>
          <cell r="H647">
            <v>3000</v>
          </cell>
          <cell r="I647" t="str">
            <v>3" (.250") Wall Knurled      Black Stripe</v>
          </cell>
          <cell r="J647">
            <v>1</v>
          </cell>
          <cell r="K647" t="str">
            <v>N/A</v>
          </cell>
          <cell r="L647" t="str">
            <v>White</v>
          </cell>
          <cell r="M647" t="str">
            <v>2 - End discs          Taped to inside of Core</v>
          </cell>
          <cell r="N647" t="str">
            <v xml:space="preserve">Braskem CP360H        </v>
          </cell>
        </row>
        <row r="648">
          <cell r="A648" t="str">
            <v>W009CBL3150</v>
          </cell>
          <cell r="B648" t="str">
            <v>12HICKORY SPRINGSW009CBL3150</v>
          </cell>
          <cell r="C648">
            <v>12</v>
          </cell>
          <cell r="D648" t="str">
            <v>HICKORY SPRINGS</v>
          </cell>
          <cell r="E648" t="str">
            <v>1.90 OSY 124" BLACK SB</v>
          </cell>
          <cell r="F648" t="str">
            <v>UNTREATED</v>
          </cell>
          <cell r="G648" t="str">
            <v>N/A</v>
          </cell>
          <cell r="H648">
            <v>3000</v>
          </cell>
          <cell r="I648" t="str">
            <v>3" (.250") Wall Knurled      Black Stripe</v>
          </cell>
          <cell r="J648">
            <v>1</v>
          </cell>
          <cell r="K648" t="str">
            <v>N/A</v>
          </cell>
          <cell r="L648" t="str">
            <v>White</v>
          </cell>
          <cell r="M648" t="str">
            <v>2 - End discs          Taped to inside of Core</v>
          </cell>
          <cell r="N648" t="str">
            <v xml:space="preserve">Braskem CP360H        </v>
          </cell>
        </row>
        <row r="649">
          <cell r="A649" t="str">
            <v>W0024WH2032</v>
          </cell>
          <cell r="B649" t="str">
            <v>12HOLLINGSWORTH &amp; VOSEW0024WH2032</v>
          </cell>
          <cell r="C649">
            <v>12</v>
          </cell>
          <cell r="D649" t="str">
            <v>HOLLINGSWORTH &amp; VOSE</v>
          </cell>
          <cell r="E649" t="str">
            <v xml:space="preserve">.35 OSY 80" WHITE </v>
          </cell>
          <cell r="F649" t="str">
            <v>UNTREATED</v>
          </cell>
          <cell r="G649" t="str">
            <v>N/A</v>
          </cell>
          <cell r="H649">
            <v>17000</v>
          </cell>
          <cell r="I649" t="str">
            <v>3" (.250") Wall Knurled      Black Stripe</v>
          </cell>
          <cell r="J649">
            <v>1</v>
          </cell>
          <cell r="K649" t="str">
            <v>N/A</v>
          </cell>
          <cell r="L649" t="str">
            <v>White</v>
          </cell>
          <cell r="M649" t="str">
            <v>2 - End discs           TAPED TO INSIDE OF CORE</v>
          </cell>
          <cell r="N649" t="str">
            <v xml:space="preserve">Braskem CP360H        </v>
          </cell>
          <cell r="O649">
            <v>39875</v>
          </cell>
        </row>
        <row r="650">
          <cell r="A650" t="str">
            <v>W0031WH1676</v>
          </cell>
          <cell r="B650" t="str">
            <v>12HOLLINGSWORTH &amp; VOSEW0031WH1676</v>
          </cell>
          <cell r="C650">
            <v>12</v>
          </cell>
          <cell r="D650" t="str">
            <v>HOLLINGSWORTH &amp; VOSE</v>
          </cell>
          <cell r="E650" t="str">
            <v>.45 OSY 66" WHITE (TRIMMED)</v>
          </cell>
          <cell r="F650" t="str">
            <v>UNTREATED</v>
          </cell>
          <cell r="G650" t="str">
            <v>N/A</v>
          </cell>
          <cell r="H650">
            <v>11200</v>
          </cell>
          <cell r="I650" t="str">
            <v>3" (.250") Wall Knurled      Black Stripe</v>
          </cell>
          <cell r="J650">
            <v>1</v>
          </cell>
          <cell r="K650" t="str">
            <v>N/A</v>
          </cell>
          <cell r="L650" t="str">
            <v>White</v>
          </cell>
          <cell r="M650" t="str">
            <v>2 - End discs           TAPED TO INSIDE OF CORE</v>
          </cell>
          <cell r="N650" t="str">
            <v>BRASKEM CP360H</v>
          </cell>
          <cell r="O650">
            <v>39335</v>
          </cell>
        </row>
        <row r="651">
          <cell r="A651" t="str">
            <v>W0031WH2286</v>
          </cell>
          <cell r="B651" t="str">
            <v>12HOLLINGSWORTH &amp; VOSEW0031WH2286</v>
          </cell>
          <cell r="C651">
            <v>12</v>
          </cell>
          <cell r="D651" t="str">
            <v>HOLLINGSWORTH &amp; VOSE</v>
          </cell>
          <cell r="E651" t="str">
            <v xml:space="preserve">.45 OSY 90" WHITE </v>
          </cell>
          <cell r="F651" t="str">
            <v>UNTREATED</v>
          </cell>
          <cell r="G651" t="str">
            <v>N/A</v>
          </cell>
          <cell r="H651">
            <v>13000</v>
          </cell>
          <cell r="I651" t="str">
            <v>3" (.250") Wall Knurled      Black Stripe</v>
          </cell>
          <cell r="J651">
            <v>1</v>
          </cell>
          <cell r="K651" t="str">
            <v>N/A</v>
          </cell>
          <cell r="L651" t="str">
            <v>White</v>
          </cell>
          <cell r="M651" t="str">
            <v>2 - End discs           TAPED TO INSIDE OF CORE</v>
          </cell>
          <cell r="N651" t="str">
            <v xml:space="preserve">Braskem CP360H        </v>
          </cell>
        </row>
        <row r="652">
          <cell r="A652" t="str">
            <v>W0031WH2362</v>
          </cell>
          <cell r="B652" t="str">
            <v>12HOLLINGSWORTH &amp; VOSEW0031WH2362</v>
          </cell>
          <cell r="C652">
            <v>12</v>
          </cell>
          <cell r="D652" t="str">
            <v>HOLLINGSWORTH &amp; VOSE</v>
          </cell>
          <cell r="E652" t="str">
            <v xml:space="preserve">.45 OSY 93" WHITE </v>
          </cell>
          <cell r="F652" t="str">
            <v>UNTREATED</v>
          </cell>
          <cell r="G652" t="str">
            <v>N/A</v>
          </cell>
          <cell r="H652">
            <v>13000</v>
          </cell>
          <cell r="I652" t="str">
            <v>3" (.250") Wall Knurled      Black Stripe</v>
          </cell>
          <cell r="J652">
            <v>1</v>
          </cell>
          <cell r="K652" t="str">
            <v>N/A</v>
          </cell>
          <cell r="L652" t="str">
            <v>White</v>
          </cell>
          <cell r="M652" t="str">
            <v>2 - End discs           TAPED TO INSIDE OF CORE</v>
          </cell>
          <cell r="N652" t="str">
            <v xml:space="preserve">Braskem CP360H        </v>
          </cell>
        </row>
        <row r="653">
          <cell r="A653" t="str">
            <v>W0068WH1727</v>
          </cell>
          <cell r="B653" t="str">
            <v>12HOLLINGSWORTH &amp; VOSEW0068WH1727</v>
          </cell>
          <cell r="C653">
            <v>12</v>
          </cell>
          <cell r="D653" t="str">
            <v>HOLLINGSWORTH &amp; VOSE</v>
          </cell>
          <cell r="E653" t="str">
            <v xml:space="preserve">1.00 OSY 68" WHITE </v>
          </cell>
          <cell r="F653" t="str">
            <v>UNTREATED</v>
          </cell>
          <cell r="G653" t="str">
            <v>N/A</v>
          </cell>
          <cell r="H653">
            <v>1000</v>
          </cell>
          <cell r="I653" t="str">
            <v>3" (.250") Wall Knurled      Black Stripe</v>
          </cell>
          <cell r="J653">
            <v>1</v>
          </cell>
          <cell r="K653" t="str">
            <v>N/A</v>
          </cell>
          <cell r="L653" t="str">
            <v>White</v>
          </cell>
          <cell r="M653" t="str">
            <v>2 - End discs           TAPED TO INSIDE OF CORE</v>
          </cell>
          <cell r="N653" t="str">
            <v xml:space="preserve">Braskem CP360H        </v>
          </cell>
          <cell r="O653">
            <v>39170</v>
          </cell>
        </row>
        <row r="654">
          <cell r="A654" t="str">
            <v>W0068WH2286</v>
          </cell>
          <cell r="B654" t="str">
            <v>12HOLLINGSWORTH &amp; VOSEW0068WH2286</v>
          </cell>
          <cell r="C654">
            <v>12</v>
          </cell>
          <cell r="D654" t="str">
            <v>HOLLINGSWORTH &amp; VOSE</v>
          </cell>
          <cell r="E654" t="str">
            <v xml:space="preserve">1.00 OSY 90" WHITE </v>
          </cell>
          <cell r="F654" t="str">
            <v>UNTREATED</v>
          </cell>
          <cell r="G654" t="str">
            <v>N/A</v>
          </cell>
          <cell r="H654">
            <v>7000</v>
          </cell>
          <cell r="I654" t="str">
            <v>3" (.250") Wall Knurled      Black Stripe</v>
          </cell>
          <cell r="J654">
            <v>1</v>
          </cell>
          <cell r="K654" t="str">
            <v>N/A</v>
          </cell>
          <cell r="L654" t="str">
            <v>White</v>
          </cell>
          <cell r="M654" t="str">
            <v>2 - End discs           TAPED TO INSIDE OF CORE</v>
          </cell>
          <cell r="N654" t="str">
            <v xml:space="preserve">Braskem CP360H        </v>
          </cell>
          <cell r="O654">
            <v>39170</v>
          </cell>
        </row>
        <row r="655">
          <cell r="A655" t="str">
            <v>W0324WH0145</v>
          </cell>
          <cell r="B655" t="str">
            <v>12IMPEX OF DORALW0324WH0145</v>
          </cell>
          <cell r="C655">
            <v>12</v>
          </cell>
          <cell r="D655" t="str">
            <v>IMPEX OF DORAL</v>
          </cell>
          <cell r="E655" t="str">
            <v>12 GSM 145 MM WHITE TREATED SBPP</v>
          </cell>
          <cell r="F655" t="str">
            <v>TREATED</v>
          </cell>
          <cell r="G655" t="str">
            <v>39"                           +/- 1"</v>
          </cell>
          <cell r="H655" t="str">
            <v>N/A</v>
          </cell>
          <cell r="I655" t="str">
            <v>3" (.250") Wall Knurled      Black Stripe</v>
          </cell>
          <cell r="J655">
            <v>8</v>
          </cell>
          <cell r="K655" t="str">
            <v>% OF SHORT DOFFS ALLOWED PER SHIPMENT = 10%                                                    AT  A MINIMUM OD OF 34"</v>
          </cell>
          <cell r="L655" t="str">
            <v>White</v>
          </cell>
          <cell r="M655" t="str">
            <v>TOP - End disc  BOT - End cap</v>
          </cell>
          <cell r="N655" t="str">
            <v xml:space="preserve">Braskem CP360H        </v>
          </cell>
          <cell r="O655">
            <v>39912</v>
          </cell>
        </row>
        <row r="656">
          <cell r="A656" t="str">
            <v>W006DWH3137</v>
          </cell>
          <cell r="B656" t="str">
            <v>12LENRODW006DWH3137</v>
          </cell>
          <cell r="C656">
            <v>12</v>
          </cell>
          <cell r="D656" t="str">
            <v>LENROD</v>
          </cell>
          <cell r="E656" t="str">
            <v>2.00 OSY 123.5" WHITE SB</v>
          </cell>
          <cell r="F656" t="str">
            <v>UNTREATED</v>
          </cell>
          <cell r="G656" t="str">
            <v>N/A</v>
          </cell>
          <cell r="H656">
            <v>4000</v>
          </cell>
          <cell r="I656" t="str">
            <v>3" (.250") Wall Knurled      Black Stripe</v>
          </cell>
          <cell r="J656">
            <v>1</v>
          </cell>
          <cell r="K656" t="str">
            <v>MINIMUM ROLL SIZE IS 1,000 LY</v>
          </cell>
          <cell r="L656" t="str">
            <v>White</v>
          </cell>
          <cell r="M656" t="str">
            <v>2 - End discs           TAPED TO INSIDE OF CORE</v>
          </cell>
          <cell r="N656" t="str">
            <v xml:space="preserve">Braskem CP360H        </v>
          </cell>
          <cell r="O656">
            <v>39517</v>
          </cell>
        </row>
        <row r="657">
          <cell r="A657" t="str">
            <v>W0068WH0762</v>
          </cell>
          <cell r="B657" t="str">
            <v>12MIDWEST FILTRATIONW0068WH0762</v>
          </cell>
          <cell r="C657">
            <v>12</v>
          </cell>
          <cell r="D657" t="str">
            <v>MIDWEST FILTRATION</v>
          </cell>
          <cell r="E657" t="str">
            <v>1.00 OSY 30" WHITE SBPP</v>
          </cell>
          <cell r="F657" t="str">
            <v>UNTREATED</v>
          </cell>
          <cell r="G657" t="str">
            <v>N/A</v>
          </cell>
          <cell r="H657">
            <v>7250</v>
          </cell>
          <cell r="I657" t="str">
            <v>3" (.250") Wall Knurled      Black Stripe</v>
          </cell>
          <cell r="J657">
            <v>1</v>
          </cell>
          <cell r="K657" t="str">
            <v>N/A</v>
          </cell>
          <cell r="L657" t="str">
            <v>White</v>
          </cell>
          <cell r="M657" t="str">
            <v>TOP - End disc                    BOT - End cap</v>
          </cell>
          <cell r="N657" t="str">
            <v xml:space="preserve">Braskem CP360H        </v>
          </cell>
          <cell r="O657">
            <v>39864</v>
          </cell>
        </row>
        <row r="658">
          <cell r="A658" t="str">
            <v>W002AWH1321</v>
          </cell>
          <cell r="B658" t="str">
            <v>12MIDWEST FILTRATIONW002AWH1321</v>
          </cell>
          <cell r="C658">
            <v>12</v>
          </cell>
          <cell r="D658" t="str">
            <v>MIDWEST FILTRATION</v>
          </cell>
          <cell r="E658" t="str">
            <v>1.50 OSY 52" WHITE SBPP</v>
          </cell>
          <cell r="F658" t="str">
            <v>UNTREATED</v>
          </cell>
          <cell r="G658" t="str">
            <v>N/A</v>
          </cell>
          <cell r="H658">
            <v>3000</v>
          </cell>
          <cell r="I658" t="str">
            <v>3" (.250") Wall Knurled      Black Stripe</v>
          </cell>
          <cell r="J658">
            <v>1</v>
          </cell>
          <cell r="K658" t="str">
            <v>N/A</v>
          </cell>
          <cell r="L658" t="str">
            <v>White</v>
          </cell>
          <cell r="M658" t="str">
            <v>TOP - End disc                    BOT - End disc</v>
          </cell>
          <cell r="N658" t="str">
            <v xml:space="preserve">Braskem CP360H        </v>
          </cell>
          <cell r="O658">
            <v>39923</v>
          </cell>
        </row>
        <row r="659">
          <cell r="A659" t="str">
            <v>W002AWH1829</v>
          </cell>
          <cell r="B659" t="str">
            <v>12MIDWEST FILTRATIONW002AWH1829</v>
          </cell>
          <cell r="C659">
            <v>12</v>
          </cell>
          <cell r="D659" t="str">
            <v>MIDWEST FILTRATION</v>
          </cell>
          <cell r="E659" t="str">
            <v>1.50 OSY 72" WHITE SBPP</v>
          </cell>
          <cell r="F659" t="str">
            <v>UNTREATED</v>
          </cell>
          <cell r="G659" t="str">
            <v>N/A</v>
          </cell>
          <cell r="H659">
            <v>3000</v>
          </cell>
          <cell r="I659" t="str">
            <v>3" (.250") Wall Knurled      Black Stripe</v>
          </cell>
          <cell r="J659">
            <v>1</v>
          </cell>
          <cell r="K659" t="str">
            <v>N/A</v>
          </cell>
          <cell r="L659" t="str">
            <v>White</v>
          </cell>
          <cell r="M659" t="str">
            <v>TOP - End disc                    BOT - End disc</v>
          </cell>
          <cell r="N659" t="str">
            <v xml:space="preserve">Braskem CP360H        </v>
          </cell>
          <cell r="O659">
            <v>39923</v>
          </cell>
        </row>
        <row r="660">
          <cell r="A660" t="str">
            <v>W0024MN2007</v>
          </cell>
          <cell r="B660" t="str">
            <v>12MONADNOCKW0024MN2007</v>
          </cell>
          <cell r="C660">
            <v>12</v>
          </cell>
          <cell r="D660" t="str">
            <v>MONADNOCK</v>
          </cell>
          <cell r="E660" t="str">
            <v>.35 OSY 79" WHITE</v>
          </cell>
          <cell r="F660" t="str">
            <v>UNTREATED</v>
          </cell>
          <cell r="G660" t="str">
            <v>TAR - 42"                              MIN - 40"                           MAX - 43"</v>
          </cell>
          <cell r="H660" t="str">
            <v>N/A</v>
          </cell>
          <cell r="I660" t="str">
            <v>3" (.250") Wall Knurled      Black Stripe</v>
          </cell>
          <cell r="J660">
            <v>1</v>
          </cell>
          <cell r="K660" t="str">
            <v>N/A</v>
          </cell>
          <cell r="L660" t="str">
            <v>White</v>
          </cell>
          <cell r="M660" t="str">
            <v>2 - End discs     Taped to Inside of Core</v>
          </cell>
          <cell r="N660" t="str">
            <v xml:space="preserve">Braskem CP360H        </v>
          </cell>
          <cell r="O660">
            <v>39868</v>
          </cell>
        </row>
        <row r="661">
          <cell r="A661" t="str">
            <v>W0320WH0549</v>
          </cell>
          <cell r="B661" t="str">
            <v>12NCHW0320WH0549</v>
          </cell>
          <cell r="C661">
            <v>12</v>
          </cell>
          <cell r="D661" t="str">
            <v>NCH</v>
          </cell>
          <cell r="E661" t="str">
            <v>10 GSM 549 MM WHITE SBPP TREATED</v>
          </cell>
          <cell r="F661" t="str">
            <v>TREATED</v>
          </cell>
          <cell r="G661" t="str">
            <v>38" TARGET OD                               39" MAX OD</v>
          </cell>
          <cell r="H661" t="str">
            <v>N/A</v>
          </cell>
          <cell r="I661" t="str">
            <v>3" (.250") Wall Knurled      Black Stripe</v>
          </cell>
          <cell r="J661">
            <v>2</v>
          </cell>
          <cell r="K661" t="str">
            <v>N/A</v>
          </cell>
          <cell r="L661" t="str">
            <v>White</v>
          </cell>
          <cell r="M661" t="str">
            <v>TOP - End cap  BOT - End cap</v>
          </cell>
          <cell r="N661" t="str">
            <v xml:space="preserve">Braskem CP360H        </v>
          </cell>
          <cell r="O661">
            <v>39853</v>
          </cell>
        </row>
        <row r="662">
          <cell r="A662" t="str">
            <v>W0320WH0559</v>
          </cell>
          <cell r="B662" t="str">
            <v>12NCHW0320WH0559</v>
          </cell>
          <cell r="C662">
            <v>12</v>
          </cell>
          <cell r="D662" t="str">
            <v>NCH</v>
          </cell>
          <cell r="E662" t="str">
            <v>10 GSM 559 MM WHITE SBPP TREATED</v>
          </cell>
          <cell r="F662" t="str">
            <v>TREATED</v>
          </cell>
          <cell r="G662" t="str">
            <v>38" TARGET OD                               39" MAX OD</v>
          </cell>
          <cell r="H662" t="str">
            <v>N/A</v>
          </cell>
          <cell r="I662" t="str">
            <v>3" (.250") Wall Knurled      Black Stripe</v>
          </cell>
          <cell r="J662">
            <v>2</v>
          </cell>
          <cell r="K662" t="str">
            <v>N/A</v>
          </cell>
          <cell r="L662" t="str">
            <v>White</v>
          </cell>
          <cell r="M662" t="str">
            <v>TOP - End cap  BOT - End cap</v>
          </cell>
          <cell r="N662" t="str">
            <v xml:space="preserve">Braskem CP360H        </v>
          </cell>
          <cell r="O662">
            <v>39853</v>
          </cell>
        </row>
        <row r="663">
          <cell r="A663" t="str">
            <v>W0320WH0578</v>
          </cell>
          <cell r="B663" t="str">
            <v>12NCHW0320WH0578</v>
          </cell>
          <cell r="C663">
            <v>12</v>
          </cell>
          <cell r="D663" t="str">
            <v>NCH</v>
          </cell>
          <cell r="E663" t="str">
            <v>10 GSM 578 MM WHITE SBPP TREATED</v>
          </cell>
          <cell r="F663" t="str">
            <v>TREATED</v>
          </cell>
          <cell r="G663" t="str">
            <v>34" TARGET OD                               35" MAX OD</v>
          </cell>
          <cell r="H663" t="str">
            <v>N/A</v>
          </cell>
          <cell r="I663" t="str">
            <v>3" (.250") Wall Knurled      Black Stripe</v>
          </cell>
          <cell r="J663">
            <v>2</v>
          </cell>
          <cell r="K663" t="str">
            <v>N/A</v>
          </cell>
          <cell r="L663" t="str">
            <v>White</v>
          </cell>
          <cell r="M663" t="str">
            <v>TOP - End cap  BOT - End cap</v>
          </cell>
          <cell r="N663" t="str">
            <v xml:space="preserve">Braskem CP360H        </v>
          </cell>
          <cell r="O663">
            <v>39853</v>
          </cell>
        </row>
        <row r="664">
          <cell r="A664" t="str">
            <v>W0081WH3048</v>
          </cell>
          <cell r="B664" t="str">
            <v>12NOLARW0081WH3048</v>
          </cell>
          <cell r="C664">
            <v>12</v>
          </cell>
          <cell r="D664" t="str">
            <v>NOLAR</v>
          </cell>
          <cell r="E664" t="str">
            <v xml:space="preserve">1.20 OSY 120"     WHITE </v>
          </cell>
          <cell r="F664" t="str">
            <v>UNTREATED</v>
          </cell>
          <cell r="G664" t="str">
            <v>40"</v>
          </cell>
          <cell r="H664" t="str">
            <v>N/A</v>
          </cell>
          <cell r="I664" t="str">
            <v>3" (.250") Wall Knurled      Black Stripe</v>
          </cell>
          <cell r="J664">
            <v>1</v>
          </cell>
          <cell r="K664" t="str">
            <v>I have changed the label set-up so that only 1 core label will print.  This label will need to be hand carried to the pack station and applied after the roll is stretch wrapped.</v>
          </cell>
          <cell r="L664" t="str">
            <v>White</v>
          </cell>
          <cell r="M664" t="str">
            <v xml:space="preserve">2 - End discs     NO CORE PLUGS!!     </v>
          </cell>
          <cell r="N664" t="str">
            <v xml:space="preserve">Braskem CP360H        </v>
          </cell>
          <cell r="O664">
            <v>38009</v>
          </cell>
        </row>
        <row r="665">
          <cell r="A665" t="str">
            <v>W0085WH1397</v>
          </cell>
          <cell r="B665" t="str">
            <v>12NOLARW0085WH1397</v>
          </cell>
          <cell r="C665">
            <v>12</v>
          </cell>
          <cell r="D665" t="str">
            <v>NOLAR</v>
          </cell>
          <cell r="E665" t="str">
            <v xml:space="preserve">1.25 OSY 55"     WHITE </v>
          </cell>
          <cell r="F665" t="str">
            <v>UNTREATED</v>
          </cell>
          <cell r="G665" t="str">
            <v>N/A</v>
          </cell>
          <cell r="H665">
            <v>4500</v>
          </cell>
          <cell r="I665" t="str">
            <v>3" (.250") Wall Knurled      Black Stripe</v>
          </cell>
          <cell r="J665">
            <v>1</v>
          </cell>
          <cell r="K665" t="str">
            <v>I have changed the label set-up so that only 1 core label will print.  This label will need to be hand carried to the pack station and applied after the roll is stretch wrapped.</v>
          </cell>
          <cell r="L665" t="str">
            <v>White</v>
          </cell>
          <cell r="M665" t="str">
            <v xml:space="preserve">2 - End discs     NO CORE PLUGS!!     </v>
          </cell>
          <cell r="N665" t="str">
            <v xml:space="preserve">Braskem CP360H        </v>
          </cell>
          <cell r="O665">
            <v>38009</v>
          </cell>
        </row>
        <row r="666">
          <cell r="A666" t="str">
            <v>W0031WH0914</v>
          </cell>
          <cell r="B666" t="str">
            <v>12OXCOW0031WH0914</v>
          </cell>
          <cell r="C666">
            <v>12</v>
          </cell>
          <cell r="D666" t="str">
            <v>OXCO</v>
          </cell>
          <cell r="E666" t="str">
            <v>.45 osy 36" WHITE SBPP</v>
          </cell>
          <cell r="F666" t="str">
            <v>UNTREATED</v>
          </cell>
          <cell r="G666" t="str">
            <v>N/A</v>
          </cell>
          <cell r="H666">
            <v>15000</v>
          </cell>
          <cell r="I666" t="str">
            <v>3" (.250") Wall Knurled      Black Stripe</v>
          </cell>
          <cell r="J666">
            <v>1</v>
          </cell>
          <cell r="K666" t="str">
            <v>Place one pack label on the end of roll, and one pack label on the side.</v>
          </cell>
          <cell r="L666" t="str">
            <v>White</v>
          </cell>
          <cell r="M666" t="str">
            <v>TOP - End disc  BOT - End cap</v>
          </cell>
          <cell r="N666" t="str">
            <v xml:space="preserve">Braskem CP360H        </v>
          </cell>
          <cell r="O666">
            <v>38615</v>
          </cell>
        </row>
        <row r="667">
          <cell r="A667" t="str">
            <v>W0031WH1219</v>
          </cell>
          <cell r="B667" t="str">
            <v>12OXCOW0031WH1219</v>
          </cell>
          <cell r="C667">
            <v>12</v>
          </cell>
          <cell r="D667" t="str">
            <v>OXCO</v>
          </cell>
          <cell r="E667" t="str">
            <v>.45 osy 48" WHITE SBPP</v>
          </cell>
          <cell r="F667" t="str">
            <v>UNTREATED</v>
          </cell>
          <cell r="G667" t="str">
            <v>N/A</v>
          </cell>
          <cell r="H667">
            <v>15000</v>
          </cell>
          <cell r="I667" t="str">
            <v>3" (.250") Wall Knurled      Black Stripe</v>
          </cell>
          <cell r="J667">
            <v>1</v>
          </cell>
          <cell r="K667" t="str">
            <v>Place one pack label on the end of roll, and one pack label on the side.</v>
          </cell>
          <cell r="L667" t="str">
            <v>White</v>
          </cell>
          <cell r="M667" t="str">
            <v>TOP - End disc  BOT - End cap</v>
          </cell>
          <cell r="N667" t="str">
            <v xml:space="preserve">Braskem CP360H        </v>
          </cell>
          <cell r="O667">
            <v>38615</v>
          </cell>
        </row>
        <row r="668">
          <cell r="A668" t="str">
            <v>W006DWH3048</v>
          </cell>
          <cell r="B668" t="str">
            <v>12OXCOW006DWH3048</v>
          </cell>
          <cell r="C668">
            <v>12</v>
          </cell>
          <cell r="D668" t="str">
            <v>OXCO</v>
          </cell>
          <cell r="E668" t="str">
            <v>2.0 osy 120" WHITE SBPP</v>
          </cell>
          <cell r="F668" t="str">
            <v>UNTREATED</v>
          </cell>
          <cell r="G668" t="str">
            <v>N/A</v>
          </cell>
          <cell r="H668">
            <v>2500</v>
          </cell>
          <cell r="I668" t="str">
            <v>3" (.300") Wall Knurled      White Stripe</v>
          </cell>
          <cell r="J668">
            <v>1</v>
          </cell>
          <cell r="K668" t="str">
            <v>Place one pack label on the end of roll, and one pack label on the side.</v>
          </cell>
          <cell r="L668" t="str">
            <v>White</v>
          </cell>
          <cell r="M668" t="str">
            <v>TOP - End disc  BOT - End cap</v>
          </cell>
          <cell r="N668" t="str">
            <v xml:space="preserve">Braskem CP360H        </v>
          </cell>
          <cell r="O668">
            <v>38615</v>
          </cell>
        </row>
        <row r="669">
          <cell r="A669" t="str">
            <v>W0330ST0136</v>
          </cell>
          <cell r="B669" t="str">
            <v>12P &amp; GW0330ST0136</v>
          </cell>
          <cell r="C669">
            <v>12</v>
          </cell>
          <cell r="D669" t="str">
            <v>P &amp; G</v>
          </cell>
          <cell r="E669" t="str">
            <v>15 GSM 136 MM WHITE</v>
          </cell>
          <cell r="F669" t="str">
            <v>TREATED</v>
          </cell>
          <cell r="G669" t="str">
            <v>40.5"</v>
          </cell>
          <cell r="H669" t="str">
            <v>N/A</v>
          </cell>
          <cell r="I669" t="str">
            <v>3" (.250") Wall Knurled    Black Stripe</v>
          </cell>
          <cell r="J669">
            <v>1</v>
          </cell>
          <cell r="K669" t="str">
            <v>TRIAL LABEL WITH ATTENTION TO:     Mr. Setsuo Nakagawa</v>
          </cell>
          <cell r="L669" t="str">
            <v>White</v>
          </cell>
          <cell r="M669" t="str">
            <v>TOP - End cap  BOT - End cap</v>
          </cell>
          <cell r="N669" t="str">
            <v xml:space="preserve">Braskem CP360H        </v>
          </cell>
          <cell r="O669">
            <v>38838</v>
          </cell>
        </row>
        <row r="670">
          <cell r="A670" t="str">
            <v>W0330ST0146</v>
          </cell>
          <cell r="B670" t="str">
            <v>12P &amp; GW0330ST0146</v>
          </cell>
          <cell r="C670">
            <v>12</v>
          </cell>
          <cell r="D670" t="str">
            <v>P &amp; G</v>
          </cell>
          <cell r="E670" t="str">
            <v>15 GSM 146 MM WHITE</v>
          </cell>
          <cell r="F670" t="str">
            <v>TREATED</v>
          </cell>
          <cell r="G670" t="str">
            <v>107 cm                      +/- 2 cm</v>
          </cell>
          <cell r="H670" t="str">
            <v>N/A</v>
          </cell>
          <cell r="I670" t="str">
            <v>3" (.250") Wall Knurled    Black Stripe</v>
          </cell>
          <cell r="J670">
            <v>8</v>
          </cell>
          <cell r="K670" t="str">
            <v>N/A</v>
          </cell>
          <cell r="L670" t="str">
            <v>White</v>
          </cell>
          <cell r="M670" t="str">
            <v>TOP - End disc  BOT - End cap</v>
          </cell>
          <cell r="N670" t="str">
            <v xml:space="preserve">Braskem CP360H        </v>
          </cell>
          <cell r="O670">
            <v>38769</v>
          </cell>
        </row>
        <row r="671">
          <cell r="A671" t="str">
            <v>W0330ST0156</v>
          </cell>
          <cell r="B671" t="str">
            <v>12P &amp; GW0330ST0156</v>
          </cell>
          <cell r="C671">
            <v>12</v>
          </cell>
          <cell r="D671" t="str">
            <v>P &amp; G</v>
          </cell>
          <cell r="E671" t="str">
            <v>15 GSM 156 MM WHITE</v>
          </cell>
          <cell r="F671" t="str">
            <v>TREATED</v>
          </cell>
          <cell r="G671" t="str">
            <v>107 cm                      +/- 2 cm</v>
          </cell>
          <cell r="H671" t="str">
            <v>N/A</v>
          </cell>
          <cell r="I671" t="str">
            <v>3" (.250") Wall Knurled    Black Stripe</v>
          </cell>
          <cell r="J671">
            <v>8</v>
          </cell>
          <cell r="K671" t="str">
            <v>N/A</v>
          </cell>
          <cell r="L671" t="str">
            <v>White</v>
          </cell>
          <cell r="M671" t="str">
            <v>TOP - End disc  BOT - End cap</v>
          </cell>
          <cell r="N671" t="str">
            <v xml:space="preserve">Braskem CP360H        </v>
          </cell>
          <cell r="O671">
            <v>38769</v>
          </cell>
        </row>
        <row r="672">
          <cell r="A672" t="str">
            <v>W0330ST0168</v>
          </cell>
          <cell r="B672" t="str">
            <v>12P &amp; GW0330ST0168</v>
          </cell>
          <cell r="C672">
            <v>12</v>
          </cell>
          <cell r="D672" t="str">
            <v>P &amp; G</v>
          </cell>
          <cell r="E672" t="str">
            <v>15 GSM 168 MM WHITE</v>
          </cell>
          <cell r="F672" t="str">
            <v>TREATED</v>
          </cell>
          <cell r="G672" t="str">
            <v>107 cm                      +/- 2 cm</v>
          </cell>
          <cell r="H672" t="str">
            <v>N/A</v>
          </cell>
          <cell r="I672" t="str">
            <v>3" (.250") Wall Knurled    Black Stripe</v>
          </cell>
          <cell r="J672">
            <v>7</v>
          </cell>
          <cell r="K672" t="str">
            <v>N/A</v>
          </cell>
          <cell r="L672" t="str">
            <v>White</v>
          </cell>
          <cell r="M672" t="str">
            <v>TOP - End disc  BOT - End cap</v>
          </cell>
          <cell r="N672" t="str">
            <v xml:space="preserve">Braskem CP360H        </v>
          </cell>
          <cell r="O672">
            <v>38097</v>
          </cell>
        </row>
        <row r="673">
          <cell r="A673" t="str">
            <v>W0330ST0175</v>
          </cell>
          <cell r="B673" t="str">
            <v>12P &amp; GW0330ST0175</v>
          </cell>
          <cell r="C673">
            <v>12</v>
          </cell>
          <cell r="D673" t="str">
            <v>P &amp; G</v>
          </cell>
          <cell r="E673" t="str">
            <v>15 GSM 175 MM WHITE</v>
          </cell>
          <cell r="F673" t="str">
            <v>TREATED</v>
          </cell>
          <cell r="G673" t="str">
            <v>107 cm                      +/- 2 cm</v>
          </cell>
          <cell r="H673" t="str">
            <v>N/A</v>
          </cell>
          <cell r="I673" t="str">
            <v>3" (.250") Wall Knurled    Black Stripe</v>
          </cell>
          <cell r="J673">
            <v>7</v>
          </cell>
          <cell r="K673" t="str">
            <v>TRIAL LABELS WITH:                  "EO 100376, ATTN:    BHAUMIK PATEL &amp; JOHN JONES</v>
          </cell>
          <cell r="L673" t="str">
            <v>White</v>
          </cell>
          <cell r="M673" t="str">
            <v>TOP - End disc  BOT - End cap</v>
          </cell>
          <cell r="N673" t="str">
            <v xml:space="preserve">Braskem CP360H        </v>
          </cell>
          <cell r="O673">
            <v>38414</v>
          </cell>
        </row>
        <row r="674">
          <cell r="A674" t="str">
            <v>W0330ST0180</v>
          </cell>
          <cell r="B674" t="str">
            <v>12P &amp; GW0330ST0180</v>
          </cell>
          <cell r="C674">
            <v>12</v>
          </cell>
          <cell r="D674" t="str">
            <v>P &amp; G</v>
          </cell>
          <cell r="E674" t="str">
            <v>15 GSM 180 MM WHITE</v>
          </cell>
          <cell r="F674" t="str">
            <v>TREATED</v>
          </cell>
          <cell r="G674" t="str">
            <v>107 cm                      +/- 2 cm</v>
          </cell>
          <cell r="H674" t="str">
            <v>N/A</v>
          </cell>
          <cell r="I674" t="str">
            <v>3" (.250") Wall Knurled    Black Stripe</v>
          </cell>
          <cell r="J674">
            <v>7</v>
          </cell>
          <cell r="K674" t="str">
            <v>N/A</v>
          </cell>
          <cell r="L674" t="str">
            <v>White</v>
          </cell>
          <cell r="M674" t="str">
            <v>TOP - End disc  BOT - End cap</v>
          </cell>
          <cell r="N674" t="str">
            <v xml:space="preserve">Braskem CP360H        </v>
          </cell>
          <cell r="O674">
            <v>38097</v>
          </cell>
        </row>
        <row r="675">
          <cell r="A675" t="str">
            <v>W0330ST0197</v>
          </cell>
          <cell r="B675" t="str">
            <v>12P &amp; GW0330ST0197</v>
          </cell>
          <cell r="C675">
            <v>12</v>
          </cell>
          <cell r="D675" t="str">
            <v>P &amp; G</v>
          </cell>
          <cell r="E675" t="str">
            <v>15 GSM 197 MM WHITE</v>
          </cell>
          <cell r="F675" t="str">
            <v>TREATED</v>
          </cell>
          <cell r="G675" t="str">
            <v>107 cm                      +/- 2 cm</v>
          </cell>
          <cell r="H675" t="str">
            <v>N/A</v>
          </cell>
          <cell r="I675" t="str">
            <v>3" (.250") Wall Knurled    Black Stripe</v>
          </cell>
          <cell r="J675">
            <v>6</v>
          </cell>
          <cell r="K675" t="str">
            <v>TESTWARE LABELS (95019486) 2 PER BUNDLE ON OPPOSITE SIDES OF BUNDLE                   ATTN TO: CARA SCHWEIKER.CI &amp; SHIRLEEN ADAMS</v>
          </cell>
          <cell r="L675" t="str">
            <v>White</v>
          </cell>
          <cell r="M675" t="str">
            <v>TOP - End disc  BOT - End cap</v>
          </cell>
          <cell r="N675" t="str">
            <v xml:space="preserve">Braskem CP360H        </v>
          </cell>
          <cell r="O675">
            <v>39785</v>
          </cell>
        </row>
        <row r="676">
          <cell r="A676" t="str">
            <v>W0330ST0213</v>
          </cell>
          <cell r="B676" t="str">
            <v>12P &amp; GW0330ST0213</v>
          </cell>
          <cell r="C676">
            <v>12</v>
          </cell>
          <cell r="D676" t="str">
            <v>P &amp; G</v>
          </cell>
          <cell r="E676" t="str">
            <v>15 GSM 213 MM WHITE</v>
          </cell>
          <cell r="F676" t="str">
            <v>TREATED</v>
          </cell>
          <cell r="G676" t="str">
            <v>107 cm                      +/- 2 cm</v>
          </cell>
          <cell r="H676" t="str">
            <v>N/A</v>
          </cell>
          <cell r="I676" t="str">
            <v>3" (.250") Wall Knurled    Black Stripe</v>
          </cell>
          <cell r="J676" t="str">
            <v>5,6</v>
          </cell>
          <cell r="K676" t="str">
            <v>N/A</v>
          </cell>
          <cell r="L676" t="str">
            <v>White</v>
          </cell>
          <cell r="M676" t="str">
            <v>TOP - End disc  BOT - End cap</v>
          </cell>
          <cell r="N676" t="str">
            <v xml:space="preserve">Braskem CP360H        </v>
          </cell>
          <cell r="O676">
            <v>38097</v>
          </cell>
        </row>
        <row r="677">
          <cell r="A677" t="str">
            <v>W0095BL1397</v>
          </cell>
          <cell r="B677" t="str">
            <v>12PRECEPT                     MEDICALW0095BL1397</v>
          </cell>
          <cell r="C677">
            <v>12</v>
          </cell>
          <cell r="D677" t="str">
            <v>PRECEPT                     MEDICAL</v>
          </cell>
          <cell r="E677" t="str">
            <v>1.40 OSY 55"  BLACK SBPP</v>
          </cell>
          <cell r="F677" t="str">
            <v>UNTREATED</v>
          </cell>
          <cell r="G677" t="str">
            <v>MAX OD - 31"                           MIN OD - 22"</v>
          </cell>
          <cell r="H677">
            <v>2500</v>
          </cell>
          <cell r="I677" t="str">
            <v>3" (.250") Wall Knurled      Black Stripe</v>
          </cell>
          <cell r="J677">
            <v>1</v>
          </cell>
          <cell r="K677" t="str">
            <v>PLEASE PALLETIZE                                              30X30 HEAT TREATED PALLETS</v>
          </cell>
          <cell r="L677" t="str">
            <v>White</v>
          </cell>
          <cell r="M677" t="str">
            <v>TOP - End cap  BOT - End cap</v>
          </cell>
          <cell r="N677" t="str">
            <v xml:space="preserve">Braskem CP360H        </v>
          </cell>
          <cell r="O677">
            <v>37651</v>
          </cell>
        </row>
        <row r="678">
          <cell r="A678" t="str">
            <v>W0630140175</v>
          </cell>
          <cell r="B678" t="str">
            <v>12PRESTOW0630140175</v>
          </cell>
          <cell r="C678">
            <v>12</v>
          </cell>
          <cell r="D678" t="str">
            <v>PRESTO</v>
          </cell>
          <cell r="E678" t="str">
            <v>15 GSM 175 MM WHITE ZONE</v>
          </cell>
          <cell r="F678" t="str">
            <v>TREATED</v>
          </cell>
          <cell r="G678" t="str">
            <v>36"                         +/- 1"</v>
          </cell>
          <cell r="H678" t="str">
            <v>N/A</v>
          </cell>
          <cell r="I678" t="str">
            <v>3" (.250") Wall Knurled      Black Stripe</v>
          </cell>
          <cell r="J678">
            <v>7</v>
          </cell>
          <cell r="K678" t="str">
            <v>4 PACK LABELS WILL PRINT FOR PRESTO</v>
          </cell>
          <cell r="L678" t="str">
            <v>White</v>
          </cell>
          <cell r="M678" t="str">
            <v>TOP - End disc  BOT - End cap</v>
          </cell>
          <cell r="N678" t="str">
            <v xml:space="preserve">Braskem CP360H        </v>
          </cell>
        </row>
        <row r="679">
          <cell r="A679" t="str">
            <v>W0330WH0178</v>
          </cell>
          <cell r="B679" t="str">
            <v>12PRESTOW0330WH0178</v>
          </cell>
          <cell r="C679">
            <v>12</v>
          </cell>
          <cell r="D679" t="str">
            <v>PRESTO</v>
          </cell>
          <cell r="E679" t="str">
            <v>15 GSM 178 MM WHITE SURF.</v>
          </cell>
          <cell r="F679" t="str">
            <v>TREATED</v>
          </cell>
          <cell r="G679" t="str">
            <v>39"                         +/- 1"</v>
          </cell>
          <cell r="H679" t="str">
            <v>N/A</v>
          </cell>
          <cell r="I679" t="str">
            <v>3" (.250") Wall Knurled      Black Stripe</v>
          </cell>
          <cell r="J679">
            <v>7</v>
          </cell>
          <cell r="K679" t="str">
            <v>4 PACK LABELS WILL PRINT FOR PRESTO</v>
          </cell>
          <cell r="L679" t="str">
            <v>White</v>
          </cell>
          <cell r="M679" t="str">
            <v>TOP - End disc  BOT - End cap</v>
          </cell>
          <cell r="N679" t="str">
            <v xml:space="preserve">Braskem CP360H        </v>
          </cell>
          <cell r="O679">
            <v>38504</v>
          </cell>
        </row>
        <row r="680">
          <cell r="A680" t="str">
            <v>W0030WH0521</v>
          </cell>
          <cell r="B680" t="str">
            <v>12PRESTOW0030WH0521</v>
          </cell>
          <cell r="C680">
            <v>12</v>
          </cell>
          <cell r="D680" t="str">
            <v>PRESTO</v>
          </cell>
          <cell r="E680" t="str">
            <v xml:space="preserve">15 GSM 521 MM WHITE </v>
          </cell>
          <cell r="F680" t="str">
            <v>UNTREATED</v>
          </cell>
          <cell r="G680" t="str">
            <v>36"                         +/- 1"</v>
          </cell>
          <cell r="H680" t="str">
            <v>N/A</v>
          </cell>
          <cell r="I680" t="str">
            <v>3" (.250") Wall Knurled      Black Stripe</v>
          </cell>
          <cell r="J680" t="str">
            <v>2,3</v>
          </cell>
          <cell r="K680" t="str">
            <v>4 PACK LABELS WILL PRINT FOR PRESTO</v>
          </cell>
          <cell r="L680" t="str">
            <v>White</v>
          </cell>
          <cell r="M680" t="str">
            <v>TOP - End disc  BOT - End cap</v>
          </cell>
          <cell r="N680" t="str">
            <v xml:space="preserve">Braskem CP360H        </v>
          </cell>
        </row>
        <row r="681">
          <cell r="A681" t="str">
            <v>W0030WH0531</v>
          </cell>
          <cell r="B681" t="str">
            <v>12PRESTOW0030WH0531</v>
          </cell>
          <cell r="C681">
            <v>12</v>
          </cell>
          <cell r="D681" t="str">
            <v>PRESTO</v>
          </cell>
          <cell r="E681" t="str">
            <v xml:space="preserve">15 GSM 531 MM WHITE </v>
          </cell>
          <cell r="F681" t="str">
            <v>UNTREATED</v>
          </cell>
          <cell r="G681" t="str">
            <v>36"                         +/- 1"</v>
          </cell>
          <cell r="H681" t="str">
            <v>N/A</v>
          </cell>
          <cell r="I681" t="str">
            <v>3" (.250") Wall Knurled      Black Stripe</v>
          </cell>
          <cell r="J681" t="str">
            <v>2,3</v>
          </cell>
          <cell r="K681" t="str">
            <v>4 PACK LABELS WILL PRINT FOR PRESTO</v>
          </cell>
          <cell r="L681" t="str">
            <v>White</v>
          </cell>
          <cell r="M681" t="str">
            <v>TOP - End disc  BOT - End cap</v>
          </cell>
          <cell r="N681" t="str">
            <v xml:space="preserve">Braskem CP360H        </v>
          </cell>
        </row>
        <row r="682">
          <cell r="A682" t="str">
            <v>W0030WH0602</v>
          </cell>
          <cell r="B682" t="str">
            <v>12PRESTOW0030WH0602</v>
          </cell>
          <cell r="C682">
            <v>12</v>
          </cell>
          <cell r="D682" t="str">
            <v>PRESTO</v>
          </cell>
          <cell r="E682" t="str">
            <v xml:space="preserve">15 GSM 602 MM WHITE </v>
          </cell>
          <cell r="F682" t="str">
            <v>UNTREATED</v>
          </cell>
          <cell r="G682" t="str">
            <v>36"                         +/- 1"</v>
          </cell>
          <cell r="H682" t="str">
            <v>N/A</v>
          </cell>
          <cell r="I682" t="str">
            <v>3" (.250") Wall Knurled      Black Stripe</v>
          </cell>
          <cell r="J682">
            <v>2</v>
          </cell>
          <cell r="K682" t="str">
            <v>4 PACK LABELS WILL PRINT FOR PRESTO</v>
          </cell>
          <cell r="L682" t="str">
            <v>White</v>
          </cell>
          <cell r="M682" t="str">
            <v>TOP - End disc  BOT - End cap</v>
          </cell>
          <cell r="N682" t="str">
            <v xml:space="preserve">Braskem CP360H        </v>
          </cell>
        </row>
        <row r="683">
          <cell r="A683" t="str">
            <v>W0030WH0692</v>
          </cell>
          <cell r="B683" t="str">
            <v>12PRESTOW0030WH0692</v>
          </cell>
          <cell r="C683">
            <v>12</v>
          </cell>
          <cell r="D683" t="str">
            <v>PRESTO</v>
          </cell>
          <cell r="E683" t="str">
            <v xml:space="preserve">15 GSM 692 MM WHITE </v>
          </cell>
          <cell r="F683" t="str">
            <v>UNTREATED</v>
          </cell>
          <cell r="G683" t="str">
            <v>36"                         +/- 1"</v>
          </cell>
          <cell r="H683" t="str">
            <v>N/A</v>
          </cell>
          <cell r="I683" t="str">
            <v>3" (.250") Wall Knurled      Black Stripe</v>
          </cell>
          <cell r="J683" t="str">
            <v>1,2</v>
          </cell>
          <cell r="K683" t="str">
            <v>4 PACK LABELS WILL PRINT FOR PRESTO</v>
          </cell>
          <cell r="L683" t="str">
            <v>White</v>
          </cell>
          <cell r="M683" t="str">
            <v>TOP - End disc  BOT - End cap</v>
          </cell>
          <cell r="N683" t="str">
            <v xml:space="preserve">Braskem CP360H        </v>
          </cell>
        </row>
        <row r="684">
          <cell r="A684" t="str">
            <v>W0026WH0851</v>
          </cell>
          <cell r="B684" t="str">
            <v>12PRINCIPAL BUSINESSW0026WH0851</v>
          </cell>
          <cell r="C684">
            <v>12</v>
          </cell>
          <cell r="D684" t="str">
            <v>PRINCIPAL BUSINESS</v>
          </cell>
          <cell r="E684" t="str">
            <v>13 GSM 851 MM WHITE  SBPP</v>
          </cell>
          <cell r="F684" t="str">
            <v>TREATED</v>
          </cell>
          <cell r="G684" t="str">
            <v>33"                        +/- 1"</v>
          </cell>
          <cell r="H684" t="str">
            <v>N/A</v>
          </cell>
          <cell r="I684" t="str">
            <v>3" (.250") Wall Knurled      Black  Stripe</v>
          </cell>
          <cell r="J684">
            <v>1</v>
          </cell>
          <cell r="K684" t="str">
            <v>N/A</v>
          </cell>
          <cell r="L684" t="str">
            <v>White</v>
          </cell>
          <cell r="M684" t="str">
            <v>TOP - End disc                    BOT - End cap</v>
          </cell>
          <cell r="N684" t="str">
            <v xml:space="preserve">Braskem CP360H        </v>
          </cell>
          <cell r="O684">
            <v>39815</v>
          </cell>
        </row>
        <row r="685">
          <cell r="A685" t="str">
            <v>W0026WH0864</v>
          </cell>
          <cell r="B685" t="str">
            <v>12PRINCIPAL BUSINESSW0026WH0864</v>
          </cell>
          <cell r="C685">
            <v>12</v>
          </cell>
          <cell r="D685" t="str">
            <v>PRINCIPAL BUSINESS</v>
          </cell>
          <cell r="E685" t="str">
            <v>13 GSM 864 MM WHITE  SBPP</v>
          </cell>
          <cell r="F685" t="str">
            <v>TREATED</v>
          </cell>
          <cell r="G685" t="str">
            <v>33"                        +/- 1"</v>
          </cell>
          <cell r="H685" t="str">
            <v>N/A</v>
          </cell>
          <cell r="I685" t="str">
            <v>3" (.250") Wall Knurled      Black  Stripe</v>
          </cell>
          <cell r="J685">
            <v>1</v>
          </cell>
          <cell r="K685" t="str">
            <v>N/A</v>
          </cell>
          <cell r="L685" t="str">
            <v>White</v>
          </cell>
          <cell r="M685" t="str">
            <v>TOP - End disc                    BOT - End cap</v>
          </cell>
          <cell r="N685" t="str">
            <v xml:space="preserve">Braskem CP360H        </v>
          </cell>
          <cell r="O685">
            <v>39815</v>
          </cell>
        </row>
        <row r="686">
          <cell r="A686" t="str">
            <v>W0327WH0241</v>
          </cell>
          <cell r="B686" t="str">
            <v>12PRINCIPAL BUSINESSW0327WH0241</v>
          </cell>
          <cell r="C686">
            <v>12</v>
          </cell>
          <cell r="D686" t="str">
            <v>PRINCIPAL BUSINESS</v>
          </cell>
          <cell r="E686" t="str">
            <v>13.5 GSM 241 MM WHITE TREATED SBPP</v>
          </cell>
          <cell r="F686" t="str">
            <v>TREATED</v>
          </cell>
          <cell r="G686" t="str">
            <v>33"                        +/- 1"</v>
          </cell>
          <cell r="H686" t="str">
            <v>N/A</v>
          </cell>
          <cell r="I686" t="str">
            <v>3" (.250") Wall Knurled      Black  Stripe</v>
          </cell>
          <cell r="J686">
            <v>5</v>
          </cell>
          <cell r="K686" t="str">
            <v>N/A</v>
          </cell>
          <cell r="L686" t="str">
            <v>White</v>
          </cell>
          <cell r="M686" t="str">
            <v>TOP - End disc                    BOT - End cap</v>
          </cell>
          <cell r="N686" t="str">
            <v xml:space="preserve">Braskem CP360H        </v>
          </cell>
          <cell r="O686">
            <v>39815</v>
          </cell>
        </row>
        <row r="687">
          <cell r="A687" t="str">
            <v>W0327050775</v>
          </cell>
          <cell r="B687" t="str">
            <v>12PRINCIPAL BUSINESSW0327050775</v>
          </cell>
          <cell r="C687">
            <v>12</v>
          </cell>
          <cell r="D687" t="str">
            <v>PRINCIPAL BUSINESS</v>
          </cell>
          <cell r="E687" t="str">
            <v>13.5 GSM 775 MM WHITE TREATED ZONED SBPP</v>
          </cell>
          <cell r="F687" t="str">
            <v>TREATED</v>
          </cell>
          <cell r="G687" t="str">
            <v>33"                        +/- 1"</v>
          </cell>
          <cell r="H687" t="str">
            <v>N/A</v>
          </cell>
          <cell r="I687" t="str">
            <v>3" (.250") Wall Knurled      Black  Stripe</v>
          </cell>
          <cell r="J687" t="str">
            <v>1,2</v>
          </cell>
          <cell r="K687" t="str">
            <v>N/A</v>
          </cell>
          <cell r="L687" t="str">
            <v>White</v>
          </cell>
          <cell r="M687" t="str">
            <v>TOP - End disc                    BOT - End cap</v>
          </cell>
          <cell r="N687" t="str">
            <v xml:space="preserve">Braskem CP360H        </v>
          </cell>
          <cell r="O687">
            <v>39757</v>
          </cell>
        </row>
        <row r="688">
          <cell r="A688" t="str">
            <v>W0320WH0591</v>
          </cell>
          <cell r="B688" t="str">
            <v>12PRINCIPAL BUSINESSW0320WH0591</v>
          </cell>
          <cell r="C688">
            <v>12</v>
          </cell>
          <cell r="D688" t="str">
            <v>PRINCIPAL BUSINESS</v>
          </cell>
          <cell r="E688" t="str">
            <v>10 GSM 591 MM WHITE TREATED SBPP</v>
          </cell>
          <cell r="F688" t="str">
            <v>TREATED</v>
          </cell>
          <cell r="G688" t="str">
            <v>34"                               +-/ 1"</v>
          </cell>
          <cell r="H688" t="str">
            <v>N/A</v>
          </cell>
          <cell r="I688" t="str">
            <v>3" (.250") Wall Knurled      Black  Stripe</v>
          </cell>
          <cell r="J688">
            <v>2</v>
          </cell>
          <cell r="L688" t="str">
            <v>White</v>
          </cell>
          <cell r="M688" t="str">
            <v>TOP - End disc  BOT - End cap</v>
          </cell>
          <cell r="N688" t="str">
            <v xml:space="preserve">Braskem CP360H        </v>
          </cell>
        </row>
        <row r="689">
          <cell r="A689" t="str">
            <v>W0627900257</v>
          </cell>
          <cell r="B689" t="str">
            <v>12PRINCIPAL BUSINESSW0627900257</v>
          </cell>
          <cell r="C689">
            <v>12</v>
          </cell>
          <cell r="D689" t="str">
            <v>PRINCIPAL BUSINESS</v>
          </cell>
          <cell r="E689" t="str">
            <v>13.5 GSM 257 MM WHITE ZONE TREATED SBPP</v>
          </cell>
          <cell r="F689" t="str">
            <v>TREATED</v>
          </cell>
          <cell r="G689" t="str">
            <v>38"                               +-/ 1"</v>
          </cell>
          <cell r="H689" t="str">
            <v>N/A</v>
          </cell>
          <cell r="I689" t="str">
            <v>3" (.250") Wall Knurled      Black  Stripe</v>
          </cell>
          <cell r="J689" t="str">
            <v>4,5</v>
          </cell>
          <cell r="L689" t="str">
            <v>White</v>
          </cell>
          <cell r="M689" t="str">
            <v>TOP - End disc  BOT - End cap</v>
          </cell>
          <cell r="N689" t="str">
            <v xml:space="preserve">Braskem CP360H        </v>
          </cell>
        </row>
        <row r="690">
          <cell r="A690" t="str">
            <v>W0320WH0552</v>
          </cell>
          <cell r="B690" t="str">
            <v>12R.SABEEW0320WH0552</v>
          </cell>
          <cell r="C690">
            <v>12</v>
          </cell>
          <cell r="D690" t="str">
            <v>R.SABEE</v>
          </cell>
          <cell r="E690" t="str">
            <v>10 GSM 552 MM WHITE TREATED SBPP</v>
          </cell>
          <cell r="F690" t="str">
            <v>TREATED</v>
          </cell>
          <cell r="G690" t="str">
            <v>39"                            +/- 1"</v>
          </cell>
          <cell r="H690" t="str">
            <v>N/A</v>
          </cell>
          <cell r="I690" t="str">
            <v>3" (.250") Wall Knurled      Black Stripe</v>
          </cell>
          <cell r="J690">
            <v>2</v>
          </cell>
          <cell r="K690" t="str">
            <v>N/A</v>
          </cell>
          <cell r="L690" t="str">
            <v>White</v>
          </cell>
          <cell r="M690" t="str">
            <v>TOP - End disc  BOT - End cap</v>
          </cell>
          <cell r="N690" t="str">
            <v xml:space="preserve">Braskem CP360H        </v>
          </cell>
          <cell r="O690">
            <v>39090</v>
          </cell>
        </row>
        <row r="691">
          <cell r="A691" t="str">
            <v>W0320WH0768</v>
          </cell>
          <cell r="B691" t="str">
            <v>12R.SABEEW0320WH0768</v>
          </cell>
          <cell r="C691">
            <v>12</v>
          </cell>
          <cell r="D691" t="str">
            <v>R.SABEE</v>
          </cell>
          <cell r="E691" t="str">
            <v>10 GSM 768 MM WHITE TREATED SBPP</v>
          </cell>
          <cell r="F691" t="str">
            <v>TREATED</v>
          </cell>
          <cell r="G691" t="str">
            <v>39"                            +/- 1"</v>
          </cell>
          <cell r="H691" t="str">
            <v>N/A</v>
          </cell>
          <cell r="I691" t="str">
            <v>3" (.250") Wall Knurled      Black Stripe</v>
          </cell>
          <cell r="J691" t="str">
            <v>1,2</v>
          </cell>
          <cell r="K691" t="str">
            <v>N/A</v>
          </cell>
          <cell r="L691" t="str">
            <v>White</v>
          </cell>
          <cell r="M691" t="str">
            <v>TOP - End disc  BOT - End cap</v>
          </cell>
          <cell r="N691" t="str">
            <v xml:space="preserve">Braskem CP360H        </v>
          </cell>
          <cell r="O691">
            <v>39090</v>
          </cell>
        </row>
        <row r="692">
          <cell r="A692" t="str">
            <v>W0324WH0419</v>
          </cell>
          <cell r="B692" t="str">
            <v>12R.SABEEW0324WH0419</v>
          </cell>
          <cell r="C692">
            <v>12</v>
          </cell>
          <cell r="D692" t="str">
            <v>R.SABEE</v>
          </cell>
          <cell r="E692" t="str">
            <v>12 GSM 419 MM WHITE TREATED SBPP</v>
          </cell>
          <cell r="F692" t="str">
            <v>TREATED</v>
          </cell>
          <cell r="G692" t="str">
            <v>39"                            +/- 1"</v>
          </cell>
          <cell r="H692" t="str">
            <v>N/A</v>
          </cell>
          <cell r="I692" t="str">
            <v>3" (.250") Wall Knurled      Black Stripe</v>
          </cell>
          <cell r="J692">
            <v>3</v>
          </cell>
          <cell r="K692" t="str">
            <v>N/A</v>
          </cell>
          <cell r="L692" t="str">
            <v>White</v>
          </cell>
          <cell r="M692" t="str">
            <v>TOP - End disc  BOT - End cap</v>
          </cell>
          <cell r="N692" t="str">
            <v xml:space="preserve">Braskem CP360H        </v>
          </cell>
          <cell r="O692">
            <v>39090</v>
          </cell>
        </row>
        <row r="693">
          <cell r="A693" t="str">
            <v>W0324WH0432</v>
          </cell>
          <cell r="B693" t="str">
            <v>12R.SABEEW0324WH0432</v>
          </cell>
          <cell r="C693">
            <v>12</v>
          </cell>
          <cell r="D693" t="str">
            <v>R.SABEE</v>
          </cell>
          <cell r="E693" t="str">
            <v>12 GSM 432 MM WHITE TREATED SBPP</v>
          </cell>
          <cell r="F693" t="str">
            <v>TREATED</v>
          </cell>
          <cell r="G693" t="str">
            <v>39"                            +/- 1"</v>
          </cell>
          <cell r="H693" t="str">
            <v>N/A</v>
          </cell>
          <cell r="I693" t="str">
            <v>3" (.250") Wall Knurled      Black Stripe</v>
          </cell>
          <cell r="J693" t="str">
            <v>2,3</v>
          </cell>
          <cell r="K693" t="str">
            <v>N/A</v>
          </cell>
          <cell r="L693" t="str">
            <v>White</v>
          </cell>
          <cell r="M693" t="str">
            <v>TOP - End disc  BOT - End cap</v>
          </cell>
          <cell r="N693" t="str">
            <v xml:space="preserve">Braskem CP360H        </v>
          </cell>
          <cell r="O693">
            <v>39090</v>
          </cell>
        </row>
        <row r="694">
          <cell r="A694" t="str">
            <v>W0324WH0552</v>
          </cell>
          <cell r="B694" t="str">
            <v>12R.SABEEW0324WH0552</v>
          </cell>
          <cell r="C694">
            <v>12</v>
          </cell>
          <cell r="D694" t="str">
            <v>R.SABEE</v>
          </cell>
          <cell r="E694" t="str">
            <v>12 GSM 552 MM WHITE TREATED SBPP</v>
          </cell>
          <cell r="F694" t="str">
            <v>TREATED</v>
          </cell>
          <cell r="G694" t="str">
            <v>39"                           +/- 1"</v>
          </cell>
          <cell r="H694" t="str">
            <v>N/A</v>
          </cell>
          <cell r="I694" t="str">
            <v>3" (.250") Wall Knurled      Black Stripe</v>
          </cell>
          <cell r="J694">
            <v>2</v>
          </cell>
          <cell r="K694" t="str">
            <v>N/A</v>
          </cell>
          <cell r="L694" t="str">
            <v>White</v>
          </cell>
          <cell r="M694" t="str">
            <v>TOP - End disc  BOT - End cap</v>
          </cell>
          <cell r="N694" t="str">
            <v xml:space="preserve">Braskem CP360H        </v>
          </cell>
          <cell r="O694">
            <v>38184</v>
          </cell>
        </row>
        <row r="695">
          <cell r="A695" t="str">
            <v>W0324WH0572</v>
          </cell>
          <cell r="B695" t="str">
            <v>12R.SABEEW0324WH0572</v>
          </cell>
          <cell r="C695">
            <v>12</v>
          </cell>
          <cell r="D695" t="str">
            <v>R.SABEE</v>
          </cell>
          <cell r="E695" t="str">
            <v>12 GSM 572 MM WHITE TREATED SBPP</v>
          </cell>
          <cell r="F695" t="str">
            <v>TREATED</v>
          </cell>
          <cell r="G695" t="str">
            <v>39"                            +/- 1"</v>
          </cell>
          <cell r="H695" t="str">
            <v>N/A</v>
          </cell>
          <cell r="I695" t="str">
            <v>3" (.250") Wall Knurled      Black Stripe</v>
          </cell>
          <cell r="J695">
            <v>2</v>
          </cell>
          <cell r="K695" t="str">
            <v>N/A</v>
          </cell>
          <cell r="L695" t="str">
            <v>White</v>
          </cell>
          <cell r="M695" t="str">
            <v>TOP - End disc  BOT - End cap</v>
          </cell>
          <cell r="N695" t="str">
            <v xml:space="preserve">Braskem CP360H        </v>
          </cell>
          <cell r="O695">
            <v>39090</v>
          </cell>
        </row>
        <row r="696">
          <cell r="A696" t="str">
            <v>W0324WH0737</v>
          </cell>
          <cell r="B696" t="str">
            <v>12R.SABEEW0324WH0737</v>
          </cell>
          <cell r="C696">
            <v>12</v>
          </cell>
          <cell r="D696" t="str">
            <v>R.SABEE</v>
          </cell>
          <cell r="E696" t="str">
            <v>12 GSM 737 MM WHITE TREATED SBPP</v>
          </cell>
          <cell r="F696" t="str">
            <v>TREATED</v>
          </cell>
          <cell r="G696" t="str">
            <v>39"                           +/- 1"</v>
          </cell>
          <cell r="H696" t="str">
            <v>N/A</v>
          </cell>
          <cell r="I696" t="str">
            <v>3" (.250") Wall Knurled      Black Stripe</v>
          </cell>
          <cell r="J696" t="str">
            <v>1,2</v>
          </cell>
          <cell r="K696" t="str">
            <v>N/A</v>
          </cell>
          <cell r="L696" t="str">
            <v>White</v>
          </cell>
          <cell r="M696" t="str">
            <v>TOP - End disc  BOT - End cap</v>
          </cell>
          <cell r="N696" t="str">
            <v xml:space="preserve">Braskem CP360H        </v>
          </cell>
          <cell r="O696">
            <v>38184</v>
          </cell>
        </row>
        <row r="697">
          <cell r="A697" t="str">
            <v>W002AWH0381</v>
          </cell>
          <cell r="B697" t="str">
            <v>12SELLARS ABSORBENT MATERIALSW002AWH0381</v>
          </cell>
          <cell r="C697">
            <v>12</v>
          </cell>
          <cell r="D697" t="str">
            <v>SELLARS ABSORBENT MATERIALS</v>
          </cell>
          <cell r="E697" t="str">
            <v>1.50 OSY 15" WHITE SBPP</v>
          </cell>
          <cell r="F697" t="str">
            <v>UNTREATED</v>
          </cell>
          <cell r="G697" t="str">
            <v>45" Target           30" MIN                          48" MAX</v>
          </cell>
          <cell r="H697" t="str">
            <v>N/A</v>
          </cell>
          <cell r="I697" t="str">
            <v>3" (.250") Wall Knurled      Black Stripe</v>
          </cell>
          <cell r="J697">
            <v>3</v>
          </cell>
          <cell r="K697" t="str">
            <v>40X48 PALLET REQUIRED                               10% SHORT DOFFS ALLOWED PER SHIPMENT</v>
          </cell>
          <cell r="L697" t="str">
            <v>White</v>
          </cell>
          <cell r="M697" t="str">
            <v>TOP - End disc                    BOT - End disc</v>
          </cell>
          <cell r="N697" t="str">
            <v xml:space="preserve">Braskem CP360H        </v>
          </cell>
          <cell r="O697">
            <v>39923</v>
          </cell>
        </row>
        <row r="698">
          <cell r="A698" t="str">
            <v>W002AWH0584</v>
          </cell>
          <cell r="B698" t="str">
            <v>12SELLARS ABSORBENT MATERIALSW002AWH0584</v>
          </cell>
          <cell r="C698">
            <v>12</v>
          </cell>
          <cell r="D698" t="str">
            <v>SELLARS ABSORBENT MATERIALS</v>
          </cell>
          <cell r="E698" t="str">
            <v>1.50 OSY 23" WHITE SBPP</v>
          </cell>
          <cell r="F698" t="str">
            <v>UNTREATED</v>
          </cell>
          <cell r="G698" t="str">
            <v>45" Target           30" MIN                          48" MAX</v>
          </cell>
          <cell r="H698" t="str">
            <v>N/A</v>
          </cell>
          <cell r="I698" t="str">
            <v>3" (.250") Wall Knurled      Black Stripe</v>
          </cell>
          <cell r="J698">
            <v>2</v>
          </cell>
          <cell r="K698" t="str">
            <v>40X48 PALLET REQUIRED                               10% SHORT DOFFS ALLOWED PER SHIPMENT</v>
          </cell>
          <cell r="L698" t="str">
            <v>White</v>
          </cell>
          <cell r="M698" t="str">
            <v>TOP - End disc                    BOT - End disc</v>
          </cell>
          <cell r="N698" t="str">
            <v xml:space="preserve">Braskem CP360H        </v>
          </cell>
          <cell r="O698">
            <v>39923</v>
          </cell>
        </row>
        <row r="699">
          <cell r="A699" t="str">
            <v>W0C6DSM0514</v>
          </cell>
          <cell r="B699" t="str">
            <v>12SIMMONS  W0C6DSM0514</v>
          </cell>
          <cell r="C699">
            <v>12</v>
          </cell>
          <cell r="D699" t="str">
            <v xml:space="preserve">SIMMONS  </v>
          </cell>
          <cell r="E699" t="str">
            <v>2.00 OSY 514 MM WHITE SS</v>
          </cell>
          <cell r="F699" t="str">
            <v>UNTREATED</v>
          </cell>
          <cell r="G699" t="str">
            <v>30" MAX OD</v>
          </cell>
          <cell r="H699">
            <v>1700</v>
          </cell>
          <cell r="I699" t="str">
            <v xml:space="preserve">4" (.300") Wall Knurled      </v>
          </cell>
          <cell r="J699">
            <v>2</v>
          </cell>
          <cell r="K699" t="str">
            <v>PALLETIZE - 8 ROLLS ON 60" X 60"  2 HIGH ON PALLET                           PALLETIZE - 4 ROLLS ON 30" X 60"</v>
          </cell>
          <cell r="L699" t="str">
            <v>White</v>
          </cell>
          <cell r="M699" t="str">
            <v>TOP - End disc  BOT - End cap</v>
          </cell>
          <cell r="N699" t="str">
            <v xml:space="preserve">Braskem CP360H        </v>
          </cell>
          <cell r="O699">
            <v>39394</v>
          </cell>
        </row>
        <row r="700">
          <cell r="A700" t="str">
            <v>W0C0HFS0514</v>
          </cell>
          <cell r="B700" t="str">
            <v>12SIMMONS  W0C0HFS0514</v>
          </cell>
          <cell r="C700">
            <v>12</v>
          </cell>
          <cell r="D700" t="str">
            <v xml:space="preserve">SIMMONS  </v>
          </cell>
          <cell r="E700" t="str">
            <v>2.50 OSY 514 MM WHITE SS</v>
          </cell>
          <cell r="F700" t="str">
            <v>UNTREATED</v>
          </cell>
          <cell r="G700" t="str">
            <v>30" MAX OD</v>
          </cell>
          <cell r="H700">
            <v>1200</v>
          </cell>
          <cell r="I700" t="str">
            <v xml:space="preserve">4" (.300") Wall Knurled      </v>
          </cell>
          <cell r="J700">
            <v>2</v>
          </cell>
          <cell r="K700" t="str">
            <v>PALLETIZE - 8 ROLLS ON 60" X 60"  2 HIGH ON PALLET                           PALLETIZE - 4 ROLLS ON 30" X 60"</v>
          </cell>
          <cell r="L700" t="str">
            <v>CORE &amp; PACK - PINK</v>
          </cell>
          <cell r="M700" t="str">
            <v>TOP - End disc  BOT - End cap</v>
          </cell>
          <cell r="N700" t="str">
            <v xml:space="preserve">Braskem CP360H        </v>
          </cell>
          <cell r="O700">
            <v>39714</v>
          </cell>
        </row>
        <row r="701">
          <cell r="A701" t="str">
            <v>W0C2FSM0298</v>
          </cell>
          <cell r="B701" t="str">
            <v>12SIMMONS  W0C2FSM0298</v>
          </cell>
          <cell r="C701">
            <v>12</v>
          </cell>
          <cell r="D701" t="str">
            <v xml:space="preserve">SIMMONS  </v>
          </cell>
          <cell r="E701" t="str">
            <v>2.25 OSY 298 MM WHITE SS</v>
          </cell>
          <cell r="F701" t="str">
            <v>UNTREATED</v>
          </cell>
          <cell r="G701" t="str">
            <v>30" MAX OD</v>
          </cell>
          <cell r="H701">
            <v>1550</v>
          </cell>
          <cell r="I701" t="str">
            <v xml:space="preserve">4" (.300") Wall Knurled      </v>
          </cell>
          <cell r="J701">
            <v>4</v>
          </cell>
          <cell r="K701" t="str">
            <v>PALLETIZE - 16 ROLLS ON 60" X 60"  2 HIGH ON PALLET                           PALLETIZE - 8 ROLLS ON 30" X 60"</v>
          </cell>
          <cell r="L701" t="str">
            <v>CORE &amp; PACK - PINK</v>
          </cell>
          <cell r="M701" t="str">
            <v>TOP - End disc  BOT - End cap</v>
          </cell>
          <cell r="N701" t="str">
            <v xml:space="preserve">Braskem CP360H        </v>
          </cell>
          <cell r="O701">
            <v>39394</v>
          </cell>
        </row>
        <row r="702">
          <cell r="A702" t="str">
            <v>W0C2FSM0311</v>
          </cell>
          <cell r="B702" t="str">
            <v>12SIMMONS  W0C2FSM0311</v>
          </cell>
          <cell r="C702">
            <v>12</v>
          </cell>
          <cell r="D702" t="str">
            <v xml:space="preserve">SIMMONS  </v>
          </cell>
          <cell r="E702" t="str">
            <v>2.25 OSY 311 MM WHITE SS</v>
          </cell>
          <cell r="F702" t="str">
            <v>UNTREATED</v>
          </cell>
          <cell r="G702" t="str">
            <v>30" MAX OD</v>
          </cell>
          <cell r="H702">
            <v>1550</v>
          </cell>
          <cell r="I702" t="str">
            <v xml:space="preserve">4" (.300") Wall Knurled      </v>
          </cell>
          <cell r="J702">
            <v>3</v>
          </cell>
          <cell r="K702" t="str">
            <v>PALLETIZE - 9 ROLLS ON 60" X 60"  3 HIGH ON PALLET                           PALLETIZE - 6 ROLLS ON 30" X 60"</v>
          </cell>
          <cell r="L702" t="str">
            <v>CORE &amp; PACK - PINK</v>
          </cell>
          <cell r="M702" t="str">
            <v>TOP - End disc  BOT - End cap</v>
          </cell>
          <cell r="N702" t="str">
            <v xml:space="preserve">Braskem CP360H        </v>
          </cell>
          <cell r="O702">
            <v>39394</v>
          </cell>
        </row>
        <row r="703">
          <cell r="A703" t="str">
            <v>W0C2FSM0514</v>
          </cell>
          <cell r="B703" t="str">
            <v>12SIMMONS  W0C2FSM0514</v>
          </cell>
          <cell r="C703">
            <v>12</v>
          </cell>
          <cell r="D703" t="str">
            <v xml:space="preserve">SIMMONS  </v>
          </cell>
          <cell r="E703" t="str">
            <v>2.25 OSY 514 MM WHITE SS</v>
          </cell>
          <cell r="F703" t="str">
            <v>UNTREATED</v>
          </cell>
          <cell r="G703" t="str">
            <v>30" MAX OD</v>
          </cell>
          <cell r="H703">
            <v>1550</v>
          </cell>
          <cell r="I703" t="str">
            <v xml:space="preserve">4" (.300") Wall Knurled      </v>
          </cell>
          <cell r="J703">
            <v>2</v>
          </cell>
          <cell r="K703" t="str">
            <v>PALLETIZE - 8 ROLLS ON 60" X 60"  2 HIGH ON PALLET                           PALLETIZE - 4 ROLLS ON 30" X 60"</v>
          </cell>
          <cell r="L703" t="str">
            <v>CORE &amp; PACK - PINK</v>
          </cell>
          <cell r="M703" t="str">
            <v>TOP - End disc  BOT - End cap</v>
          </cell>
          <cell r="N703" t="str">
            <v xml:space="preserve">Braskem CP360H        </v>
          </cell>
          <cell r="O703">
            <v>39394</v>
          </cell>
        </row>
        <row r="704">
          <cell r="A704" t="str">
            <v>W039BDB1016</v>
          </cell>
          <cell r="B704" t="str">
            <v>12SURE-GROW039BDB1016</v>
          </cell>
          <cell r="C704">
            <v>12</v>
          </cell>
          <cell r="D704" t="str">
            <v>SURE-GRO</v>
          </cell>
          <cell r="E704" t="str">
            <v>1.75 OSY 1016 MM DARK BROWN TREATED</v>
          </cell>
          <cell r="F704" t="str">
            <v>TREATED</v>
          </cell>
          <cell r="G704" t="str">
            <v>MAX OD 40"                 MIN OD 24"</v>
          </cell>
          <cell r="H704" t="str">
            <v>N/A</v>
          </cell>
          <cell r="I704" t="str">
            <v>3" (.250") Wall Knurled      Black Stripe</v>
          </cell>
          <cell r="J704">
            <v>1</v>
          </cell>
          <cell r="K704" t="str">
            <v>% OF SHORT DOFFS PER SHIPMENT = 10%</v>
          </cell>
          <cell r="L704" t="str">
            <v>White</v>
          </cell>
          <cell r="M704" t="str">
            <v>TOP - End disc  BOT - End cap</v>
          </cell>
          <cell r="N704" t="str">
            <v xml:space="preserve">Braskem CP360H        </v>
          </cell>
          <cell r="O704">
            <v>38280</v>
          </cell>
        </row>
        <row r="705">
          <cell r="A705" t="str">
            <v>W0334CD0546</v>
          </cell>
          <cell r="B705" t="str">
            <v>12TITE-DRI IndustriesW0334CD0546</v>
          </cell>
          <cell r="C705">
            <v>12</v>
          </cell>
          <cell r="D705" t="str">
            <v>TITE-DRI Industries</v>
          </cell>
          <cell r="E705" t="str">
            <v>17 GSM 21.5"  WHITE TREATED SBPP</v>
          </cell>
          <cell r="F705" t="str">
            <v>TREATED</v>
          </cell>
          <cell r="G705" t="str">
            <v>23"                       +/- 1"</v>
          </cell>
          <cell r="H705" t="str">
            <v>N/A</v>
          </cell>
          <cell r="I705" t="str">
            <v>3" (.250") Wall Knurled      Black  Stripe</v>
          </cell>
          <cell r="J705">
            <v>2</v>
          </cell>
          <cell r="K705" t="str">
            <v>NA</v>
          </cell>
          <cell r="L705" t="str">
            <v>White</v>
          </cell>
          <cell r="M705" t="str">
            <v>TOP - End disc  BOT - End cap</v>
          </cell>
          <cell r="N705" t="str">
            <v xml:space="preserve">Braskem CP360H        </v>
          </cell>
          <cell r="O705">
            <v>39979</v>
          </cell>
        </row>
        <row r="706">
          <cell r="A706" t="str">
            <v>W0325WH0635</v>
          </cell>
          <cell r="B706" t="str">
            <v>12TYCOW0325WH0635</v>
          </cell>
          <cell r="C706">
            <v>12</v>
          </cell>
          <cell r="D706" t="str">
            <v>TYCO</v>
          </cell>
          <cell r="E706" t="str">
            <v>12.5 GSM 635 MM WHITE  SBPP</v>
          </cell>
          <cell r="F706" t="str">
            <v>TREATED</v>
          </cell>
          <cell r="G706" t="str">
            <v>36"                        +/- 1"</v>
          </cell>
          <cell r="H706" t="str">
            <v>N/A</v>
          </cell>
          <cell r="I706" t="str">
            <v>3" (.250") Wall Knurled      Black  Stripe</v>
          </cell>
          <cell r="J706">
            <v>1</v>
          </cell>
          <cell r="K706" t="str">
            <v>N/A</v>
          </cell>
          <cell r="L706" t="str">
            <v>White</v>
          </cell>
          <cell r="M706" t="str">
            <v>TOP - End disc                    BOT - End cap</v>
          </cell>
          <cell r="N706" t="str">
            <v xml:space="preserve">Braskem CP360H        </v>
          </cell>
          <cell r="O706">
            <v>39815</v>
          </cell>
        </row>
        <row r="707">
          <cell r="A707" t="str">
            <v>W0325WH0762</v>
          </cell>
          <cell r="B707" t="str">
            <v>12TYCOW0325WH0762</v>
          </cell>
          <cell r="C707">
            <v>12</v>
          </cell>
          <cell r="D707" t="str">
            <v>TYCO</v>
          </cell>
          <cell r="E707" t="str">
            <v>12.5 GSM 762 MM WHITE  SBPP</v>
          </cell>
          <cell r="F707" t="str">
            <v>TREATED</v>
          </cell>
          <cell r="G707" t="str">
            <v>36"                        +/- 1"</v>
          </cell>
          <cell r="H707" t="str">
            <v>N/A</v>
          </cell>
          <cell r="I707" t="str">
            <v>3" (.250") Wall Knurled      Black  Stripe</v>
          </cell>
          <cell r="J707">
            <v>1</v>
          </cell>
          <cell r="K707" t="str">
            <v>N/A</v>
          </cell>
          <cell r="L707" t="str">
            <v>White</v>
          </cell>
          <cell r="M707" t="str">
            <v>TOP - End disc                    BOT - End cap</v>
          </cell>
          <cell r="N707" t="str">
            <v xml:space="preserve">Braskem CP360H        </v>
          </cell>
          <cell r="O707">
            <v>39815</v>
          </cell>
        </row>
        <row r="708">
          <cell r="A708" t="str">
            <v>W0325WH0813</v>
          </cell>
          <cell r="B708" t="str">
            <v>12TYCOW0325WH0813</v>
          </cell>
          <cell r="C708">
            <v>12</v>
          </cell>
          <cell r="D708" t="str">
            <v>TYCO</v>
          </cell>
          <cell r="E708" t="str">
            <v>12.5 GSM 813 MM WHITE  SBPP</v>
          </cell>
          <cell r="F708" t="str">
            <v>TREATED</v>
          </cell>
          <cell r="G708" t="str">
            <v>36"                        +/- 1"</v>
          </cell>
          <cell r="H708" t="str">
            <v>N/A</v>
          </cell>
          <cell r="I708" t="str">
            <v>3" (.250") Wall Knurled      Black  Stripe</v>
          </cell>
          <cell r="J708">
            <v>1</v>
          </cell>
          <cell r="K708" t="str">
            <v>N/A</v>
          </cell>
          <cell r="L708" t="str">
            <v>White</v>
          </cell>
          <cell r="M708" t="str">
            <v>TOP - End disc                    BOT - End cap</v>
          </cell>
          <cell r="N708" t="str">
            <v xml:space="preserve">Braskem CP360H        </v>
          </cell>
          <cell r="O708">
            <v>39815</v>
          </cell>
        </row>
        <row r="709">
          <cell r="A709" t="str">
            <v>W0047LP0171</v>
          </cell>
          <cell r="B709" t="str">
            <v>12UNITED MEDICALW0047LP0171</v>
          </cell>
          <cell r="C709">
            <v>12</v>
          </cell>
          <cell r="D709" t="str">
            <v>UNITED MEDICAL</v>
          </cell>
          <cell r="E709" t="str">
            <v>.70 OSY 171 MM BLUE SBPP</v>
          </cell>
          <cell r="F709" t="str">
            <v>UNTREATED</v>
          </cell>
          <cell r="G709" t="str">
            <v>40" MAX OD</v>
          </cell>
          <cell r="H709" t="str">
            <v>N/A</v>
          </cell>
          <cell r="I709" t="str">
            <v xml:space="preserve">3" (.250") Wall Knurled Black Stripe   </v>
          </cell>
          <cell r="J709">
            <v>7</v>
          </cell>
          <cell r="K709" t="str">
            <v>PLEASE PALLETIZE</v>
          </cell>
          <cell r="L709" t="str">
            <v>White</v>
          </cell>
          <cell r="M709" t="str">
            <v>TOP - End disc  BOT - End cap</v>
          </cell>
          <cell r="N709" t="str">
            <v xml:space="preserve">Braskem CP360H        </v>
          </cell>
          <cell r="O709">
            <v>38656</v>
          </cell>
        </row>
        <row r="710">
          <cell r="A710" t="str">
            <v>W0047WH0171</v>
          </cell>
          <cell r="B710" t="str">
            <v>12UNITED MEDICALW0047WH0171</v>
          </cell>
          <cell r="C710">
            <v>12</v>
          </cell>
          <cell r="D710" t="str">
            <v>UNITED MEDICAL</v>
          </cell>
          <cell r="E710" t="str">
            <v>.70 OSY 171 MM WHITE SBPP</v>
          </cell>
          <cell r="F710" t="str">
            <v>UNTREATED</v>
          </cell>
          <cell r="G710" t="str">
            <v>40" MAX OD</v>
          </cell>
          <cell r="H710">
            <v>7200</v>
          </cell>
          <cell r="I710" t="str">
            <v xml:space="preserve">3" (.250") Wall Knurled Black Stripe   </v>
          </cell>
          <cell r="J710">
            <v>7</v>
          </cell>
          <cell r="K710" t="str">
            <v>PLEASE PALLETIZE                            RUN TO MAX PUTUP</v>
          </cell>
          <cell r="L710" t="str">
            <v>White</v>
          </cell>
          <cell r="M710" t="str">
            <v>TOP - End disc  BOT - End cap</v>
          </cell>
          <cell r="N710" t="str">
            <v xml:space="preserve">Braskem CP360H        </v>
          </cell>
          <cell r="O710">
            <v>39066</v>
          </cell>
        </row>
        <row r="711">
          <cell r="A711" t="str">
            <v>W0047WH0194</v>
          </cell>
          <cell r="B711" t="str">
            <v>12UNITED MEDICALW0047WH0194</v>
          </cell>
          <cell r="C711">
            <v>12</v>
          </cell>
          <cell r="D711" t="str">
            <v>UNITED MEDICAL</v>
          </cell>
          <cell r="E711" t="str">
            <v>.70 OSY 194 MM WHITE SBPP</v>
          </cell>
          <cell r="F711" t="str">
            <v>UNTREATED</v>
          </cell>
          <cell r="G711" t="str">
            <v>40" MAX OD</v>
          </cell>
          <cell r="H711">
            <v>7200</v>
          </cell>
          <cell r="I711" t="str">
            <v xml:space="preserve">3" (.250") Wall Knurled Black Stripe   </v>
          </cell>
          <cell r="J711">
            <v>7</v>
          </cell>
          <cell r="K711" t="str">
            <v>PLEASE PALLETIZE                                      RUN TO MAX PUTUP</v>
          </cell>
          <cell r="L711" t="str">
            <v>White</v>
          </cell>
          <cell r="M711" t="str">
            <v>TOP - End disc  BOT - End cap</v>
          </cell>
          <cell r="N711" t="str">
            <v xml:space="preserve">Braskem CP360H        </v>
          </cell>
          <cell r="O711">
            <v>39066</v>
          </cell>
        </row>
        <row r="712">
          <cell r="A712" t="str">
            <v>W5085WH0203</v>
          </cell>
          <cell r="B712" t="str">
            <v>12UNITED MEDICALW5085WH0203</v>
          </cell>
          <cell r="C712">
            <v>12</v>
          </cell>
          <cell r="D712" t="str">
            <v>UNITED MEDICAL</v>
          </cell>
          <cell r="E712" t="str">
            <v>1.25 OSY 203 MM WHITE SMS</v>
          </cell>
          <cell r="F712" t="str">
            <v>UNTREATED</v>
          </cell>
          <cell r="G712" t="str">
            <v>38"                        +/- 2"</v>
          </cell>
          <cell r="H712" t="str">
            <v>N/A</v>
          </cell>
          <cell r="I712" t="str">
            <v>3" (.250") Wall Knurled      Black Stripe</v>
          </cell>
          <cell r="J712">
            <v>6</v>
          </cell>
          <cell r="K712" t="str">
            <v>N/A</v>
          </cell>
          <cell r="L712" t="str">
            <v>White</v>
          </cell>
          <cell r="M712" t="str">
            <v>TOP - End disc  BOT - End cap</v>
          </cell>
          <cell r="N712" t="str">
            <v xml:space="preserve">Braskem CP360H        </v>
          </cell>
          <cell r="O712">
            <v>37209</v>
          </cell>
        </row>
        <row r="713">
          <cell r="A713" t="str">
            <v>W5027AH0160</v>
          </cell>
          <cell r="B713" t="str">
            <v>13AHPW5027AH0160</v>
          </cell>
          <cell r="C713">
            <v>13</v>
          </cell>
          <cell r="D713" t="str">
            <v>AHP</v>
          </cell>
          <cell r="E713" t="str">
            <v>13.5 GSM 160 MM WHITE SMS</v>
          </cell>
          <cell r="F713" t="str">
            <v>UNTREATED</v>
          </cell>
          <cell r="G713" t="str">
            <v>39" +/- 1"</v>
          </cell>
          <cell r="H713" t="str">
            <v>N/A</v>
          </cell>
          <cell r="I713" t="str">
            <v>6" (.375)      Wall Knurled</v>
          </cell>
          <cell r="J713" t="str">
            <v>7,8</v>
          </cell>
          <cell r="K713" t="str">
            <v>N/A</v>
          </cell>
          <cell r="L713" t="str">
            <v>White</v>
          </cell>
          <cell r="M713" t="str">
            <v>TOP - End disc  BOT - End cap</v>
          </cell>
          <cell r="N713" t="str">
            <v>Braskem CP360H        EXXON 3564G</v>
          </cell>
          <cell r="O713">
            <v>39895</v>
          </cell>
        </row>
        <row r="714">
          <cell r="A714" t="str">
            <v>W5027AH0175</v>
          </cell>
          <cell r="B714" t="str">
            <v>13AHPW5027AH0175</v>
          </cell>
          <cell r="C714">
            <v>13</v>
          </cell>
          <cell r="D714" t="str">
            <v>AHP</v>
          </cell>
          <cell r="E714" t="str">
            <v>13.5 GSM 175 MM WHITE SMS</v>
          </cell>
          <cell r="F714" t="str">
            <v>UNTREATED</v>
          </cell>
          <cell r="G714" t="str">
            <v>39" +/- 1"</v>
          </cell>
          <cell r="H714" t="str">
            <v>N/A</v>
          </cell>
          <cell r="I714" t="str">
            <v>6" (.375)      Wall Knurled</v>
          </cell>
          <cell r="J714">
            <v>7</v>
          </cell>
          <cell r="K714" t="str">
            <v>N/A</v>
          </cell>
          <cell r="L714" t="str">
            <v>White</v>
          </cell>
          <cell r="M714" t="str">
            <v>TOP - End disc  BOT - End cap</v>
          </cell>
          <cell r="N714" t="str">
            <v>Braskem CP360H        EXXON 3564G</v>
          </cell>
          <cell r="O714">
            <v>39895</v>
          </cell>
        </row>
        <row r="715">
          <cell r="A715" t="str">
            <v>W5027AH0190</v>
          </cell>
          <cell r="B715" t="str">
            <v>13AHPW5027AH0190</v>
          </cell>
          <cell r="C715">
            <v>13</v>
          </cell>
          <cell r="D715" t="str">
            <v>AHP</v>
          </cell>
          <cell r="E715" t="str">
            <v>13.5 GSM 190 MM WHITE SMS</v>
          </cell>
          <cell r="F715" t="str">
            <v>UNTREATED</v>
          </cell>
          <cell r="G715" t="str">
            <v>39" +/- 1"</v>
          </cell>
          <cell r="H715" t="str">
            <v>N/A</v>
          </cell>
          <cell r="I715" t="str">
            <v>6" (.375)      Wall Knurled</v>
          </cell>
          <cell r="J715" t="str">
            <v>6,7</v>
          </cell>
          <cell r="K715" t="str">
            <v>N/A</v>
          </cell>
          <cell r="L715" t="str">
            <v>White</v>
          </cell>
          <cell r="M715" t="str">
            <v>TOP - End disc  BOT - End cap</v>
          </cell>
          <cell r="N715" t="str">
            <v>Braskem CP360H        EXXON 3564G</v>
          </cell>
          <cell r="O715">
            <v>39895</v>
          </cell>
        </row>
        <row r="716">
          <cell r="A716" t="str">
            <v>W5027AH0195</v>
          </cell>
          <cell r="B716" t="str">
            <v>13AHPW5027AH0195</v>
          </cell>
          <cell r="C716">
            <v>13</v>
          </cell>
          <cell r="D716" t="str">
            <v>AHP</v>
          </cell>
          <cell r="E716" t="str">
            <v>13.5 GSM 195 MM WHITE SMS</v>
          </cell>
          <cell r="F716" t="str">
            <v>UNTREATED</v>
          </cell>
          <cell r="G716" t="str">
            <v>39" +/- 1"</v>
          </cell>
          <cell r="H716" t="str">
            <v>N/A</v>
          </cell>
          <cell r="I716" t="str">
            <v>6" (.375)      Wall Knurled</v>
          </cell>
          <cell r="J716">
            <v>6</v>
          </cell>
          <cell r="K716" t="str">
            <v>N/A</v>
          </cell>
          <cell r="L716" t="str">
            <v>White</v>
          </cell>
          <cell r="M716" t="str">
            <v>TOP - End disc  BOT - End cap</v>
          </cell>
          <cell r="N716" t="str">
            <v>Braskem CP360H        EXXON 3564G</v>
          </cell>
          <cell r="O716">
            <v>39895</v>
          </cell>
        </row>
        <row r="717">
          <cell r="A717" t="str">
            <v>W5027AH0198</v>
          </cell>
          <cell r="B717" t="str">
            <v>13AHPW5027AH0198</v>
          </cell>
          <cell r="C717">
            <v>13</v>
          </cell>
          <cell r="D717" t="str">
            <v>AHP</v>
          </cell>
          <cell r="E717" t="str">
            <v>13.5 GSM 198 MM WHITE SMS</v>
          </cell>
          <cell r="F717" t="str">
            <v>UNTREATED</v>
          </cell>
          <cell r="G717" t="str">
            <v>39" +/- 1"</v>
          </cell>
          <cell r="H717" t="str">
            <v>N/A</v>
          </cell>
          <cell r="I717" t="str">
            <v>6" (.375)      Wall Knurled</v>
          </cell>
          <cell r="J717">
            <v>6</v>
          </cell>
          <cell r="K717" t="str">
            <v>N/A</v>
          </cell>
          <cell r="L717" t="str">
            <v>White</v>
          </cell>
          <cell r="M717" t="str">
            <v>TOP - End disc  BOT - End cap</v>
          </cell>
          <cell r="N717" t="str">
            <v>Braskem CP360H        EXXON 3564G</v>
          </cell>
          <cell r="O717">
            <v>39895</v>
          </cell>
        </row>
        <row r="718">
          <cell r="A718" t="str">
            <v>W5027AH0205</v>
          </cell>
          <cell r="B718" t="str">
            <v>13AHPW5027AH0205</v>
          </cell>
          <cell r="C718">
            <v>13</v>
          </cell>
          <cell r="D718" t="str">
            <v>AHP</v>
          </cell>
          <cell r="E718" t="str">
            <v>13.5 GSM 205 MM WHITE SMS</v>
          </cell>
          <cell r="F718" t="str">
            <v>UNTREATED</v>
          </cell>
          <cell r="G718" t="str">
            <v>39" +/- 1"</v>
          </cell>
          <cell r="H718" t="str">
            <v>N/A</v>
          </cell>
          <cell r="I718" t="str">
            <v>6" (.375)      Wall Knurled</v>
          </cell>
          <cell r="J718">
            <v>6</v>
          </cell>
          <cell r="K718" t="str">
            <v>N/A</v>
          </cell>
          <cell r="L718" t="str">
            <v>White</v>
          </cell>
          <cell r="M718" t="str">
            <v>TOP - End disc  BOT - End cap</v>
          </cell>
          <cell r="N718" t="str">
            <v>Braskem CP360H        EXXON 3564G</v>
          </cell>
          <cell r="O718">
            <v>39895</v>
          </cell>
        </row>
        <row r="719">
          <cell r="A719" t="str">
            <v>W5027AH0210</v>
          </cell>
          <cell r="B719" t="str">
            <v>13AHPW5027AH0210</v>
          </cell>
          <cell r="C719">
            <v>13</v>
          </cell>
          <cell r="D719" t="str">
            <v>AHP</v>
          </cell>
          <cell r="E719" t="str">
            <v>13.5 GSM 210 MM WHITE SMS</v>
          </cell>
          <cell r="F719" t="str">
            <v>UNTREATED</v>
          </cell>
          <cell r="G719" t="str">
            <v>39" +/- 1"</v>
          </cell>
          <cell r="H719" t="str">
            <v>N/A</v>
          </cell>
          <cell r="I719" t="str">
            <v>6" (.375)      Wall Knurled</v>
          </cell>
          <cell r="J719">
            <v>6</v>
          </cell>
          <cell r="K719" t="str">
            <v>N/A</v>
          </cell>
          <cell r="L719" t="str">
            <v>White</v>
          </cell>
          <cell r="M719" t="str">
            <v>TOP - End disc  BOT - End cap</v>
          </cell>
          <cell r="N719" t="str">
            <v>Braskem CP360H        EXXON 3564G</v>
          </cell>
          <cell r="O719">
            <v>39895</v>
          </cell>
        </row>
        <row r="720">
          <cell r="A720" t="str">
            <v>W5027AH0225</v>
          </cell>
          <cell r="B720" t="str">
            <v>13AHPW5027AH0225</v>
          </cell>
          <cell r="C720">
            <v>13</v>
          </cell>
          <cell r="D720" t="str">
            <v>AHP</v>
          </cell>
          <cell r="E720" t="str">
            <v>13.5 GSM 225 MM WHITE SMS</v>
          </cell>
          <cell r="F720" t="str">
            <v>UNTREATED</v>
          </cell>
          <cell r="G720" t="str">
            <v>39" +/- 1"</v>
          </cell>
          <cell r="H720" t="str">
            <v>N/A</v>
          </cell>
          <cell r="I720" t="str">
            <v>6" (.375)      Wall Knurled</v>
          </cell>
          <cell r="J720" t="str">
            <v>5,6</v>
          </cell>
          <cell r="K720" t="str">
            <v>N/A</v>
          </cell>
          <cell r="L720" t="str">
            <v>White</v>
          </cell>
          <cell r="M720" t="str">
            <v>TOP - End disc  BOT - End cap</v>
          </cell>
          <cell r="N720" t="str">
            <v>Braskem CP360H        EXXON 3564G</v>
          </cell>
          <cell r="O720">
            <v>39895</v>
          </cell>
        </row>
        <row r="721">
          <cell r="A721" t="str">
            <v>W5027AH0228</v>
          </cell>
          <cell r="B721" t="str">
            <v>13AHPW5027AH0228</v>
          </cell>
          <cell r="C721">
            <v>13</v>
          </cell>
          <cell r="D721" t="str">
            <v>AHP</v>
          </cell>
          <cell r="E721" t="str">
            <v>13.5 GSM 228 MM WHITE SMS</v>
          </cell>
          <cell r="F721" t="str">
            <v>UNTREATED</v>
          </cell>
          <cell r="G721" t="str">
            <v>39" +/- 1"</v>
          </cell>
          <cell r="H721" t="str">
            <v>N/A</v>
          </cell>
          <cell r="I721" t="str">
            <v>6" (.375)      Wall Knurled</v>
          </cell>
          <cell r="J721" t="str">
            <v>5,6</v>
          </cell>
          <cell r="K721" t="str">
            <v>N/A</v>
          </cell>
          <cell r="L721" t="str">
            <v>White</v>
          </cell>
          <cell r="M721" t="str">
            <v>TOP - End disc  BOT - End cap</v>
          </cell>
          <cell r="N721" t="str">
            <v>Braskem CP360H        EXXON 3564G</v>
          </cell>
          <cell r="O721">
            <v>39895</v>
          </cell>
        </row>
        <row r="722">
          <cell r="A722" t="str">
            <v>W5027AH0236</v>
          </cell>
          <cell r="B722" t="str">
            <v>13AHPW5027AH0236</v>
          </cell>
          <cell r="C722">
            <v>13</v>
          </cell>
          <cell r="D722" t="str">
            <v>AHP</v>
          </cell>
          <cell r="E722" t="str">
            <v>13.5 GSM 236 MM WHITE SMS</v>
          </cell>
          <cell r="F722" t="str">
            <v>UNTREATED</v>
          </cell>
          <cell r="G722" t="str">
            <v>39" +/- 1"</v>
          </cell>
          <cell r="H722" t="str">
            <v>N/A</v>
          </cell>
          <cell r="I722" t="str">
            <v>6" (.375)      Wall Knurled</v>
          </cell>
          <cell r="J722">
            <v>5</v>
          </cell>
          <cell r="K722" t="str">
            <v>N/A</v>
          </cell>
          <cell r="L722" t="str">
            <v>White</v>
          </cell>
          <cell r="M722" t="str">
            <v>TOP - End disc  BOT - End cap</v>
          </cell>
          <cell r="N722" t="str">
            <v>Braskem CP360H        EXXON 3564G</v>
          </cell>
          <cell r="O722">
            <v>39895</v>
          </cell>
        </row>
        <row r="723">
          <cell r="A723" t="str">
            <v>W5027AH0245</v>
          </cell>
          <cell r="B723" t="str">
            <v>13AHPW5027AH0245</v>
          </cell>
          <cell r="C723">
            <v>13</v>
          </cell>
          <cell r="D723" t="str">
            <v>AHP</v>
          </cell>
          <cell r="E723" t="str">
            <v>13.5 GSM 245 MM WHITE SMS</v>
          </cell>
          <cell r="F723" t="str">
            <v>UNTREATED</v>
          </cell>
          <cell r="G723" t="str">
            <v>39" +/- 1"</v>
          </cell>
          <cell r="H723" t="str">
            <v>N/A</v>
          </cell>
          <cell r="I723" t="str">
            <v>6" (.375)      Wall Knurled</v>
          </cell>
          <cell r="J723">
            <v>5</v>
          </cell>
          <cell r="K723" t="str">
            <v>N/A</v>
          </cell>
          <cell r="L723" t="str">
            <v>White</v>
          </cell>
          <cell r="M723" t="str">
            <v>TOP - End disc  BOT - End cap</v>
          </cell>
          <cell r="N723" t="str">
            <v>Braskem CP360H        EXXON 3564G</v>
          </cell>
          <cell r="O723">
            <v>39895</v>
          </cell>
        </row>
        <row r="724">
          <cell r="A724" t="str">
            <v>W5027AH0250</v>
          </cell>
          <cell r="B724" t="str">
            <v>13AHPW5027AH0250</v>
          </cell>
          <cell r="C724">
            <v>13</v>
          </cell>
          <cell r="D724" t="str">
            <v>AHP</v>
          </cell>
          <cell r="E724" t="str">
            <v>13.5 GSM 250 MM WHITE SMS</v>
          </cell>
          <cell r="F724" t="str">
            <v>UNTREATED</v>
          </cell>
          <cell r="G724" t="str">
            <v>39" +/- 1"</v>
          </cell>
          <cell r="H724" t="str">
            <v>N/A</v>
          </cell>
          <cell r="I724" t="str">
            <v>6" (.375)      Wall Knurled</v>
          </cell>
          <cell r="J724">
            <v>5</v>
          </cell>
          <cell r="K724" t="str">
            <v>N/A</v>
          </cell>
          <cell r="L724" t="str">
            <v>White</v>
          </cell>
          <cell r="M724" t="str">
            <v>TOP - End disc  BOT - End cap</v>
          </cell>
          <cell r="N724" t="str">
            <v>Braskem CP360H        EXXON 3564G</v>
          </cell>
          <cell r="O724">
            <v>39895</v>
          </cell>
        </row>
        <row r="725">
          <cell r="A725" t="str">
            <v>W5027AH0281</v>
          </cell>
          <cell r="B725" t="str">
            <v>13AHPW5027AH0281</v>
          </cell>
          <cell r="C725">
            <v>13</v>
          </cell>
          <cell r="D725" t="str">
            <v>AHP</v>
          </cell>
          <cell r="E725" t="str">
            <v>13.5 GSM 281 MM WHITE SMS</v>
          </cell>
          <cell r="F725" t="str">
            <v>UNTREATED</v>
          </cell>
          <cell r="G725" t="str">
            <v>39" +/- 1"</v>
          </cell>
          <cell r="H725" t="str">
            <v>N/A</v>
          </cell>
          <cell r="I725" t="str">
            <v>6" (.375)      Wall Knurled</v>
          </cell>
          <cell r="J725" t="str">
            <v>4,5</v>
          </cell>
          <cell r="K725" t="str">
            <v>N/A</v>
          </cell>
          <cell r="L725" t="str">
            <v>White</v>
          </cell>
          <cell r="M725" t="str">
            <v>TOP - End disc  BOT - End cap</v>
          </cell>
          <cell r="N725" t="str">
            <v>Braskem CP360H        EXXON 3564G</v>
          </cell>
          <cell r="O725">
            <v>39895</v>
          </cell>
        </row>
        <row r="726">
          <cell r="A726" t="str">
            <v>W5027AH0297</v>
          </cell>
          <cell r="B726" t="str">
            <v>13AHPW5027AH0297</v>
          </cell>
          <cell r="C726">
            <v>13</v>
          </cell>
          <cell r="D726" t="str">
            <v>AHP</v>
          </cell>
          <cell r="E726" t="str">
            <v>13.5 GSM 297 MM WHITE SMS</v>
          </cell>
          <cell r="F726" t="str">
            <v>UNTREATED</v>
          </cell>
          <cell r="G726" t="str">
            <v>39" +/- 1"</v>
          </cell>
          <cell r="H726" t="str">
            <v>N/A</v>
          </cell>
          <cell r="I726" t="str">
            <v>6" (.375)      Wall Knurled</v>
          </cell>
          <cell r="J726">
            <v>4</v>
          </cell>
          <cell r="K726" t="str">
            <v>N/A</v>
          </cell>
          <cell r="L726" t="str">
            <v>White</v>
          </cell>
          <cell r="M726" t="str">
            <v>TOP - End disc  BOT - End cap</v>
          </cell>
          <cell r="N726" t="str">
            <v>Braskem CP360H        EXXON 3564G</v>
          </cell>
          <cell r="O726">
            <v>39895</v>
          </cell>
        </row>
        <row r="727">
          <cell r="A727" t="str">
            <v>W5027AH0308</v>
          </cell>
          <cell r="B727" t="str">
            <v>13AHPW5027AH0308</v>
          </cell>
          <cell r="C727">
            <v>13</v>
          </cell>
          <cell r="D727" t="str">
            <v>AHP</v>
          </cell>
          <cell r="E727" t="str">
            <v>13.5 GSM 308 MM WHITE SMS</v>
          </cell>
          <cell r="F727" t="str">
            <v>UNTREATED</v>
          </cell>
          <cell r="G727" t="str">
            <v>39" +/- 1"</v>
          </cell>
          <cell r="H727" t="str">
            <v>N/A</v>
          </cell>
          <cell r="I727" t="str">
            <v>6" (.375)      Wall Knurled</v>
          </cell>
          <cell r="J727">
            <v>4</v>
          </cell>
          <cell r="K727" t="str">
            <v>N/A</v>
          </cell>
          <cell r="L727" t="str">
            <v>White</v>
          </cell>
          <cell r="M727" t="str">
            <v>TOP - End disc  BOT - End cap</v>
          </cell>
          <cell r="N727" t="str">
            <v>Braskem CP360H        EXXON 3564G</v>
          </cell>
          <cell r="O727">
            <v>39895</v>
          </cell>
        </row>
        <row r="728">
          <cell r="A728" t="str">
            <v>W5027UT0228</v>
          </cell>
          <cell r="B728" t="str">
            <v>13AHPW5027UT0228</v>
          </cell>
          <cell r="C728">
            <v>13</v>
          </cell>
          <cell r="D728" t="str">
            <v>AHP</v>
          </cell>
          <cell r="E728" t="str">
            <v>13.5 GSM 228 MM TAN SMS</v>
          </cell>
          <cell r="F728" t="str">
            <v>UNTREATED</v>
          </cell>
          <cell r="G728" t="str">
            <v>39" +/- 1"</v>
          </cell>
          <cell r="H728" t="str">
            <v>N/A</v>
          </cell>
          <cell r="I728" t="str">
            <v>6" (.375)      Wall Knurled</v>
          </cell>
          <cell r="J728" t="str">
            <v>5,6</v>
          </cell>
          <cell r="K728" t="str">
            <v>N/A</v>
          </cell>
          <cell r="L728" t="str">
            <v>White</v>
          </cell>
          <cell r="M728" t="str">
            <v>TOP - End disc  BOT - End cap</v>
          </cell>
          <cell r="N728" t="str">
            <v>Braskem CP360H        EXXON 3564G</v>
          </cell>
          <cell r="O728">
            <v>39895</v>
          </cell>
        </row>
        <row r="729">
          <cell r="A729" t="str">
            <v>W5027UT0250</v>
          </cell>
          <cell r="B729" t="str">
            <v>13AHPW5027UT0250</v>
          </cell>
          <cell r="C729">
            <v>13</v>
          </cell>
          <cell r="D729" t="str">
            <v>AHP</v>
          </cell>
          <cell r="E729" t="str">
            <v>13.5 GSM 250 MM TAN SMS</v>
          </cell>
          <cell r="F729" t="str">
            <v>UNTREATED</v>
          </cell>
          <cell r="G729" t="str">
            <v>39" +/- 1"</v>
          </cell>
          <cell r="H729" t="str">
            <v>N/A</v>
          </cell>
          <cell r="I729" t="str">
            <v>6" (.375)      Wall Knurled</v>
          </cell>
          <cell r="J729">
            <v>5</v>
          </cell>
          <cell r="K729" t="str">
            <v>N/A</v>
          </cell>
          <cell r="L729" t="str">
            <v>White</v>
          </cell>
          <cell r="M729" t="str">
            <v>TOP - End disc  BOT - End cap</v>
          </cell>
          <cell r="N729" t="str">
            <v>Braskem CP360H        EXXON 3564G</v>
          </cell>
          <cell r="O729">
            <v>39895</v>
          </cell>
        </row>
        <row r="730">
          <cell r="A730" t="str">
            <v>W5027UT0281</v>
          </cell>
          <cell r="B730" t="str">
            <v>13AHPW5027UT0281</v>
          </cell>
          <cell r="C730">
            <v>13</v>
          </cell>
          <cell r="D730" t="str">
            <v>AHP</v>
          </cell>
          <cell r="E730" t="str">
            <v>13.5 GSM 281 MM TAN SMS</v>
          </cell>
          <cell r="F730" t="str">
            <v>UNTREATED</v>
          </cell>
          <cell r="G730" t="str">
            <v>39" +/- 1"</v>
          </cell>
          <cell r="H730" t="str">
            <v>N/A</v>
          </cell>
          <cell r="I730" t="str">
            <v>6" (.375)      Wall Knurled</v>
          </cell>
          <cell r="J730" t="str">
            <v>4,5</v>
          </cell>
          <cell r="K730" t="str">
            <v>N/A</v>
          </cell>
          <cell r="L730" t="str">
            <v>White</v>
          </cell>
          <cell r="M730" t="str">
            <v>TOP - End disc  BOT - End cap</v>
          </cell>
          <cell r="N730" t="str">
            <v>Braskem CP360H        EXXON 3564G</v>
          </cell>
          <cell r="O730">
            <v>39895</v>
          </cell>
        </row>
        <row r="731">
          <cell r="A731" t="str">
            <v>W5027UT0297</v>
          </cell>
          <cell r="B731" t="str">
            <v>13AHPW5027UT0297</v>
          </cell>
          <cell r="C731">
            <v>13</v>
          </cell>
          <cell r="D731" t="str">
            <v>AHP</v>
          </cell>
          <cell r="E731" t="str">
            <v>13.5 GSM 297 MM TAN SMS</v>
          </cell>
          <cell r="F731" t="str">
            <v>UNTREATED</v>
          </cell>
          <cell r="G731" t="str">
            <v>39" +/- 1"</v>
          </cell>
          <cell r="H731" t="str">
            <v>N/A</v>
          </cell>
          <cell r="I731" t="str">
            <v>6" (.375)      Wall Knurled</v>
          </cell>
          <cell r="J731">
            <v>4</v>
          </cell>
          <cell r="K731" t="str">
            <v>N/A</v>
          </cell>
          <cell r="L731" t="str">
            <v>White</v>
          </cell>
          <cell r="M731" t="str">
            <v>TOP - End disc  BOT - End cap</v>
          </cell>
          <cell r="N731" t="str">
            <v>Braskem CP360H        EXXON 3564G</v>
          </cell>
          <cell r="O731">
            <v>39895</v>
          </cell>
        </row>
        <row r="732">
          <cell r="A732" t="str">
            <v>W5027UT0308</v>
          </cell>
          <cell r="B732" t="str">
            <v>13AHPW5027UT0308</v>
          </cell>
          <cell r="C732">
            <v>13</v>
          </cell>
          <cell r="D732" t="str">
            <v>AHP</v>
          </cell>
          <cell r="E732" t="str">
            <v>13.5 GSM 308 MM TAN SMS</v>
          </cell>
          <cell r="F732" t="str">
            <v>UNTREATED</v>
          </cell>
          <cell r="G732" t="str">
            <v>39" +/- 1"</v>
          </cell>
          <cell r="H732" t="str">
            <v>N/A</v>
          </cell>
          <cell r="I732" t="str">
            <v>6" (.375)      Wall Knurled</v>
          </cell>
          <cell r="J732">
            <v>4</v>
          </cell>
          <cell r="K732" t="str">
            <v>N/A</v>
          </cell>
          <cell r="L732" t="str">
            <v>White</v>
          </cell>
          <cell r="M732" t="str">
            <v>TOP - End disc  BOT - End cap</v>
          </cell>
          <cell r="N732" t="str">
            <v>Braskem CP360H        EXXON 3564G</v>
          </cell>
          <cell r="O732">
            <v>39895</v>
          </cell>
        </row>
        <row r="733">
          <cell r="A733" t="str">
            <v>W5031PH0198</v>
          </cell>
          <cell r="B733" t="str">
            <v>13AHPW5031PH0198</v>
          </cell>
          <cell r="C733">
            <v>13</v>
          </cell>
          <cell r="D733" t="str">
            <v>AHP</v>
          </cell>
          <cell r="E733" t="str">
            <v>15.5 GSM 198 MM WHITE SMS</v>
          </cell>
          <cell r="F733" t="str">
            <v>UNTREATED</v>
          </cell>
          <cell r="G733" t="str">
            <v>39" +/- 1"</v>
          </cell>
          <cell r="H733" t="str">
            <v>N/A</v>
          </cell>
          <cell r="I733" t="str">
            <v>6" (.375)      Wall Knurled</v>
          </cell>
          <cell r="J733">
            <v>6</v>
          </cell>
          <cell r="K733" t="str">
            <v>N/A</v>
          </cell>
          <cell r="L733" t="str">
            <v>White</v>
          </cell>
          <cell r="M733" t="str">
            <v>TOP - End disc  BOT - End cap</v>
          </cell>
          <cell r="N733" t="str">
            <v>Braskem CP360H        EXXON 3564G</v>
          </cell>
          <cell r="O733">
            <v>37562</v>
          </cell>
        </row>
        <row r="734">
          <cell r="A734" t="str">
            <v>W5031PH0175</v>
          </cell>
          <cell r="B734" t="str">
            <v>13AHPW5031PH0175</v>
          </cell>
          <cell r="C734">
            <v>13</v>
          </cell>
          <cell r="D734" t="str">
            <v>AHP</v>
          </cell>
          <cell r="E734" t="str">
            <v>15.5 GSM 175 MM WHITE SMS</v>
          </cell>
          <cell r="F734" t="str">
            <v>UNTREATED</v>
          </cell>
          <cell r="G734" t="str">
            <v>39" +/- 1"</v>
          </cell>
          <cell r="H734" t="str">
            <v>N/A</v>
          </cell>
          <cell r="I734" t="str">
            <v>6" (.375)      Wall Knurled</v>
          </cell>
          <cell r="J734">
            <v>7</v>
          </cell>
          <cell r="K734" t="str">
            <v>N/A</v>
          </cell>
          <cell r="L734" t="str">
            <v>White</v>
          </cell>
          <cell r="M734" t="str">
            <v>TOP - End disc  BOT - End cap</v>
          </cell>
          <cell r="N734" t="str">
            <v>Braskem CP360H        EXXON 3564G</v>
          </cell>
          <cell r="O734">
            <v>37562</v>
          </cell>
        </row>
        <row r="735">
          <cell r="A735" t="str">
            <v>W5031PH0198</v>
          </cell>
          <cell r="B735" t="str">
            <v>13AHPW5031PH0198</v>
          </cell>
          <cell r="C735">
            <v>13</v>
          </cell>
          <cell r="D735" t="str">
            <v>AHP</v>
          </cell>
          <cell r="E735" t="str">
            <v>15.5 GSM 198 MM WHITE SMS</v>
          </cell>
          <cell r="F735" t="str">
            <v>UNTREATED</v>
          </cell>
          <cell r="G735" t="str">
            <v>39" +/- 1"</v>
          </cell>
          <cell r="H735" t="str">
            <v>N/A</v>
          </cell>
          <cell r="I735" t="str">
            <v>6" (.375)      Wall Knurled</v>
          </cell>
          <cell r="J735">
            <v>6</v>
          </cell>
          <cell r="K735" t="str">
            <v>N/A</v>
          </cell>
          <cell r="L735" t="str">
            <v>White</v>
          </cell>
          <cell r="M735" t="str">
            <v>TOP - End disc  BOT - End cap</v>
          </cell>
          <cell r="N735" t="str">
            <v>Braskem CP360H        EXXON 3564G</v>
          </cell>
          <cell r="O735">
            <v>37562</v>
          </cell>
        </row>
        <row r="736">
          <cell r="A736" t="str">
            <v>W5031PH0228</v>
          </cell>
          <cell r="B736" t="str">
            <v>13AHPW5031PH0228</v>
          </cell>
          <cell r="C736">
            <v>13</v>
          </cell>
          <cell r="D736" t="str">
            <v>AHP</v>
          </cell>
          <cell r="E736" t="str">
            <v>15.5 GSM 228 MM WHITE SMS</v>
          </cell>
          <cell r="F736" t="str">
            <v>UNTREATED</v>
          </cell>
          <cell r="G736" t="str">
            <v>39" +/- 1"</v>
          </cell>
          <cell r="H736" t="str">
            <v>N/A</v>
          </cell>
          <cell r="I736" t="str">
            <v>6" (.375)      Wall Knurled</v>
          </cell>
          <cell r="J736" t="str">
            <v>5,6</v>
          </cell>
          <cell r="K736" t="str">
            <v xml:space="preserve">TRIAL LABELS WITH ATTENTION TO:                          </v>
          </cell>
          <cell r="L736" t="str">
            <v>White</v>
          </cell>
          <cell r="M736" t="str">
            <v>TOP - End disc  BOT - End cap</v>
          </cell>
          <cell r="N736" t="str">
            <v>Braskem CP360H        EXXON 3564G</v>
          </cell>
          <cell r="O736">
            <v>37562</v>
          </cell>
        </row>
        <row r="737">
          <cell r="A737" t="str">
            <v>W5031PH0250</v>
          </cell>
          <cell r="B737" t="str">
            <v>13AHPW5031PH0250</v>
          </cell>
          <cell r="C737">
            <v>13</v>
          </cell>
          <cell r="D737" t="str">
            <v>AHP</v>
          </cell>
          <cell r="E737" t="str">
            <v>15.5 GSM 250 MM WHITE SMS</v>
          </cell>
          <cell r="F737" t="str">
            <v>UNTREATED</v>
          </cell>
          <cell r="G737" t="str">
            <v>39" +/- 1"</v>
          </cell>
          <cell r="H737" t="str">
            <v>N/A</v>
          </cell>
          <cell r="I737" t="str">
            <v>6" (.375)      Wall Knurled</v>
          </cell>
          <cell r="J737">
            <v>5</v>
          </cell>
          <cell r="K737" t="str">
            <v>N/A</v>
          </cell>
          <cell r="L737" t="str">
            <v>White</v>
          </cell>
          <cell r="M737" t="str">
            <v>TOP - End disc  BOT - End cap</v>
          </cell>
          <cell r="N737" t="str">
            <v>Braskem CP360H        EXXON 3564G</v>
          </cell>
          <cell r="O737">
            <v>37562</v>
          </cell>
        </row>
        <row r="738">
          <cell r="A738" t="str">
            <v>W5031PH0281</v>
          </cell>
          <cell r="B738" t="str">
            <v>13AHPW5031PH0281</v>
          </cell>
          <cell r="C738">
            <v>13</v>
          </cell>
          <cell r="D738" t="str">
            <v>AHP</v>
          </cell>
          <cell r="E738" t="str">
            <v>15.5 GSM 281 MM WHITE SMS</v>
          </cell>
          <cell r="F738" t="str">
            <v>UNTREATED</v>
          </cell>
          <cell r="G738" t="str">
            <v>39" +/- 1"</v>
          </cell>
          <cell r="H738" t="str">
            <v>N/A</v>
          </cell>
          <cell r="I738" t="str">
            <v>6" (.375)      Wall Knurled</v>
          </cell>
          <cell r="J738" t="str">
            <v>4,5</v>
          </cell>
          <cell r="K738" t="str">
            <v xml:space="preserve">TRIAL LABELS WITH ATTENTION TO:                          </v>
          </cell>
          <cell r="L738" t="str">
            <v>White</v>
          </cell>
          <cell r="M738" t="str">
            <v>TOP - End disc  BOT - End cap</v>
          </cell>
          <cell r="N738" t="str">
            <v>Braskem CP360H        EXXON 3564G</v>
          </cell>
          <cell r="O738">
            <v>37562</v>
          </cell>
        </row>
        <row r="739">
          <cell r="A739" t="str">
            <v>W5031PH0297</v>
          </cell>
          <cell r="B739" t="str">
            <v>13AHPW5031PH0297</v>
          </cell>
          <cell r="C739">
            <v>13</v>
          </cell>
          <cell r="D739" t="str">
            <v>AHP</v>
          </cell>
          <cell r="E739" t="str">
            <v>15.5 GSM 297 MM WHITE SMS</v>
          </cell>
          <cell r="F739" t="str">
            <v>UNTREATED</v>
          </cell>
          <cell r="G739" t="str">
            <v>39" +/- 1"</v>
          </cell>
          <cell r="H739" t="str">
            <v>N/A</v>
          </cell>
          <cell r="I739" t="str">
            <v>6" (.375)      Wall Knurled</v>
          </cell>
          <cell r="J739">
            <v>4</v>
          </cell>
          <cell r="K739" t="str">
            <v xml:space="preserve">TRIAL LABELS WITH ATTENTION TO:                          </v>
          </cell>
          <cell r="L739" t="str">
            <v>White</v>
          </cell>
          <cell r="M739" t="str">
            <v>TOP - End disc  BOT - End cap</v>
          </cell>
          <cell r="N739" t="str">
            <v>Braskem CP360H        EXXON 3564G</v>
          </cell>
          <cell r="O739">
            <v>37562</v>
          </cell>
        </row>
        <row r="740">
          <cell r="A740" t="str">
            <v>W5031PH0308</v>
          </cell>
          <cell r="B740" t="str">
            <v>13AHPW5031PH0308</v>
          </cell>
          <cell r="C740">
            <v>13</v>
          </cell>
          <cell r="D740" t="str">
            <v>AHP</v>
          </cell>
          <cell r="E740" t="str">
            <v>15.5 GSM 308 MM WHITE SMS</v>
          </cell>
          <cell r="F740" t="str">
            <v>UNTREATED</v>
          </cell>
          <cell r="G740" t="str">
            <v>39" +/- 1"</v>
          </cell>
          <cell r="H740" t="str">
            <v>N/A</v>
          </cell>
          <cell r="I740" t="str">
            <v>6" (.375)      Wall Knurled</v>
          </cell>
          <cell r="J740">
            <v>4</v>
          </cell>
          <cell r="K740" t="str">
            <v xml:space="preserve">TRIAL LABELS WITH ATTENTION TO:  JOHN CONDRON                        </v>
          </cell>
          <cell r="L740" t="str">
            <v>White</v>
          </cell>
          <cell r="M740" t="str">
            <v>TOP - End disc  BOT - End cap</v>
          </cell>
          <cell r="N740" t="str">
            <v>Braskem CP360H        EXXON 3564G</v>
          </cell>
          <cell r="O740">
            <v>37562</v>
          </cell>
        </row>
        <row r="741">
          <cell r="A741" t="str">
            <v>W5060PH0230</v>
          </cell>
          <cell r="B741" t="str">
            <v>13AHPW5060PH0230</v>
          </cell>
          <cell r="C741">
            <v>13</v>
          </cell>
          <cell r="D741" t="str">
            <v>AHP</v>
          </cell>
          <cell r="E741" t="str">
            <v>30 GSM 230 MM WHITE SMS</v>
          </cell>
          <cell r="F741" t="str">
            <v>UNTREATED</v>
          </cell>
          <cell r="G741" t="str">
            <v>39" +/- 1"</v>
          </cell>
          <cell r="H741" t="str">
            <v>N/A</v>
          </cell>
          <cell r="I741" t="str">
            <v>3" (.250)      Wall Knurled  Black Stripe</v>
          </cell>
          <cell r="J741">
            <v>5</v>
          </cell>
          <cell r="K741" t="str">
            <v xml:space="preserve">TRIAL LABELS WITH ATTENTION TO:  JOHN CONDRON                        </v>
          </cell>
          <cell r="L741" t="str">
            <v>White</v>
          </cell>
          <cell r="M741" t="str">
            <v>TOP - End disc  BOT - End cap</v>
          </cell>
          <cell r="N741" t="str">
            <v>Braskem CP360H        EXXON 3564G</v>
          </cell>
          <cell r="O741">
            <v>39895</v>
          </cell>
        </row>
        <row r="742">
          <cell r="A742" t="str">
            <v>W5060PH0286</v>
          </cell>
          <cell r="B742" t="str">
            <v>13AHPW5060PH0286</v>
          </cell>
          <cell r="C742">
            <v>13</v>
          </cell>
          <cell r="D742" t="str">
            <v>AHP</v>
          </cell>
          <cell r="E742" t="str">
            <v>30 GSM 286 MM WHITE SMS</v>
          </cell>
          <cell r="F742" t="str">
            <v>UNTREATED</v>
          </cell>
          <cell r="G742" t="str">
            <v>39" +/- 1"</v>
          </cell>
          <cell r="H742" t="str">
            <v>N/A</v>
          </cell>
          <cell r="I742" t="str">
            <v>3" (.250)      Wall Knurled  Black Stripe</v>
          </cell>
          <cell r="J742">
            <v>4</v>
          </cell>
          <cell r="K742" t="str">
            <v xml:space="preserve">TRIAL LABELS WITH ATTENTION TO:  JOHN CONDRON                        </v>
          </cell>
          <cell r="L742" t="str">
            <v>White</v>
          </cell>
          <cell r="M742" t="str">
            <v>TOP - End disc  BOT - End cap</v>
          </cell>
          <cell r="N742" t="str">
            <v>Braskem CP360H        EXXON 3564G</v>
          </cell>
          <cell r="O742">
            <v>39895</v>
          </cell>
        </row>
        <row r="743">
          <cell r="A743" t="str">
            <v>W5027AS0220</v>
          </cell>
          <cell r="B743" t="str">
            <v>13ARQUESTW5027AS0220</v>
          </cell>
          <cell r="C743">
            <v>13</v>
          </cell>
          <cell r="D743" t="str">
            <v>ARQUEST</v>
          </cell>
          <cell r="E743" t="str">
            <v>13.5 GSM 220 MM WHITE SMS</v>
          </cell>
          <cell r="F743" t="str">
            <v>UNTREATED</v>
          </cell>
          <cell r="G743" t="str">
            <v>35"                                         +/- 1"</v>
          </cell>
          <cell r="H743" t="str">
            <v xml:space="preserve">Target   10,500 LY                      </v>
          </cell>
          <cell r="I743" t="str">
            <v>3" (.250") Wall Knurled  Black Stripe</v>
          </cell>
          <cell r="J743" t="str">
            <v>5,6</v>
          </cell>
          <cell r="K743" t="str">
            <v>TRIAL LABELS WITH ATTENTION TO:   CHRIS MASSEY</v>
          </cell>
          <cell r="L743" t="str">
            <v>White</v>
          </cell>
          <cell r="M743" t="str">
            <v>TOP - End cap  BOT - End cap</v>
          </cell>
          <cell r="N743" t="str">
            <v>Braskem CP360H        EXXON 3564G</v>
          </cell>
          <cell r="O743">
            <v>39965</v>
          </cell>
        </row>
        <row r="744">
          <cell r="A744" t="str">
            <v>W5027AS0238</v>
          </cell>
          <cell r="B744" t="str">
            <v>13ARQUESTW5027AS0238</v>
          </cell>
          <cell r="C744">
            <v>13</v>
          </cell>
          <cell r="D744" t="str">
            <v>ARQUEST</v>
          </cell>
          <cell r="E744" t="str">
            <v>13.5 GSM 235 MM WHITE SMS</v>
          </cell>
          <cell r="F744" t="str">
            <v>UNTREATED</v>
          </cell>
          <cell r="G744" t="str">
            <v>35"                                         +/- 1"</v>
          </cell>
          <cell r="H744" t="str">
            <v xml:space="preserve">Target   10,500 LY                      </v>
          </cell>
          <cell r="I744" t="str">
            <v>3" (.250") Wall Knurled  Black Stripe</v>
          </cell>
          <cell r="J744">
            <v>5</v>
          </cell>
          <cell r="K744" t="str">
            <v>TRIAL LABELS WITH ATTENTION TO:   CHRIS MASSEY</v>
          </cell>
          <cell r="L744" t="str">
            <v>White</v>
          </cell>
          <cell r="M744" t="str">
            <v>TOP - End cap  BOT - End cap</v>
          </cell>
          <cell r="N744" t="str">
            <v>Braskem CP360H        EXXON 3564G</v>
          </cell>
          <cell r="O744">
            <v>38205</v>
          </cell>
        </row>
        <row r="745">
          <cell r="A745" t="str">
            <v>W5028AS0311</v>
          </cell>
          <cell r="B745" t="str">
            <v>13ARQUESTW5028AS0311</v>
          </cell>
          <cell r="C745">
            <v>13</v>
          </cell>
          <cell r="D745" t="str">
            <v>ARQUEST</v>
          </cell>
          <cell r="E745" t="str">
            <v>14 GSM 12.25" WHITE SMS</v>
          </cell>
          <cell r="F745" t="str">
            <v>UNTREATED</v>
          </cell>
          <cell r="G745" t="str">
            <v>35"                                         +/- 1"</v>
          </cell>
          <cell r="H745" t="str">
            <v xml:space="preserve">Target   10,500 LY                      </v>
          </cell>
          <cell r="I745" t="str">
            <v>3" (.250") Wall Knurled  Black Stripe</v>
          </cell>
          <cell r="J745">
            <v>4</v>
          </cell>
          <cell r="K745" t="str">
            <v>N/A</v>
          </cell>
          <cell r="L745" t="str">
            <v>White</v>
          </cell>
          <cell r="M745" t="str">
            <v>TOP - End cap  BOT - End cap</v>
          </cell>
          <cell r="N745" t="str">
            <v>Braskem CP360H        EXXON 3564G</v>
          </cell>
          <cell r="O745">
            <v>39742</v>
          </cell>
        </row>
        <row r="746">
          <cell r="A746" t="str">
            <v>W5028AS0330</v>
          </cell>
          <cell r="B746" t="str">
            <v>13ARQUESTW5028AS0330</v>
          </cell>
          <cell r="C746">
            <v>13</v>
          </cell>
          <cell r="D746" t="str">
            <v>ARQUEST</v>
          </cell>
          <cell r="E746" t="str">
            <v>14 GSM 13" WHITE SMS</v>
          </cell>
          <cell r="F746" t="str">
            <v>UNTREATED</v>
          </cell>
          <cell r="G746" t="str">
            <v>35"                                         +/- 1"</v>
          </cell>
          <cell r="H746" t="str">
            <v xml:space="preserve">Target   10,500 LY                      </v>
          </cell>
          <cell r="I746" t="str">
            <v>3" (.250") Wall Knurled  Black Stripe</v>
          </cell>
          <cell r="J746" t="str">
            <v>3,4</v>
          </cell>
          <cell r="K746" t="str">
            <v>N/A</v>
          </cell>
          <cell r="L746" t="str">
            <v>White</v>
          </cell>
          <cell r="M746" t="str">
            <v>TOP - End cap  BOT - End cap</v>
          </cell>
          <cell r="N746" t="str">
            <v>Braskem CP360H        EXXON 3564G</v>
          </cell>
          <cell r="O746">
            <v>39742</v>
          </cell>
        </row>
        <row r="747">
          <cell r="A747" t="str">
            <v>W5028AS0343</v>
          </cell>
          <cell r="B747" t="str">
            <v>13ARQUESTW5028AS0343</v>
          </cell>
          <cell r="C747">
            <v>13</v>
          </cell>
          <cell r="D747" t="str">
            <v>ARQUEST</v>
          </cell>
          <cell r="E747" t="str">
            <v>14 GSM 13.5" WHITE SMS</v>
          </cell>
          <cell r="F747" t="str">
            <v>UNTREATED</v>
          </cell>
          <cell r="G747" t="str">
            <v>35"                                         +/- 1"</v>
          </cell>
          <cell r="H747" t="str">
            <v xml:space="preserve">Target   10,500 LY                      </v>
          </cell>
          <cell r="I747" t="str">
            <v>3" (.250") Wall Knurled  Black Stripe</v>
          </cell>
          <cell r="J747" t="str">
            <v>3,4</v>
          </cell>
          <cell r="K747" t="str">
            <v>N/A</v>
          </cell>
          <cell r="L747" t="str">
            <v>White</v>
          </cell>
          <cell r="M747" t="str">
            <v>TOP - End cap  BOT - End cap</v>
          </cell>
          <cell r="N747" t="str">
            <v>Braskem CP360H        EXXON 3564G</v>
          </cell>
          <cell r="O747">
            <v>39742</v>
          </cell>
        </row>
        <row r="748">
          <cell r="A748" t="str">
            <v>W5031AS0120</v>
          </cell>
          <cell r="B748" t="str">
            <v>13ARQUESTW5031AS0120</v>
          </cell>
          <cell r="C748">
            <v>13</v>
          </cell>
          <cell r="D748" t="str">
            <v>ARQUEST</v>
          </cell>
          <cell r="E748" t="str">
            <v>15.5 GSM 120 MM WHITE SMS</v>
          </cell>
          <cell r="F748" t="str">
            <v>UNTREATED</v>
          </cell>
          <cell r="G748" t="str">
            <v>35.5"                                +/- 1"</v>
          </cell>
          <cell r="H748" t="str">
            <v>N/A</v>
          </cell>
          <cell r="I748" t="str">
            <v>3" (.250") Wall Knurled  Black Stripe</v>
          </cell>
          <cell r="J748">
            <v>10</v>
          </cell>
          <cell r="K748" t="str">
            <v>N/A</v>
          </cell>
          <cell r="L748" t="str">
            <v>White</v>
          </cell>
          <cell r="M748" t="str">
            <v>TOP - End cap  BOT - End cap</v>
          </cell>
          <cell r="N748" t="str">
            <v>Braskem CP360H        EXXON 3564G</v>
          </cell>
          <cell r="O748">
            <v>37632</v>
          </cell>
        </row>
        <row r="749">
          <cell r="A749" t="str">
            <v>W5031AS0198</v>
          </cell>
          <cell r="B749" t="str">
            <v>13ARQUESTW5031AS0198</v>
          </cell>
          <cell r="C749">
            <v>13</v>
          </cell>
          <cell r="D749" t="str">
            <v>ARQUEST</v>
          </cell>
          <cell r="E749" t="str">
            <v>15.5 GSM 198 MM WHITE SMS</v>
          </cell>
          <cell r="F749" t="str">
            <v>UNTREATED</v>
          </cell>
          <cell r="G749" t="str">
            <v>35"                                         +/- 1"</v>
          </cell>
          <cell r="H749" t="str">
            <v>N/A</v>
          </cell>
          <cell r="I749" t="str">
            <v>3" (.250") Wall Knurled  Black Stripe</v>
          </cell>
          <cell r="J749">
            <v>6</v>
          </cell>
          <cell r="K749" t="str">
            <v>N/A</v>
          </cell>
          <cell r="L749" t="str">
            <v>White</v>
          </cell>
          <cell r="M749" t="str">
            <v>TOP - End cap  BOT - End cap</v>
          </cell>
          <cell r="N749" t="str">
            <v>Braskem CP360H        EXXON 3564G</v>
          </cell>
          <cell r="O749">
            <v>37632</v>
          </cell>
        </row>
        <row r="750">
          <cell r="A750" t="str">
            <v>W5031AS0204</v>
          </cell>
          <cell r="B750" t="str">
            <v>13ARQUESTW5031AS0204</v>
          </cell>
          <cell r="C750">
            <v>13</v>
          </cell>
          <cell r="D750" t="str">
            <v>ARQUEST</v>
          </cell>
          <cell r="E750" t="str">
            <v>15.5 GSM 204 MM WHITE SMS</v>
          </cell>
          <cell r="F750" t="str">
            <v>UNTREATED</v>
          </cell>
          <cell r="G750" t="str">
            <v>35"                                         +/- 1"</v>
          </cell>
          <cell r="H750" t="str">
            <v xml:space="preserve">Target   10,500 LY                      </v>
          </cell>
          <cell r="I750" t="str">
            <v>3" (.250") Wall Knurled  Black Stripe</v>
          </cell>
          <cell r="J750">
            <v>6</v>
          </cell>
          <cell r="K750" t="str">
            <v>N/A</v>
          </cell>
          <cell r="L750" t="str">
            <v>White</v>
          </cell>
          <cell r="M750" t="str">
            <v>TOP - End cap  BOT - End cap</v>
          </cell>
          <cell r="N750" t="str">
            <v>Braskem CP360H        EXXON 3564G</v>
          </cell>
          <cell r="O750">
            <v>37632</v>
          </cell>
        </row>
        <row r="751">
          <cell r="A751" t="str">
            <v>W5031AS0210</v>
          </cell>
          <cell r="B751" t="str">
            <v>13ARQUESTW5031AS0210</v>
          </cell>
          <cell r="C751">
            <v>13</v>
          </cell>
          <cell r="D751" t="str">
            <v>ARQUEST</v>
          </cell>
          <cell r="E751" t="str">
            <v>15.5 GSM 210 MM WHITE SMS</v>
          </cell>
          <cell r="F751" t="str">
            <v>UNTREATED</v>
          </cell>
          <cell r="G751" t="str">
            <v>35"                                         +/- 1"</v>
          </cell>
          <cell r="H751" t="str">
            <v xml:space="preserve">Target   10,500 LY                      </v>
          </cell>
          <cell r="I751" t="str">
            <v>3" (.250") Wall Knurled  Black Stripe</v>
          </cell>
          <cell r="J751">
            <v>6</v>
          </cell>
          <cell r="K751" t="str">
            <v>N/A</v>
          </cell>
          <cell r="L751" t="str">
            <v>White</v>
          </cell>
          <cell r="M751" t="str">
            <v>TOP - End cap  BOT - End cap</v>
          </cell>
          <cell r="N751" t="str">
            <v>Braskem CP360H        EXXON 3564G</v>
          </cell>
          <cell r="O751">
            <v>37632</v>
          </cell>
        </row>
        <row r="752">
          <cell r="A752" t="str">
            <v>W5031AS0213</v>
          </cell>
          <cell r="B752" t="str">
            <v>13ARQUESTW5031AS0213</v>
          </cell>
          <cell r="C752">
            <v>13</v>
          </cell>
          <cell r="D752" t="str">
            <v>ARQUEST</v>
          </cell>
          <cell r="E752" t="str">
            <v>15.5 GSM 213 MM WHITE SMS</v>
          </cell>
          <cell r="F752" t="str">
            <v>UNTREATED</v>
          </cell>
          <cell r="G752" t="str">
            <v>35"                                         +/- 1"</v>
          </cell>
          <cell r="H752" t="str">
            <v>N/A</v>
          </cell>
          <cell r="I752" t="str">
            <v>3" (.250") Wall Knurled  Black Stripe</v>
          </cell>
          <cell r="J752">
            <v>6</v>
          </cell>
          <cell r="K752" t="str">
            <v>N/A</v>
          </cell>
          <cell r="L752" t="str">
            <v>White</v>
          </cell>
          <cell r="M752" t="str">
            <v>TOP - End cap  BOT - End cap</v>
          </cell>
          <cell r="N752" t="str">
            <v>Braskem CP360H        EXXON 3564G</v>
          </cell>
          <cell r="O752">
            <v>37632</v>
          </cell>
        </row>
        <row r="753">
          <cell r="A753" t="str">
            <v>W5031AS0220</v>
          </cell>
          <cell r="B753" t="str">
            <v>13ARQUESTW5031AS0220</v>
          </cell>
          <cell r="C753">
            <v>13</v>
          </cell>
          <cell r="D753" t="str">
            <v>ARQUEST</v>
          </cell>
          <cell r="E753" t="str">
            <v>15.5 GSM 220 MM WHITE SMS</v>
          </cell>
          <cell r="F753" t="str">
            <v>UNTREATED</v>
          </cell>
          <cell r="G753" t="str">
            <v>35"                                         +/- 1"</v>
          </cell>
          <cell r="H753" t="str">
            <v xml:space="preserve">Target   10,500 LY                      </v>
          </cell>
          <cell r="I753" t="str">
            <v>3" (.250") Wall Knurled  Black Stripe</v>
          </cell>
          <cell r="J753" t="str">
            <v>5,6</v>
          </cell>
          <cell r="K753" t="str">
            <v>TRIAL LABELS WITH ATTENTION TO:   CHRIS MASSEY</v>
          </cell>
          <cell r="L753" t="str">
            <v>White</v>
          </cell>
          <cell r="M753" t="str">
            <v>TOP - End cap  BOT - End cap</v>
          </cell>
          <cell r="N753" t="str">
            <v>Braskem CP360H        EXXON 3564G</v>
          </cell>
          <cell r="O753">
            <v>39965</v>
          </cell>
        </row>
        <row r="754">
          <cell r="A754" t="str">
            <v>W5031AS0225</v>
          </cell>
          <cell r="B754" t="str">
            <v>13ARQUESTW5031AS0225</v>
          </cell>
          <cell r="C754">
            <v>13</v>
          </cell>
          <cell r="D754" t="str">
            <v>ARQUEST</v>
          </cell>
          <cell r="E754" t="str">
            <v>15.5 GSM 225 MM WHITE SMS</v>
          </cell>
          <cell r="F754" t="str">
            <v>UNTREATED</v>
          </cell>
          <cell r="G754" t="str">
            <v>35"                                         +/- 1"</v>
          </cell>
          <cell r="H754" t="str">
            <v xml:space="preserve">Target   10,500 LY                      </v>
          </cell>
          <cell r="I754" t="str">
            <v>3" (.250") Wall Knurled  Black Stripe</v>
          </cell>
          <cell r="J754" t="str">
            <v>5,6</v>
          </cell>
          <cell r="K754" t="str">
            <v>N/A</v>
          </cell>
          <cell r="L754" t="str">
            <v>White</v>
          </cell>
          <cell r="M754" t="str">
            <v>TOP - End cap  BOT - End cap</v>
          </cell>
          <cell r="N754" t="str">
            <v>Braskem CP360H        EXXON 3564G</v>
          </cell>
          <cell r="O754">
            <v>37632</v>
          </cell>
        </row>
        <row r="755">
          <cell r="A755" t="str">
            <v>W5031AS0235</v>
          </cell>
          <cell r="B755" t="str">
            <v>13ARQUESTW5031AS0235</v>
          </cell>
          <cell r="C755">
            <v>13</v>
          </cell>
          <cell r="D755" t="str">
            <v>ARQUEST</v>
          </cell>
          <cell r="E755" t="str">
            <v>15.5 GSM 235 MM WHITE SMS</v>
          </cell>
          <cell r="F755" t="str">
            <v>UNTREATED</v>
          </cell>
          <cell r="G755" t="str">
            <v>35"                                         +/- 1"</v>
          </cell>
          <cell r="H755" t="str">
            <v xml:space="preserve">Target   10,500 LY                      </v>
          </cell>
          <cell r="I755" t="str">
            <v>3" (.250") Wall Knurled  Black Stripe</v>
          </cell>
          <cell r="J755">
            <v>5</v>
          </cell>
          <cell r="K755" t="str">
            <v>N/A</v>
          </cell>
          <cell r="L755" t="str">
            <v>White</v>
          </cell>
          <cell r="M755" t="str">
            <v>TOP - End cap  BOT - End cap</v>
          </cell>
          <cell r="N755" t="str">
            <v>Braskem CP360H        EXXON 3564G</v>
          </cell>
          <cell r="O755">
            <v>38205</v>
          </cell>
        </row>
        <row r="756">
          <cell r="A756" t="str">
            <v>W5031AS0238</v>
          </cell>
          <cell r="B756" t="str">
            <v>13ARQUESTW5031AS0238</v>
          </cell>
          <cell r="C756">
            <v>13</v>
          </cell>
          <cell r="D756" t="str">
            <v>ARQUEST</v>
          </cell>
          <cell r="E756" t="str">
            <v>15.5 GSM 235 MM WHITE SMS</v>
          </cell>
          <cell r="F756" t="str">
            <v>UNTREATED</v>
          </cell>
          <cell r="G756" t="str">
            <v>35"                                         +/- 1"</v>
          </cell>
          <cell r="H756" t="str">
            <v xml:space="preserve">Target   10,500 LY                      </v>
          </cell>
          <cell r="I756" t="str">
            <v>3" (.250") Wall Knurled  Black Stripe</v>
          </cell>
          <cell r="J756">
            <v>5</v>
          </cell>
          <cell r="K756" t="str">
            <v>N/A</v>
          </cell>
          <cell r="L756" t="str">
            <v>White</v>
          </cell>
          <cell r="M756" t="str">
            <v>TOP - End cap  BOT - End cap</v>
          </cell>
          <cell r="N756" t="str">
            <v>Braskem CP360H        EXXON 3564G</v>
          </cell>
          <cell r="O756">
            <v>38205</v>
          </cell>
        </row>
        <row r="757">
          <cell r="A757" t="str">
            <v>W5031AS0254</v>
          </cell>
          <cell r="B757" t="str">
            <v>13ARQUESTW5031AS0254</v>
          </cell>
          <cell r="C757">
            <v>13</v>
          </cell>
          <cell r="D757" t="str">
            <v>ARQUEST</v>
          </cell>
          <cell r="E757" t="str">
            <v>15.5 GSM 254 MM WHITE SMS</v>
          </cell>
          <cell r="F757" t="str">
            <v>UNTREATED</v>
          </cell>
          <cell r="G757" t="str">
            <v>35"                                         +/- 1"</v>
          </cell>
          <cell r="H757" t="str">
            <v xml:space="preserve">Target   10,500 LY                      </v>
          </cell>
          <cell r="I757" t="str">
            <v>3" (.250") Wall Knurled  Black Stripe</v>
          </cell>
          <cell r="J757" t="str">
            <v>4,5</v>
          </cell>
          <cell r="K757" t="str">
            <v>N/A</v>
          </cell>
          <cell r="L757" t="str">
            <v>White</v>
          </cell>
          <cell r="M757" t="str">
            <v>TOP - End cap  BOT - End cap</v>
          </cell>
          <cell r="N757" t="str">
            <v>Braskem CP360H        EXXON 3564G</v>
          </cell>
          <cell r="O757">
            <v>37632</v>
          </cell>
        </row>
        <row r="758">
          <cell r="A758" t="str">
            <v>W5031AS0261</v>
          </cell>
          <cell r="B758" t="str">
            <v>13ARQUESTW5031AS0261</v>
          </cell>
          <cell r="C758">
            <v>13</v>
          </cell>
          <cell r="D758" t="str">
            <v>ARQUEST</v>
          </cell>
          <cell r="E758" t="str">
            <v>15.5 GSM 261 MM WHITE SMS</v>
          </cell>
          <cell r="F758" t="str">
            <v>UNTREATED</v>
          </cell>
          <cell r="G758" t="str">
            <v>35"                                         +/- 1"</v>
          </cell>
          <cell r="H758" t="str">
            <v xml:space="preserve">Target   10,500 LY                      </v>
          </cell>
          <cell r="I758" t="str">
            <v>3" (.250") Wall Knurled  Black Stripe</v>
          </cell>
          <cell r="J758" t="str">
            <v>4,5</v>
          </cell>
          <cell r="K758" t="str">
            <v>N/A</v>
          </cell>
          <cell r="L758" t="str">
            <v>White</v>
          </cell>
          <cell r="M758" t="str">
            <v>TOP - End cap  BOT - End cap</v>
          </cell>
          <cell r="N758" t="str">
            <v>Braskem CP360H        EXXON 3564G</v>
          </cell>
          <cell r="O758">
            <v>37524</v>
          </cell>
        </row>
        <row r="759">
          <cell r="A759" t="str">
            <v>W5031AS0271</v>
          </cell>
          <cell r="B759" t="str">
            <v>13ARQUESTW5031AS0271</v>
          </cell>
          <cell r="C759">
            <v>13</v>
          </cell>
          <cell r="D759" t="str">
            <v>ARQUEST</v>
          </cell>
          <cell r="E759" t="str">
            <v>15.5 GSM 271 MM WHITE SMS</v>
          </cell>
          <cell r="F759" t="str">
            <v>UNTREATED</v>
          </cell>
          <cell r="G759" t="str">
            <v>35"                                         +/- 1"</v>
          </cell>
          <cell r="H759" t="str">
            <v xml:space="preserve">Target   10,500 LY                      </v>
          </cell>
          <cell r="I759" t="str">
            <v>3" (.250") Wall Knurled  Black Stripe</v>
          </cell>
          <cell r="J759" t="str">
            <v>4,5</v>
          </cell>
          <cell r="K759" t="str">
            <v>N/A</v>
          </cell>
          <cell r="L759" t="str">
            <v>White</v>
          </cell>
          <cell r="M759" t="str">
            <v>TOP - End cap  BOT - End cap</v>
          </cell>
          <cell r="N759" t="str">
            <v>Braskem CP360H        EXXON 3564G</v>
          </cell>
          <cell r="O759">
            <v>37524</v>
          </cell>
        </row>
        <row r="760">
          <cell r="A760" t="str">
            <v>W5031AS0292</v>
          </cell>
          <cell r="B760" t="str">
            <v>13ARQUESTW5031AS0292</v>
          </cell>
          <cell r="C760">
            <v>13</v>
          </cell>
          <cell r="D760" t="str">
            <v>ARQUEST</v>
          </cell>
          <cell r="E760" t="str">
            <v>15.5 GSM 292 MM WHITE SMS</v>
          </cell>
          <cell r="F760" t="str">
            <v>UNTREATED</v>
          </cell>
          <cell r="G760" t="str">
            <v>35"                                         +/- 1"</v>
          </cell>
          <cell r="H760" t="str">
            <v xml:space="preserve">Target   10,500 LY                      </v>
          </cell>
          <cell r="I760" t="str">
            <v>3" (.250") Wall Knurled  Black Stripe</v>
          </cell>
          <cell r="J760">
            <v>4</v>
          </cell>
          <cell r="K760" t="str">
            <v>N/A</v>
          </cell>
          <cell r="L760" t="str">
            <v>White</v>
          </cell>
          <cell r="M760" t="str">
            <v>TOP - End cap  BOT - End cap</v>
          </cell>
          <cell r="N760" t="str">
            <v>Braskem CP360H        EXXON 3564G</v>
          </cell>
          <cell r="O760">
            <v>37524</v>
          </cell>
        </row>
        <row r="761">
          <cell r="A761" t="str">
            <v>W5031AS0311</v>
          </cell>
          <cell r="B761" t="str">
            <v>13ARQUESTW5031AS0311</v>
          </cell>
          <cell r="C761">
            <v>13</v>
          </cell>
          <cell r="D761" t="str">
            <v>ARQUEST</v>
          </cell>
          <cell r="E761" t="str">
            <v>15.5 GSM 311 MM WHITE SMS</v>
          </cell>
          <cell r="F761" t="str">
            <v>UNTREATED</v>
          </cell>
          <cell r="G761" t="str">
            <v>35"                                         +/- 1"</v>
          </cell>
          <cell r="H761" t="str">
            <v xml:space="preserve">Target   10,500 LY                      </v>
          </cell>
          <cell r="I761" t="str">
            <v>3" (.250") Wall Knurled  Black Stripe</v>
          </cell>
          <cell r="J761">
            <v>4</v>
          </cell>
          <cell r="K761" t="str">
            <v>N/A</v>
          </cell>
          <cell r="L761" t="str">
            <v>White</v>
          </cell>
          <cell r="M761" t="str">
            <v>TOP - End cap  BOT - End cap</v>
          </cell>
          <cell r="N761" t="str">
            <v>Braskem CP360H        EXXON 3564G</v>
          </cell>
          <cell r="O761">
            <v>37219</v>
          </cell>
        </row>
        <row r="762">
          <cell r="A762" t="str">
            <v>W5031AS0330</v>
          </cell>
          <cell r="B762" t="str">
            <v>13ARQUESTW5031AS0330</v>
          </cell>
          <cell r="C762">
            <v>13</v>
          </cell>
          <cell r="D762" t="str">
            <v>ARQUEST</v>
          </cell>
          <cell r="E762" t="str">
            <v>15.5 GSM 330 MM WHITE SMS</v>
          </cell>
          <cell r="F762" t="str">
            <v>UNTREATED</v>
          </cell>
          <cell r="G762" t="str">
            <v>35"                                         +/- 1"</v>
          </cell>
          <cell r="H762" t="str">
            <v xml:space="preserve">Target   10,500 LY                      </v>
          </cell>
          <cell r="I762" t="str">
            <v>3" (.250") Wall Knurled  Black Stripe</v>
          </cell>
          <cell r="J762" t="str">
            <v>3,4</v>
          </cell>
          <cell r="K762" t="str">
            <v>N/A</v>
          </cell>
          <cell r="L762" t="str">
            <v>White</v>
          </cell>
          <cell r="M762" t="str">
            <v>TOP - End cap  BOT - End cap</v>
          </cell>
          <cell r="N762" t="str">
            <v>Braskem CP360H        EXXON 3564G</v>
          </cell>
          <cell r="O762">
            <v>37524</v>
          </cell>
        </row>
        <row r="763">
          <cell r="A763" t="str">
            <v>W5031AS0343</v>
          </cell>
          <cell r="B763" t="str">
            <v>13ARQUESTW5031AS0343</v>
          </cell>
          <cell r="C763">
            <v>13</v>
          </cell>
          <cell r="D763" t="str">
            <v>ARQUEST</v>
          </cell>
          <cell r="E763" t="str">
            <v>15.5 GSM 343 MM WHITE SMS</v>
          </cell>
          <cell r="F763" t="str">
            <v>UNTREATED</v>
          </cell>
          <cell r="G763" t="str">
            <v>35"                                         +/- 1"</v>
          </cell>
          <cell r="H763" t="str">
            <v xml:space="preserve">Target   10,500 LY                      </v>
          </cell>
          <cell r="I763" t="str">
            <v>3" (.250") Wall Knurled  Black Stripe</v>
          </cell>
          <cell r="J763" t="str">
            <v>3,4</v>
          </cell>
          <cell r="K763" t="str">
            <v>N/A</v>
          </cell>
          <cell r="L763" t="str">
            <v>White</v>
          </cell>
          <cell r="M763" t="str">
            <v>TOP - End cap  BOT - End cap</v>
          </cell>
          <cell r="N763" t="str">
            <v>Braskem CP360H        EXXON 3564G</v>
          </cell>
          <cell r="O763">
            <v>37524</v>
          </cell>
        </row>
        <row r="764">
          <cell r="A764" t="str">
            <v>W5031AS0359</v>
          </cell>
          <cell r="B764" t="str">
            <v>13ARQUESTW5031AS0359</v>
          </cell>
          <cell r="C764">
            <v>13</v>
          </cell>
          <cell r="D764" t="str">
            <v>ARQUEST</v>
          </cell>
          <cell r="E764" t="str">
            <v>15.5 GSM 359 MM WHITE SMS</v>
          </cell>
          <cell r="F764" t="str">
            <v>UNTREATED</v>
          </cell>
          <cell r="G764" t="str">
            <v>35"                                         +/- 1"</v>
          </cell>
          <cell r="H764" t="str">
            <v xml:space="preserve">Target   10,500 LY                      </v>
          </cell>
          <cell r="I764" t="str">
            <v>3" (.250") Wall Knurled  Black Stripe</v>
          </cell>
          <cell r="J764" t="str">
            <v>3,4</v>
          </cell>
          <cell r="K764" t="str">
            <v>N/A</v>
          </cell>
          <cell r="L764" t="str">
            <v>White</v>
          </cell>
          <cell r="M764" t="str">
            <v>TOP - End cap  BOT - End cap</v>
          </cell>
          <cell r="N764" t="str">
            <v>Braskem CP360H        EXXON 3564G</v>
          </cell>
          <cell r="O764">
            <v>39099</v>
          </cell>
        </row>
        <row r="765">
          <cell r="A765" t="str">
            <v>W5027AH0647</v>
          </cell>
          <cell r="B765" t="str">
            <v>13ATTENDS HEALTH CAREW5027AH0647</v>
          </cell>
          <cell r="C765">
            <v>13</v>
          </cell>
          <cell r="D765" t="str">
            <v>ATTENDS HEALTH CARE</v>
          </cell>
          <cell r="E765" t="str">
            <v>13.5 GSM 647 MM WHITE SMS</v>
          </cell>
          <cell r="F765" t="str">
            <v>UNTREATED</v>
          </cell>
          <cell r="G765" t="str">
            <v>44"                                      + 1" / -3"</v>
          </cell>
          <cell r="H765" t="str">
            <v>N/A</v>
          </cell>
          <cell r="I765" t="str">
            <v>3" (.250") Wall Knurled      Black Stripe</v>
          </cell>
          <cell r="J765">
            <v>2</v>
          </cell>
          <cell r="K765" t="str">
            <v>N/A</v>
          </cell>
          <cell r="L765" t="str">
            <v>Yellow</v>
          </cell>
          <cell r="M765" t="str">
            <v>TOP - End disc  BOT - End cap</v>
          </cell>
          <cell r="N765" t="str">
            <v>Braskem CP360H        EXXON 3564G</v>
          </cell>
          <cell r="O765">
            <v>38697</v>
          </cell>
        </row>
        <row r="766">
          <cell r="A766" t="str">
            <v>W5027AH0744</v>
          </cell>
          <cell r="B766" t="str">
            <v>13ATTENDS HEALTH CAREW5027AH0744</v>
          </cell>
          <cell r="C766">
            <v>13</v>
          </cell>
          <cell r="D766" t="str">
            <v>ATTENDS HEALTH CARE</v>
          </cell>
          <cell r="E766" t="str">
            <v>13.5 GSM 744 MM WHITE SMS</v>
          </cell>
          <cell r="F766" t="str">
            <v>UNTREATED</v>
          </cell>
          <cell r="G766" t="str">
            <v>44"                                      + 1" / -3"</v>
          </cell>
          <cell r="H766" t="str">
            <v>N/A</v>
          </cell>
          <cell r="I766" t="str">
            <v>3" (.250") Wall Knurled      Black Stripe</v>
          </cell>
          <cell r="J766" t="str">
            <v>1,2</v>
          </cell>
          <cell r="K766" t="str">
            <v>N/A</v>
          </cell>
          <cell r="L766" t="str">
            <v>Yellow</v>
          </cell>
          <cell r="M766" t="str">
            <v>TOP - End disc  BOT - End cap</v>
          </cell>
          <cell r="N766" t="str">
            <v>Braskem CP360H        EXXON 3564G</v>
          </cell>
          <cell r="O766">
            <v>38697</v>
          </cell>
        </row>
        <row r="767">
          <cell r="A767" t="str">
            <v>W5027AH0851</v>
          </cell>
          <cell r="B767" t="str">
            <v>13ATTENDS HEALTH CAREW5027AH0851</v>
          </cell>
          <cell r="C767">
            <v>13</v>
          </cell>
          <cell r="D767" t="str">
            <v>ATTENDS HEALTH CARE</v>
          </cell>
          <cell r="E767" t="str">
            <v>13.5 GSM 851 MM WHITE SMS</v>
          </cell>
          <cell r="F767" t="str">
            <v>UNTREATED</v>
          </cell>
          <cell r="G767" t="str">
            <v>44"                                      + 1" / -3"</v>
          </cell>
          <cell r="H767" t="str">
            <v>N/A</v>
          </cell>
          <cell r="I767" t="str">
            <v>3" (.250") Wall Knurled      Black Stripe</v>
          </cell>
          <cell r="J767" t="str">
            <v>1,2</v>
          </cell>
          <cell r="K767" t="str">
            <v>N/A</v>
          </cell>
          <cell r="L767" t="str">
            <v>Yellow</v>
          </cell>
          <cell r="M767" t="str">
            <v>TOP - End disc  BOT - End cap</v>
          </cell>
          <cell r="N767" t="str">
            <v>Braskem CP360H        EXXON 3564G</v>
          </cell>
          <cell r="O767">
            <v>38697</v>
          </cell>
        </row>
        <row r="768">
          <cell r="A768" t="str">
            <v>W5027AH0873</v>
          </cell>
          <cell r="B768" t="str">
            <v>13ATTENDS HEALTH CAREW5027AH0873</v>
          </cell>
          <cell r="C768">
            <v>13</v>
          </cell>
          <cell r="D768" t="str">
            <v>ATTENDS HEALTH CARE</v>
          </cell>
          <cell r="E768" t="str">
            <v>13.5 GSM 873 MM WHITE SMS</v>
          </cell>
          <cell r="F768" t="str">
            <v>UNTREATED</v>
          </cell>
          <cell r="G768" t="str">
            <v>44"                                      + 1" / -3"</v>
          </cell>
          <cell r="H768" t="str">
            <v>N/A</v>
          </cell>
          <cell r="I768" t="str">
            <v>3" (.250") Wall Knurled      Black Stripe</v>
          </cell>
          <cell r="J768" t="str">
            <v>1,2</v>
          </cell>
          <cell r="K768" t="str">
            <v>N/A</v>
          </cell>
          <cell r="L768" t="str">
            <v>Yellow</v>
          </cell>
          <cell r="M768" t="str">
            <v>TOP - End disc  BOT - End cap</v>
          </cell>
          <cell r="N768" t="str">
            <v>Braskem CP360H        EXXON 3564G</v>
          </cell>
          <cell r="O768">
            <v>38697</v>
          </cell>
        </row>
        <row r="769">
          <cell r="A769" t="str">
            <v>W5027AH1066</v>
          </cell>
          <cell r="B769" t="str">
            <v>13ATTENDS HEALTH CAREW5027AH1066</v>
          </cell>
          <cell r="C769">
            <v>13</v>
          </cell>
          <cell r="D769" t="str">
            <v>ATTENDS HEALTH CARE</v>
          </cell>
          <cell r="E769" t="str">
            <v>13.5 GSM 1066 MM WHITE SMS</v>
          </cell>
          <cell r="F769" t="str">
            <v>UNTREATED</v>
          </cell>
          <cell r="G769" t="str">
            <v>44"                                      + 1" / -3"</v>
          </cell>
          <cell r="H769" t="str">
            <v>N/A</v>
          </cell>
          <cell r="I769" t="str">
            <v>3" (.250") Wall Knurled      Black Stripe</v>
          </cell>
          <cell r="J769">
            <v>1</v>
          </cell>
          <cell r="K769" t="str">
            <v>N/A</v>
          </cell>
          <cell r="L769" t="str">
            <v>Yellow</v>
          </cell>
          <cell r="M769" t="str">
            <v>TOP - End disc  BOT - End cap</v>
          </cell>
          <cell r="N769" t="str">
            <v>Braskem CP360H        EXXON 3564G</v>
          </cell>
          <cell r="O769">
            <v>38697</v>
          </cell>
        </row>
        <row r="770">
          <cell r="A770" t="str">
            <v>W5027AH1151</v>
          </cell>
          <cell r="B770" t="str">
            <v>13ATTENDS HEALTH CAREW5027AH1151</v>
          </cell>
          <cell r="C770">
            <v>13</v>
          </cell>
          <cell r="D770" t="str">
            <v>ATTENDS HEALTH CARE</v>
          </cell>
          <cell r="E770" t="str">
            <v>13.5 GSM 1151 MM WHITE SMS</v>
          </cell>
          <cell r="F770" t="str">
            <v>UNTREATED</v>
          </cell>
          <cell r="G770" t="str">
            <v>44"                                      + 1" / -3"</v>
          </cell>
          <cell r="H770" t="str">
            <v>N/A</v>
          </cell>
          <cell r="I770" t="str">
            <v>3" (.250") Wall Knurled      Black Stripe</v>
          </cell>
          <cell r="J770">
            <v>1</v>
          </cell>
          <cell r="K770" t="str">
            <v>N/A</v>
          </cell>
          <cell r="L770" t="str">
            <v>Yellow</v>
          </cell>
          <cell r="M770" t="str">
            <v>TOP - End disc  BOT - End cap</v>
          </cell>
          <cell r="N770" t="str">
            <v>Braskem CP360H        EXXON 3564G</v>
          </cell>
          <cell r="O770">
            <v>38697</v>
          </cell>
        </row>
        <row r="771">
          <cell r="A771" t="str">
            <v>W5027CV0575</v>
          </cell>
          <cell r="B771" t="str">
            <v>13TYCOW5027CV0575</v>
          </cell>
          <cell r="C771">
            <v>13</v>
          </cell>
          <cell r="D771" t="str">
            <v>TYCO</v>
          </cell>
          <cell r="E771" t="str">
            <v>13.5 GSM 575 MM WHITE SMS</v>
          </cell>
          <cell r="F771" t="str">
            <v>UNTREATED</v>
          </cell>
          <cell r="G771" t="str">
            <v>42" +/- 1"</v>
          </cell>
          <cell r="H771" t="str">
            <v>N/A</v>
          </cell>
          <cell r="I771" t="str">
            <v>3" (.250") Wall Knurled      Black Stripe</v>
          </cell>
          <cell r="J771">
            <v>2</v>
          </cell>
          <cell r="K771" t="str">
            <v>N/A</v>
          </cell>
          <cell r="L771" t="str">
            <v>Yellow</v>
          </cell>
          <cell r="M771" t="str">
            <v>TOP - End disc  BOT - End cap</v>
          </cell>
          <cell r="N771" t="str">
            <v>Braskem CP360H        EXXON 3564G</v>
          </cell>
          <cell r="O771">
            <v>39895</v>
          </cell>
        </row>
        <row r="772">
          <cell r="A772" t="str">
            <v>W5027CV0626</v>
          </cell>
          <cell r="B772" t="str">
            <v>13TYCOW5027CV0626</v>
          </cell>
          <cell r="C772">
            <v>13</v>
          </cell>
          <cell r="D772" t="str">
            <v>TYCO</v>
          </cell>
          <cell r="E772" t="str">
            <v>13.5 GSM 626 MM WHITE SMS</v>
          </cell>
          <cell r="F772" t="str">
            <v>UNTREATED</v>
          </cell>
          <cell r="G772" t="str">
            <v>42" +/- 1"</v>
          </cell>
          <cell r="H772" t="str">
            <v>N/A</v>
          </cell>
          <cell r="I772" t="str">
            <v>3" (.250") Wall Knurled      Black Stripe</v>
          </cell>
          <cell r="J772">
            <v>2</v>
          </cell>
          <cell r="K772" t="str">
            <v>N/A</v>
          </cell>
          <cell r="L772" t="str">
            <v>Yellow</v>
          </cell>
          <cell r="M772" t="str">
            <v>TOP - End disc  BOT - End cap</v>
          </cell>
          <cell r="N772" t="str">
            <v>Braskem CP360H        EXXON 3564G</v>
          </cell>
          <cell r="O772">
            <v>39895</v>
          </cell>
        </row>
        <row r="773">
          <cell r="A773" t="str">
            <v>W5027CV1143</v>
          </cell>
          <cell r="B773" t="str">
            <v>13TYCOW5027CV1143</v>
          </cell>
          <cell r="C773">
            <v>13</v>
          </cell>
          <cell r="D773" t="str">
            <v>TYCO</v>
          </cell>
          <cell r="E773" t="str">
            <v>13.5 GSM 1143 MM WHITE SMS</v>
          </cell>
          <cell r="F773" t="str">
            <v>UNTREATED</v>
          </cell>
          <cell r="G773" t="str">
            <v>32" +/- 1"</v>
          </cell>
          <cell r="H773" t="str">
            <v>N/A</v>
          </cell>
          <cell r="I773" t="str">
            <v>3" (.250") Wall Knurled      Black Stripe</v>
          </cell>
          <cell r="J773">
            <v>1</v>
          </cell>
          <cell r="K773" t="str">
            <v>N/A</v>
          </cell>
          <cell r="L773" t="str">
            <v>Yellow</v>
          </cell>
          <cell r="M773" t="str">
            <v>TOP - End disc  BOT - End cap</v>
          </cell>
          <cell r="N773" t="str">
            <v>Braskem CP360H        EXXON 3564G</v>
          </cell>
          <cell r="O773">
            <v>39895</v>
          </cell>
        </row>
        <row r="774">
          <cell r="A774" t="str">
            <v>WN025TY0241</v>
          </cell>
          <cell r="B774" t="str">
            <v>13TYCOWN025TY0241</v>
          </cell>
          <cell r="C774">
            <v>13</v>
          </cell>
          <cell r="D774" t="str">
            <v>TYCO</v>
          </cell>
          <cell r="E774" t="str">
            <v>12.5 GSM 241 MM WHITE SMS</v>
          </cell>
          <cell r="F774" t="str">
            <v>UNTREATED</v>
          </cell>
          <cell r="G774" t="str">
            <v>40"</v>
          </cell>
          <cell r="H774" t="str">
            <v>N/A</v>
          </cell>
          <cell r="I774" t="str">
            <v>6" (.375)      Wall Knurled</v>
          </cell>
          <cell r="J774">
            <v>5</v>
          </cell>
          <cell r="K774" t="str">
            <v>N/A</v>
          </cell>
          <cell r="L774" t="str">
            <v>YELLOW</v>
          </cell>
          <cell r="M774" t="str">
            <v>TOP - End disc  BOT - End cap</v>
          </cell>
          <cell r="N774" t="str">
            <v>Braskem CP360H        EXXON 3564G</v>
          </cell>
          <cell r="O774">
            <v>39895</v>
          </cell>
        </row>
        <row r="775">
          <cell r="A775" t="str">
            <v>WN025CV0445</v>
          </cell>
          <cell r="B775" t="str">
            <v>13TYCOWN025CV0445</v>
          </cell>
          <cell r="C775">
            <v>13</v>
          </cell>
          <cell r="D775" t="str">
            <v>TYCO</v>
          </cell>
          <cell r="E775" t="str">
            <v>12.5 GSM 445 MM WHITE SMS</v>
          </cell>
          <cell r="F775" t="str">
            <v>UNTREATED</v>
          </cell>
          <cell r="G775" t="str">
            <v>34"</v>
          </cell>
          <cell r="H775" t="str">
            <v>N/A</v>
          </cell>
          <cell r="I775" t="str">
            <v>3" (.250") Wall Knurled      Black Stripe</v>
          </cell>
          <cell r="J775" t="str">
            <v>2,3</v>
          </cell>
          <cell r="K775" t="str">
            <v>N/A</v>
          </cell>
          <cell r="L775" t="str">
            <v>YELLOW</v>
          </cell>
          <cell r="M775" t="str">
            <v>TOP - End disc  BOT - End cap</v>
          </cell>
          <cell r="N775" t="str">
            <v>Braskem CP360H        EXXON 3564G</v>
          </cell>
          <cell r="O775">
            <v>39895</v>
          </cell>
        </row>
        <row r="776">
          <cell r="A776" t="str">
            <v>WN025CV0762</v>
          </cell>
          <cell r="B776" t="str">
            <v>13TYCOWN025CV0762</v>
          </cell>
          <cell r="C776">
            <v>13</v>
          </cell>
          <cell r="D776" t="str">
            <v>TYCO</v>
          </cell>
          <cell r="E776" t="str">
            <v>12.5 GSM 762 MM WHITE SMS</v>
          </cell>
          <cell r="F776" t="str">
            <v>UNTREATED</v>
          </cell>
          <cell r="G776" t="str">
            <v>34"</v>
          </cell>
          <cell r="H776" t="str">
            <v>N/A</v>
          </cell>
          <cell r="I776" t="str">
            <v>3" (.250") Wall Knurled      Black Stripe</v>
          </cell>
          <cell r="J776" t="str">
            <v>1,2</v>
          </cell>
          <cell r="K776" t="str">
            <v>N/A</v>
          </cell>
          <cell r="L776" t="str">
            <v>YELLOW</v>
          </cell>
          <cell r="M776" t="str">
            <v>TOP - End disc  BOT - End cap</v>
          </cell>
          <cell r="N776" t="str">
            <v>Braskem CP360H        EXXON 3564G</v>
          </cell>
          <cell r="O776">
            <v>39895</v>
          </cell>
        </row>
        <row r="777">
          <cell r="A777" t="str">
            <v>W5036WH0120</v>
          </cell>
          <cell r="B777" t="str">
            <v>13ATTENDS HEALTH CAREW5036WH0120</v>
          </cell>
          <cell r="C777">
            <v>13</v>
          </cell>
          <cell r="D777" t="str">
            <v>ATTENDS HEALTH CARE</v>
          </cell>
          <cell r="E777" t="str">
            <v>18 GSM 120 MM WHITE SMS</v>
          </cell>
          <cell r="F777" t="str">
            <v>UNTREATED</v>
          </cell>
          <cell r="G777" t="str">
            <v>36" OD</v>
          </cell>
          <cell r="H777" t="str">
            <v>N/A</v>
          </cell>
          <cell r="I777" t="str">
            <v>3" (.250") Wall Knurled      Black Stripe</v>
          </cell>
          <cell r="J777">
            <v>10</v>
          </cell>
          <cell r="K777" t="str">
            <v>N/A</v>
          </cell>
          <cell r="L777" t="str">
            <v>White</v>
          </cell>
          <cell r="M777" t="str">
            <v>TOP - End disc  BOT - End cap</v>
          </cell>
          <cell r="N777" t="str">
            <v>Braskem CP360H        EXXON 3564G</v>
          </cell>
          <cell r="O777">
            <v>39063</v>
          </cell>
        </row>
        <row r="778">
          <cell r="A778" t="str">
            <v>W5030CC1143</v>
          </cell>
          <cell r="B778" t="str">
            <v>13CARDINAL HEALTHW5030CC1143</v>
          </cell>
          <cell r="C778">
            <v>13</v>
          </cell>
          <cell r="D778" t="str">
            <v>CARDINAL HEALTH</v>
          </cell>
          <cell r="E778" t="str">
            <v>15 GSM 1143 MM BLUE SMMS</v>
          </cell>
          <cell r="F778" t="str">
            <v>UNTREATED</v>
          </cell>
          <cell r="G778" t="str">
            <v>41"                    +/- 1"</v>
          </cell>
          <cell r="H778" t="str">
            <v>N/A</v>
          </cell>
          <cell r="I778" t="str">
            <v>3" (.250") Wall Knurled      Black Stripe</v>
          </cell>
          <cell r="J778">
            <v>1</v>
          </cell>
          <cell r="K778" t="str">
            <v># of Short Doffs Allowed per Shipment = 2</v>
          </cell>
          <cell r="L778" t="str">
            <v>White</v>
          </cell>
          <cell r="M778" t="str">
            <v>TOP - End disc  BOT - End cap</v>
          </cell>
          <cell r="N778" t="str">
            <v>Braskem CP360H        EXXON 3564G</v>
          </cell>
          <cell r="O778">
            <v>39547</v>
          </cell>
        </row>
        <row r="779">
          <cell r="A779" t="str">
            <v>W5030HC1143</v>
          </cell>
          <cell r="B779" t="str">
            <v>13CARDINAL HEALTHW5030HC1143</v>
          </cell>
          <cell r="C779">
            <v>13</v>
          </cell>
          <cell r="D779" t="str">
            <v>CARDINAL HEALTH</v>
          </cell>
          <cell r="E779" t="str">
            <v>15 GSM 1143 MM WHITE SMMS</v>
          </cell>
          <cell r="F779" t="str">
            <v>UNTREATED</v>
          </cell>
          <cell r="G779" t="str">
            <v>Target - 41"                     Minimum - 40"                        Maximum - 42"</v>
          </cell>
          <cell r="H779" t="str">
            <v>N/A</v>
          </cell>
          <cell r="I779" t="str">
            <v>3" (.250") Wall Knurled      Black Stripe</v>
          </cell>
          <cell r="J779">
            <v>1</v>
          </cell>
          <cell r="K779" t="str">
            <v># of Short Doffs Allowed per Shipment = 2</v>
          </cell>
          <cell r="L779" t="str">
            <v>White</v>
          </cell>
          <cell r="M779" t="str">
            <v>TOP - End disc  BOT - End cap</v>
          </cell>
          <cell r="N779" t="str">
            <v>Braskem CP360H        EXXON 3564G</v>
          </cell>
          <cell r="O779">
            <v>39547</v>
          </cell>
        </row>
        <row r="780">
          <cell r="A780" t="str">
            <v>W5030HC1372</v>
          </cell>
          <cell r="B780" t="str">
            <v>13CARDINAL HEALTHW5030HC1372</v>
          </cell>
          <cell r="C780">
            <v>13</v>
          </cell>
          <cell r="D780" t="str">
            <v>CARDINAL HEALTH</v>
          </cell>
          <cell r="E780" t="str">
            <v>15 GSM 1372 MM WHITE SMMS</v>
          </cell>
          <cell r="F780" t="str">
            <v>UNTREATED</v>
          </cell>
          <cell r="G780" t="str">
            <v>Target - 41"                     Minimum - 40"                        Maximum - 42"</v>
          </cell>
          <cell r="H780" t="str">
            <v>N/A</v>
          </cell>
          <cell r="I780" t="str">
            <v>3" (.250") Wall Knurled      Black Stripe</v>
          </cell>
          <cell r="J780">
            <v>1</v>
          </cell>
          <cell r="K780" t="str">
            <v># of Short Doffs Allowed per Shipment = 2</v>
          </cell>
          <cell r="L780" t="str">
            <v>White</v>
          </cell>
          <cell r="M780" t="str">
            <v>TOP - End disc  BOT - End cap</v>
          </cell>
          <cell r="N780" t="str">
            <v>Braskem CP360H        EXXON 3564G</v>
          </cell>
          <cell r="O780">
            <v>39547</v>
          </cell>
        </row>
        <row r="781">
          <cell r="A781" t="str">
            <v>W5030HC1537</v>
          </cell>
          <cell r="B781" t="str">
            <v>13CARDINAL HEALTHW5030HC1537</v>
          </cell>
          <cell r="C781">
            <v>13</v>
          </cell>
          <cell r="D781" t="str">
            <v>CARDINAL HEALTH</v>
          </cell>
          <cell r="E781" t="str">
            <v>15 GSM 1537 MM WHITE SMMS</v>
          </cell>
          <cell r="F781" t="str">
            <v>UNTREATED</v>
          </cell>
          <cell r="G781" t="str">
            <v>Target - 41"                     Minimum - 40"                        Maximum - 42"</v>
          </cell>
          <cell r="H781" t="str">
            <v>N/A</v>
          </cell>
          <cell r="I781" t="str">
            <v>3" (.250") Wall Knurled      Black Stripe</v>
          </cell>
          <cell r="J781">
            <v>1</v>
          </cell>
          <cell r="K781" t="str">
            <v># of Short Doffs Allowed per Shipment = 2</v>
          </cell>
          <cell r="L781" t="str">
            <v>White</v>
          </cell>
          <cell r="M781" t="str">
            <v>TOP - End disc  BOT - End cap</v>
          </cell>
          <cell r="N781" t="str">
            <v>Braskem CP360H        EXXON 3564G</v>
          </cell>
          <cell r="O781">
            <v>39547</v>
          </cell>
        </row>
        <row r="782">
          <cell r="A782" t="str">
            <v>W5030HC1994</v>
          </cell>
          <cell r="B782" t="str">
            <v>13CARDINAL HEALTHW5030HC1994</v>
          </cell>
          <cell r="C782">
            <v>13</v>
          </cell>
          <cell r="D782" t="str">
            <v>CARDINAL HEALTH</v>
          </cell>
          <cell r="E782" t="str">
            <v>15 GSM 1994 MM WHITE SMMS</v>
          </cell>
          <cell r="F782" t="str">
            <v>UNTREATED</v>
          </cell>
          <cell r="G782" t="str">
            <v>Target - 41"                     Minimum - 40"                        Maximum - 42"</v>
          </cell>
          <cell r="H782" t="str">
            <v>N/A</v>
          </cell>
          <cell r="I782" t="str">
            <v>3" (.250") Wall Knurled      Black Stripe</v>
          </cell>
          <cell r="J782">
            <v>1</v>
          </cell>
          <cell r="K782" t="str">
            <v># of Short Doffs Allowed per Shipment = 2</v>
          </cell>
          <cell r="L782" t="str">
            <v>White</v>
          </cell>
          <cell r="M782" t="str">
            <v>TOP - End disc  BOT - End cap</v>
          </cell>
          <cell r="N782" t="str">
            <v>Braskem CP360H        EXXON 3564G</v>
          </cell>
          <cell r="O782">
            <v>39547</v>
          </cell>
        </row>
        <row r="783">
          <cell r="A783" t="str">
            <v>W0034WH4064</v>
          </cell>
          <cell r="B783" t="str">
            <v>13HANESW0034WH4064</v>
          </cell>
          <cell r="C783">
            <v>13</v>
          </cell>
          <cell r="D783" t="str">
            <v>HANES</v>
          </cell>
          <cell r="E783" t="str">
            <v>.50 OSY 160" TRIMMED WHITE SBPP</v>
          </cell>
          <cell r="F783" t="str">
            <v>UNTREATED</v>
          </cell>
          <cell r="G783" t="str">
            <v>N/A</v>
          </cell>
          <cell r="H783" t="str">
            <v>10,000 Target                   500 ly Increments</v>
          </cell>
          <cell r="I783" t="str">
            <v>3" (.250") Wall Knurled      Black Stripe</v>
          </cell>
          <cell r="J783">
            <v>1</v>
          </cell>
          <cell r="K783" t="str">
            <v>DIRECTION LABEL FOR UNWIND</v>
          </cell>
          <cell r="L783" t="str">
            <v>White</v>
          </cell>
          <cell r="M783" t="str">
            <v>2 - End discs           TAPED TO INSIDE OF CORE</v>
          </cell>
          <cell r="N783" t="str">
            <v>Braskem CP360H        EXXON 3564G</v>
          </cell>
          <cell r="O783">
            <v>38247</v>
          </cell>
        </row>
        <row r="784">
          <cell r="A784" t="str">
            <v>W0048WH4064</v>
          </cell>
          <cell r="B784" t="str">
            <v>13HANESW0048WH4064</v>
          </cell>
          <cell r="C784">
            <v>13</v>
          </cell>
          <cell r="D784" t="str">
            <v>HANES</v>
          </cell>
          <cell r="E784" t="str">
            <v>.70 OSY 160" TRIMMED WHITE SBPP</v>
          </cell>
          <cell r="F784" t="str">
            <v>UNTREATED</v>
          </cell>
          <cell r="G784" t="str">
            <v>N/A</v>
          </cell>
          <cell r="H784" t="str">
            <v>8,000 Target                   500 ly Increments</v>
          </cell>
          <cell r="I784" t="str">
            <v>3" (.250") Wall Knurled      Black Stripe</v>
          </cell>
          <cell r="J784">
            <v>1</v>
          </cell>
          <cell r="K784" t="str">
            <v>DIRECTION LABEL FOR UNWIND</v>
          </cell>
          <cell r="L784" t="str">
            <v>White</v>
          </cell>
          <cell r="M784" t="str">
            <v>2 - End discs           TAPED TO INSIDE OF CORE</v>
          </cell>
          <cell r="N784" t="str">
            <v>Braskem CP360H        EXXON 3564G</v>
          </cell>
          <cell r="O784">
            <v>38247</v>
          </cell>
        </row>
        <row r="785">
          <cell r="A785" t="str">
            <v>W0065WH4191</v>
          </cell>
          <cell r="B785" t="str">
            <v>13HANESW0065WH4191</v>
          </cell>
          <cell r="C785">
            <v>13</v>
          </cell>
          <cell r="D785" t="str">
            <v>HANES</v>
          </cell>
          <cell r="E785" t="str">
            <v>.95 OSY 165" TRIMMED WHITE SBPP</v>
          </cell>
          <cell r="F785" t="str">
            <v>UNTREATED</v>
          </cell>
          <cell r="G785" t="str">
            <v>N/A</v>
          </cell>
          <cell r="H785" t="str">
            <v>6,000 Target                   500 ly Increments</v>
          </cell>
          <cell r="I785" t="str">
            <v>3" (.250") Wall Knurled      Black Stripe</v>
          </cell>
          <cell r="J785">
            <v>1</v>
          </cell>
          <cell r="K785" t="str">
            <v>DIRECTION LABEL FOR UNWIND</v>
          </cell>
          <cell r="L785" t="str">
            <v>White</v>
          </cell>
          <cell r="M785" t="str">
            <v>2 - End discs           TAPED TO INSIDE OF CORE</v>
          </cell>
          <cell r="N785" t="str">
            <v>Braskem CP360H        EXXON 3564G</v>
          </cell>
          <cell r="O785">
            <v>38247</v>
          </cell>
        </row>
        <row r="786">
          <cell r="A786" t="str">
            <v>W0068WN4191</v>
          </cell>
          <cell r="B786" t="str">
            <v>13HANESW0068WN4191</v>
          </cell>
          <cell r="C786">
            <v>13</v>
          </cell>
          <cell r="D786" t="str">
            <v>HANES</v>
          </cell>
          <cell r="E786" t="str">
            <v>1.00 OSY 165" TRIMMED WHITE SBPP</v>
          </cell>
          <cell r="F786" t="str">
            <v>UNTREATED</v>
          </cell>
          <cell r="G786" t="str">
            <v>N/A</v>
          </cell>
          <cell r="H786" t="str">
            <v>6,000 Target                   500 ly Increments</v>
          </cell>
          <cell r="I786" t="str">
            <v>3" (.250") Wall Knurled      Black Stripe</v>
          </cell>
          <cell r="J786">
            <v>1</v>
          </cell>
          <cell r="K786" t="str">
            <v>DIRECTION LABEL FOR UNWIND</v>
          </cell>
          <cell r="L786" t="str">
            <v>White</v>
          </cell>
          <cell r="M786" t="str">
            <v>2 - End discs           TAPED TO INSIDE OF CORE</v>
          </cell>
          <cell r="N786" t="str">
            <v>Braskem CP360H        EXXON 3564G</v>
          </cell>
          <cell r="O786">
            <v>37666</v>
          </cell>
        </row>
        <row r="787">
          <cell r="A787" t="str">
            <v>W0068WN2096</v>
          </cell>
          <cell r="B787" t="str">
            <v>13HANESW0068WN2096</v>
          </cell>
          <cell r="C787">
            <v>13</v>
          </cell>
          <cell r="D787" t="str">
            <v>HANES</v>
          </cell>
          <cell r="E787" t="str">
            <v>1.00 OSY 82.5" TRIMMED WHITE SBPP</v>
          </cell>
          <cell r="F787" t="str">
            <v>UNTREATED</v>
          </cell>
          <cell r="G787" t="str">
            <v>N/A</v>
          </cell>
          <cell r="H787" t="str">
            <v>6,000 Target                   500 ly Increments</v>
          </cell>
          <cell r="I787" t="str">
            <v>3" (.250") Wall Knurled      Black Stripe</v>
          </cell>
          <cell r="J787">
            <v>1</v>
          </cell>
          <cell r="K787" t="str">
            <v>DIRECTION LABEL FOR UNWIND</v>
          </cell>
          <cell r="L787" t="str">
            <v>White</v>
          </cell>
          <cell r="M787" t="str">
            <v>2 - End discs           TAPED TO INSIDE OF CORE</v>
          </cell>
          <cell r="N787" t="str">
            <v>Braskem CP360H        EXXON 3564G</v>
          </cell>
          <cell r="O787">
            <v>37666</v>
          </cell>
        </row>
        <row r="788">
          <cell r="A788" t="str">
            <v>W0080WH4191</v>
          </cell>
          <cell r="B788" t="str">
            <v>13HANESW0080WH4191</v>
          </cell>
          <cell r="C788">
            <v>13</v>
          </cell>
          <cell r="D788" t="str">
            <v>HANES</v>
          </cell>
          <cell r="E788" t="str">
            <v>1.18 OSY 165" TRIMMED WHITE SBPP</v>
          </cell>
          <cell r="F788" t="str">
            <v>UNTREATED</v>
          </cell>
          <cell r="G788" t="str">
            <v>N/A</v>
          </cell>
          <cell r="H788" t="str">
            <v>5,000 Target                   500 ly Increments</v>
          </cell>
          <cell r="I788" t="str">
            <v>3" (.250") Wall Knurled      Black Stripe</v>
          </cell>
          <cell r="J788">
            <v>1</v>
          </cell>
          <cell r="K788" t="str">
            <v>DIRECTION LABEL FOR UNWIND</v>
          </cell>
          <cell r="L788" t="str">
            <v>White</v>
          </cell>
          <cell r="M788" t="str">
            <v>2 - End discs           TAPED TO INSIDE OF CORE</v>
          </cell>
          <cell r="N788" t="str">
            <v>Braskem CP360H        EXXON 3564G</v>
          </cell>
          <cell r="O788">
            <v>37666</v>
          </cell>
        </row>
        <row r="789">
          <cell r="A789" t="str">
            <v>W0080WH2096</v>
          </cell>
          <cell r="B789" t="str">
            <v>13HANESW0080WH2096</v>
          </cell>
          <cell r="C789">
            <v>13</v>
          </cell>
          <cell r="D789" t="str">
            <v>HANES</v>
          </cell>
          <cell r="E789" t="str">
            <v>1.18 OSY 82.5" TRIMMED WHITE SBPP</v>
          </cell>
          <cell r="F789" t="str">
            <v>UNTREATED</v>
          </cell>
          <cell r="G789" t="str">
            <v>N/A</v>
          </cell>
          <cell r="H789" t="str">
            <v>5,000 Target                   500 ly Increments</v>
          </cell>
          <cell r="I789" t="str">
            <v>3" (.250") Wall Knurled      Black Stripe</v>
          </cell>
          <cell r="J789">
            <v>1</v>
          </cell>
          <cell r="K789" t="str">
            <v>DIRECTION LABEL FOR UNWIND</v>
          </cell>
          <cell r="L789" t="str">
            <v>White</v>
          </cell>
          <cell r="M789" t="str">
            <v>2 - End discs           TAPED TO INSIDE OF CORE</v>
          </cell>
          <cell r="N789" t="str">
            <v>Braskem CP360H        EXXON 3564G</v>
          </cell>
          <cell r="O789">
            <v>37666</v>
          </cell>
        </row>
        <row r="790">
          <cell r="A790" t="str">
            <v>W0096WH4191</v>
          </cell>
          <cell r="B790" t="str">
            <v>13HANESW0096WH4191</v>
          </cell>
          <cell r="C790">
            <v>13</v>
          </cell>
          <cell r="D790" t="str">
            <v>HANES</v>
          </cell>
          <cell r="E790" t="str">
            <v>1.40 OSY 165" TRIMMED WHITE SBPP</v>
          </cell>
          <cell r="F790" t="str">
            <v>UNTREATED</v>
          </cell>
          <cell r="G790" t="str">
            <v>N/A</v>
          </cell>
          <cell r="H790" t="str">
            <v>6,000 Target                   500 ly Increments</v>
          </cell>
          <cell r="I790" t="str">
            <v>3" (.250") Wall Knurled      Black Stripe</v>
          </cell>
          <cell r="J790">
            <v>1</v>
          </cell>
          <cell r="K790" t="str">
            <v>DIRECTION LABEL FOR UNWIND</v>
          </cell>
          <cell r="L790" t="str">
            <v>White</v>
          </cell>
          <cell r="M790" t="str">
            <v>2 - End discs           TAPED TO INSIDE OF CORE</v>
          </cell>
          <cell r="N790" t="str">
            <v>Braskem CP360H        EXXON 3564G</v>
          </cell>
          <cell r="O790">
            <v>38247</v>
          </cell>
        </row>
        <row r="791">
          <cell r="A791" t="str">
            <v>W0096WH2096</v>
          </cell>
          <cell r="B791" t="str">
            <v>13HANESW0096WH2096</v>
          </cell>
          <cell r="C791">
            <v>13</v>
          </cell>
          <cell r="D791" t="str">
            <v>HANES</v>
          </cell>
          <cell r="E791" t="str">
            <v>1.40 OSY 82.5" TRIMMED WHITE SBPP</v>
          </cell>
          <cell r="F791" t="str">
            <v>UNTREATED</v>
          </cell>
          <cell r="G791" t="str">
            <v>N/A</v>
          </cell>
          <cell r="H791" t="str">
            <v>4,800 Target                   400 ly Increments</v>
          </cell>
          <cell r="I791" t="str">
            <v>3" (.250") Wall Knurled      Black Stripe</v>
          </cell>
          <cell r="J791">
            <v>1</v>
          </cell>
          <cell r="K791" t="str">
            <v>DIRECTION LABEL FOR UNWIND</v>
          </cell>
          <cell r="L791" t="str">
            <v>White</v>
          </cell>
          <cell r="M791" t="str">
            <v>2 - End discs           TAPED TO INSIDE OF CORE</v>
          </cell>
          <cell r="N791" t="str">
            <v>Braskem CP360H        EXXON 3564G</v>
          </cell>
          <cell r="O791">
            <v>39863</v>
          </cell>
        </row>
        <row r="792">
          <cell r="A792" t="str">
            <v>W006DSV2083</v>
          </cell>
          <cell r="B792" t="str">
            <v>13HANESW006DSV2083</v>
          </cell>
          <cell r="C792">
            <v>13</v>
          </cell>
          <cell r="D792" t="str">
            <v>HANES</v>
          </cell>
          <cell r="E792" t="str">
            <v>2.00 OSY 82" SILVER SBPP</v>
          </cell>
          <cell r="F792" t="str">
            <v>UNTREATED</v>
          </cell>
          <cell r="G792" t="str">
            <v>N/A</v>
          </cell>
          <cell r="H792">
            <v>3000</v>
          </cell>
          <cell r="I792" t="str">
            <v>3" (.250") Wall Knurled      Black Stripe</v>
          </cell>
          <cell r="J792">
            <v>1</v>
          </cell>
          <cell r="K792" t="str">
            <v>DIRECTION LABEL FOR UNWIND</v>
          </cell>
          <cell r="L792" t="str">
            <v>White</v>
          </cell>
          <cell r="M792" t="str">
            <v>2 - End discs           TAPED TO INSIDE OF CORE</v>
          </cell>
          <cell r="N792" t="str">
            <v>Braskem CP360H        EXXON 3564G</v>
          </cell>
          <cell r="O792">
            <v>39863</v>
          </cell>
        </row>
        <row r="793">
          <cell r="A793" t="str">
            <v>W006DSV4191</v>
          </cell>
          <cell r="B793" t="str">
            <v>13HANESW006DSV4191</v>
          </cell>
          <cell r="C793">
            <v>13</v>
          </cell>
          <cell r="D793" t="str">
            <v>HANES</v>
          </cell>
          <cell r="E793" t="str">
            <v>2.00 OSY 165" SILVER SBPP</v>
          </cell>
          <cell r="F793" t="str">
            <v>UNTREATED</v>
          </cell>
          <cell r="G793" t="str">
            <v>N/A</v>
          </cell>
          <cell r="H793">
            <v>3000</v>
          </cell>
          <cell r="I793" t="str">
            <v>3" (.250") Wall Knurled      Black Stripe</v>
          </cell>
          <cell r="J793">
            <v>1</v>
          </cell>
          <cell r="K793" t="str">
            <v>DIRECTION LABEL FOR UNWIND</v>
          </cell>
          <cell r="L793" t="str">
            <v>White</v>
          </cell>
          <cell r="M793" t="str">
            <v>2 - End discs           TAPED TO INSIDE OF CORE</v>
          </cell>
          <cell r="N793" t="str">
            <v>Braskem CP360H        EXXON 3564G</v>
          </cell>
          <cell r="O793">
            <v>39863</v>
          </cell>
        </row>
        <row r="794">
          <cell r="A794" t="str">
            <v>W002FSV2083</v>
          </cell>
          <cell r="B794" t="str">
            <v>13HANESW002FSV2083</v>
          </cell>
          <cell r="C794">
            <v>13</v>
          </cell>
          <cell r="D794" t="str">
            <v>HANES</v>
          </cell>
          <cell r="E794" t="str">
            <v>2.25 OSY 82" SILVER SBPP</v>
          </cell>
          <cell r="F794" t="str">
            <v>UNTREATED</v>
          </cell>
          <cell r="G794" t="str">
            <v>N/A</v>
          </cell>
          <cell r="H794">
            <v>3000</v>
          </cell>
          <cell r="I794" t="str">
            <v>3" (.250") Wall Knurled      Black Stripe</v>
          </cell>
          <cell r="J794">
            <v>1</v>
          </cell>
          <cell r="K794" t="str">
            <v>DIRECTION LABEL FOR UNWIND</v>
          </cell>
          <cell r="L794" t="str">
            <v>White</v>
          </cell>
          <cell r="M794" t="str">
            <v>2 - End discs           TAPED TO INSIDE OF CORE</v>
          </cell>
          <cell r="N794" t="str">
            <v>Braskem CP360H        EXXON 3564G</v>
          </cell>
          <cell r="O794">
            <v>39863</v>
          </cell>
        </row>
        <row r="795">
          <cell r="A795" t="str">
            <v>W002FSV4191</v>
          </cell>
          <cell r="B795" t="str">
            <v>13HANESW002FSV4191</v>
          </cell>
          <cell r="C795">
            <v>13</v>
          </cell>
          <cell r="D795" t="str">
            <v>HANES</v>
          </cell>
          <cell r="E795" t="str">
            <v>2.25 OSY 165" SILVER SBPP</v>
          </cell>
          <cell r="F795" t="str">
            <v>UNTREATED</v>
          </cell>
          <cell r="G795" t="str">
            <v>N/A</v>
          </cell>
          <cell r="H795">
            <v>3000</v>
          </cell>
          <cell r="I795" t="str">
            <v>3" (.250") Wall Knurled      Black Stripe</v>
          </cell>
          <cell r="J795">
            <v>1</v>
          </cell>
          <cell r="K795" t="str">
            <v>DIRECTION LABEL FOR UNWIND</v>
          </cell>
          <cell r="L795" t="str">
            <v>White</v>
          </cell>
          <cell r="M795" t="str">
            <v>2 - End discs           TAPED TO INSIDE OF CORE</v>
          </cell>
          <cell r="N795" t="str">
            <v>Braskem CP360H        EXXON 3564G</v>
          </cell>
          <cell r="O795">
            <v>39863</v>
          </cell>
        </row>
        <row r="796">
          <cell r="A796" t="str">
            <v>W006DWN4191</v>
          </cell>
          <cell r="B796" t="str">
            <v>13HANESW006DWN4191</v>
          </cell>
          <cell r="C796">
            <v>13</v>
          </cell>
          <cell r="D796" t="str">
            <v>HANES</v>
          </cell>
          <cell r="E796" t="str">
            <v>2.00 OSY 165" TRIMMED WHITE SBPP</v>
          </cell>
          <cell r="F796" t="str">
            <v>UNTREATED</v>
          </cell>
          <cell r="G796" t="str">
            <v>N/A</v>
          </cell>
          <cell r="H796" t="str">
            <v>3,500 Target                   300 ly Increments</v>
          </cell>
          <cell r="I796" t="str">
            <v>3" (.250") Wall Knurled      Black Stripe</v>
          </cell>
          <cell r="J796">
            <v>1</v>
          </cell>
          <cell r="K796" t="str">
            <v>DIRECTION LABEL FOR UNWIND</v>
          </cell>
          <cell r="L796" t="str">
            <v>White</v>
          </cell>
          <cell r="M796" t="str">
            <v>2 - End discs           TAPED TO INSIDE OF CORE</v>
          </cell>
          <cell r="N796" t="str">
            <v>Braskem CP360H        EXXON 3564G</v>
          </cell>
          <cell r="O796">
            <v>37668</v>
          </cell>
        </row>
        <row r="797">
          <cell r="A797" t="str">
            <v>W006DWN2096</v>
          </cell>
          <cell r="B797" t="str">
            <v>13HANESW006DWN2096</v>
          </cell>
          <cell r="C797">
            <v>13</v>
          </cell>
          <cell r="D797" t="str">
            <v>HANES</v>
          </cell>
          <cell r="E797" t="str">
            <v>2.00 OSY 82.5" TRIMMED WHITE SBPP</v>
          </cell>
          <cell r="F797" t="str">
            <v>UNTREATED</v>
          </cell>
          <cell r="G797" t="str">
            <v>N/A</v>
          </cell>
          <cell r="H797" t="str">
            <v>3,500 Target                   300 ly Increments</v>
          </cell>
          <cell r="I797" t="str">
            <v>3" (.250") Wall Knurled      Black Stripe</v>
          </cell>
          <cell r="J797">
            <v>1</v>
          </cell>
          <cell r="K797" t="str">
            <v>DIRECTION LABEL FOR UNWIND</v>
          </cell>
          <cell r="L797" t="str">
            <v>White</v>
          </cell>
          <cell r="M797" t="str">
            <v>2 - End discs           TAPED TO INSIDE OF CORE</v>
          </cell>
          <cell r="N797" t="str">
            <v>Braskem CP360H        EXXON 3564G</v>
          </cell>
          <cell r="O797">
            <v>37668</v>
          </cell>
        </row>
        <row r="798">
          <cell r="A798" t="str">
            <v>W003FWH4242</v>
          </cell>
          <cell r="B798" t="str">
            <v>13HANESW003FWH4242</v>
          </cell>
          <cell r="C798">
            <v>13</v>
          </cell>
          <cell r="D798" t="str">
            <v>HANES</v>
          </cell>
          <cell r="E798" t="str">
            <v>2.25 OSY 167" TRIMMED WHITE SBPP</v>
          </cell>
          <cell r="F798" t="str">
            <v>UNTREATED</v>
          </cell>
          <cell r="G798" t="str">
            <v>N/A</v>
          </cell>
          <cell r="H798" t="str">
            <v>3,000 Target                   250 ly Increments</v>
          </cell>
          <cell r="I798" t="str">
            <v>3" (.250") Wall Knurled      Black Stripe</v>
          </cell>
          <cell r="J798">
            <v>1</v>
          </cell>
          <cell r="K798" t="str">
            <v>DIRECTION LABEL FOR UNWIND</v>
          </cell>
          <cell r="L798" t="str">
            <v>White</v>
          </cell>
          <cell r="M798" t="str">
            <v>2 - End discs           TAPED TO INSIDE OF CORE</v>
          </cell>
          <cell r="N798" t="str">
            <v>Braskem CP360H        EXXON 3564G</v>
          </cell>
          <cell r="O798">
            <v>37668</v>
          </cell>
        </row>
        <row r="799">
          <cell r="A799" t="str">
            <v>W003FWH2096</v>
          </cell>
          <cell r="B799" t="str">
            <v>13HANESW003FWH2096</v>
          </cell>
          <cell r="C799">
            <v>13</v>
          </cell>
          <cell r="D799" t="str">
            <v>HANES</v>
          </cell>
          <cell r="E799" t="str">
            <v>2.25 OSY 82.5" TRIMMED WHITE SBPP</v>
          </cell>
          <cell r="F799" t="str">
            <v>UNTREATED</v>
          </cell>
          <cell r="G799" t="str">
            <v>N/A</v>
          </cell>
          <cell r="H799" t="str">
            <v>3,000 Target                   250 ly Increments</v>
          </cell>
          <cell r="I799" t="str">
            <v>3" (.250") Wall Knurled      Black Stripe</v>
          </cell>
          <cell r="J799">
            <v>1</v>
          </cell>
          <cell r="K799" t="str">
            <v>DIRECTION LABEL FOR UNWIND</v>
          </cell>
          <cell r="L799" t="str">
            <v>White</v>
          </cell>
          <cell r="M799" t="str">
            <v>2 - End discs           TAPED TO INSIDE OF CORE</v>
          </cell>
          <cell r="N799" t="str">
            <v>Braskem CP360H        EXXON 3564G</v>
          </cell>
          <cell r="O799">
            <v>37668</v>
          </cell>
        </row>
        <row r="800">
          <cell r="A800" t="str">
            <v>W600AWH1778</v>
          </cell>
          <cell r="B800" t="str">
            <v>13HANESW600AWH1778</v>
          </cell>
          <cell r="C800">
            <v>13</v>
          </cell>
          <cell r="D800" t="str">
            <v>HANES</v>
          </cell>
          <cell r="E800" t="str">
            <v>1.50 OSY 70" WHITE SMMS</v>
          </cell>
          <cell r="F800" t="str">
            <v>UNTREATED</v>
          </cell>
          <cell r="G800" t="str">
            <v>N/A</v>
          </cell>
          <cell r="H800" t="str">
            <v xml:space="preserve">5,000 Target                   </v>
          </cell>
          <cell r="I800" t="str">
            <v>3" (.250") Wall Knurled      Black Stripe</v>
          </cell>
          <cell r="J800">
            <v>1</v>
          </cell>
          <cell r="K800" t="str">
            <v>DIRECTION LABEL FOR UNWIND</v>
          </cell>
          <cell r="L800" t="str">
            <v>White</v>
          </cell>
          <cell r="M800" t="str">
            <v>2 - End discs           TAPED TO INSIDE OF CORE</v>
          </cell>
          <cell r="N800" t="str">
            <v>Braskem CP360H        EXXON 3564G</v>
          </cell>
          <cell r="O800">
            <v>40353</v>
          </cell>
        </row>
        <row r="801">
          <cell r="A801" t="str">
            <v>W600AWH2286</v>
          </cell>
          <cell r="B801" t="str">
            <v>13HANESW600AWH2286</v>
          </cell>
          <cell r="C801">
            <v>13</v>
          </cell>
          <cell r="D801" t="str">
            <v>HANES</v>
          </cell>
          <cell r="E801" t="str">
            <v>1.50 OSY 90" WHITE SMMS</v>
          </cell>
          <cell r="F801" t="str">
            <v>UNTREATED</v>
          </cell>
          <cell r="G801" t="str">
            <v>N/A</v>
          </cell>
          <cell r="H801" t="str">
            <v xml:space="preserve">5,000 Target                   </v>
          </cell>
          <cell r="I801" t="str">
            <v>3" (.250") Wall Knurled      Black Stripe</v>
          </cell>
          <cell r="J801">
            <v>1</v>
          </cell>
          <cell r="K801" t="str">
            <v>DIRECTION LABEL FOR UNWIND</v>
          </cell>
          <cell r="L801" t="str">
            <v>White</v>
          </cell>
          <cell r="M801" t="str">
            <v>2 - End discs           TAPED TO INSIDE OF CORE</v>
          </cell>
          <cell r="N801" t="str">
            <v>Braskem CP360H        EXXON 3564G</v>
          </cell>
          <cell r="O801">
            <v>40353</v>
          </cell>
        </row>
        <row r="802">
          <cell r="A802" t="str">
            <v>W600AWH4064</v>
          </cell>
          <cell r="B802" t="str">
            <v>13HANESW600AWH4064</v>
          </cell>
          <cell r="C802">
            <v>13</v>
          </cell>
          <cell r="D802" t="str">
            <v>HANES</v>
          </cell>
          <cell r="E802" t="str">
            <v>1.50 OSY 160" WHITE SMMS</v>
          </cell>
          <cell r="F802" t="str">
            <v>UNTREATED</v>
          </cell>
          <cell r="G802" t="str">
            <v>N/A</v>
          </cell>
          <cell r="H802" t="str">
            <v xml:space="preserve">5,000 Target                   </v>
          </cell>
          <cell r="I802" t="str">
            <v>3" (.250") Wall Knurled      Black Stripe</v>
          </cell>
          <cell r="J802">
            <v>1</v>
          </cell>
          <cell r="K802" t="str">
            <v>DIRECTION LABEL FOR UNWIND</v>
          </cell>
          <cell r="L802" t="str">
            <v>White</v>
          </cell>
          <cell r="M802" t="str">
            <v>2 - End discs           TAPED TO INSIDE OF CORE</v>
          </cell>
          <cell r="N802" t="str">
            <v>Braskem CP360H        EXXON 3564G</v>
          </cell>
          <cell r="O802">
            <v>40353</v>
          </cell>
        </row>
        <row r="803">
          <cell r="A803" t="str">
            <v>W006DWH4064</v>
          </cell>
          <cell r="B803" t="str">
            <v>13LENRODW006DWH4064</v>
          </cell>
          <cell r="C803">
            <v>13</v>
          </cell>
          <cell r="D803" t="str">
            <v>LENROD</v>
          </cell>
          <cell r="E803" t="str">
            <v>2.00 OSY 160" WHITE</v>
          </cell>
          <cell r="F803" t="str">
            <v>UNTREATED</v>
          </cell>
          <cell r="G803" t="str">
            <v>N/A</v>
          </cell>
          <cell r="H803">
            <v>3000</v>
          </cell>
          <cell r="I803" t="str">
            <v>3" (.250") Wall Knurled      Black Stripe</v>
          </cell>
          <cell r="J803">
            <v>1</v>
          </cell>
          <cell r="K803" t="str">
            <v>N/A</v>
          </cell>
          <cell r="L803" t="str">
            <v>White</v>
          </cell>
          <cell r="M803" t="str">
            <v>2 - End discs           TAPED TO INSIDE OF CORE</v>
          </cell>
          <cell r="N803" t="str">
            <v>Braskem CP360H        EXXON 3564G</v>
          </cell>
          <cell r="O803">
            <v>39014</v>
          </cell>
        </row>
        <row r="804">
          <cell r="A804" t="str">
            <v>W600AWH1400</v>
          </cell>
          <cell r="B804" t="str">
            <v>13OWENS CORNINGW600AWH1400</v>
          </cell>
          <cell r="C804">
            <v>13</v>
          </cell>
          <cell r="D804" t="str">
            <v>OWENS CORNING</v>
          </cell>
          <cell r="E804" t="str">
            <v>50 GSM 55.12" WHITE SMMS</v>
          </cell>
          <cell r="F804" t="str">
            <v>UNTREATED</v>
          </cell>
          <cell r="G804" t="str">
            <v>N/A</v>
          </cell>
          <cell r="H804">
            <v>1094</v>
          </cell>
          <cell r="I804" t="str">
            <v>3" (.250") Wall Knurled    Black Stripe</v>
          </cell>
          <cell r="J804">
            <v>1</v>
          </cell>
          <cell r="K804" t="str">
            <v>N/A</v>
          </cell>
          <cell r="L804" t="str">
            <v>White</v>
          </cell>
          <cell r="M804" t="str">
            <v>2 - End discs           TAPED TO INSIDE OF CORE</v>
          </cell>
          <cell r="N804" t="str">
            <v>Braskem CP360H        EXXON 3564G</v>
          </cell>
          <cell r="O804">
            <v>38492</v>
          </cell>
        </row>
        <row r="805">
          <cell r="A805" t="str">
            <v>W600AWH1981</v>
          </cell>
          <cell r="B805" t="str">
            <v>13OWENS CORNINGW600AWH1981</v>
          </cell>
          <cell r="C805">
            <v>13</v>
          </cell>
          <cell r="D805" t="str">
            <v>OWENS CORNING</v>
          </cell>
          <cell r="E805" t="str">
            <v>50 GSM 78" WHITE SMMS</v>
          </cell>
          <cell r="F805" t="str">
            <v>UNTREATED</v>
          </cell>
          <cell r="G805" t="str">
            <v>40"                                     +/- 1"</v>
          </cell>
          <cell r="H805" t="str">
            <v>N/A</v>
          </cell>
          <cell r="I805" t="str">
            <v>3" (.250") Wall Knurled    Black Stripe</v>
          </cell>
          <cell r="J805">
            <v>1</v>
          </cell>
          <cell r="K805" t="str">
            <v>N/A</v>
          </cell>
          <cell r="L805" t="str">
            <v>White</v>
          </cell>
          <cell r="M805" t="str">
            <v>2 - End discs           TAPED TO INSIDE OF CORE</v>
          </cell>
          <cell r="N805" t="str">
            <v>Braskem CP360H        EXXON 3564G</v>
          </cell>
          <cell r="O805">
            <v>38492</v>
          </cell>
        </row>
        <row r="806">
          <cell r="A806" t="str">
            <v>W600AWH1994</v>
          </cell>
          <cell r="B806" t="str">
            <v>13OWENS CORNINGW600AWH1994</v>
          </cell>
          <cell r="C806">
            <v>13</v>
          </cell>
          <cell r="D806" t="str">
            <v>OWENS CORNING</v>
          </cell>
          <cell r="E806" t="str">
            <v>50 GSM 78.5" WHITE SMMS</v>
          </cell>
          <cell r="F806" t="str">
            <v>UNTREATED</v>
          </cell>
          <cell r="G806" t="str">
            <v>MAX OD  38.5"</v>
          </cell>
          <cell r="H806" t="str">
            <v>RUN TO OD</v>
          </cell>
          <cell r="I806" t="str">
            <v>3" (.250") Wall Knurled    Black Stripe</v>
          </cell>
          <cell r="J806">
            <v>1</v>
          </cell>
          <cell r="K806" t="str">
            <v>N/A</v>
          </cell>
          <cell r="L806" t="str">
            <v>White</v>
          </cell>
          <cell r="M806" t="str">
            <v>2 - End discs           TAPED TO INSIDE OF CORE</v>
          </cell>
          <cell r="N806" t="str">
            <v>Braskem CP360H        EXXON 3564G</v>
          </cell>
          <cell r="O806">
            <v>38492</v>
          </cell>
        </row>
        <row r="807">
          <cell r="A807" t="str">
            <v>W600AWH2083</v>
          </cell>
          <cell r="B807" t="str">
            <v>13OWENS CORNINGW600AWH2083</v>
          </cell>
          <cell r="C807">
            <v>13</v>
          </cell>
          <cell r="D807" t="str">
            <v>OWENS CORNING</v>
          </cell>
          <cell r="E807" t="str">
            <v>50 GSM 82" WHITE SMMS</v>
          </cell>
          <cell r="F807" t="str">
            <v>UNTREATED</v>
          </cell>
          <cell r="G807" t="str">
            <v>40"                                        +/- 1"</v>
          </cell>
          <cell r="H807" t="str">
            <v>N/A</v>
          </cell>
          <cell r="I807" t="str">
            <v>3" (.250") Wall Knurled    Black Stripe</v>
          </cell>
          <cell r="J807">
            <v>1</v>
          </cell>
          <cell r="K807" t="str">
            <v>N/A</v>
          </cell>
          <cell r="L807" t="str">
            <v>White</v>
          </cell>
          <cell r="M807" t="str">
            <v>2 - End discs           TAPED TO INSIDE OF CORE</v>
          </cell>
          <cell r="N807" t="str">
            <v>Braskem CP360H        EXXON 3564G</v>
          </cell>
          <cell r="O807">
            <v>38492</v>
          </cell>
        </row>
        <row r="808">
          <cell r="A808" t="str">
            <v>W600AWH2096</v>
          </cell>
          <cell r="B808" t="str">
            <v>13OWENS CORNINGW600AWH2096</v>
          </cell>
          <cell r="C808">
            <v>13</v>
          </cell>
          <cell r="D808" t="str">
            <v>OWENS CORNING</v>
          </cell>
          <cell r="E808" t="str">
            <v>50 GSM 82.5" WHITE SMMS</v>
          </cell>
          <cell r="F808" t="str">
            <v>UNTREATED</v>
          </cell>
          <cell r="G808" t="str">
            <v>MAX OD  38.5"</v>
          </cell>
          <cell r="H808" t="str">
            <v>RUN TO OD</v>
          </cell>
          <cell r="I808" t="str">
            <v>3" (.250") Wall Knurled    Black Stripe</v>
          </cell>
          <cell r="J808">
            <v>1</v>
          </cell>
          <cell r="K808" t="str">
            <v>N/A</v>
          </cell>
          <cell r="L808" t="str">
            <v>White</v>
          </cell>
          <cell r="M808" t="str">
            <v>2 - End discs           TAPED TO INSIDE OF CORE</v>
          </cell>
          <cell r="N808" t="str">
            <v>Braskem CP360H        EXXON 3564G</v>
          </cell>
          <cell r="O808">
            <v>38492</v>
          </cell>
        </row>
        <row r="809">
          <cell r="A809" t="str">
            <v>W600AWH2210</v>
          </cell>
          <cell r="B809" t="str">
            <v>13OWENS CORNINGW600AWH2210</v>
          </cell>
          <cell r="C809">
            <v>13</v>
          </cell>
          <cell r="D809" t="str">
            <v>OWENS CORNING</v>
          </cell>
          <cell r="E809" t="str">
            <v>50 GSM 87" WHITE SMMS</v>
          </cell>
          <cell r="F809" t="str">
            <v>UNTREATED</v>
          </cell>
          <cell r="G809" t="str">
            <v>40"                                            +/- 1"</v>
          </cell>
          <cell r="H809" t="str">
            <v>N/A</v>
          </cell>
          <cell r="I809" t="str">
            <v>3" (.250") Wall Knurled    Black Stripe</v>
          </cell>
          <cell r="J809">
            <v>1</v>
          </cell>
          <cell r="K809" t="str">
            <v>N/A</v>
          </cell>
          <cell r="L809" t="str">
            <v>White</v>
          </cell>
          <cell r="M809" t="str">
            <v>2 - End discs           TAPED TO INSIDE OF CORE</v>
          </cell>
          <cell r="N809" t="str">
            <v>Braskem CP360H        EXXON 3564G</v>
          </cell>
          <cell r="O809">
            <v>38492</v>
          </cell>
        </row>
        <row r="810">
          <cell r="A810" t="str">
            <v>W5030NG0154</v>
          </cell>
          <cell r="B810" t="str">
            <v>13P &amp; GW5030NG0154</v>
          </cell>
          <cell r="C810">
            <v>13</v>
          </cell>
          <cell r="D810" t="str">
            <v>P &amp; G</v>
          </cell>
          <cell r="E810" t="str">
            <v>15 GSM 154 MM TRIO BLUE SMMS</v>
          </cell>
          <cell r="F810" t="str">
            <v>UNTREATED</v>
          </cell>
          <cell r="G810" t="str">
            <v>42"                             +/- 1"</v>
          </cell>
          <cell r="H810" t="str">
            <v>N/A</v>
          </cell>
          <cell r="I810" t="str">
            <v>3" (.250") Wall Knurled    Black Stripe</v>
          </cell>
          <cell r="J810">
            <v>8</v>
          </cell>
          <cell r="K810" t="str">
            <v>N/A</v>
          </cell>
          <cell r="L810" t="str">
            <v>White</v>
          </cell>
          <cell r="M810" t="str">
            <v>TOP - End disc  BOT - End cap</v>
          </cell>
          <cell r="N810" t="str">
            <v>Braskem CP360H        EXXON 3564G</v>
          </cell>
          <cell r="O810">
            <v>38664</v>
          </cell>
        </row>
        <row r="811">
          <cell r="A811" t="str">
            <v>W5030NG0158</v>
          </cell>
          <cell r="B811" t="str">
            <v>13P &amp; GW5030NG0158</v>
          </cell>
          <cell r="C811">
            <v>13</v>
          </cell>
          <cell r="D811" t="str">
            <v>P &amp; G</v>
          </cell>
          <cell r="E811" t="str">
            <v>15 GSM 158 MM TRIO BLUE SMMS</v>
          </cell>
          <cell r="F811" t="str">
            <v>UNTREATED</v>
          </cell>
          <cell r="G811" t="str">
            <v>42"                             +/- 1"</v>
          </cell>
          <cell r="H811" t="str">
            <v>N/A</v>
          </cell>
          <cell r="I811" t="str">
            <v>3" (.250") Wall Knurled    Black Stripe</v>
          </cell>
          <cell r="J811">
            <v>8</v>
          </cell>
          <cell r="K811" t="str">
            <v>N/A</v>
          </cell>
          <cell r="L811" t="str">
            <v>White</v>
          </cell>
          <cell r="M811" t="str">
            <v>TOP - End disc  BOT - End cap</v>
          </cell>
          <cell r="N811" t="str">
            <v>Braskem CP360H        EXXON 3564G</v>
          </cell>
          <cell r="O811">
            <v>38664</v>
          </cell>
        </row>
        <row r="812">
          <cell r="A812" t="str">
            <v>W5030NG0170</v>
          </cell>
          <cell r="B812" t="str">
            <v>13P &amp; GW5030NG0170</v>
          </cell>
          <cell r="C812">
            <v>13</v>
          </cell>
          <cell r="D812" t="str">
            <v>P &amp; G</v>
          </cell>
          <cell r="E812" t="str">
            <v>15 GSM 170 MM TRIO BLUE SMMS</v>
          </cell>
          <cell r="F812" t="str">
            <v>UNTREATED</v>
          </cell>
          <cell r="G812" t="str">
            <v>42"                             +/- 1"</v>
          </cell>
          <cell r="H812" t="str">
            <v>N/A</v>
          </cell>
          <cell r="I812" t="str">
            <v>3" (.250") Wall Knurled    Black Stripe</v>
          </cell>
          <cell r="J812">
            <v>7</v>
          </cell>
          <cell r="K812" t="str">
            <v>N/A</v>
          </cell>
          <cell r="L812" t="str">
            <v>White</v>
          </cell>
          <cell r="M812" t="str">
            <v>TOP - End disc  BOT - End cap</v>
          </cell>
          <cell r="N812" t="str">
            <v>Braskem CP360H        EXXON 3564G</v>
          </cell>
          <cell r="O812">
            <v>38664</v>
          </cell>
        </row>
        <row r="813">
          <cell r="A813" t="str">
            <v>W5030NG0234</v>
          </cell>
          <cell r="B813" t="str">
            <v>13P &amp; GW5030NG0234</v>
          </cell>
          <cell r="C813">
            <v>13</v>
          </cell>
          <cell r="D813" t="str">
            <v>P &amp; G</v>
          </cell>
          <cell r="E813" t="str">
            <v>15 GSM 234 MM TRIO BLUE SMMS</v>
          </cell>
          <cell r="F813" t="str">
            <v>UNTREATED</v>
          </cell>
          <cell r="G813" t="str">
            <v>42"                             +/- 1"</v>
          </cell>
          <cell r="H813" t="str">
            <v>N/A</v>
          </cell>
          <cell r="I813" t="str">
            <v>3" (.250") Wall Knurled    Black Stripe</v>
          </cell>
          <cell r="J813">
            <v>5</v>
          </cell>
          <cell r="K813" t="str">
            <v>N/A</v>
          </cell>
          <cell r="L813" t="str">
            <v>White</v>
          </cell>
          <cell r="M813" t="str">
            <v>TOP - End disc  BOT - End cap</v>
          </cell>
          <cell r="N813" t="str">
            <v>Braskem CP360H        EXXON 3564G</v>
          </cell>
          <cell r="O813">
            <v>38485</v>
          </cell>
        </row>
        <row r="814">
          <cell r="A814" t="str">
            <v>W5030TO0170</v>
          </cell>
          <cell r="B814" t="str">
            <v>13P &amp; GW5030TO0170</v>
          </cell>
          <cell r="C814">
            <v>13</v>
          </cell>
          <cell r="D814" t="str">
            <v>P &amp; G</v>
          </cell>
          <cell r="E814" t="str">
            <v>15 GSM 170 MM TEAL SMMS</v>
          </cell>
          <cell r="F814" t="str">
            <v>UNTREATED</v>
          </cell>
          <cell r="G814" t="str">
            <v>42"                                         +/- 1"</v>
          </cell>
          <cell r="H814" t="str">
            <v>N/A</v>
          </cell>
          <cell r="I814" t="str">
            <v>3" (.250") Wall Knurled    Black Stripe</v>
          </cell>
          <cell r="J814">
            <v>7</v>
          </cell>
          <cell r="K814" t="str">
            <v>N/A</v>
          </cell>
          <cell r="L814" t="str">
            <v>White</v>
          </cell>
          <cell r="M814" t="str">
            <v>TOP - End disc  BOT - End cap</v>
          </cell>
          <cell r="N814" t="str">
            <v>Braskem CP360H        EXXON 3564G</v>
          </cell>
          <cell r="O814">
            <v>38660</v>
          </cell>
        </row>
        <row r="815">
          <cell r="A815" t="str">
            <v>W5030TO0234</v>
          </cell>
          <cell r="B815" t="str">
            <v>13P &amp; GW5030TO0234</v>
          </cell>
          <cell r="C815">
            <v>13</v>
          </cell>
          <cell r="D815" t="str">
            <v>P &amp; G</v>
          </cell>
          <cell r="E815" t="str">
            <v>15 GSM 234 MM TEAL SMMS</v>
          </cell>
          <cell r="F815" t="str">
            <v>UNTREATED</v>
          </cell>
          <cell r="G815" t="str">
            <v>42"                                         +/- 1"</v>
          </cell>
          <cell r="H815" t="str">
            <v>N/A</v>
          </cell>
          <cell r="I815" t="str">
            <v>3" (.250") Wall Knurled    Black Stripe</v>
          </cell>
          <cell r="J815">
            <v>5</v>
          </cell>
          <cell r="K815" t="str">
            <v>N/A</v>
          </cell>
          <cell r="L815" t="str">
            <v>White</v>
          </cell>
          <cell r="M815" t="str">
            <v>TOP - End disc  BOT - End cap</v>
          </cell>
          <cell r="N815" t="str">
            <v>Braskem CP360H        EXXON 3564G</v>
          </cell>
          <cell r="O815">
            <v>38660</v>
          </cell>
        </row>
        <row r="816">
          <cell r="A816" t="str">
            <v>W5030TO0600</v>
          </cell>
          <cell r="B816" t="str">
            <v>13P &amp; GW5030TO0600</v>
          </cell>
          <cell r="C816">
            <v>13</v>
          </cell>
          <cell r="D816" t="str">
            <v>P &amp; G</v>
          </cell>
          <cell r="E816" t="str">
            <v>15 GSM 600 MM TEAL SMMS</v>
          </cell>
          <cell r="F816" t="str">
            <v>UNTREATED</v>
          </cell>
          <cell r="G816" t="str">
            <v>42"                                         +/- 1"</v>
          </cell>
          <cell r="H816" t="str">
            <v>N/A</v>
          </cell>
          <cell r="I816" t="str">
            <v>3" (.250") Wall Knurled    Black Stripe</v>
          </cell>
          <cell r="J816">
            <v>2</v>
          </cell>
          <cell r="K816" t="str">
            <v>TRIAL LABELS WITH ATTENTION TO:              RHONDA ROTH</v>
          </cell>
          <cell r="L816" t="str">
            <v>White</v>
          </cell>
          <cell r="M816" t="str">
            <v>TOP - End disc  BOT - End cap</v>
          </cell>
          <cell r="N816" t="str">
            <v>Braskem CP360H        EXXON 3564G</v>
          </cell>
          <cell r="O816">
            <v>40031</v>
          </cell>
        </row>
        <row r="817">
          <cell r="A817" t="str">
            <v>W5030TP0154</v>
          </cell>
          <cell r="B817" t="str">
            <v>13P &amp; GW5030TP0154</v>
          </cell>
          <cell r="C817">
            <v>13</v>
          </cell>
          <cell r="D817" t="str">
            <v>P &amp; G</v>
          </cell>
          <cell r="E817" t="str">
            <v>15 GSM 154 MM TEAL SMMS</v>
          </cell>
          <cell r="F817" t="str">
            <v>UNTREATED</v>
          </cell>
          <cell r="G817" t="str">
            <v>42"                             +/- 1"</v>
          </cell>
          <cell r="H817" t="str">
            <v>N/A</v>
          </cell>
          <cell r="I817" t="str">
            <v>3" (.250") Wall Knurled    Black Stripe</v>
          </cell>
          <cell r="J817">
            <v>8</v>
          </cell>
          <cell r="K817" t="str">
            <v>N/A</v>
          </cell>
          <cell r="L817" t="str">
            <v>White</v>
          </cell>
          <cell r="M817" t="str">
            <v>TOP - End disc  BOT - End cap</v>
          </cell>
          <cell r="N817" t="str">
            <v>Braskem CP360H        EXXON 3564G</v>
          </cell>
          <cell r="O817">
            <v>38664</v>
          </cell>
        </row>
        <row r="818">
          <cell r="A818" t="str">
            <v>W5030TP0158</v>
          </cell>
          <cell r="B818" t="str">
            <v>13P &amp; GW5030TP0158</v>
          </cell>
          <cell r="C818">
            <v>13</v>
          </cell>
          <cell r="D818" t="str">
            <v>P &amp; G</v>
          </cell>
          <cell r="E818" t="str">
            <v>15 GSM 158 MM TEAL SMMS</v>
          </cell>
          <cell r="F818" t="str">
            <v>UNTREATED</v>
          </cell>
          <cell r="G818" t="str">
            <v>42"                             +/- 1"</v>
          </cell>
          <cell r="H818" t="str">
            <v>N/A</v>
          </cell>
          <cell r="I818" t="str">
            <v>3" (.250") Wall Knurled    Black Stripe</v>
          </cell>
          <cell r="J818">
            <v>8</v>
          </cell>
          <cell r="K818" t="str">
            <v>N/A</v>
          </cell>
          <cell r="L818" t="str">
            <v>White</v>
          </cell>
          <cell r="M818" t="str">
            <v>TOP - End disc  BOT - End cap</v>
          </cell>
          <cell r="N818" t="str">
            <v>Braskem CP360H        EXXON 3564G</v>
          </cell>
          <cell r="O818">
            <v>38664</v>
          </cell>
        </row>
        <row r="819">
          <cell r="A819" t="str">
            <v>W502FWH0440</v>
          </cell>
          <cell r="B819" t="str">
            <v>13WYETHW502FWH0440</v>
          </cell>
          <cell r="C819">
            <v>13</v>
          </cell>
          <cell r="D819" t="str">
            <v>WYETH</v>
          </cell>
          <cell r="E819" t="str">
            <v>76 GSM 440 MM WHITE SMS</v>
          </cell>
          <cell r="F819" t="str">
            <v>UNTREATED</v>
          </cell>
          <cell r="G819" t="str">
            <v xml:space="preserve">39"                          +/- 1"                           </v>
          </cell>
          <cell r="H819" t="str">
            <v>N/A</v>
          </cell>
          <cell r="I819" t="str">
            <v>3" (.250") Wall Knurled    Black Stripe</v>
          </cell>
          <cell r="J819">
            <v>2</v>
          </cell>
          <cell r="K819" t="str">
            <v>GMA 42X42 - 2 WAY ENTRY PALLETS</v>
          </cell>
          <cell r="L819" t="str">
            <v>White</v>
          </cell>
          <cell r="M819" t="str">
            <v>TOP - End disc  BOT - End cap</v>
          </cell>
          <cell r="N819" t="str">
            <v>Braskem CP360H        EXXON 3564G</v>
          </cell>
          <cell r="O819">
            <v>38016</v>
          </cell>
        </row>
        <row r="820">
          <cell r="A820" t="str">
            <v>W502FWH0565</v>
          </cell>
          <cell r="B820" t="str">
            <v>13WYETHW502FWH0565</v>
          </cell>
          <cell r="C820">
            <v>13</v>
          </cell>
          <cell r="D820" t="str">
            <v>WYETH</v>
          </cell>
          <cell r="E820" t="str">
            <v>76 GSM 565 MM WHITE SMS</v>
          </cell>
          <cell r="F820" t="str">
            <v>UNTREATED</v>
          </cell>
          <cell r="G820" t="str">
            <v xml:space="preserve">39"                          +/- 1"                           </v>
          </cell>
          <cell r="H820" t="str">
            <v>N/A</v>
          </cell>
          <cell r="I820" t="str">
            <v>3" (.250") Wall Knurled    Black Stripe</v>
          </cell>
          <cell r="J820">
            <v>2</v>
          </cell>
          <cell r="K820" t="str">
            <v>GMA 42X42 - 2 WAY ENTRY PALLETS</v>
          </cell>
          <cell r="L820" t="str">
            <v>White</v>
          </cell>
          <cell r="M820" t="str">
            <v>TOP - End disc  BOT - End cap</v>
          </cell>
          <cell r="N820" t="str">
            <v>Braskem CP360H        EXXON 3564G</v>
          </cell>
          <cell r="O820">
            <v>38450</v>
          </cell>
        </row>
        <row r="821">
          <cell r="A821" t="str">
            <v>W502FWH1390</v>
          </cell>
          <cell r="B821" t="str">
            <v>13APLIXW502FWH1390</v>
          </cell>
          <cell r="C821">
            <v>13</v>
          </cell>
          <cell r="D821" t="str">
            <v>APLIX</v>
          </cell>
          <cell r="E821" t="str">
            <v>76 GSM 1390 MM WHITE SMS</v>
          </cell>
          <cell r="F821" t="str">
            <v>UNTREATED</v>
          </cell>
          <cell r="G821" t="str">
            <v>37"                                    +/- 1"</v>
          </cell>
          <cell r="H821" t="str">
            <v>N/A</v>
          </cell>
          <cell r="I821" t="str">
            <v>6" (.375)      Wall Knurled</v>
          </cell>
          <cell r="J821">
            <v>1</v>
          </cell>
          <cell r="K821" t="str">
            <v>N/A</v>
          </cell>
          <cell r="L821" t="str">
            <v>White</v>
          </cell>
          <cell r="M821" t="str">
            <v>TOP - End disc  BOT - End cap</v>
          </cell>
          <cell r="N821" t="str">
            <v>Braskem CP360H        EXXON 3564G</v>
          </cell>
          <cell r="O821">
            <v>38450</v>
          </cell>
        </row>
        <row r="822">
          <cell r="A822" t="str">
            <v>W5027SP0641</v>
          </cell>
          <cell r="B822" t="str">
            <v>13PRESTOW5027SP0641</v>
          </cell>
          <cell r="C822">
            <v>13</v>
          </cell>
          <cell r="D822" t="str">
            <v>PRESTO</v>
          </cell>
          <cell r="E822" t="str">
            <v>13.5 GSM 641 MM WHITE SMS</v>
          </cell>
          <cell r="F822" t="str">
            <v>UNTREATED</v>
          </cell>
          <cell r="G822" t="str">
            <v>36"                                                                       +/- 1"</v>
          </cell>
          <cell r="H822" t="str">
            <v>N/A</v>
          </cell>
          <cell r="I822" t="str">
            <v>3" (.250") Wall Knurled    Black Stripe</v>
          </cell>
          <cell r="J822">
            <v>2</v>
          </cell>
          <cell r="K822" t="str">
            <v>4 PACK LABELS WILL PRINT FOR PRESTO</v>
          </cell>
          <cell r="L822" t="str">
            <v>White</v>
          </cell>
          <cell r="M822" t="str">
            <v>TOP - End disc  BOT - End cap</v>
          </cell>
          <cell r="N822" t="str">
            <v>Braskem CP360H        EXXON 3564G</v>
          </cell>
        </row>
        <row r="823">
          <cell r="A823" t="str">
            <v>W5027SP0718</v>
          </cell>
          <cell r="B823" t="str">
            <v>13PRESTOW5027SP0718</v>
          </cell>
          <cell r="C823">
            <v>13</v>
          </cell>
          <cell r="D823" t="str">
            <v>PRESTO</v>
          </cell>
          <cell r="E823" t="str">
            <v>13.5 GSM 718 MM WHITE SMS</v>
          </cell>
          <cell r="F823" t="str">
            <v>UNTREATED</v>
          </cell>
          <cell r="G823" t="str">
            <v>36"                                                                       +/- 1"</v>
          </cell>
          <cell r="H823" t="str">
            <v>N/A</v>
          </cell>
          <cell r="I823" t="str">
            <v>3" (.250") Wall Knurled    Black Stripe</v>
          </cell>
          <cell r="J823" t="str">
            <v>1,2</v>
          </cell>
          <cell r="K823" t="str">
            <v>4 PACK LABELS WILL PRINT FOR PRESTO</v>
          </cell>
          <cell r="L823" t="str">
            <v>White</v>
          </cell>
          <cell r="M823" t="str">
            <v>TOP - End disc  BOT - End cap</v>
          </cell>
          <cell r="N823" t="str">
            <v>Braskem CP360H        EXXON 3564G</v>
          </cell>
        </row>
        <row r="824">
          <cell r="A824" t="str">
            <v>W5027SP0768</v>
          </cell>
          <cell r="B824" t="str">
            <v>13PRESTOW5027SP0768</v>
          </cell>
          <cell r="C824">
            <v>13</v>
          </cell>
          <cell r="D824" t="str">
            <v>PRESTO</v>
          </cell>
          <cell r="E824" t="str">
            <v>13.5 GSM 768 MM WHITE SMS</v>
          </cell>
          <cell r="F824" t="str">
            <v>UNTREATED</v>
          </cell>
          <cell r="G824" t="str">
            <v>36"                                                                       +/- 1"</v>
          </cell>
          <cell r="H824" t="str">
            <v>N/A</v>
          </cell>
          <cell r="I824" t="str">
            <v>3" (.250") Wall Knurled    Black Stripe</v>
          </cell>
          <cell r="J824" t="str">
            <v>1,2</v>
          </cell>
          <cell r="K824" t="str">
            <v>4 PACK LABELS WILL PRINT FOR PRESTO</v>
          </cell>
          <cell r="L824" t="str">
            <v>White</v>
          </cell>
          <cell r="M824" t="str">
            <v>TOP - End disc  BOT - End cap</v>
          </cell>
          <cell r="N824" t="str">
            <v>Braskem CP360H        EXXON 3564G</v>
          </cell>
        </row>
        <row r="825">
          <cell r="A825" t="str">
            <v>W5027SP0819</v>
          </cell>
          <cell r="B825" t="str">
            <v>13PRESTOW5027SP0819</v>
          </cell>
          <cell r="C825">
            <v>13</v>
          </cell>
          <cell r="D825" t="str">
            <v>PRESTO</v>
          </cell>
          <cell r="E825" t="str">
            <v>13.5 GSM 819 MM WHITE SMS</v>
          </cell>
          <cell r="F825" t="str">
            <v>UNTREATED</v>
          </cell>
          <cell r="G825" t="str">
            <v>36"                                                                       +/- 1"</v>
          </cell>
          <cell r="H825" t="str">
            <v>N/A</v>
          </cell>
          <cell r="I825" t="str">
            <v>3" (.250") Wall Knurled    Black Stripe</v>
          </cell>
          <cell r="J825" t="str">
            <v>1,2</v>
          </cell>
          <cell r="K825" t="str">
            <v>4 PACK LABELS WILL PRINT FOR PRESTO</v>
          </cell>
          <cell r="L825" t="str">
            <v>White</v>
          </cell>
          <cell r="M825" t="str">
            <v>TOP - End disc  BOT - End cap</v>
          </cell>
          <cell r="N825" t="str">
            <v>Braskem CP360H        EXXON 3564G</v>
          </cell>
        </row>
        <row r="826">
          <cell r="A826" t="str">
            <v>W5027SP0890</v>
          </cell>
          <cell r="B826" t="str">
            <v>13PRESTOW5027SP0890</v>
          </cell>
          <cell r="C826">
            <v>13</v>
          </cell>
          <cell r="D826" t="str">
            <v>PRESTO</v>
          </cell>
          <cell r="E826" t="str">
            <v>13.5 GSM 890 MM WHITE SMS</v>
          </cell>
          <cell r="F826" t="str">
            <v>UNTREATED</v>
          </cell>
          <cell r="G826" t="str">
            <v>36"                                                                       +/- 1"</v>
          </cell>
          <cell r="H826" t="str">
            <v>N/A</v>
          </cell>
          <cell r="I826" t="str">
            <v>3" (.250") Wall Knurled    Black Stripe</v>
          </cell>
          <cell r="J826">
            <v>1</v>
          </cell>
          <cell r="K826" t="str">
            <v>4 PACK LABELS WILL PRINT FOR PRESTO</v>
          </cell>
          <cell r="L826" t="str">
            <v>White</v>
          </cell>
          <cell r="M826" t="str">
            <v>TOP - End disc  BOT - End cap</v>
          </cell>
          <cell r="N826" t="str">
            <v>Braskem CP360H        EXXON 3564G</v>
          </cell>
        </row>
        <row r="827">
          <cell r="A827" t="str">
            <v>W5027SP0895</v>
          </cell>
          <cell r="B827" t="str">
            <v>13PRESTOW5027SP0895</v>
          </cell>
          <cell r="C827">
            <v>13</v>
          </cell>
          <cell r="D827" t="str">
            <v>PRESTO</v>
          </cell>
          <cell r="E827" t="str">
            <v>13.5 GSM 895 MM WHITE SMS</v>
          </cell>
          <cell r="F827" t="str">
            <v>UNTREATED</v>
          </cell>
          <cell r="G827" t="str">
            <v>36"                                                                       +/- 1"</v>
          </cell>
          <cell r="H827" t="str">
            <v>N/A</v>
          </cell>
          <cell r="I827" t="str">
            <v>3" (.250") Wall Knurled    Black Stripe</v>
          </cell>
          <cell r="J827">
            <v>1</v>
          </cell>
          <cell r="K827" t="str">
            <v>4 PACK LABELS WILL PRINT FOR PRESTO</v>
          </cell>
          <cell r="L827" t="str">
            <v>White</v>
          </cell>
          <cell r="M827" t="str">
            <v>TOP - End disc  BOT - End cap</v>
          </cell>
          <cell r="N827" t="str">
            <v>Braskem CP360H        EXXON 3564G</v>
          </cell>
        </row>
        <row r="828">
          <cell r="A828" t="str">
            <v>W5027SP1166</v>
          </cell>
          <cell r="B828" t="str">
            <v>13PRESTOW5027SP1166</v>
          </cell>
          <cell r="C828">
            <v>13</v>
          </cell>
          <cell r="D828" t="str">
            <v>PRESTO</v>
          </cell>
          <cell r="E828" t="str">
            <v>13.5 GSM 1166 MM WHITE SMS</v>
          </cell>
          <cell r="F828" t="str">
            <v>UNTREATED</v>
          </cell>
          <cell r="G828" t="str">
            <v>36"                                                                       +/- 1"</v>
          </cell>
          <cell r="H828" t="str">
            <v>N/A</v>
          </cell>
          <cell r="I828" t="str">
            <v>3" (.250") Wall Knurled    Black Stripe</v>
          </cell>
          <cell r="J828">
            <v>1</v>
          </cell>
          <cell r="K828" t="str">
            <v>4 PACK LABELS WILL PRINT FOR PRESTO</v>
          </cell>
          <cell r="L828" t="str">
            <v>White</v>
          </cell>
          <cell r="M828" t="str">
            <v>TOP - End disc  BOT - End cap</v>
          </cell>
          <cell r="N828" t="str">
            <v>Braskem CP360H        EXXON 3564G</v>
          </cell>
        </row>
        <row r="829">
          <cell r="A829" t="str">
            <v>W5030LP0127</v>
          </cell>
          <cell r="B829" t="str">
            <v>13PRESTOW5030LP0127</v>
          </cell>
          <cell r="C829">
            <v>13</v>
          </cell>
          <cell r="D829" t="str">
            <v>PRESTO</v>
          </cell>
          <cell r="E829" t="str">
            <v>15 GSM 127 MM BLUE SMMS</v>
          </cell>
          <cell r="F829" t="str">
            <v>UNTREATED</v>
          </cell>
          <cell r="G829" t="str">
            <v>36"                                                         +/- 1"</v>
          </cell>
          <cell r="H829" t="str">
            <v>N/A</v>
          </cell>
          <cell r="I829" t="str">
            <v>3" (.250") Wall Knurled    Black Stripe</v>
          </cell>
          <cell r="J829">
            <v>9</v>
          </cell>
          <cell r="K829" t="str">
            <v>4 PACK LABELS WILL PRINT FOR PRESTO</v>
          </cell>
          <cell r="L829" t="str">
            <v>White</v>
          </cell>
          <cell r="M829" t="str">
            <v>TOP - End disc  BOT - End cap</v>
          </cell>
          <cell r="N829" t="str">
            <v>Braskem CP360H        EXXON 3564G</v>
          </cell>
          <cell r="O829">
            <v>38594</v>
          </cell>
        </row>
        <row r="830">
          <cell r="A830" t="str">
            <v>W5030WH0100</v>
          </cell>
          <cell r="B830" t="str">
            <v>13PRESTOW5030WH0100</v>
          </cell>
          <cell r="C830">
            <v>13</v>
          </cell>
          <cell r="D830" t="str">
            <v>PRESTO</v>
          </cell>
          <cell r="E830" t="str">
            <v>15 GSM 100 MM WHITE SMMS</v>
          </cell>
          <cell r="F830" t="str">
            <v>UNTREATED</v>
          </cell>
          <cell r="G830" t="str">
            <v>36"                                             +/- 1"</v>
          </cell>
          <cell r="H830" t="str">
            <v>N/A</v>
          </cell>
          <cell r="I830" t="str">
            <v>3" (.250") Wall Knurled    Black Stripe</v>
          </cell>
          <cell r="J830">
            <v>12</v>
          </cell>
          <cell r="K830" t="str">
            <v>4 PACK LABELS WILL PRINT FOR PRESTO</v>
          </cell>
          <cell r="L830" t="str">
            <v>White</v>
          </cell>
          <cell r="M830" t="str">
            <v>TOP - End disc  BOT - End cap</v>
          </cell>
          <cell r="N830" t="str">
            <v>Braskem CP360H        EXXON 3564G</v>
          </cell>
          <cell r="O830">
            <v>38594</v>
          </cell>
        </row>
        <row r="831">
          <cell r="A831" t="str">
            <v>W5030WH0305</v>
          </cell>
          <cell r="B831" t="str">
            <v>13PRESTOW5030WH0305</v>
          </cell>
          <cell r="C831">
            <v>13</v>
          </cell>
          <cell r="D831" t="str">
            <v>PRESTO</v>
          </cell>
          <cell r="E831" t="str">
            <v>15 GSM 305 MM WHITE SMMS</v>
          </cell>
          <cell r="F831" t="str">
            <v>UNTREATED</v>
          </cell>
          <cell r="G831" t="str">
            <v>27"                                                                               +/- .5</v>
          </cell>
          <cell r="H831" t="str">
            <v>N/A</v>
          </cell>
          <cell r="I831" t="str">
            <v>3" (.250") Wall Knurled    Black Stripe</v>
          </cell>
          <cell r="J831">
            <v>4</v>
          </cell>
          <cell r="K831" t="str">
            <v>4 PACK LABELS WILL PRINT FOR PRESTO</v>
          </cell>
          <cell r="L831" t="str">
            <v>White</v>
          </cell>
          <cell r="M831" t="str">
            <v>TOP - End disc  BOT - End cap</v>
          </cell>
          <cell r="N831" t="str">
            <v>Braskem CP360H        EXXON 3564G</v>
          </cell>
          <cell r="O831">
            <v>39791</v>
          </cell>
        </row>
        <row r="832">
          <cell r="A832" t="str">
            <v>W5030WH0330</v>
          </cell>
          <cell r="B832" t="str">
            <v>13PRESTOW5030WH0330</v>
          </cell>
          <cell r="C832">
            <v>13</v>
          </cell>
          <cell r="D832" t="str">
            <v>PRESTO</v>
          </cell>
          <cell r="E832" t="str">
            <v>15 GSM 330 MM WHITE SMMS</v>
          </cell>
          <cell r="F832" t="str">
            <v>UNTREATED</v>
          </cell>
          <cell r="G832" t="str">
            <v>27"                                                                               +/- .5</v>
          </cell>
          <cell r="H832" t="str">
            <v>N/A</v>
          </cell>
          <cell r="I832" t="str">
            <v>3" (.250") Wall Knurled    Black Stripe</v>
          </cell>
          <cell r="J832" t="str">
            <v>3,4</v>
          </cell>
          <cell r="K832" t="str">
            <v>4 PACK LABELS WILL PRINT FOR PRESTO</v>
          </cell>
          <cell r="L832" t="str">
            <v>White</v>
          </cell>
          <cell r="M832" t="str">
            <v>TOP - End disc  BOT - End cap</v>
          </cell>
          <cell r="N832" t="str">
            <v>Braskem CP360H        EXXON 3564G</v>
          </cell>
          <cell r="O832">
            <v>39791</v>
          </cell>
        </row>
        <row r="833">
          <cell r="A833" t="str">
            <v>W5030WH0356</v>
          </cell>
          <cell r="B833" t="str">
            <v>13PRESTOW5030WH0356</v>
          </cell>
          <cell r="C833">
            <v>13</v>
          </cell>
          <cell r="D833" t="str">
            <v>PRESTO</v>
          </cell>
          <cell r="E833" t="str">
            <v>15 GSM 356 MM WHITE SMMS</v>
          </cell>
          <cell r="F833" t="str">
            <v>UNTREATED</v>
          </cell>
          <cell r="G833" t="str">
            <v>27"                                                                               +/- .5</v>
          </cell>
          <cell r="H833" t="str">
            <v>N/A</v>
          </cell>
          <cell r="I833" t="str">
            <v>3" (.250") Wall Knurled    Black Stripe</v>
          </cell>
          <cell r="J833" t="str">
            <v>3,4</v>
          </cell>
          <cell r="K833" t="str">
            <v>4 PACK LABELS WILL PRINT FOR PRESTO</v>
          </cell>
          <cell r="L833" t="str">
            <v>White</v>
          </cell>
          <cell r="M833" t="str">
            <v>TOP - End disc  BOT - End cap</v>
          </cell>
          <cell r="N833" t="str">
            <v>Braskem CP360H        EXXON 3564G</v>
          </cell>
          <cell r="O833">
            <v>39791</v>
          </cell>
        </row>
        <row r="834">
          <cell r="A834" t="str">
            <v>W5030WH0760</v>
          </cell>
          <cell r="B834" t="str">
            <v>13PRESTOW5030WH0760</v>
          </cell>
          <cell r="C834">
            <v>13</v>
          </cell>
          <cell r="D834" t="str">
            <v>PRESTO</v>
          </cell>
          <cell r="E834" t="str">
            <v>15 GSM 760 MM WHITE SMMS</v>
          </cell>
          <cell r="F834" t="str">
            <v>UNTREATED</v>
          </cell>
          <cell r="G834" t="str">
            <v>36"                                                                       +/- 1"</v>
          </cell>
          <cell r="H834" t="str">
            <v>N/A</v>
          </cell>
          <cell r="I834" t="str">
            <v>3" (.250") Wall Knurled    Black Stripe</v>
          </cell>
          <cell r="J834" t="str">
            <v>1,2</v>
          </cell>
          <cell r="K834" t="str">
            <v>4 PACK LABELS WILL PRINT FOR PRESTO</v>
          </cell>
          <cell r="L834" t="str">
            <v>White</v>
          </cell>
          <cell r="M834" t="str">
            <v>TOP - End disc  BOT - End cap</v>
          </cell>
          <cell r="N834" t="str">
            <v>Braskem CP360H        EXXON 3564G</v>
          </cell>
          <cell r="O834">
            <v>39791</v>
          </cell>
        </row>
        <row r="835">
          <cell r="A835" t="str">
            <v>W5030WH0787</v>
          </cell>
          <cell r="B835" t="str">
            <v>13PRESTOW5030WH0787</v>
          </cell>
          <cell r="C835">
            <v>13</v>
          </cell>
          <cell r="D835" t="str">
            <v>PRESTO</v>
          </cell>
          <cell r="E835" t="str">
            <v>15 GSM 787 MM WHITE SMMS</v>
          </cell>
          <cell r="F835" t="str">
            <v>UNTREATED</v>
          </cell>
          <cell r="G835" t="str">
            <v>36"                                                                       +/- 1"</v>
          </cell>
          <cell r="H835" t="str">
            <v>N/A</v>
          </cell>
          <cell r="I835" t="str">
            <v>3" (.250") Wall Knurled    Black Stripe</v>
          </cell>
          <cell r="J835">
            <v>1</v>
          </cell>
          <cell r="K835" t="str">
            <v>4 PACK LABELS WILL PRINT FOR PRESTO</v>
          </cell>
          <cell r="L835" t="str">
            <v>White</v>
          </cell>
          <cell r="M835" t="str">
            <v>TOP - End disc  BOT - End cap</v>
          </cell>
          <cell r="N835" t="str">
            <v>Braskem CP360H        EXXON 3564G</v>
          </cell>
          <cell r="O835">
            <v>39791</v>
          </cell>
        </row>
        <row r="836">
          <cell r="A836" t="str">
            <v>W5030WH0933</v>
          </cell>
          <cell r="B836" t="str">
            <v>13PRESTOW5030WH0933</v>
          </cell>
          <cell r="C836">
            <v>13</v>
          </cell>
          <cell r="D836" t="str">
            <v>PRESTO</v>
          </cell>
          <cell r="E836" t="str">
            <v>15 GSM 933 MM WHITE SMMS</v>
          </cell>
          <cell r="F836" t="str">
            <v>UNTREATED</v>
          </cell>
          <cell r="G836" t="str">
            <v>36"                                             +/- 1"</v>
          </cell>
          <cell r="H836" t="str">
            <v>N/A</v>
          </cell>
          <cell r="I836" t="str">
            <v>3" (.250") Wall Knurled    Black Stripe</v>
          </cell>
          <cell r="J836">
            <v>1</v>
          </cell>
          <cell r="K836" t="str">
            <v>4 PACK LABELS WILL PRINT FOR PRESTO</v>
          </cell>
          <cell r="L836" t="str">
            <v>White</v>
          </cell>
          <cell r="M836" t="str">
            <v>TOP - End disc  BOT - End cap</v>
          </cell>
          <cell r="N836" t="str">
            <v>Braskem CP360H        EXXON 3564G</v>
          </cell>
          <cell r="O836">
            <v>37646</v>
          </cell>
        </row>
        <row r="837">
          <cell r="A837" t="str">
            <v>W5030WH0969</v>
          </cell>
          <cell r="B837" t="str">
            <v>13PRESTOW5030WH0969</v>
          </cell>
          <cell r="C837">
            <v>13</v>
          </cell>
          <cell r="D837" t="str">
            <v>PRESTO</v>
          </cell>
          <cell r="E837" t="str">
            <v>15 GSM 969 MM WHITE SMMS</v>
          </cell>
          <cell r="F837" t="str">
            <v>UNTREATED</v>
          </cell>
          <cell r="G837" t="str">
            <v>36"                                             +/- 1"</v>
          </cell>
          <cell r="H837" t="str">
            <v>N/A</v>
          </cell>
          <cell r="I837" t="str">
            <v>3" (.250") Wall Knurled    Black Stripe</v>
          </cell>
          <cell r="J837">
            <v>1</v>
          </cell>
          <cell r="K837" t="str">
            <v>4 PACK LABELS WILL PRINT FOR PRESTO</v>
          </cell>
          <cell r="L837" t="str">
            <v>White</v>
          </cell>
          <cell r="M837" t="str">
            <v>TOP - End disc  BOT - End cap</v>
          </cell>
          <cell r="N837" t="str">
            <v>Braskem CP360H        EXXON 3564G</v>
          </cell>
          <cell r="O837">
            <v>37646</v>
          </cell>
        </row>
        <row r="838">
          <cell r="A838" t="str">
            <v>W5030WH1102</v>
          </cell>
          <cell r="B838" t="str">
            <v>13PRESTOW5030WH1102</v>
          </cell>
          <cell r="C838">
            <v>13</v>
          </cell>
          <cell r="D838" t="str">
            <v>PRESTO</v>
          </cell>
          <cell r="E838" t="str">
            <v>15 GSM 1102 MM WHITE SMMS</v>
          </cell>
          <cell r="F838" t="str">
            <v>UNTREATED</v>
          </cell>
          <cell r="G838" t="str">
            <v>43"                                             +/- 1"</v>
          </cell>
          <cell r="H838" t="str">
            <v>N/A</v>
          </cell>
          <cell r="I838" t="str">
            <v>3" (.250") Wall Knurled    Black Stripe</v>
          </cell>
          <cell r="J838">
            <v>1</v>
          </cell>
          <cell r="K838" t="str">
            <v>4 PACK LABELS WILL PRINT FOR PRESTO</v>
          </cell>
          <cell r="L838" t="str">
            <v>White</v>
          </cell>
          <cell r="M838" t="str">
            <v>TOP - End disc  BOT - End cap</v>
          </cell>
          <cell r="N838" t="str">
            <v>Braskem CP360H        EXXON 3564G</v>
          </cell>
          <cell r="O838">
            <v>37646</v>
          </cell>
        </row>
        <row r="839">
          <cell r="A839" t="str">
            <v>W5030SC0279</v>
          </cell>
          <cell r="B839" t="str">
            <v>13SCAW5030SC0279</v>
          </cell>
          <cell r="C839">
            <v>13</v>
          </cell>
          <cell r="D839" t="str">
            <v>SCA</v>
          </cell>
          <cell r="E839" t="str">
            <v>15 GSM 279 MM WHITE SMS</v>
          </cell>
          <cell r="F839" t="str">
            <v>UNTREATED</v>
          </cell>
          <cell r="G839" t="str">
            <v>901 mm                     +/- 10 mm</v>
          </cell>
          <cell r="H839" t="str">
            <v>N/A</v>
          </cell>
          <cell r="I839" t="str">
            <v>6" (.375)      Wall Knurled</v>
          </cell>
          <cell r="J839" t="str">
            <v>4,5</v>
          </cell>
          <cell r="K839" t="str">
            <v>TWO BAR CODE LABELS AND ONE DEFAULT LABEL WILL PRINT</v>
          </cell>
          <cell r="L839" t="str">
            <v>Yellow</v>
          </cell>
          <cell r="M839" t="str">
            <v>TOP - End Cap  BOT - End Cap</v>
          </cell>
          <cell r="N839" t="str">
            <v>Braskem CP360H        EXXON 3564G</v>
          </cell>
        </row>
        <row r="840">
          <cell r="A840" t="str">
            <v>W5030SC0530</v>
          </cell>
          <cell r="B840" t="str">
            <v>13SCAW5030SC0530</v>
          </cell>
          <cell r="C840">
            <v>13</v>
          </cell>
          <cell r="D840" t="str">
            <v>SCA</v>
          </cell>
          <cell r="E840" t="str">
            <v>15 GSM 530 MM WHITE SMS</v>
          </cell>
          <cell r="F840" t="str">
            <v>UNTREATED</v>
          </cell>
          <cell r="G840" t="str">
            <v>901 mm                     +/- 10 mm</v>
          </cell>
          <cell r="H840" t="str">
            <v>N/A</v>
          </cell>
          <cell r="I840" t="str">
            <v>6" (.375)      Wall Knurled</v>
          </cell>
          <cell r="J840" t="str">
            <v>2,3</v>
          </cell>
          <cell r="K840" t="str">
            <v>TWO BAR CODE LABELS AND ONE DEFAULT LABEL WILL PRINT</v>
          </cell>
          <cell r="L840" t="str">
            <v>Yellow</v>
          </cell>
          <cell r="M840" t="str">
            <v>TOP - End Cap  BOT - End Cap</v>
          </cell>
          <cell r="N840" t="str">
            <v>Braskem CP360H        EXXON 3564G</v>
          </cell>
        </row>
        <row r="841">
          <cell r="A841" t="str">
            <v>W5030SC0630</v>
          </cell>
          <cell r="B841" t="str">
            <v>13SCAW5030SC0630</v>
          </cell>
          <cell r="C841">
            <v>13</v>
          </cell>
          <cell r="D841" t="str">
            <v>SCA</v>
          </cell>
          <cell r="E841" t="str">
            <v>15 GSM 630 MM WHITE SMS</v>
          </cell>
          <cell r="F841" t="str">
            <v>UNTREATED</v>
          </cell>
          <cell r="G841" t="str">
            <v>901 mm                     +/- 10 mm</v>
          </cell>
          <cell r="H841" t="str">
            <v>N/A</v>
          </cell>
          <cell r="I841" t="str">
            <v>6" (.375)      Wall Knurled</v>
          </cell>
          <cell r="J841">
            <v>2</v>
          </cell>
          <cell r="K841" t="str">
            <v>TWO BAR CODE LABELS AND ONE DEFAULT LABEL WILL PRINT</v>
          </cell>
          <cell r="L841" t="str">
            <v>Yellow</v>
          </cell>
          <cell r="M841" t="str">
            <v>TOP - End Cap  BOT - End Cap</v>
          </cell>
          <cell r="N841" t="str">
            <v>Braskem CP360H        EXXON 3564G</v>
          </cell>
        </row>
        <row r="842">
          <cell r="A842" t="str">
            <v>W5030SC0640</v>
          </cell>
          <cell r="B842" t="str">
            <v>13SCAW5030SC0640</v>
          </cell>
          <cell r="C842">
            <v>13</v>
          </cell>
          <cell r="D842" t="str">
            <v>SCA</v>
          </cell>
          <cell r="E842" t="str">
            <v>15 GSM 640 MM WHITE SMS</v>
          </cell>
          <cell r="F842" t="str">
            <v>UNTREATED</v>
          </cell>
          <cell r="G842" t="str">
            <v>901 mm                     +/- 10 mm</v>
          </cell>
          <cell r="H842" t="str">
            <v>N/A</v>
          </cell>
          <cell r="I842" t="str">
            <v>6" (.375)      Wall Knurled</v>
          </cell>
          <cell r="J842">
            <v>2</v>
          </cell>
          <cell r="K842" t="str">
            <v>TWO BAR CODE LABELS AND ONE DEFAULT LABEL WILL PRINT</v>
          </cell>
          <cell r="L842" t="str">
            <v>Yellow</v>
          </cell>
          <cell r="M842" t="str">
            <v>TOP - End Cap  BOT - End Cap</v>
          </cell>
          <cell r="N842" t="str">
            <v>Braskem CP360H        EXXON 3564G</v>
          </cell>
        </row>
        <row r="843">
          <cell r="A843" t="str">
            <v>W5030SC0665</v>
          </cell>
          <cell r="B843" t="str">
            <v>13SCAW5030SC0665</v>
          </cell>
          <cell r="C843">
            <v>13</v>
          </cell>
          <cell r="D843" t="str">
            <v>SCA</v>
          </cell>
          <cell r="E843" t="str">
            <v>15 GSM 665 MM WHITE SMS</v>
          </cell>
          <cell r="F843" t="str">
            <v>UNTREATED</v>
          </cell>
          <cell r="G843" t="str">
            <v>901 mm                     +/- 10 mm</v>
          </cell>
          <cell r="H843" t="str">
            <v>N/A</v>
          </cell>
          <cell r="I843" t="str">
            <v>6" (.375)      Wall Knurled</v>
          </cell>
          <cell r="J843">
            <v>2</v>
          </cell>
          <cell r="K843" t="str">
            <v>TWO BAR CODE LABELS AND ONE DEFAULT LABEL WILL PRINT</v>
          </cell>
          <cell r="L843" t="str">
            <v>Yellow</v>
          </cell>
          <cell r="M843" t="str">
            <v>TOP - End Cap  BOT - End Cap</v>
          </cell>
          <cell r="N843" t="str">
            <v>Braskem CP360H        EXXON 3564G</v>
          </cell>
        </row>
        <row r="844">
          <cell r="A844" t="str">
            <v>W5030SC0695</v>
          </cell>
          <cell r="B844" t="str">
            <v>13SCAW5030SC0695</v>
          </cell>
          <cell r="C844">
            <v>13</v>
          </cell>
          <cell r="D844" t="str">
            <v>SCA</v>
          </cell>
          <cell r="E844" t="str">
            <v>15 GSM 695 MM WHITE SMS</v>
          </cell>
          <cell r="F844" t="str">
            <v>UNTREATED</v>
          </cell>
          <cell r="G844" t="str">
            <v>901 mm                     +/- 10 mm</v>
          </cell>
          <cell r="H844" t="str">
            <v>N/A</v>
          </cell>
          <cell r="I844" t="str">
            <v>6" (.375)      Wall Knurled</v>
          </cell>
          <cell r="J844" t="str">
            <v>1,2</v>
          </cell>
          <cell r="K844" t="str">
            <v>TWO BAR CODE LABELS AND ONE DEFAULT LABEL WILL PRINT</v>
          </cell>
          <cell r="L844" t="str">
            <v>Yellow</v>
          </cell>
          <cell r="M844" t="str">
            <v>TOP - End Cap  BOT - End Cap</v>
          </cell>
          <cell r="N844" t="str">
            <v>Braskem CP360H        EXXON 3564G</v>
          </cell>
        </row>
        <row r="845">
          <cell r="A845" t="str">
            <v>W5030SC0810</v>
          </cell>
          <cell r="B845" t="str">
            <v>13SCAW5030SC0810</v>
          </cell>
          <cell r="C845">
            <v>13</v>
          </cell>
          <cell r="D845" t="str">
            <v>SCA</v>
          </cell>
          <cell r="E845" t="str">
            <v>15 GSM 810 MM WHITE SMS</v>
          </cell>
          <cell r="F845" t="str">
            <v>UNTREATED</v>
          </cell>
          <cell r="G845" t="str">
            <v>901 mm                     +/- 10 mm</v>
          </cell>
          <cell r="H845" t="str">
            <v>N/A</v>
          </cell>
          <cell r="I845" t="str">
            <v>6" (.375)      Wall Knurled</v>
          </cell>
          <cell r="J845" t="str">
            <v>1,2</v>
          </cell>
          <cell r="K845" t="str">
            <v>TWO BAR CODE LABELS AND ONE DEFAULT LABEL WILL PRINT</v>
          </cell>
          <cell r="L845" t="str">
            <v>Yellow</v>
          </cell>
          <cell r="M845" t="str">
            <v>TOP - End Cap  BOT - End Cap</v>
          </cell>
          <cell r="N845" t="str">
            <v>Braskem CP360H        EXXON 3564G</v>
          </cell>
        </row>
        <row r="846">
          <cell r="A846" t="str">
            <v>W5030SC0840</v>
          </cell>
          <cell r="B846" t="str">
            <v>13SCAW5030SC0840</v>
          </cell>
          <cell r="C846">
            <v>13</v>
          </cell>
          <cell r="D846" t="str">
            <v>SCA</v>
          </cell>
          <cell r="E846" t="str">
            <v>15 GSM 840 MM WHITE SMS</v>
          </cell>
          <cell r="F846" t="str">
            <v>UNTREATED</v>
          </cell>
          <cell r="G846" t="str">
            <v>901 mm                     +/- 10 mm</v>
          </cell>
          <cell r="H846" t="str">
            <v>N/A</v>
          </cell>
          <cell r="I846" t="str">
            <v>6" (.375)      Wall Knurled</v>
          </cell>
          <cell r="J846" t="str">
            <v>1,2</v>
          </cell>
          <cell r="K846" t="str">
            <v>TWO BAR CODE LABELS AND ONE DEFAULT LABEL WILL PRINT</v>
          </cell>
          <cell r="L846" t="str">
            <v>Yellow</v>
          </cell>
          <cell r="M846" t="str">
            <v>TOP - End Cap  BOT - End Cap</v>
          </cell>
          <cell r="N846" t="str">
            <v>Braskem CP360H        EXXON 3564G</v>
          </cell>
        </row>
        <row r="847">
          <cell r="A847" t="str">
            <v>W5032WH1829</v>
          </cell>
          <cell r="B847" t="str">
            <v>13U.S. LAMINATINGW5032WH1829</v>
          </cell>
          <cell r="C847">
            <v>13</v>
          </cell>
          <cell r="D847" t="str">
            <v>U.S. LAMINATING</v>
          </cell>
          <cell r="E847" t="str">
            <v>16 GSM 72" WHITE SMS</v>
          </cell>
          <cell r="F847" t="str">
            <v>UNTREATED</v>
          </cell>
          <cell r="G847" t="str">
            <v>38"                            +/- 1"</v>
          </cell>
          <cell r="H847" t="str">
            <v>N/A</v>
          </cell>
          <cell r="I847" t="str">
            <v>3" (.250") Wall Knurled      Black Stripe</v>
          </cell>
          <cell r="J847">
            <v>1</v>
          </cell>
          <cell r="K847" t="str">
            <v>N/A</v>
          </cell>
          <cell r="L847" t="str">
            <v>Green</v>
          </cell>
          <cell r="M847" t="str">
            <v>2 - End discs           TAPED TO INSIDE OF CORE</v>
          </cell>
          <cell r="N847" t="str">
            <v>Braskem CP360H        EXXON 3564G</v>
          </cell>
        </row>
        <row r="848">
          <cell r="A848" t="str">
            <v>W5036WH1829</v>
          </cell>
          <cell r="B848" t="str">
            <v>13U.S. LAMINATINGW5036WH1829</v>
          </cell>
          <cell r="C848">
            <v>13</v>
          </cell>
          <cell r="D848" t="str">
            <v>U.S. LAMINATING</v>
          </cell>
          <cell r="E848" t="str">
            <v>18 GSM 72" WHITE SMS</v>
          </cell>
          <cell r="F848" t="str">
            <v>UNTREATED</v>
          </cell>
          <cell r="G848" t="str">
            <v>Target OD                       36"</v>
          </cell>
          <cell r="H848">
            <v>9500</v>
          </cell>
          <cell r="I848" t="str">
            <v>3" (.250") Wall Knurled      Black Stripe</v>
          </cell>
          <cell r="J848">
            <v>1</v>
          </cell>
          <cell r="K848" t="str">
            <v>N/A</v>
          </cell>
          <cell r="L848" t="str">
            <v>Green</v>
          </cell>
          <cell r="M848" t="str">
            <v>2 - End discs           TAPED TO INSIDE OF CORE</v>
          </cell>
          <cell r="N848" t="str">
            <v>Braskem CP360H        EXXON 3564G</v>
          </cell>
          <cell r="O848">
            <v>39399</v>
          </cell>
        </row>
        <row r="849">
          <cell r="A849" t="str">
            <v>W5085WH0203</v>
          </cell>
          <cell r="B849" t="str">
            <v>13UNITED MEDICALW5085WH0203</v>
          </cell>
          <cell r="C849">
            <v>13</v>
          </cell>
          <cell r="D849" t="str">
            <v>UNITED MEDICAL</v>
          </cell>
          <cell r="E849" t="str">
            <v>1.25 OSY 203 MM WHITE SMS</v>
          </cell>
          <cell r="F849" t="str">
            <v>UNTREATED</v>
          </cell>
          <cell r="G849" t="str">
            <v>38"                        +/- 2"</v>
          </cell>
          <cell r="H849" t="str">
            <v>N/A</v>
          </cell>
          <cell r="I849" t="str">
            <v>3" (.250") Wall Knurled      Black Stripe</v>
          </cell>
          <cell r="J849">
            <v>6</v>
          </cell>
          <cell r="K849" t="str">
            <v>N/A</v>
          </cell>
          <cell r="L849" t="str">
            <v>White</v>
          </cell>
          <cell r="M849" t="str">
            <v>TOP - End disc  BOT - End cap</v>
          </cell>
          <cell r="N849" t="str">
            <v>Braskem CP360H        EXXON 3564G</v>
          </cell>
          <cell r="O849">
            <v>38225</v>
          </cell>
        </row>
        <row r="850">
          <cell r="A850" t="str">
            <v>W5060PH1981</v>
          </cell>
          <cell r="B850" t="str">
            <v>13VELCO-USAW5060PH1981</v>
          </cell>
          <cell r="C850">
            <v>13</v>
          </cell>
          <cell r="D850" t="str">
            <v>VELCO-USA</v>
          </cell>
          <cell r="E850" t="str">
            <v>30 GSM 1981 MM WHITE SMS</v>
          </cell>
          <cell r="F850" t="str">
            <v>UNTREATED</v>
          </cell>
          <cell r="G850" t="str">
            <v>29" +/- 1"</v>
          </cell>
          <cell r="H850" t="str">
            <v>N/A</v>
          </cell>
          <cell r="I850" t="str">
            <v>3" (.250)      Wall Knurled  Black Stripe</v>
          </cell>
          <cell r="J850">
            <v>1</v>
          </cell>
          <cell r="K850" t="str">
            <v>N/A</v>
          </cell>
          <cell r="L850" t="str">
            <v>White</v>
          </cell>
          <cell r="M850" t="str">
            <v>TOP - End disc  BOT - End cap</v>
          </cell>
          <cell r="N850" t="str">
            <v>Braskem CP360H        EXXON 3564G</v>
          </cell>
          <cell r="O850">
            <v>39987</v>
          </cell>
        </row>
        <row r="851">
          <cell r="A851" t="str">
            <v>W5030WH0781</v>
          </cell>
          <cell r="B851" t="str">
            <v>13WHITESTONEW5030WH0781</v>
          </cell>
          <cell r="C851">
            <v>13</v>
          </cell>
          <cell r="D851" t="str">
            <v>WHITESTONE</v>
          </cell>
          <cell r="E851" t="str">
            <v>15 GSM 781 MM WHITE SMS</v>
          </cell>
          <cell r="F851" t="str">
            <v>UNTREATED</v>
          </cell>
          <cell r="G851" t="str">
            <v>35.5"                    +/- .5"</v>
          </cell>
          <cell r="H851" t="str">
            <v>N/A</v>
          </cell>
          <cell r="I851" t="str">
            <v>3" (.250") Wall Knurled      Black Stripe</v>
          </cell>
          <cell r="J851" t="str">
            <v>1,2</v>
          </cell>
          <cell r="K851" t="str">
            <v>N/A</v>
          </cell>
          <cell r="L851" t="str">
            <v>White</v>
          </cell>
          <cell r="M851" t="str">
            <v>TOP - End disc  BOT - End cap</v>
          </cell>
          <cell r="N851" t="str">
            <v>Braskem CP360H        EXXON 3564G</v>
          </cell>
          <cell r="O851">
            <v>38201</v>
          </cell>
        </row>
      </sheetData>
      <sheetData sheetId="9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ay-3"/>
      <sheetName val="Way-4 allocation"/>
      <sheetName val="Way-3 (2)"/>
      <sheetName val="Way-4 allocation (2)"/>
      <sheetName val="Way-5 "/>
      <sheetName val="Way-5  (2)"/>
      <sheetName val="WAY-6 allocation"/>
      <sheetName val="WAY-14 "/>
      <sheetName val="WAY-14  4th QTR plan"/>
      <sheetName val="detail"/>
      <sheetName val="Sheet2"/>
      <sheetName val="Sheet5"/>
      <sheetName val="FCST"/>
      <sheetName val="Sheet4"/>
      <sheetName val="EREM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2">
          <cell r="C2">
            <v>0.85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ay-3 "/>
      <sheetName val="Way-4  (2)"/>
      <sheetName val="Way-4 "/>
      <sheetName val="Way-5 "/>
      <sheetName val="Way-6  "/>
      <sheetName val="WAY-14 "/>
      <sheetName val="WAY-14  (2)"/>
      <sheetName val="detail"/>
      <sheetName val="Sheet4"/>
      <sheetName val="EREMA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ay-3"/>
      <sheetName val="Way-4 "/>
      <sheetName val="Way-5 "/>
      <sheetName val="Way-6 "/>
      <sheetName val="WAY-14"/>
      <sheetName val="detail"/>
      <sheetName val="Sheet4"/>
      <sheetName val="EREMA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EMA"/>
    </sheetNames>
    <sheetDataSet>
      <sheetData sheetId="0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ay-3"/>
      <sheetName val="Way-4 "/>
      <sheetName val="Way-5"/>
      <sheetName val="WAY-6"/>
      <sheetName val="WAY-14 "/>
      <sheetName val="WAY-14  (2)"/>
      <sheetName val="WAY-14  (3)"/>
      <sheetName val="detail"/>
      <sheetName val="Sheet4"/>
      <sheetName val="EREM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F317"/>
  <sheetViews>
    <sheetView tabSelected="1" zoomScale="80" zoomScaleNormal="80" workbookViewId="0">
      <pane ySplit="1" topLeftCell="A2" activePane="bottomLeft" state="frozen"/>
      <selection pane="bottomLeft" activeCell="F29" sqref="F29"/>
    </sheetView>
  </sheetViews>
  <sheetFormatPr defaultRowHeight="42" customHeight="1" x14ac:dyDescent="0.2"/>
  <cols>
    <col min="1" max="1" width="22" customWidth="1"/>
    <col min="2" max="2" width="14" bestFit="1" customWidth="1"/>
    <col min="3" max="3" width="19" customWidth="1"/>
    <col min="4" max="4" width="19.140625" customWidth="1"/>
    <col min="5" max="5" width="14.7109375" customWidth="1"/>
    <col min="6" max="6" width="19.140625" customWidth="1"/>
    <col min="7" max="7" width="14.5703125" customWidth="1"/>
    <col min="8" max="9" width="11.85546875" customWidth="1"/>
    <col min="10" max="10" width="19" customWidth="1"/>
    <col min="11" max="11" width="19.42578125" customWidth="1"/>
    <col min="12" max="12" width="11" style="72" customWidth="1"/>
    <col min="13" max="13" width="16.85546875" customWidth="1"/>
    <col min="14" max="14" width="11.42578125" customWidth="1"/>
    <col min="15" max="15" width="17.140625" customWidth="1"/>
    <col min="16" max="16" width="9.140625" customWidth="1"/>
    <col min="17" max="17" width="13.5703125" customWidth="1"/>
    <col min="18" max="18" width="13.42578125" customWidth="1"/>
    <col min="19" max="19" width="15.42578125" customWidth="1"/>
    <col min="20" max="20" width="24" customWidth="1"/>
    <col min="21" max="21" width="23.42578125" customWidth="1"/>
    <col min="22" max="22" width="70.7109375" customWidth="1"/>
    <col min="23" max="29" width="23.42578125" customWidth="1"/>
    <col min="30" max="30" width="10.85546875" bestFit="1" customWidth="1"/>
    <col min="31" max="31" width="11.140625" bestFit="1" customWidth="1"/>
    <col min="32" max="32" width="15.140625" bestFit="1" customWidth="1"/>
  </cols>
  <sheetData>
    <row r="1" spans="1:32" ht="42" customHeight="1" x14ac:dyDescent="0.2">
      <c r="A1" s="7" t="s">
        <v>232</v>
      </c>
      <c r="B1" s="33" t="s">
        <v>1</v>
      </c>
      <c r="C1" s="30" t="s">
        <v>2</v>
      </c>
      <c r="D1" s="30" t="s">
        <v>3</v>
      </c>
      <c r="E1" s="30" t="s">
        <v>4</v>
      </c>
      <c r="F1" s="30" t="s">
        <v>5</v>
      </c>
      <c r="G1" s="30" t="s">
        <v>6</v>
      </c>
      <c r="H1" s="62" t="s">
        <v>233</v>
      </c>
      <c r="I1" s="50" t="s">
        <v>8</v>
      </c>
      <c r="J1" s="49" t="s">
        <v>9</v>
      </c>
      <c r="K1" s="50" t="s">
        <v>10</v>
      </c>
      <c r="L1" s="62" t="s">
        <v>11</v>
      </c>
      <c r="M1" s="50" t="s">
        <v>12</v>
      </c>
      <c r="N1" s="50" t="s">
        <v>13</v>
      </c>
      <c r="O1" s="50" t="s">
        <v>14</v>
      </c>
      <c r="P1" s="50" t="s">
        <v>15</v>
      </c>
      <c r="Q1" s="62" t="s">
        <v>16</v>
      </c>
      <c r="R1" s="31" t="s">
        <v>17</v>
      </c>
      <c r="S1" s="31" t="s">
        <v>18</v>
      </c>
      <c r="T1" s="31" t="s">
        <v>19</v>
      </c>
      <c r="U1" s="213">
        <v>44067.609722222223</v>
      </c>
      <c r="V1" s="230"/>
      <c r="W1" s="230"/>
      <c r="X1" s="230"/>
      <c r="Y1" s="230"/>
      <c r="Z1" s="230"/>
      <c r="AA1" s="230"/>
      <c r="AB1" s="230"/>
      <c r="AC1" s="230"/>
      <c r="AD1" s="126" t="s">
        <v>58</v>
      </c>
      <c r="AE1" s="127" t="s">
        <v>59</v>
      </c>
      <c r="AF1" s="126" t="s">
        <v>60</v>
      </c>
    </row>
    <row r="2" spans="1:32" ht="42" customHeight="1" x14ac:dyDescent="0.2">
      <c r="A2" s="67">
        <f>U1</f>
        <v>44067.609722222223</v>
      </c>
      <c r="B2" s="433" t="s">
        <v>234</v>
      </c>
      <c r="C2" s="320" t="str">
        <f>VLOOKUP(D2,DETAIL,4,FALSE)</f>
        <v>FIRST QUALITY RETAIL SERVICE</v>
      </c>
      <c r="D2" s="321">
        <v>1735101</v>
      </c>
      <c r="E2" s="105">
        <v>82210358</v>
      </c>
      <c r="F2" s="322" t="str">
        <f>VLOOKUP(D2,DETAIL,5,FALSE)</f>
        <v xml:space="preserve">SM30150UN0365;PURP;600 </v>
      </c>
      <c r="G2" s="322" t="str">
        <f>VLOOKUP(D2,DETAIL,6,FALSE)</f>
        <v>UNTREATED</v>
      </c>
      <c r="H2" s="525">
        <v>1829</v>
      </c>
      <c r="I2" s="324">
        <f>+H2/1619</f>
        <v>1.1297096973440395</v>
      </c>
      <c r="J2" s="320" t="str">
        <f>VLOOKUP(D2,DETAIL,14,FALSE)</f>
        <v xml:space="preserve">Braskem CP360H   EXXON 3936G2          </v>
      </c>
      <c r="K2" s="322" t="str">
        <f>VLOOKUP(D2,DETAIL,9,FALSE)</f>
        <v>J1427140 175"x6.028"x.375"</v>
      </c>
      <c r="L2" s="325">
        <v>13200</v>
      </c>
      <c r="M2" s="322" t="str">
        <f>VLOOKUP(D2,DETAIL,7,FALSE)</f>
        <v>Tar: 1010 mm             Min:  965 mm             Max:  1055 mm</v>
      </c>
      <c r="N2" s="322">
        <f>VLOOKUP(D2,DETAIL,10,FALSE)</f>
        <v>3</v>
      </c>
      <c r="O2" s="322" t="str">
        <f>VLOOKUP(D2,DETAIL,13,FALSE)</f>
        <v>J1427237 PKG,40"COMBO,H AND P,3" CENTER</v>
      </c>
      <c r="P2" s="326">
        <f>Q2/L2</f>
        <v>25.307873253078732</v>
      </c>
      <c r="Q2" s="325">
        <f>1000/15*1000/365*H2</f>
        <v>334063.92694063927</v>
      </c>
      <c r="R2" s="327">
        <v>44062</v>
      </c>
      <c r="S2" s="328" t="s">
        <v>235</v>
      </c>
      <c r="T2" s="51">
        <f>U1+I2/24</f>
        <v>44067.65679345961</v>
      </c>
      <c r="U2" s="460" t="s">
        <v>236</v>
      </c>
      <c r="V2" s="225"/>
      <c r="W2" s="225"/>
      <c r="X2" s="225"/>
      <c r="Y2" s="225"/>
      <c r="Z2" s="225"/>
      <c r="AA2" s="225"/>
      <c r="AB2" s="225"/>
      <c r="AC2" s="225"/>
      <c r="AD2" s="128">
        <v>0.15</v>
      </c>
      <c r="AE2" s="129">
        <v>1981.5882352941176</v>
      </c>
      <c r="AF2" s="130" t="s">
        <v>67</v>
      </c>
    </row>
    <row r="3" spans="1:32" ht="42" customHeight="1" x14ac:dyDescent="0.2">
      <c r="A3" s="67">
        <f t="shared" ref="A3:A66" si="0">T2</f>
        <v>44067.65679345961</v>
      </c>
      <c r="B3" s="433" t="s">
        <v>234</v>
      </c>
      <c r="C3" s="320" t="str">
        <f t="shared" ref="C3:C9" si="1">VLOOKUP(D3,DETAIL,4,FALSE)</f>
        <v>FIRST QUALITY RETAIL SERVICE</v>
      </c>
      <c r="D3" s="321">
        <v>1753325</v>
      </c>
      <c r="E3" s="105">
        <v>82336769</v>
      </c>
      <c r="F3" s="322" t="str">
        <f t="shared" ref="F3:F9" si="2">VLOOKUP(D3,DETAIL,5,FALSE)</f>
        <v xml:space="preserve">SM30150UN0270;PURPLE;600 </v>
      </c>
      <c r="G3" s="322" t="str">
        <f t="shared" ref="G3:G9" si="3">VLOOKUP(D3,DETAIL,6,FALSE)</f>
        <v>UNTREATED</v>
      </c>
      <c r="H3" s="155">
        <v>0</v>
      </c>
      <c r="I3" s="324">
        <f t="shared" ref="I3:I9" si="4">+H3/1619</f>
        <v>0</v>
      </c>
      <c r="J3" s="320" t="str">
        <f t="shared" ref="J3:J9" si="5">VLOOKUP(D3,DETAIL,14,FALSE)</f>
        <v xml:space="preserve">Braskem CP360H   EXXON 3936G2          </v>
      </c>
      <c r="K3" s="322" t="str">
        <f t="shared" ref="K3:K9" si="6">VLOOKUP(D3,DETAIL,9,FALSE)</f>
        <v>J1427140 175"x6.028"x.375"</v>
      </c>
      <c r="L3" s="325">
        <v>13200</v>
      </c>
      <c r="M3" s="322" t="str">
        <f t="shared" ref="M3:M9" si="7">VLOOKUP(D3,DETAIL,7,FALSE)</f>
        <v>Tar: 1010 mm             Min:  965 mm             Max:  1055 mm</v>
      </c>
      <c r="N3" s="322" t="str">
        <f t="shared" ref="N3:N9" si="8">VLOOKUP(D3,DETAIL,10,FALSE)</f>
        <v>4,5</v>
      </c>
      <c r="O3" s="322" t="str">
        <f t="shared" ref="O3:O9" si="9">VLOOKUP(D3,DETAIL,13,FALSE)</f>
        <v>J1427237 PKG,40"COMBO,H AND P,3" CENTER</v>
      </c>
      <c r="P3" s="326">
        <f t="shared" ref="P3:P9" si="10">Q3/L3</f>
        <v>0</v>
      </c>
      <c r="Q3" s="325">
        <f>1000/15*1000/270*H3</f>
        <v>0</v>
      </c>
      <c r="R3" s="327">
        <v>44064</v>
      </c>
      <c r="S3" s="328" t="s">
        <v>237</v>
      </c>
      <c r="T3" s="51">
        <f t="shared" ref="T3:T66" si="11">T2+I3/24</f>
        <v>44067.65679345961</v>
      </c>
      <c r="U3" s="460" t="s">
        <v>236</v>
      </c>
      <c r="V3" s="225"/>
      <c r="W3" s="225"/>
      <c r="X3" s="225"/>
      <c r="Y3" s="225"/>
      <c r="Z3" s="225"/>
      <c r="AA3" s="225"/>
      <c r="AB3" s="225"/>
      <c r="AC3" s="225"/>
      <c r="AD3" s="128">
        <v>0.15</v>
      </c>
      <c r="AE3" s="129">
        <v>1981.5882352941176</v>
      </c>
      <c r="AF3" s="130" t="s">
        <v>67</v>
      </c>
    </row>
    <row r="4" spans="1:32" ht="42" customHeight="1" x14ac:dyDescent="0.2">
      <c r="A4" s="67">
        <f t="shared" si="0"/>
        <v>44067.65679345961</v>
      </c>
      <c r="B4" s="433" t="s">
        <v>234</v>
      </c>
      <c r="C4" s="320" t="str">
        <f>VLOOKUP(D4,DETAIL,4,FALSE)</f>
        <v>FIRST QUALITY RETAIL SERVICE</v>
      </c>
      <c r="D4" s="321">
        <v>1753328</v>
      </c>
      <c r="E4" s="105">
        <v>82058678</v>
      </c>
      <c r="F4" s="322" t="str">
        <f>VLOOKUP(D4,DETAIL,5,FALSE)</f>
        <v xml:space="preserve">SM30150UN0350;PURPLE;600 </v>
      </c>
      <c r="G4" s="322" t="str">
        <f>VLOOKUP(D4,DETAIL,6,FALSE)</f>
        <v>UNTREATED</v>
      </c>
      <c r="H4" s="155">
        <v>0</v>
      </c>
      <c r="I4" s="324">
        <f>+H4/1619</f>
        <v>0</v>
      </c>
      <c r="J4" s="320" t="str">
        <f>VLOOKUP(D4,DETAIL,14,FALSE)</f>
        <v xml:space="preserve">Braskem CP360H   EXXON 3936G2          </v>
      </c>
      <c r="K4" s="322" t="str">
        <f>VLOOKUP(D4,DETAIL,9,FALSE)</f>
        <v>J1427140 175"x6.028"x.375"</v>
      </c>
      <c r="L4" s="325">
        <v>13200</v>
      </c>
      <c r="M4" s="322" t="str">
        <f>VLOOKUP(D4,DETAIL,7,FALSE)</f>
        <v>Tar: 1010 mm             Min:  965 mm             Max:  1055 mm</v>
      </c>
      <c r="N4" s="322" t="str">
        <f>VLOOKUP(D4,DETAIL,10,FALSE)</f>
        <v>3,4</v>
      </c>
      <c r="O4" s="322" t="str">
        <f>VLOOKUP(D4,DETAIL,13,FALSE)</f>
        <v>J1427237 PKG,40"COMBO,H AND P,3" CENTER</v>
      </c>
      <c r="P4" s="326">
        <f>Q4/L4</f>
        <v>0</v>
      </c>
      <c r="Q4" s="325">
        <f>1000/15*1000/350*H4</f>
        <v>0</v>
      </c>
      <c r="R4" s="327">
        <v>44064</v>
      </c>
      <c r="S4" s="328" t="s">
        <v>238</v>
      </c>
      <c r="T4" s="51">
        <f t="shared" si="11"/>
        <v>44067.65679345961</v>
      </c>
      <c r="U4" s="460" t="s">
        <v>236</v>
      </c>
      <c r="V4" s="225"/>
      <c r="W4" s="225"/>
      <c r="X4" s="225"/>
      <c r="Y4" s="225"/>
      <c r="Z4" s="225"/>
      <c r="AA4" s="225"/>
      <c r="AB4" s="225"/>
      <c r="AC4" s="225"/>
      <c r="AD4" s="128">
        <v>0.15</v>
      </c>
      <c r="AE4" s="129">
        <v>1981.5882352941176</v>
      </c>
      <c r="AF4" s="130" t="s">
        <v>67</v>
      </c>
    </row>
    <row r="5" spans="1:32" ht="42" customHeight="1" x14ac:dyDescent="0.2">
      <c r="A5" s="67">
        <f t="shared" si="0"/>
        <v>44067.65679345961</v>
      </c>
      <c r="B5" s="433" t="s">
        <v>234</v>
      </c>
      <c r="C5" s="320" t="str">
        <f t="shared" si="1"/>
        <v>FIRST QUALITY RETAIL SERVICE</v>
      </c>
      <c r="D5" s="321">
        <v>1753327</v>
      </c>
      <c r="E5" s="105">
        <v>82210363</v>
      </c>
      <c r="F5" s="322" t="str">
        <f t="shared" si="2"/>
        <v xml:space="preserve">SM30150UN0330;PURPLE;600 </v>
      </c>
      <c r="G5" s="322" t="str">
        <f t="shared" si="3"/>
        <v>UNTREATED</v>
      </c>
      <c r="H5" s="525">
        <v>5196</v>
      </c>
      <c r="I5" s="324">
        <f t="shared" si="4"/>
        <v>3.2093885114268068</v>
      </c>
      <c r="J5" s="320" t="str">
        <f t="shared" si="5"/>
        <v xml:space="preserve">Braskem CP360H   EXXON 3936G2          </v>
      </c>
      <c r="K5" s="322" t="str">
        <f t="shared" si="6"/>
        <v>J1427140 175"x6.028"x.375"</v>
      </c>
      <c r="L5" s="325">
        <v>13200</v>
      </c>
      <c r="M5" s="322" t="str">
        <f t="shared" si="7"/>
        <v>Tar: 1010 mm             Min:  965 mm             Max:  1055 mm</v>
      </c>
      <c r="N5" s="322" t="str">
        <f t="shared" si="8"/>
        <v>3,4</v>
      </c>
      <c r="O5" s="322" t="str">
        <f t="shared" si="9"/>
        <v>J1427237 PKG,40"COMBO,H AND P,3" CENTER</v>
      </c>
      <c r="P5" s="326">
        <f t="shared" si="10"/>
        <v>79.522497704315882</v>
      </c>
      <c r="Q5" s="325">
        <f>1000/15*1000/330*H5</f>
        <v>1049696.9696969697</v>
      </c>
      <c r="R5" s="327">
        <v>44067</v>
      </c>
      <c r="S5" s="328" t="s">
        <v>239</v>
      </c>
      <c r="T5" s="51">
        <f t="shared" si="11"/>
        <v>44067.790517980917</v>
      </c>
      <c r="U5" s="460" t="s">
        <v>240</v>
      </c>
      <c r="V5" s="225"/>
      <c r="W5" s="225"/>
      <c r="X5" s="225"/>
      <c r="Y5" s="225"/>
      <c r="Z5" s="225"/>
      <c r="AA5" s="225"/>
      <c r="AB5" s="225"/>
      <c r="AC5" s="225"/>
      <c r="AD5" s="128">
        <v>0.15</v>
      </c>
      <c r="AE5" s="129">
        <v>1981.5882352941176</v>
      </c>
      <c r="AF5" s="130" t="s">
        <v>67</v>
      </c>
    </row>
    <row r="6" spans="1:32" ht="42" customHeight="1" x14ac:dyDescent="0.2">
      <c r="A6" s="67">
        <f t="shared" si="0"/>
        <v>44067.790517980917</v>
      </c>
      <c r="B6" s="433" t="s">
        <v>234</v>
      </c>
      <c r="C6" s="320" t="str">
        <f t="shared" si="1"/>
        <v>FIRST QUALITY RETAIL SERVICE</v>
      </c>
      <c r="D6" s="321">
        <v>1753327</v>
      </c>
      <c r="E6" s="105">
        <v>82210363</v>
      </c>
      <c r="F6" s="322" t="str">
        <f t="shared" si="2"/>
        <v xml:space="preserve">SM30150UN0330;PURPLE;600 </v>
      </c>
      <c r="G6" s="322" t="str">
        <f t="shared" si="3"/>
        <v>UNTREATED</v>
      </c>
      <c r="H6" s="323">
        <v>6750</v>
      </c>
      <c r="I6" s="324">
        <f t="shared" si="4"/>
        <v>4.1692402717726988</v>
      </c>
      <c r="J6" s="320" t="str">
        <f t="shared" si="5"/>
        <v xml:space="preserve">Braskem CP360H   EXXON 3936G2          </v>
      </c>
      <c r="K6" s="322" t="str">
        <f t="shared" si="6"/>
        <v>J1427140 175"x6.028"x.375"</v>
      </c>
      <c r="L6" s="325">
        <v>13200</v>
      </c>
      <c r="M6" s="322" t="str">
        <f t="shared" si="7"/>
        <v>Tar: 1010 mm             Min:  965 mm             Max:  1055 mm</v>
      </c>
      <c r="N6" s="322" t="str">
        <f t="shared" si="8"/>
        <v>3,4</v>
      </c>
      <c r="O6" s="322" t="str">
        <f t="shared" si="9"/>
        <v>J1427237 PKG,40"COMBO,H AND P,3" CENTER</v>
      </c>
      <c r="P6" s="326">
        <f t="shared" si="10"/>
        <v>103.30578512396693</v>
      </c>
      <c r="Q6" s="325">
        <f>1000/15*1000/330*H6</f>
        <v>1363636.3636363635</v>
      </c>
      <c r="R6" s="327">
        <v>44074</v>
      </c>
      <c r="S6" s="328" t="s">
        <v>241</v>
      </c>
      <c r="T6" s="51">
        <f t="shared" si="11"/>
        <v>44067.964236325577</v>
      </c>
      <c r="U6" s="460"/>
      <c r="V6" s="225"/>
      <c r="W6" s="225"/>
      <c r="X6" s="225"/>
      <c r="Y6" s="225"/>
      <c r="Z6" s="225"/>
      <c r="AA6" s="225"/>
      <c r="AB6" s="225"/>
      <c r="AC6" s="225"/>
      <c r="AD6" s="128">
        <v>0.15</v>
      </c>
      <c r="AE6" s="129">
        <v>1981.5882352941176</v>
      </c>
      <c r="AF6" s="130" t="s">
        <v>67</v>
      </c>
    </row>
    <row r="7" spans="1:32" ht="42" customHeight="1" x14ac:dyDescent="0.2">
      <c r="A7" s="67">
        <f t="shared" si="0"/>
        <v>44067.964236325577</v>
      </c>
      <c r="B7" s="433" t="s">
        <v>234</v>
      </c>
      <c r="C7" s="320" t="str">
        <f t="shared" si="1"/>
        <v>FIRST QUALITY RETAIL SERVICE</v>
      </c>
      <c r="D7" s="321">
        <v>1753326</v>
      </c>
      <c r="E7" s="105">
        <v>82305321</v>
      </c>
      <c r="F7" s="322" t="str">
        <f t="shared" si="2"/>
        <v xml:space="preserve">SM30150UN0287;PURPLE;600 </v>
      </c>
      <c r="G7" s="322" t="str">
        <f t="shared" si="3"/>
        <v>UNTREATED</v>
      </c>
      <c r="H7" s="525">
        <v>1767</v>
      </c>
      <c r="I7" s="324">
        <f t="shared" si="4"/>
        <v>1.0914144533662755</v>
      </c>
      <c r="J7" s="320" t="str">
        <f t="shared" si="5"/>
        <v xml:space="preserve">Braskem CP360H   EXXON 3936G2          </v>
      </c>
      <c r="K7" s="322" t="str">
        <f t="shared" si="6"/>
        <v>J1427140 175"x6.028"x.375"</v>
      </c>
      <c r="L7" s="325">
        <v>13200</v>
      </c>
      <c r="M7" s="322" t="str">
        <f t="shared" si="7"/>
        <v>Tar: 1010 mm             Min:  965 mm             Max:  1055 mm</v>
      </c>
      <c r="N7" s="322">
        <f t="shared" si="8"/>
        <v>4</v>
      </c>
      <c r="O7" s="322" t="str">
        <f t="shared" si="9"/>
        <v>J1427237 PKG,40"COMBO,H AND P,3" CENTER</v>
      </c>
      <c r="P7" s="326">
        <f t="shared" si="10"/>
        <v>31.094921338823777</v>
      </c>
      <c r="Q7" s="325">
        <f>1000/15*1000/287*H7</f>
        <v>410452.96167247387</v>
      </c>
      <c r="R7" s="327">
        <v>44082</v>
      </c>
      <c r="S7" s="328" t="s">
        <v>242</v>
      </c>
      <c r="T7" s="51">
        <f t="shared" si="11"/>
        <v>44068.0097119278</v>
      </c>
      <c r="U7" s="460"/>
      <c r="V7" s="225"/>
      <c r="W7" s="225"/>
      <c r="X7" s="225"/>
      <c r="Y7" s="225"/>
      <c r="Z7" s="225"/>
      <c r="AA7" s="225"/>
      <c r="AB7" s="225"/>
      <c r="AC7" s="225"/>
      <c r="AD7" s="128">
        <v>0.15</v>
      </c>
      <c r="AE7" s="129">
        <v>1981.5882352941176</v>
      </c>
      <c r="AF7" s="130" t="s">
        <v>67</v>
      </c>
    </row>
    <row r="8" spans="1:32" ht="42" customHeight="1" x14ac:dyDescent="0.2">
      <c r="A8" s="67">
        <f t="shared" si="0"/>
        <v>44068.0097119278</v>
      </c>
      <c r="B8" s="433" t="s">
        <v>234</v>
      </c>
      <c r="C8" s="320" t="str">
        <f>VLOOKUP(D8,DETAIL,4,FALSE)</f>
        <v>FIRST QUALITY RETAIL SERVICE</v>
      </c>
      <c r="D8" s="321">
        <v>1753325</v>
      </c>
      <c r="E8" s="105">
        <v>82336769</v>
      </c>
      <c r="F8" s="322" t="str">
        <f>VLOOKUP(D8,DETAIL,5,FALSE)</f>
        <v xml:space="preserve">SM30150UN0270;PURPLE;600 </v>
      </c>
      <c r="G8" s="322" t="str">
        <f>VLOOKUP(D8,DETAIL,6,FALSE)</f>
        <v>UNTREATED</v>
      </c>
      <c r="H8" s="155">
        <v>0</v>
      </c>
      <c r="I8" s="324">
        <f>+H8/1619</f>
        <v>0</v>
      </c>
      <c r="J8" s="320" t="str">
        <f>VLOOKUP(D8,DETAIL,14,FALSE)</f>
        <v xml:space="preserve">Braskem CP360H   EXXON 3936G2          </v>
      </c>
      <c r="K8" s="322" t="str">
        <f>VLOOKUP(D8,DETAIL,9,FALSE)</f>
        <v>J1427140 175"x6.028"x.375"</v>
      </c>
      <c r="L8" s="325">
        <v>13200</v>
      </c>
      <c r="M8" s="322" t="str">
        <f>VLOOKUP(D8,DETAIL,7,FALSE)</f>
        <v>Tar: 1010 mm             Min:  965 mm             Max:  1055 mm</v>
      </c>
      <c r="N8" s="322" t="str">
        <f>VLOOKUP(D8,DETAIL,10,FALSE)</f>
        <v>4,5</v>
      </c>
      <c r="O8" s="322" t="str">
        <f>VLOOKUP(D8,DETAIL,13,FALSE)</f>
        <v>J1427237 PKG,40"COMBO,H AND P,3" CENTER</v>
      </c>
      <c r="P8" s="326">
        <f>Q8/L8</f>
        <v>0</v>
      </c>
      <c r="Q8" s="325">
        <f>1000/15*1000/270*H8</f>
        <v>0</v>
      </c>
      <c r="R8" s="327">
        <v>44082</v>
      </c>
      <c r="S8" s="328" t="s">
        <v>243</v>
      </c>
      <c r="T8" s="51">
        <f t="shared" si="11"/>
        <v>44068.0097119278</v>
      </c>
      <c r="U8" s="460"/>
      <c r="V8" s="225"/>
      <c r="W8" s="225"/>
      <c r="X8" s="225"/>
      <c r="Y8" s="225"/>
      <c r="Z8" s="225"/>
      <c r="AA8" s="225"/>
      <c r="AB8" s="225"/>
      <c r="AC8" s="225"/>
      <c r="AD8" s="128">
        <v>0.15</v>
      </c>
      <c r="AE8" s="129">
        <v>1981.5882352941176</v>
      </c>
      <c r="AF8" s="130" t="s">
        <v>67</v>
      </c>
    </row>
    <row r="9" spans="1:32" ht="42" customHeight="1" x14ac:dyDescent="0.2">
      <c r="A9" s="67">
        <f t="shared" si="0"/>
        <v>44068.0097119278</v>
      </c>
      <c r="B9" s="433" t="s">
        <v>234</v>
      </c>
      <c r="C9" s="320" t="str">
        <f t="shared" si="1"/>
        <v>FIRST QUALITY RETAIL SERVICE</v>
      </c>
      <c r="D9" s="321">
        <v>1735101</v>
      </c>
      <c r="E9" s="105">
        <v>82210358</v>
      </c>
      <c r="F9" s="322" t="str">
        <f t="shared" si="2"/>
        <v xml:space="preserve">SM30150UN0365;PURP;600 </v>
      </c>
      <c r="G9" s="322" t="str">
        <f t="shared" si="3"/>
        <v>UNTREATED</v>
      </c>
      <c r="H9" s="323">
        <v>9000</v>
      </c>
      <c r="I9" s="324">
        <f t="shared" si="4"/>
        <v>5.5589870290302654</v>
      </c>
      <c r="J9" s="320" t="str">
        <f t="shared" si="5"/>
        <v xml:space="preserve">Braskem CP360H   EXXON 3936G2          </v>
      </c>
      <c r="K9" s="322" t="str">
        <f t="shared" si="6"/>
        <v>J1427140 175"x6.028"x.375"</v>
      </c>
      <c r="L9" s="325">
        <v>13200</v>
      </c>
      <c r="M9" s="322" t="str">
        <f t="shared" si="7"/>
        <v>Tar: 1010 mm             Min:  965 mm             Max:  1055 mm</v>
      </c>
      <c r="N9" s="322">
        <f t="shared" si="8"/>
        <v>3</v>
      </c>
      <c r="O9" s="322" t="str">
        <f t="shared" si="9"/>
        <v>J1427237 PKG,40"COMBO,H AND P,3" CENTER</v>
      </c>
      <c r="P9" s="326">
        <f t="shared" si="10"/>
        <v>124.53300124533001</v>
      </c>
      <c r="Q9" s="325">
        <f>1000/15*1000/365*H9</f>
        <v>1643835.6164383562</v>
      </c>
      <c r="R9" s="327">
        <v>44088</v>
      </c>
      <c r="S9" s="328" t="s">
        <v>244</v>
      </c>
      <c r="T9" s="51">
        <f t="shared" si="11"/>
        <v>44068.241336387342</v>
      </c>
      <c r="U9" s="343"/>
      <c r="V9" s="225"/>
      <c r="W9" s="225"/>
      <c r="X9" s="225"/>
      <c r="Y9" s="225"/>
      <c r="Z9" s="225"/>
      <c r="AA9" s="225"/>
      <c r="AB9" s="225"/>
      <c r="AC9" s="225"/>
      <c r="AD9" s="128">
        <v>0.15</v>
      </c>
      <c r="AE9" s="129">
        <v>1981.5882352941176</v>
      </c>
      <c r="AF9" s="130" t="s">
        <v>67</v>
      </c>
    </row>
    <row r="10" spans="1:32" ht="42" customHeight="1" x14ac:dyDescent="0.2">
      <c r="A10" s="67">
        <f t="shared" si="0"/>
        <v>44068.241336387342</v>
      </c>
      <c r="B10" s="433" t="s">
        <v>234</v>
      </c>
      <c r="C10" s="396"/>
      <c r="D10" s="407" t="s">
        <v>245</v>
      </c>
      <c r="E10" s="398"/>
      <c r="F10" s="399"/>
      <c r="G10" s="399"/>
      <c r="H10" s="400"/>
      <c r="I10" s="401">
        <v>1.5</v>
      </c>
      <c r="J10" s="399"/>
      <c r="K10" s="399"/>
      <c r="L10" s="402"/>
      <c r="M10" s="399"/>
      <c r="N10" s="399"/>
      <c r="O10" s="399"/>
      <c r="P10" s="403"/>
      <c r="Q10" s="404"/>
      <c r="R10" s="405" t="s">
        <v>246</v>
      </c>
      <c r="S10" s="406"/>
      <c r="T10" s="51">
        <f t="shared" si="11"/>
        <v>44068.303836387342</v>
      </c>
      <c r="AD10" s="128">
        <v>0.15</v>
      </c>
      <c r="AE10" s="129">
        <v>0</v>
      </c>
      <c r="AF10" s="130" t="s">
        <v>67</v>
      </c>
    </row>
    <row r="11" spans="1:32" ht="42" customHeight="1" x14ac:dyDescent="0.2">
      <c r="A11" s="67">
        <f t="shared" si="0"/>
        <v>44068.303836387342</v>
      </c>
      <c r="B11" s="433" t="s">
        <v>234</v>
      </c>
      <c r="C11" s="146" t="str">
        <f>VLOOKUP(D11,DETAIL,4,FALSE)</f>
        <v>FIRST QUALITY RETAIL SERVICE</v>
      </c>
      <c r="D11" s="461">
        <v>1755833</v>
      </c>
      <c r="E11" s="105">
        <v>82284193</v>
      </c>
      <c r="F11" s="165" t="str">
        <f>VLOOKUP(D11,DETAIL,5,FALSE)</f>
        <v xml:space="preserve">SM30150UN0365;PINK;600 </v>
      </c>
      <c r="G11" s="165" t="str">
        <f>VLOOKUP(D11,DETAIL,6,FALSE)</f>
        <v>UNTREATED</v>
      </c>
      <c r="H11" s="462">
        <v>4500</v>
      </c>
      <c r="I11" s="463">
        <f>+H11/1614</f>
        <v>2.7881040892193307</v>
      </c>
      <c r="J11" s="146" t="str">
        <f>VLOOKUP(D11,DETAIL,14,FALSE)</f>
        <v xml:space="preserve">Braskem CP360H   EXXON 3936G2          </v>
      </c>
      <c r="K11" s="165" t="str">
        <f>VLOOKUP(D11,DETAIL,9,FALSE)</f>
        <v>J1427140 175"x6.028"x.375"</v>
      </c>
      <c r="L11" s="437">
        <v>13200</v>
      </c>
      <c r="M11" s="165" t="str">
        <f>VLOOKUP(D11,DETAIL,7,FALSE)</f>
        <v>Tar: 1010 mm             Min:  965 mm             Max:  1055 mm</v>
      </c>
      <c r="N11" s="165">
        <f>VLOOKUP(D11,DETAIL,10,FALSE)</f>
        <v>3</v>
      </c>
      <c r="O11" s="165" t="str">
        <f>VLOOKUP(D11,DETAIL,13,FALSE)</f>
        <v>J1427237 PKG,40"COMBO,H AND P,3" CENTER</v>
      </c>
      <c r="P11" s="464">
        <f>Q11/L11</f>
        <v>62.266500622665006</v>
      </c>
      <c r="Q11" s="437">
        <f>1000/15*1000/365*H11</f>
        <v>821917.80821917811</v>
      </c>
      <c r="R11" s="151">
        <v>44066</v>
      </c>
      <c r="S11" s="465" t="s">
        <v>247</v>
      </c>
      <c r="T11" s="51">
        <f t="shared" si="11"/>
        <v>44068.420007391062</v>
      </c>
      <c r="U11" s="460" t="s">
        <v>240</v>
      </c>
      <c r="V11" s="225"/>
      <c r="W11" s="225"/>
      <c r="X11" s="225"/>
      <c r="Y11" s="225"/>
      <c r="Z11" s="225"/>
      <c r="AA11" s="225"/>
      <c r="AB11" s="225"/>
      <c r="AC11" s="225"/>
      <c r="AD11" s="128">
        <v>0.15</v>
      </c>
      <c r="AE11" s="129">
        <v>1981.5882352941176</v>
      </c>
      <c r="AF11" s="130" t="s">
        <v>67</v>
      </c>
    </row>
    <row r="12" spans="1:32" ht="42" customHeight="1" x14ac:dyDescent="0.2">
      <c r="A12" s="67">
        <f t="shared" si="0"/>
        <v>44068.420007391062</v>
      </c>
      <c r="B12" s="433" t="s">
        <v>234</v>
      </c>
      <c r="C12" s="146" t="str">
        <f t="shared" ref="C12:C17" si="12">VLOOKUP(D12,DETAIL,4,FALSE)</f>
        <v>FIRST QUALITY RETAIL SERVICE</v>
      </c>
      <c r="D12" s="461">
        <v>1709192</v>
      </c>
      <c r="E12" s="105">
        <v>82058667</v>
      </c>
      <c r="F12" s="165" t="str">
        <f t="shared" ref="F12:F17" si="13">VLOOKUP(D12,DETAIL,5,FALSE)</f>
        <v xml:space="preserve">SM30150UN0270;PINK;600 </v>
      </c>
      <c r="G12" s="165" t="str">
        <f t="shared" ref="G12:G17" si="14">VLOOKUP(D12,DETAIL,6,FALSE)</f>
        <v>UNTREATED</v>
      </c>
      <c r="H12" s="462">
        <v>6000</v>
      </c>
      <c r="I12" s="463">
        <f t="shared" ref="I12:I17" si="15">+H12/1614</f>
        <v>3.7174721189591078</v>
      </c>
      <c r="J12" s="146" t="str">
        <f t="shared" ref="J12:J17" si="16">VLOOKUP(D12,DETAIL,14,FALSE)</f>
        <v xml:space="preserve">Braskem CP360H   EXXON 3936G2          </v>
      </c>
      <c r="K12" s="165" t="str">
        <f t="shared" ref="K12:K17" si="17">VLOOKUP(D12,DETAIL,9,FALSE)</f>
        <v>J1427140 175"x6.028"x.375"</v>
      </c>
      <c r="L12" s="437">
        <v>13200</v>
      </c>
      <c r="M12" s="165" t="str">
        <f t="shared" ref="M12:M17" si="18">VLOOKUP(D12,DETAIL,7,FALSE)</f>
        <v>Tar: 1010 mm             Min:  965 mm             Max:  1055 mm</v>
      </c>
      <c r="N12" s="165" t="str">
        <f t="shared" ref="N12:N17" si="19">VLOOKUP(D12,DETAIL,10,FALSE)</f>
        <v>4,5</v>
      </c>
      <c r="O12" s="165" t="str">
        <f t="shared" ref="O12:O17" si="20">VLOOKUP(D12,DETAIL,13,FALSE)</f>
        <v>J1427237 PKG,40"COMBO,H AND P,3" CENTER</v>
      </c>
      <c r="P12" s="464">
        <f t="shared" ref="P12:P17" si="21">Q12/L12</f>
        <v>112.23344556677891</v>
      </c>
      <c r="Q12" s="437">
        <f>1000/15*1000/270*H12</f>
        <v>1481481.4814814816</v>
      </c>
      <c r="R12" s="151">
        <v>44067</v>
      </c>
      <c r="S12" s="465" t="s">
        <v>248</v>
      </c>
      <c r="T12" s="51">
        <f t="shared" si="11"/>
        <v>44068.574902062683</v>
      </c>
      <c r="U12" s="460" t="s">
        <v>240</v>
      </c>
      <c r="V12" s="225"/>
      <c r="W12" s="225"/>
      <c r="X12" s="225"/>
      <c r="Y12" s="225"/>
      <c r="Z12" s="225"/>
      <c r="AA12" s="225"/>
      <c r="AB12" s="225"/>
      <c r="AC12" s="225"/>
      <c r="AD12" s="128">
        <v>0.15</v>
      </c>
      <c r="AE12" s="129">
        <v>1981.5882352941176</v>
      </c>
      <c r="AF12" s="130" t="s">
        <v>67</v>
      </c>
    </row>
    <row r="13" spans="1:32" ht="42" customHeight="1" x14ac:dyDescent="0.2">
      <c r="A13" s="67">
        <f t="shared" si="0"/>
        <v>44068.574902062683</v>
      </c>
      <c r="B13" s="433" t="s">
        <v>234</v>
      </c>
      <c r="C13" s="146" t="str">
        <f t="shared" si="12"/>
        <v>FIRST QUALITY RETAIL SERVICE</v>
      </c>
      <c r="D13" s="461">
        <v>1755832</v>
      </c>
      <c r="E13" s="105">
        <v>82212019</v>
      </c>
      <c r="F13" s="165" t="str">
        <f t="shared" si="13"/>
        <v xml:space="preserve">SM30150UN0350;PINK;600 </v>
      </c>
      <c r="G13" s="165" t="str">
        <f t="shared" si="14"/>
        <v>UNTREATED</v>
      </c>
      <c r="H13" s="462">
        <v>1500</v>
      </c>
      <c r="I13" s="463">
        <f t="shared" si="15"/>
        <v>0.92936802973977695</v>
      </c>
      <c r="J13" s="146" t="str">
        <f t="shared" si="16"/>
        <v xml:space="preserve">Braskem CP360H   EXXON 3936G2          </v>
      </c>
      <c r="K13" s="165" t="str">
        <f t="shared" si="17"/>
        <v>J1427140 175"x6.028"x.375"</v>
      </c>
      <c r="L13" s="437">
        <v>13200</v>
      </c>
      <c r="M13" s="165" t="str">
        <f t="shared" si="18"/>
        <v>Tar: 1010 mm             Min:  965 mm             Max:  1055 mm</v>
      </c>
      <c r="N13" s="165" t="str">
        <f t="shared" si="19"/>
        <v>3,4</v>
      </c>
      <c r="O13" s="165" t="str">
        <f t="shared" si="20"/>
        <v>J1427237 PKG,40"COMBO,H AND P,3" CENTER</v>
      </c>
      <c r="P13" s="464">
        <f t="shared" si="21"/>
        <v>21.645021645021647</v>
      </c>
      <c r="Q13" s="437">
        <f>1000/15*1000/350*H13</f>
        <v>285714.28571428574</v>
      </c>
      <c r="R13" s="151">
        <v>44067</v>
      </c>
      <c r="S13" s="465" t="s">
        <v>249</v>
      </c>
      <c r="T13" s="51">
        <f t="shared" si="11"/>
        <v>44068.613625730592</v>
      </c>
      <c r="U13" s="460" t="s">
        <v>240</v>
      </c>
      <c r="V13" s="225"/>
      <c r="W13" s="225"/>
      <c r="X13" s="225"/>
      <c r="Y13" s="225"/>
      <c r="Z13" s="225"/>
      <c r="AA13" s="225"/>
      <c r="AB13" s="225"/>
      <c r="AC13" s="225"/>
      <c r="AD13" s="128">
        <v>0.15</v>
      </c>
      <c r="AE13" s="129">
        <v>1981.5882352941176</v>
      </c>
      <c r="AF13" s="130" t="s">
        <v>67</v>
      </c>
    </row>
    <row r="14" spans="1:32" ht="42" customHeight="1" x14ac:dyDescent="0.2">
      <c r="A14" s="67">
        <f t="shared" si="0"/>
        <v>44068.613625730592</v>
      </c>
      <c r="B14" s="433" t="s">
        <v>234</v>
      </c>
      <c r="C14" s="146" t="str">
        <f t="shared" si="12"/>
        <v>FIRST QUALITY RETAIL SERVICE</v>
      </c>
      <c r="D14" s="461">
        <v>1753155</v>
      </c>
      <c r="E14" s="105">
        <v>82210351</v>
      </c>
      <c r="F14" s="165" t="str">
        <f t="shared" si="13"/>
        <v xml:space="preserve">SM30150UN0330;PINK;600 </v>
      </c>
      <c r="G14" s="165" t="str">
        <f t="shared" si="14"/>
        <v>UNTREATED</v>
      </c>
      <c r="H14" s="462">
        <v>2650</v>
      </c>
      <c r="I14" s="463">
        <f t="shared" si="15"/>
        <v>1.6418835192069392</v>
      </c>
      <c r="J14" s="146" t="str">
        <f t="shared" si="16"/>
        <v xml:space="preserve">Braskem CP360H   EXXON 3936G2          </v>
      </c>
      <c r="K14" s="165" t="str">
        <f t="shared" si="17"/>
        <v>J1427140 175"x6.028"x.375"</v>
      </c>
      <c r="L14" s="437">
        <v>13200</v>
      </c>
      <c r="M14" s="165" t="str">
        <f t="shared" si="18"/>
        <v>Tar: 1010 mm             Min:  965 mm             Max:  1055 mm</v>
      </c>
      <c r="N14" s="165" t="str">
        <f t="shared" si="19"/>
        <v>3,4</v>
      </c>
      <c r="O14" s="165" t="str">
        <f t="shared" si="20"/>
        <v>J1427237 PKG,40"COMBO,H AND P,3" CENTER</v>
      </c>
      <c r="P14" s="464">
        <f t="shared" si="21"/>
        <v>40.557086011631462</v>
      </c>
      <c r="Q14" s="437">
        <f>1000/15*1000/330*H14</f>
        <v>535353.53535353532</v>
      </c>
      <c r="R14" s="151">
        <v>44067</v>
      </c>
      <c r="S14" s="465" t="s">
        <v>250</v>
      </c>
      <c r="T14" s="51">
        <f t="shared" si="11"/>
        <v>44068.682037543891</v>
      </c>
      <c r="U14" s="460" t="s">
        <v>240</v>
      </c>
      <c r="V14" s="225"/>
      <c r="W14" s="225"/>
      <c r="X14" s="225"/>
      <c r="Y14" s="225"/>
      <c r="Z14" s="225"/>
      <c r="AA14" s="225"/>
      <c r="AB14" s="225"/>
      <c r="AC14" s="225"/>
      <c r="AD14" s="128">
        <v>0.15</v>
      </c>
      <c r="AE14" s="129">
        <v>1981.5882352941176</v>
      </c>
      <c r="AF14" s="130" t="s">
        <v>67</v>
      </c>
    </row>
    <row r="15" spans="1:32" ht="42" customHeight="1" x14ac:dyDescent="0.2">
      <c r="A15" s="67">
        <f t="shared" si="0"/>
        <v>44068.682037543891</v>
      </c>
      <c r="B15" s="433" t="s">
        <v>234</v>
      </c>
      <c r="C15" s="146" t="str">
        <f t="shared" si="12"/>
        <v>FIRST QUALITY RETAIL SERVICE</v>
      </c>
      <c r="D15" s="461">
        <v>1709192</v>
      </c>
      <c r="E15" s="105">
        <v>82058667</v>
      </c>
      <c r="F15" s="165" t="str">
        <f t="shared" si="13"/>
        <v xml:space="preserve">SM30150UN0270;PINK;600 </v>
      </c>
      <c r="G15" s="165" t="str">
        <f t="shared" si="14"/>
        <v>UNTREATED</v>
      </c>
      <c r="H15" s="462">
        <v>3750</v>
      </c>
      <c r="I15" s="463">
        <f t="shared" si="15"/>
        <v>2.3234200743494422</v>
      </c>
      <c r="J15" s="146" t="str">
        <f t="shared" si="16"/>
        <v xml:space="preserve">Braskem CP360H   EXXON 3936G2          </v>
      </c>
      <c r="K15" s="165" t="str">
        <f t="shared" si="17"/>
        <v>J1427140 175"x6.028"x.375"</v>
      </c>
      <c r="L15" s="437">
        <v>13200</v>
      </c>
      <c r="M15" s="165" t="str">
        <f t="shared" si="18"/>
        <v>Tar: 1010 mm             Min:  965 mm             Max:  1055 mm</v>
      </c>
      <c r="N15" s="165" t="str">
        <f t="shared" si="19"/>
        <v>4,5</v>
      </c>
      <c r="O15" s="165" t="str">
        <f t="shared" si="20"/>
        <v>J1427237 PKG,40"COMBO,H AND P,3" CENTER</v>
      </c>
      <c r="P15" s="464">
        <f t="shared" si="21"/>
        <v>70.145903479236821</v>
      </c>
      <c r="Q15" s="437">
        <f>1000/15*1000/270*H15</f>
        <v>925925.92592592596</v>
      </c>
      <c r="R15" s="151">
        <v>44077</v>
      </c>
      <c r="S15" s="465" t="s">
        <v>251</v>
      </c>
      <c r="T15" s="51">
        <f t="shared" si="11"/>
        <v>44068.778846713656</v>
      </c>
      <c r="U15" s="343"/>
      <c r="V15" s="225"/>
      <c r="W15" s="225"/>
      <c r="X15" s="225"/>
      <c r="Y15" s="225"/>
      <c r="Z15" s="225"/>
      <c r="AA15" s="225"/>
      <c r="AB15" s="225"/>
      <c r="AC15" s="225"/>
      <c r="AD15" s="128">
        <v>0.15</v>
      </c>
      <c r="AE15" s="129">
        <v>1981.5882352941176</v>
      </c>
      <c r="AF15" s="130" t="s">
        <v>67</v>
      </c>
    </row>
    <row r="16" spans="1:32" ht="42" customHeight="1" x14ac:dyDescent="0.2">
      <c r="A16" s="67">
        <f t="shared" si="0"/>
        <v>44068.778846713656</v>
      </c>
      <c r="B16" s="433" t="s">
        <v>234</v>
      </c>
      <c r="C16" s="146" t="str">
        <f t="shared" si="12"/>
        <v>FIRST QUALITY RETAIL SERVICE</v>
      </c>
      <c r="D16" s="461">
        <v>1753154</v>
      </c>
      <c r="E16" s="105">
        <v>82329394</v>
      </c>
      <c r="F16" s="165" t="str">
        <f t="shared" si="13"/>
        <v xml:space="preserve">SM30150UN0287;PINK;600 </v>
      </c>
      <c r="G16" s="165" t="str">
        <f t="shared" si="14"/>
        <v>UNTREATED</v>
      </c>
      <c r="H16" s="462">
        <v>6000</v>
      </c>
      <c r="I16" s="463">
        <f t="shared" si="15"/>
        <v>3.7174721189591078</v>
      </c>
      <c r="J16" s="146" t="str">
        <f t="shared" si="16"/>
        <v xml:space="preserve">Braskem CP360H   EXXON 3936G2          </v>
      </c>
      <c r="K16" s="165" t="str">
        <f t="shared" si="17"/>
        <v>J1427140 175"x6.028"x.375"</v>
      </c>
      <c r="L16" s="437">
        <v>13200</v>
      </c>
      <c r="M16" s="165" t="str">
        <f t="shared" si="18"/>
        <v>Tar: 1010 mm             Min:  965 mm             Max:  1055 mm</v>
      </c>
      <c r="N16" s="165">
        <f t="shared" si="19"/>
        <v>4</v>
      </c>
      <c r="O16" s="165" t="str">
        <f t="shared" si="20"/>
        <v>J1427237 PKG,40"COMBO,H AND P,3" CENTER</v>
      </c>
      <c r="P16" s="464">
        <f t="shared" si="21"/>
        <v>105.58547143912998</v>
      </c>
      <c r="Q16" s="437">
        <f>1000/15*1000/287*H16</f>
        <v>1393728.2229965157</v>
      </c>
      <c r="R16" s="151">
        <v>44077</v>
      </c>
      <c r="S16" s="465" t="s">
        <v>252</v>
      </c>
      <c r="T16" s="51">
        <f t="shared" si="11"/>
        <v>44068.933741385277</v>
      </c>
      <c r="U16" s="343"/>
      <c r="V16" s="225"/>
      <c r="W16" s="225"/>
      <c r="X16" s="225"/>
      <c r="Y16" s="225"/>
      <c r="Z16" s="225"/>
      <c r="AA16" s="225"/>
      <c r="AB16" s="225"/>
      <c r="AC16" s="225"/>
      <c r="AD16" s="128">
        <v>0.15</v>
      </c>
      <c r="AE16" s="129">
        <v>1981.5882352941176</v>
      </c>
      <c r="AF16" s="130" t="s">
        <v>67</v>
      </c>
    </row>
    <row r="17" spans="1:32" ht="42" customHeight="1" x14ac:dyDescent="0.2">
      <c r="A17" s="67">
        <f t="shared" si="0"/>
        <v>44068.933741385277</v>
      </c>
      <c r="B17" s="433" t="s">
        <v>234</v>
      </c>
      <c r="C17" s="146" t="str">
        <f t="shared" si="12"/>
        <v>FIRST QUALITY RETAIL SERVICE</v>
      </c>
      <c r="D17" s="461">
        <v>1755833</v>
      </c>
      <c r="E17" s="105">
        <v>82284193</v>
      </c>
      <c r="F17" s="165" t="str">
        <f t="shared" si="13"/>
        <v xml:space="preserve">SM30150UN0365;PINK;600 </v>
      </c>
      <c r="G17" s="165" t="str">
        <f t="shared" si="14"/>
        <v>UNTREATED</v>
      </c>
      <c r="H17" s="462">
        <v>7500</v>
      </c>
      <c r="I17" s="463">
        <f t="shared" si="15"/>
        <v>4.6468401486988844</v>
      </c>
      <c r="J17" s="146" t="str">
        <f t="shared" si="16"/>
        <v xml:space="preserve">Braskem CP360H   EXXON 3936G2          </v>
      </c>
      <c r="K17" s="165" t="str">
        <f t="shared" si="17"/>
        <v>J1427140 175"x6.028"x.375"</v>
      </c>
      <c r="L17" s="437">
        <v>13200</v>
      </c>
      <c r="M17" s="165" t="str">
        <f t="shared" si="18"/>
        <v>Tar: 1010 mm             Min:  965 mm             Max:  1055 mm</v>
      </c>
      <c r="N17" s="165">
        <f t="shared" si="19"/>
        <v>3</v>
      </c>
      <c r="O17" s="165" t="str">
        <f t="shared" si="20"/>
        <v>J1427237 PKG,40"COMBO,H AND P,3" CENTER</v>
      </c>
      <c r="P17" s="464">
        <f t="shared" si="21"/>
        <v>103.777501037775</v>
      </c>
      <c r="Q17" s="437">
        <f>1000/15*1000/365*H17</f>
        <v>1369863.01369863</v>
      </c>
      <c r="R17" s="151">
        <v>44081</v>
      </c>
      <c r="S17" s="465" t="s">
        <v>253</v>
      </c>
      <c r="T17" s="51">
        <f t="shared" si="11"/>
        <v>44069.127359724807</v>
      </c>
      <c r="U17" s="460"/>
      <c r="V17" s="225"/>
      <c r="W17" s="225"/>
      <c r="X17" s="225"/>
      <c r="Y17" s="225"/>
      <c r="Z17" s="225"/>
      <c r="AA17" s="225"/>
      <c r="AB17" s="225"/>
      <c r="AC17" s="225"/>
      <c r="AD17" s="128">
        <v>0.15</v>
      </c>
      <c r="AE17" s="129">
        <v>1981.5882352941176</v>
      </c>
      <c r="AF17" s="130" t="s">
        <v>67</v>
      </c>
    </row>
    <row r="18" spans="1:32" ht="42" customHeight="1" x14ac:dyDescent="0.2">
      <c r="A18" s="67">
        <f t="shared" si="0"/>
        <v>44069.127359724807</v>
      </c>
      <c r="B18" s="433" t="s">
        <v>234</v>
      </c>
      <c r="C18" s="396"/>
      <c r="D18" s="407" t="s">
        <v>245</v>
      </c>
      <c r="E18" s="398"/>
      <c r="F18" s="399"/>
      <c r="G18" s="399"/>
      <c r="H18" s="400"/>
      <c r="I18" s="401">
        <v>1.5</v>
      </c>
      <c r="J18" s="399"/>
      <c r="K18" s="399"/>
      <c r="L18" s="402"/>
      <c r="M18" s="399"/>
      <c r="N18" s="399"/>
      <c r="O18" s="399"/>
      <c r="P18" s="403"/>
      <c r="Q18" s="404"/>
      <c r="R18" s="405" t="s">
        <v>246</v>
      </c>
      <c r="S18" s="406"/>
      <c r="T18" s="51">
        <f t="shared" si="11"/>
        <v>44069.189859724807</v>
      </c>
      <c r="U18" s="120"/>
      <c r="AD18" s="128">
        <v>0.15</v>
      </c>
      <c r="AE18" s="129">
        <v>0</v>
      </c>
      <c r="AF18" s="130" t="s">
        <v>67</v>
      </c>
    </row>
    <row r="19" spans="1:32" ht="48.75" customHeight="1" x14ac:dyDescent="0.2">
      <c r="A19" s="67">
        <f t="shared" si="0"/>
        <v>44069.189859724807</v>
      </c>
      <c r="B19" s="433" t="s">
        <v>234</v>
      </c>
      <c r="C19" s="353" t="str">
        <f t="shared" ref="C19:C26" si="22">VLOOKUP(D19,DETAIL,4,FALSE)</f>
        <v>FIRST QUALITY PRODUCTS</v>
      </c>
      <c r="D19" s="354">
        <v>1755582</v>
      </c>
      <c r="E19" s="522">
        <v>82321375</v>
      </c>
      <c r="F19" s="356" t="str">
        <f t="shared" ref="F19:F26" si="23">VLOOKUP(D19,DETAIL,5,FALSE)</f>
        <v>SM30110UN0454;DENBLUE;600</v>
      </c>
      <c r="G19" s="356" t="str">
        <f t="shared" ref="G19:G26" si="24">VLOOKUP(D19,DETAIL,6,FALSE)</f>
        <v>UNTREATED</v>
      </c>
      <c r="H19" s="357">
        <v>6600</v>
      </c>
      <c r="I19" s="358">
        <f t="shared" ref="I19:I26" si="25">+H19/1445</f>
        <v>4.5674740484429064</v>
      </c>
      <c r="J19" s="353" t="str">
        <f t="shared" ref="J19:J26" si="26">VLOOKUP(D19,DETAIL,14,FALSE)</f>
        <v xml:space="preserve">Braskem CP360H   EXXON 3936G2          </v>
      </c>
      <c r="K19" s="356" t="str">
        <f t="shared" ref="K19:K26" si="27">VLOOKUP(D19,DETAIL,9,FALSE)</f>
        <v>J1427140 175"x6.028"x.375"</v>
      </c>
      <c r="L19" s="359">
        <v>28500</v>
      </c>
      <c r="M19" s="356" t="str">
        <f t="shared" ref="M19:M26" si="28">VLOOKUP(D19,DETAIL,7,FALSE)</f>
        <v>52" +1"/-2"</v>
      </c>
      <c r="N19" s="356" t="str">
        <f t="shared" ref="N19:N26" si="29">VLOOKUP(D19,DETAIL,10,FALSE)</f>
        <v>2,3</v>
      </c>
      <c r="O19" s="356" t="str">
        <f t="shared" ref="O19:O26" si="30">VLOOKUP(D19,DETAIL,13,FALSE)</f>
        <v xml:space="preserve">J1784591 PKG,51",PLAIN DISC </v>
      </c>
      <c r="P19" s="360">
        <f t="shared" ref="P19:P26" si="31">Q19/L19</f>
        <v>46.371435195919311</v>
      </c>
      <c r="Q19" s="359">
        <f>1000/11*1000/454*H19</f>
        <v>1321585.9030837005</v>
      </c>
      <c r="R19" s="355">
        <v>44069</v>
      </c>
      <c r="S19" s="361" t="s">
        <v>254</v>
      </c>
      <c r="T19" s="51">
        <f t="shared" si="11"/>
        <v>44069.380171143493</v>
      </c>
      <c r="V19" s="225"/>
      <c r="W19" s="225"/>
      <c r="X19" s="225"/>
      <c r="Y19" s="225"/>
      <c r="Z19" s="225"/>
      <c r="AA19" s="225"/>
      <c r="AB19" s="225"/>
      <c r="AC19" s="225"/>
      <c r="AD19" s="128">
        <v>0.15</v>
      </c>
      <c r="AE19" s="129">
        <v>1981.5882352941176</v>
      </c>
      <c r="AF19" s="130" t="s">
        <v>67</v>
      </c>
    </row>
    <row r="20" spans="1:32" ht="48.75" customHeight="1" x14ac:dyDescent="0.2">
      <c r="A20" s="67">
        <f t="shared" si="0"/>
        <v>44069.380171143493</v>
      </c>
      <c r="B20" s="433" t="s">
        <v>234</v>
      </c>
      <c r="C20" s="353" t="str">
        <f t="shared" si="22"/>
        <v>FIRST QUALITY PRODUCTS</v>
      </c>
      <c r="D20" s="354">
        <v>1755582</v>
      </c>
      <c r="E20" s="522">
        <v>82321375</v>
      </c>
      <c r="F20" s="356" t="str">
        <f t="shared" si="23"/>
        <v>SM30110UN0454;DENBLUE;600</v>
      </c>
      <c r="G20" s="356" t="str">
        <f t="shared" si="24"/>
        <v>UNTREATED</v>
      </c>
      <c r="H20" s="357">
        <v>3300</v>
      </c>
      <c r="I20" s="358">
        <f t="shared" si="25"/>
        <v>2.2837370242214532</v>
      </c>
      <c r="J20" s="353" t="str">
        <f t="shared" si="26"/>
        <v xml:space="preserve">Braskem CP360H   EXXON 3936G2          </v>
      </c>
      <c r="K20" s="356" t="str">
        <f t="shared" si="27"/>
        <v>J1427140 175"x6.028"x.375"</v>
      </c>
      <c r="L20" s="359">
        <v>28500</v>
      </c>
      <c r="M20" s="356" t="str">
        <f t="shared" si="28"/>
        <v>52" +1"/-2"</v>
      </c>
      <c r="N20" s="356" t="str">
        <f t="shared" si="29"/>
        <v>2,3</v>
      </c>
      <c r="O20" s="356" t="str">
        <f t="shared" si="30"/>
        <v xml:space="preserve">J1784591 PKG,51",PLAIN DISC </v>
      </c>
      <c r="P20" s="360">
        <f t="shared" si="31"/>
        <v>23.185717597959655</v>
      </c>
      <c r="Q20" s="359">
        <f>1000/11*1000/454*H20</f>
        <v>660792.95154185023</v>
      </c>
      <c r="R20" s="355">
        <v>44071</v>
      </c>
      <c r="S20" s="361" t="s">
        <v>255</v>
      </c>
      <c r="T20" s="51">
        <f t="shared" si="11"/>
        <v>44069.475326852837</v>
      </c>
      <c r="V20" s="225"/>
      <c r="W20" s="225"/>
      <c r="X20" s="225"/>
      <c r="Y20" s="225"/>
      <c r="Z20" s="225"/>
      <c r="AA20" s="225"/>
      <c r="AB20" s="225"/>
      <c r="AC20" s="225"/>
      <c r="AD20" s="128">
        <v>0.15</v>
      </c>
      <c r="AE20" s="129">
        <v>1981.5882352941176</v>
      </c>
      <c r="AF20" s="130" t="s">
        <v>67</v>
      </c>
    </row>
    <row r="21" spans="1:32" ht="48.75" customHeight="1" x14ac:dyDescent="0.2">
      <c r="A21" s="67">
        <f t="shared" si="0"/>
        <v>44069.475326852837</v>
      </c>
      <c r="B21" s="433" t="s">
        <v>234</v>
      </c>
      <c r="C21" s="353" t="str">
        <f t="shared" si="22"/>
        <v>FIRST QUALITY PRODUCTS</v>
      </c>
      <c r="D21" s="354">
        <v>1755581</v>
      </c>
      <c r="E21" s="105">
        <v>82419484</v>
      </c>
      <c r="F21" s="356" t="str">
        <f t="shared" si="23"/>
        <v>SM30110UN0200;DENBLUE;600</v>
      </c>
      <c r="G21" s="356" t="str">
        <f t="shared" si="24"/>
        <v>UNTREATED</v>
      </c>
      <c r="H21" s="357">
        <v>5000</v>
      </c>
      <c r="I21" s="358">
        <f t="shared" si="25"/>
        <v>3.4602076124567476</v>
      </c>
      <c r="J21" s="353" t="str">
        <f t="shared" si="26"/>
        <v xml:space="preserve">Braskem CP360H   EXXON 3936G2          </v>
      </c>
      <c r="K21" s="356" t="str">
        <f t="shared" si="27"/>
        <v>J1427140 175"x6.028"x.375"</v>
      </c>
      <c r="L21" s="359">
        <v>28500</v>
      </c>
      <c r="M21" s="356" t="str">
        <f t="shared" si="28"/>
        <v>52" +1"/-2"</v>
      </c>
      <c r="N21" s="356">
        <f t="shared" si="29"/>
        <v>6</v>
      </c>
      <c r="O21" s="356" t="str">
        <f t="shared" si="30"/>
        <v xml:space="preserve">J1784591 PKG,51",PLAIN DISC </v>
      </c>
      <c r="P21" s="360">
        <f t="shared" si="31"/>
        <v>79.744816586921857</v>
      </c>
      <c r="Q21" s="359">
        <f t="shared" ref="Q21:Q23" si="32">1000/11*1000/200*H21</f>
        <v>2272727.2727272729</v>
      </c>
      <c r="R21" s="355">
        <v>44071</v>
      </c>
      <c r="S21" s="361" t="s">
        <v>256</v>
      </c>
      <c r="T21" s="51">
        <f t="shared" si="11"/>
        <v>44069.619502170019</v>
      </c>
      <c r="V21" s="225"/>
      <c r="W21" s="225"/>
      <c r="X21" s="225"/>
      <c r="Y21" s="225"/>
      <c r="Z21" s="225"/>
      <c r="AA21" s="225"/>
      <c r="AB21" s="225"/>
      <c r="AC21" s="225"/>
      <c r="AD21" s="128">
        <v>0.15</v>
      </c>
      <c r="AE21" s="129">
        <v>1981.5882352941176</v>
      </c>
      <c r="AF21" s="130" t="s">
        <v>67</v>
      </c>
    </row>
    <row r="22" spans="1:32" ht="48.75" customHeight="1" x14ac:dyDescent="0.2">
      <c r="A22" s="67">
        <f t="shared" si="0"/>
        <v>44069.619502170019</v>
      </c>
      <c r="B22" s="433" t="s">
        <v>234</v>
      </c>
      <c r="C22" s="353" t="str">
        <f t="shared" si="22"/>
        <v>FIRST QUALITY PRODUCTS</v>
      </c>
      <c r="D22" s="354">
        <v>1755585</v>
      </c>
      <c r="E22" s="105">
        <v>82419490</v>
      </c>
      <c r="F22" s="356" t="str">
        <f t="shared" si="23"/>
        <v>SM30110UN0607;DENBLUE;600</v>
      </c>
      <c r="G22" s="356" t="str">
        <f t="shared" si="24"/>
        <v>UNTREATED</v>
      </c>
      <c r="H22" s="357">
        <v>8800</v>
      </c>
      <c r="I22" s="358">
        <f t="shared" si="25"/>
        <v>6.0899653979238755</v>
      </c>
      <c r="J22" s="353" t="str">
        <f t="shared" si="26"/>
        <v xml:space="preserve">Braskem CP360H   EXXON 3936G2          </v>
      </c>
      <c r="K22" s="356" t="str">
        <f t="shared" si="27"/>
        <v>J1427140 175"x6.028"x.375"</v>
      </c>
      <c r="L22" s="359">
        <v>28500</v>
      </c>
      <c r="M22" s="356" t="str">
        <f t="shared" si="28"/>
        <v>52" +1"/-2"</v>
      </c>
      <c r="N22" s="356">
        <f t="shared" si="29"/>
        <v>2</v>
      </c>
      <c r="O22" s="356" t="str">
        <f t="shared" si="30"/>
        <v xml:space="preserve">J1784591 PKG,51",PLAIN DISC </v>
      </c>
      <c r="P22" s="360">
        <f t="shared" si="31"/>
        <v>46.244111101476925</v>
      </c>
      <c r="Q22" s="359">
        <f>1000/11*1000/607*H22</f>
        <v>1317957.1663920924</v>
      </c>
      <c r="R22" s="355">
        <v>44071</v>
      </c>
      <c r="S22" s="361" t="s">
        <v>257</v>
      </c>
      <c r="T22" s="51">
        <f t="shared" si="11"/>
        <v>44069.873250728262</v>
      </c>
      <c r="V22" s="225"/>
      <c r="W22" s="225"/>
      <c r="X22" s="225"/>
      <c r="Y22" s="225"/>
      <c r="Z22" s="225"/>
      <c r="AA22" s="225"/>
      <c r="AB22" s="225"/>
      <c r="AC22" s="225"/>
      <c r="AD22" s="128">
        <v>0.15</v>
      </c>
      <c r="AE22" s="129">
        <v>1981.5882352941176</v>
      </c>
      <c r="AF22" s="130" t="s">
        <v>67</v>
      </c>
    </row>
    <row r="23" spans="1:32" ht="48.75" customHeight="1" x14ac:dyDescent="0.2">
      <c r="A23" s="67">
        <f t="shared" si="0"/>
        <v>44069.873250728262</v>
      </c>
      <c r="B23" s="433" t="s">
        <v>234</v>
      </c>
      <c r="C23" s="353" t="str">
        <f t="shared" si="22"/>
        <v>FIRST QUALITY PRODUCTS</v>
      </c>
      <c r="D23" s="354">
        <v>1755581</v>
      </c>
      <c r="E23" s="105">
        <v>82419484</v>
      </c>
      <c r="F23" s="356" t="str">
        <f t="shared" si="23"/>
        <v>SM30110UN0200;DENBLUE;600</v>
      </c>
      <c r="G23" s="356" t="str">
        <f t="shared" si="24"/>
        <v>UNTREATED</v>
      </c>
      <c r="H23" s="357">
        <v>1100</v>
      </c>
      <c r="I23" s="358">
        <f t="shared" si="25"/>
        <v>0.76124567474048443</v>
      </c>
      <c r="J23" s="353" t="str">
        <f t="shared" si="26"/>
        <v xml:space="preserve">Braskem CP360H   EXXON 3936G2          </v>
      </c>
      <c r="K23" s="356" t="str">
        <f t="shared" si="27"/>
        <v>J1427140 175"x6.028"x.375"</v>
      </c>
      <c r="L23" s="359">
        <v>28500</v>
      </c>
      <c r="M23" s="356" t="str">
        <f t="shared" si="28"/>
        <v>52" +1"/-2"</v>
      </c>
      <c r="N23" s="356">
        <f t="shared" si="29"/>
        <v>6</v>
      </c>
      <c r="O23" s="356" t="str">
        <f t="shared" si="30"/>
        <v xml:space="preserve">J1784591 PKG,51",PLAIN DISC </v>
      </c>
      <c r="P23" s="360">
        <f t="shared" si="31"/>
        <v>17.543859649122808</v>
      </c>
      <c r="Q23" s="359">
        <f t="shared" si="32"/>
        <v>500000</v>
      </c>
      <c r="R23" s="355">
        <v>44074</v>
      </c>
      <c r="S23" s="361" t="s">
        <v>258</v>
      </c>
      <c r="T23" s="51">
        <f t="shared" si="11"/>
        <v>44069.904969298041</v>
      </c>
      <c r="V23" s="225"/>
      <c r="W23" s="225"/>
      <c r="X23" s="225"/>
      <c r="Y23" s="225"/>
      <c r="Z23" s="225"/>
      <c r="AA23" s="225"/>
      <c r="AB23" s="225"/>
      <c r="AC23" s="225"/>
      <c r="AD23" s="128">
        <v>0.15</v>
      </c>
      <c r="AE23" s="129">
        <v>1981.5882352941176</v>
      </c>
      <c r="AF23" s="130" t="s">
        <v>67</v>
      </c>
    </row>
    <row r="24" spans="1:32" ht="48.75" customHeight="1" x14ac:dyDescent="0.2">
      <c r="A24" s="67">
        <f t="shared" si="0"/>
        <v>44069.904969298041</v>
      </c>
      <c r="B24" s="433" t="s">
        <v>234</v>
      </c>
      <c r="C24" s="353" t="str">
        <f t="shared" si="22"/>
        <v>FIRST QUALITY PRODUCTS</v>
      </c>
      <c r="D24" s="354">
        <v>1755586</v>
      </c>
      <c r="E24" s="105">
        <v>82419647</v>
      </c>
      <c r="F24" s="356" t="str">
        <f t="shared" si="23"/>
        <v>SM30110UN0683;DENBLUE;600</v>
      </c>
      <c r="G24" s="356" t="str">
        <f t="shared" si="24"/>
        <v>UNTREATED</v>
      </c>
      <c r="H24" s="357">
        <v>2900</v>
      </c>
      <c r="I24" s="358">
        <f t="shared" si="25"/>
        <v>2.0069204152249136</v>
      </c>
      <c r="J24" s="353" t="str">
        <f t="shared" si="26"/>
        <v xml:space="preserve">Braskem CP360H   EXXON 3936G2          </v>
      </c>
      <c r="K24" s="356" t="str">
        <f t="shared" si="27"/>
        <v>J1427140 175"x6.028"x.375"</v>
      </c>
      <c r="L24" s="359">
        <v>28500</v>
      </c>
      <c r="M24" s="356" t="str">
        <f t="shared" si="28"/>
        <v>52" +1"/-2"</v>
      </c>
      <c r="N24" s="356" t="str">
        <f t="shared" si="29"/>
        <v>1,2</v>
      </c>
      <c r="O24" s="356" t="str">
        <f t="shared" si="30"/>
        <v xml:space="preserve">J1784591 PKG,51",PLAIN DISC </v>
      </c>
      <c r="P24" s="360">
        <f t="shared" si="31"/>
        <v>13.543775584308834</v>
      </c>
      <c r="Q24" s="359">
        <f>1000/11*1000/683*H24</f>
        <v>385997.6041528018</v>
      </c>
      <c r="R24" s="355">
        <v>44078</v>
      </c>
      <c r="S24" s="361" t="s">
        <v>259</v>
      </c>
      <c r="T24" s="51">
        <f t="shared" si="11"/>
        <v>44069.988590982008</v>
      </c>
      <c r="V24" s="225"/>
      <c r="W24" s="225"/>
      <c r="X24" s="225"/>
      <c r="Y24" s="225"/>
      <c r="Z24" s="225"/>
      <c r="AA24" s="225"/>
      <c r="AB24" s="225"/>
      <c r="AC24" s="225"/>
      <c r="AD24" s="128">
        <v>0.15</v>
      </c>
      <c r="AE24" s="129">
        <v>1981.5882352941176</v>
      </c>
      <c r="AF24" s="130" t="s">
        <v>67</v>
      </c>
    </row>
    <row r="25" spans="1:32" ht="48.75" customHeight="1" x14ac:dyDescent="0.2">
      <c r="A25" s="67">
        <f t="shared" si="0"/>
        <v>44069.988590982008</v>
      </c>
      <c r="B25" s="433" t="s">
        <v>234</v>
      </c>
      <c r="C25" s="353" t="str">
        <f t="shared" si="22"/>
        <v>FIRST QUALITY PRODUCTS</v>
      </c>
      <c r="D25" s="354">
        <v>1755582</v>
      </c>
      <c r="E25" s="522">
        <v>82321375</v>
      </c>
      <c r="F25" s="356" t="str">
        <f t="shared" si="23"/>
        <v>SM30110UN0454;DENBLUE;600</v>
      </c>
      <c r="G25" s="356" t="str">
        <f t="shared" si="24"/>
        <v>UNTREATED</v>
      </c>
      <c r="H25" s="357">
        <v>8800</v>
      </c>
      <c r="I25" s="358">
        <f t="shared" si="25"/>
        <v>6.0899653979238755</v>
      </c>
      <c r="J25" s="353" t="str">
        <f t="shared" si="26"/>
        <v xml:space="preserve">Braskem CP360H   EXXON 3936G2          </v>
      </c>
      <c r="K25" s="356" t="str">
        <f t="shared" si="27"/>
        <v>J1427140 175"x6.028"x.375"</v>
      </c>
      <c r="L25" s="359">
        <v>28500</v>
      </c>
      <c r="M25" s="356" t="str">
        <f t="shared" si="28"/>
        <v>52" +1"/-2"</v>
      </c>
      <c r="N25" s="356" t="str">
        <f t="shared" si="29"/>
        <v>2,3</v>
      </c>
      <c r="O25" s="356" t="str">
        <f t="shared" si="30"/>
        <v xml:space="preserve">J1784591 PKG,51",PLAIN DISC </v>
      </c>
      <c r="P25" s="360">
        <f t="shared" si="31"/>
        <v>61.828580261225753</v>
      </c>
      <c r="Q25" s="359">
        <f>1000/11*1000/454*H25</f>
        <v>1762114.537444934</v>
      </c>
      <c r="R25" s="355">
        <v>44111</v>
      </c>
      <c r="S25" s="361" t="s">
        <v>260</v>
      </c>
      <c r="T25" s="51">
        <f t="shared" si="11"/>
        <v>44070.242339540251</v>
      </c>
      <c r="V25" s="225"/>
      <c r="W25" s="225"/>
      <c r="X25" s="225"/>
      <c r="Y25" s="225"/>
      <c r="Z25" s="225"/>
      <c r="AA25" s="225"/>
      <c r="AB25" s="225"/>
      <c r="AC25" s="225"/>
      <c r="AD25" s="128">
        <v>0.15</v>
      </c>
      <c r="AE25" s="129">
        <v>1981.5882352941176</v>
      </c>
      <c r="AF25" s="130" t="s">
        <v>67</v>
      </c>
    </row>
    <row r="26" spans="1:32" ht="48.75" customHeight="1" x14ac:dyDescent="0.2">
      <c r="A26" s="67">
        <f t="shared" si="0"/>
        <v>44070.242339540251</v>
      </c>
      <c r="B26" s="433" t="s">
        <v>234</v>
      </c>
      <c r="C26" s="353" t="str">
        <f t="shared" si="22"/>
        <v>FIRST QUALITY PRODUCTS</v>
      </c>
      <c r="D26" s="354">
        <v>1755581</v>
      </c>
      <c r="E26" s="431" t="s">
        <v>261</v>
      </c>
      <c r="F26" s="356" t="str">
        <f t="shared" si="23"/>
        <v>SM30110UN0200;DENBLUE;600</v>
      </c>
      <c r="G26" s="356" t="str">
        <f t="shared" si="24"/>
        <v>UNTREATED</v>
      </c>
      <c r="H26" s="357">
        <v>0</v>
      </c>
      <c r="I26" s="358">
        <f t="shared" si="25"/>
        <v>0</v>
      </c>
      <c r="J26" s="353" t="str">
        <f t="shared" si="26"/>
        <v xml:space="preserve">Braskem CP360H   EXXON 3936G2          </v>
      </c>
      <c r="K26" s="356" t="str">
        <f t="shared" si="27"/>
        <v>J1427140 175"x6.028"x.375"</v>
      </c>
      <c r="L26" s="359">
        <v>28500</v>
      </c>
      <c r="M26" s="356" t="str">
        <f t="shared" si="28"/>
        <v>52" +1"/-2"</v>
      </c>
      <c r="N26" s="356">
        <f t="shared" si="29"/>
        <v>6</v>
      </c>
      <c r="O26" s="356" t="str">
        <f t="shared" si="30"/>
        <v xml:space="preserve">J1784591 PKG,51",PLAIN DISC </v>
      </c>
      <c r="P26" s="360">
        <f t="shared" si="31"/>
        <v>0</v>
      </c>
      <c r="Q26" s="359">
        <f>1000/11*1000/200*H26</f>
        <v>0</v>
      </c>
      <c r="R26" s="355" t="s">
        <v>49</v>
      </c>
      <c r="S26" s="361"/>
      <c r="T26" s="51">
        <f t="shared" si="11"/>
        <v>44070.242339540251</v>
      </c>
      <c r="V26" s="225"/>
      <c r="W26" s="225"/>
      <c r="X26" s="225"/>
      <c r="Y26" s="225"/>
      <c r="Z26" s="225"/>
      <c r="AA26" s="225"/>
      <c r="AB26" s="225"/>
      <c r="AC26" s="225"/>
      <c r="AD26" s="128">
        <v>0.15</v>
      </c>
      <c r="AE26" s="129">
        <v>1981.5882352941176</v>
      </c>
      <c r="AF26" s="130" t="s">
        <v>67</v>
      </c>
    </row>
    <row r="27" spans="1:32" ht="42" customHeight="1" x14ac:dyDescent="0.2">
      <c r="A27" s="67">
        <f t="shared" si="0"/>
        <v>44070.242339540251</v>
      </c>
      <c r="B27" s="433" t="s">
        <v>234</v>
      </c>
      <c r="C27" s="396"/>
      <c r="D27" s="407" t="s">
        <v>262</v>
      </c>
      <c r="E27" s="398"/>
      <c r="F27" s="399"/>
      <c r="G27" s="399"/>
      <c r="H27" s="400"/>
      <c r="I27" s="401">
        <v>1.5</v>
      </c>
      <c r="J27" s="399"/>
      <c r="K27" s="399"/>
      <c r="L27" s="402"/>
      <c r="M27" s="399"/>
      <c r="N27" s="399"/>
      <c r="O27" s="399"/>
      <c r="P27" s="403"/>
      <c r="Q27" s="404"/>
      <c r="R27" s="405" t="s">
        <v>246</v>
      </c>
      <c r="S27" s="406"/>
      <c r="T27" s="51">
        <f t="shared" si="11"/>
        <v>44070.304839540251</v>
      </c>
      <c r="AD27" s="128">
        <v>0.15</v>
      </c>
      <c r="AE27" s="129">
        <v>0</v>
      </c>
      <c r="AF27" s="130" t="s">
        <v>67</v>
      </c>
    </row>
    <row r="28" spans="1:32" ht="42" customHeight="1" x14ac:dyDescent="0.2">
      <c r="A28" s="67">
        <f t="shared" si="0"/>
        <v>44070.304839540251</v>
      </c>
      <c r="B28" s="433" t="s">
        <v>234</v>
      </c>
      <c r="C28" s="110" t="str">
        <f>VLOOKUP(D28,DETAIL,4,FALSE)</f>
        <v>IRVING CONSUMER PRODUCTS</v>
      </c>
      <c r="D28" s="111">
        <v>1529119</v>
      </c>
      <c r="E28" s="105">
        <v>82080389</v>
      </c>
      <c r="F28" s="53" t="str">
        <f>VLOOKUP(D28,DETAIL,5,FALSE)</f>
        <v xml:space="preserve">SM30330UN0080;WHITE;600 </v>
      </c>
      <c r="G28" s="53" t="str">
        <f>VLOOKUP(D28,DETAIL,6,FALSE)</f>
        <v>UNTREATED</v>
      </c>
      <c r="H28" s="152">
        <v>12753</v>
      </c>
      <c r="I28" s="60">
        <f>+H28/1391</f>
        <v>9.1682242990654199</v>
      </c>
      <c r="J28" s="53" t="str">
        <f>VLOOKUP(D28,DETAIL,14,FALSE)</f>
        <v>Braskem CP360H                      EXXON  6936G2</v>
      </c>
      <c r="K28" s="53" t="str">
        <f>VLOOKUP(D28,DETAIL,9,FALSE)</f>
        <v>J1427140 175"x6.028"x.375"</v>
      </c>
      <c r="L28" s="69">
        <v>5900</v>
      </c>
      <c r="M28" s="53" t="str">
        <f>VLOOKUP(D28,DETAIL,7,FALSE)</f>
        <v>42" +/- 1"</v>
      </c>
      <c r="N28" s="53">
        <f>VLOOKUP(D28,DETAIL,10,FALSE)</f>
        <v>15</v>
      </c>
      <c r="O28" s="53" t="str">
        <f>VLOOKUP(D28,DETAIL,13,FALSE)</f>
        <v xml:space="preserve">J1427220                PKG,41" PLAIN DISC   </v>
      </c>
      <c r="P28" s="65">
        <f>Q28/L28</f>
        <v>818.75963020030815</v>
      </c>
      <c r="Q28" s="85">
        <f>1000/33*1000/80*H28</f>
        <v>4830681.8181818184</v>
      </c>
      <c r="R28" s="341">
        <v>44070</v>
      </c>
      <c r="S28" s="432" t="s">
        <v>263</v>
      </c>
      <c r="T28" s="51">
        <f t="shared" si="11"/>
        <v>44070.686848886049</v>
      </c>
      <c r="U28" s="225" t="s">
        <v>264</v>
      </c>
      <c r="V28" s="225"/>
      <c r="W28" s="225"/>
      <c r="X28" s="225"/>
      <c r="Y28" s="225"/>
      <c r="Z28" s="225"/>
      <c r="AA28" s="225"/>
      <c r="AB28" s="225"/>
      <c r="AC28" s="225"/>
      <c r="AD28" s="128">
        <v>0.15</v>
      </c>
      <c r="AE28" s="129">
        <v>1671.7058823529412</v>
      </c>
      <c r="AF28" s="130" t="s">
        <v>67</v>
      </c>
    </row>
    <row r="29" spans="1:32" ht="42" customHeight="1" x14ac:dyDescent="0.2">
      <c r="A29" s="67">
        <f t="shared" si="0"/>
        <v>44070.686848886049</v>
      </c>
      <c r="B29" s="433" t="s">
        <v>234</v>
      </c>
      <c r="C29" s="68" t="str">
        <f t="shared" ref="C29:C36" si="33">VLOOKUP(D29,DETAIL,4,FALSE)</f>
        <v>P &amp; G</v>
      </c>
      <c r="D29" s="231">
        <v>1429798</v>
      </c>
      <c r="E29" s="105">
        <v>82412475</v>
      </c>
      <c r="F29" s="53" t="str">
        <f t="shared" ref="F29:F36" si="34">VLOOKUP(D29,DETAIL,5,FALSE)</f>
        <v>SM30330UN0080;WHITE;600</v>
      </c>
      <c r="G29" s="53" t="str">
        <f t="shared" ref="G29:G36" si="35">VLOOKUP(D29,DETAIL,6,FALSE)</f>
        <v>UNTREATED</v>
      </c>
      <c r="H29" s="69">
        <v>6270</v>
      </c>
      <c r="I29" s="55">
        <f>+H29/1391</f>
        <v>4.5075485262401154</v>
      </c>
      <c r="J29" s="53" t="str">
        <f t="shared" ref="J29:J36" si="36">VLOOKUP(D29,DETAIL,14,FALSE)</f>
        <v>Braskem CP360H                      EXXON  6936G2</v>
      </c>
      <c r="K29" s="53" t="str">
        <f t="shared" ref="K29:K36" si="37">VLOOKUP(D29,DETAIL,9,FALSE)</f>
        <v>J1427140 175"x6.028"x.375"</v>
      </c>
      <c r="L29" s="69">
        <v>5300</v>
      </c>
      <c r="M29" s="53" t="str">
        <f t="shared" ref="M29:M36" si="38">VLOOKUP(D29,DETAIL,7,FALSE)</f>
        <v>39" +/- 1"</v>
      </c>
      <c r="N29" s="53">
        <f t="shared" ref="N29:N36" si="39">VLOOKUP(D29,DETAIL,10,FALSE)</f>
        <v>15</v>
      </c>
      <c r="O29" s="53" t="str">
        <f t="shared" ref="O29:O36" si="40">VLOOKUP(D29,DETAIL,13,FALSE)</f>
        <v xml:space="preserve">1427234   PKG,38" PLAIN DISC                  </v>
      </c>
      <c r="P29" s="65">
        <f>Q29/L29</f>
        <v>448.11320754716979</v>
      </c>
      <c r="Q29" s="85">
        <f>1000/33*1000/80*H29</f>
        <v>2375000</v>
      </c>
      <c r="R29" s="103">
        <v>44074</v>
      </c>
      <c r="S29" s="475" t="s">
        <v>265</v>
      </c>
      <c r="T29" s="51">
        <f t="shared" si="11"/>
        <v>44070.874663407973</v>
      </c>
      <c r="V29" s="225"/>
      <c r="W29" s="225"/>
      <c r="X29" s="225"/>
      <c r="Y29" s="225"/>
      <c r="Z29" s="225"/>
      <c r="AA29" s="225"/>
      <c r="AB29" s="225"/>
      <c r="AC29" s="225"/>
      <c r="AD29" s="128">
        <v>0.15</v>
      </c>
      <c r="AE29" s="129">
        <v>12942.882352941177</v>
      </c>
      <c r="AF29" s="130" t="s">
        <v>67</v>
      </c>
    </row>
    <row r="30" spans="1:32" ht="42" customHeight="1" x14ac:dyDescent="0.2">
      <c r="A30" s="67">
        <f t="shared" si="0"/>
        <v>44070.874663407973</v>
      </c>
      <c r="B30" s="433" t="s">
        <v>234</v>
      </c>
      <c r="C30" s="68" t="str">
        <f t="shared" si="33"/>
        <v>P &amp; G</v>
      </c>
      <c r="D30" s="231">
        <v>1429798</v>
      </c>
      <c r="E30" s="105">
        <v>82412475</v>
      </c>
      <c r="F30" s="53" t="str">
        <f t="shared" si="34"/>
        <v>SM30330UN0080;WHITE;600</v>
      </c>
      <c r="G30" s="53" t="str">
        <f t="shared" si="35"/>
        <v>UNTREATED</v>
      </c>
      <c r="H30" s="69">
        <v>6270</v>
      </c>
      <c r="I30" s="55">
        <f t="shared" ref="I30:I35" si="41">+H30/1391</f>
        <v>4.5075485262401154</v>
      </c>
      <c r="J30" s="53" t="str">
        <f t="shared" si="36"/>
        <v>Braskem CP360H                      EXXON  6936G2</v>
      </c>
      <c r="K30" s="53" t="str">
        <f t="shared" si="37"/>
        <v>J1427140 175"x6.028"x.375"</v>
      </c>
      <c r="L30" s="69">
        <v>5300</v>
      </c>
      <c r="M30" s="53" t="str">
        <f t="shared" si="38"/>
        <v>39" +/- 1"</v>
      </c>
      <c r="N30" s="53">
        <f t="shared" si="39"/>
        <v>15</v>
      </c>
      <c r="O30" s="53" t="str">
        <f t="shared" si="40"/>
        <v xml:space="preserve">1427234   PKG,38" PLAIN DISC                  </v>
      </c>
      <c r="P30" s="65">
        <f t="shared" ref="P30:P35" si="42">Q30/L30</f>
        <v>448.11320754716979</v>
      </c>
      <c r="Q30" s="85">
        <f t="shared" ref="Q30:Q35" si="43">1000/33*1000/80*H30</f>
        <v>2375000</v>
      </c>
      <c r="R30" s="103">
        <v>44078</v>
      </c>
      <c r="S30" s="475" t="s">
        <v>266</v>
      </c>
      <c r="T30" s="51">
        <f t="shared" si="11"/>
        <v>44071.062477929896</v>
      </c>
      <c r="V30" s="225"/>
      <c r="W30" s="225"/>
      <c r="X30" s="225"/>
      <c r="Y30" s="225"/>
      <c r="Z30" s="225"/>
      <c r="AA30" s="225"/>
      <c r="AB30" s="225"/>
      <c r="AC30" s="225"/>
      <c r="AD30" s="128">
        <v>0.15</v>
      </c>
      <c r="AE30" s="129">
        <v>12942.882352941177</v>
      </c>
      <c r="AF30" s="130" t="s">
        <v>67</v>
      </c>
    </row>
    <row r="31" spans="1:32" ht="42" customHeight="1" x14ac:dyDescent="0.2">
      <c r="A31" s="67">
        <f t="shared" si="0"/>
        <v>44071.062477929896</v>
      </c>
      <c r="B31" s="433" t="s">
        <v>234</v>
      </c>
      <c r="C31" s="68" t="str">
        <f t="shared" si="33"/>
        <v>P &amp; G</v>
      </c>
      <c r="D31" s="231">
        <v>1429798</v>
      </c>
      <c r="E31" s="105">
        <v>82412475</v>
      </c>
      <c r="F31" s="53" t="str">
        <f t="shared" si="34"/>
        <v>SM30330UN0080;WHITE;600</v>
      </c>
      <c r="G31" s="53" t="str">
        <f t="shared" si="35"/>
        <v>UNTREATED</v>
      </c>
      <c r="H31" s="69">
        <v>6270</v>
      </c>
      <c r="I31" s="55">
        <f t="shared" si="41"/>
        <v>4.5075485262401154</v>
      </c>
      <c r="J31" s="53" t="str">
        <f t="shared" si="36"/>
        <v>Braskem CP360H                      EXXON  6936G2</v>
      </c>
      <c r="K31" s="53" t="str">
        <f t="shared" si="37"/>
        <v>J1427140 175"x6.028"x.375"</v>
      </c>
      <c r="L31" s="69">
        <v>5300</v>
      </c>
      <c r="M31" s="53" t="str">
        <f t="shared" si="38"/>
        <v>39" +/- 1"</v>
      </c>
      <c r="N31" s="53">
        <f t="shared" si="39"/>
        <v>15</v>
      </c>
      <c r="O31" s="53" t="str">
        <f t="shared" si="40"/>
        <v xml:space="preserve">1427234   PKG,38" PLAIN DISC                  </v>
      </c>
      <c r="P31" s="65">
        <f t="shared" si="42"/>
        <v>448.11320754716979</v>
      </c>
      <c r="Q31" s="85">
        <f t="shared" si="43"/>
        <v>2375000</v>
      </c>
      <c r="R31" s="103">
        <v>44078</v>
      </c>
      <c r="S31" s="475" t="s">
        <v>267</v>
      </c>
      <c r="T31" s="51">
        <f t="shared" si="11"/>
        <v>44071.250292451819</v>
      </c>
      <c r="V31" s="225"/>
      <c r="W31" s="225"/>
      <c r="X31" s="225"/>
      <c r="Y31" s="225"/>
      <c r="Z31" s="225"/>
      <c r="AA31" s="225"/>
      <c r="AB31" s="225"/>
      <c r="AC31" s="225"/>
      <c r="AD31" s="128">
        <v>0.15</v>
      </c>
      <c r="AE31" s="129">
        <v>12942.882352941177</v>
      </c>
      <c r="AF31" s="130" t="s">
        <v>67</v>
      </c>
    </row>
    <row r="32" spans="1:32" ht="42" customHeight="1" x14ac:dyDescent="0.2">
      <c r="A32" s="67">
        <f t="shared" si="0"/>
        <v>44071.250292451819</v>
      </c>
      <c r="B32" s="433" t="s">
        <v>234</v>
      </c>
      <c r="C32" s="68" t="str">
        <f t="shared" si="33"/>
        <v>P &amp; G</v>
      </c>
      <c r="D32" s="231">
        <v>1429798</v>
      </c>
      <c r="E32" s="105">
        <v>82412475</v>
      </c>
      <c r="F32" s="53" t="str">
        <f t="shared" si="34"/>
        <v>SM30330UN0080;WHITE;600</v>
      </c>
      <c r="G32" s="53" t="str">
        <f t="shared" si="35"/>
        <v>UNTREATED</v>
      </c>
      <c r="H32" s="69">
        <v>6270</v>
      </c>
      <c r="I32" s="55">
        <f t="shared" si="41"/>
        <v>4.5075485262401154</v>
      </c>
      <c r="J32" s="53" t="str">
        <f t="shared" si="36"/>
        <v>Braskem CP360H                      EXXON  6936G2</v>
      </c>
      <c r="K32" s="53" t="str">
        <f t="shared" si="37"/>
        <v>J1427140 175"x6.028"x.375"</v>
      </c>
      <c r="L32" s="69">
        <v>5300</v>
      </c>
      <c r="M32" s="53" t="str">
        <f t="shared" si="38"/>
        <v>39" +/- 1"</v>
      </c>
      <c r="N32" s="53">
        <f t="shared" si="39"/>
        <v>15</v>
      </c>
      <c r="O32" s="53" t="str">
        <f t="shared" si="40"/>
        <v xml:space="preserve">1427234   PKG,38" PLAIN DISC                  </v>
      </c>
      <c r="P32" s="65">
        <f t="shared" si="42"/>
        <v>448.11320754716979</v>
      </c>
      <c r="Q32" s="85">
        <f t="shared" si="43"/>
        <v>2375000</v>
      </c>
      <c r="R32" s="103">
        <v>44081</v>
      </c>
      <c r="S32" s="475" t="s">
        <v>268</v>
      </c>
      <c r="T32" s="51">
        <f t="shared" si="11"/>
        <v>44071.438106973743</v>
      </c>
      <c r="V32" s="225"/>
      <c r="W32" s="225"/>
      <c r="X32" s="225"/>
      <c r="Y32" s="225"/>
      <c r="Z32" s="225"/>
      <c r="AA32" s="225"/>
      <c r="AB32" s="225"/>
      <c r="AC32" s="225"/>
      <c r="AD32" s="128">
        <v>0.15</v>
      </c>
      <c r="AE32" s="129">
        <v>12942.882352941177</v>
      </c>
      <c r="AF32" s="130" t="s">
        <v>67</v>
      </c>
    </row>
    <row r="33" spans="1:32" ht="42" customHeight="1" x14ac:dyDescent="0.2">
      <c r="A33" s="67">
        <f t="shared" si="0"/>
        <v>44071.438106973743</v>
      </c>
      <c r="B33" s="433" t="s">
        <v>234</v>
      </c>
      <c r="C33" s="68" t="str">
        <f t="shared" si="33"/>
        <v>P &amp; G</v>
      </c>
      <c r="D33" s="231">
        <v>1429798</v>
      </c>
      <c r="E33" s="105">
        <v>82412475</v>
      </c>
      <c r="F33" s="53" t="str">
        <f t="shared" si="34"/>
        <v>SM30330UN0080;WHITE;600</v>
      </c>
      <c r="G33" s="53" t="str">
        <f t="shared" si="35"/>
        <v>UNTREATED</v>
      </c>
      <c r="H33" s="69">
        <v>6270</v>
      </c>
      <c r="I33" s="55">
        <f t="shared" si="41"/>
        <v>4.5075485262401154</v>
      </c>
      <c r="J33" s="53" t="str">
        <f t="shared" si="36"/>
        <v>Braskem CP360H                      EXXON  6936G2</v>
      </c>
      <c r="K33" s="53" t="str">
        <f t="shared" si="37"/>
        <v>J1427140 175"x6.028"x.375"</v>
      </c>
      <c r="L33" s="69">
        <v>5300</v>
      </c>
      <c r="M33" s="53" t="str">
        <f t="shared" si="38"/>
        <v>39" +/- 1"</v>
      </c>
      <c r="N33" s="53">
        <f t="shared" si="39"/>
        <v>15</v>
      </c>
      <c r="O33" s="53" t="str">
        <f t="shared" si="40"/>
        <v xml:space="preserve">1427234   PKG,38" PLAIN DISC                  </v>
      </c>
      <c r="P33" s="65">
        <f t="shared" si="42"/>
        <v>448.11320754716979</v>
      </c>
      <c r="Q33" s="85">
        <f t="shared" si="43"/>
        <v>2375000</v>
      </c>
      <c r="R33" s="103">
        <v>44083</v>
      </c>
      <c r="S33" s="475" t="s">
        <v>269</v>
      </c>
      <c r="T33" s="51">
        <f t="shared" si="11"/>
        <v>44071.625921495666</v>
      </c>
      <c r="V33" s="225"/>
      <c r="W33" s="225"/>
      <c r="X33" s="225"/>
      <c r="Y33" s="225"/>
      <c r="Z33" s="225"/>
      <c r="AA33" s="225"/>
      <c r="AB33" s="225"/>
      <c r="AC33" s="225"/>
      <c r="AD33" s="128">
        <v>0.15</v>
      </c>
      <c r="AE33" s="129">
        <v>12942.882352941177</v>
      </c>
      <c r="AF33" s="130" t="s">
        <v>67</v>
      </c>
    </row>
    <row r="34" spans="1:32" ht="42" customHeight="1" x14ac:dyDescent="0.2">
      <c r="A34" s="67">
        <f t="shared" si="0"/>
        <v>44071.625921495666</v>
      </c>
      <c r="B34" s="433" t="s">
        <v>234</v>
      </c>
      <c r="C34" s="68" t="str">
        <f t="shared" si="33"/>
        <v>P &amp; G</v>
      </c>
      <c r="D34" s="231">
        <v>1429798</v>
      </c>
      <c r="E34" s="105">
        <v>82412475</v>
      </c>
      <c r="F34" s="53" t="str">
        <f t="shared" si="34"/>
        <v>SM30330UN0080;WHITE;600</v>
      </c>
      <c r="G34" s="53" t="str">
        <f t="shared" si="35"/>
        <v>UNTREATED</v>
      </c>
      <c r="H34" s="69">
        <v>6270</v>
      </c>
      <c r="I34" s="55">
        <f t="shared" si="41"/>
        <v>4.5075485262401154</v>
      </c>
      <c r="J34" s="53" t="str">
        <f t="shared" si="36"/>
        <v>Braskem CP360H                      EXXON  6936G2</v>
      </c>
      <c r="K34" s="53" t="str">
        <f t="shared" si="37"/>
        <v>J1427140 175"x6.028"x.375"</v>
      </c>
      <c r="L34" s="69">
        <v>5300</v>
      </c>
      <c r="M34" s="53" t="str">
        <f t="shared" si="38"/>
        <v>39" +/- 1"</v>
      </c>
      <c r="N34" s="53">
        <f t="shared" si="39"/>
        <v>15</v>
      </c>
      <c r="O34" s="53" t="str">
        <f t="shared" si="40"/>
        <v xml:space="preserve">1427234   PKG,38" PLAIN DISC                  </v>
      </c>
      <c r="P34" s="65">
        <f t="shared" si="42"/>
        <v>448.11320754716979</v>
      </c>
      <c r="Q34" s="85">
        <f t="shared" si="43"/>
        <v>2375000</v>
      </c>
      <c r="R34" s="103">
        <v>44083</v>
      </c>
      <c r="S34" s="475" t="s">
        <v>270</v>
      </c>
      <c r="T34" s="51">
        <f t="shared" si="11"/>
        <v>44071.81373601759</v>
      </c>
      <c r="V34" s="225"/>
      <c r="W34" s="225"/>
      <c r="X34" s="225"/>
      <c r="Y34" s="225"/>
      <c r="Z34" s="225"/>
      <c r="AA34" s="225"/>
      <c r="AB34" s="225"/>
      <c r="AC34" s="225"/>
      <c r="AD34" s="128">
        <v>0.15</v>
      </c>
      <c r="AE34" s="129">
        <v>12942.882352941177</v>
      </c>
      <c r="AF34" s="130" t="s">
        <v>67</v>
      </c>
    </row>
    <row r="35" spans="1:32" ht="42" customHeight="1" x14ac:dyDescent="0.2">
      <c r="A35" s="67">
        <f t="shared" si="0"/>
        <v>44071.81373601759</v>
      </c>
      <c r="B35" s="433" t="s">
        <v>234</v>
      </c>
      <c r="C35" s="68" t="str">
        <f t="shared" si="33"/>
        <v>P &amp; G</v>
      </c>
      <c r="D35" s="231">
        <v>1429798</v>
      </c>
      <c r="E35" s="105">
        <v>82412475</v>
      </c>
      <c r="F35" s="53" t="str">
        <f t="shared" si="34"/>
        <v>SM30330UN0080;WHITE;600</v>
      </c>
      <c r="G35" s="53" t="str">
        <f t="shared" si="35"/>
        <v>UNTREATED</v>
      </c>
      <c r="H35" s="69">
        <v>6270</v>
      </c>
      <c r="I35" s="55">
        <f t="shared" si="41"/>
        <v>4.5075485262401154</v>
      </c>
      <c r="J35" s="53" t="str">
        <f t="shared" si="36"/>
        <v>Braskem CP360H                      EXXON  6936G2</v>
      </c>
      <c r="K35" s="53" t="str">
        <f t="shared" si="37"/>
        <v>J1427140 175"x6.028"x.375"</v>
      </c>
      <c r="L35" s="69">
        <v>5300</v>
      </c>
      <c r="M35" s="53" t="str">
        <f t="shared" si="38"/>
        <v>39" +/- 1"</v>
      </c>
      <c r="N35" s="53">
        <f t="shared" si="39"/>
        <v>15</v>
      </c>
      <c r="O35" s="53" t="str">
        <f t="shared" si="40"/>
        <v xml:space="preserve">1427234   PKG,38" PLAIN DISC                  </v>
      </c>
      <c r="P35" s="65">
        <f t="shared" si="42"/>
        <v>448.11320754716979</v>
      </c>
      <c r="Q35" s="85">
        <f t="shared" si="43"/>
        <v>2375000</v>
      </c>
      <c r="R35" s="103">
        <v>44085</v>
      </c>
      <c r="S35" s="475" t="s">
        <v>271</v>
      </c>
      <c r="T35" s="51">
        <f t="shared" si="11"/>
        <v>44072.001550539513</v>
      </c>
      <c r="V35" s="225"/>
      <c r="W35" s="225"/>
      <c r="X35" s="225"/>
      <c r="Y35" s="225"/>
      <c r="Z35" s="225"/>
      <c r="AA35" s="225"/>
      <c r="AB35" s="225"/>
      <c r="AC35" s="225"/>
      <c r="AD35" s="128">
        <v>0.15</v>
      </c>
      <c r="AE35" s="129">
        <v>12942.882352941177</v>
      </c>
      <c r="AF35" s="130" t="s">
        <v>67</v>
      </c>
    </row>
    <row r="36" spans="1:32" ht="42" customHeight="1" x14ac:dyDescent="0.2">
      <c r="A36" s="67">
        <f t="shared" si="0"/>
        <v>44072.001550539513</v>
      </c>
      <c r="B36" s="433" t="s">
        <v>234</v>
      </c>
      <c r="C36" s="68" t="str">
        <f t="shared" si="33"/>
        <v>P &amp; G</v>
      </c>
      <c r="D36" s="231">
        <v>1429798</v>
      </c>
      <c r="E36" s="169" t="s">
        <v>272</v>
      </c>
      <c r="F36" s="53" t="str">
        <f t="shared" si="34"/>
        <v>SM30330UN0080;WHITE;600</v>
      </c>
      <c r="G36" s="53" t="str">
        <f t="shared" si="35"/>
        <v>UNTREATED</v>
      </c>
      <c r="H36" s="69">
        <v>0</v>
      </c>
      <c r="I36" s="55">
        <f>+H36/1391</f>
        <v>0</v>
      </c>
      <c r="J36" s="53" t="str">
        <f t="shared" si="36"/>
        <v>Braskem CP360H                      EXXON  6936G2</v>
      </c>
      <c r="K36" s="53" t="str">
        <f t="shared" si="37"/>
        <v>J1427140 175"x6.028"x.375"</v>
      </c>
      <c r="L36" s="69">
        <v>5300</v>
      </c>
      <c r="M36" s="53" t="str">
        <f t="shared" si="38"/>
        <v>39" +/- 1"</v>
      </c>
      <c r="N36" s="53">
        <f t="shared" si="39"/>
        <v>15</v>
      </c>
      <c r="O36" s="53" t="str">
        <f t="shared" si="40"/>
        <v xml:space="preserve">1427234   PKG,38" PLAIN DISC                  </v>
      </c>
      <c r="P36" s="65">
        <f>Q36/L36</f>
        <v>0</v>
      </c>
      <c r="Q36" s="85">
        <f>1000/33*1000/80*H36</f>
        <v>0</v>
      </c>
      <c r="R36" s="103" t="s">
        <v>44</v>
      </c>
      <c r="S36" s="445"/>
      <c r="T36" s="51">
        <f t="shared" si="11"/>
        <v>44072.001550539513</v>
      </c>
      <c r="V36" s="225"/>
      <c r="W36" s="225"/>
      <c r="X36" s="225"/>
      <c r="Y36" s="225"/>
      <c r="Z36" s="225"/>
      <c r="AA36" s="225"/>
      <c r="AB36" s="225"/>
      <c r="AC36" s="225"/>
      <c r="AD36" s="128">
        <v>0.15</v>
      </c>
      <c r="AE36" s="129">
        <v>12942.882352941177</v>
      </c>
      <c r="AF36" s="130" t="s">
        <v>67</v>
      </c>
    </row>
    <row r="37" spans="1:32" ht="42" customHeight="1" x14ac:dyDescent="0.2">
      <c r="A37" s="67">
        <f t="shared" si="0"/>
        <v>44072.001550539513</v>
      </c>
      <c r="B37" s="433" t="s">
        <v>234</v>
      </c>
      <c r="C37" s="396"/>
      <c r="D37" s="407" t="s">
        <v>273</v>
      </c>
      <c r="E37" s="398"/>
      <c r="F37" s="399"/>
      <c r="G37" s="399"/>
      <c r="H37" s="400"/>
      <c r="I37" s="401">
        <v>1.5</v>
      </c>
      <c r="J37" s="399"/>
      <c r="K37" s="399"/>
      <c r="L37" s="402"/>
      <c r="M37" s="399"/>
      <c r="N37" s="399"/>
      <c r="O37" s="399"/>
      <c r="P37" s="403"/>
      <c r="Q37" s="404"/>
      <c r="R37" s="405" t="s">
        <v>246</v>
      </c>
      <c r="S37" s="406"/>
      <c r="T37" s="51">
        <f t="shared" si="11"/>
        <v>44072.064050539513</v>
      </c>
      <c r="AD37" s="128">
        <v>0.15</v>
      </c>
      <c r="AE37" s="129">
        <v>0</v>
      </c>
      <c r="AF37" s="130" t="s">
        <v>67</v>
      </c>
    </row>
    <row r="38" spans="1:32" ht="42" customHeight="1" x14ac:dyDescent="0.2">
      <c r="A38" s="67">
        <f t="shared" si="0"/>
        <v>44072.064050539513</v>
      </c>
      <c r="B38" s="433" t="s">
        <v>234</v>
      </c>
      <c r="C38" s="221" t="str">
        <f t="shared" ref="C38:C43" si="44">VLOOKUP(D38,DETAIL,4,FALSE)</f>
        <v>CARDINAL HEALTH</v>
      </c>
      <c r="D38" s="163">
        <v>1462606</v>
      </c>
      <c r="E38" s="112">
        <v>82387273</v>
      </c>
      <c r="F38" s="53" t="str">
        <f t="shared" ref="F38:F43" si="45">VLOOKUP(D38,DETAIL,5,FALSE)</f>
        <v xml:space="preserve">SM10120UN0575;WHITE;300 </v>
      </c>
      <c r="G38" s="53" t="str">
        <f t="shared" ref="G38:G43" si="46">VLOOKUP(D38,DETAIL,6,FALSE)</f>
        <v>UNTREATED</v>
      </c>
      <c r="H38" s="224">
        <v>6800</v>
      </c>
      <c r="I38" s="55">
        <f t="shared" ref="I38:I43" si="47">+H38/1475</f>
        <v>4.6101694915254239</v>
      </c>
      <c r="J38" s="53" t="str">
        <f t="shared" ref="J38:J43" si="48">VLOOKUP(D38,DETAIL,14,FALSE)</f>
        <v>Braskem CP360H                      EXXON ACHIEVE 6936G2</v>
      </c>
      <c r="K38" s="53" t="str">
        <f t="shared" ref="K38:K43" si="49">VLOOKUP(D38,DETAIL,9,FALSE)</f>
        <v>J1427155 CORE,177"X3.032"X.25"</v>
      </c>
      <c r="L38" s="69">
        <v>17900</v>
      </c>
      <c r="M38" s="53" t="str">
        <f t="shared" ref="M38:M43" si="50">VLOOKUP(D38,DETAIL,7,FALSE)</f>
        <v>42" +/- 1"</v>
      </c>
      <c r="N38" s="53">
        <f t="shared" ref="N38:N43" si="51">VLOOKUP(D38,DETAIL,10,FALSE)</f>
        <v>2</v>
      </c>
      <c r="O38" s="53" t="str">
        <f t="shared" ref="O38:O43" si="52">VLOOKUP(D38,DETAIL,13,FALSE)</f>
        <v xml:space="preserve">J1427220                PKG,41" PLAIN DISC   </v>
      </c>
      <c r="P38" s="65">
        <f t="shared" ref="P38:P43" si="53">Q38/L38</f>
        <v>55.056270747307913</v>
      </c>
      <c r="Q38" s="85">
        <f>1000/12*1000/575*H38</f>
        <v>985507.24637681164</v>
      </c>
      <c r="R38" s="222">
        <v>44070</v>
      </c>
      <c r="S38" s="223" t="s">
        <v>274</v>
      </c>
      <c r="T38" s="51">
        <f t="shared" si="11"/>
        <v>44072.256140934995</v>
      </c>
      <c r="U38" s="460" t="s">
        <v>275</v>
      </c>
      <c r="V38" s="225"/>
      <c r="W38" s="225"/>
      <c r="X38" s="225"/>
      <c r="Y38" s="225"/>
      <c r="Z38" s="225"/>
      <c r="AA38" s="225"/>
      <c r="AB38" s="225"/>
      <c r="AC38" s="225"/>
      <c r="AD38" s="128">
        <v>0.15</v>
      </c>
      <c r="AE38" s="129">
        <v>21812.823529411766</v>
      </c>
      <c r="AF38" s="130" t="s">
        <v>67</v>
      </c>
    </row>
    <row r="39" spans="1:32" ht="42" customHeight="1" x14ac:dyDescent="0.2">
      <c r="A39" s="67">
        <f t="shared" si="0"/>
        <v>44072.256140934995</v>
      </c>
      <c r="B39" s="433" t="s">
        <v>234</v>
      </c>
      <c r="C39" s="221" t="str">
        <f t="shared" si="44"/>
        <v>CARDINAL HEALTH</v>
      </c>
      <c r="D39" s="163">
        <v>1462601</v>
      </c>
      <c r="E39" s="112">
        <v>82387280</v>
      </c>
      <c r="F39" s="53" t="str">
        <f t="shared" si="45"/>
        <v xml:space="preserve">SM10120UN0626;WHITE;300 </v>
      </c>
      <c r="G39" s="53" t="str">
        <f t="shared" si="46"/>
        <v>UNTREATED</v>
      </c>
      <c r="H39" s="224">
        <v>7800</v>
      </c>
      <c r="I39" s="55">
        <f t="shared" si="47"/>
        <v>5.2881355932203391</v>
      </c>
      <c r="J39" s="53" t="str">
        <f t="shared" si="48"/>
        <v>Braskem CP360H                      EXXON ACHIEVE 6936G2</v>
      </c>
      <c r="K39" s="53" t="str">
        <f t="shared" si="49"/>
        <v>J1427155 CORE,177"X3.032"X.25"</v>
      </c>
      <c r="L39" s="69">
        <v>17900</v>
      </c>
      <c r="M39" s="53" t="str">
        <f t="shared" si="50"/>
        <v>42" +/- 1"</v>
      </c>
      <c r="N39" s="53">
        <f t="shared" si="51"/>
        <v>2</v>
      </c>
      <c r="O39" s="53" t="str">
        <f t="shared" si="52"/>
        <v xml:space="preserve">J1427220                PKG,41" PLAIN DISC   </v>
      </c>
      <c r="P39" s="65">
        <f t="shared" si="53"/>
        <v>58.007746265193568</v>
      </c>
      <c r="Q39" s="85">
        <f>1000/12*1000/626*H39</f>
        <v>1038338.6581469649</v>
      </c>
      <c r="R39" s="222">
        <v>44070</v>
      </c>
      <c r="S39" s="223" t="s">
        <v>276</v>
      </c>
      <c r="T39" s="51">
        <f t="shared" si="11"/>
        <v>44072.476479918048</v>
      </c>
      <c r="U39" s="460" t="s">
        <v>275</v>
      </c>
      <c r="V39" s="225"/>
      <c r="W39" s="225"/>
      <c r="X39" s="225"/>
      <c r="Y39" s="225"/>
      <c r="Z39" s="225"/>
      <c r="AA39" s="225"/>
      <c r="AB39" s="225"/>
      <c r="AC39" s="225"/>
      <c r="AD39" s="128">
        <v>0.15</v>
      </c>
      <c r="AE39" s="129">
        <v>28868.117647058822</v>
      </c>
      <c r="AF39" s="130" t="s">
        <v>67</v>
      </c>
    </row>
    <row r="40" spans="1:32" ht="42" customHeight="1" x14ac:dyDescent="0.2">
      <c r="A40" s="67">
        <f t="shared" si="0"/>
        <v>44072.476479918048</v>
      </c>
      <c r="B40" s="433" t="s">
        <v>234</v>
      </c>
      <c r="C40" s="221" t="str">
        <f t="shared" si="44"/>
        <v>CARDINAL HEALTH</v>
      </c>
      <c r="D40" s="163">
        <v>1462606</v>
      </c>
      <c r="E40" s="112">
        <v>82387273</v>
      </c>
      <c r="F40" s="53" t="str">
        <f t="shared" si="45"/>
        <v xml:space="preserve">SM10120UN0575;WHITE;300 </v>
      </c>
      <c r="G40" s="53" t="str">
        <f t="shared" si="46"/>
        <v>UNTREATED</v>
      </c>
      <c r="H40" s="153">
        <v>7887</v>
      </c>
      <c r="I40" s="55">
        <f t="shared" si="47"/>
        <v>5.3471186440677965</v>
      </c>
      <c r="J40" s="53" t="str">
        <f t="shared" si="48"/>
        <v>Braskem CP360H                      EXXON ACHIEVE 6936G2</v>
      </c>
      <c r="K40" s="53" t="str">
        <f t="shared" si="49"/>
        <v>J1427155 CORE,177"X3.032"X.25"</v>
      </c>
      <c r="L40" s="69">
        <v>17900</v>
      </c>
      <c r="M40" s="53" t="str">
        <f t="shared" si="50"/>
        <v>42" +/- 1"</v>
      </c>
      <c r="N40" s="53">
        <f t="shared" si="51"/>
        <v>2</v>
      </c>
      <c r="O40" s="53" t="str">
        <f t="shared" si="52"/>
        <v xml:space="preserve">J1427220                PKG,41" PLAIN DISC   </v>
      </c>
      <c r="P40" s="65">
        <f t="shared" si="53"/>
        <v>63.857177556473161</v>
      </c>
      <c r="Q40" s="85">
        <f>1000/12*1000/575*H40</f>
        <v>1143043.4782608696</v>
      </c>
      <c r="R40" s="222">
        <v>44071</v>
      </c>
      <c r="S40" s="223" t="s">
        <v>277</v>
      </c>
      <c r="T40" s="51">
        <f t="shared" si="11"/>
        <v>44072.699276528219</v>
      </c>
      <c r="U40" s="460" t="s">
        <v>275</v>
      </c>
      <c r="V40" s="225"/>
      <c r="W40" s="225"/>
      <c r="X40" s="225"/>
      <c r="Y40" s="225"/>
      <c r="Z40" s="225"/>
      <c r="AA40" s="225"/>
      <c r="AB40" s="225"/>
      <c r="AC40" s="225"/>
      <c r="AD40" s="128">
        <v>0.15</v>
      </c>
      <c r="AE40" s="129">
        <v>21812.823529411766</v>
      </c>
      <c r="AF40" s="130" t="s">
        <v>67</v>
      </c>
    </row>
    <row r="41" spans="1:32" ht="42" customHeight="1" x14ac:dyDescent="0.2">
      <c r="A41" s="67">
        <f t="shared" si="0"/>
        <v>44072.699276528219</v>
      </c>
      <c r="B41" s="433" t="s">
        <v>234</v>
      </c>
      <c r="C41" s="221" t="str">
        <f t="shared" si="44"/>
        <v>CARDINAL HEALTH</v>
      </c>
      <c r="D41" s="163">
        <v>1462601</v>
      </c>
      <c r="E41" s="112">
        <v>82387280</v>
      </c>
      <c r="F41" s="53" t="str">
        <f t="shared" si="45"/>
        <v xml:space="preserve">SM10120UN0626;WHITE;300 </v>
      </c>
      <c r="G41" s="53" t="str">
        <f t="shared" si="46"/>
        <v>UNTREATED</v>
      </c>
      <c r="H41" s="153">
        <v>8586</v>
      </c>
      <c r="I41" s="55">
        <f t="shared" si="47"/>
        <v>5.8210169491525425</v>
      </c>
      <c r="J41" s="53" t="str">
        <f t="shared" si="48"/>
        <v>Braskem CP360H                      EXXON ACHIEVE 6936G2</v>
      </c>
      <c r="K41" s="53" t="str">
        <f t="shared" si="49"/>
        <v>J1427155 CORE,177"X3.032"X.25"</v>
      </c>
      <c r="L41" s="69">
        <v>17900</v>
      </c>
      <c r="M41" s="53" t="str">
        <f t="shared" si="50"/>
        <v>42" +/- 1"</v>
      </c>
      <c r="N41" s="53">
        <f t="shared" si="51"/>
        <v>2</v>
      </c>
      <c r="O41" s="53" t="str">
        <f t="shared" si="52"/>
        <v xml:space="preserve">J1427220                PKG,41" PLAIN DISC   </v>
      </c>
      <c r="P41" s="65">
        <f t="shared" si="53"/>
        <v>63.853142234993832</v>
      </c>
      <c r="Q41" s="85">
        <f>1000/12*1000/626*H41</f>
        <v>1142971.2460063896</v>
      </c>
      <c r="R41" s="222">
        <v>44071</v>
      </c>
      <c r="S41" s="223" t="s">
        <v>278</v>
      </c>
      <c r="T41" s="51">
        <f t="shared" si="11"/>
        <v>44072.941818901098</v>
      </c>
      <c r="U41" s="460" t="s">
        <v>275</v>
      </c>
      <c r="V41" s="225"/>
      <c r="W41" s="225"/>
      <c r="X41" s="225"/>
      <c r="Y41" s="225"/>
      <c r="Z41" s="225"/>
      <c r="AA41" s="225"/>
      <c r="AB41" s="225"/>
      <c r="AC41" s="225"/>
      <c r="AD41" s="128">
        <v>0.15</v>
      </c>
      <c r="AE41" s="129">
        <v>28868.117647058822</v>
      </c>
      <c r="AF41" s="130" t="s">
        <v>67</v>
      </c>
    </row>
    <row r="42" spans="1:32" ht="42" customHeight="1" x14ac:dyDescent="0.2">
      <c r="A42" s="67">
        <f t="shared" si="0"/>
        <v>44072.941818901098</v>
      </c>
      <c r="B42" s="433" t="s">
        <v>234</v>
      </c>
      <c r="C42" s="221" t="str">
        <f t="shared" si="44"/>
        <v>CARDINAL HEALTH</v>
      </c>
      <c r="D42" s="163">
        <v>1462606</v>
      </c>
      <c r="E42" s="112">
        <v>82387273</v>
      </c>
      <c r="F42" s="53" t="str">
        <f t="shared" si="45"/>
        <v xml:space="preserve">SM10120UN0575;WHITE;300 </v>
      </c>
      <c r="G42" s="53" t="str">
        <f t="shared" si="46"/>
        <v>UNTREATED</v>
      </c>
      <c r="H42" s="153">
        <v>7887</v>
      </c>
      <c r="I42" s="55">
        <f t="shared" si="47"/>
        <v>5.3471186440677965</v>
      </c>
      <c r="J42" s="53" t="str">
        <f t="shared" si="48"/>
        <v>Braskem CP360H                      EXXON ACHIEVE 6936G2</v>
      </c>
      <c r="K42" s="53" t="str">
        <f t="shared" si="49"/>
        <v>J1427155 CORE,177"X3.032"X.25"</v>
      </c>
      <c r="L42" s="69">
        <v>17900</v>
      </c>
      <c r="M42" s="53" t="str">
        <f t="shared" si="50"/>
        <v>42" +/- 1"</v>
      </c>
      <c r="N42" s="53">
        <f t="shared" si="51"/>
        <v>2</v>
      </c>
      <c r="O42" s="53" t="str">
        <f t="shared" si="52"/>
        <v xml:space="preserve">J1427220                PKG,41" PLAIN DISC   </v>
      </c>
      <c r="P42" s="65">
        <f t="shared" si="53"/>
        <v>63.857177556473161</v>
      </c>
      <c r="Q42" s="85">
        <f>1000/12*1000/575*H42</f>
        <v>1143043.4782608696</v>
      </c>
      <c r="R42" s="222">
        <v>44071</v>
      </c>
      <c r="S42" s="223" t="s">
        <v>279</v>
      </c>
      <c r="T42" s="51">
        <f t="shared" si="11"/>
        <v>44073.164615511268</v>
      </c>
      <c r="U42" s="343" t="s">
        <v>280</v>
      </c>
      <c r="V42" s="225"/>
      <c r="W42" s="225"/>
      <c r="X42" s="225"/>
      <c r="Y42" s="225"/>
      <c r="Z42" s="225"/>
      <c r="AA42" s="225"/>
      <c r="AB42" s="225"/>
      <c r="AC42" s="225"/>
      <c r="AD42" s="128">
        <v>0.15</v>
      </c>
      <c r="AE42" s="129">
        <v>21812.823529411766</v>
      </c>
      <c r="AF42" s="130" t="s">
        <v>67</v>
      </c>
    </row>
    <row r="43" spans="1:32" ht="42" customHeight="1" x14ac:dyDescent="0.2">
      <c r="A43" s="67">
        <f t="shared" si="0"/>
        <v>44073.164615511268</v>
      </c>
      <c r="B43" s="433" t="s">
        <v>234</v>
      </c>
      <c r="C43" s="221" t="str">
        <f t="shared" si="44"/>
        <v>CARDINAL HEALTH</v>
      </c>
      <c r="D43" s="163">
        <v>1462601</v>
      </c>
      <c r="E43" s="112">
        <v>82387280</v>
      </c>
      <c r="F43" s="53" t="str">
        <f t="shared" si="45"/>
        <v xml:space="preserve">SM10120UN0626;WHITE;300 </v>
      </c>
      <c r="G43" s="53" t="str">
        <f t="shared" si="46"/>
        <v>UNTREATED</v>
      </c>
      <c r="H43" s="153">
        <v>8586</v>
      </c>
      <c r="I43" s="55">
        <f t="shared" si="47"/>
        <v>5.8210169491525425</v>
      </c>
      <c r="J43" s="53" t="str">
        <f t="shared" si="48"/>
        <v>Braskem CP360H                      EXXON ACHIEVE 6936G2</v>
      </c>
      <c r="K43" s="53" t="str">
        <f t="shared" si="49"/>
        <v>J1427155 CORE,177"X3.032"X.25"</v>
      </c>
      <c r="L43" s="69">
        <v>17900</v>
      </c>
      <c r="M43" s="53" t="str">
        <f t="shared" si="50"/>
        <v>42" +/- 1"</v>
      </c>
      <c r="N43" s="53">
        <f t="shared" si="51"/>
        <v>2</v>
      </c>
      <c r="O43" s="53" t="str">
        <f t="shared" si="52"/>
        <v xml:space="preserve">J1427220                PKG,41" PLAIN DISC   </v>
      </c>
      <c r="P43" s="65">
        <f t="shared" si="53"/>
        <v>63.853142234993832</v>
      </c>
      <c r="Q43" s="85">
        <f>1000/12*1000/626*H43</f>
        <v>1142971.2460063896</v>
      </c>
      <c r="R43" s="222">
        <v>44071</v>
      </c>
      <c r="S43" s="223" t="s">
        <v>281</v>
      </c>
      <c r="T43" s="51">
        <f t="shared" si="11"/>
        <v>44073.407157884147</v>
      </c>
      <c r="U43" s="343" t="s">
        <v>280</v>
      </c>
      <c r="V43" s="225"/>
      <c r="W43" s="225"/>
      <c r="X43" s="225"/>
      <c r="Y43" s="225"/>
      <c r="Z43" s="225"/>
      <c r="AA43" s="225"/>
      <c r="AB43" s="225"/>
      <c r="AC43" s="225"/>
      <c r="AD43" s="128">
        <v>0.15</v>
      </c>
      <c r="AE43" s="129">
        <v>28868.117647058822</v>
      </c>
      <c r="AF43" s="130" t="s">
        <v>67</v>
      </c>
    </row>
    <row r="44" spans="1:32" ht="42" customHeight="1" x14ac:dyDescent="0.2">
      <c r="A44" s="67">
        <f t="shared" si="0"/>
        <v>44073.407157884147</v>
      </c>
      <c r="B44" s="433" t="s">
        <v>234</v>
      </c>
      <c r="C44" s="396"/>
      <c r="D44" s="407" t="s">
        <v>262</v>
      </c>
      <c r="E44" s="398"/>
      <c r="F44" s="399"/>
      <c r="G44" s="399"/>
      <c r="H44" s="400"/>
      <c r="I44" s="401">
        <v>0.5</v>
      </c>
      <c r="J44" s="399"/>
      <c r="K44" s="399"/>
      <c r="L44" s="402"/>
      <c r="M44" s="399"/>
      <c r="N44" s="399"/>
      <c r="O44" s="399"/>
      <c r="P44" s="403"/>
      <c r="Q44" s="404"/>
      <c r="R44" s="405" t="s">
        <v>246</v>
      </c>
      <c r="S44" s="406"/>
      <c r="T44" s="51">
        <f t="shared" si="11"/>
        <v>44073.427991217482</v>
      </c>
      <c r="AD44" s="128">
        <v>0.15</v>
      </c>
      <c r="AE44" s="129">
        <v>0</v>
      </c>
      <c r="AF44" s="130" t="s">
        <v>67</v>
      </c>
    </row>
    <row r="45" spans="1:32" ht="42" customHeight="1" x14ac:dyDescent="0.2">
      <c r="A45" s="67">
        <f t="shared" si="0"/>
        <v>44073.427991217482</v>
      </c>
      <c r="B45" s="433" t="s">
        <v>234</v>
      </c>
      <c r="C45" s="377" t="str">
        <f>VLOOKUP(D45,DETAIL,4,FALSE)</f>
        <v>AHP</v>
      </c>
      <c r="D45" s="142">
        <v>1559618</v>
      </c>
      <c r="E45" s="112">
        <v>82387292</v>
      </c>
      <c r="F45" s="53" t="str">
        <f>VLOOKUP(D45,DETAIL,5,FALSE)</f>
        <v xml:space="preserve">SM30135UN0195;WHITE;600;46" OD </v>
      </c>
      <c r="G45" s="53" t="s">
        <v>46</v>
      </c>
      <c r="H45" s="224">
        <v>13500</v>
      </c>
      <c r="I45" s="55">
        <f>+H45/1768</f>
        <v>7.635746606334842</v>
      </c>
      <c r="J45" s="53" t="str">
        <f>VLOOKUP(D45,DETAIL,14,FALSE)</f>
        <v>Braskem CP360H       EXXON 6936G2</v>
      </c>
      <c r="K45" s="53" t="str">
        <f>VLOOKUP(D45,DETAIL,9,FALSE)</f>
        <v>J1427140 175"x6.028"x.375"</v>
      </c>
      <c r="L45" s="69">
        <v>19000</v>
      </c>
      <c r="M45" s="53" t="str">
        <f>VLOOKUP(D45,DETAIL,7,FALSE)</f>
        <v>46" +/- 1"</v>
      </c>
      <c r="N45" s="53">
        <f>VLOOKUP(D45,DETAIL,10,FALSE)</f>
        <v>6</v>
      </c>
      <c r="O45" s="53" t="str">
        <f>VLOOKUP(D45,DETAIL,13,FALSE)</f>
        <v>J1427238 45" PLAIN DISC</v>
      </c>
      <c r="P45" s="65">
        <f>Q45/L45</f>
        <v>269.90553306342787</v>
      </c>
      <c r="Q45" s="57">
        <f>1000/13.5*1000/195*H45</f>
        <v>5128205.1282051289</v>
      </c>
      <c r="R45" s="499">
        <v>44074</v>
      </c>
      <c r="S45" s="500" t="s">
        <v>282</v>
      </c>
      <c r="T45" s="51">
        <f t="shared" si="11"/>
        <v>44073.746147326077</v>
      </c>
      <c r="U45" s="485" t="s">
        <v>283</v>
      </c>
      <c r="V45" s="225"/>
      <c r="W45" s="225"/>
      <c r="X45" s="225"/>
      <c r="Y45" s="225"/>
      <c r="Z45" s="225"/>
      <c r="AA45" s="225"/>
      <c r="AB45" s="225"/>
      <c r="AC45" s="225"/>
      <c r="AD45" s="128">
        <v>0.15</v>
      </c>
      <c r="AE45" s="129">
        <v>14451.705882352941</v>
      </c>
      <c r="AF45" s="130" t="s">
        <v>67</v>
      </c>
    </row>
    <row r="46" spans="1:32" ht="42" customHeight="1" x14ac:dyDescent="0.2">
      <c r="A46" s="67">
        <f t="shared" si="0"/>
        <v>44073.746147326077</v>
      </c>
      <c r="B46" s="433" t="s">
        <v>234</v>
      </c>
      <c r="C46" s="377" t="str">
        <f>VLOOKUP(D46,DETAIL,4,FALSE)</f>
        <v>AHP</v>
      </c>
      <c r="D46" s="142">
        <v>1716031</v>
      </c>
      <c r="E46" s="112">
        <v>82387294</v>
      </c>
      <c r="F46" s="53" t="str">
        <f>VLOOKUP(D46,DETAIL,5,FALSE)</f>
        <v>SM30135UN0220;WHITE;600;46" OD</v>
      </c>
      <c r="G46" s="53" t="s">
        <v>46</v>
      </c>
      <c r="H46" s="153">
        <v>14000</v>
      </c>
      <c r="I46" s="55">
        <f>+H46/1768</f>
        <v>7.9185520361990953</v>
      </c>
      <c r="J46" s="53" t="str">
        <f>VLOOKUP(D46,DETAIL,14,FALSE)</f>
        <v>Braskem CP360H       EXXON 6936G2</v>
      </c>
      <c r="K46" s="53" t="str">
        <f>VLOOKUP(D46,DETAIL,9,FALSE)</f>
        <v>J1427140 175"x6.028"x.375"</v>
      </c>
      <c r="L46" s="69">
        <v>19000</v>
      </c>
      <c r="M46" s="53" t="str">
        <f>VLOOKUP(D46,DETAIL,7,FALSE)</f>
        <v>46" +/- 1"</v>
      </c>
      <c r="N46" s="53" t="str">
        <f>VLOOKUP(D46,DETAIL,10,FALSE)</f>
        <v>5,6</v>
      </c>
      <c r="O46" s="53" t="str">
        <f>VLOOKUP(D46,DETAIL,13,FALSE)</f>
        <v>J1427238 45" PLAIN DISC</v>
      </c>
      <c r="P46" s="65">
        <f>Q46/L46</f>
        <v>248.09498493709023</v>
      </c>
      <c r="Q46" s="57">
        <f>1000/13.5*1000/220*H46</f>
        <v>4713804.7138047144</v>
      </c>
      <c r="R46" s="218">
        <v>44074</v>
      </c>
      <c r="S46" s="219" t="s">
        <v>284</v>
      </c>
      <c r="T46" s="51">
        <f t="shared" si="11"/>
        <v>44074.076086994253</v>
      </c>
      <c r="U46" s="225"/>
      <c r="V46" s="225"/>
      <c r="W46" s="225"/>
      <c r="X46" s="225"/>
      <c r="Y46" s="225"/>
      <c r="Z46" s="225"/>
      <c r="AA46" s="225"/>
      <c r="AB46" s="225"/>
      <c r="AC46" s="225"/>
      <c r="AD46" s="128">
        <v>0.15</v>
      </c>
      <c r="AE46" s="129">
        <v>14451.705882352941</v>
      </c>
      <c r="AF46" s="130" t="s">
        <v>67</v>
      </c>
    </row>
    <row r="47" spans="1:32" ht="42" customHeight="1" x14ac:dyDescent="0.2">
      <c r="A47" s="67">
        <f t="shared" si="0"/>
        <v>44074.076086994253</v>
      </c>
      <c r="B47" s="433" t="s">
        <v>234</v>
      </c>
      <c r="C47" s="377" t="str">
        <f t="shared" ref="C47" si="54">VLOOKUP(D47,DETAIL,4,FALSE)</f>
        <v>AHP</v>
      </c>
      <c r="D47" s="142">
        <v>1716032</v>
      </c>
      <c r="E47" s="112">
        <v>82420332</v>
      </c>
      <c r="F47" s="53" t="str">
        <f t="shared" ref="F47" si="55">VLOOKUP(D47,DETAIL,5,FALSE)</f>
        <v>SM30135UN0235;WHITE;600;46" OD</v>
      </c>
      <c r="G47" s="53" t="s">
        <v>46</v>
      </c>
      <c r="H47" s="224">
        <v>6200</v>
      </c>
      <c r="I47" s="55">
        <f t="shared" ref="I47" si="56">+H47/1768</f>
        <v>3.5067873303167421</v>
      </c>
      <c r="J47" s="53" t="str">
        <f t="shared" ref="J47" si="57">VLOOKUP(D47,DETAIL,14,FALSE)</f>
        <v>Braskem CP360H       EXXON 6936G2</v>
      </c>
      <c r="K47" s="53" t="str">
        <f t="shared" ref="K47" si="58">VLOOKUP(D47,DETAIL,9,FALSE)</f>
        <v>J1427140 175"x6.028"x.375"</v>
      </c>
      <c r="L47" s="69">
        <v>19000</v>
      </c>
      <c r="M47" s="53" t="str">
        <f t="shared" ref="M47" si="59">VLOOKUP(D47,DETAIL,7,FALSE)</f>
        <v>46" +/- 1"</v>
      </c>
      <c r="N47" s="53">
        <f t="shared" ref="N47" si="60">VLOOKUP(D47,DETAIL,10,FALSE)</f>
        <v>5</v>
      </c>
      <c r="O47" s="53" t="str">
        <f t="shared" ref="O47" si="61">VLOOKUP(D47,DETAIL,13,FALSE)</f>
        <v>J1427238 45" PLAIN DISC</v>
      </c>
      <c r="P47" s="65">
        <f t="shared" ref="P47" si="62">Q47/L47</f>
        <v>102.8576168553772</v>
      </c>
      <c r="Q47" s="57">
        <f>1000/13.5*1000/235*H47</f>
        <v>1954294.720252167</v>
      </c>
      <c r="R47" s="218">
        <v>44074</v>
      </c>
      <c r="S47" s="219" t="s">
        <v>285</v>
      </c>
      <c r="T47" s="51">
        <f t="shared" si="11"/>
        <v>44074.222203133017</v>
      </c>
      <c r="U47" s="225"/>
      <c r="V47" s="225"/>
      <c r="W47" s="225"/>
      <c r="X47" s="225"/>
      <c r="Y47" s="225"/>
      <c r="Z47" s="225"/>
      <c r="AA47" s="225"/>
      <c r="AB47" s="225"/>
      <c r="AC47" s="225"/>
      <c r="AD47" s="128">
        <v>0.15</v>
      </c>
      <c r="AE47" s="129">
        <v>14451.705882352941</v>
      </c>
      <c r="AF47" s="130" t="s">
        <v>67</v>
      </c>
    </row>
    <row r="48" spans="1:32" ht="42" customHeight="1" x14ac:dyDescent="0.2">
      <c r="A48" s="67">
        <f t="shared" si="0"/>
        <v>44074.222203133017</v>
      </c>
      <c r="B48" s="433" t="s">
        <v>234</v>
      </c>
      <c r="C48" s="377" t="str">
        <f>VLOOKUP(D48,DETAIL,4,FALSE)</f>
        <v>AHP</v>
      </c>
      <c r="D48" s="142">
        <v>1716031</v>
      </c>
      <c r="E48" s="112">
        <v>82387294</v>
      </c>
      <c r="F48" s="53" t="str">
        <f>VLOOKUP(D48,DETAIL,5,FALSE)</f>
        <v>SM30135UN0220;WHITE;600;46" OD</v>
      </c>
      <c r="G48" s="53" t="s">
        <v>46</v>
      </c>
      <c r="H48" s="526">
        <v>7420</v>
      </c>
      <c r="I48" s="55">
        <f>+H48/1768</f>
        <v>4.1968325791855206</v>
      </c>
      <c r="J48" s="53" t="str">
        <f>VLOOKUP(D48,DETAIL,14,FALSE)</f>
        <v>Braskem CP360H       EXXON 6936G2</v>
      </c>
      <c r="K48" s="53" t="str">
        <f>VLOOKUP(D48,DETAIL,9,FALSE)</f>
        <v>J1427140 175"x6.028"x.375"</v>
      </c>
      <c r="L48" s="69">
        <v>19000</v>
      </c>
      <c r="M48" s="53" t="str">
        <f>VLOOKUP(D48,DETAIL,7,FALSE)</f>
        <v>46" +/- 1"</v>
      </c>
      <c r="N48" s="53" t="str">
        <f>VLOOKUP(D48,DETAIL,10,FALSE)</f>
        <v>5,6</v>
      </c>
      <c r="O48" s="53" t="str">
        <f>VLOOKUP(D48,DETAIL,13,FALSE)</f>
        <v>J1427238 45" PLAIN DISC</v>
      </c>
      <c r="P48" s="65">
        <f>Q48/L48</f>
        <v>131.49034201665782</v>
      </c>
      <c r="Q48" s="57">
        <f>1000/13.5*1000/220*H48</f>
        <v>2498316.4983164985</v>
      </c>
      <c r="R48" s="218">
        <v>44074</v>
      </c>
      <c r="S48" s="219" t="s">
        <v>286</v>
      </c>
      <c r="T48" s="51">
        <f t="shared" si="11"/>
        <v>44074.397071157153</v>
      </c>
      <c r="U48" s="394" t="s">
        <v>287</v>
      </c>
      <c r="V48" s="225"/>
      <c r="W48" s="225"/>
      <c r="X48" s="225"/>
      <c r="Y48" s="225"/>
      <c r="Z48" s="225"/>
      <c r="AA48" s="225"/>
      <c r="AB48" s="225"/>
      <c r="AC48" s="225"/>
      <c r="AD48" s="128">
        <v>0.15</v>
      </c>
      <c r="AE48" s="129">
        <v>14451.705882352941</v>
      </c>
      <c r="AF48" s="130" t="s">
        <v>67</v>
      </c>
    </row>
    <row r="49" spans="1:32" ht="42" customHeight="1" x14ac:dyDescent="0.2">
      <c r="A49" s="67">
        <f t="shared" si="0"/>
        <v>44074.397071157153</v>
      </c>
      <c r="B49" s="433" t="s">
        <v>234</v>
      </c>
      <c r="C49" s="377" t="str">
        <f>VLOOKUP(D49,DETAIL,4,FALSE)</f>
        <v>AHP</v>
      </c>
      <c r="D49" s="142">
        <v>1715784</v>
      </c>
      <c r="E49" s="169"/>
      <c r="F49" s="53" t="str">
        <f>VLOOKUP(D49,DETAIL,5,FALSE)</f>
        <v xml:space="preserve">SM30135UN0205;WHITE;600;46" OD </v>
      </c>
      <c r="G49" s="53" t="s">
        <v>46</v>
      </c>
      <c r="H49" s="224">
        <v>13000</v>
      </c>
      <c r="I49" s="55">
        <f>+H49/1768</f>
        <v>7.3529411764705879</v>
      </c>
      <c r="J49" s="53" t="str">
        <f>VLOOKUP(D49,DETAIL,14,FALSE)</f>
        <v>Braskem CP360H       EXXON 6936G2</v>
      </c>
      <c r="K49" s="53" t="str">
        <f>VLOOKUP(D49,DETAIL,9,FALSE)</f>
        <v>J1427140 175"x6.028"x.375"</v>
      </c>
      <c r="L49" s="69">
        <v>19000</v>
      </c>
      <c r="M49" s="53" t="str">
        <f>VLOOKUP(D49,DETAIL,7,FALSE)</f>
        <v>46" +/- 1"</v>
      </c>
      <c r="N49" s="53">
        <f>VLOOKUP(D49,DETAIL,10,FALSE)</f>
        <v>6</v>
      </c>
      <c r="O49" s="53" t="str">
        <f>VLOOKUP(D49,DETAIL,13,FALSE)</f>
        <v>J1427238 45" PLAIN DISC</v>
      </c>
      <c r="P49" s="65">
        <f>Q49/L49</f>
        <v>247.23054248086339</v>
      </c>
      <c r="Q49" s="57">
        <f>1000/13.5*1000/205*H49</f>
        <v>4697380.3071364043</v>
      </c>
      <c r="R49" s="218">
        <v>44075</v>
      </c>
      <c r="S49" s="219" t="s">
        <v>288</v>
      </c>
      <c r="T49" s="51">
        <f t="shared" si="11"/>
        <v>44074.703443706174</v>
      </c>
      <c r="U49" s="394"/>
      <c r="V49" s="225"/>
      <c r="W49" s="225"/>
      <c r="X49" s="225"/>
      <c r="Y49" s="225"/>
      <c r="Z49" s="225"/>
      <c r="AA49" s="225"/>
      <c r="AB49" s="225"/>
      <c r="AC49" s="225"/>
      <c r="AD49" s="128">
        <v>0.15</v>
      </c>
      <c r="AE49" s="129">
        <v>14451.705882352941</v>
      </c>
      <c r="AF49" s="130" t="s">
        <v>67</v>
      </c>
    </row>
    <row r="50" spans="1:32" ht="42" customHeight="1" x14ac:dyDescent="0.2">
      <c r="A50" s="67">
        <f t="shared" si="0"/>
        <v>44074.703443706174</v>
      </c>
      <c r="B50" s="433" t="s">
        <v>234</v>
      </c>
      <c r="C50" s="377" t="str">
        <f>VLOOKUP(D50,DETAIL,4,FALSE)</f>
        <v>AHP</v>
      </c>
      <c r="D50" s="142">
        <v>1559618</v>
      </c>
      <c r="E50" s="112">
        <v>82387292</v>
      </c>
      <c r="F50" s="53" t="str">
        <f>VLOOKUP(D50,DETAIL,5,FALSE)</f>
        <v xml:space="preserve">SM30135UN0195;WHITE;600;46" OD </v>
      </c>
      <c r="G50" s="53" t="s">
        <v>46</v>
      </c>
      <c r="H50" s="153">
        <v>14850</v>
      </c>
      <c r="I50" s="55">
        <f>+H50/1768</f>
        <v>8.3993212669683253</v>
      </c>
      <c r="J50" s="53" t="str">
        <f>VLOOKUP(D50,DETAIL,14,FALSE)</f>
        <v>Braskem CP360H       EXXON 6936G2</v>
      </c>
      <c r="K50" s="53" t="str">
        <f>VLOOKUP(D50,DETAIL,9,FALSE)</f>
        <v>J1427140 175"x6.028"x.375"</v>
      </c>
      <c r="L50" s="69">
        <v>19000</v>
      </c>
      <c r="M50" s="53" t="str">
        <f>VLOOKUP(D50,DETAIL,7,FALSE)</f>
        <v>46" +/- 1"</v>
      </c>
      <c r="N50" s="53">
        <f>VLOOKUP(D50,DETAIL,10,FALSE)</f>
        <v>6</v>
      </c>
      <c r="O50" s="53" t="str">
        <f>VLOOKUP(D50,DETAIL,13,FALSE)</f>
        <v>J1427238 45" PLAIN DISC</v>
      </c>
      <c r="P50" s="65">
        <f>Q50/L50</f>
        <v>296.89608636977056</v>
      </c>
      <c r="Q50" s="57">
        <f>1000/13.5*1000/195*H50</f>
        <v>5641025.641025641</v>
      </c>
      <c r="R50" s="218">
        <v>44075</v>
      </c>
      <c r="S50" s="219" t="s">
        <v>289</v>
      </c>
      <c r="T50" s="51">
        <f t="shared" si="11"/>
        <v>44075.053415425631</v>
      </c>
      <c r="U50" s="459"/>
      <c r="V50" s="225"/>
      <c r="W50" s="225"/>
      <c r="X50" s="225"/>
      <c r="Y50" s="225"/>
      <c r="Z50" s="225"/>
      <c r="AA50" s="225"/>
      <c r="AB50" s="225"/>
      <c r="AC50" s="225"/>
      <c r="AD50" s="128">
        <v>0.15</v>
      </c>
      <c r="AE50" s="129">
        <v>14451.705882352941</v>
      </c>
      <c r="AF50" s="130" t="s">
        <v>67</v>
      </c>
    </row>
    <row r="51" spans="1:32" ht="42" customHeight="1" x14ac:dyDescent="0.2">
      <c r="A51" s="67">
        <f t="shared" si="0"/>
        <v>44075.053415425631</v>
      </c>
      <c r="B51" s="433" t="s">
        <v>234</v>
      </c>
      <c r="C51" s="377" t="str">
        <f>VLOOKUP(D51,DETAIL,4,FALSE)</f>
        <v>AHP</v>
      </c>
      <c r="D51" s="142">
        <v>1559618</v>
      </c>
      <c r="E51" s="112">
        <v>82387292</v>
      </c>
      <c r="F51" s="53" t="str">
        <f>VLOOKUP(D51,DETAIL,5,FALSE)</f>
        <v xml:space="preserve">SM30135UN0195;WHITE;600;46" OD </v>
      </c>
      <c r="G51" s="53" t="s">
        <v>46</v>
      </c>
      <c r="H51" s="153">
        <v>14850</v>
      </c>
      <c r="I51" s="55">
        <f>+H51/1768</f>
        <v>8.3993212669683253</v>
      </c>
      <c r="J51" s="53" t="str">
        <f>VLOOKUP(D51,DETAIL,14,FALSE)</f>
        <v>Braskem CP360H       EXXON 6936G2</v>
      </c>
      <c r="K51" s="53" t="str">
        <f>VLOOKUP(D51,DETAIL,9,FALSE)</f>
        <v>J1427140 175"x6.028"x.375"</v>
      </c>
      <c r="L51" s="69">
        <v>19000</v>
      </c>
      <c r="M51" s="53" t="str">
        <f>VLOOKUP(D51,DETAIL,7,FALSE)</f>
        <v>46" +/- 1"</v>
      </c>
      <c r="N51" s="53">
        <f>VLOOKUP(D51,DETAIL,10,FALSE)</f>
        <v>6</v>
      </c>
      <c r="O51" s="53" t="str">
        <f>VLOOKUP(D51,DETAIL,13,FALSE)</f>
        <v>J1427238 45" PLAIN DISC</v>
      </c>
      <c r="P51" s="65">
        <f>Q51/L51</f>
        <v>296.89608636977056</v>
      </c>
      <c r="Q51" s="57">
        <f>1000/13.5*1000/195*H51</f>
        <v>5641025.641025641</v>
      </c>
      <c r="R51" s="218">
        <v>44082</v>
      </c>
      <c r="S51" s="219" t="s">
        <v>290</v>
      </c>
      <c r="T51" s="51">
        <f t="shared" si="11"/>
        <v>44075.403387145088</v>
      </c>
      <c r="U51" s="225"/>
      <c r="V51" s="225"/>
      <c r="W51" s="225"/>
      <c r="X51" s="225"/>
      <c r="Y51" s="225"/>
      <c r="Z51" s="225"/>
      <c r="AA51" s="225"/>
      <c r="AB51" s="225"/>
      <c r="AC51" s="225"/>
      <c r="AD51" s="128">
        <v>0.15</v>
      </c>
      <c r="AE51" s="129">
        <v>14451.705882352941</v>
      </c>
      <c r="AF51" s="130" t="s">
        <v>67</v>
      </c>
    </row>
    <row r="52" spans="1:32" ht="42" customHeight="1" x14ac:dyDescent="0.2">
      <c r="A52" s="67">
        <f t="shared" si="0"/>
        <v>44075.403387145088</v>
      </c>
      <c r="B52" s="433" t="s">
        <v>234</v>
      </c>
      <c r="C52" s="396"/>
      <c r="D52" s="407" t="s">
        <v>291</v>
      </c>
      <c r="E52" s="398"/>
      <c r="F52" s="399"/>
      <c r="G52" s="399"/>
      <c r="H52" s="400"/>
      <c r="I52" s="401">
        <v>1.5</v>
      </c>
      <c r="J52" s="399"/>
      <c r="K52" s="399"/>
      <c r="L52" s="402"/>
      <c r="M52" s="399"/>
      <c r="N52" s="399"/>
      <c r="O52" s="399"/>
      <c r="P52" s="403"/>
      <c r="Q52" s="404"/>
      <c r="R52" s="405" t="s">
        <v>246</v>
      </c>
      <c r="S52" s="406"/>
      <c r="T52" s="51">
        <f t="shared" si="11"/>
        <v>44075.465887145088</v>
      </c>
      <c r="AD52" s="128">
        <v>0.15</v>
      </c>
      <c r="AE52" s="129">
        <v>0</v>
      </c>
      <c r="AF52" s="130" t="s">
        <v>67</v>
      </c>
    </row>
    <row r="53" spans="1:32" s="120" customFormat="1" ht="42" customHeight="1" x14ac:dyDescent="0.2">
      <c r="A53" s="67">
        <f t="shared" si="0"/>
        <v>44075.465887145088</v>
      </c>
      <c r="B53" s="433" t="s">
        <v>234</v>
      </c>
      <c r="C53" s="146" t="str">
        <f t="shared" ref="C53:C68" si="63">VLOOKUP(D53,DETAIL,4,FALSE)</f>
        <v>GRIFFIN CARE</v>
      </c>
      <c r="D53" s="529">
        <v>1688456</v>
      </c>
      <c r="E53" s="112">
        <v>82228105</v>
      </c>
      <c r="F53" s="53" t="str">
        <f t="shared" ref="F53:F68" si="64">VLOOKUP(D53,DETAIL,5,FALSE)</f>
        <v>SM30080DS0711;WHITE;300</v>
      </c>
      <c r="G53" s="53" t="str">
        <f t="shared" ref="G53:G68" si="65">VLOOKUP(D53,DETAIL,6,FALSE)</f>
        <v>SINGLE KISS</v>
      </c>
      <c r="H53" s="57">
        <v>1040</v>
      </c>
      <c r="I53" s="55">
        <f t="shared" ref="I53:I63" si="66">+H53/1142</f>
        <v>0.91068301225919435</v>
      </c>
      <c r="J53" s="53" t="str">
        <f t="shared" ref="J53:J68" si="67">VLOOKUP(D53,DETAIL,14,FALSE)</f>
        <v>Braskem CP360H EXXON  6936G2</v>
      </c>
      <c r="K53" s="53" t="str">
        <f t="shared" ref="K53:K68" si="68">VLOOKUP(D53,DETAIL,9,FALSE)</f>
        <v>J1427155 177"X3.032"X.25</v>
      </c>
      <c r="L53" s="69">
        <v>18400</v>
      </c>
      <c r="M53" s="53" t="str">
        <f t="shared" ref="M53:M68" si="69">VLOOKUP(D53,DETAIL,7,FALSE)</f>
        <v>34" +/- 1"</v>
      </c>
      <c r="N53" s="53" t="str">
        <f t="shared" ref="N53:N68" si="70">VLOOKUP(D53,DETAIL,10,FALSE)</f>
        <v>1,2</v>
      </c>
      <c r="O53" s="53" t="str">
        <f t="shared" ref="O53:O68" si="71">VLOOKUP(D53,DETAIL,13,FALSE)</f>
        <v xml:space="preserve">J1427218 PKG,33" PLAIN DISC  </v>
      </c>
      <c r="P53" s="65">
        <f>Q53/L53</f>
        <v>9.9370146150553431</v>
      </c>
      <c r="Q53" s="57">
        <f>1000/8*1000/711*H53</f>
        <v>182841.0689170183</v>
      </c>
      <c r="R53" s="151">
        <v>44071</v>
      </c>
      <c r="S53" s="150" t="s">
        <v>292</v>
      </c>
      <c r="T53" s="51">
        <f t="shared" si="11"/>
        <v>44075.503832270602</v>
      </c>
      <c r="U53" s="343" t="s">
        <v>293</v>
      </c>
      <c r="V53" s="225"/>
      <c r="W53" s="225"/>
      <c r="X53" s="225"/>
      <c r="Y53" s="225"/>
      <c r="Z53" s="225"/>
      <c r="AA53" s="225"/>
      <c r="AB53" s="225"/>
      <c r="AC53" s="225"/>
      <c r="AD53" s="128">
        <v>0.15</v>
      </c>
      <c r="AE53" s="129">
        <v>1486.2352941176471</v>
      </c>
      <c r="AF53" s="130" t="s">
        <v>67</v>
      </c>
    </row>
    <row r="54" spans="1:32" s="120" customFormat="1" ht="42" customHeight="1" x14ac:dyDescent="0.2">
      <c r="A54" s="67">
        <f t="shared" si="0"/>
        <v>44075.503832270602</v>
      </c>
      <c r="B54" s="433" t="s">
        <v>234</v>
      </c>
      <c r="C54" s="146" t="str">
        <f t="shared" si="63"/>
        <v>GRIFFIN CARE</v>
      </c>
      <c r="D54" s="529">
        <v>1679068</v>
      </c>
      <c r="E54" s="112">
        <v>82228106</v>
      </c>
      <c r="F54" s="53" t="str">
        <f t="shared" si="64"/>
        <v>SM30080DS0559;WHITE;300</v>
      </c>
      <c r="G54" s="53" t="str">
        <f t="shared" si="65"/>
        <v>SINGLE KISS</v>
      </c>
      <c r="H54" s="265">
        <v>3500</v>
      </c>
      <c r="I54" s="55">
        <f t="shared" si="66"/>
        <v>3.0647985989492117</v>
      </c>
      <c r="J54" s="53" t="str">
        <f t="shared" si="67"/>
        <v>Braskem CP360H EXXON  6936G2</v>
      </c>
      <c r="K54" s="53" t="str">
        <f t="shared" si="68"/>
        <v>J1427155 177"X3.032"X.25</v>
      </c>
      <c r="L54" s="69">
        <v>18400</v>
      </c>
      <c r="M54" s="53" t="str">
        <f t="shared" si="69"/>
        <v>34" +/- 1"</v>
      </c>
      <c r="N54" s="53">
        <f t="shared" si="70"/>
        <v>2</v>
      </c>
      <c r="O54" s="53" t="str">
        <f t="shared" si="71"/>
        <v xml:space="preserve">J1427218 PKG,33" PLAIN DISC  </v>
      </c>
      <c r="P54" s="65">
        <f>Q54/L54</f>
        <v>42.535194835498174</v>
      </c>
      <c r="Q54" s="57">
        <f>1000/8*1000/559*H54</f>
        <v>782647.58497316635</v>
      </c>
      <c r="R54" s="151">
        <v>44071</v>
      </c>
      <c r="S54" s="150" t="s">
        <v>294</v>
      </c>
      <c r="T54" s="51">
        <f t="shared" si="11"/>
        <v>44075.631532212225</v>
      </c>
      <c r="U54" s="343" t="s">
        <v>293</v>
      </c>
      <c r="V54" s="225"/>
      <c r="W54" s="225"/>
      <c r="X54" s="225"/>
      <c r="Y54" s="225"/>
      <c r="Z54" s="225"/>
      <c r="AA54" s="225"/>
      <c r="AB54" s="225"/>
      <c r="AC54" s="225"/>
      <c r="AD54" s="128">
        <v>0.15</v>
      </c>
      <c r="AE54" s="129">
        <v>1486.2352941176471</v>
      </c>
      <c r="AF54" s="130" t="s">
        <v>67</v>
      </c>
    </row>
    <row r="55" spans="1:32" s="120" customFormat="1" ht="42" customHeight="1" x14ac:dyDescent="0.2">
      <c r="A55" s="67">
        <f t="shared" si="0"/>
        <v>44075.631532212225</v>
      </c>
      <c r="B55" s="433" t="s">
        <v>234</v>
      </c>
      <c r="C55" s="146" t="str">
        <f t="shared" si="63"/>
        <v>GRIFFIN CARE</v>
      </c>
      <c r="D55" s="529">
        <v>1679070</v>
      </c>
      <c r="E55" s="112">
        <v>82228108</v>
      </c>
      <c r="F55" s="53" t="str">
        <f t="shared" si="64"/>
        <v>SM30080DS0889;WHITE;300</v>
      </c>
      <c r="G55" s="53" t="str">
        <f t="shared" si="65"/>
        <v>SINGLE KISS</v>
      </c>
      <c r="H55" s="265">
        <v>1200</v>
      </c>
      <c r="I55" s="55">
        <f t="shared" si="66"/>
        <v>1.0507880910683012</v>
      </c>
      <c r="J55" s="53" t="str">
        <f t="shared" si="67"/>
        <v>Braskem CP360H EXXON  6936G2</v>
      </c>
      <c r="K55" s="53" t="str">
        <f t="shared" si="68"/>
        <v>J1427155 177"X3.032"X.25</v>
      </c>
      <c r="L55" s="69">
        <v>18400</v>
      </c>
      <c r="M55" s="53" t="str">
        <f t="shared" si="69"/>
        <v>34" +/- 1"</v>
      </c>
      <c r="N55" s="53">
        <f t="shared" si="70"/>
        <v>1</v>
      </c>
      <c r="O55" s="53" t="str">
        <f t="shared" si="71"/>
        <v xml:space="preserve">J1427218 PKG,33" PLAIN DISC  </v>
      </c>
      <c r="P55" s="65">
        <f t="shared" ref="P55:P68" si="72">Q55/L55</f>
        <v>9.1700493959994134</v>
      </c>
      <c r="Q55" s="57">
        <f>1000/8*1000/889*H55</f>
        <v>168728.9088863892</v>
      </c>
      <c r="R55" s="151">
        <v>44071</v>
      </c>
      <c r="S55" s="150" t="s">
        <v>295</v>
      </c>
      <c r="T55" s="51">
        <f t="shared" si="11"/>
        <v>44075.675315049353</v>
      </c>
      <c r="U55" s="343" t="s">
        <v>293</v>
      </c>
      <c r="V55" s="225"/>
      <c r="W55" s="225"/>
      <c r="X55" s="225"/>
      <c r="Y55" s="225"/>
      <c r="Z55" s="225"/>
      <c r="AA55" s="225"/>
      <c r="AB55" s="225"/>
      <c r="AC55" s="225"/>
      <c r="AD55" s="128">
        <v>0.15</v>
      </c>
      <c r="AE55" s="129">
        <v>1486.2352941176471</v>
      </c>
      <c r="AF55" s="130" t="s">
        <v>67</v>
      </c>
    </row>
    <row r="56" spans="1:32" s="120" customFormat="1" ht="42" customHeight="1" x14ac:dyDescent="0.2">
      <c r="A56" s="67">
        <f t="shared" si="0"/>
        <v>44075.675315049353</v>
      </c>
      <c r="B56" s="433" t="s">
        <v>234</v>
      </c>
      <c r="C56" s="146" t="str">
        <f t="shared" si="63"/>
        <v>GRIFFIN CARE</v>
      </c>
      <c r="D56" s="529">
        <v>1679068</v>
      </c>
      <c r="E56" s="112">
        <v>82228106</v>
      </c>
      <c r="F56" s="53" t="str">
        <f t="shared" si="64"/>
        <v>SM30080DS0559;WHITE;300</v>
      </c>
      <c r="G56" s="53" t="str">
        <f t="shared" si="65"/>
        <v>SINGLE KISS</v>
      </c>
      <c r="H56" s="57">
        <v>6504</v>
      </c>
      <c r="I56" s="55">
        <f t="shared" si="66"/>
        <v>5.6952714535901929</v>
      </c>
      <c r="J56" s="53" t="str">
        <f t="shared" si="67"/>
        <v>Braskem CP360H EXXON  6936G2</v>
      </c>
      <c r="K56" s="53" t="str">
        <f t="shared" si="68"/>
        <v>J1427155 177"X3.032"X.25</v>
      </c>
      <c r="L56" s="69">
        <v>18400</v>
      </c>
      <c r="M56" s="53" t="str">
        <f t="shared" si="69"/>
        <v>34" +/- 1"</v>
      </c>
      <c r="N56" s="53">
        <f t="shared" si="70"/>
        <v>2</v>
      </c>
      <c r="O56" s="53" t="str">
        <f t="shared" si="71"/>
        <v xml:space="preserve">J1427218 PKG,33" PLAIN DISC  </v>
      </c>
      <c r="P56" s="65">
        <f t="shared" si="72"/>
        <v>79.042544917165742</v>
      </c>
      <c r="Q56" s="57">
        <f>1000/8*1000/559*H56</f>
        <v>1454382.8264758496</v>
      </c>
      <c r="R56" s="151">
        <v>44090</v>
      </c>
      <c r="S56" s="150" t="s">
        <v>296</v>
      </c>
      <c r="T56" s="51">
        <f t="shared" si="11"/>
        <v>44075.912618026588</v>
      </c>
      <c r="U56" s="343"/>
      <c r="V56" s="225"/>
      <c r="W56" s="225"/>
      <c r="X56" s="225"/>
      <c r="Y56" s="225"/>
      <c r="Z56" s="225"/>
      <c r="AA56" s="225"/>
      <c r="AB56" s="225"/>
      <c r="AC56" s="225"/>
      <c r="AD56" s="128">
        <v>0.15</v>
      </c>
      <c r="AE56" s="129">
        <v>1486.2352941176471</v>
      </c>
      <c r="AF56" s="130" t="s">
        <v>67</v>
      </c>
    </row>
    <row r="57" spans="1:32" s="120" customFormat="1" ht="42" customHeight="1" x14ac:dyDescent="0.2">
      <c r="A57" s="67">
        <f t="shared" si="0"/>
        <v>44075.912618026588</v>
      </c>
      <c r="B57" s="433" t="s">
        <v>234</v>
      </c>
      <c r="C57" s="146" t="str">
        <f t="shared" si="63"/>
        <v>GRIFFIN CARE</v>
      </c>
      <c r="D57" s="529">
        <v>1679069</v>
      </c>
      <c r="E57" s="112">
        <v>82228107</v>
      </c>
      <c r="F57" s="53" t="str">
        <f t="shared" si="64"/>
        <v>SM30080DS0762;WHITE;300</v>
      </c>
      <c r="G57" s="53" t="str">
        <f t="shared" si="65"/>
        <v>SINGLE KISS</v>
      </c>
      <c r="H57" s="265">
        <v>1200</v>
      </c>
      <c r="I57" s="55">
        <f t="shared" si="66"/>
        <v>1.0507880910683012</v>
      </c>
      <c r="J57" s="53" t="str">
        <f t="shared" si="67"/>
        <v>Braskem CP360H EXXON  6936G2</v>
      </c>
      <c r="K57" s="53" t="str">
        <f t="shared" si="68"/>
        <v>J1427155 177"X3.032"X.25</v>
      </c>
      <c r="L57" s="69">
        <v>18400</v>
      </c>
      <c r="M57" s="53" t="str">
        <f t="shared" si="69"/>
        <v>34" +/- 1"</v>
      </c>
      <c r="N57" s="53" t="str">
        <f t="shared" si="70"/>
        <v>1, 2</v>
      </c>
      <c r="O57" s="53" t="str">
        <f t="shared" si="71"/>
        <v xml:space="preserve">J1427218 PKG,33" PLAIN DISC  </v>
      </c>
      <c r="P57" s="65">
        <f t="shared" si="72"/>
        <v>10.698390961999314</v>
      </c>
      <c r="Q57" s="57">
        <f>1000/8*1000/762*H57</f>
        <v>196850.39370078739</v>
      </c>
      <c r="R57" s="151">
        <v>44090</v>
      </c>
      <c r="S57" s="150" t="s">
        <v>297</v>
      </c>
      <c r="T57" s="51">
        <f t="shared" si="11"/>
        <v>44075.956400863717</v>
      </c>
      <c r="U57" s="343"/>
      <c r="V57" s="225"/>
      <c r="W57" s="225"/>
      <c r="X57" s="225"/>
      <c r="Y57" s="225"/>
      <c r="Z57" s="225"/>
      <c r="AA57" s="225"/>
      <c r="AB57" s="225"/>
      <c r="AC57" s="225"/>
      <c r="AD57" s="128">
        <v>0.15</v>
      </c>
      <c r="AE57" s="129">
        <v>1486.2352941176471</v>
      </c>
      <c r="AF57" s="130" t="s">
        <v>67</v>
      </c>
    </row>
    <row r="58" spans="1:32" s="120" customFormat="1" ht="42" customHeight="1" x14ac:dyDescent="0.2">
      <c r="A58" s="67">
        <f t="shared" si="0"/>
        <v>44075.956400863717</v>
      </c>
      <c r="B58" s="433" t="s">
        <v>234</v>
      </c>
      <c r="C58" s="146" t="str">
        <f t="shared" si="63"/>
        <v>GRIFFIN CARE</v>
      </c>
      <c r="D58" s="529">
        <v>1697299</v>
      </c>
      <c r="E58" s="112">
        <v>82275915</v>
      </c>
      <c r="F58" s="53" t="str">
        <f t="shared" si="64"/>
        <v>SM30080DS0572;WHITE;300</v>
      </c>
      <c r="G58" s="53" t="str">
        <f t="shared" si="65"/>
        <v>SINGLE KISS</v>
      </c>
      <c r="H58" s="57">
        <v>834</v>
      </c>
      <c r="I58" s="55">
        <f t="shared" si="66"/>
        <v>0.73029772329246934</v>
      </c>
      <c r="J58" s="53" t="str">
        <f t="shared" si="67"/>
        <v>Braskem CP360H EXXON  6936G2</v>
      </c>
      <c r="K58" s="53" t="str">
        <f t="shared" si="68"/>
        <v>J1427155 177"X3.032"X.25</v>
      </c>
      <c r="L58" s="69">
        <v>18400</v>
      </c>
      <c r="M58" s="53" t="str">
        <f t="shared" si="69"/>
        <v>34" +/- 1"</v>
      </c>
      <c r="N58" s="53">
        <f t="shared" si="70"/>
        <v>2</v>
      </c>
      <c r="O58" s="53" t="str">
        <f t="shared" si="71"/>
        <v xml:space="preserve">J1427218 PKG,33" PLAIN DISC  </v>
      </c>
      <c r="P58" s="65">
        <f t="shared" si="72"/>
        <v>9.9051763453937376</v>
      </c>
      <c r="Q58" s="57">
        <f>1000/8*1000/572*H58</f>
        <v>182255.24475524476</v>
      </c>
      <c r="R58" s="151">
        <v>44090</v>
      </c>
      <c r="S58" s="150" t="s">
        <v>298</v>
      </c>
      <c r="T58" s="51">
        <f t="shared" si="11"/>
        <v>44075.986829935522</v>
      </c>
      <c r="U58" s="343"/>
      <c r="V58" s="225"/>
      <c r="W58" s="225"/>
      <c r="X58" s="225"/>
      <c r="Y58" s="225"/>
      <c r="Z58" s="225"/>
      <c r="AA58" s="225"/>
      <c r="AB58" s="225"/>
      <c r="AC58" s="225"/>
      <c r="AD58" s="128">
        <v>0.15</v>
      </c>
      <c r="AE58" s="129">
        <v>1486.2352941176471</v>
      </c>
      <c r="AF58" s="130" t="s">
        <v>67</v>
      </c>
    </row>
    <row r="59" spans="1:32" s="120" customFormat="1" ht="42" customHeight="1" x14ac:dyDescent="0.2">
      <c r="A59" s="67">
        <f t="shared" si="0"/>
        <v>44075.986829935522</v>
      </c>
      <c r="B59" s="433" t="s">
        <v>234</v>
      </c>
      <c r="C59" s="146" t="str">
        <f t="shared" si="63"/>
        <v>GRIFFIN CARE</v>
      </c>
      <c r="D59" s="529">
        <v>1679070</v>
      </c>
      <c r="E59" s="112">
        <v>82228108</v>
      </c>
      <c r="F59" s="53" t="str">
        <f t="shared" si="64"/>
        <v>SM30080DS0889;WHITE;300</v>
      </c>
      <c r="G59" s="53" t="str">
        <f t="shared" si="65"/>
        <v>SINGLE KISS</v>
      </c>
      <c r="H59" s="57">
        <v>2341</v>
      </c>
      <c r="I59" s="55">
        <f t="shared" si="66"/>
        <v>2.0499124343257442</v>
      </c>
      <c r="J59" s="53" t="str">
        <f t="shared" si="67"/>
        <v>Braskem CP360H EXXON  6936G2</v>
      </c>
      <c r="K59" s="53" t="str">
        <f t="shared" si="68"/>
        <v>J1427155 177"X3.032"X.25</v>
      </c>
      <c r="L59" s="69">
        <v>18400</v>
      </c>
      <c r="M59" s="53" t="str">
        <f t="shared" si="69"/>
        <v>34" +/- 1"</v>
      </c>
      <c r="N59" s="53">
        <f t="shared" si="70"/>
        <v>1</v>
      </c>
      <c r="O59" s="53" t="str">
        <f t="shared" si="71"/>
        <v xml:space="preserve">J1427218 PKG,33" PLAIN DISC  </v>
      </c>
      <c r="P59" s="65">
        <f t="shared" si="72"/>
        <v>17.889238030028853</v>
      </c>
      <c r="Q59" s="57">
        <f>1000/8*1000/889*H59</f>
        <v>329161.97975253093</v>
      </c>
      <c r="R59" s="151">
        <v>44090</v>
      </c>
      <c r="S59" s="150" t="s">
        <v>299</v>
      </c>
      <c r="T59" s="51">
        <f t="shared" si="11"/>
        <v>44076.072242953618</v>
      </c>
      <c r="U59" s="343"/>
      <c r="V59" s="225"/>
      <c r="W59" s="225"/>
      <c r="X59" s="225"/>
      <c r="Y59" s="225"/>
      <c r="Z59" s="225"/>
      <c r="AA59" s="225"/>
      <c r="AB59" s="225"/>
      <c r="AC59" s="225"/>
      <c r="AD59" s="128">
        <v>0.15</v>
      </c>
      <c r="AE59" s="129">
        <v>1486.2352941176471</v>
      </c>
      <c r="AF59" s="130" t="s">
        <v>67</v>
      </c>
    </row>
    <row r="60" spans="1:32" s="120" customFormat="1" ht="42" customHeight="1" x14ac:dyDescent="0.2">
      <c r="A60" s="67">
        <f t="shared" si="0"/>
        <v>44076.072242953618</v>
      </c>
      <c r="B60" s="433" t="s">
        <v>234</v>
      </c>
      <c r="C60" s="146" t="str">
        <f t="shared" si="63"/>
        <v>GRIFFIN CARE</v>
      </c>
      <c r="D60" s="529">
        <v>1688456</v>
      </c>
      <c r="E60" s="112">
        <v>82228105</v>
      </c>
      <c r="F60" s="53" t="str">
        <f t="shared" si="64"/>
        <v>SM30080DS0711;WHITE;300</v>
      </c>
      <c r="G60" s="53" t="str">
        <f t="shared" si="65"/>
        <v>SINGLE KISS</v>
      </c>
      <c r="H60" s="57">
        <v>1040</v>
      </c>
      <c r="I60" s="55">
        <f t="shared" si="66"/>
        <v>0.91068301225919435</v>
      </c>
      <c r="J60" s="53" t="str">
        <f t="shared" si="67"/>
        <v>Braskem CP360H EXXON  6936G2</v>
      </c>
      <c r="K60" s="53" t="str">
        <f t="shared" si="68"/>
        <v>J1427155 177"X3.032"X.25</v>
      </c>
      <c r="L60" s="69">
        <v>18400</v>
      </c>
      <c r="M60" s="53" t="str">
        <f t="shared" si="69"/>
        <v>34" +/- 1"</v>
      </c>
      <c r="N60" s="53" t="str">
        <f t="shared" si="70"/>
        <v>1,2</v>
      </c>
      <c r="O60" s="53" t="str">
        <f t="shared" si="71"/>
        <v xml:space="preserve">J1427218 PKG,33" PLAIN DISC  </v>
      </c>
      <c r="P60" s="65">
        <f t="shared" si="72"/>
        <v>9.9370146150553431</v>
      </c>
      <c r="Q60" s="57">
        <f>1000/8*1000/711*H60</f>
        <v>182841.0689170183</v>
      </c>
      <c r="R60" s="151">
        <v>44118</v>
      </c>
      <c r="S60" s="150" t="s">
        <v>300</v>
      </c>
      <c r="T60" s="51">
        <f t="shared" si="11"/>
        <v>44076.110188079132</v>
      </c>
      <c r="U60" s="343"/>
      <c r="V60" s="225"/>
      <c r="W60" s="225"/>
      <c r="X60" s="225"/>
      <c r="Y60" s="225"/>
      <c r="Z60" s="225"/>
      <c r="AA60" s="225"/>
      <c r="AB60" s="225"/>
      <c r="AC60" s="225"/>
      <c r="AD60" s="128">
        <v>0.15</v>
      </c>
      <c r="AE60" s="129">
        <v>1486.2352941176471</v>
      </c>
      <c r="AF60" s="130" t="s">
        <v>67</v>
      </c>
    </row>
    <row r="61" spans="1:32" s="120" customFormat="1" ht="42" customHeight="1" x14ac:dyDescent="0.2">
      <c r="A61" s="67">
        <f t="shared" si="0"/>
        <v>44076.110188079132</v>
      </c>
      <c r="B61" s="433" t="s">
        <v>234</v>
      </c>
      <c r="C61" s="146" t="str">
        <f t="shared" si="63"/>
        <v>GRIFFIN CARE</v>
      </c>
      <c r="D61" s="529">
        <v>1679070</v>
      </c>
      <c r="E61" s="112">
        <v>82228108</v>
      </c>
      <c r="F61" s="53" t="str">
        <f t="shared" si="64"/>
        <v>SM30080DS0889;WHITE;300</v>
      </c>
      <c r="G61" s="53" t="str">
        <f t="shared" si="65"/>
        <v>SINGLE KISS</v>
      </c>
      <c r="H61" s="57">
        <v>2601</v>
      </c>
      <c r="I61" s="55">
        <f t="shared" si="66"/>
        <v>2.277583187390543</v>
      </c>
      <c r="J61" s="53" t="str">
        <f t="shared" si="67"/>
        <v>Braskem CP360H EXXON  6936G2</v>
      </c>
      <c r="K61" s="53" t="str">
        <f t="shared" si="68"/>
        <v>J1427155 177"X3.032"X.25</v>
      </c>
      <c r="L61" s="69">
        <v>18400</v>
      </c>
      <c r="M61" s="53" t="str">
        <f t="shared" si="69"/>
        <v>34" +/- 1"</v>
      </c>
      <c r="N61" s="53">
        <f t="shared" si="70"/>
        <v>1</v>
      </c>
      <c r="O61" s="53" t="str">
        <f t="shared" si="71"/>
        <v xml:space="preserve">J1427218 PKG,33" PLAIN DISC  </v>
      </c>
      <c r="P61" s="65">
        <f t="shared" si="72"/>
        <v>19.876082065828729</v>
      </c>
      <c r="Q61" s="57">
        <f>1000/8*1000/889*H61</f>
        <v>365719.9100112486</v>
      </c>
      <c r="R61" s="151">
        <v>44118</v>
      </c>
      <c r="S61" s="150" t="s">
        <v>301</v>
      </c>
      <c r="T61" s="51">
        <f t="shared" si="11"/>
        <v>44076.205087378607</v>
      </c>
      <c r="U61" s="343"/>
      <c r="V61" s="225"/>
      <c r="W61" s="225"/>
      <c r="X61" s="225"/>
      <c r="Y61" s="225"/>
      <c r="Z61" s="225"/>
      <c r="AA61" s="225"/>
      <c r="AB61" s="225"/>
      <c r="AC61" s="225"/>
      <c r="AD61" s="128">
        <v>0.15</v>
      </c>
      <c r="AE61" s="129">
        <v>1486.2352941176471</v>
      </c>
      <c r="AF61" s="130" t="s">
        <v>67</v>
      </c>
    </row>
    <row r="62" spans="1:32" s="120" customFormat="1" ht="42" customHeight="1" x14ac:dyDescent="0.2">
      <c r="A62" s="67">
        <f t="shared" si="0"/>
        <v>44076.205087378607</v>
      </c>
      <c r="B62" s="433" t="s">
        <v>234</v>
      </c>
      <c r="C62" s="146" t="str">
        <f t="shared" si="63"/>
        <v>GRIFFIN CARE</v>
      </c>
      <c r="D62" s="529">
        <v>1679069</v>
      </c>
      <c r="E62" s="112">
        <v>82228107</v>
      </c>
      <c r="F62" s="53" t="str">
        <f t="shared" si="64"/>
        <v>SM30080DS0762;WHITE;300</v>
      </c>
      <c r="G62" s="53" t="str">
        <f t="shared" si="65"/>
        <v>SINGLE KISS</v>
      </c>
      <c r="H62" s="57">
        <v>1114</v>
      </c>
      <c r="I62" s="55">
        <f t="shared" si="66"/>
        <v>0.97548161120840626</v>
      </c>
      <c r="J62" s="53" t="str">
        <f t="shared" si="67"/>
        <v>Braskem CP360H EXXON  6936G2</v>
      </c>
      <c r="K62" s="53" t="str">
        <f t="shared" si="68"/>
        <v>J1427155 177"X3.032"X.25</v>
      </c>
      <c r="L62" s="69">
        <v>18400</v>
      </c>
      <c r="M62" s="53" t="str">
        <f t="shared" si="69"/>
        <v>34" +/- 1"</v>
      </c>
      <c r="N62" s="53" t="str">
        <f t="shared" si="70"/>
        <v>1, 2</v>
      </c>
      <c r="O62" s="53" t="str">
        <f t="shared" si="71"/>
        <v xml:space="preserve">J1427218 PKG,33" PLAIN DISC  </v>
      </c>
      <c r="P62" s="65">
        <f t="shared" si="72"/>
        <v>9.9316729430560304</v>
      </c>
      <c r="Q62" s="57">
        <f>1000/8*1000/762*H62</f>
        <v>182742.78215223097</v>
      </c>
      <c r="R62" s="151">
        <v>44118</v>
      </c>
      <c r="S62" s="150" t="s">
        <v>302</v>
      </c>
      <c r="T62" s="51">
        <f t="shared" si="11"/>
        <v>44076.245732445743</v>
      </c>
      <c r="U62" s="343"/>
      <c r="V62" s="225"/>
      <c r="W62" s="225"/>
      <c r="X62" s="225"/>
      <c r="Y62" s="225"/>
      <c r="Z62" s="225"/>
      <c r="AA62" s="225"/>
      <c r="AB62" s="225"/>
      <c r="AC62" s="225"/>
      <c r="AD62" s="128">
        <v>0.15</v>
      </c>
      <c r="AE62" s="129">
        <v>1486.2352941176471</v>
      </c>
      <c r="AF62" s="130" t="s">
        <v>67</v>
      </c>
    </row>
    <row r="63" spans="1:32" s="120" customFormat="1" ht="42" customHeight="1" x14ac:dyDescent="0.2">
      <c r="A63" s="67">
        <f t="shared" si="0"/>
        <v>44076.245732445743</v>
      </c>
      <c r="B63" s="433" t="s">
        <v>234</v>
      </c>
      <c r="C63" s="146" t="str">
        <f t="shared" si="63"/>
        <v>GRIFFIN CARE</v>
      </c>
      <c r="D63" s="529">
        <v>1679068</v>
      </c>
      <c r="E63" s="112">
        <v>82228106</v>
      </c>
      <c r="F63" s="53" t="str">
        <f t="shared" si="64"/>
        <v>SM30080DS0559;WHITE;300</v>
      </c>
      <c r="G63" s="53" t="str">
        <f t="shared" si="65"/>
        <v>SINGLE KISS</v>
      </c>
      <c r="H63" s="57">
        <v>6504</v>
      </c>
      <c r="I63" s="55">
        <f t="shared" si="66"/>
        <v>5.6952714535901929</v>
      </c>
      <c r="J63" s="53" t="str">
        <f t="shared" si="67"/>
        <v>Braskem CP360H EXXON  6936G2</v>
      </c>
      <c r="K63" s="53" t="str">
        <f t="shared" si="68"/>
        <v>J1427155 177"X3.032"X.25</v>
      </c>
      <c r="L63" s="69">
        <v>18400</v>
      </c>
      <c r="M63" s="53" t="str">
        <f t="shared" si="69"/>
        <v>34" +/- 1"</v>
      </c>
      <c r="N63" s="53">
        <f t="shared" si="70"/>
        <v>2</v>
      </c>
      <c r="O63" s="53" t="str">
        <f t="shared" si="71"/>
        <v xml:space="preserve">J1427218 PKG,33" PLAIN DISC  </v>
      </c>
      <c r="P63" s="65">
        <f t="shared" si="72"/>
        <v>79.042544917165742</v>
      </c>
      <c r="Q63" s="57">
        <f>1000/8*1000/559*H63</f>
        <v>1454382.8264758496</v>
      </c>
      <c r="R63" s="151">
        <v>44118</v>
      </c>
      <c r="S63" s="150" t="s">
        <v>303</v>
      </c>
      <c r="T63" s="51">
        <f t="shared" si="11"/>
        <v>44076.483035422978</v>
      </c>
      <c r="U63" s="343"/>
      <c r="V63" s="225"/>
      <c r="W63" s="225"/>
      <c r="X63" s="225"/>
      <c r="Y63" s="225"/>
      <c r="Z63" s="225"/>
      <c r="AA63" s="225"/>
      <c r="AB63" s="225"/>
      <c r="AC63" s="225"/>
      <c r="AD63" s="128">
        <v>0.15</v>
      </c>
      <c r="AE63" s="129">
        <v>1486.2352941176471</v>
      </c>
      <c r="AF63" s="130" t="s">
        <v>67</v>
      </c>
    </row>
    <row r="64" spans="1:32" s="120" customFormat="1" ht="42" customHeight="1" x14ac:dyDescent="0.2">
      <c r="A64" s="67">
        <f t="shared" si="0"/>
        <v>44076.483035422978</v>
      </c>
      <c r="B64" s="433" t="s">
        <v>234</v>
      </c>
      <c r="C64" s="146" t="str">
        <f t="shared" si="63"/>
        <v>GRIFFIN CARE</v>
      </c>
      <c r="D64" s="529">
        <v>1679068</v>
      </c>
      <c r="E64" s="112">
        <v>82228106</v>
      </c>
      <c r="F64" s="53" t="str">
        <f t="shared" si="64"/>
        <v>SM30080DS0559;WHITE;300</v>
      </c>
      <c r="G64" s="53" t="str">
        <f t="shared" si="65"/>
        <v>SINGLE KISS</v>
      </c>
      <c r="H64" s="437">
        <v>0</v>
      </c>
      <c r="I64" s="55">
        <v>0</v>
      </c>
      <c r="J64" s="53" t="str">
        <f t="shared" si="67"/>
        <v>Braskem CP360H EXXON  6936G2</v>
      </c>
      <c r="K64" s="53" t="str">
        <f t="shared" si="68"/>
        <v>J1427155 177"X3.032"X.25</v>
      </c>
      <c r="L64" s="69">
        <v>18400</v>
      </c>
      <c r="M64" s="53" t="str">
        <f t="shared" si="69"/>
        <v>34" +/- 1"</v>
      </c>
      <c r="N64" s="53">
        <f t="shared" si="70"/>
        <v>2</v>
      </c>
      <c r="O64" s="53" t="str">
        <f t="shared" si="71"/>
        <v xml:space="preserve">J1427218 PKG,33" PLAIN DISC  </v>
      </c>
      <c r="P64" s="65">
        <f t="shared" si="72"/>
        <v>0</v>
      </c>
      <c r="Q64" s="57">
        <f>1000/8*1000/559*H64</f>
        <v>0</v>
      </c>
      <c r="R64" s="151" t="s">
        <v>304</v>
      </c>
      <c r="S64" s="150" t="s">
        <v>305</v>
      </c>
      <c r="T64" s="51">
        <f t="shared" si="11"/>
        <v>44076.483035422978</v>
      </c>
      <c r="U64" s="479" t="s">
        <v>306</v>
      </c>
      <c r="V64" s="225"/>
      <c r="W64" s="225"/>
      <c r="X64" s="225"/>
      <c r="Y64" s="225"/>
      <c r="Z64" s="225"/>
      <c r="AA64" s="225"/>
      <c r="AB64" s="225"/>
      <c r="AC64" s="225"/>
      <c r="AD64" s="128">
        <v>0.15</v>
      </c>
      <c r="AE64" s="129">
        <v>1486.2352941176471</v>
      </c>
      <c r="AF64" s="130" t="s">
        <v>67</v>
      </c>
    </row>
    <row r="65" spans="1:32" s="120" customFormat="1" ht="42" customHeight="1" x14ac:dyDescent="0.2">
      <c r="A65" s="67">
        <f t="shared" si="0"/>
        <v>44076.483035422978</v>
      </c>
      <c r="B65" s="433" t="s">
        <v>234</v>
      </c>
      <c r="C65" s="146" t="str">
        <f t="shared" si="63"/>
        <v>GRIFFIN CARE</v>
      </c>
      <c r="D65" s="529">
        <v>1679069</v>
      </c>
      <c r="E65" s="112">
        <v>82228107</v>
      </c>
      <c r="F65" s="53" t="str">
        <f t="shared" si="64"/>
        <v>SM30080DS0762;WHITE;300</v>
      </c>
      <c r="G65" s="53" t="str">
        <f t="shared" si="65"/>
        <v>SINGLE KISS</v>
      </c>
      <c r="H65" s="437">
        <v>0</v>
      </c>
      <c r="I65" s="55">
        <v>0</v>
      </c>
      <c r="J65" s="53" t="str">
        <f t="shared" si="67"/>
        <v>Braskem CP360H EXXON  6936G2</v>
      </c>
      <c r="K65" s="53" t="str">
        <f t="shared" si="68"/>
        <v>J1427155 177"X3.032"X.25</v>
      </c>
      <c r="L65" s="69">
        <v>18400</v>
      </c>
      <c r="M65" s="53" t="str">
        <f t="shared" si="69"/>
        <v>34" +/- 1"</v>
      </c>
      <c r="N65" s="53" t="str">
        <f t="shared" si="70"/>
        <v>1, 2</v>
      </c>
      <c r="O65" s="53" t="str">
        <f t="shared" si="71"/>
        <v xml:space="preserve">J1427218 PKG,33" PLAIN DISC  </v>
      </c>
      <c r="P65" s="65">
        <f t="shared" si="72"/>
        <v>0</v>
      </c>
      <c r="Q65" s="57">
        <f>1000/8*1000/762*H65</f>
        <v>0</v>
      </c>
      <c r="R65" s="151" t="s">
        <v>304</v>
      </c>
      <c r="S65" s="150" t="s">
        <v>307</v>
      </c>
      <c r="T65" s="51">
        <f t="shared" si="11"/>
        <v>44076.483035422978</v>
      </c>
      <c r="U65" s="479" t="s">
        <v>306</v>
      </c>
      <c r="V65" s="225"/>
      <c r="W65" s="225"/>
      <c r="X65" s="225"/>
      <c r="Y65" s="225"/>
      <c r="Z65" s="225"/>
      <c r="AA65" s="225"/>
      <c r="AB65" s="225"/>
      <c r="AC65" s="225"/>
      <c r="AD65" s="128">
        <v>0.15</v>
      </c>
      <c r="AE65" s="129">
        <v>1486.2352941176471</v>
      </c>
      <c r="AF65" s="130" t="s">
        <v>67</v>
      </c>
    </row>
    <row r="66" spans="1:32" s="120" customFormat="1" ht="42" customHeight="1" x14ac:dyDescent="0.2">
      <c r="A66" s="67">
        <f t="shared" si="0"/>
        <v>44076.483035422978</v>
      </c>
      <c r="B66" s="433" t="s">
        <v>234</v>
      </c>
      <c r="C66" s="146" t="str">
        <f t="shared" si="63"/>
        <v>GRIFFIN CARE</v>
      </c>
      <c r="D66" s="529">
        <v>1679070</v>
      </c>
      <c r="E66" s="112">
        <v>82228108</v>
      </c>
      <c r="F66" s="53" t="str">
        <f t="shared" si="64"/>
        <v>SM30080DS0889;WHITE;300</v>
      </c>
      <c r="G66" s="53" t="str">
        <f t="shared" si="65"/>
        <v>SINGLE KISS</v>
      </c>
      <c r="H66" s="437">
        <v>0</v>
      </c>
      <c r="I66" s="55">
        <v>0</v>
      </c>
      <c r="J66" s="53" t="str">
        <f t="shared" si="67"/>
        <v>Braskem CP360H EXXON  6936G2</v>
      </c>
      <c r="K66" s="53" t="str">
        <f t="shared" si="68"/>
        <v>J1427155 177"X3.032"X.25</v>
      </c>
      <c r="L66" s="69">
        <v>18400</v>
      </c>
      <c r="M66" s="53" t="str">
        <f t="shared" si="69"/>
        <v>34" +/- 1"</v>
      </c>
      <c r="N66" s="53">
        <f t="shared" si="70"/>
        <v>1</v>
      </c>
      <c r="O66" s="53" t="str">
        <f t="shared" si="71"/>
        <v xml:space="preserve">J1427218 PKG,33" PLAIN DISC  </v>
      </c>
      <c r="P66" s="65">
        <f t="shared" si="72"/>
        <v>0</v>
      </c>
      <c r="Q66" s="57">
        <f>1000/8*1000/889*H66</f>
        <v>0</v>
      </c>
      <c r="R66" s="151" t="s">
        <v>304</v>
      </c>
      <c r="S66" s="150" t="s">
        <v>308</v>
      </c>
      <c r="T66" s="51">
        <f t="shared" si="11"/>
        <v>44076.483035422978</v>
      </c>
      <c r="U66" s="479" t="s">
        <v>306</v>
      </c>
      <c r="V66" s="225"/>
      <c r="W66" s="225"/>
      <c r="X66" s="225"/>
      <c r="Y66" s="225"/>
      <c r="Z66" s="225"/>
      <c r="AA66" s="225"/>
      <c r="AB66" s="225"/>
      <c r="AC66" s="225"/>
      <c r="AD66" s="128">
        <v>0.15</v>
      </c>
      <c r="AE66" s="129">
        <v>1486.2352941176471</v>
      </c>
      <c r="AF66" s="130" t="s">
        <v>67</v>
      </c>
    </row>
    <row r="67" spans="1:32" s="120" customFormat="1" ht="42" customHeight="1" x14ac:dyDescent="0.2">
      <c r="A67" s="67">
        <f t="shared" ref="A67:A130" si="73">T66</f>
        <v>44076.483035422978</v>
      </c>
      <c r="B67" s="433" t="s">
        <v>234</v>
      </c>
      <c r="C67" s="146" t="str">
        <f t="shared" si="63"/>
        <v>GRIFFIN CARE</v>
      </c>
      <c r="D67" s="529">
        <v>1688456</v>
      </c>
      <c r="E67" s="112">
        <v>82228105</v>
      </c>
      <c r="F67" s="53" t="str">
        <f t="shared" si="64"/>
        <v>SM30080DS0711;WHITE;300</v>
      </c>
      <c r="G67" s="53" t="str">
        <f t="shared" si="65"/>
        <v>SINGLE KISS</v>
      </c>
      <c r="H67" s="437">
        <v>0</v>
      </c>
      <c r="I67" s="55">
        <v>0</v>
      </c>
      <c r="J67" s="53" t="str">
        <f t="shared" si="67"/>
        <v>Braskem CP360H EXXON  6936G2</v>
      </c>
      <c r="K67" s="53" t="str">
        <f t="shared" si="68"/>
        <v>J1427155 177"X3.032"X.25</v>
      </c>
      <c r="L67" s="69">
        <v>18400</v>
      </c>
      <c r="M67" s="53" t="str">
        <f t="shared" si="69"/>
        <v>34" +/- 1"</v>
      </c>
      <c r="N67" s="53" t="str">
        <f t="shared" si="70"/>
        <v>1,2</v>
      </c>
      <c r="O67" s="53" t="str">
        <f t="shared" si="71"/>
        <v xml:space="preserve">J1427218 PKG,33" PLAIN DISC  </v>
      </c>
      <c r="P67" s="65">
        <f t="shared" si="72"/>
        <v>0</v>
      </c>
      <c r="Q67" s="57">
        <f>1000/8*1000/711*H67</f>
        <v>0</v>
      </c>
      <c r="R67" s="151" t="s">
        <v>304</v>
      </c>
      <c r="S67" s="150" t="s">
        <v>309</v>
      </c>
      <c r="T67" s="51">
        <f t="shared" ref="T67:T130" si="74">T66+I67/24</f>
        <v>44076.483035422978</v>
      </c>
      <c r="U67" s="479" t="s">
        <v>306</v>
      </c>
      <c r="V67" s="225"/>
      <c r="W67" s="225"/>
      <c r="X67" s="225"/>
      <c r="Y67" s="225"/>
      <c r="Z67" s="225"/>
      <c r="AA67" s="225"/>
      <c r="AB67" s="225"/>
      <c r="AC67" s="225"/>
      <c r="AD67" s="128">
        <v>0.15</v>
      </c>
      <c r="AE67" s="129">
        <v>1486.2352941176471</v>
      </c>
      <c r="AF67" s="130" t="s">
        <v>67</v>
      </c>
    </row>
    <row r="68" spans="1:32" s="120" customFormat="1" ht="42" customHeight="1" x14ac:dyDescent="0.2">
      <c r="A68" s="67">
        <f t="shared" si="73"/>
        <v>44076.483035422978</v>
      </c>
      <c r="B68" s="433" t="s">
        <v>234</v>
      </c>
      <c r="C68" s="146" t="str">
        <f t="shared" si="63"/>
        <v>GRIFFIN CARE</v>
      </c>
      <c r="D68" s="529">
        <v>1697299</v>
      </c>
      <c r="E68" s="112">
        <v>82275915</v>
      </c>
      <c r="F68" s="53" t="str">
        <f t="shared" si="64"/>
        <v>SM30080DS0572;WHITE;300</v>
      </c>
      <c r="G68" s="53" t="str">
        <f t="shared" si="65"/>
        <v>SINGLE KISS</v>
      </c>
      <c r="H68" s="437">
        <v>0</v>
      </c>
      <c r="I68" s="55">
        <v>0</v>
      </c>
      <c r="J68" s="53" t="str">
        <f t="shared" si="67"/>
        <v>Braskem CP360H EXXON  6936G2</v>
      </c>
      <c r="K68" s="53" t="str">
        <f t="shared" si="68"/>
        <v>J1427155 177"X3.032"X.25</v>
      </c>
      <c r="L68" s="69">
        <v>18400</v>
      </c>
      <c r="M68" s="53" t="str">
        <f t="shared" si="69"/>
        <v>34" +/- 1"</v>
      </c>
      <c r="N68" s="53">
        <f t="shared" si="70"/>
        <v>2</v>
      </c>
      <c r="O68" s="53" t="str">
        <f t="shared" si="71"/>
        <v xml:space="preserve">J1427218 PKG,33" PLAIN DISC  </v>
      </c>
      <c r="P68" s="65">
        <f t="shared" si="72"/>
        <v>0</v>
      </c>
      <c r="Q68" s="57">
        <f>1000/8*1000/572*H68</f>
        <v>0</v>
      </c>
      <c r="R68" s="151" t="s">
        <v>304</v>
      </c>
      <c r="S68" s="150" t="s">
        <v>310</v>
      </c>
      <c r="T68" s="51">
        <f t="shared" si="74"/>
        <v>44076.483035422978</v>
      </c>
      <c r="U68" s="479" t="s">
        <v>306</v>
      </c>
      <c r="V68" s="225"/>
      <c r="W68" s="225"/>
      <c r="X68" s="225"/>
      <c r="Y68" s="225"/>
      <c r="Z68" s="225"/>
      <c r="AA68" s="225"/>
      <c r="AB68" s="225"/>
      <c r="AC68" s="225"/>
      <c r="AD68" s="128">
        <v>0.15</v>
      </c>
      <c r="AE68" s="129">
        <v>1486.2352941176471</v>
      </c>
      <c r="AF68" s="130" t="s">
        <v>67</v>
      </c>
    </row>
    <row r="69" spans="1:32" ht="36" customHeight="1" x14ac:dyDescent="0.2">
      <c r="A69" s="67">
        <f t="shared" si="73"/>
        <v>44076.483035422978</v>
      </c>
      <c r="B69" s="433" t="s">
        <v>234</v>
      </c>
      <c r="C69" s="396"/>
      <c r="D69" s="407" t="s">
        <v>311</v>
      </c>
      <c r="E69" s="398"/>
      <c r="F69" s="399"/>
      <c r="G69" s="399"/>
      <c r="H69" s="400"/>
      <c r="I69" s="401">
        <v>12</v>
      </c>
      <c r="J69" s="399"/>
      <c r="K69" s="399"/>
      <c r="L69" s="402"/>
      <c r="M69" s="399"/>
      <c r="N69" s="399"/>
      <c r="O69" s="399"/>
      <c r="P69" s="403"/>
      <c r="Q69" s="404"/>
      <c r="R69" s="405" t="s">
        <v>246</v>
      </c>
      <c r="S69" s="406"/>
      <c r="T69" s="51">
        <f t="shared" si="74"/>
        <v>44076.983035422978</v>
      </c>
      <c r="AD69" s="128">
        <v>0.15</v>
      </c>
      <c r="AE69" s="129">
        <v>0</v>
      </c>
      <c r="AF69" s="130" t="s">
        <v>67</v>
      </c>
    </row>
    <row r="70" spans="1:32" ht="42" customHeight="1" x14ac:dyDescent="0.2">
      <c r="A70" s="67">
        <f t="shared" si="73"/>
        <v>44076.983035422978</v>
      </c>
      <c r="B70" s="433" t="s">
        <v>234</v>
      </c>
      <c r="C70" s="503" t="str">
        <f>VLOOKUP(D70,DETAIL,4,FALSE)</f>
        <v>HONEYWELL</v>
      </c>
      <c r="D70" s="504">
        <v>1794521</v>
      </c>
      <c r="E70" s="505">
        <v>82466832</v>
      </c>
      <c r="F70" s="506" t="str">
        <f>VLOOKUP(D70,DETAIL,5,FALSE)</f>
        <v>SAM0150UN0175;WHITE;300</v>
      </c>
      <c r="G70" s="506" t="str">
        <f>VLOOKUP(D70,DETAIL,6,FALSE)</f>
        <v>UNTREATED</v>
      </c>
      <c r="H70" s="507">
        <v>22312</v>
      </c>
      <c r="I70" s="508">
        <f>+H70/1400</f>
        <v>15.937142857142858</v>
      </c>
      <c r="J70" s="509" t="str">
        <f>VLOOKUP(D70,DETAIL,14,FALSE)</f>
        <v>BRASKEM - CP360H &amp; Irgatec MB</v>
      </c>
      <c r="K70" s="506" t="str">
        <f>VLOOKUP(D70,DETAIL,9,FALSE)</f>
        <v>J1427155 177"X3.032"X.25</v>
      </c>
      <c r="L70" s="507">
        <v>6400</v>
      </c>
      <c r="M70" s="506" t="str">
        <f>VLOOKUP(D70,DETAIL,7,FALSE)</f>
        <v>RUN TO MAX OD OF 700 MM</v>
      </c>
      <c r="N70" s="506">
        <f>VLOOKUP(D70,DETAIL,10,FALSE)</f>
        <v>7</v>
      </c>
      <c r="O70" s="506" t="str">
        <f>VLOOKUP(D70,DETAIL,13,FALSE)</f>
        <v>J1685201 PKG,26" PLAIN DISC</v>
      </c>
      <c r="P70" s="510">
        <f>Q70/L70</f>
        <v>1328.0952380952381</v>
      </c>
      <c r="Q70" s="423">
        <f>1000/15*1000/175*H70</f>
        <v>8499809.5238095243</v>
      </c>
      <c r="R70" s="511">
        <v>44078</v>
      </c>
      <c r="S70" s="505" t="s">
        <v>312</v>
      </c>
      <c r="T70" s="51">
        <f t="shared" si="74"/>
        <v>44077.647083042022</v>
      </c>
      <c r="U70" s="523" t="s">
        <v>313</v>
      </c>
      <c r="V70" s="225"/>
      <c r="W70" s="225"/>
      <c r="X70" s="225"/>
      <c r="Y70" s="225"/>
      <c r="Z70" s="225"/>
      <c r="AA70" s="225"/>
      <c r="AB70" s="225"/>
      <c r="AC70" s="225"/>
      <c r="AD70" s="128">
        <v>0.15</v>
      </c>
      <c r="AE70" s="129">
        <v>38441.294117647063</v>
      </c>
      <c r="AF70" s="130" t="s">
        <v>67</v>
      </c>
    </row>
    <row r="71" spans="1:32" ht="42" customHeight="1" x14ac:dyDescent="0.2">
      <c r="A71" s="67">
        <f t="shared" si="73"/>
        <v>44077.647083042022</v>
      </c>
      <c r="B71" s="433" t="s">
        <v>234</v>
      </c>
      <c r="C71" s="503" t="str">
        <f>VLOOKUP(D71,DETAIL,4,FALSE)</f>
        <v>HONEYWELL</v>
      </c>
      <c r="D71" s="504">
        <v>1794522</v>
      </c>
      <c r="E71" s="505">
        <v>82466833</v>
      </c>
      <c r="F71" s="506" t="str">
        <f>VLOOKUP(D71,DETAIL,5,FALSE)</f>
        <v>SAM0150UN0195;WHITE;300</v>
      </c>
      <c r="G71" s="506" t="str">
        <f>VLOOKUP(D71,DETAIL,6,FALSE)</f>
        <v>UNTREATED</v>
      </c>
      <c r="H71" s="507">
        <v>13163</v>
      </c>
      <c r="I71" s="508">
        <f>+H71/1400</f>
        <v>9.4021428571428576</v>
      </c>
      <c r="J71" s="509" t="str">
        <f>VLOOKUP(D71,DETAIL,14,FALSE)</f>
        <v>BRASKEM - CP360H &amp; Irgatec MB</v>
      </c>
      <c r="K71" s="506" t="str">
        <f>VLOOKUP(D71,DETAIL,9,FALSE)</f>
        <v>J1427155 177"X3.032"X.25</v>
      </c>
      <c r="L71" s="507">
        <v>6400</v>
      </c>
      <c r="M71" s="506" t="str">
        <f>VLOOKUP(D71,DETAIL,7,FALSE)</f>
        <v>RUN TO MAX OD OF 700 MM</v>
      </c>
      <c r="N71" s="506" t="str">
        <f>VLOOKUP(D71,DETAIL,10,FALSE)</f>
        <v>6,7</v>
      </c>
      <c r="O71" s="506" t="str">
        <f>VLOOKUP(D71,DETAIL,13,FALSE)</f>
        <v>J1685201 PKG,26" PLAIN DISC</v>
      </c>
      <c r="P71" s="510">
        <f>Q71/L71</f>
        <v>703.15170940170947</v>
      </c>
      <c r="Q71" s="423">
        <f>1000/15*1000/195*H71</f>
        <v>4500170.9401709409</v>
      </c>
      <c r="R71" s="511">
        <v>44078</v>
      </c>
      <c r="S71" s="505" t="s">
        <v>314</v>
      </c>
      <c r="T71" s="51">
        <f t="shared" si="74"/>
        <v>44078.038838994406</v>
      </c>
      <c r="U71" s="523" t="s">
        <v>313</v>
      </c>
      <c r="V71" s="225"/>
      <c r="W71" s="225"/>
      <c r="X71" s="225"/>
      <c r="Y71" s="225"/>
      <c r="Z71" s="225"/>
      <c r="AA71" s="225"/>
      <c r="AB71" s="225"/>
      <c r="AC71" s="225"/>
      <c r="AD71" s="128">
        <v>0.15</v>
      </c>
      <c r="AE71" s="129">
        <v>38441.294117647063</v>
      </c>
      <c r="AF71" s="130" t="s">
        <v>67</v>
      </c>
    </row>
    <row r="72" spans="1:32" ht="42" customHeight="1" x14ac:dyDescent="0.2">
      <c r="A72" s="67">
        <f t="shared" si="73"/>
        <v>44078.038838994406</v>
      </c>
      <c r="B72" s="433" t="s">
        <v>234</v>
      </c>
      <c r="C72" s="396"/>
      <c r="D72" s="407" t="s">
        <v>315</v>
      </c>
      <c r="E72" s="398"/>
      <c r="F72" s="399"/>
      <c r="G72" s="399"/>
      <c r="H72" s="400"/>
      <c r="I72" s="401">
        <v>2.5</v>
      </c>
      <c r="J72" s="399"/>
      <c r="K72" s="399"/>
      <c r="L72" s="402"/>
      <c r="M72" s="399"/>
      <c r="N72" s="399"/>
      <c r="O72" s="399"/>
      <c r="P72" s="403"/>
      <c r="Q72" s="404"/>
      <c r="R72" s="405" t="s">
        <v>246</v>
      </c>
      <c r="S72" s="406"/>
      <c r="T72" s="51">
        <f t="shared" si="74"/>
        <v>44078.14300566107</v>
      </c>
      <c r="AD72" s="128">
        <v>0.15</v>
      </c>
      <c r="AE72" s="129">
        <v>0</v>
      </c>
      <c r="AF72" s="130" t="s">
        <v>67</v>
      </c>
    </row>
    <row r="73" spans="1:32" ht="63.75" customHeight="1" x14ac:dyDescent="0.2">
      <c r="A73" s="67">
        <f t="shared" si="73"/>
        <v>44078.14300566107</v>
      </c>
      <c r="B73" s="433" t="s">
        <v>234</v>
      </c>
      <c r="C73" s="147" t="str">
        <f t="shared" ref="C73:C81" si="75">VLOOKUP(D73,DETAIL,4,FALSE)</f>
        <v>P &amp; G</v>
      </c>
      <c r="D73" s="108">
        <v>1665713</v>
      </c>
      <c r="E73" s="169">
        <v>82420305</v>
      </c>
      <c r="F73" s="214" t="str">
        <f t="shared" ref="F73:F81" si="76">VLOOKUP(D73,DETAIL,5,FALSE)</f>
        <v>SAM0130UN0170;TEAL2ARI;300</v>
      </c>
      <c r="G73" s="214" t="str">
        <f t="shared" ref="G73:G81" si="77">VLOOKUP(D73,DETAIL,6,FALSE)</f>
        <v>UNTREATED</v>
      </c>
      <c r="H73" s="226">
        <v>6500</v>
      </c>
      <c r="I73" s="227">
        <f t="shared" ref="I73:I81" si="78">+H73/1579</f>
        <v>4.1165294490183664</v>
      </c>
      <c r="J73" s="147" t="str">
        <f t="shared" ref="J73:J81" si="79">VLOOKUP(D73,DETAIL,14,FALSE)</f>
        <v>BRASKEM - CP360H &amp; Irgatec MB</v>
      </c>
      <c r="K73" s="214" t="str">
        <f t="shared" ref="K73:K81" si="80">VLOOKUP(D73,DETAIL,9,FALSE)</f>
        <v>J1427155 177"X3.032"X.25</v>
      </c>
      <c r="L73" s="226">
        <v>17000</v>
      </c>
      <c r="M73" s="214" t="str">
        <f t="shared" ref="M73:M81" si="81">VLOOKUP(D73,DETAIL,7,FALSE)</f>
        <v>TAR: 1070 MM                  MIN:  1045 MM          MAX:   1095 MM</v>
      </c>
      <c r="N73" s="214">
        <f t="shared" ref="N73:N81" si="82">VLOOKUP(D73,DETAIL,10,FALSE)</f>
        <v>7</v>
      </c>
      <c r="O73" s="214" t="str">
        <f t="shared" ref="O73:O81" si="83">VLOOKUP(D73,DETAIL,13,FALSE)</f>
        <v xml:space="preserve">J1427220                PKG,41" PLAIN DISC   </v>
      </c>
      <c r="P73" s="228">
        <f t="shared" ref="P73:P81" si="84">Q73/L73</f>
        <v>173.01038062283737</v>
      </c>
      <c r="Q73" s="229">
        <f t="shared" ref="Q73:Q79" si="85">1000/13*1000/170*H73</f>
        <v>2941176.4705882352</v>
      </c>
      <c r="R73" s="77">
        <v>44077</v>
      </c>
      <c r="S73" s="114" t="s">
        <v>316</v>
      </c>
      <c r="T73" s="51">
        <f t="shared" si="74"/>
        <v>44078.314527721443</v>
      </c>
      <c r="U73" s="481" t="s">
        <v>317</v>
      </c>
      <c r="V73" s="378"/>
      <c r="W73" s="378"/>
      <c r="X73" s="378"/>
      <c r="Y73" s="378"/>
      <c r="Z73" s="378"/>
      <c r="AA73" s="378"/>
      <c r="AB73" s="225"/>
      <c r="AC73" s="225"/>
      <c r="AD73" s="128">
        <v>0.15</v>
      </c>
      <c r="AE73" s="129">
        <v>0</v>
      </c>
      <c r="AF73" s="130" t="s">
        <v>67</v>
      </c>
    </row>
    <row r="74" spans="1:32" ht="42" customHeight="1" x14ac:dyDescent="0.2">
      <c r="A74" s="67">
        <f t="shared" si="73"/>
        <v>44078.314527721443</v>
      </c>
      <c r="B74" s="433" t="s">
        <v>234</v>
      </c>
      <c r="C74" s="147" t="str">
        <f t="shared" si="75"/>
        <v>P &amp; G</v>
      </c>
      <c r="D74" s="108">
        <v>1665713</v>
      </c>
      <c r="E74" s="169">
        <v>82420305</v>
      </c>
      <c r="F74" s="214" t="str">
        <f t="shared" si="76"/>
        <v>SAM0130UN0170;TEAL2ARI;300</v>
      </c>
      <c r="G74" s="214" t="str">
        <f t="shared" si="77"/>
        <v>UNTREATED</v>
      </c>
      <c r="H74" s="226">
        <v>6500</v>
      </c>
      <c r="I74" s="227">
        <f t="shared" si="78"/>
        <v>4.1165294490183664</v>
      </c>
      <c r="J74" s="147" t="str">
        <f t="shared" si="79"/>
        <v>BRASKEM - CP360H &amp; Irgatec MB</v>
      </c>
      <c r="K74" s="214" t="str">
        <f t="shared" si="80"/>
        <v>J1427155 177"X3.032"X.25</v>
      </c>
      <c r="L74" s="226">
        <v>17000</v>
      </c>
      <c r="M74" s="214" t="str">
        <f t="shared" si="81"/>
        <v>TAR: 1070 MM                  MIN:  1045 MM          MAX:   1095 MM</v>
      </c>
      <c r="N74" s="214">
        <f t="shared" si="82"/>
        <v>7</v>
      </c>
      <c r="O74" s="214" t="str">
        <f t="shared" si="83"/>
        <v xml:space="preserve">J1427220                PKG,41" PLAIN DISC   </v>
      </c>
      <c r="P74" s="228">
        <f t="shared" si="84"/>
        <v>173.01038062283737</v>
      </c>
      <c r="Q74" s="229">
        <f t="shared" si="85"/>
        <v>2941176.4705882352</v>
      </c>
      <c r="R74" s="77">
        <v>44077</v>
      </c>
      <c r="S74" s="114" t="s">
        <v>318</v>
      </c>
      <c r="T74" s="51">
        <f t="shared" si="74"/>
        <v>44078.486049781815</v>
      </c>
      <c r="U74" s="468"/>
      <c r="V74" s="378"/>
      <c r="W74" s="378"/>
      <c r="X74" s="378"/>
      <c r="Y74" s="378"/>
      <c r="Z74" s="378"/>
      <c r="AA74" s="378"/>
      <c r="AB74" s="225"/>
      <c r="AC74" s="225"/>
      <c r="AD74" s="128">
        <v>0.15</v>
      </c>
      <c r="AE74" s="129">
        <v>0</v>
      </c>
      <c r="AF74" s="130" t="s">
        <v>67</v>
      </c>
    </row>
    <row r="75" spans="1:32" ht="42" customHeight="1" x14ac:dyDescent="0.2">
      <c r="A75" s="67">
        <f t="shared" si="73"/>
        <v>44078.486049781815</v>
      </c>
      <c r="B75" s="433" t="s">
        <v>234</v>
      </c>
      <c r="C75" s="147" t="str">
        <f t="shared" si="75"/>
        <v>P &amp; G</v>
      </c>
      <c r="D75" s="108">
        <v>1665713</v>
      </c>
      <c r="E75" s="169">
        <v>82420305</v>
      </c>
      <c r="F75" s="214" t="str">
        <f t="shared" si="76"/>
        <v>SAM0130UN0170;TEAL2ARI;300</v>
      </c>
      <c r="G75" s="214" t="str">
        <f t="shared" si="77"/>
        <v>UNTREATED</v>
      </c>
      <c r="H75" s="226">
        <v>6500</v>
      </c>
      <c r="I75" s="227">
        <f t="shared" si="78"/>
        <v>4.1165294490183664</v>
      </c>
      <c r="J75" s="147" t="str">
        <f t="shared" si="79"/>
        <v>BRASKEM - CP360H &amp; Irgatec MB</v>
      </c>
      <c r="K75" s="214" t="str">
        <f t="shared" si="80"/>
        <v>J1427155 177"X3.032"X.25</v>
      </c>
      <c r="L75" s="226">
        <v>17000</v>
      </c>
      <c r="M75" s="214" t="str">
        <f t="shared" si="81"/>
        <v>TAR: 1070 MM                  MIN:  1045 MM          MAX:   1095 MM</v>
      </c>
      <c r="N75" s="214">
        <f t="shared" si="82"/>
        <v>7</v>
      </c>
      <c r="O75" s="214" t="str">
        <f t="shared" si="83"/>
        <v xml:space="preserve">J1427220                PKG,41" PLAIN DISC   </v>
      </c>
      <c r="P75" s="228">
        <f t="shared" si="84"/>
        <v>173.01038062283737</v>
      </c>
      <c r="Q75" s="229">
        <f t="shared" si="85"/>
        <v>2941176.4705882352</v>
      </c>
      <c r="R75" s="77">
        <v>44078</v>
      </c>
      <c r="S75" s="114" t="s">
        <v>319</v>
      </c>
      <c r="T75" s="51">
        <f t="shared" si="74"/>
        <v>44078.657571842188</v>
      </c>
      <c r="U75" s="468"/>
      <c r="V75" s="378"/>
      <c r="W75" s="378"/>
      <c r="X75" s="378"/>
      <c r="Y75" s="378"/>
      <c r="Z75" s="378"/>
      <c r="AA75" s="378"/>
      <c r="AB75" s="225"/>
      <c r="AC75" s="225"/>
      <c r="AD75" s="128">
        <v>0.15</v>
      </c>
      <c r="AE75" s="129">
        <v>0</v>
      </c>
      <c r="AF75" s="130" t="s">
        <v>67</v>
      </c>
    </row>
    <row r="76" spans="1:32" ht="42" customHeight="1" x14ac:dyDescent="0.2">
      <c r="A76" s="67">
        <f t="shared" si="73"/>
        <v>44078.657571842188</v>
      </c>
      <c r="B76" s="433" t="s">
        <v>234</v>
      </c>
      <c r="C76" s="147" t="str">
        <f t="shared" si="75"/>
        <v>P &amp; G</v>
      </c>
      <c r="D76" s="108">
        <v>1665713</v>
      </c>
      <c r="E76" s="169">
        <v>82420305</v>
      </c>
      <c r="F76" s="214" t="str">
        <f t="shared" si="76"/>
        <v>SAM0130UN0170;TEAL2ARI;300</v>
      </c>
      <c r="G76" s="214" t="str">
        <f t="shared" si="77"/>
        <v>UNTREATED</v>
      </c>
      <c r="H76" s="226">
        <v>6500</v>
      </c>
      <c r="I76" s="227">
        <f t="shared" si="78"/>
        <v>4.1165294490183664</v>
      </c>
      <c r="J76" s="147" t="str">
        <f t="shared" si="79"/>
        <v>BRASKEM - CP360H &amp; Irgatec MB</v>
      </c>
      <c r="K76" s="214" t="str">
        <f t="shared" si="80"/>
        <v>J1427155 177"X3.032"X.25</v>
      </c>
      <c r="L76" s="226">
        <v>17000</v>
      </c>
      <c r="M76" s="214" t="str">
        <f t="shared" si="81"/>
        <v>TAR: 1070 MM                  MIN:  1045 MM          MAX:   1095 MM</v>
      </c>
      <c r="N76" s="214">
        <f t="shared" si="82"/>
        <v>7</v>
      </c>
      <c r="O76" s="214" t="str">
        <f t="shared" si="83"/>
        <v xml:space="preserve">J1427220                PKG,41" PLAIN DISC   </v>
      </c>
      <c r="P76" s="228">
        <f t="shared" si="84"/>
        <v>173.01038062283737</v>
      </c>
      <c r="Q76" s="229">
        <f t="shared" si="85"/>
        <v>2941176.4705882352</v>
      </c>
      <c r="R76" s="77">
        <v>44078</v>
      </c>
      <c r="S76" s="114" t="s">
        <v>320</v>
      </c>
      <c r="T76" s="51">
        <f t="shared" si="74"/>
        <v>44078.829093902561</v>
      </c>
      <c r="U76" s="468"/>
      <c r="V76" s="378"/>
      <c r="W76" s="378"/>
      <c r="X76" s="378"/>
      <c r="Y76" s="378"/>
      <c r="Z76" s="378"/>
      <c r="AA76" s="378"/>
      <c r="AB76" s="225"/>
      <c r="AC76" s="225"/>
      <c r="AD76" s="128">
        <v>0.15</v>
      </c>
      <c r="AE76" s="129">
        <v>0</v>
      </c>
      <c r="AF76" s="130" t="s">
        <v>67</v>
      </c>
    </row>
    <row r="77" spans="1:32" ht="42" customHeight="1" x14ac:dyDescent="0.2">
      <c r="A77" s="67">
        <f t="shared" si="73"/>
        <v>44078.829093902561</v>
      </c>
      <c r="B77" s="433" t="s">
        <v>234</v>
      </c>
      <c r="C77" s="147" t="str">
        <f t="shared" si="75"/>
        <v>P &amp; G</v>
      </c>
      <c r="D77" s="108">
        <v>1665713</v>
      </c>
      <c r="E77" s="169">
        <v>82420305</v>
      </c>
      <c r="F77" s="214" t="str">
        <f t="shared" si="76"/>
        <v>SAM0130UN0170;TEAL2ARI;300</v>
      </c>
      <c r="G77" s="214" t="str">
        <f t="shared" si="77"/>
        <v>UNTREATED</v>
      </c>
      <c r="H77" s="226">
        <v>6500</v>
      </c>
      <c r="I77" s="227">
        <f t="shared" si="78"/>
        <v>4.1165294490183664</v>
      </c>
      <c r="J77" s="147" t="str">
        <f t="shared" si="79"/>
        <v>BRASKEM - CP360H &amp; Irgatec MB</v>
      </c>
      <c r="K77" s="214" t="str">
        <f t="shared" si="80"/>
        <v>J1427155 177"X3.032"X.25</v>
      </c>
      <c r="L77" s="226">
        <v>17000</v>
      </c>
      <c r="M77" s="214" t="str">
        <f t="shared" si="81"/>
        <v>TAR: 1070 MM                  MIN:  1045 MM          MAX:   1095 MM</v>
      </c>
      <c r="N77" s="214">
        <f t="shared" si="82"/>
        <v>7</v>
      </c>
      <c r="O77" s="214" t="str">
        <f t="shared" si="83"/>
        <v xml:space="preserve">J1427220                PKG,41" PLAIN DISC   </v>
      </c>
      <c r="P77" s="228">
        <f t="shared" si="84"/>
        <v>173.01038062283737</v>
      </c>
      <c r="Q77" s="229">
        <f t="shared" si="85"/>
        <v>2941176.4705882352</v>
      </c>
      <c r="R77" s="77">
        <v>44078</v>
      </c>
      <c r="S77" s="114" t="s">
        <v>321</v>
      </c>
      <c r="T77" s="51">
        <f t="shared" si="74"/>
        <v>44079.000615962934</v>
      </c>
      <c r="U77" s="468"/>
      <c r="V77" s="378"/>
      <c r="W77" s="378"/>
      <c r="X77" s="378"/>
      <c r="Y77" s="378"/>
      <c r="Z77" s="378"/>
      <c r="AA77" s="378"/>
      <c r="AB77" s="225"/>
      <c r="AC77" s="225"/>
      <c r="AD77" s="128">
        <v>0.15</v>
      </c>
      <c r="AE77" s="129">
        <v>0</v>
      </c>
      <c r="AF77" s="130" t="s">
        <v>67</v>
      </c>
    </row>
    <row r="78" spans="1:32" ht="42" customHeight="1" x14ac:dyDescent="0.2">
      <c r="A78" s="67">
        <f t="shared" si="73"/>
        <v>44079.000615962934</v>
      </c>
      <c r="B78" s="433" t="s">
        <v>234</v>
      </c>
      <c r="C78" s="147" t="str">
        <f t="shared" si="75"/>
        <v>P &amp; G</v>
      </c>
      <c r="D78" s="108">
        <v>1665713</v>
      </c>
      <c r="E78" s="169">
        <v>82420305</v>
      </c>
      <c r="F78" s="214" t="str">
        <f t="shared" si="76"/>
        <v>SAM0130UN0170;TEAL2ARI;300</v>
      </c>
      <c r="G78" s="214" t="str">
        <f t="shared" si="77"/>
        <v>UNTREATED</v>
      </c>
      <c r="H78" s="226">
        <v>6500</v>
      </c>
      <c r="I78" s="227">
        <f t="shared" si="78"/>
        <v>4.1165294490183664</v>
      </c>
      <c r="J78" s="147" t="str">
        <f t="shared" si="79"/>
        <v>BRASKEM - CP360H &amp; Irgatec MB</v>
      </c>
      <c r="K78" s="214" t="str">
        <f t="shared" si="80"/>
        <v>J1427155 177"X3.032"X.25</v>
      </c>
      <c r="L78" s="226">
        <v>17000</v>
      </c>
      <c r="M78" s="214" t="str">
        <f t="shared" si="81"/>
        <v>TAR: 1070 MM                  MIN:  1045 MM          MAX:   1095 MM</v>
      </c>
      <c r="N78" s="214">
        <f t="shared" si="82"/>
        <v>7</v>
      </c>
      <c r="O78" s="214" t="str">
        <f t="shared" si="83"/>
        <v xml:space="preserve">J1427220                PKG,41" PLAIN DISC   </v>
      </c>
      <c r="P78" s="228">
        <f t="shared" si="84"/>
        <v>173.01038062283737</v>
      </c>
      <c r="Q78" s="229">
        <f t="shared" si="85"/>
        <v>2941176.4705882352</v>
      </c>
      <c r="R78" s="77">
        <v>44078</v>
      </c>
      <c r="S78" s="114" t="s">
        <v>322</v>
      </c>
      <c r="T78" s="51">
        <f t="shared" si="74"/>
        <v>44079.172138023307</v>
      </c>
      <c r="U78" s="468"/>
      <c r="V78" s="378"/>
      <c r="W78" s="378"/>
      <c r="X78" s="378"/>
      <c r="Y78" s="378"/>
      <c r="Z78" s="378"/>
      <c r="AA78" s="378"/>
      <c r="AB78" s="225"/>
      <c r="AC78" s="225"/>
      <c r="AD78" s="128">
        <v>0.15</v>
      </c>
      <c r="AE78" s="129">
        <v>0</v>
      </c>
      <c r="AF78" s="130" t="s">
        <v>67</v>
      </c>
    </row>
    <row r="79" spans="1:32" ht="42" customHeight="1" x14ac:dyDescent="0.2">
      <c r="A79" s="67">
        <f t="shared" si="73"/>
        <v>44079.172138023307</v>
      </c>
      <c r="B79" s="433" t="s">
        <v>234</v>
      </c>
      <c r="C79" s="147" t="str">
        <f t="shared" si="75"/>
        <v>P &amp; G</v>
      </c>
      <c r="D79" s="108">
        <v>1665713</v>
      </c>
      <c r="E79" s="169">
        <v>82420305</v>
      </c>
      <c r="F79" s="214" t="str">
        <f t="shared" si="76"/>
        <v>SAM0130UN0170;TEAL2ARI;300</v>
      </c>
      <c r="G79" s="214" t="str">
        <f t="shared" si="77"/>
        <v>UNTREATED</v>
      </c>
      <c r="H79" s="226">
        <v>6500</v>
      </c>
      <c r="I79" s="227">
        <f t="shared" si="78"/>
        <v>4.1165294490183664</v>
      </c>
      <c r="J79" s="147" t="str">
        <f t="shared" si="79"/>
        <v>BRASKEM - CP360H &amp; Irgatec MB</v>
      </c>
      <c r="K79" s="214" t="str">
        <f t="shared" si="80"/>
        <v>J1427155 177"X3.032"X.25</v>
      </c>
      <c r="L79" s="226">
        <v>17000</v>
      </c>
      <c r="M79" s="214" t="str">
        <f t="shared" si="81"/>
        <v>TAR: 1070 MM                  MIN:  1045 MM          MAX:   1095 MM</v>
      </c>
      <c r="N79" s="214">
        <f t="shared" si="82"/>
        <v>7</v>
      </c>
      <c r="O79" s="214" t="str">
        <f t="shared" si="83"/>
        <v xml:space="preserve">J1427220                PKG,41" PLAIN DISC   </v>
      </c>
      <c r="P79" s="228">
        <f t="shared" si="84"/>
        <v>173.01038062283737</v>
      </c>
      <c r="Q79" s="229">
        <f t="shared" si="85"/>
        <v>2941176.4705882352</v>
      </c>
      <c r="R79" s="77">
        <v>44078</v>
      </c>
      <c r="S79" s="114" t="s">
        <v>323</v>
      </c>
      <c r="T79" s="51">
        <f t="shared" si="74"/>
        <v>44079.343660083679</v>
      </c>
      <c r="U79" s="468"/>
      <c r="V79" s="378"/>
      <c r="W79" s="378"/>
      <c r="X79" s="378"/>
      <c r="Y79" s="378"/>
      <c r="Z79" s="378"/>
      <c r="AA79" s="378"/>
      <c r="AB79" s="225"/>
      <c r="AC79" s="225"/>
      <c r="AD79" s="128">
        <v>0.15</v>
      </c>
      <c r="AE79" s="129">
        <v>0</v>
      </c>
      <c r="AF79" s="130" t="s">
        <v>67</v>
      </c>
    </row>
    <row r="80" spans="1:32" ht="42" customHeight="1" x14ac:dyDescent="0.2">
      <c r="A80" s="67">
        <f t="shared" si="73"/>
        <v>44079.343660083679</v>
      </c>
      <c r="B80" s="433" t="s">
        <v>234</v>
      </c>
      <c r="C80" s="147" t="str">
        <f t="shared" si="75"/>
        <v>P &amp; G</v>
      </c>
      <c r="D80" s="108">
        <v>1681526</v>
      </c>
      <c r="E80" s="169">
        <v>82443692</v>
      </c>
      <c r="F80" s="214" t="str">
        <f t="shared" si="76"/>
        <v>SAM0130UN0208;TEAL2ARI;300</v>
      </c>
      <c r="G80" s="214" t="str">
        <f t="shared" si="77"/>
        <v>UNTREATED</v>
      </c>
      <c r="H80" s="152">
        <v>3200</v>
      </c>
      <c r="I80" s="227">
        <f t="shared" si="78"/>
        <v>2.026599113362888</v>
      </c>
      <c r="J80" s="147" t="str">
        <f t="shared" si="79"/>
        <v>BRASKEM - CP360H &amp; Irgatec MB</v>
      </c>
      <c r="K80" s="214" t="str">
        <f t="shared" si="80"/>
        <v>J1427155 177"X3.032"X.25</v>
      </c>
      <c r="L80" s="226">
        <v>17000</v>
      </c>
      <c r="M80" s="214" t="str">
        <f t="shared" si="81"/>
        <v>TAR: 1070 MM                  MIN:  1045 MM          MAX:   1095 MM</v>
      </c>
      <c r="N80" s="214">
        <f t="shared" si="82"/>
        <v>6</v>
      </c>
      <c r="O80" s="214" t="str">
        <f t="shared" si="83"/>
        <v xml:space="preserve">J1427220                PKG,41" PLAIN DISC   </v>
      </c>
      <c r="P80" s="228">
        <f t="shared" si="84"/>
        <v>69.61364427427776</v>
      </c>
      <c r="Q80" s="229">
        <f t="shared" ref="Q80" si="86">1000/13*1000/208*H80</f>
        <v>1183431.952662722</v>
      </c>
      <c r="R80" s="77">
        <v>44084</v>
      </c>
      <c r="S80" s="114" t="s">
        <v>324</v>
      </c>
      <c r="T80" s="51">
        <f t="shared" si="74"/>
        <v>44079.428101713405</v>
      </c>
      <c r="U80" s="468"/>
      <c r="V80" s="225"/>
      <c r="W80" s="225"/>
      <c r="X80" s="225"/>
      <c r="Y80" s="225"/>
      <c r="Z80" s="225"/>
      <c r="AA80" s="225"/>
      <c r="AB80" s="225"/>
      <c r="AC80" s="225"/>
      <c r="AD80" s="128">
        <v>0.15</v>
      </c>
      <c r="AE80" s="129">
        <v>0</v>
      </c>
      <c r="AF80" s="130" t="s">
        <v>67</v>
      </c>
    </row>
    <row r="81" spans="1:32" ht="42" customHeight="1" x14ac:dyDescent="0.2">
      <c r="A81" s="67">
        <f t="shared" si="73"/>
        <v>44079.428101713405</v>
      </c>
      <c r="B81" s="433" t="s">
        <v>234</v>
      </c>
      <c r="C81" s="147" t="str">
        <f t="shared" si="75"/>
        <v>P &amp; G</v>
      </c>
      <c r="D81" s="108">
        <v>1681526</v>
      </c>
      <c r="E81" s="384" t="s">
        <v>325</v>
      </c>
      <c r="F81" s="214" t="str">
        <f t="shared" si="76"/>
        <v>SAM0130UN0208;TEAL2ARI;300</v>
      </c>
      <c r="G81" s="214" t="str">
        <f t="shared" si="77"/>
        <v>UNTREATED</v>
      </c>
      <c r="H81" s="226">
        <v>0</v>
      </c>
      <c r="I81" s="227">
        <f t="shared" si="78"/>
        <v>0</v>
      </c>
      <c r="J81" s="147" t="str">
        <f t="shared" si="79"/>
        <v>BRASKEM - CP360H &amp; Irgatec MB</v>
      </c>
      <c r="K81" s="214" t="str">
        <f t="shared" si="80"/>
        <v>J1427155 177"X3.032"X.25</v>
      </c>
      <c r="L81" s="226">
        <v>17000</v>
      </c>
      <c r="M81" s="214" t="str">
        <f t="shared" si="81"/>
        <v>TAR: 1070 MM                  MIN:  1045 MM          MAX:   1095 MM</v>
      </c>
      <c r="N81" s="214">
        <f t="shared" si="82"/>
        <v>6</v>
      </c>
      <c r="O81" s="214" t="str">
        <f t="shared" si="83"/>
        <v xml:space="preserve">J1427220                PKG,41" PLAIN DISC   </v>
      </c>
      <c r="P81" s="228">
        <f t="shared" si="84"/>
        <v>0</v>
      </c>
      <c r="Q81" s="229">
        <f>1000/13*1000/208*H81</f>
        <v>0</v>
      </c>
      <c r="R81" s="77" t="s">
        <v>326</v>
      </c>
      <c r="S81" s="114"/>
      <c r="T81" s="51">
        <f t="shared" si="74"/>
        <v>44079.428101713405</v>
      </c>
      <c r="U81" s="467"/>
      <c r="V81" s="225"/>
      <c r="W81" s="225"/>
      <c r="X81" s="225"/>
      <c r="Y81" s="225"/>
      <c r="Z81" s="225"/>
      <c r="AA81" s="225"/>
      <c r="AB81" s="225"/>
      <c r="AC81" s="225"/>
      <c r="AD81" s="128">
        <v>0.15</v>
      </c>
      <c r="AE81" s="129">
        <v>0</v>
      </c>
      <c r="AF81" s="130" t="s">
        <v>67</v>
      </c>
    </row>
    <row r="82" spans="1:32" ht="42" customHeight="1" x14ac:dyDescent="0.2">
      <c r="A82" s="67">
        <f t="shared" si="73"/>
        <v>44079.428101713405</v>
      </c>
      <c r="B82" s="433" t="s">
        <v>234</v>
      </c>
      <c r="C82" s="396"/>
      <c r="D82" s="407" t="s">
        <v>327</v>
      </c>
      <c r="E82" s="398"/>
      <c r="F82" s="399"/>
      <c r="G82" s="399"/>
      <c r="H82" s="400"/>
      <c r="I82" s="401">
        <v>1.5</v>
      </c>
      <c r="J82" s="399"/>
      <c r="K82" s="399"/>
      <c r="L82" s="402"/>
      <c r="M82" s="399"/>
      <c r="N82" s="399"/>
      <c r="O82" s="399"/>
      <c r="P82" s="403"/>
      <c r="Q82" s="404"/>
      <c r="R82" s="405" t="s">
        <v>246</v>
      </c>
      <c r="S82" s="406"/>
      <c r="T82" s="51">
        <f t="shared" si="74"/>
        <v>44079.490601713405</v>
      </c>
      <c r="AD82" s="128">
        <v>0.15</v>
      </c>
      <c r="AE82" s="129">
        <v>0</v>
      </c>
      <c r="AF82" s="130" t="s">
        <v>67</v>
      </c>
    </row>
    <row r="83" spans="1:32" ht="42" customHeight="1" x14ac:dyDescent="0.2">
      <c r="A83" s="67">
        <f t="shared" si="73"/>
        <v>44079.490601713405</v>
      </c>
      <c r="B83" s="433" t="s">
        <v>234</v>
      </c>
      <c r="C83" s="100" t="str">
        <f t="shared" ref="C83:C89" si="87">VLOOKUP(D83,DETAIL,4,FALSE)</f>
        <v>P &amp; G</v>
      </c>
      <c r="D83" s="159">
        <v>1690246</v>
      </c>
      <c r="E83" s="473">
        <v>82387037</v>
      </c>
      <c r="F83" s="88" t="str">
        <f t="shared" ref="F83:F89" si="88">VLOOKUP(D83,DETAIL,5,FALSE)</f>
        <v>SAM0130UN0208;WHITE;300</v>
      </c>
      <c r="G83" s="88" t="str">
        <f t="shared" ref="G83:G89" si="89">VLOOKUP(D83,DETAIL,6,FALSE)</f>
        <v>UNTREATED</v>
      </c>
      <c r="H83" s="152">
        <v>4500</v>
      </c>
      <c r="I83" s="102">
        <f>+H83/1710</f>
        <v>2.6315789473684212</v>
      </c>
      <c r="J83" s="157" t="str">
        <f t="shared" ref="J83:J89" si="90">VLOOKUP(D83,DETAIL,14,FALSE)</f>
        <v>BRASKEM - CP360H &amp; Irgatec MB</v>
      </c>
      <c r="K83" s="88" t="str">
        <f t="shared" ref="K83:K89" si="91">VLOOKUP(D83,DETAIL,9,FALSE)</f>
        <v>J1427155 177"X3.032"X.25</v>
      </c>
      <c r="L83" s="156">
        <v>17000</v>
      </c>
      <c r="M83" s="88" t="str">
        <f t="shared" ref="M83:M89" si="92">VLOOKUP(D83,DETAIL,7,FALSE)</f>
        <v>TAR: 1070 MM                  MIN:  1045 MM          MAX:   1095 MM</v>
      </c>
      <c r="N83" s="88">
        <f t="shared" ref="N83:N89" si="93">VLOOKUP(D83,DETAIL,10,FALSE)</f>
        <v>6</v>
      </c>
      <c r="O83" s="88" t="str">
        <f t="shared" ref="O83:O89" si="94">VLOOKUP(D83,DETAIL,13,FALSE)</f>
        <v xml:space="preserve">J1427220                PKG,41" PLAIN DISC   </v>
      </c>
      <c r="P83" s="101">
        <f t="shared" ref="P83:P88" si="95">Q83/L83</f>
        <v>97.894187260703106</v>
      </c>
      <c r="Q83" s="158">
        <f>1000/13*1000/208*H83</f>
        <v>1664201.1834319527</v>
      </c>
      <c r="R83" s="92">
        <v>44077</v>
      </c>
      <c r="S83" s="139" t="s">
        <v>328</v>
      </c>
      <c r="T83" s="51">
        <f t="shared" si="74"/>
        <v>44079.600250836214</v>
      </c>
      <c r="U83" s="484" t="s">
        <v>329</v>
      </c>
      <c r="V83" s="225"/>
      <c r="W83" s="225"/>
      <c r="X83" s="225"/>
      <c r="Y83" s="225"/>
      <c r="Z83" s="225"/>
      <c r="AA83" s="225"/>
      <c r="AB83" s="225"/>
      <c r="AC83" s="225"/>
      <c r="AD83" s="128">
        <v>0.15</v>
      </c>
      <c r="AE83" s="129">
        <v>38441.294117647063</v>
      </c>
      <c r="AF83" s="130" t="s">
        <v>67</v>
      </c>
    </row>
    <row r="84" spans="1:32" ht="42" customHeight="1" x14ac:dyDescent="0.2">
      <c r="A84" s="67">
        <f t="shared" si="73"/>
        <v>44079.600250836214</v>
      </c>
      <c r="B84" s="433" t="s">
        <v>234</v>
      </c>
      <c r="C84" s="100" t="str">
        <f>VLOOKUP(D84,DETAIL,4,FALSE)</f>
        <v>P &amp; G</v>
      </c>
      <c r="D84" s="159">
        <v>1676715</v>
      </c>
      <c r="E84" s="473">
        <v>82387021</v>
      </c>
      <c r="F84" s="88" t="str">
        <f>VLOOKUP(D84,DETAIL,5,FALSE)</f>
        <v>SAM0130UN0234;WHITE;300</v>
      </c>
      <c r="G84" s="88" t="str">
        <f>VLOOKUP(D84,DETAIL,6,FALSE)</f>
        <v>UNTREATED</v>
      </c>
      <c r="H84" s="152">
        <v>3100</v>
      </c>
      <c r="I84" s="102">
        <f>+H84/1710</f>
        <v>1.8128654970760234</v>
      </c>
      <c r="J84" s="157" t="str">
        <f>VLOOKUP(D84,DETAIL,14,FALSE)</f>
        <v>BRASKEM - CP360H &amp; Irgatec MB</v>
      </c>
      <c r="K84" s="88" t="str">
        <f>VLOOKUP(D84,DETAIL,9,FALSE)</f>
        <v>J1427155 177"X3.032"X.25</v>
      </c>
      <c r="L84" s="156">
        <v>17000</v>
      </c>
      <c r="M84" s="88" t="str">
        <f>VLOOKUP(D84,DETAIL,7,FALSE)</f>
        <v>TAR: 1070 MM                  MIN:  1045 MM          MAX:   1095 MM</v>
      </c>
      <c r="N84" s="88">
        <f>VLOOKUP(D84,DETAIL,10,FALSE)</f>
        <v>5</v>
      </c>
      <c r="O84" s="88" t="str">
        <f>VLOOKUP(D84,DETAIL,13,FALSE)</f>
        <v xml:space="preserve">J1427220                PKG,41" PLAIN DISC   </v>
      </c>
      <c r="P84" s="101">
        <f t="shared" si="95"/>
        <v>59.945082569516956</v>
      </c>
      <c r="Q84" s="158">
        <f>1000/13*1000/234*H84</f>
        <v>1019066.4036817882</v>
      </c>
      <c r="R84" s="92">
        <v>44078</v>
      </c>
      <c r="S84" s="139" t="s">
        <v>330</v>
      </c>
      <c r="T84" s="51">
        <f t="shared" si="74"/>
        <v>44079.675786898595</v>
      </c>
      <c r="U84" s="484" t="s">
        <v>329</v>
      </c>
      <c r="V84" s="485"/>
      <c r="W84" s="225"/>
      <c r="X84" s="225"/>
      <c r="Y84" s="225"/>
      <c r="Z84" s="225"/>
      <c r="AA84" s="225"/>
      <c r="AB84" s="225"/>
      <c r="AC84" s="225"/>
      <c r="AD84" s="128">
        <v>0.15</v>
      </c>
      <c r="AE84" s="129">
        <v>38441.294117647063</v>
      </c>
      <c r="AF84" s="130" t="s">
        <v>67</v>
      </c>
    </row>
    <row r="85" spans="1:32" ht="42" customHeight="1" x14ac:dyDescent="0.2">
      <c r="A85" s="67">
        <f t="shared" si="73"/>
        <v>44079.675786898595</v>
      </c>
      <c r="B85" s="433" t="s">
        <v>234</v>
      </c>
      <c r="C85" s="100" t="str">
        <f>VLOOKUP(D85,DETAIL,4,FALSE)</f>
        <v>P &amp; G</v>
      </c>
      <c r="D85" s="159">
        <v>1676715</v>
      </c>
      <c r="E85" s="473">
        <v>82387021</v>
      </c>
      <c r="F85" s="88" t="str">
        <f>VLOOKUP(D85,DETAIL,5,FALSE)</f>
        <v>SAM0130UN0234;WHITE;300</v>
      </c>
      <c r="G85" s="88" t="str">
        <f>VLOOKUP(D85,DETAIL,6,FALSE)</f>
        <v>UNTREATED</v>
      </c>
      <c r="H85" s="156">
        <v>6500</v>
      </c>
      <c r="I85" s="102">
        <f>+H85/1710</f>
        <v>3.801169590643275</v>
      </c>
      <c r="J85" s="157" t="str">
        <f>VLOOKUP(D85,DETAIL,14,FALSE)</f>
        <v>BRASKEM - CP360H &amp; Irgatec MB</v>
      </c>
      <c r="K85" s="88" t="str">
        <f>VLOOKUP(D85,DETAIL,9,FALSE)</f>
        <v>J1427155 177"X3.032"X.25</v>
      </c>
      <c r="L85" s="156">
        <v>17000</v>
      </c>
      <c r="M85" s="88" t="str">
        <f>VLOOKUP(D85,DETAIL,7,FALSE)</f>
        <v>TAR: 1070 MM                  MIN:  1045 MM          MAX:   1095 MM</v>
      </c>
      <c r="N85" s="88">
        <f>VLOOKUP(D85,DETAIL,10,FALSE)</f>
        <v>5</v>
      </c>
      <c r="O85" s="88" t="str">
        <f>VLOOKUP(D85,DETAIL,13,FALSE)</f>
        <v xml:space="preserve">J1427220                PKG,41" PLAIN DISC   </v>
      </c>
      <c r="P85" s="101">
        <f t="shared" si="95"/>
        <v>125.69130216189038</v>
      </c>
      <c r="Q85" s="158">
        <f>1000/13*1000/234*H85</f>
        <v>2136752.1367521365</v>
      </c>
      <c r="R85" s="92">
        <v>44078</v>
      </c>
      <c r="S85" s="139" t="s">
        <v>331</v>
      </c>
      <c r="T85" s="51">
        <f t="shared" si="74"/>
        <v>44079.834168964873</v>
      </c>
      <c r="U85" s="484" t="s">
        <v>329</v>
      </c>
      <c r="V85" s="225"/>
      <c r="W85" s="225"/>
      <c r="X85" s="225"/>
      <c r="Y85" s="225"/>
      <c r="Z85" s="225"/>
      <c r="AA85" s="225"/>
      <c r="AB85" s="225"/>
      <c r="AC85" s="225"/>
      <c r="AD85" s="128">
        <v>0.15</v>
      </c>
      <c r="AE85" s="129">
        <v>38441.294117647063</v>
      </c>
      <c r="AF85" s="130" t="s">
        <v>67</v>
      </c>
    </row>
    <row r="86" spans="1:32" ht="42" customHeight="1" x14ac:dyDescent="0.2">
      <c r="A86" s="67">
        <f t="shared" si="73"/>
        <v>44079.834168964873</v>
      </c>
      <c r="B86" s="433" t="s">
        <v>234</v>
      </c>
      <c r="C86" s="100" t="str">
        <f>VLOOKUP(D86,DETAIL,4,FALSE)</f>
        <v>P &amp; G</v>
      </c>
      <c r="D86" s="159">
        <v>1676715</v>
      </c>
      <c r="E86" s="473">
        <v>82387021</v>
      </c>
      <c r="F86" s="88" t="str">
        <f>VLOOKUP(D86,DETAIL,5,FALSE)</f>
        <v>SAM0130UN0234;WHITE;300</v>
      </c>
      <c r="G86" s="88" t="str">
        <f>VLOOKUP(D86,DETAIL,6,FALSE)</f>
        <v>UNTREATED</v>
      </c>
      <c r="H86" s="156">
        <v>6500</v>
      </c>
      <c r="I86" s="102">
        <f>+H86/1710</f>
        <v>3.801169590643275</v>
      </c>
      <c r="J86" s="157" t="str">
        <f>VLOOKUP(D86,DETAIL,14,FALSE)</f>
        <v>BRASKEM - CP360H &amp; Irgatec MB</v>
      </c>
      <c r="K86" s="88" t="str">
        <f>VLOOKUP(D86,DETAIL,9,FALSE)</f>
        <v>J1427155 177"X3.032"X.25</v>
      </c>
      <c r="L86" s="156">
        <v>17000</v>
      </c>
      <c r="M86" s="88" t="str">
        <f>VLOOKUP(D86,DETAIL,7,FALSE)</f>
        <v>TAR: 1070 MM                  MIN:  1045 MM          MAX:   1095 MM</v>
      </c>
      <c r="N86" s="88">
        <f>VLOOKUP(D86,DETAIL,10,FALSE)</f>
        <v>5</v>
      </c>
      <c r="O86" s="88" t="str">
        <f>VLOOKUP(D86,DETAIL,13,FALSE)</f>
        <v xml:space="preserve">J1427220                PKG,41" PLAIN DISC   </v>
      </c>
      <c r="P86" s="101">
        <f t="shared" si="95"/>
        <v>125.69130216189038</v>
      </c>
      <c r="Q86" s="158">
        <f>1000/13*1000/234*H86</f>
        <v>2136752.1367521365</v>
      </c>
      <c r="R86" s="92">
        <v>44078</v>
      </c>
      <c r="S86" s="139" t="s">
        <v>332</v>
      </c>
      <c r="T86" s="51">
        <f t="shared" si="74"/>
        <v>44079.992551031151</v>
      </c>
      <c r="U86" s="484" t="s">
        <v>329</v>
      </c>
      <c r="V86" s="225"/>
      <c r="W86" s="225"/>
      <c r="X86" s="225"/>
      <c r="Y86" s="225"/>
      <c r="Z86" s="225"/>
      <c r="AA86" s="225"/>
      <c r="AB86" s="225"/>
      <c r="AC86" s="225"/>
      <c r="AD86" s="128">
        <v>0.15</v>
      </c>
      <c r="AE86" s="129">
        <v>38441.294117647063</v>
      </c>
      <c r="AF86" s="130" t="s">
        <v>67</v>
      </c>
    </row>
    <row r="87" spans="1:32" ht="42" customHeight="1" x14ac:dyDescent="0.2">
      <c r="A87" s="67">
        <f t="shared" si="73"/>
        <v>44079.992551031151</v>
      </c>
      <c r="B87" s="433" t="s">
        <v>234</v>
      </c>
      <c r="C87" s="100" t="str">
        <f>VLOOKUP(D87,DETAIL,4,FALSE)</f>
        <v>P &amp; G</v>
      </c>
      <c r="D87" s="159">
        <v>1676715</v>
      </c>
      <c r="E87" s="473">
        <v>82387021</v>
      </c>
      <c r="F87" s="88" t="str">
        <f>VLOOKUP(D87,DETAIL,5,FALSE)</f>
        <v>SAM0130UN0234;WHITE;300</v>
      </c>
      <c r="G87" s="88" t="str">
        <f>VLOOKUP(D87,DETAIL,6,FALSE)</f>
        <v>UNTREATED</v>
      </c>
      <c r="H87" s="156">
        <v>6500</v>
      </c>
      <c r="I87" s="102">
        <f>+H87/1400</f>
        <v>4.6428571428571432</v>
      </c>
      <c r="J87" s="157" t="str">
        <f>VLOOKUP(D87,DETAIL,14,FALSE)</f>
        <v>BRASKEM - CP360H &amp; Irgatec MB</v>
      </c>
      <c r="K87" s="88" t="str">
        <f>VLOOKUP(D87,DETAIL,9,FALSE)</f>
        <v>J1427155 177"X3.032"X.25</v>
      </c>
      <c r="L87" s="156">
        <v>17000</v>
      </c>
      <c r="M87" s="88" t="str">
        <f>VLOOKUP(D87,DETAIL,7,FALSE)</f>
        <v>TAR: 1070 MM                  MIN:  1045 MM          MAX:   1095 MM</v>
      </c>
      <c r="N87" s="88">
        <f>VLOOKUP(D87,DETAIL,10,FALSE)</f>
        <v>5</v>
      </c>
      <c r="O87" s="88" t="str">
        <f>VLOOKUP(D87,DETAIL,13,FALSE)</f>
        <v xml:space="preserve">J1427220                PKG,41" PLAIN DISC   </v>
      </c>
      <c r="P87" s="101">
        <f t="shared" si="95"/>
        <v>125.69130216189038</v>
      </c>
      <c r="Q87" s="158">
        <f>1000/13*1000/234*H87</f>
        <v>2136752.1367521365</v>
      </c>
      <c r="R87" s="92">
        <v>44078</v>
      </c>
      <c r="S87" s="139" t="s">
        <v>333</v>
      </c>
      <c r="T87" s="51">
        <f t="shared" si="74"/>
        <v>44080.186003412105</v>
      </c>
      <c r="U87" s="484" t="s">
        <v>329</v>
      </c>
      <c r="V87" s="225"/>
      <c r="W87" s="225"/>
      <c r="X87" s="225"/>
      <c r="Y87" s="225"/>
      <c r="Z87" s="225"/>
      <c r="AA87" s="225"/>
      <c r="AB87" s="225"/>
      <c r="AC87" s="225"/>
      <c r="AD87" s="128">
        <v>0.15</v>
      </c>
      <c r="AE87" s="129">
        <v>38441.294117647063</v>
      </c>
      <c r="AF87" s="130" t="s">
        <v>67</v>
      </c>
    </row>
    <row r="88" spans="1:32" ht="42" customHeight="1" x14ac:dyDescent="0.2">
      <c r="A88" s="67">
        <f t="shared" si="73"/>
        <v>44080.186003412105</v>
      </c>
      <c r="B88" s="433" t="s">
        <v>234</v>
      </c>
      <c r="C88" s="100" t="str">
        <f t="shared" si="87"/>
        <v>P &amp; G</v>
      </c>
      <c r="D88" s="159">
        <v>1676714</v>
      </c>
      <c r="E88" s="473">
        <v>82387058</v>
      </c>
      <c r="F88" s="88" t="str">
        <f t="shared" si="88"/>
        <v>SAM0130UN0170;WHITE;300</v>
      </c>
      <c r="G88" s="88" t="str">
        <f t="shared" si="89"/>
        <v>UNTREATED</v>
      </c>
      <c r="H88" s="152">
        <v>2000</v>
      </c>
      <c r="I88" s="102">
        <f>+H88/1710</f>
        <v>1.1695906432748537</v>
      </c>
      <c r="J88" s="157" t="str">
        <f t="shared" si="90"/>
        <v>BRASKEM - CP360H &amp; Irgatec MB</v>
      </c>
      <c r="K88" s="88" t="str">
        <f t="shared" si="91"/>
        <v>J1427155 177"X3.032"X.25</v>
      </c>
      <c r="L88" s="156">
        <v>17000</v>
      </c>
      <c r="M88" s="88" t="str">
        <f t="shared" si="92"/>
        <v>TAR: 1070 MM                  MIN:  1045 MM          MAX:   1095 MM</v>
      </c>
      <c r="N88" s="88">
        <f t="shared" si="93"/>
        <v>7</v>
      </c>
      <c r="O88" s="88" t="str">
        <f t="shared" si="94"/>
        <v xml:space="preserve">J1427220                PKG,41" PLAIN DISC   </v>
      </c>
      <c r="P88" s="101">
        <f t="shared" si="95"/>
        <v>53.23396326856534</v>
      </c>
      <c r="Q88" s="158">
        <f>1000/13*1000/170*H88</f>
        <v>904977.37556561083</v>
      </c>
      <c r="R88" s="92">
        <v>44078</v>
      </c>
      <c r="S88" s="139" t="s">
        <v>334</v>
      </c>
      <c r="T88" s="51">
        <f t="shared" si="74"/>
        <v>44080.234736355575</v>
      </c>
      <c r="U88" s="484" t="s">
        <v>329</v>
      </c>
      <c r="W88" s="225"/>
      <c r="X88" s="225"/>
      <c r="Y88" s="225"/>
      <c r="Z88" s="225"/>
      <c r="AA88" s="225"/>
      <c r="AB88" s="225"/>
      <c r="AC88" s="225"/>
      <c r="AD88" s="128">
        <v>0.15</v>
      </c>
      <c r="AE88" s="129">
        <v>38441.294117647063</v>
      </c>
      <c r="AF88" s="130" t="s">
        <v>67</v>
      </c>
    </row>
    <row r="89" spans="1:32" ht="42" customHeight="1" x14ac:dyDescent="0.2">
      <c r="A89" s="67">
        <f t="shared" si="73"/>
        <v>44080.234736355575</v>
      </c>
      <c r="B89" s="433" t="s">
        <v>234</v>
      </c>
      <c r="C89" s="100" t="str">
        <f t="shared" si="87"/>
        <v>P &amp; G</v>
      </c>
      <c r="D89" s="159">
        <v>1690246</v>
      </c>
      <c r="E89" s="473">
        <v>82387037</v>
      </c>
      <c r="F89" s="88" t="str">
        <f t="shared" si="88"/>
        <v>SAM0130UN0208;WHITE;300</v>
      </c>
      <c r="G89" s="88" t="str">
        <f t="shared" si="89"/>
        <v>UNTREATED</v>
      </c>
      <c r="H89" s="156">
        <v>6500</v>
      </c>
      <c r="I89" s="102">
        <f t="shared" ref="I89:I94" si="96">+H89/1710</f>
        <v>3.801169590643275</v>
      </c>
      <c r="J89" s="157" t="str">
        <f t="shared" si="90"/>
        <v>BRASKEM - CP360H &amp; Irgatec MB</v>
      </c>
      <c r="K89" s="88" t="str">
        <f t="shared" si="91"/>
        <v>J1427155 177"X3.032"X.25</v>
      </c>
      <c r="L89" s="156">
        <v>17000</v>
      </c>
      <c r="M89" s="88" t="str">
        <f t="shared" si="92"/>
        <v>TAR: 1070 MM                  MIN:  1045 MM          MAX:   1095 MM</v>
      </c>
      <c r="N89" s="88">
        <f t="shared" si="93"/>
        <v>6</v>
      </c>
      <c r="O89" s="88" t="str">
        <f t="shared" si="94"/>
        <v xml:space="preserve">J1427220                PKG,41" PLAIN DISC   </v>
      </c>
      <c r="P89" s="101">
        <f t="shared" ref="P89:P94" si="97">Q89/L89</f>
        <v>141.40271493212671</v>
      </c>
      <c r="Q89" s="158">
        <f>1000/13*1000/208*H89</f>
        <v>2403846.153846154</v>
      </c>
      <c r="R89" s="92">
        <v>44078</v>
      </c>
      <c r="S89" s="139" t="s">
        <v>335</v>
      </c>
      <c r="T89" s="51">
        <f t="shared" si="74"/>
        <v>44080.393118421853</v>
      </c>
      <c r="U89" s="484" t="s">
        <v>329</v>
      </c>
      <c r="V89" s="225"/>
      <c r="W89" s="225"/>
      <c r="X89" s="225"/>
      <c r="Y89" s="225"/>
      <c r="Z89" s="225"/>
      <c r="AA89" s="225"/>
      <c r="AB89" s="225"/>
      <c r="AC89" s="225"/>
      <c r="AD89" s="128">
        <v>0.15</v>
      </c>
      <c r="AE89" s="129">
        <v>38441.294117647063</v>
      </c>
      <c r="AF89" s="130" t="s">
        <v>67</v>
      </c>
    </row>
    <row r="90" spans="1:32" ht="42" customHeight="1" x14ac:dyDescent="0.2">
      <c r="A90" s="67">
        <f t="shared" si="73"/>
        <v>44080.393118421853</v>
      </c>
      <c r="B90" s="433" t="s">
        <v>234</v>
      </c>
      <c r="C90" s="100" t="str">
        <f>VLOOKUP(D90,DETAIL,4,FALSE)</f>
        <v>P &amp; G</v>
      </c>
      <c r="D90" s="159">
        <v>1676714</v>
      </c>
      <c r="E90" s="473">
        <v>82387058</v>
      </c>
      <c r="F90" s="88" t="str">
        <f>VLOOKUP(D90,DETAIL,5,FALSE)</f>
        <v>SAM0130UN0170;WHITE;300</v>
      </c>
      <c r="G90" s="88" t="str">
        <f>VLOOKUP(D90,DETAIL,6,FALSE)</f>
        <v>UNTREATED</v>
      </c>
      <c r="H90" s="156">
        <v>6500</v>
      </c>
      <c r="I90" s="102">
        <f>+H90/1710</f>
        <v>3.801169590643275</v>
      </c>
      <c r="J90" s="157" t="str">
        <f>VLOOKUP(D90,DETAIL,14,FALSE)</f>
        <v>BRASKEM - CP360H &amp; Irgatec MB</v>
      </c>
      <c r="K90" s="88" t="str">
        <f>VLOOKUP(D90,DETAIL,9,FALSE)</f>
        <v>J1427155 177"X3.032"X.25</v>
      </c>
      <c r="L90" s="156">
        <v>17000</v>
      </c>
      <c r="M90" s="88" t="str">
        <f>VLOOKUP(D90,DETAIL,7,FALSE)</f>
        <v>TAR: 1070 MM                  MIN:  1045 MM          MAX:   1095 MM</v>
      </c>
      <c r="N90" s="88">
        <f>VLOOKUP(D90,DETAIL,10,FALSE)</f>
        <v>7</v>
      </c>
      <c r="O90" s="88" t="str">
        <f>VLOOKUP(D90,DETAIL,13,FALSE)</f>
        <v xml:space="preserve">J1427220                PKG,41" PLAIN DISC   </v>
      </c>
      <c r="P90" s="101">
        <f>Q90/L90</f>
        <v>173.01038062283737</v>
      </c>
      <c r="Q90" s="158">
        <f>1000/13*1000/170*H90</f>
        <v>2941176.4705882352</v>
      </c>
      <c r="R90" s="92">
        <v>44078</v>
      </c>
      <c r="S90" s="139" t="s">
        <v>336</v>
      </c>
      <c r="T90" s="51">
        <f t="shared" si="74"/>
        <v>44080.551500488131</v>
      </c>
      <c r="U90" s="484" t="s">
        <v>329</v>
      </c>
      <c r="V90" s="225"/>
      <c r="W90" s="225"/>
      <c r="X90" s="225"/>
      <c r="Y90" s="225"/>
      <c r="Z90" s="225"/>
      <c r="AA90" s="225"/>
      <c r="AB90" s="225"/>
      <c r="AC90" s="225"/>
      <c r="AD90" s="128">
        <v>0.15</v>
      </c>
      <c r="AE90" s="129">
        <v>38441.294117647063</v>
      </c>
      <c r="AF90" s="130" t="s">
        <v>67</v>
      </c>
    </row>
    <row r="91" spans="1:32" ht="42" customHeight="1" x14ac:dyDescent="0.2">
      <c r="A91" s="67">
        <f t="shared" si="73"/>
        <v>44080.551500488131</v>
      </c>
      <c r="B91" s="433" t="s">
        <v>234</v>
      </c>
      <c r="C91" s="100" t="str">
        <f>VLOOKUP(D91,DETAIL,4,FALSE)</f>
        <v>P &amp; G</v>
      </c>
      <c r="D91" s="159">
        <v>1690246</v>
      </c>
      <c r="E91" s="473">
        <v>82387037</v>
      </c>
      <c r="F91" s="88" t="str">
        <f>VLOOKUP(D91,DETAIL,5,FALSE)</f>
        <v>SAM0130UN0208;WHITE;300</v>
      </c>
      <c r="G91" s="88" t="str">
        <f>VLOOKUP(D91,DETAIL,6,FALSE)</f>
        <v>UNTREATED</v>
      </c>
      <c r="H91" s="156">
        <v>6500</v>
      </c>
      <c r="I91" s="102">
        <f t="shared" si="96"/>
        <v>3.801169590643275</v>
      </c>
      <c r="J91" s="157" t="str">
        <f>VLOOKUP(D91,DETAIL,14,FALSE)</f>
        <v>BRASKEM - CP360H &amp; Irgatec MB</v>
      </c>
      <c r="K91" s="88" t="str">
        <f>VLOOKUP(D91,DETAIL,9,FALSE)</f>
        <v>J1427155 177"X3.032"X.25</v>
      </c>
      <c r="L91" s="156">
        <v>17000</v>
      </c>
      <c r="M91" s="88" t="str">
        <f>VLOOKUP(D91,DETAIL,7,FALSE)</f>
        <v>TAR: 1070 MM                  MIN:  1045 MM          MAX:   1095 MM</v>
      </c>
      <c r="N91" s="88">
        <f>VLOOKUP(D91,DETAIL,10,FALSE)</f>
        <v>6</v>
      </c>
      <c r="O91" s="88" t="str">
        <f>VLOOKUP(D91,DETAIL,13,FALSE)</f>
        <v xml:space="preserve">J1427220                PKG,41" PLAIN DISC   </v>
      </c>
      <c r="P91" s="101">
        <f t="shared" si="97"/>
        <v>141.40271493212671</v>
      </c>
      <c r="Q91" s="158">
        <f t="shared" ref="Q91:Q94" si="98">1000/13*1000/208*H91</f>
        <v>2403846.153846154</v>
      </c>
      <c r="R91" s="92">
        <v>44078</v>
      </c>
      <c r="S91" s="139" t="s">
        <v>337</v>
      </c>
      <c r="T91" s="51">
        <f t="shared" si="74"/>
        <v>44080.709882554409</v>
      </c>
      <c r="U91" s="484" t="s">
        <v>329</v>
      </c>
      <c r="V91" s="225"/>
      <c r="W91" s="225"/>
      <c r="X91" s="225"/>
      <c r="Y91" s="225"/>
      <c r="Z91" s="225"/>
      <c r="AA91" s="225"/>
      <c r="AB91" s="225"/>
      <c r="AC91" s="225"/>
      <c r="AD91" s="128">
        <v>0.15</v>
      </c>
      <c r="AE91" s="129">
        <v>38441.294117647063</v>
      </c>
      <c r="AF91" s="130" t="s">
        <v>67</v>
      </c>
    </row>
    <row r="92" spans="1:32" ht="42" customHeight="1" x14ac:dyDescent="0.2">
      <c r="A92" s="67">
        <f t="shared" si="73"/>
        <v>44080.709882554409</v>
      </c>
      <c r="B92" s="433" t="s">
        <v>234</v>
      </c>
      <c r="C92" s="100" t="str">
        <f>VLOOKUP(D92,DETAIL,4,FALSE)</f>
        <v>P &amp; G</v>
      </c>
      <c r="D92" s="159">
        <v>1690246</v>
      </c>
      <c r="E92" s="473">
        <v>82387037</v>
      </c>
      <c r="F92" s="88" t="str">
        <f>VLOOKUP(D92,DETAIL,5,FALSE)</f>
        <v>SAM0130UN0208;WHITE;300</v>
      </c>
      <c r="G92" s="88" t="str">
        <f>VLOOKUP(D92,DETAIL,6,FALSE)</f>
        <v>UNTREATED</v>
      </c>
      <c r="H92" s="156">
        <v>6500</v>
      </c>
      <c r="I92" s="102">
        <f t="shared" si="96"/>
        <v>3.801169590643275</v>
      </c>
      <c r="J92" s="157" t="str">
        <f>VLOOKUP(D92,DETAIL,14,FALSE)</f>
        <v>BRASKEM - CP360H &amp; Irgatec MB</v>
      </c>
      <c r="K92" s="88" t="str">
        <f>VLOOKUP(D92,DETAIL,9,FALSE)</f>
        <v>J1427155 177"X3.032"X.25</v>
      </c>
      <c r="L92" s="156">
        <v>17000</v>
      </c>
      <c r="M92" s="88" t="str">
        <f>VLOOKUP(D92,DETAIL,7,FALSE)</f>
        <v>TAR: 1070 MM                  MIN:  1045 MM          MAX:   1095 MM</v>
      </c>
      <c r="N92" s="88">
        <f>VLOOKUP(D92,DETAIL,10,FALSE)</f>
        <v>6</v>
      </c>
      <c r="O92" s="88" t="str">
        <f>VLOOKUP(D92,DETAIL,13,FALSE)</f>
        <v xml:space="preserve">J1427220                PKG,41" PLAIN DISC   </v>
      </c>
      <c r="P92" s="101">
        <f t="shared" si="97"/>
        <v>141.40271493212671</v>
      </c>
      <c r="Q92" s="158">
        <f t="shared" si="98"/>
        <v>2403846.153846154</v>
      </c>
      <c r="R92" s="92">
        <v>44078</v>
      </c>
      <c r="S92" s="139" t="s">
        <v>338</v>
      </c>
      <c r="T92" s="51">
        <f t="shared" si="74"/>
        <v>44080.868264620687</v>
      </c>
      <c r="U92" s="484" t="s">
        <v>329</v>
      </c>
      <c r="V92" s="225"/>
      <c r="W92" s="225"/>
      <c r="X92" s="225"/>
      <c r="Y92" s="225"/>
      <c r="Z92" s="225"/>
      <c r="AA92" s="225"/>
      <c r="AB92" s="225"/>
      <c r="AC92" s="225"/>
      <c r="AD92" s="128">
        <v>0.15</v>
      </c>
      <c r="AE92" s="129">
        <v>38441.294117647063</v>
      </c>
      <c r="AF92" s="130" t="s">
        <v>67</v>
      </c>
    </row>
    <row r="93" spans="1:32" ht="42" customHeight="1" x14ac:dyDescent="0.2">
      <c r="A93" s="67">
        <f t="shared" si="73"/>
        <v>44080.868264620687</v>
      </c>
      <c r="B93" s="433" t="s">
        <v>234</v>
      </c>
      <c r="C93" s="100" t="str">
        <f t="shared" ref="C93:C98" si="99">VLOOKUP(D93,DETAIL,4,FALSE)</f>
        <v>P &amp; G</v>
      </c>
      <c r="D93" s="159">
        <v>1690246</v>
      </c>
      <c r="E93" s="473">
        <v>82387037</v>
      </c>
      <c r="F93" s="88" t="str">
        <f t="shared" ref="F93:F98" si="100">VLOOKUP(D93,DETAIL,5,FALSE)</f>
        <v>SAM0130UN0208;WHITE;300</v>
      </c>
      <c r="G93" s="88" t="str">
        <f t="shared" ref="G93:G98" si="101">VLOOKUP(D93,DETAIL,6,FALSE)</f>
        <v>UNTREATED</v>
      </c>
      <c r="H93" s="156">
        <v>6500</v>
      </c>
      <c r="I93" s="102">
        <f t="shared" si="96"/>
        <v>3.801169590643275</v>
      </c>
      <c r="J93" s="157" t="str">
        <f t="shared" ref="J93:J98" si="102">VLOOKUP(D93,DETAIL,14,FALSE)</f>
        <v>BRASKEM - CP360H &amp; Irgatec MB</v>
      </c>
      <c r="K93" s="88" t="str">
        <f t="shared" ref="K93:K98" si="103">VLOOKUP(D93,DETAIL,9,FALSE)</f>
        <v>J1427155 177"X3.032"X.25</v>
      </c>
      <c r="L93" s="156">
        <v>17000</v>
      </c>
      <c r="M93" s="88" t="str">
        <f t="shared" ref="M93:M98" si="104">VLOOKUP(D93,DETAIL,7,FALSE)</f>
        <v>TAR: 1070 MM                  MIN:  1045 MM          MAX:   1095 MM</v>
      </c>
      <c r="N93" s="88">
        <f t="shared" ref="N93:N98" si="105">VLOOKUP(D93,DETAIL,10,FALSE)</f>
        <v>6</v>
      </c>
      <c r="O93" s="88" t="str">
        <f t="shared" ref="O93:O98" si="106">VLOOKUP(D93,DETAIL,13,FALSE)</f>
        <v xml:space="preserve">J1427220                PKG,41" PLAIN DISC   </v>
      </c>
      <c r="P93" s="101">
        <f t="shared" si="97"/>
        <v>141.40271493212671</v>
      </c>
      <c r="Q93" s="158">
        <f t="shared" si="98"/>
        <v>2403846.153846154</v>
      </c>
      <c r="R93" s="92">
        <v>44079</v>
      </c>
      <c r="S93" s="139" t="s">
        <v>339</v>
      </c>
      <c r="T93" s="51">
        <f t="shared" si="74"/>
        <v>44081.026646686965</v>
      </c>
      <c r="U93" s="484" t="s">
        <v>329</v>
      </c>
      <c r="V93" s="225"/>
      <c r="W93" s="225"/>
      <c r="X93" s="225"/>
      <c r="Y93" s="225"/>
      <c r="Z93" s="225"/>
      <c r="AA93" s="225"/>
      <c r="AB93" s="225"/>
      <c r="AC93" s="225"/>
      <c r="AD93" s="128">
        <v>0.15</v>
      </c>
      <c r="AE93" s="129">
        <v>38441.294117647063</v>
      </c>
      <c r="AF93" s="130" t="s">
        <v>67</v>
      </c>
    </row>
    <row r="94" spans="1:32" ht="42" customHeight="1" x14ac:dyDescent="0.2">
      <c r="A94" s="67">
        <f t="shared" si="73"/>
        <v>44081.026646686965</v>
      </c>
      <c r="B94" s="433" t="s">
        <v>234</v>
      </c>
      <c r="C94" s="100" t="str">
        <f t="shared" si="99"/>
        <v>P &amp; G</v>
      </c>
      <c r="D94" s="159">
        <v>1690246</v>
      </c>
      <c r="E94" s="473">
        <v>82387037</v>
      </c>
      <c r="F94" s="88" t="str">
        <f t="shared" si="100"/>
        <v>SAM0130UN0208;WHITE;300</v>
      </c>
      <c r="G94" s="88" t="str">
        <f t="shared" si="101"/>
        <v>UNTREATED</v>
      </c>
      <c r="H94" s="156">
        <v>6500</v>
      </c>
      <c r="I94" s="102">
        <f t="shared" si="96"/>
        <v>3.801169590643275</v>
      </c>
      <c r="J94" s="157" t="str">
        <f t="shared" si="102"/>
        <v>BRASKEM - CP360H &amp; Irgatec MB</v>
      </c>
      <c r="K94" s="88" t="str">
        <f t="shared" si="103"/>
        <v>J1427155 177"X3.032"X.25</v>
      </c>
      <c r="L94" s="156">
        <v>17000</v>
      </c>
      <c r="M94" s="88" t="str">
        <f t="shared" si="104"/>
        <v>TAR: 1070 MM                  MIN:  1045 MM          MAX:   1095 MM</v>
      </c>
      <c r="N94" s="88">
        <f t="shared" si="105"/>
        <v>6</v>
      </c>
      <c r="O94" s="88" t="str">
        <f t="shared" si="106"/>
        <v xml:space="preserve">J1427220                PKG,41" PLAIN DISC   </v>
      </c>
      <c r="P94" s="101">
        <f t="shared" si="97"/>
        <v>141.40271493212671</v>
      </c>
      <c r="Q94" s="158">
        <f t="shared" si="98"/>
        <v>2403846.153846154</v>
      </c>
      <c r="R94" s="92">
        <v>44082</v>
      </c>
      <c r="S94" s="139" t="s">
        <v>340</v>
      </c>
      <c r="T94" s="51">
        <f t="shared" si="74"/>
        <v>44081.185028753243</v>
      </c>
      <c r="U94" s="459"/>
      <c r="V94" s="225"/>
      <c r="W94" s="225"/>
      <c r="X94" s="225"/>
      <c r="Y94" s="225"/>
      <c r="Z94" s="225"/>
      <c r="AA94" s="225"/>
      <c r="AB94" s="225"/>
      <c r="AC94" s="225"/>
      <c r="AD94" s="128">
        <v>0.15</v>
      </c>
      <c r="AE94" s="129">
        <v>38441.294117647063</v>
      </c>
      <c r="AF94" s="130" t="s">
        <v>67</v>
      </c>
    </row>
    <row r="95" spans="1:32" ht="42" customHeight="1" x14ac:dyDescent="0.2">
      <c r="A95" s="67">
        <f t="shared" si="73"/>
        <v>44081.185028753243</v>
      </c>
      <c r="B95" s="433" t="s">
        <v>234</v>
      </c>
      <c r="C95" s="100" t="str">
        <f t="shared" si="99"/>
        <v>P &amp; G</v>
      </c>
      <c r="D95" s="159">
        <v>1676715</v>
      </c>
      <c r="E95" s="473">
        <v>82387009</v>
      </c>
      <c r="F95" s="88" t="str">
        <f t="shared" si="100"/>
        <v>SAM0130UN0234;WHITE;300</v>
      </c>
      <c r="G95" s="88" t="str">
        <f t="shared" si="101"/>
        <v>UNTREATED</v>
      </c>
      <c r="H95" s="156">
        <v>6500</v>
      </c>
      <c r="I95" s="102">
        <f>+H95/1710</f>
        <v>3.801169590643275</v>
      </c>
      <c r="J95" s="157" t="str">
        <f t="shared" si="102"/>
        <v>BRASKEM - CP360H &amp; Irgatec MB</v>
      </c>
      <c r="K95" s="88" t="str">
        <f t="shared" si="103"/>
        <v>J1427155 177"X3.032"X.25</v>
      </c>
      <c r="L95" s="156">
        <v>17000</v>
      </c>
      <c r="M95" s="88" t="str">
        <f t="shared" si="104"/>
        <v>TAR: 1070 MM                  MIN:  1045 MM          MAX:   1095 MM</v>
      </c>
      <c r="N95" s="88">
        <f t="shared" si="105"/>
        <v>5</v>
      </c>
      <c r="O95" s="88" t="str">
        <f t="shared" si="106"/>
        <v xml:space="preserve">J1427220                PKG,41" PLAIN DISC   </v>
      </c>
      <c r="P95" s="101">
        <f>Q95/L95</f>
        <v>125.69130216189038</v>
      </c>
      <c r="Q95" s="158">
        <f>1000/13*1000/234*H95</f>
        <v>2136752.1367521365</v>
      </c>
      <c r="R95" s="92">
        <v>44089</v>
      </c>
      <c r="S95" s="139" t="s">
        <v>341</v>
      </c>
      <c r="T95" s="51">
        <f t="shared" si="74"/>
        <v>44081.343410819522</v>
      </c>
      <c r="V95" s="225"/>
      <c r="W95" s="225"/>
      <c r="X95" s="225"/>
      <c r="Y95" s="225"/>
      <c r="Z95" s="225"/>
      <c r="AA95" s="225"/>
      <c r="AB95" s="225"/>
      <c r="AC95" s="225"/>
      <c r="AD95" s="128">
        <v>0.15</v>
      </c>
      <c r="AE95" s="129">
        <v>38441.294117647063</v>
      </c>
      <c r="AF95" s="130" t="s">
        <v>67</v>
      </c>
    </row>
    <row r="96" spans="1:32" ht="42" customHeight="1" x14ac:dyDescent="0.2">
      <c r="A96" s="67">
        <f t="shared" si="73"/>
        <v>44081.343410819522</v>
      </c>
      <c r="B96" s="433" t="s">
        <v>234</v>
      </c>
      <c r="C96" s="100" t="str">
        <f>VLOOKUP(D96,DETAIL,4,FALSE)</f>
        <v>P &amp; G</v>
      </c>
      <c r="D96" s="159">
        <v>1676715</v>
      </c>
      <c r="E96" s="473">
        <v>82387009</v>
      </c>
      <c r="F96" s="88" t="str">
        <f>VLOOKUP(D96,DETAIL,5,FALSE)</f>
        <v>SAM0130UN0234;WHITE;300</v>
      </c>
      <c r="G96" s="88" t="str">
        <f>VLOOKUP(D96,DETAIL,6,FALSE)</f>
        <v>UNTREATED</v>
      </c>
      <c r="H96" s="156">
        <v>6500</v>
      </c>
      <c r="I96" s="102">
        <f>+H96/1710</f>
        <v>3.801169590643275</v>
      </c>
      <c r="J96" s="157" t="str">
        <f>VLOOKUP(D96,DETAIL,14,FALSE)</f>
        <v>BRASKEM - CP360H &amp; Irgatec MB</v>
      </c>
      <c r="K96" s="88" t="str">
        <f>VLOOKUP(D96,DETAIL,9,FALSE)</f>
        <v>J1427155 177"X3.032"X.25</v>
      </c>
      <c r="L96" s="156">
        <v>17000</v>
      </c>
      <c r="M96" s="88" t="str">
        <f>VLOOKUP(D96,DETAIL,7,FALSE)</f>
        <v>TAR: 1070 MM                  MIN:  1045 MM          MAX:   1095 MM</v>
      </c>
      <c r="N96" s="88">
        <f>VLOOKUP(D96,DETAIL,10,FALSE)</f>
        <v>5</v>
      </c>
      <c r="O96" s="88" t="str">
        <f>VLOOKUP(D96,DETAIL,13,FALSE)</f>
        <v xml:space="preserve">J1427220                PKG,41" PLAIN DISC   </v>
      </c>
      <c r="P96" s="101">
        <f>Q96/L96</f>
        <v>125.69130216189038</v>
      </c>
      <c r="Q96" s="158">
        <f>1000/13*1000/234*H96</f>
        <v>2136752.1367521365</v>
      </c>
      <c r="R96" s="92">
        <v>44089</v>
      </c>
      <c r="S96" s="139" t="s">
        <v>342</v>
      </c>
      <c r="T96" s="51">
        <f t="shared" si="74"/>
        <v>44081.5017928858</v>
      </c>
      <c r="V96" s="225"/>
      <c r="W96" s="225"/>
      <c r="X96" s="225"/>
      <c r="Y96" s="225"/>
      <c r="Z96" s="225"/>
      <c r="AA96" s="225"/>
      <c r="AB96" s="225"/>
      <c r="AC96" s="225"/>
      <c r="AD96" s="128">
        <v>0.15</v>
      </c>
      <c r="AE96" s="129">
        <v>38441.294117647063</v>
      </c>
      <c r="AF96" s="130" t="s">
        <v>67</v>
      </c>
    </row>
    <row r="97" spans="1:32" ht="42" customHeight="1" x14ac:dyDescent="0.2">
      <c r="A97" s="67">
        <f t="shared" si="73"/>
        <v>44081.5017928858</v>
      </c>
      <c r="B97" s="433" t="s">
        <v>234</v>
      </c>
      <c r="C97" s="100" t="str">
        <f>VLOOKUP(D97,DETAIL,4,FALSE)</f>
        <v>P &amp; G</v>
      </c>
      <c r="D97" s="159">
        <v>1676715</v>
      </c>
      <c r="E97" s="473">
        <v>82387009</v>
      </c>
      <c r="F97" s="88" t="str">
        <f>VLOOKUP(D97,DETAIL,5,FALSE)</f>
        <v>SAM0130UN0234;WHITE;300</v>
      </c>
      <c r="G97" s="88" t="str">
        <f>VLOOKUP(D97,DETAIL,6,FALSE)</f>
        <v>UNTREATED</v>
      </c>
      <c r="H97" s="156">
        <v>6500</v>
      </c>
      <c r="I97" s="102">
        <f>+H97/1710</f>
        <v>3.801169590643275</v>
      </c>
      <c r="J97" s="157" t="str">
        <f>VLOOKUP(D97,DETAIL,14,FALSE)</f>
        <v>BRASKEM - CP360H &amp; Irgatec MB</v>
      </c>
      <c r="K97" s="88" t="str">
        <f>VLOOKUP(D97,DETAIL,9,FALSE)</f>
        <v>J1427155 177"X3.032"X.25</v>
      </c>
      <c r="L97" s="156">
        <v>17000</v>
      </c>
      <c r="M97" s="88" t="str">
        <f>VLOOKUP(D97,DETAIL,7,FALSE)</f>
        <v>TAR: 1070 MM                  MIN:  1045 MM          MAX:   1095 MM</v>
      </c>
      <c r="N97" s="88">
        <f>VLOOKUP(D97,DETAIL,10,FALSE)</f>
        <v>5</v>
      </c>
      <c r="O97" s="88" t="str">
        <f>VLOOKUP(D97,DETAIL,13,FALSE)</f>
        <v xml:space="preserve">J1427220                PKG,41" PLAIN DISC   </v>
      </c>
      <c r="P97" s="101">
        <f>Q97/L97</f>
        <v>125.69130216189038</v>
      </c>
      <c r="Q97" s="158">
        <f>1000/13*1000/234*H97</f>
        <v>2136752.1367521365</v>
      </c>
      <c r="R97" s="92">
        <v>44089</v>
      </c>
      <c r="S97" s="139" t="s">
        <v>343</v>
      </c>
      <c r="T97" s="51">
        <f t="shared" si="74"/>
        <v>44081.660174952078</v>
      </c>
      <c r="V97" s="225"/>
      <c r="W97" s="225"/>
      <c r="X97" s="225"/>
      <c r="Y97" s="225"/>
      <c r="Z97" s="225"/>
      <c r="AA97" s="225"/>
      <c r="AB97" s="225"/>
      <c r="AC97" s="225"/>
      <c r="AD97" s="128">
        <v>0.15</v>
      </c>
      <c r="AE97" s="129">
        <v>38441.294117647063</v>
      </c>
      <c r="AF97" s="130" t="s">
        <v>67</v>
      </c>
    </row>
    <row r="98" spans="1:32" ht="42" customHeight="1" x14ac:dyDescent="0.2">
      <c r="A98" s="67">
        <f t="shared" si="73"/>
        <v>44081.660174952078</v>
      </c>
      <c r="B98" s="433" t="s">
        <v>234</v>
      </c>
      <c r="C98" s="100" t="str">
        <f t="shared" si="99"/>
        <v>P &amp; G</v>
      </c>
      <c r="D98" s="159">
        <v>1676714</v>
      </c>
      <c r="E98" s="384" t="s">
        <v>344</v>
      </c>
      <c r="F98" s="88" t="str">
        <f t="shared" si="100"/>
        <v>SAM0130UN0170;WHITE;300</v>
      </c>
      <c r="G98" s="88" t="str">
        <f t="shared" si="101"/>
        <v>UNTREATED</v>
      </c>
      <c r="H98" s="156">
        <v>0</v>
      </c>
      <c r="I98" s="102">
        <f>+H98/1710</f>
        <v>0</v>
      </c>
      <c r="J98" s="157" t="str">
        <f t="shared" si="102"/>
        <v>BRASKEM - CP360H &amp; Irgatec MB</v>
      </c>
      <c r="K98" s="88" t="str">
        <f t="shared" si="103"/>
        <v>J1427155 177"X3.032"X.25</v>
      </c>
      <c r="L98" s="156">
        <v>17000</v>
      </c>
      <c r="M98" s="88" t="str">
        <f t="shared" si="104"/>
        <v>TAR: 1070 MM                  MIN:  1045 MM          MAX:   1095 MM</v>
      </c>
      <c r="N98" s="88">
        <f t="shared" si="105"/>
        <v>7</v>
      </c>
      <c r="O98" s="88" t="str">
        <f t="shared" si="106"/>
        <v xml:space="preserve">J1427220                PKG,41" PLAIN DISC   </v>
      </c>
      <c r="P98" s="101">
        <f>Q98/L98</f>
        <v>0</v>
      </c>
      <c r="Q98" s="158">
        <f>1000/13*1000/170*H98</f>
        <v>0</v>
      </c>
      <c r="R98" s="92" t="s">
        <v>190</v>
      </c>
      <c r="S98" s="139"/>
      <c r="T98" s="51">
        <f t="shared" si="74"/>
        <v>44081.660174952078</v>
      </c>
      <c r="U98" s="459"/>
      <c r="V98" s="225"/>
      <c r="W98" s="225"/>
      <c r="X98" s="225"/>
      <c r="Y98" s="225"/>
      <c r="Z98" s="225"/>
      <c r="AA98" s="225"/>
      <c r="AB98" s="225"/>
      <c r="AC98" s="225"/>
      <c r="AD98" s="128">
        <v>0.15</v>
      </c>
      <c r="AE98" s="129">
        <v>0</v>
      </c>
      <c r="AF98" s="130" t="s">
        <v>67</v>
      </c>
    </row>
    <row r="99" spans="1:32" ht="42" customHeight="1" x14ac:dyDescent="0.2">
      <c r="A99" s="67">
        <f t="shared" si="73"/>
        <v>44081.660174952078</v>
      </c>
      <c r="B99" s="434" t="s">
        <v>345</v>
      </c>
      <c r="C99" s="396"/>
      <c r="D99" s="407" t="s">
        <v>346</v>
      </c>
      <c r="E99" s="398"/>
      <c r="F99" s="399"/>
      <c r="G99" s="399"/>
      <c r="H99" s="400"/>
      <c r="I99" s="401">
        <v>1.5</v>
      </c>
      <c r="J99" s="399"/>
      <c r="K99" s="399"/>
      <c r="L99" s="402"/>
      <c r="M99" s="399"/>
      <c r="N99" s="399"/>
      <c r="O99" s="399"/>
      <c r="P99" s="403"/>
      <c r="Q99" s="404"/>
      <c r="R99" s="405" t="s">
        <v>246</v>
      </c>
      <c r="S99" s="406"/>
      <c r="T99" s="51">
        <f t="shared" si="74"/>
        <v>44081.722674952078</v>
      </c>
      <c r="AD99" s="128">
        <v>0.15</v>
      </c>
      <c r="AE99" s="129">
        <v>0</v>
      </c>
      <c r="AF99" s="130" t="s">
        <v>67</v>
      </c>
    </row>
    <row r="100" spans="1:32" ht="42" customHeight="1" x14ac:dyDescent="0.2">
      <c r="A100" s="67">
        <f t="shared" si="73"/>
        <v>44081.722674952078</v>
      </c>
      <c r="B100" s="434" t="s">
        <v>345</v>
      </c>
      <c r="C100" s="377" t="str">
        <f t="shared" ref="C100:C104" si="107">VLOOKUP(D100,DETAIL,4,FALSE)</f>
        <v>AHP</v>
      </c>
      <c r="D100" s="142">
        <v>1715784</v>
      </c>
      <c r="E100" s="169"/>
      <c r="F100" s="53" t="str">
        <f t="shared" ref="F100:F104" si="108">VLOOKUP(D100,DETAIL,5,FALSE)</f>
        <v xml:space="preserve">SM30135UN0205;WHITE;600;46" OD </v>
      </c>
      <c r="G100" s="53" t="s">
        <v>46</v>
      </c>
      <c r="H100" s="153">
        <v>5400</v>
      </c>
      <c r="I100" s="55">
        <f t="shared" ref="I100:I104" si="109">+H100/1768</f>
        <v>3.0542986425339365</v>
      </c>
      <c r="J100" s="53" t="str">
        <f t="shared" ref="J100:J104" si="110">VLOOKUP(D100,DETAIL,14,FALSE)</f>
        <v>Braskem CP360H       EXXON 6936G2</v>
      </c>
      <c r="K100" s="53" t="str">
        <f t="shared" ref="K100:K104" si="111">VLOOKUP(D100,DETAIL,9,FALSE)</f>
        <v>J1427140 175"x6.028"x.375"</v>
      </c>
      <c r="L100" s="69">
        <v>19000</v>
      </c>
      <c r="M100" s="53" t="str">
        <f t="shared" ref="M100:M104" si="112">VLOOKUP(D100,DETAIL,7,FALSE)</f>
        <v>46" +/- 1"</v>
      </c>
      <c r="N100" s="53">
        <f t="shared" ref="N100:N104" si="113">VLOOKUP(D100,DETAIL,10,FALSE)</f>
        <v>6</v>
      </c>
      <c r="O100" s="53" t="str">
        <f t="shared" ref="O100:O104" si="114">VLOOKUP(D100,DETAIL,13,FALSE)</f>
        <v>J1427238 45" PLAIN DISC</v>
      </c>
      <c r="P100" s="65">
        <f t="shared" ref="P100:P104" si="115">Q100/L100</f>
        <v>102.69576379974325</v>
      </c>
      <c r="Q100" s="57">
        <f>1000/13.5*1000/205*H100</f>
        <v>1951219.5121951217</v>
      </c>
      <c r="R100" s="218">
        <v>44082</v>
      </c>
      <c r="S100" s="219" t="s">
        <v>347</v>
      </c>
      <c r="T100" s="51">
        <f t="shared" si="74"/>
        <v>44081.84993739552</v>
      </c>
      <c r="V100" s="225"/>
      <c r="W100" s="225"/>
      <c r="X100" s="225"/>
      <c r="Y100" s="225"/>
      <c r="Z100" s="225"/>
      <c r="AA100" s="225"/>
      <c r="AB100" s="225"/>
      <c r="AC100" s="225"/>
      <c r="AD100" s="128">
        <v>0.15</v>
      </c>
      <c r="AE100" s="129">
        <v>14451.705882352941</v>
      </c>
      <c r="AF100" s="130" t="s">
        <v>67</v>
      </c>
    </row>
    <row r="101" spans="1:32" ht="42" customHeight="1" x14ac:dyDescent="0.2">
      <c r="A101" s="67">
        <f t="shared" si="73"/>
        <v>44081.84993739552</v>
      </c>
      <c r="B101" s="434" t="s">
        <v>345</v>
      </c>
      <c r="C101" s="377" t="str">
        <f t="shared" si="107"/>
        <v>AHP</v>
      </c>
      <c r="D101" s="142">
        <v>1559695</v>
      </c>
      <c r="E101" s="169"/>
      <c r="F101" s="53" t="str">
        <f t="shared" si="108"/>
        <v xml:space="preserve">SM30135UN0160;WHITE;600;46" OD </v>
      </c>
      <c r="G101" s="53" t="s">
        <v>46</v>
      </c>
      <c r="H101" s="224">
        <v>1000</v>
      </c>
      <c r="I101" s="55">
        <f t="shared" si="109"/>
        <v>0.56561085972850678</v>
      </c>
      <c r="J101" s="53" t="str">
        <f t="shared" si="110"/>
        <v>Braskem CP360H       EXXON 6936G2</v>
      </c>
      <c r="K101" s="53" t="str">
        <f t="shared" si="111"/>
        <v>J1427140 175"x6.028"x.375"</v>
      </c>
      <c r="L101" s="69">
        <v>19000</v>
      </c>
      <c r="M101" s="53" t="str">
        <f t="shared" si="112"/>
        <v>46" +/- 1"</v>
      </c>
      <c r="N101" s="53" t="str">
        <f t="shared" si="113"/>
        <v>7,8</v>
      </c>
      <c r="O101" s="53" t="str">
        <f t="shared" si="114"/>
        <v>J1427238 45" PLAIN DISC</v>
      </c>
      <c r="P101" s="65">
        <f t="shared" si="115"/>
        <v>24.366471734892784</v>
      </c>
      <c r="Q101" s="57">
        <f>1000/13.5*1000/160*H101</f>
        <v>462962.96296296292</v>
      </c>
      <c r="R101" s="218">
        <v>44082</v>
      </c>
      <c r="S101" s="219" t="s">
        <v>348</v>
      </c>
      <c r="T101" s="51">
        <f t="shared" si="74"/>
        <v>44081.873504514675</v>
      </c>
      <c r="V101" s="225"/>
      <c r="W101" s="225"/>
      <c r="X101" s="225"/>
      <c r="Y101" s="225"/>
      <c r="Z101" s="225"/>
      <c r="AA101" s="225"/>
      <c r="AB101" s="225"/>
      <c r="AC101" s="225"/>
      <c r="AD101" s="128">
        <v>0.15</v>
      </c>
      <c r="AE101" s="129">
        <v>14451.705882352941</v>
      </c>
      <c r="AF101" s="130" t="s">
        <v>67</v>
      </c>
    </row>
    <row r="102" spans="1:32" ht="42" customHeight="1" x14ac:dyDescent="0.2">
      <c r="A102" s="67">
        <f t="shared" si="73"/>
        <v>44081.873504514675</v>
      </c>
      <c r="B102" s="434" t="s">
        <v>345</v>
      </c>
      <c r="C102" s="377" t="str">
        <f t="shared" si="107"/>
        <v>AHP</v>
      </c>
      <c r="D102" s="142">
        <v>1716031</v>
      </c>
      <c r="E102" s="169"/>
      <c r="F102" s="53" t="str">
        <f t="shared" si="108"/>
        <v>SM30135UN0220;WHITE;600;46" OD</v>
      </c>
      <c r="G102" s="53" t="s">
        <v>46</v>
      </c>
      <c r="H102" s="153">
        <v>5400</v>
      </c>
      <c r="I102" s="55">
        <f t="shared" si="109"/>
        <v>3.0542986425339365</v>
      </c>
      <c r="J102" s="53" t="str">
        <f t="shared" si="110"/>
        <v>Braskem CP360H       EXXON 6936G2</v>
      </c>
      <c r="K102" s="53" t="str">
        <f t="shared" si="111"/>
        <v>J1427140 175"x6.028"x.375"</v>
      </c>
      <c r="L102" s="69">
        <v>19000</v>
      </c>
      <c r="M102" s="53" t="str">
        <f t="shared" si="112"/>
        <v>46" +/- 1"</v>
      </c>
      <c r="N102" s="53" t="str">
        <f t="shared" si="113"/>
        <v>5,6</v>
      </c>
      <c r="O102" s="53" t="str">
        <f t="shared" si="114"/>
        <v>J1427238 45" PLAIN DISC</v>
      </c>
      <c r="P102" s="65">
        <f t="shared" si="115"/>
        <v>95.693779904306226</v>
      </c>
      <c r="Q102" s="57">
        <f>1000/13.5*1000/220*H102</f>
        <v>1818181.8181818184</v>
      </c>
      <c r="R102" s="218">
        <v>44082</v>
      </c>
      <c r="S102" s="219" t="s">
        <v>349</v>
      </c>
      <c r="T102" s="51">
        <f t="shared" si="74"/>
        <v>44082.000766958117</v>
      </c>
      <c r="V102" s="225"/>
      <c r="W102" s="225"/>
      <c r="X102" s="225"/>
      <c r="Y102" s="225"/>
      <c r="Z102" s="225"/>
      <c r="AA102" s="225"/>
      <c r="AB102" s="225"/>
      <c r="AC102" s="225"/>
      <c r="AD102" s="128">
        <v>0.15</v>
      </c>
      <c r="AE102" s="129">
        <v>14451.705882352941</v>
      </c>
      <c r="AF102" s="130" t="s">
        <v>67</v>
      </c>
    </row>
    <row r="103" spans="1:32" ht="42" customHeight="1" x14ac:dyDescent="0.2">
      <c r="A103" s="67">
        <f t="shared" si="73"/>
        <v>44082.000766958117</v>
      </c>
      <c r="B103" s="434" t="s">
        <v>345</v>
      </c>
      <c r="C103" s="377" t="str">
        <f>VLOOKUP(D103,DETAIL,4,FALSE)</f>
        <v>AHP</v>
      </c>
      <c r="D103" s="142">
        <v>1559618</v>
      </c>
      <c r="E103" s="169"/>
      <c r="F103" s="53" t="str">
        <f>VLOOKUP(D103,DETAIL,5,FALSE)</f>
        <v xml:space="preserve">SM30135UN0195;WHITE;600;46" OD </v>
      </c>
      <c r="G103" s="53" t="s">
        <v>46</v>
      </c>
      <c r="H103" s="153">
        <v>9800</v>
      </c>
      <c r="I103" s="55">
        <f>+H103/1768</f>
        <v>5.5429864253393664</v>
      </c>
      <c r="J103" s="53" t="str">
        <f>VLOOKUP(D103,DETAIL,14,FALSE)</f>
        <v>Braskem CP360H       EXXON 6936G2</v>
      </c>
      <c r="K103" s="53" t="str">
        <f>VLOOKUP(D103,DETAIL,9,FALSE)</f>
        <v>J1427140 175"x6.028"x.375"</v>
      </c>
      <c r="L103" s="69">
        <v>19000</v>
      </c>
      <c r="M103" s="53" t="str">
        <f>VLOOKUP(D103,DETAIL,7,FALSE)</f>
        <v>46" +/- 1"</v>
      </c>
      <c r="N103" s="53">
        <f>VLOOKUP(D103,DETAIL,10,FALSE)</f>
        <v>6</v>
      </c>
      <c r="O103" s="53" t="str">
        <f>VLOOKUP(D103,DETAIL,13,FALSE)</f>
        <v>J1427238 45" PLAIN DISC</v>
      </c>
      <c r="P103" s="65">
        <f>Q103/L103</f>
        <v>195.93142400159945</v>
      </c>
      <c r="Q103" s="57">
        <f>1000/13.5*1000/195*H103</f>
        <v>3722697.0560303894</v>
      </c>
      <c r="R103" s="218">
        <v>44082</v>
      </c>
      <c r="S103" s="219" t="s">
        <v>350</v>
      </c>
      <c r="T103" s="51">
        <f t="shared" si="74"/>
        <v>44082.23172472584</v>
      </c>
      <c r="V103" s="225"/>
      <c r="W103" s="225"/>
      <c r="X103" s="225"/>
      <c r="Y103" s="225"/>
      <c r="Z103" s="225"/>
      <c r="AA103" s="225"/>
      <c r="AB103" s="225"/>
      <c r="AC103" s="225"/>
      <c r="AD103" s="128">
        <v>0.15</v>
      </c>
      <c r="AE103" s="129">
        <v>14451.705882352941</v>
      </c>
      <c r="AF103" s="130" t="s">
        <v>67</v>
      </c>
    </row>
    <row r="104" spans="1:32" ht="42" customHeight="1" x14ac:dyDescent="0.2">
      <c r="A104" s="67">
        <f t="shared" si="73"/>
        <v>44082.23172472584</v>
      </c>
      <c r="B104" s="434" t="s">
        <v>345</v>
      </c>
      <c r="C104" s="377" t="str">
        <f t="shared" si="107"/>
        <v>AHP</v>
      </c>
      <c r="D104" s="142">
        <v>1715784</v>
      </c>
      <c r="E104" s="169"/>
      <c r="F104" s="53" t="str">
        <f t="shared" si="108"/>
        <v xml:space="preserve">SM30135UN0205;WHITE;600;46" OD </v>
      </c>
      <c r="G104" s="53" t="s">
        <v>46</v>
      </c>
      <c r="H104" s="153">
        <v>5090</v>
      </c>
      <c r="I104" s="55">
        <f t="shared" si="109"/>
        <v>2.8789592760180995</v>
      </c>
      <c r="J104" s="53" t="str">
        <f t="shared" si="110"/>
        <v>Braskem CP360H       EXXON 6936G2</v>
      </c>
      <c r="K104" s="53" t="str">
        <f t="shared" si="111"/>
        <v>J1427140 175"x6.028"x.375"</v>
      </c>
      <c r="L104" s="69">
        <v>19000</v>
      </c>
      <c r="M104" s="53" t="str">
        <f t="shared" si="112"/>
        <v>46" +/- 1"</v>
      </c>
      <c r="N104" s="53">
        <f t="shared" si="113"/>
        <v>6</v>
      </c>
      <c r="O104" s="53" t="str">
        <f t="shared" si="114"/>
        <v>J1427238 45" PLAIN DISC</v>
      </c>
      <c r="P104" s="65">
        <f t="shared" si="115"/>
        <v>96.8002662482765</v>
      </c>
      <c r="Q104" s="57">
        <f>1000/13.5*1000/205*H104</f>
        <v>1839205.0587172536</v>
      </c>
      <c r="R104" s="218">
        <v>44082</v>
      </c>
      <c r="S104" s="219" t="s">
        <v>351</v>
      </c>
      <c r="T104" s="51">
        <f t="shared" si="74"/>
        <v>44082.351681362343</v>
      </c>
      <c r="V104" s="225"/>
      <c r="W104" s="225"/>
      <c r="X104" s="225"/>
      <c r="Y104" s="225"/>
      <c r="Z104" s="225"/>
      <c r="AA104" s="225"/>
      <c r="AB104" s="225"/>
      <c r="AC104" s="225"/>
      <c r="AD104" s="128">
        <v>0.15</v>
      </c>
      <c r="AE104" s="129">
        <v>14451.705882352941</v>
      </c>
      <c r="AF104" s="130" t="s">
        <v>67</v>
      </c>
    </row>
    <row r="105" spans="1:32" ht="42" customHeight="1" x14ac:dyDescent="0.2">
      <c r="A105" s="67">
        <f t="shared" si="73"/>
        <v>44082.351681362343</v>
      </c>
      <c r="B105" s="434" t="s">
        <v>345</v>
      </c>
      <c r="C105" s="377" t="str">
        <f>VLOOKUP(D105,DETAIL,4,FALSE)</f>
        <v>AHP</v>
      </c>
      <c r="D105" s="142">
        <v>1559618</v>
      </c>
      <c r="E105" s="169"/>
      <c r="F105" s="53" t="str">
        <f>VLOOKUP(D105,DETAIL,5,FALSE)</f>
        <v xml:space="preserve">SM30135UN0195;WHITE;600;46" OD </v>
      </c>
      <c r="G105" s="53" t="s">
        <v>46</v>
      </c>
      <c r="H105" s="153">
        <v>14850</v>
      </c>
      <c r="I105" s="55">
        <f>+H105/1768</f>
        <v>8.3993212669683253</v>
      </c>
      <c r="J105" s="53" t="str">
        <f>VLOOKUP(D105,DETAIL,14,FALSE)</f>
        <v>Braskem CP360H       EXXON 6936G2</v>
      </c>
      <c r="K105" s="53" t="str">
        <f>VLOOKUP(D105,DETAIL,9,FALSE)</f>
        <v>J1427140 175"x6.028"x.375"</v>
      </c>
      <c r="L105" s="69">
        <v>19000</v>
      </c>
      <c r="M105" s="53" t="str">
        <f>VLOOKUP(D105,DETAIL,7,FALSE)</f>
        <v>46" +/- 1"</v>
      </c>
      <c r="N105" s="53">
        <f>VLOOKUP(D105,DETAIL,10,FALSE)</f>
        <v>6</v>
      </c>
      <c r="O105" s="53" t="str">
        <f>VLOOKUP(D105,DETAIL,13,FALSE)</f>
        <v>J1427238 45" PLAIN DISC</v>
      </c>
      <c r="P105" s="65">
        <f>Q105/L105</f>
        <v>296.89608636977056</v>
      </c>
      <c r="Q105" s="57">
        <f>1000/13.5*1000/195*H105</f>
        <v>5641025.641025641</v>
      </c>
      <c r="R105" s="218">
        <v>44085</v>
      </c>
      <c r="S105" s="219" t="s">
        <v>352</v>
      </c>
      <c r="T105" s="51">
        <f t="shared" si="74"/>
        <v>44082.7016530818</v>
      </c>
      <c r="V105" s="225"/>
      <c r="W105" s="225"/>
      <c r="X105" s="225"/>
      <c r="Y105" s="225"/>
      <c r="Z105" s="225"/>
      <c r="AA105" s="225"/>
      <c r="AB105" s="225"/>
      <c r="AC105" s="225"/>
      <c r="AD105" s="128">
        <v>0.15</v>
      </c>
      <c r="AE105" s="129">
        <v>14451.705882352941</v>
      </c>
      <c r="AF105" s="130" t="s">
        <v>67</v>
      </c>
    </row>
    <row r="106" spans="1:32" ht="42" customHeight="1" x14ac:dyDescent="0.2">
      <c r="A106" s="67">
        <f t="shared" si="73"/>
        <v>44082.7016530818</v>
      </c>
      <c r="B106" s="434" t="s">
        <v>345</v>
      </c>
      <c r="C106" s="377" t="str">
        <f>VLOOKUP(D106,DETAIL,4,FALSE)</f>
        <v>AHP</v>
      </c>
      <c r="D106" s="142">
        <v>1559695</v>
      </c>
      <c r="E106" s="169"/>
      <c r="F106" s="53" t="str">
        <f>VLOOKUP(D106,DETAIL,5,FALSE)</f>
        <v xml:space="preserve">SM30135UN0160;WHITE;600;46" OD </v>
      </c>
      <c r="G106" s="53" t="s">
        <v>46</v>
      </c>
      <c r="H106" s="153">
        <v>6750</v>
      </c>
      <c r="I106" s="55">
        <f>+H106/1768</f>
        <v>3.817873303167421</v>
      </c>
      <c r="J106" s="53" t="str">
        <f>VLOOKUP(D106,DETAIL,14,FALSE)</f>
        <v>Braskem CP360H       EXXON 6936G2</v>
      </c>
      <c r="K106" s="53" t="str">
        <f>VLOOKUP(D106,DETAIL,9,FALSE)</f>
        <v>J1427140 175"x6.028"x.375"</v>
      </c>
      <c r="L106" s="69">
        <v>19000</v>
      </c>
      <c r="M106" s="53" t="str">
        <f>VLOOKUP(D106,DETAIL,7,FALSE)</f>
        <v>46" +/- 1"</v>
      </c>
      <c r="N106" s="53" t="str">
        <f>VLOOKUP(D106,DETAIL,10,FALSE)</f>
        <v>7,8</v>
      </c>
      <c r="O106" s="53" t="str">
        <f>VLOOKUP(D106,DETAIL,13,FALSE)</f>
        <v>J1427238 45" PLAIN DISC</v>
      </c>
      <c r="P106" s="65">
        <f>Q106/L106</f>
        <v>164.47368421052633</v>
      </c>
      <c r="Q106" s="57">
        <f>1000/13.5*1000/160*H106</f>
        <v>3125000</v>
      </c>
      <c r="R106" s="218">
        <v>44085</v>
      </c>
      <c r="S106" s="219" t="s">
        <v>353</v>
      </c>
      <c r="T106" s="51">
        <f t="shared" si="74"/>
        <v>44082.860731136097</v>
      </c>
      <c r="V106" s="225"/>
      <c r="W106" s="225"/>
      <c r="X106" s="225"/>
      <c r="Y106" s="225"/>
      <c r="Z106" s="225"/>
      <c r="AA106" s="225"/>
      <c r="AB106" s="225"/>
      <c r="AC106" s="225"/>
      <c r="AD106" s="128">
        <v>0.15</v>
      </c>
      <c r="AE106" s="129">
        <v>14451.705882352941</v>
      </c>
      <c r="AF106" s="130" t="s">
        <v>67</v>
      </c>
    </row>
    <row r="107" spans="1:32" ht="42" customHeight="1" x14ac:dyDescent="0.2">
      <c r="A107" s="67">
        <f t="shared" si="73"/>
        <v>44082.860731136097</v>
      </c>
      <c r="B107" s="434" t="s">
        <v>345</v>
      </c>
      <c r="C107" s="377" t="str">
        <f>VLOOKUP(D107,DETAIL,4,FALSE)</f>
        <v>AHP</v>
      </c>
      <c r="D107" s="142">
        <v>1716032</v>
      </c>
      <c r="E107" s="169"/>
      <c r="F107" s="53" t="str">
        <f>VLOOKUP(D107,DETAIL,5,FALSE)</f>
        <v>SM30135UN0235;WHITE;600;46" OD</v>
      </c>
      <c r="G107" s="53" t="s">
        <v>46</v>
      </c>
      <c r="H107" s="153">
        <v>2700</v>
      </c>
      <c r="I107" s="55">
        <f>+H107/1768</f>
        <v>1.5271493212669682</v>
      </c>
      <c r="J107" s="53" t="str">
        <f>VLOOKUP(D107,DETAIL,14,FALSE)</f>
        <v>Braskem CP360H       EXXON 6936G2</v>
      </c>
      <c r="K107" s="53" t="str">
        <f>VLOOKUP(D107,DETAIL,9,FALSE)</f>
        <v>J1427140 175"x6.028"x.375"</v>
      </c>
      <c r="L107" s="69">
        <v>19000</v>
      </c>
      <c r="M107" s="53" t="str">
        <f>VLOOKUP(D107,DETAIL,7,FALSE)</f>
        <v>46" +/- 1"</v>
      </c>
      <c r="N107" s="53">
        <f>VLOOKUP(D107,DETAIL,10,FALSE)</f>
        <v>5</v>
      </c>
      <c r="O107" s="53" t="str">
        <f>VLOOKUP(D107,DETAIL,13,FALSE)</f>
        <v>J1427238 45" PLAIN DISC</v>
      </c>
      <c r="P107" s="65">
        <f>Q107/L107</f>
        <v>44.792833146696523</v>
      </c>
      <c r="Q107" s="57">
        <f>1000/13.5*1000/235*H107</f>
        <v>851063.82978723396</v>
      </c>
      <c r="R107" s="218">
        <v>44085</v>
      </c>
      <c r="S107" s="219" t="s">
        <v>354</v>
      </c>
      <c r="T107" s="51">
        <f t="shared" si="74"/>
        <v>44082.924362357815</v>
      </c>
      <c r="V107" s="225"/>
      <c r="W107" s="225"/>
      <c r="X107" s="225"/>
      <c r="Y107" s="225"/>
      <c r="Z107" s="225"/>
      <c r="AA107" s="225"/>
      <c r="AB107" s="225"/>
      <c r="AC107" s="225"/>
      <c r="AD107" s="128">
        <v>0.15</v>
      </c>
      <c r="AE107" s="129">
        <v>14451.705882352941</v>
      </c>
      <c r="AF107" s="130" t="s">
        <v>67</v>
      </c>
    </row>
    <row r="108" spans="1:32" ht="42" customHeight="1" x14ac:dyDescent="0.2">
      <c r="A108" s="67">
        <f t="shared" si="73"/>
        <v>44082.924362357815</v>
      </c>
      <c r="B108" s="434" t="s">
        <v>345</v>
      </c>
      <c r="C108" s="396"/>
      <c r="D108" s="407" t="s">
        <v>355</v>
      </c>
      <c r="E108" s="398"/>
      <c r="F108" s="399"/>
      <c r="G108" s="399"/>
      <c r="H108" s="400"/>
      <c r="I108" s="401">
        <v>0.5</v>
      </c>
      <c r="J108" s="399"/>
      <c r="K108" s="399"/>
      <c r="L108" s="402"/>
      <c r="M108" s="399"/>
      <c r="N108" s="399"/>
      <c r="O108" s="399"/>
      <c r="P108" s="403"/>
      <c r="Q108" s="404"/>
      <c r="R108" s="405" t="s">
        <v>246</v>
      </c>
      <c r="S108" s="406"/>
      <c r="T108" s="51">
        <f t="shared" si="74"/>
        <v>44082.945195691151</v>
      </c>
      <c r="AD108" s="128">
        <v>0.15</v>
      </c>
      <c r="AE108" s="129">
        <v>0</v>
      </c>
      <c r="AF108" s="130" t="s">
        <v>67</v>
      </c>
    </row>
    <row r="109" spans="1:32" ht="42" customHeight="1" x14ac:dyDescent="0.2">
      <c r="A109" s="67">
        <f t="shared" si="73"/>
        <v>44082.945195691151</v>
      </c>
      <c r="B109" s="434" t="s">
        <v>345</v>
      </c>
      <c r="C109" s="221" t="str">
        <f t="shared" ref="C109:C114" si="116">VLOOKUP(D109,DETAIL,4,FALSE)</f>
        <v>CARDINAL HEALTH</v>
      </c>
      <c r="D109" s="163">
        <v>1462606</v>
      </c>
      <c r="E109" s="169"/>
      <c r="F109" s="53" t="str">
        <f t="shared" ref="F109:F114" si="117">VLOOKUP(D109,DETAIL,5,FALSE)</f>
        <v xml:space="preserve">SM10120UN0575;WHITE;300 </v>
      </c>
      <c r="G109" s="53" t="str">
        <f t="shared" ref="G109:G114" si="118">VLOOKUP(D109,DETAIL,6,FALSE)</f>
        <v>UNTREATED</v>
      </c>
      <c r="H109" s="153">
        <v>7887</v>
      </c>
      <c r="I109" s="55">
        <f t="shared" ref="I109:I114" si="119">+H109/1475</f>
        <v>5.3471186440677965</v>
      </c>
      <c r="J109" s="53" t="str">
        <f t="shared" ref="J109:J114" si="120">VLOOKUP(D109,DETAIL,14,FALSE)</f>
        <v>Braskem CP360H                      EXXON ACHIEVE 6936G2</v>
      </c>
      <c r="K109" s="53" t="str">
        <f t="shared" ref="K109:K114" si="121">VLOOKUP(D109,DETAIL,9,FALSE)</f>
        <v>J1427155 CORE,177"X3.032"X.25"</v>
      </c>
      <c r="L109" s="69">
        <v>17900</v>
      </c>
      <c r="M109" s="53" t="str">
        <f t="shared" ref="M109:M114" si="122">VLOOKUP(D109,DETAIL,7,FALSE)</f>
        <v>42" +/- 1"</v>
      </c>
      <c r="N109" s="53">
        <f t="shared" ref="N109:N114" si="123">VLOOKUP(D109,DETAIL,10,FALSE)</f>
        <v>2</v>
      </c>
      <c r="O109" s="53" t="str">
        <f t="shared" ref="O109:O114" si="124">VLOOKUP(D109,DETAIL,13,FALSE)</f>
        <v xml:space="preserve">J1427220                PKG,41" PLAIN DISC   </v>
      </c>
      <c r="P109" s="65">
        <f t="shared" ref="P109:P114" si="125">Q109/L109</f>
        <v>63.857177556473161</v>
      </c>
      <c r="Q109" s="85">
        <f>1000/12*1000/575*H109</f>
        <v>1143043.4782608696</v>
      </c>
      <c r="R109" s="222">
        <v>44082</v>
      </c>
      <c r="S109" s="223" t="s">
        <v>356</v>
      </c>
      <c r="T109" s="51">
        <f t="shared" si="74"/>
        <v>44083.167992301322</v>
      </c>
      <c r="U109" s="478" t="s">
        <v>357</v>
      </c>
      <c r="V109" s="225"/>
      <c r="W109" s="225"/>
      <c r="X109" s="225"/>
      <c r="Y109" s="225"/>
      <c r="Z109" s="225"/>
      <c r="AA109" s="225"/>
      <c r="AB109" s="225"/>
      <c r="AC109" s="225"/>
      <c r="AD109" s="128">
        <v>0.15</v>
      </c>
      <c r="AE109" s="129">
        <v>21812.823529411766</v>
      </c>
      <c r="AF109" s="130" t="s">
        <v>67</v>
      </c>
    </row>
    <row r="110" spans="1:32" ht="42" customHeight="1" x14ac:dyDescent="0.2">
      <c r="A110" s="67">
        <f t="shared" si="73"/>
        <v>44083.167992301322</v>
      </c>
      <c r="B110" s="434" t="s">
        <v>345</v>
      </c>
      <c r="C110" s="221" t="str">
        <f t="shared" si="116"/>
        <v>CARDINAL HEALTH</v>
      </c>
      <c r="D110" s="163">
        <v>1462601</v>
      </c>
      <c r="E110" s="169"/>
      <c r="F110" s="53" t="str">
        <f t="shared" si="117"/>
        <v xml:space="preserve">SM10120UN0626;WHITE;300 </v>
      </c>
      <c r="G110" s="53" t="str">
        <f t="shared" si="118"/>
        <v>UNTREATED</v>
      </c>
      <c r="H110" s="153">
        <v>8586</v>
      </c>
      <c r="I110" s="55">
        <f t="shared" si="119"/>
        <v>5.8210169491525425</v>
      </c>
      <c r="J110" s="53" t="str">
        <f t="shared" si="120"/>
        <v>Braskem CP360H                      EXXON ACHIEVE 6936G2</v>
      </c>
      <c r="K110" s="53" t="str">
        <f t="shared" si="121"/>
        <v>J1427155 CORE,177"X3.032"X.25"</v>
      </c>
      <c r="L110" s="69">
        <v>17900</v>
      </c>
      <c r="M110" s="53" t="str">
        <f t="shared" si="122"/>
        <v>42" +/- 1"</v>
      </c>
      <c r="N110" s="53">
        <f t="shared" si="123"/>
        <v>2</v>
      </c>
      <c r="O110" s="53" t="str">
        <f t="shared" si="124"/>
        <v xml:space="preserve">J1427220                PKG,41" PLAIN DISC   </v>
      </c>
      <c r="P110" s="65">
        <f t="shared" si="125"/>
        <v>63.853142234993832</v>
      </c>
      <c r="Q110" s="85">
        <f>1000/12*1000/626*H110</f>
        <v>1142971.2460063896</v>
      </c>
      <c r="R110" s="222">
        <v>44082</v>
      </c>
      <c r="S110" s="223" t="s">
        <v>358</v>
      </c>
      <c r="T110" s="51">
        <f t="shared" si="74"/>
        <v>44083.4105346742</v>
      </c>
      <c r="U110" s="343" t="s">
        <v>357</v>
      </c>
      <c r="V110" s="225"/>
      <c r="W110" s="225"/>
      <c r="X110" s="225"/>
      <c r="Y110" s="225"/>
      <c r="Z110" s="225"/>
      <c r="AA110" s="225"/>
      <c r="AB110" s="225"/>
      <c r="AC110" s="225"/>
      <c r="AD110" s="128">
        <v>0.15</v>
      </c>
      <c r="AE110" s="129">
        <v>28868.117647058822</v>
      </c>
      <c r="AF110" s="130" t="s">
        <v>67</v>
      </c>
    </row>
    <row r="111" spans="1:32" ht="42" customHeight="1" x14ac:dyDescent="0.2">
      <c r="A111" s="67">
        <f t="shared" si="73"/>
        <v>44083.4105346742</v>
      </c>
      <c r="B111" s="434" t="s">
        <v>345</v>
      </c>
      <c r="C111" s="221" t="str">
        <f t="shared" si="116"/>
        <v>CARDINAL HEALTH</v>
      </c>
      <c r="D111" s="163">
        <v>1462606</v>
      </c>
      <c r="E111" s="169"/>
      <c r="F111" s="53" t="str">
        <f t="shared" si="117"/>
        <v xml:space="preserve">SM10120UN0575;WHITE;300 </v>
      </c>
      <c r="G111" s="53" t="str">
        <f t="shared" si="118"/>
        <v>UNTREATED</v>
      </c>
      <c r="H111" s="153">
        <v>7887</v>
      </c>
      <c r="I111" s="55">
        <f t="shared" si="119"/>
        <v>5.3471186440677965</v>
      </c>
      <c r="J111" s="53" t="str">
        <f t="shared" si="120"/>
        <v>Braskem CP360H                      EXXON ACHIEVE 6936G2</v>
      </c>
      <c r="K111" s="53" t="str">
        <f t="shared" si="121"/>
        <v>J1427155 CORE,177"X3.032"X.25"</v>
      </c>
      <c r="L111" s="69">
        <v>17900</v>
      </c>
      <c r="M111" s="53" t="str">
        <f t="shared" si="122"/>
        <v>42" +/- 1"</v>
      </c>
      <c r="N111" s="53">
        <f t="shared" si="123"/>
        <v>2</v>
      </c>
      <c r="O111" s="53" t="str">
        <f t="shared" si="124"/>
        <v xml:space="preserve">J1427220                PKG,41" PLAIN DISC   </v>
      </c>
      <c r="P111" s="65">
        <f t="shared" si="125"/>
        <v>63.857177556473161</v>
      </c>
      <c r="Q111" s="85">
        <f>1000/12*1000/575*H111</f>
        <v>1143043.4782608696</v>
      </c>
      <c r="R111" s="222">
        <v>44085</v>
      </c>
      <c r="S111" s="223" t="s">
        <v>359</v>
      </c>
      <c r="T111" s="51">
        <f t="shared" si="74"/>
        <v>44083.633331284371</v>
      </c>
      <c r="U111" s="478"/>
      <c r="V111" s="225"/>
      <c r="W111" s="225"/>
      <c r="X111" s="225"/>
      <c r="Y111" s="225"/>
      <c r="Z111" s="225"/>
      <c r="AA111" s="225"/>
      <c r="AB111" s="225"/>
      <c r="AC111" s="225"/>
      <c r="AD111" s="128">
        <v>0.15</v>
      </c>
      <c r="AE111" s="129">
        <v>21812.823529411766</v>
      </c>
      <c r="AF111" s="130" t="s">
        <v>67</v>
      </c>
    </row>
    <row r="112" spans="1:32" ht="42" customHeight="1" x14ac:dyDescent="0.2">
      <c r="A112" s="67">
        <f t="shared" si="73"/>
        <v>44083.633331284371</v>
      </c>
      <c r="B112" s="434" t="s">
        <v>345</v>
      </c>
      <c r="C112" s="221" t="str">
        <f t="shared" si="116"/>
        <v>CARDINAL HEALTH</v>
      </c>
      <c r="D112" s="163">
        <v>1462601</v>
      </c>
      <c r="E112" s="169"/>
      <c r="F112" s="53" t="str">
        <f t="shared" si="117"/>
        <v xml:space="preserve">SM10120UN0626;WHITE;300 </v>
      </c>
      <c r="G112" s="53" t="str">
        <f t="shared" si="118"/>
        <v>UNTREATED</v>
      </c>
      <c r="H112" s="153">
        <v>8586</v>
      </c>
      <c r="I112" s="55">
        <f t="shared" si="119"/>
        <v>5.8210169491525425</v>
      </c>
      <c r="J112" s="53" t="str">
        <f t="shared" si="120"/>
        <v>Braskem CP360H                      EXXON ACHIEVE 6936G2</v>
      </c>
      <c r="K112" s="53" t="str">
        <f t="shared" si="121"/>
        <v>J1427155 CORE,177"X3.032"X.25"</v>
      </c>
      <c r="L112" s="69">
        <v>17900</v>
      </c>
      <c r="M112" s="53" t="str">
        <f t="shared" si="122"/>
        <v>42" +/- 1"</v>
      </c>
      <c r="N112" s="53">
        <f t="shared" si="123"/>
        <v>2</v>
      </c>
      <c r="O112" s="53" t="str">
        <f t="shared" si="124"/>
        <v xml:space="preserve">J1427220                PKG,41" PLAIN DISC   </v>
      </c>
      <c r="P112" s="65">
        <f t="shared" si="125"/>
        <v>63.853142234993832</v>
      </c>
      <c r="Q112" s="85">
        <f>1000/12*1000/626*H112</f>
        <v>1142971.2460063896</v>
      </c>
      <c r="R112" s="222">
        <v>44085</v>
      </c>
      <c r="S112" s="223" t="s">
        <v>360</v>
      </c>
      <c r="T112" s="51">
        <f t="shared" si="74"/>
        <v>44083.875873657249</v>
      </c>
      <c r="U112" s="478"/>
      <c r="V112" s="225"/>
      <c r="W112" s="225"/>
      <c r="X112" s="225"/>
      <c r="Y112" s="225"/>
      <c r="Z112" s="225"/>
      <c r="AA112" s="225"/>
      <c r="AB112" s="225"/>
      <c r="AC112" s="225"/>
      <c r="AD112" s="128">
        <v>0.15</v>
      </c>
      <c r="AE112" s="129">
        <v>28868.117647058822</v>
      </c>
      <c r="AF112" s="130" t="s">
        <v>67</v>
      </c>
    </row>
    <row r="113" spans="1:32" ht="42" customHeight="1" x14ac:dyDescent="0.2">
      <c r="A113" s="67">
        <f t="shared" si="73"/>
        <v>44083.875873657249</v>
      </c>
      <c r="B113" s="434" t="s">
        <v>345</v>
      </c>
      <c r="C113" s="221" t="str">
        <f t="shared" si="116"/>
        <v>CARDINAL HEALTH</v>
      </c>
      <c r="D113" s="163">
        <v>1462606</v>
      </c>
      <c r="E113" s="169"/>
      <c r="F113" s="53" t="str">
        <f t="shared" si="117"/>
        <v xml:space="preserve">SM10120UN0575;WHITE;300 </v>
      </c>
      <c r="G113" s="53" t="str">
        <f t="shared" si="118"/>
        <v>UNTREATED</v>
      </c>
      <c r="H113" s="153">
        <v>7887</v>
      </c>
      <c r="I113" s="55">
        <f t="shared" si="119"/>
        <v>5.3471186440677965</v>
      </c>
      <c r="J113" s="53" t="str">
        <f t="shared" si="120"/>
        <v>Braskem CP360H                      EXXON ACHIEVE 6936G2</v>
      </c>
      <c r="K113" s="53" t="str">
        <f t="shared" si="121"/>
        <v>J1427155 CORE,177"X3.032"X.25"</v>
      </c>
      <c r="L113" s="69">
        <v>17900</v>
      </c>
      <c r="M113" s="53" t="str">
        <f t="shared" si="122"/>
        <v>42" +/- 1"</v>
      </c>
      <c r="N113" s="53">
        <f t="shared" si="123"/>
        <v>2</v>
      </c>
      <c r="O113" s="53" t="str">
        <f t="shared" si="124"/>
        <v xml:space="preserve">J1427220                PKG,41" PLAIN DISC   </v>
      </c>
      <c r="P113" s="65">
        <f t="shared" si="125"/>
        <v>63.857177556473161</v>
      </c>
      <c r="Q113" s="85">
        <f>1000/12*1000/575*H113</f>
        <v>1143043.4782608696</v>
      </c>
      <c r="R113" s="222">
        <v>44089</v>
      </c>
      <c r="S113" s="223" t="s">
        <v>361</v>
      </c>
      <c r="T113" s="51">
        <f t="shared" si="74"/>
        <v>44084.09867026742</v>
      </c>
      <c r="U113" s="478"/>
      <c r="V113" s="225"/>
      <c r="W113" s="225"/>
      <c r="X113" s="225"/>
      <c r="Y113" s="225"/>
      <c r="Z113" s="225"/>
      <c r="AA113" s="225"/>
      <c r="AB113" s="225"/>
      <c r="AC113" s="225"/>
      <c r="AD113" s="128">
        <v>0.15</v>
      </c>
      <c r="AE113" s="129">
        <v>21812.823529411766</v>
      </c>
      <c r="AF113" s="130" t="s">
        <v>67</v>
      </c>
    </row>
    <row r="114" spans="1:32" ht="42" customHeight="1" x14ac:dyDescent="0.2">
      <c r="A114" s="67">
        <f t="shared" si="73"/>
        <v>44084.09867026742</v>
      </c>
      <c r="B114" s="434" t="s">
        <v>345</v>
      </c>
      <c r="C114" s="221" t="str">
        <f t="shared" si="116"/>
        <v>CARDINAL HEALTH</v>
      </c>
      <c r="D114" s="163">
        <v>1462601</v>
      </c>
      <c r="E114" s="169"/>
      <c r="F114" s="53" t="str">
        <f t="shared" si="117"/>
        <v xml:space="preserve">SM10120UN0626;WHITE;300 </v>
      </c>
      <c r="G114" s="53" t="str">
        <f t="shared" si="118"/>
        <v>UNTREATED</v>
      </c>
      <c r="H114" s="153">
        <v>8586</v>
      </c>
      <c r="I114" s="55">
        <f t="shared" si="119"/>
        <v>5.8210169491525425</v>
      </c>
      <c r="J114" s="53" t="str">
        <f t="shared" si="120"/>
        <v>Braskem CP360H                      EXXON ACHIEVE 6936G2</v>
      </c>
      <c r="K114" s="53" t="str">
        <f t="shared" si="121"/>
        <v>J1427155 CORE,177"X3.032"X.25"</v>
      </c>
      <c r="L114" s="69">
        <v>17900</v>
      </c>
      <c r="M114" s="53" t="str">
        <f t="shared" si="122"/>
        <v>42" +/- 1"</v>
      </c>
      <c r="N114" s="53">
        <f t="shared" si="123"/>
        <v>2</v>
      </c>
      <c r="O114" s="53" t="str">
        <f t="shared" si="124"/>
        <v xml:space="preserve">J1427220                PKG,41" PLAIN DISC   </v>
      </c>
      <c r="P114" s="65">
        <f t="shared" si="125"/>
        <v>63.853142234993832</v>
      </c>
      <c r="Q114" s="85">
        <f>1000/12*1000/626*H114</f>
        <v>1142971.2460063896</v>
      </c>
      <c r="R114" s="222">
        <v>44089</v>
      </c>
      <c r="S114" s="223" t="s">
        <v>362</v>
      </c>
      <c r="T114" s="51">
        <f t="shared" si="74"/>
        <v>44084.341212640298</v>
      </c>
      <c r="U114" s="478"/>
      <c r="V114" s="225"/>
      <c r="W114" s="225"/>
      <c r="X114" s="225"/>
      <c r="Y114" s="225"/>
      <c r="Z114" s="225"/>
      <c r="AA114" s="225"/>
      <c r="AB114" s="225"/>
      <c r="AC114" s="225"/>
      <c r="AD114" s="128">
        <v>0.15</v>
      </c>
      <c r="AE114" s="129">
        <v>28868.117647058822</v>
      </c>
      <c r="AF114" s="130" t="s">
        <v>67</v>
      </c>
    </row>
    <row r="115" spans="1:32" ht="42" customHeight="1" x14ac:dyDescent="0.2">
      <c r="A115" s="67">
        <f t="shared" si="73"/>
        <v>44084.341212640298</v>
      </c>
      <c r="B115" s="434" t="s">
        <v>345</v>
      </c>
      <c r="C115" s="221" t="str">
        <f t="shared" ref="C115:C116" si="126">VLOOKUP(D115,DETAIL,4,FALSE)</f>
        <v>CARDINAL HEALTH</v>
      </c>
      <c r="D115" s="163">
        <v>1462606</v>
      </c>
      <c r="E115" s="169"/>
      <c r="F115" s="53" t="str">
        <f t="shared" ref="F115:F116" si="127">VLOOKUP(D115,DETAIL,5,FALSE)</f>
        <v xml:space="preserve">SM10120UN0575;WHITE;300 </v>
      </c>
      <c r="G115" s="53" t="str">
        <f t="shared" ref="G115:G116" si="128">VLOOKUP(D115,DETAIL,6,FALSE)</f>
        <v>UNTREATED</v>
      </c>
      <c r="H115" s="153">
        <v>7887</v>
      </c>
      <c r="I115" s="55">
        <f t="shared" ref="I115:I116" si="129">+H115/1475</f>
        <v>5.3471186440677965</v>
      </c>
      <c r="J115" s="53" t="str">
        <f t="shared" ref="J115:J116" si="130">VLOOKUP(D115,DETAIL,14,FALSE)</f>
        <v>Braskem CP360H                      EXXON ACHIEVE 6936G2</v>
      </c>
      <c r="K115" s="53" t="str">
        <f t="shared" ref="K115:K116" si="131">VLOOKUP(D115,DETAIL,9,FALSE)</f>
        <v>J1427155 CORE,177"X3.032"X.25"</v>
      </c>
      <c r="L115" s="69">
        <v>17900</v>
      </c>
      <c r="M115" s="53" t="str">
        <f t="shared" ref="M115:M116" si="132">VLOOKUP(D115,DETAIL,7,FALSE)</f>
        <v>42" +/- 1"</v>
      </c>
      <c r="N115" s="53">
        <f t="shared" ref="N115:N116" si="133">VLOOKUP(D115,DETAIL,10,FALSE)</f>
        <v>2</v>
      </c>
      <c r="O115" s="53" t="str">
        <f t="shared" ref="O115:O116" si="134">VLOOKUP(D115,DETAIL,13,FALSE)</f>
        <v xml:space="preserve">J1427220                PKG,41" PLAIN DISC   </v>
      </c>
      <c r="P115" s="65">
        <f t="shared" ref="P115:P116" si="135">Q115/L115</f>
        <v>63.857177556473161</v>
      </c>
      <c r="Q115" s="85">
        <f>1000/12*1000/575*H115</f>
        <v>1143043.4782608696</v>
      </c>
      <c r="R115" s="222">
        <v>44095</v>
      </c>
      <c r="S115" s="223" t="s">
        <v>363</v>
      </c>
      <c r="T115" s="51">
        <f t="shared" si="74"/>
        <v>44084.564009250469</v>
      </c>
      <c r="U115" s="478"/>
      <c r="V115" s="225"/>
      <c r="W115" s="225"/>
      <c r="X115" s="225"/>
      <c r="Y115" s="225"/>
      <c r="Z115" s="225"/>
      <c r="AA115" s="225"/>
      <c r="AB115" s="225"/>
      <c r="AC115" s="225"/>
      <c r="AD115" s="128">
        <v>0.15</v>
      </c>
      <c r="AE115" s="129">
        <v>21812.823529411766</v>
      </c>
      <c r="AF115" s="130" t="s">
        <v>67</v>
      </c>
    </row>
    <row r="116" spans="1:32" ht="42" customHeight="1" x14ac:dyDescent="0.2">
      <c r="A116" s="67">
        <f t="shared" si="73"/>
        <v>44084.564009250469</v>
      </c>
      <c r="B116" s="434" t="s">
        <v>345</v>
      </c>
      <c r="C116" s="221" t="str">
        <f t="shared" si="126"/>
        <v>CARDINAL HEALTH</v>
      </c>
      <c r="D116" s="163">
        <v>1462601</v>
      </c>
      <c r="E116" s="169"/>
      <c r="F116" s="53" t="str">
        <f t="shared" si="127"/>
        <v xml:space="preserve">SM10120UN0626;WHITE;300 </v>
      </c>
      <c r="G116" s="53" t="str">
        <f t="shared" si="128"/>
        <v>UNTREATED</v>
      </c>
      <c r="H116" s="153">
        <v>8586</v>
      </c>
      <c r="I116" s="55">
        <f t="shared" si="129"/>
        <v>5.8210169491525425</v>
      </c>
      <c r="J116" s="53" t="str">
        <f t="shared" si="130"/>
        <v>Braskem CP360H                      EXXON ACHIEVE 6936G2</v>
      </c>
      <c r="K116" s="53" t="str">
        <f t="shared" si="131"/>
        <v>J1427155 CORE,177"X3.032"X.25"</v>
      </c>
      <c r="L116" s="69">
        <v>17900</v>
      </c>
      <c r="M116" s="53" t="str">
        <f t="shared" si="132"/>
        <v>42" +/- 1"</v>
      </c>
      <c r="N116" s="53">
        <f t="shared" si="133"/>
        <v>2</v>
      </c>
      <c r="O116" s="53" t="str">
        <f t="shared" si="134"/>
        <v xml:space="preserve">J1427220                PKG,41" PLAIN DISC   </v>
      </c>
      <c r="P116" s="65">
        <f t="shared" si="135"/>
        <v>63.853142234993832</v>
      </c>
      <c r="Q116" s="85">
        <f>1000/12*1000/626*H116</f>
        <v>1142971.2460063896</v>
      </c>
      <c r="R116" s="222">
        <v>44095</v>
      </c>
      <c r="S116" s="223" t="s">
        <v>364</v>
      </c>
      <c r="T116" s="51">
        <f t="shared" si="74"/>
        <v>44084.806551623347</v>
      </c>
      <c r="U116" s="478"/>
      <c r="V116" s="225"/>
      <c r="W116" s="225"/>
      <c r="X116" s="225"/>
      <c r="Y116" s="225"/>
      <c r="Z116" s="225"/>
      <c r="AA116" s="225"/>
      <c r="AB116" s="225"/>
      <c r="AC116" s="225"/>
      <c r="AD116" s="128">
        <v>0.15</v>
      </c>
      <c r="AE116" s="129">
        <v>28868.117647058822</v>
      </c>
      <c r="AF116" s="130" t="s">
        <v>67</v>
      </c>
    </row>
    <row r="117" spans="1:32" ht="42" customHeight="1" x14ac:dyDescent="0.2">
      <c r="A117" s="67">
        <f t="shared" si="73"/>
        <v>44084.806551623347</v>
      </c>
      <c r="B117" s="434" t="s">
        <v>345</v>
      </c>
      <c r="C117" s="221" t="str">
        <f t="shared" ref="C117:C118" si="136">VLOOKUP(D117,DETAIL,4,FALSE)</f>
        <v>CARDINAL HEALTH</v>
      </c>
      <c r="D117" s="163">
        <v>1462606</v>
      </c>
      <c r="E117" s="169"/>
      <c r="F117" s="53" t="str">
        <f t="shared" ref="F117:F118" si="137">VLOOKUP(D117,DETAIL,5,FALSE)</f>
        <v xml:space="preserve">SM10120UN0575;WHITE;300 </v>
      </c>
      <c r="G117" s="53" t="str">
        <f t="shared" ref="G117:G118" si="138">VLOOKUP(D117,DETAIL,6,FALSE)</f>
        <v>UNTREATED</v>
      </c>
      <c r="H117" s="153">
        <v>7887</v>
      </c>
      <c r="I117" s="55">
        <f t="shared" ref="I117:I118" si="139">+H117/1475</f>
        <v>5.3471186440677965</v>
      </c>
      <c r="J117" s="53" t="str">
        <f t="shared" ref="J117:J118" si="140">VLOOKUP(D117,DETAIL,14,FALSE)</f>
        <v>Braskem CP360H                      EXXON ACHIEVE 6936G2</v>
      </c>
      <c r="K117" s="53" t="str">
        <f t="shared" ref="K117:K118" si="141">VLOOKUP(D117,DETAIL,9,FALSE)</f>
        <v>J1427155 CORE,177"X3.032"X.25"</v>
      </c>
      <c r="L117" s="69">
        <v>17900</v>
      </c>
      <c r="M117" s="53" t="str">
        <f t="shared" ref="M117:M118" si="142">VLOOKUP(D117,DETAIL,7,FALSE)</f>
        <v>42" +/- 1"</v>
      </c>
      <c r="N117" s="53">
        <f t="shared" ref="N117:N118" si="143">VLOOKUP(D117,DETAIL,10,FALSE)</f>
        <v>2</v>
      </c>
      <c r="O117" s="53" t="str">
        <f t="shared" ref="O117:O118" si="144">VLOOKUP(D117,DETAIL,13,FALSE)</f>
        <v xml:space="preserve">J1427220                PKG,41" PLAIN DISC   </v>
      </c>
      <c r="P117" s="65">
        <f t="shared" ref="P117:P118" si="145">Q117/L117</f>
        <v>63.857177556473161</v>
      </c>
      <c r="Q117" s="85">
        <f>1000/12*1000/575*H117</f>
        <v>1143043.4782608696</v>
      </c>
      <c r="R117" s="222">
        <v>44098</v>
      </c>
      <c r="S117" s="223" t="s">
        <v>365</v>
      </c>
      <c r="T117" s="51">
        <f t="shared" si="74"/>
        <v>44085.029348233518</v>
      </c>
      <c r="U117" s="478"/>
      <c r="V117" s="225"/>
      <c r="W117" s="225"/>
      <c r="X117" s="225"/>
      <c r="Y117" s="225"/>
      <c r="Z117" s="225"/>
      <c r="AA117" s="225"/>
      <c r="AB117" s="225"/>
      <c r="AC117" s="225"/>
      <c r="AD117" s="128">
        <v>0.15</v>
      </c>
      <c r="AE117" s="129">
        <v>21812.823529411766</v>
      </c>
      <c r="AF117" s="130" t="s">
        <v>67</v>
      </c>
    </row>
    <row r="118" spans="1:32" ht="42" customHeight="1" x14ac:dyDescent="0.2">
      <c r="A118" s="67">
        <f t="shared" si="73"/>
        <v>44085.029348233518</v>
      </c>
      <c r="B118" s="434" t="s">
        <v>345</v>
      </c>
      <c r="C118" s="221" t="str">
        <f t="shared" si="136"/>
        <v>CARDINAL HEALTH</v>
      </c>
      <c r="D118" s="163">
        <v>1462601</v>
      </c>
      <c r="E118" s="169"/>
      <c r="F118" s="53" t="str">
        <f t="shared" si="137"/>
        <v xml:space="preserve">SM10120UN0626;WHITE;300 </v>
      </c>
      <c r="G118" s="53" t="str">
        <f t="shared" si="138"/>
        <v>UNTREATED</v>
      </c>
      <c r="H118" s="153">
        <v>8586</v>
      </c>
      <c r="I118" s="55">
        <f t="shared" si="139"/>
        <v>5.8210169491525425</v>
      </c>
      <c r="J118" s="53" t="str">
        <f t="shared" si="140"/>
        <v>Braskem CP360H                      EXXON ACHIEVE 6936G2</v>
      </c>
      <c r="K118" s="53" t="str">
        <f t="shared" si="141"/>
        <v>J1427155 CORE,177"X3.032"X.25"</v>
      </c>
      <c r="L118" s="69">
        <v>17900</v>
      </c>
      <c r="M118" s="53" t="str">
        <f t="shared" si="142"/>
        <v>42" +/- 1"</v>
      </c>
      <c r="N118" s="53">
        <f t="shared" si="143"/>
        <v>2</v>
      </c>
      <c r="O118" s="53" t="str">
        <f t="shared" si="144"/>
        <v xml:space="preserve">J1427220                PKG,41" PLAIN DISC   </v>
      </c>
      <c r="P118" s="65">
        <f t="shared" si="145"/>
        <v>63.853142234993832</v>
      </c>
      <c r="Q118" s="85">
        <f>1000/12*1000/626*H118</f>
        <v>1142971.2460063896</v>
      </c>
      <c r="R118" s="222">
        <v>44098</v>
      </c>
      <c r="S118" s="223" t="s">
        <v>366</v>
      </c>
      <c r="T118" s="51">
        <f t="shared" si="74"/>
        <v>44085.271890606396</v>
      </c>
      <c r="U118" s="478"/>
      <c r="V118" s="225"/>
      <c r="W118" s="225"/>
      <c r="X118" s="225"/>
      <c r="Y118" s="225"/>
      <c r="Z118" s="225"/>
      <c r="AA118" s="225"/>
      <c r="AB118" s="225"/>
      <c r="AC118" s="225"/>
      <c r="AD118" s="128">
        <v>0.15</v>
      </c>
      <c r="AE118" s="129">
        <v>28868.117647058822</v>
      </c>
      <c r="AF118" s="130" t="s">
        <v>67</v>
      </c>
    </row>
    <row r="119" spans="1:32" ht="42" customHeight="1" x14ac:dyDescent="0.2">
      <c r="A119" s="67">
        <f t="shared" si="73"/>
        <v>44085.271890606396</v>
      </c>
      <c r="B119" s="434" t="s">
        <v>345</v>
      </c>
      <c r="C119" s="221" t="str">
        <f>VLOOKUP(D119,DETAIL,4,FALSE)</f>
        <v>CARDINAL HEALTH</v>
      </c>
      <c r="D119" s="163">
        <v>1462606</v>
      </c>
      <c r="E119" s="105" t="s">
        <v>367</v>
      </c>
      <c r="F119" s="53" t="str">
        <f>VLOOKUP(D119,DETAIL,5,FALSE)</f>
        <v xml:space="preserve">SM10120UN0575;WHITE;300 </v>
      </c>
      <c r="G119" s="53" t="str">
        <f>VLOOKUP(D119,DETAIL,6,FALSE)</f>
        <v>UNTREATED</v>
      </c>
      <c r="H119" s="155">
        <v>48635</v>
      </c>
      <c r="I119" s="60">
        <f>+H119/1475</f>
        <v>32.972881355932202</v>
      </c>
      <c r="J119" s="53" t="str">
        <f>VLOOKUP(D119,DETAIL,14,FALSE)</f>
        <v>Braskem CP360H                      EXXON ACHIEVE 6936G2</v>
      </c>
      <c r="K119" s="53" t="str">
        <f>VLOOKUP(D119,DETAIL,9,FALSE)</f>
        <v>J1427155 CORE,177"X3.032"X.25"</v>
      </c>
      <c r="L119" s="69">
        <v>17900</v>
      </c>
      <c r="M119" s="53" t="str">
        <f>VLOOKUP(D119,DETAIL,7,FALSE)</f>
        <v>42" +/- 1"</v>
      </c>
      <c r="N119" s="53">
        <f>VLOOKUP(D119,DETAIL,10,FALSE)</f>
        <v>2</v>
      </c>
      <c r="O119" s="53" t="str">
        <f>VLOOKUP(D119,DETAIL,13,FALSE)</f>
        <v xml:space="preserve">J1427220                PKG,41" PLAIN DISC   </v>
      </c>
      <c r="P119" s="65">
        <f>Q119/L119</f>
        <v>393.77378349931183</v>
      </c>
      <c r="Q119" s="85">
        <f>1000/12*1000/575*H119</f>
        <v>7048550.7246376816</v>
      </c>
      <c r="R119" s="222" t="s">
        <v>49</v>
      </c>
      <c r="S119" s="223"/>
      <c r="T119" s="51">
        <f t="shared" si="74"/>
        <v>44086.64576066289</v>
      </c>
      <c r="U119" s="343"/>
      <c r="V119" s="225"/>
      <c r="W119" s="225"/>
      <c r="X119" s="225"/>
      <c r="Y119" s="225"/>
      <c r="Z119" s="225"/>
      <c r="AA119" s="225"/>
      <c r="AB119" s="225"/>
      <c r="AC119" s="225"/>
      <c r="AD119" s="128">
        <v>0.15</v>
      </c>
      <c r="AE119" s="129">
        <v>19562.647058823532</v>
      </c>
      <c r="AF119" s="130" t="s">
        <v>67</v>
      </c>
    </row>
    <row r="120" spans="1:32" ht="42" customHeight="1" x14ac:dyDescent="0.2">
      <c r="A120" s="67">
        <f t="shared" si="73"/>
        <v>44086.64576066289</v>
      </c>
      <c r="B120" s="434" t="s">
        <v>345</v>
      </c>
      <c r="C120" s="396"/>
      <c r="D120" s="407" t="s">
        <v>355</v>
      </c>
      <c r="E120" s="398"/>
      <c r="F120" s="399"/>
      <c r="G120" s="399"/>
      <c r="H120" s="400"/>
      <c r="I120" s="401">
        <v>0.5</v>
      </c>
      <c r="J120" s="399"/>
      <c r="K120" s="399"/>
      <c r="L120" s="402"/>
      <c r="M120" s="399"/>
      <c r="N120" s="399"/>
      <c r="O120" s="399"/>
      <c r="P120" s="403"/>
      <c r="Q120" s="404"/>
      <c r="R120" s="405" t="s">
        <v>246</v>
      </c>
      <c r="S120" s="406"/>
      <c r="T120" s="51">
        <f t="shared" si="74"/>
        <v>44086.666593996226</v>
      </c>
      <c r="AD120" s="128">
        <v>0.15</v>
      </c>
      <c r="AE120" s="129">
        <v>0</v>
      </c>
      <c r="AF120" s="130" t="s">
        <v>67</v>
      </c>
    </row>
    <row r="121" spans="1:32" ht="42" customHeight="1" x14ac:dyDescent="0.2">
      <c r="A121" s="67">
        <f t="shared" si="73"/>
        <v>44086.666593996226</v>
      </c>
      <c r="B121" s="434" t="s">
        <v>345</v>
      </c>
      <c r="C121" s="377" t="str">
        <f>VLOOKUP(D121,DETAIL,4,FALSE)</f>
        <v>AHP</v>
      </c>
      <c r="D121" s="142">
        <v>1715784</v>
      </c>
      <c r="E121" s="169"/>
      <c r="F121" s="53" t="str">
        <f>VLOOKUP(D121,DETAIL,5,FALSE)</f>
        <v xml:space="preserve">SM30135UN0205;WHITE;600;46" OD </v>
      </c>
      <c r="G121" s="53" t="s">
        <v>46</v>
      </c>
      <c r="H121" s="153">
        <v>14850</v>
      </c>
      <c r="I121" s="55">
        <f>+H121/1768</f>
        <v>8.3993212669683253</v>
      </c>
      <c r="J121" s="53" t="str">
        <f>VLOOKUP(D121,DETAIL,14,FALSE)</f>
        <v>Braskem CP360H       EXXON 6936G2</v>
      </c>
      <c r="K121" s="53" t="str">
        <f>VLOOKUP(D121,DETAIL,9,FALSE)</f>
        <v>J1427140 175"x6.028"x.375"</v>
      </c>
      <c r="L121" s="69">
        <v>19000</v>
      </c>
      <c r="M121" s="53" t="str">
        <f>VLOOKUP(D121,DETAIL,7,FALSE)</f>
        <v>46" +/- 1"</v>
      </c>
      <c r="N121" s="53">
        <f>VLOOKUP(D121,DETAIL,10,FALSE)</f>
        <v>6</v>
      </c>
      <c r="O121" s="53" t="str">
        <f>VLOOKUP(D121,DETAIL,13,FALSE)</f>
        <v>J1427238 45" PLAIN DISC</v>
      </c>
      <c r="P121" s="65">
        <f>Q121/L121</f>
        <v>282.41335044929394</v>
      </c>
      <c r="Q121" s="57">
        <f>1000/13.5*1000/205*H121</f>
        <v>5365853.658536585</v>
      </c>
      <c r="R121" s="218">
        <v>44085</v>
      </c>
      <c r="S121" s="219" t="s">
        <v>368</v>
      </c>
      <c r="T121" s="51">
        <f t="shared" si="74"/>
        <v>44087.016565715683</v>
      </c>
      <c r="U121" s="517" t="s">
        <v>369</v>
      </c>
      <c r="V121" s="225"/>
      <c r="W121" s="225"/>
      <c r="X121" s="225"/>
      <c r="Y121" s="225"/>
      <c r="Z121" s="225"/>
      <c r="AA121" s="225"/>
      <c r="AB121" s="225"/>
      <c r="AC121" s="225"/>
      <c r="AD121" s="128">
        <v>0.15</v>
      </c>
      <c r="AE121" s="129">
        <v>14451.705882352941</v>
      </c>
      <c r="AF121" s="130" t="s">
        <v>67</v>
      </c>
    </row>
    <row r="122" spans="1:32" ht="42" customHeight="1" x14ac:dyDescent="0.2">
      <c r="A122" s="67">
        <f t="shared" si="73"/>
        <v>44087.016565715683</v>
      </c>
      <c r="B122" s="434" t="s">
        <v>345</v>
      </c>
      <c r="C122" s="377" t="str">
        <f t="shared" ref="C122:C137" si="146">VLOOKUP(D122,DETAIL,4,FALSE)</f>
        <v>AHP</v>
      </c>
      <c r="D122" s="142">
        <v>1559618</v>
      </c>
      <c r="E122" s="169"/>
      <c r="F122" s="53" t="str">
        <f t="shared" ref="F122:F124" si="147">VLOOKUP(D122,DETAIL,5,FALSE)</f>
        <v xml:space="preserve">SM30135UN0195;WHITE;600;46" OD </v>
      </c>
      <c r="G122" s="53" t="s">
        <v>46</v>
      </c>
      <c r="H122" s="153">
        <v>5400</v>
      </c>
      <c r="I122" s="55">
        <f t="shared" ref="I122:I137" si="148">+H122/1768</f>
        <v>3.0542986425339365</v>
      </c>
      <c r="J122" s="53" t="str">
        <f t="shared" ref="J122:J137" si="149">VLOOKUP(D122,DETAIL,14,FALSE)</f>
        <v>Braskem CP360H       EXXON 6936G2</v>
      </c>
      <c r="K122" s="53" t="str">
        <f t="shared" ref="K122:K137" si="150">VLOOKUP(D122,DETAIL,9,FALSE)</f>
        <v>J1427140 175"x6.028"x.375"</v>
      </c>
      <c r="L122" s="69">
        <v>19000</v>
      </c>
      <c r="M122" s="53" t="str">
        <f t="shared" ref="M122:M137" si="151">VLOOKUP(D122,DETAIL,7,FALSE)</f>
        <v>46" +/- 1"</v>
      </c>
      <c r="N122" s="53">
        <f t="shared" ref="N122:N137" si="152">VLOOKUP(D122,DETAIL,10,FALSE)</f>
        <v>6</v>
      </c>
      <c r="O122" s="53" t="str">
        <f t="shared" ref="O122:O137" si="153">VLOOKUP(D122,DETAIL,13,FALSE)</f>
        <v>J1427238 45" PLAIN DISC</v>
      </c>
      <c r="P122" s="65">
        <f t="shared" ref="P122:P137" si="154">Q122/L122</f>
        <v>107.96221322537113</v>
      </c>
      <c r="Q122" s="57">
        <f>1000/13.5*1000/195*H122</f>
        <v>2051282.0512820515</v>
      </c>
      <c r="R122" s="218">
        <v>44088</v>
      </c>
      <c r="S122" s="219" t="s">
        <v>370</v>
      </c>
      <c r="T122" s="51">
        <f t="shared" si="74"/>
        <v>44087.143828159125</v>
      </c>
      <c r="U122" s="225"/>
      <c r="V122" s="225"/>
      <c r="W122" s="225"/>
      <c r="X122" s="225"/>
      <c r="Y122" s="225"/>
      <c r="Z122" s="225"/>
      <c r="AA122" s="225"/>
      <c r="AB122" s="225"/>
      <c r="AC122" s="225"/>
      <c r="AD122" s="128">
        <v>0.15</v>
      </c>
      <c r="AE122" s="129">
        <v>14451.705882352941</v>
      </c>
      <c r="AF122" s="130" t="s">
        <v>67</v>
      </c>
    </row>
    <row r="123" spans="1:32" ht="42" customHeight="1" x14ac:dyDescent="0.2">
      <c r="A123" s="67">
        <f t="shared" si="73"/>
        <v>44087.143828159125</v>
      </c>
      <c r="B123" s="434" t="s">
        <v>345</v>
      </c>
      <c r="C123" s="377" t="str">
        <f t="shared" si="146"/>
        <v>AHP</v>
      </c>
      <c r="D123" s="142">
        <v>1559618</v>
      </c>
      <c r="E123" s="169"/>
      <c r="F123" s="53" t="str">
        <f t="shared" si="147"/>
        <v xml:space="preserve">SM30135UN0195;WHITE;600;46" OD </v>
      </c>
      <c r="G123" s="53" t="s">
        <v>46</v>
      </c>
      <c r="H123" s="153">
        <v>7765</v>
      </c>
      <c r="I123" s="55">
        <f t="shared" si="148"/>
        <v>4.3919683257918551</v>
      </c>
      <c r="J123" s="53" t="str">
        <f t="shared" si="149"/>
        <v>Braskem CP360H       EXXON 6936G2</v>
      </c>
      <c r="K123" s="53" t="str">
        <f t="shared" si="150"/>
        <v>J1427140 175"x6.028"x.375"</v>
      </c>
      <c r="L123" s="69">
        <v>19000</v>
      </c>
      <c r="M123" s="53" t="str">
        <f t="shared" si="151"/>
        <v>46" +/- 1"</v>
      </c>
      <c r="N123" s="53">
        <f t="shared" si="152"/>
        <v>6</v>
      </c>
      <c r="O123" s="53" t="str">
        <f t="shared" si="153"/>
        <v>J1427238 45" PLAIN DISC</v>
      </c>
      <c r="P123" s="65">
        <f t="shared" si="154"/>
        <v>155.24566401759387</v>
      </c>
      <c r="Q123" s="57">
        <f>1000/13.5*1000/195*H123</f>
        <v>2949667.6163342833</v>
      </c>
      <c r="R123" s="218">
        <v>44088</v>
      </c>
      <c r="S123" s="219" t="s">
        <v>371</v>
      </c>
      <c r="T123" s="51">
        <f t="shared" si="74"/>
        <v>44087.326826839366</v>
      </c>
      <c r="U123" s="225"/>
      <c r="V123" s="225"/>
      <c r="W123" s="225"/>
      <c r="X123" s="225"/>
      <c r="Y123" s="225"/>
      <c r="Z123" s="225"/>
      <c r="AA123" s="225"/>
      <c r="AB123" s="225"/>
      <c r="AC123" s="225"/>
      <c r="AD123" s="128">
        <v>0.15</v>
      </c>
      <c r="AE123" s="129">
        <v>14451.705882352941</v>
      </c>
      <c r="AF123" s="130" t="s">
        <v>67</v>
      </c>
    </row>
    <row r="124" spans="1:32" ht="42" customHeight="1" x14ac:dyDescent="0.2">
      <c r="A124" s="67">
        <f t="shared" si="73"/>
        <v>44087.326826839366</v>
      </c>
      <c r="B124" s="434" t="s">
        <v>345</v>
      </c>
      <c r="C124" s="377" t="str">
        <f t="shared" si="146"/>
        <v>AHP</v>
      </c>
      <c r="D124" s="142">
        <v>1716032</v>
      </c>
      <c r="E124" s="169"/>
      <c r="F124" s="53" t="str">
        <f t="shared" si="147"/>
        <v>SM30135UN0235;WHITE;600;46" OD</v>
      </c>
      <c r="G124" s="53" t="s">
        <v>46</v>
      </c>
      <c r="H124" s="153">
        <v>8450</v>
      </c>
      <c r="I124" s="55">
        <f t="shared" si="148"/>
        <v>4.7794117647058822</v>
      </c>
      <c r="J124" s="53" t="str">
        <f t="shared" si="149"/>
        <v>Braskem CP360H       EXXON 6936G2</v>
      </c>
      <c r="K124" s="53" t="str">
        <f t="shared" si="150"/>
        <v>J1427140 175"x6.028"x.375"</v>
      </c>
      <c r="L124" s="69">
        <v>19000</v>
      </c>
      <c r="M124" s="53" t="str">
        <f t="shared" si="151"/>
        <v>46" +/- 1"</v>
      </c>
      <c r="N124" s="53">
        <f t="shared" si="152"/>
        <v>5</v>
      </c>
      <c r="O124" s="53" t="str">
        <f t="shared" si="153"/>
        <v>J1427238 45" PLAIN DISC</v>
      </c>
      <c r="P124" s="65">
        <f t="shared" si="154"/>
        <v>140.18497781095763</v>
      </c>
      <c r="Q124" s="57">
        <f>1000/13.5*1000/235*H124</f>
        <v>2663514.5784081952</v>
      </c>
      <c r="R124" s="218">
        <v>44088</v>
      </c>
      <c r="S124" s="219" t="s">
        <v>372</v>
      </c>
      <c r="T124" s="51">
        <f t="shared" si="74"/>
        <v>44087.525968996226</v>
      </c>
      <c r="U124" s="225"/>
      <c r="V124" s="225"/>
      <c r="W124" s="225"/>
      <c r="X124" s="225"/>
      <c r="Y124" s="225"/>
      <c r="Z124" s="225"/>
      <c r="AA124" s="225"/>
      <c r="AB124" s="225"/>
      <c r="AC124" s="225"/>
      <c r="AD124" s="128">
        <v>0.15</v>
      </c>
      <c r="AE124" s="129">
        <v>14451.705882352941</v>
      </c>
      <c r="AF124" s="130" t="s">
        <v>67</v>
      </c>
    </row>
    <row r="125" spans="1:32" ht="42" customHeight="1" x14ac:dyDescent="0.2">
      <c r="A125" s="67">
        <f t="shared" si="73"/>
        <v>44087.525968996226</v>
      </c>
      <c r="B125" s="434" t="s">
        <v>345</v>
      </c>
      <c r="C125" s="377" t="str">
        <f>VLOOKUP(D125,DETAIL,4,FALSE)</f>
        <v>AHP</v>
      </c>
      <c r="D125" s="142">
        <v>1559695</v>
      </c>
      <c r="E125" s="169"/>
      <c r="F125" s="53" t="str">
        <f>VLOOKUP(D125,DETAIL,5,FALSE)</f>
        <v xml:space="preserve">SM30135UN0160;WHITE;600;46" OD </v>
      </c>
      <c r="G125" s="53" t="s">
        <v>46</v>
      </c>
      <c r="H125" s="153">
        <v>4750</v>
      </c>
      <c r="I125" s="55">
        <f>+H125/1768</f>
        <v>2.686651583710407</v>
      </c>
      <c r="J125" s="53" t="str">
        <f>VLOOKUP(D125,DETAIL,14,FALSE)</f>
        <v>Braskem CP360H       EXXON 6936G2</v>
      </c>
      <c r="K125" s="53" t="str">
        <f>VLOOKUP(D125,DETAIL,9,FALSE)</f>
        <v>J1427140 175"x6.028"x.375"</v>
      </c>
      <c r="L125" s="69">
        <v>19000</v>
      </c>
      <c r="M125" s="53" t="str">
        <f>VLOOKUP(D125,DETAIL,7,FALSE)</f>
        <v>46" +/- 1"</v>
      </c>
      <c r="N125" s="53" t="str">
        <f>VLOOKUP(D125,DETAIL,10,FALSE)</f>
        <v>7,8</v>
      </c>
      <c r="O125" s="53" t="str">
        <f>VLOOKUP(D125,DETAIL,13,FALSE)</f>
        <v>J1427238 45" PLAIN DISC</v>
      </c>
      <c r="P125" s="65">
        <f>Q125/L125</f>
        <v>115.74074074074075</v>
      </c>
      <c r="Q125" s="57">
        <f>1000/13.5*1000/160*H125</f>
        <v>2199074.0740740742</v>
      </c>
      <c r="R125" s="218">
        <v>44088</v>
      </c>
      <c r="S125" s="219" t="s">
        <v>373</v>
      </c>
      <c r="T125" s="51">
        <f t="shared" si="74"/>
        <v>44087.637912812213</v>
      </c>
      <c r="U125" s="225"/>
      <c r="V125" s="225"/>
      <c r="W125" s="225"/>
      <c r="X125" s="225"/>
      <c r="Y125" s="225"/>
      <c r="Z125" s="225"/>
      <c r="AA125" s="225"/>
      <c r="AB125" s="225"/>
      <c r="AC125" s="225"/>
      <c r="AD125" s="128">
        <v>0.15</v>
      </c>
      <c r="AE125" s="129">
        <v>14451.705882352941</v>
      </c>
      <c r="AF125" s="130" t="s">
        <v>67</v>
      </c>
    </row>
    <row r="126" spans="1:32" ht="42" customHeight="1" x14ac:dyDescent="0.2">
      <c r="A126" s="67">
        <f t="shared" si="73"/>
        <v>44087.637912812213</v>
      </c>
      <c r="B126" s="434" t="s">
        <v>345</v>
      </c>
      <c r="C126" s="377" t="str">
        <f>VLOOKUP(D126,DETAIL,4,FALSE)</f>
        <v>AHP</v>
      </c>
      <c r="D126" s="142">
        <v>1715784</v>
      </c>
      <c r="E126" s="169"/>
      <c r="F126" s="53" t="str">
        <f>VLOOKUP(D126,DETAIL,5,FALSE)</f>
        <v xml:space="preserve">SM30135UN0205;WHITE;600;46" OD </v>
      </c>
      <c r="G126" s="53" t="s">
        <v>46</v>
      </c>
      <c r="H126" s="153">
        <v>10125</v>
      </c>
      <c r="I126" s="55">
        <f>+H126/1768</f>
        <v>5.7268099547511309</v>
      </c>
      <c r="J126" s="53" t="str">
        <f>VLOOKUP(D126,DETAIL,14,FALSE)</f>
        <v>Braskem CP360H       EXXON 6936G2</v>
      </c>
      <c r="K126" s="53" t="str">
        <f>VLOOKUP(D126,DETAIL,9,FALSE)</f>
        <v>J1427140 175"x6.028"x.375"</v>
      </c>
      <c r="L126" s="69">
        <v>19000</v>
      </c>
      <c r="M126" s="53" t="str">
        <f>VLOOKUP(D126,DETAIL,7,FALSE)</f>
        <v>46" +/- 1"</v>
      </c>
      <c r="N126" s="53">
        <f>VLOOKUP(D126,DETAIL,10,FALSE)</f>
        <v>6</v>
      </c>
      <c r="O126" s="53" t="str">
        <f>VLOOKUP(D126,DETAIL,13,FALSE)</f>
        <v>J1427238 45" PLAIN DISC</v>
      </c>
      <c r="P126" s="65">
        <f>Q126/L126</f>
        <v>192.5545571245186</v>
      </c>
      <c r="Q126" s="57">
        <f>1000/13.5*1000/205*H126</f>
        <v>3658536.5853658533</v>
      </c>
      <c r="R126" s="218">
        <v>44088</v>
      </c>
      <c r="S126" s="219" t="s">
        <v>374</v>
      </c>
      <c r="T126" s="51">
        <f t="shared" si="74"/>
        <v>44087.876529893663</v>
      </c>
      <c r="U126" s="225"/>
      <c r="V126" s="225"/>
      <c r="W126" s="225"/>
      <c r="X126" s="225"/>
      <c r="Y126" s="225"/>
      <c r="Z126" s="225"/>
      <c r="AA126" s="225"/>
      <c r="AB126" s="225"/>
      <c r="AC126" s="225"/>
      <c r="AD126" s="128">
        <v>0.15</v>
      </c>
      <c r="AE126" s="129">
        <v>14451.705882352941</v>
      </c>
      <c r="AF126" s="130" t="s">
        <v>67</v>
      </c>
    </row>
    <row r="127" spans="1:32" ht="42" customHeight="1" x14ac:dyDescent="0.2">
      <c r="A127" s="67">
        <f t="shared" si="73"/>
        <v>44087.876529893663</v>
      </c>
      <c r="B127" s="434" t="s">
        <v>345</v>
      </c>
      <c r="C127" s="377" t="str">
        <f t="shared" ref="C127" si="155">VLOOKUP(D127,DETAIL,4,FALSE)</f>
        <v>AHP</v>
      </c>
      <c r="D127" s="142">
        <v>1559618</v>
      </c>
      <c r="E127" s="169"/>
      <c r="F127" s="53" t="str">
        <f t="shared" ref="F127" si="156">VLOOKUP(D127,DETAIL,5,FALSE)</f>
        <v xml:space="preserve">SM30135UN0195;WHITE;600;46" OD </v>
      </c>
      <c r="G127" s="53" t="s">
        <v>46</v>
      </c>
      <c r="H127" s="153">
        <v>14850</v>
      </c>
      <c r="I127" s="55">
        <f t="shared" ref="I127" si="157">+H127/1768</f>
        <v>8.3993212669683253</v>
      </c>
      <c r="J127" s="53" t="str">
        <f t="shared" ref="J127" si="158">VLOOKUP(D127,DETAIL,14,FALSE)</f>
        <v>Braskem CP360H       EXXON 6936G2</v>
      </c>
      <c r="K127" s="53" t="str">
        <f t="shared" ref="K127" si="159">VLOOKUP(D127,DETAIL,9,FALSE)</f>
        <v>J1427140 175"x6.028"x.375"</v>
      </c>
      <c r="L127" s="69">
        <v>19000</v>
      </c>
      <c r="M127" s="53" t="str">
        <f t="shared" ref="M127" si="160">VLOOKUP(D127,DETAIL,7,FALSE)</f>
        <v>46" +/- 1"</v>
      </c>
      <c r="N127" s="53">
        <f t="shared" ref="N127" si="161">VLOOKUP(D127,DETAIL,10,FALSE)</f>
        <v>6</v>
      </c>
      <c r="O127" s="53" t="str">
        <f t="shared" ref="O127" si="162">VLOOKUP(D127,DETAIL,13,FALSE)</f>
        <v>J1427238 45" PLAIN DISC</v>
      </c>
      <c r="P127" s="65">
        <f t="shared" ref="P127" si="163">Q127/L127</f>
        <v>296.89608636977056</v>
      </c>
      <c r="Q127" s="57">
        <f>1000/13.5*1000/195*H127</f>
        <v>5641025.641025641</v>
      </c>
      <c r="R127" s="218">
        <v>44096</v>
      </c>
      <c r="S127" s="219" t="s">
        <v>375</v>
      </c>
      <c r="T127" s="51">
        <f t="shared" si="74"/>
        <v>44088.22650161312</v>
      </c>
      <c r="U127" s="225"/>
      <c r="V127" s="225"/>
      <c r="W127" s="225"/>
      <c r="X127" s="225"/>
      <c r="Y127" s="225"/>
      <c r="Z127" s="225"/>
      <c r="AA127" s="225"/>
      <c r="AB127" s="225"/>
      <c r="AC127" s="225"/>
      <c r="AD127" s="128">
        <v>0.15</v>
      </c>
      <c r="AE127" s="129">
        <v>14451.705882352941</v>
      </c>
      <c r="AF127" s="130" t="s">
        <v>67</v>
      </c>
    </row>
    <row r="128" spans="1:32" ht="42" customHeight="1" x14ac:dyDescent="0.2">
      <c r="A128" s="67">
        <f t="shared" si="73"/>
        <v>44088.22650161312</v>
      </c>
      <c r="B128" s="434" t="s">
        <v>345</v>
      </c>
      <c r="C128" s="377" t="str">
        <f>VLOOKUP(D128,DETAIL,4,FALSE)</f>
        <v>AHP</v>
      </c>
      <c r="D128" s="142">
        <v>1559695</v>
      </c>
      <c r="E128" s="169"/>
      <c r="F128" s="53" t="str">
        <f>VLOOKUP(D128,DETAIL,5,FALSE)</f>
        <v xml:space="preserve">SM30135UN0160;WHITE;600;46" OD </v>
      </c>
      <c r="G128" s="53" t="s">
        <v>46</v>
      </c>
      <c r="H128" s="153">
        <v>3375</v>
      </c>
      <c r="I128" s="55">
        <f>+H128/1768</f>
        <v>1.9089366515837105</v>
      </c>
      <c r="J128" s="53" t="str">
        <f>VLOOKUP(D128,DETAIL,14,FALSE)</f>
        <v>Braskem CP360H       EXXON 6936G2</v>
      </c>
      <c r="K128" s="53" t="str">
        <f>VLOOKUP(D128,DETAIL,9,FALSE)</f>
        <v>J1427140 175"x6.028"x.375"</v>
      </c>
      <c r="L128" s="69">
        <v>19000</v>
      </c>
      <c r="M128" s="53" t="str">
        <f>VLOOKUP(D128,DETAIL,7,FALSE)</f>
        <v>46" +/- 1"</v>
      </c>
      <c r="N128" s="53" t="str">
        <f>VLOOKUP(D128,DETAIL,10,FALSE)</f>
        <v>7,8</v>
      </c>
      <c r="O128" s="53" t="str">
        <f>VLOOKUP(D128,DETAIL,13,FALSE)</f>
        <v>J1427238 45" PLAIN DISC</v>
      </c>
      <c r="P128" s="65">
        <f>Q128/L128</f>
        <v>82.236842105263165</v>
      </c>
      <c r="Q128" s="57">
        <f>1000/13.5*1000/160*H128</f>
        <v>1562500</v>
      </c>
      <c r="R128" s="218">
        <v>44102</v>
      </c>
      <c r="S128" s="219" t="s">
        <v>376</v>
      </c>
      <c r="T128" s="51">
        <f t="shared" si="74"/>
        <v>44088.306040640273</v>
      </c>
      <c r="U128" s="225"/>
      <c r="V128" s="225"/>
      <c r="W128" s="225"/>
      <c r="X128" s="225"/>
      <c r="Y128" s="225"/>
      <c r="Z128" s="225"/>
      <c r="AA128" s="225"/>
      <c r="AB128" s="225"/>
      <c r="AC128" s="225"/>
      <c r="AD128" s="128">
        <v>0.15</v>
      </c>
      <c r="AE128" s="129">
        <v>14451.705882352941</v>
      </c>
      <c r="AF128" s="130" t="s">
        <v>67</v>
      </c>
    </row>
    <row r="129" spans="1:32" ht="42" customHeight="1" x14ac:dyDescent="0.2">
      <c r="A129" s="67">
        <f t="shared" si="73"/>
        <v>44088.306040640273</v>
      </c>
      <c r="B129" s="434" t="s">
        <v>345</v>
      </c>
      <c r="C129" s="377" t="str">
        <f>VLOOKUP(D129,DETAIL,4,FALSE)</f>
        <v>AHP</v>
      </c>
      <c r="D129" s="142">
        <v>1559618</v>
      </c>
      <c r="E129" s="169"/>
      <c r="F129" s="53" t="str">
        <f>VLOOKUP(D129,DETAIL,5,FALSE)</f>
        <v xml:space="preserve">SM30135UN0195;WHITE;600;46" OD </v>
      </c>
      <c r="G129" s="53" t="s">
        <v>46</v>
      </c>
      <c r="H129" s="153">
        <v>4725</v>
      </c>
      <c r="I129" s="55">
        <f>+H129/1768</f>
        <v>2.6725113122171944</v>
      </c>
      <c r="J129" s="53" t="str">
        <f>VLOOKUP(D129,DETAIL,14,FALSE)</f>
        <v>Braskem CP360H       EXXON 6936G2</v>
      </c>
      <c r="K129" s="53" t="str">
        <f>VLOOKUP(D129,DETAIL,9,FALSE)</f>
        <v>J1427140 175"x6.028"x.375"</v>
      </c>
      <c r="L129" s="69">
        <v>19000</v>
      </c>
      <c r="M129" s="53" t="str">
        <f>VLOOKUP(D129,DETAIL,7,FALSE)</f>
        <v>46" +/- 1"</v>
      </c>
      <c r="N129" s="53">
        <f>VLOOKUP(D129,DETAIL,10,FALSE)</f>
        <v>6</v>
      </c>
      <c r="O129" s="53" t="str">
        <f>VLOOKUP(D129,DETAIL,13,FALSE)</f>
        <v>J1427238 45" PLAIN DISC</v>
      </c>
      <c r="P129" s="65">
        <f>Q129/L129</f>
        <v>94.466936572199742</v>
      </c>
      <c r="Q129" s="57">
        <f>1000/13.5*1000/195*H129</f>
        <v>1794871.794871795</v>
      </c>
      <c r="R129" s="218">
        <v>44102</v>
      </c>
      <c r="S129" s="219" t="s">
        <v>377</v>
      </c>
      <c r="T129" s="51">
        <f t="shared" si="74"/>
        <v>44088.41739527828</v>
      </c>
      <c r="U129" s="225"/>
      <c r="V129" s="225"/>
      <c r="W129" s="225"/>
      <c r="X129" s="225"/>
      <c r="Y129" s="225"/>
      <c r="Z129" s="225"/>
      <c r="AA129" s="225"/>
      <c r="AB129" s="225"/>
      <c r="AC129" s="225"/>
      <c r="AD129" s="128">
        <v>0.15</v>
      </c>
      <c r="AE129" s="129">
        <v>14451.705882352941</v>
      </c>
      <c r="AF129" s="130" t="s">
        <v>67</v>
      </c>
    </row>
    <row r="130" spans="1:32" ht="42" customHeight="1" x14ac:dyDescent="0.2">
      <c r="A130" s="67">
        <f t="shared" si="73"/>
        <v>44088.41739527828</v>
      </c>
      <c r="B130" s="434" t="s">
        <v>345</v>
      </c>
      <c r="C130" s="377" t="str">
        <f>VLOOKUP(D130,DETAIL,4,FALSE)</f>
        <v>AHP</v>
      </c>
      <c r="D130" s="142">
        <v>1716031</v>
      </c>
      <c r="E130" s="169"/>
      <c r="F130" s="53" t="str">
        <f>VLOOKUP(D130,DETAIL,5,FALSE)</f>
        <v>SM30135UN0220;WHITE;600;46" OD</v>
      </c>
      <c r="G130" s="53" t="s">
        <v>46</v>
      </c>
      <c r="H130" s="153">
        <v>6410</v>
      </c>
      <c r="I130" s="55">
        <f>+H130/1768</f>
        <v>3.6255656108597285</v>
      </c>
      <c r="J130" s="53" t="str">
        <f>VLOOKUP(D130,DETAIL,14,FALSE)</f>
        <v>Braskem CP360H       EXXON 6936G2</v>
      </c>
      <c r="K130" s="53" t="str">
        <f>VLOOKUP(D130,DETAIL,9,FALSE)</f>
        <v>J1427140 175"x6.028"x.375"</v>
      </c>
      <c r="L130" s="69">
        <v>19000</v>
      </c>
      <c r="M130" s="53" t="str">
        <f>VLOOKUP(D130,DETAIL,7,FALSE)</f>
        <v>46" +/- 1"</v>
      </c>
      <c r="N130" s="53" t="str">
        <f>VLOOKUP(D130,DETAIL,10,FALSE)</f>
        <v>5,6</v>
      </c>
      <c r="O130" s="53" t="str">
        <f>VLOOKUP(D130,DETAIL,13,FALSE)</f>
        <v>J1427238 45" PLAIN DISC</v>
      </c>
      <c r="P130" s="65">
        <f>Q130/L130</f>
        <v>113.59206096048202</v>
      </c>
      <c r="Q130" s="57">
        <f>1000/13.5*1000/220*H130</f>
        <v>2158249.1582491584</v>
      </c>
      <c r="R130" s="218">
        <v>44102</v>
      </c>
      <c r="S130" s="219" t="s">
        <v>378</v>
      </c>
      <c r="T130" s="51">
        <f t="shared" si="74"/>
        <v>44088.56846051207</v>
      </c>
      <c r="U130" s="225"/>
      <c r="V130" s="225"/>
      <c r="W130" s="225"/>
      <c r="X130" s="225"/>
      <c r="Y130" s="225"/>
      <c r="Z130" s="225"/>
      <c r="AA130" s="225"/>
      <c r="AB130" s="225"/>
      <c r="AC130" s="225"/>
      <c r="AD130" s="128">
        <v>0.15</v>
      </c>
      <c r="AE130" s="129">
        <v>14451.705882352941</v>
      </c>
      <c r="AF130" s="130" t="s">
        <v>67</v>
      </c>
    </row>
    <row r="131" spans="1:32" ht="42" customHeight="1" x14ac:dyDescent="0.2">
      <c r="A131" s="67">
        <f t="shared" ref="A131:A194" si="164">T130</f>
        <v>44088.56846051207</v>
      </c>
      <c r="B131" s="434" t="s">
        <v>345</v>
      </c>
      <c r="C131" s="377" t="str">
        <f t="shared" ref="C131" si="165">VLOOKUP(D131,DETAIL,4,FALSE)</f>
        <v>AHP</v>
      </c>
      <c r="D131" s="142">
        <v>1716032</v>
      </c>
      <c r="E131" s="169"/>
      <c r="F131" s="53" t="str">
        <f t="shared" ref="F131" si="166">VLOOKUP(D131,DETAIL,5,FALSE)</f>
        <v>SM30135UN0235;WHITE;600;46" OD</v>
      </c>
      <c r="G131" s="53" t="s">
        <v>46</v>
      </c>
      <c r="H131" s="153">
        <v>1686</v>
      </c>
      <c r="I131" s="55">
        <f t="shared" ref="I131" si="167">+H131/1768</f>
        <v>0.9536199095022625</v>
      </c>
      <c r="J131" s="53" t="str">
        <f t="shared" ref="J131" si="168">VLOOKUP(D131,DETAIL,14,FALSE)</f>
        <v>Braskem CP360H       EXXON 6936G2</v>
      </c>
      <c r="K131" s="53" t="str">
        <f t="shared" ref="K131" si="169">VLOOKUP(D131,DETAIL,9,FALSE)</f>
        <v>J1427140 175"x6.028"x.375"</v>
      </c>
      <c r="L131" s="69">
        <v>19000</v>
      </c>
      <c r="M131" s="53" t="str">
        <f t="shared" ref="M131" si="170">VLOOKUP(D131,DETAIL,7,FALSE)</f>
        <v>46" +/- 1"</v>
      </c>
      <c r="N131" s="53">
        <f t="shared" ref="N131" si="171">VLOOKUP(D131,DETAIL,10,FALSE)</f>
        <v>5</v>
      </c>
      <c r="O131" s="53" t="str">
        <f t="shared" ref="O131" si="172">VLOOKUP(D131,DETAIL,13,FALSE)</f>
        <v>J1427238 45" PLAIN DISC</v>
      </c>
      <c r="P131" s="65">
        <f t="shared" ref="P131" si="173">Q131/L131</f>
        <v>27.970635809381609</v>
      </c>
      <c r="Q131" s="57">
        <f>1000/13.5*1000/235*H131</f>
        <v>531442.08037825057</v>
      </c>
      <c r="R131" s="218">
        <v>44102</v>
      </c>
      <c r="S131" s="219" t="s">
        <v>379</v>
      </c>
      <c r="T131" s="51">
        <f t="shared" ref="T131:T194" si="174">T130+I131/24</f>
        <v>44088.608194674969</v>
      </c>
      <c r="U131" s="225"/>
      <c r="V131" s="225"/>
      <c r="W131" s="225"/>
      <c r="X131" s="225"/>
      <c r="Y131" s="225"/>
      <c r="Z131" s="225"/>
      <c r="AA131" s="225"/>
      <c r="AB131" s="225"/>
      <c r="AC131" s="225"/>
      <c r="AD131" s="128">
        <v>0.15</v>
      </c>
      <c r="AE131" s="129">
        <v>14451.705882352941</v>
      </c>
      <c r="AF131" s="130" t="s">
        <v>67</v>
      </c>
    </row>
    <row r="132" spans="1:32" ht="42" customHeight="1" x14ac:dyDescent="0.2">
      <c r="A132" s="67">
        <f t="shared" si="164"/>
        <v>44088.608194674969</v>
      </c>
      <c r="B132" s="434" t="s">
        <v>345</v>
      </c>
      <c r="C132" s="377" t="str">
        <f>VLOOKUP(D132,DETAIL,4,FALSE)</f>
        <v>AHP</v>
      </c>
      <c r="D132" s="142">
        <v>1559618</v>
      </c>
      <c r="E132" s="169"/>
      <c r="F132" s="53" t="str">
        <f>VLOOKUP(D132,DETAIL,5,FALSE)</f>
        <v xml:space="preserve">SM30135UN0195;WHITE;600;46" OD </v>
      </c>
      <c r="G132" s="53" t="s">
        <v>46</v>
      </c>
      <c r="H132" s="153">
        <v>9450</v>
      </c>
      <c r="I132" s="55">
        <f>+H132/1768</f>
        <v>5.3450226244343888</v>
      </c>
      <c r="J132" s="53" t="str">
        <f>VLOOKUP(D132,DETAIL,14,FALSE)</f>
        <v>Braskem CP360H       EXXON 6936G2</v>
      </c>
      <c r="K132" s="53" t="str">
        <f>VLOOKUP(D132,DETAIL,9,FALSE)</f>
        <v>J1427140 175"x6.028"x.375"</v>
      </c>
      <c r="L132" s="69">
        <v>19000</v>
      </c>
      <c r="M132" s="53" t="str">
        <f>VLOOKUP(D132,DETAIL,7,FALSE)</f>
        <v>46" +/- 1"</v>
      </c>
      <c r="N132" s="53">
        <f>VLOOKUP(D132,DETAIL,10,FALSE)</f>
        <v>6</v>
      </c>
      <c r="O132" s="53" t="str">
        <f>VLOOKUP(D132,DETAIL,13,FALSE)</f>
        <v>J1427238 45" PLAIN DISC</v>
      </c>
      <c r="P132" s="65">
        <f>Q132/L132</f>
        <v>188.93387314439948</v>
      </c>
      <c r="Q132" s="57">
        <f>1000/13.5*1000/195*H132</f>
        <v>3589743.58974359</v>
      </c>
      <c r="R132" s="218">
        <v>44102</v>
      </c>
      <c r="S132" s="219" t="s">
        <v>380</v>
      </c>
      <c r="T132" s="51">
        <f t="shared" si="174"/>
        <v>44088.830903950984</v>
      </c>
      <c r="U132" s="225"/>
      <c r="V132" s="225"/>
      <c r="W132" s="225"/>
      <c r="X132" s="225"/>
      <c r="Y132" s="225"/>
      <c r="Z132" s="225"/>
      <c r="AA132" s="225"/>
      <c r="AB132" s="225"/>
      <c r="AC132" s="225"/>
      <c r="AD132" s="128">
        <v>0.15</v>
      </c>
      <c r="AE132" s="129">
        <v>14451.705882352941</v>
      </c>
      <c r="AF132" s="130" t="s">
        <v>67</v>
      </c>
    </row>
    <row r="133" spans="1:32" ht="42" customHeight="1" x14ac:dyDescent="0.2">
      <c r="A133" s="67">
        <f t="shared" si="164"/>
        <v>44088.830903950984</v>
      </c>
      <c r="B133" s="434" t="s">
        <v>345</v>
      </c>
      <c r="C133" s="377" t="str">
        <f>VLOOKUP(D133,DETAIL,4,FALSE)</f>
        <v>AHP</v>
      </c>
      <c r="D133" s="142">
        <v>1716031</v>
      </c>
      <c r="E133" s="169"/>
      <c r="F133" s="53" t="str">
        <f>VLOOKUP(D133,DETAIL,5,FALSE)</f>
        <v>SM30135UN0220;WHITE;600;46" OD</v>
      </c>
      <c r="G133" s="53" t="s">
        <v>46</v>
      </c>
      <c r="H133" s="153">
        <v>6750</v>
      </c>
      <c r="I133" s="55">
        <f>+H133/1768</f>
        <v>3.817873303167421</v>
      </c>
      <c r="J133" s="53" t="str">
        <f>VLOOKUP(D133,DETAIL,14,FALSE)</f>
        <v>Braskem CP360H       EXXON 6936G2</v>
      </c>
      <c r="K133" s="53" t="str">
        <f>VLOOKUP(D133,DETAIL,9,FALSE)</f>
        <v>J1427140 175"x6.028"x.375"</v>
      </c>
      <c r="L133" s="69">
        <v>19000</v>
      </c>
      <c r="M133" s="53" t="str">
        <f>VLOOKUP(D133,DETAIL,7,FALSE)</f>
        <v>46" +/- 1"</v>
      </c>
      <c r="N133" s="53" t="str">
        <f>VLOOKUP(D133,DETAIL,10,FALSE)</f>
        <v>5,6</v>
      </c>
      <c r="O133" s="53" t="str">
        <f>VLOOKUP(D133,DETAIL,13,FALSE)</f>
        <v>J1427238 45" PLAIN DISC</v>
      </c>
      <c r="P133" s="65">
        <f>Q133/L133</f>
        <v>119.61722488038279</v>
      </c>
      <c r="Q133" s="57">
        <f>1000/13.5*1000/220*H133</f>
        <v>2272727.2727272729</v>
      </c>
      <c r="R133" s="218">
        <v>44102</v>
      </c>
      <c r="S133" s="219" t="s">
        <v>381</v>
      </c>
      <c r="T133" s="51">
        <f t="shared" si="174"/>
        <v>44088.989982005281</v>
      </c>
      <c r="U133" s="225"/>
      <c r="V133" s="225"/>
      <c r="W133" s="225"/>
      <c r="X133" s="225"/>
      <c r="Y133" s="225"/>
      <c r="Z133" s="225"/>
      <c r="AA133" s="225"/>
      <c r="AB133" s="225"/>
      <c r="AC133" s="225"/>
      <c r="AD133" s="128">
        <v>0.15</v>
      </c>
      <c r="AE133" s="129">
        <v>14451.705882352941</v>
      </c>
      <c r="AF133" s="130" t="s">
        <v>67</v>
      </c>
    </row>
    <row r="134" spans="1:32" ht="42" customHeight="1" x14ac:dyDescent="0.2">
      <c r="A134" s="67">
        <f t="shared" si="164"/>
        <v>44088.989982005281</v>
      </c>
      <c r="B134" s="434" t="s">
        <v>345</v>
      </c>
      <c r="C134" s="377" t="str">
        <f>VLOOKUP(D134,DETAIL,4,FALSE)</f>
        <v>AHP</v>
      </c>
      <c r="D134" s="142">
        <v>1559618</v>
      </c>
      <c r="E134" s="169"/>
      <c r="F134" s="53" t="str">
        <f>VLOOKUP(D134,DETAIL,5,FALSE)</f>
        <v xml:space="preserve">SM30135UN0195;WHITE;600;46" OD </v>
      </c>
      <c r="G134" s="53" t="s">
        <v>46</v>
      </c>
      <c r="H134" s="153">
        <v>6750</v>
      </c>
      <c r="I134" s="55">
        <f>+H134/1768</f>
        <v>3.817873303167421</v>
      </c>
      <c r="J134" s="53" t="str">
        <f>VLOOKUP(D134,DETAIL,14,FALSE)</f>
        <v>Braskem CP360H       EXXON 6936G2</v>
      </c>
      <c r="K134" s="53" t="str">
        <f>VLOOKUP(D134,DETAIL,9,FALSE)</f>
        <v>J1427140 175"x6.028"x.375"</v>
      </c>
      <c r="L134" s="69">
        <v>19000</v>
      </c>
      <c r="M134" s="53" t="str">
        <f>VLOOKUP(D134,DETAIL,7,FALSE)</f>
        <v>46" +/- 1"</v>
      </c>
      <c r="N134" s="53">
        <f>VLOOKUP(D134,DETAIL,10,FALSE)</f>
        <v>6</v>
      </c>
      <c r="O134" s="53" t="str">
        <f>VLOOKUP(D134,DETAIL,13,FALSE)</f>
        <v>J1427238 45" PLAIN DISC</v>
      </c>
      <c r="P134" s="65">
        <f>Q134/L134</f>
        <v>134.95276653171393</v>
      </c>
      <c r="Q134" s="57">
        <f>1000/13.5*1000/195*H134</f>
        <v>2564102.5641025645</v>
      </c>
      <c r="R134" s="218">
        <v>44103</v>
      </c>
      <c r="S134" s="219" t="s">
        <v>382</v>
      </c>
      <c r="T134" s="51">
        <f t="shared" si="174"/>
        <v>44089.149060059579</v>
      </c>
      <c r="U134" s="225"/>
      <c r="V134" s="225"/>
      <c r="W134" s="225"/>
      <c r="X134" s="225"/>
      <c r="Y134" s="225"/>
      <c r="Z134" s="225"/>
      <c r="AA134" s="225"/>
      <c r="AB134" s="225"/>
      <c r="AC134" s="225"/>
      <c r="AD134" s="128">
        <v>0.15</v>
      </c>
      <c r="AE134" s="129">
        <v>14451.705882352941</v>
      </c>
      <c r="AF134" s="130" t="s">
        <v>67</v>
      </c>
    </row>
    <row r="135" spans="1:32" ht="42" customHeight="1" x14ac:dyDescent="0.2">
      <c r="A135" s="67">
        <f t="shared" si="164"/>
        <v>44089.149060059579</v>
      </c>
      <c r="B135" s="434" t="s">
        <v>345</v>
      </c>
      <c r="C135" s="377" t="str">
        <f>VLOOKUP(D135,DETAIL,4,FALSE)</f>
        <v>AHP</v>
      </c>
      <c r="D135" s="142">
        <v>1716031</v>
      </c>
      <c r="E135" s="169"/>
      <c r="F135" s="53" t="str">
        <f>VLOOKUP(D135,DETAIL,5,FALSE)</f>
        <v>SM30135UN0220;WHITE;600;46" OD</v>
      </c>
      <c r="G135" s="53" t="s">
        <v>46</v>
      </c>
      <c r="H135" s="153">
        <v>5400</v>
      </c>
      <c r="I135" s="55">
        <f>+H135/1768</f>
        <v>3.0542986425339365</v>
      </c>
      <c r="J135" s="53" t="str">
        <f>VLOOKUP(D135,DETAIL,14,FALSE)</f>
        <v>Braskem CP360H       EXXON 6936G2</v>
      </c>
      <c r="K135" s="53" t="str">
        <f>VLOOKUP(D135,DETAIL,9,FALSE)</f>
        <v>J1427140 175"x6.028"x.375"</v>
      </c>
      <c r="L135" s="69">
        <v>19000</v>
      </c>
      <c r="M135" s="53" t="str">
        <f>VLOOKUP(D135,DETAIL,7,FALSE)</f>
        <v>46" +/- 1"</v>
      </c>
      <c r="N135" s="53" t="str">
        <f>VLOOKUP(D135,DETAIL,10,FALSE)</f>
        <v>5,6</v>
      </c>
      <c r="O135" s="53" t="str">
        <f>VLOOKUP(D135,DETAIL,13,FALSE)</f>
        <v>J1427238 45" PLAIN DISC</v>
      </c>
      <c r="P135" s="65">
        <f>Q135/L135</f>
        <v>95.693779904306226</v>
      </c>
      <c r="Q135" s="57">
        <f>1000/13.5*1000/220*H135</f>
        <v>1818181.8181818184</v>
      </c>
      <c r="R135" s="218">
        <v>44103</v>
      </c>
      <c r="S135" s="219" t="s">
        <v>383</v>
      </c>
      <c r="T135" s="51">
        <f t="shared" si="174"/>
        <v>44089.276322503021</v>
      </c>
      <c r="V135" s="225"/>
      <c r="W135" s="225"/>
      <c r="X135" s="225"/>
      <c r="Y135" s="225"/>
      <c r="Z135" s="225"/>
      <c r="AA135" s="225"/>
      <c r="AB135" s="225"/>
      <c r="AC135" s="225"/>
      <c r="AD135" s="128">
        <v>0.15</v>
      </c>
      <c r="AE135" s="129">
        <v>14451.705882352941</v>
      </c>
      <c r="AF135" s="130" t="s">
        <v>67</v>
      </c>
    </row>
    <row r="136" spans="1:32" ht="42" customHeight="1" x14ac:dyDescent="0.2">
      <c r="A136" s="67">
        <f t="shared" si="164"/>
        <v>44089.276322503021</v>
      </c>
      <c r="B136" s="434" t="s">
        <v>345</v>
      </c>
      <c r="C136" s="377" t="str">
        <f>VLOOKUP(D136,DETAIL,4,FALSE)</f>
        <v>AHP</v>
      </c>
      <c r="D136" s="142">
        <v>1716032</v>
      </c>
      <c r="E136" s="169"/>
      <c r="F136" s="53" t="str">
        <f>VLOOKUP(D136,DETAIL,5,FALSE)</f>
        <v>SM30135UN0235;WHITE;600;46" OD</v>
      </c>
      <c r="G136" s="53" t="s">
        <v>46</v>
      </c>
      <c r="H136" s="153">
        <v>2700</v>
      </c>
      <c r="I136" s="55">
        <f>+H136/1768</f>
        <v>1.5271493212669682</v>
      </c>
      <c r="J136" s="53" t="str">
        <f>VLOOKUP(D136,DETAIL,14,FALSE)</f>
        <v>Braskem CP360H       EXXON 6936G2</v>
      </c>
      <c r="K136" s="53" t="str">
        <f>VLOOKUP(D136,DETAIL,9,FALSE)</f>
        <v>J1427140 175"x6.028"x.375"</v>
      </c>
      <c r="L136" s="69">
        <v>19000</v>
      </c>
      <c r="M136" s="53" t="str">
        <f>VLOOKUP(D136,DETAIL,7,FALSE)</f>
        <v>46" +/- 1"</v>
      </c>
      <c r="N136" s="53">
        <f>VLOOKUP(D136,DETAIL,10,FALSE)</f>
        <v>5</v>
      </c>
      <c r="O136" s="53" t="str">
        <f>VLOOKUP(D136,DETAIL,13,FALSE)</f>
        <v>J1427238 45" PLAIN DISC</v>
      </c>
      <c r="P136" s="65">
        <f>Q136/L136</f>
        <v>44.792833146696523</v>
      </c>
      <c r="Q136" s="57">
        <f>1000/13.5*1000/235*H136</f>
        <v>851063.82978723396</v>
      </c>
      <c r="R136" s="218">
        <v>44103</v>
      </c>
      <c r="S136" s="219" t="s">
        <v>384</v>
      </c>
      <c r="T136" s="51">
        <f t="shared" si="174"/>
        <v>44089.339953724739</v>
      </c>
      <c r="V136" s="225"/>
      <c r="W136" s="225"/>
      <c r="X136" s="225"/>
      <c r="Y136" s="225"/>
      <c r="Z136" s="225"/>
      <c r="AA136" s="225"/>
      <c r="AB136" s="225"/>
      <c r="AC136" s="225"/>
      <c r="AD136" s="128">
        <v>0.15</v>
      </c>
      <c r="AE136" s="129">
        <v>14451.705882352941</v>
      </c>
      <c r="AF136" s="130" t="s">
        <v>67</v>
      </c>
    </row>
    <row r="137" spans="1:32" ht="42" customHeight="1" x14ac:dyDescent="0.2">
      <c r="A137" s="67">
        <f t="shared" si="164"/>
        <v>44089.339953724739</v>
      </c>
      <c r="B137" s="434" t="s">
        <v>345</v>
      </c>
      <c r="C137" s="66" t="str">
        <f t="shared" si="146"/>
        <v>AHP</v>
      </c>
      <c r="D137" s="142">
        <v>1559619</v>
      </c>
      <c r="E137" s="105" t="s">
        <v>385</v>
      </c>
      <c r="F137" s="53" t="s">
        <v>386</v>
      </c>
      <c r="G137" s="53" t="s">
        <v>46</v>
      </c>
      <c r="H137" s="155">
        <v>0</v>
      </c>
      <c r="I137" s="60">
        <f t="shared" si="148"/>
        <v>0</v>
      </c>
      <c r="J137" s="53" t="str">
        <f t="shared" si="149"/>
        <v>Braskem CP360H       EXXON 6936G2</v>
      </c>
      <c r="K137" s="53" t="str">
        <f t="shared" si="150"/>
        <v>J1427140 175"x6.028"x.375"</v>
      </c>
      <c r="L137" s="69">
        <v>19000</v>
      </c>
      <c r="M137" s="53" t="str">
        <f t="shared" si="151"/>
        <v>46" +/- 1"</v>
      </c>
      <c r="N137" s="53">
        <f t="shared" si="152"/>
        <v>6</v>
      </c>
      <c r="O137" s="53" t="str">
        <f t="shared" si="153"/>
        <v>J1427238 45" PLAIN DISC</v>
      </c>
      <c r="P137" s="65">
        <f t="shared" si="154"/>
        <v>0</v>
      </c>
      <c r="Q137" s="57">
        <f>1000/13.5*1000/210*H137</f>
        <v>0</v>
      </c>
      <c r="R137" s="37" t="s">
        <v>49</v>
      </c>
      <c r="S137" s="104"/>
      <c r="T137" s="51">
        <f t="shared" si="174"/>
        <v>44089.339953724739</v>
      </c>
      <c r="U137" s="343"/>
      <c r="V137" s="225"/>
      <c r="W137" s="225"/>
      <c r="X137" s="225"/>
      <c r="Y137" s="225"/>
      <c r="Z137" s="225"/>
      <c r="AA137" s="225"/>
      <c r="AB137" s="225"/>
      <c r="AC137" s="225"/>
      <c r="AD137" s="128">
        <v>0.15</v>
      </c>
      <c r="AE137" s="129">
        <v>14451.705882352941</v>
      </c>
      <c r="AF137" s="130" t="s">
        <v>67</v>
      </c>
    </row>
    <row r="138" spans="1:32" ht="42" customHeight="1" x14ac:dyDescent="0.2">
      <c r="A138" s="67">
        <f t="shared" si="164"/>
        <v>44089.339953724739</v>
      </c>
      <c r="B138" s="434" t="s">
        <v>345</v>
      </c>
      <c r="C138" s="284" t="s">
        <v>159</v>
      </c>
      <c r="D138" s="294"/>
      <c r="E138" s="288"/>
      <c r="F138" s="285"/>
      <c r="G138" s="285"/>
      <c r="H138" s="295"/>
      <c r="I138" s="289">
        <v>12</v>
      </c>
      <c r="J138" s="285"/>
      <c r="K138" s="285"/>
      <c r="L138" s="286"/>
      <c r="M138" s="285"/>
      <c r="N138" s="285"/>
      <c r="O138" s="285"/>
      <c r="P138" s="287"/>
      <c r="Q138" s="235"/>
      <c r="R138" s="293" t="s">
        <v>387</v>
      </c>
      <c r="S138" s="296"/>
      <c r="T138" s="51">
        <f t="shared" si="174"/>
        <v>44089.839953724739</v>
      </c>
      <c r="U138" s="225"/>
      <c r="V138" s="225"/>
      <c r="W138" s="225"/>
      <c r="X138" s="225"/>
      <c r="Y138" s="225"/>
      <c r="Z138" s="225"/>
      <c r="AA138" s="225"/>
      <c r="AB138" s="225"/>
      <c r="AC138" s="225"/>
      <c r="AD138" s="128">
        <v>0.15</v>
      </c>
      <c r="AE138" s="129">
        <v>28868.117647058822</v>
      </c>
      <c r="AF138" s="130" t="s">
        <v>67</v>
      </c>
    </row>
    <row r="139" spans="1:32" ht="42" customHeight="1" x14ac:dyDescent="0.2">
      <c r="A139" s="67">
        <f t="shared" si="164"/>
        <v>44089.839953724739</v>
      </c>
      <c r="B139" s="434" t="s">
        <v>345</v>
      </c>
      <c r="C139" s="396" t="s">
        <v>246</v>
      </c>
      <c r="D139" s="397" t="s">
        <v>388</v>
      </c>
      <c r="E139" s="398"/>
      <c r="F139" s="399"/>
      <c r="G139" s="399"/>
      <c r="H139" s="400"/>
      <c r="I139" s="401">
        <v>12</v>
      </c>
      <c r="J139" s="399"/>
      <c r="K139" s="399"/>
      <c r="L139" s="402"/>
      <c r="M139" s="399"/>
      <c r="N139" s="399"/>
      <c r="O139" s="399"/>
      <c r="P139" s="403"/>
      <c r="Q139" s="404"/>
      <c r="R139" s="405" t="s">
        <v>246</v>
      </c>
      <c r="S139" s="406"/>
      <c r="T139" s="51">
        <f t="shared" si="174"/>
        <v>44090.339953724739</v>
      </c>
      <c r="AD139" s="128">
        <v>0.15</v>
      </c>
      <c r="AE139" s="129">
        <v>0</v>
      </c>
      <c r="AF139" s="130" t="s">
        <v>67</v>
      </c>
    </row>
    <row r="140" spans="1:32" ht="42" customHeight="1" x14ac:dyDescent="0.2">
      <c r="A140" s="67">
        <f t="shared" si="164"/>
        <v>44090.339953724739</v>
      </c>
      <c r="B140" s="434" t="s">
        <v>345</v>
      </c>
      <c r="C140" s="503" t="str">
        <f>VLOOKUP(D140,DETAIL,4,FALSE)</f>
        <v>HONEYWELL</v>
      </c>
      <c r="D140" s="504">
        <v>1794521</v>
      </c>
      <c r="E140" s="505">
        <v>82466835</v>
      </c>
      <c r="F140" s="506" t="str">
        <f>VLOOKUP(D140,DETAIL,5,FALSE)</f>
        <v>SAM0150UN0175;WHITE;300</v>
      </c>
      <c r="G140" s="506" t="str">
        <f>VLOOKUP(D140,DETAIL,6,FALSE)</f>
        <v>UNTREATED</v>
      </c>
      <c r="H140" s="507">
        <v>22312</v>
      </c>
      <c r="I140" s="508">
        <f t="shared" ref="I140:I141" si="175">+H140/1400</f>
        <v>15.937142857142858</v>
      </c>
      <c r="J140" s="509" t="str">
        <f>VLOOKUP(D140,DETAIL,14,FALSE)</f>
        <v>BRASKEM - CP360H &amp; Irgatec MB</v>
      </c>
      <c r="K140" s="506" t="str">
        <f>VLOOKUP(D140,DETAIL,9,FALSE)</f>
        <v>J1427155 177"X3.032"X.25</v>
      </c>
      <c r="L140" s="507">
        <v>6400</v>
      </c>
      <c r="M140" s="506" t="str">
        <f>VLOOKUP(D140,DETAIL,7,FALSE)</f>
        <v>RUN TO MAX OD OF 700 MM</v>
      </c>
      <c r="N140" s="506">
        <f>VLOOKUP(D140,DETAIL,10,FALSE)</f>
        <v>7</v>
      </c>
      <c r="O140" s="506" t="str">
        <f>VLOOKUP(D140,DETAIL,13,FALSE)</f>
        <v>J1685201 PKG,26" PLAIN DISC</v>
      </c>
      <c r="P140" s="510">
        <f t="shared" ref="P140:P141" si="176">Q140/L140</f>
        <v>1328.0952380952381</v>
      </c>
      <c r="Q140" s="423">
        <f>1000/15*1000/175*H140</f>
        <v>8499809.5238095243</v>
      </c>
      <c r="R140" s="511">
        <v>44092</v>
      </c>
      <c r="S140" s="505" t="s">
        <v>389</v>
      </c>
      <c r="T140" s="51">
        <f t="shared" si="174"/>
        <v>44091.004001343783</v>
      </c>
      <c r="V140" s="225"/>
      <c r="W140" s="225"/>
      <c r="X140" s="225"/>
      <c r="Y140" s="225"/>
      <c r="Z140" s="225"/>
      <c r="AA140" s="225"/>
      <c r="AB140" s="225"/>
      <c r="AC140" s="225"/>
      <c r="AD140" s="128">
        <v>0.15</v>
      </c>
      <c r="AE140" s="129">
        <v>38441.294117647063</v>
      </c>
      <c r="AF140" s="130" t="s">
        <v>67</v>
      </c>
    </row>
    <row r="141" spans="1:32" ht="42" customHeight="1" x14ac:dyDescent="0.2">
      <c r="A141" s="67">
        <f t="shared" si="164"/>
        <v>44091.004001343783</v>
      </c>
      <c r="B141" s="434" t="s">
        <v>345</v>
      </c>
      <c r="C141" s="503" t="str">
        <f>VLOOKUP(D141,DETAIL,4,FALSE)</f>
        <v>HONEYWELL</v>
      </c>
      <c r="D141" s="504">
        <v>1794522</v>
      </c>
      <c r="E141" s="505">
        <v>82466836</v>
      </c>
      <c r="F141" s="506" t="str">
        <f>VLOOKUP(D141,DETAIL,5,FALSE)</f>
        <v>SAM0150UN0195;WHITE;300</v>
      </c>
      <c r="G141" s="506" t="str">
        <f>VLOOKUP(D141,DETAIL,6,FALSE)</f>
        <v>UNTREATED</v>
      </c>
      <c r="H141" s="507">
        <v>13163</v>
      </c>
      <c r="I141" s="508">
        <f t="shared" si="175"/>
        <v>9.4021428571428576</v>
      </c>
      <c r="J141" s="509" t="str">
        <f>VLOOKUP(D141,DETAIL,14,FALSE)</f>
        <v>BRASKEM - CP360H &amp; Irgatec MB</v>
      </c>
      <c r="K141" s="506" t="str">
        <f>VLOOKUP(D141,DETAIL,9,FALSE)</f>
        <v>J1427155 177"X3.032"X.25</v>
      </c>
      <c r="L141" s="507">
        <v>6400</v>
      </c>
      <c r="M141" s="506" t="str">
        <f>VLOOKUP(D141,DETAIL,7,FALSE)</f>
        <v>RUN TO MAX OD OF 700 MM</v>
      </c>
      <c r="N141" s="506" t="str">
        <f>VLOOKUP(D141,DETAIL,10,FALSE)</f>
        <v>6,7</v>
      </c>
      <c r="O141" s="506" t="str">
        <f>VLOOKUP(D141,DETAIL,13,FALSE)</f>
        <v>J1685201 PKG,26" PLAIN DISC</v>
      </c>
      <c r="P141" s="510">
        <f t="shared" si="176"/>
        <v>703.15170940170947</v>
      </c>
      <c r="Q141" s="423">
        <f>1000/15*1000/195*H141</f>
        <v>4500170.9401709409</v>
      </c>
      <c r="R141" s="511">
        <v>44092</v>
      </c>
      <c r="S141" s="505" t="s">
        <v>390</v>
      </c>
      <c r="T141" s="51">
        <f t="shared" si="174"/>
        <v>44091.395757296166</v>
      </c>
      <c r="V141" s="225"/>
      <c r="W141" s="225"/>
      <c r="X141" s="225"/>
      <c r="Y141" s="225"/>
      <c r="Z141" s="225"/>
      <c r="AA141" s="225"/>
      <c r="AB141" s="225"/>
      <c r="AC141" s="225"/>
      <c r="AD141" s="128">
        <v>0.15</v>
      </c>
      <c r="AE141" s="129">
        <v>38441.294117647063</v>
      </c>
      <c r="AF141" s="130" t="s">
        <v>67</v>
      </c>
    </row>
    <row r="142" spans="1:32" ht="42" customHeight="1" x14ac:dyDescent="0.2">
      <c r="A142" s="67">
        <f t="shared" si="164"/>
        <v>44091.395757296166</v>
      </c>
      <c r="B142" s="434" t="s">
        <v>345</v>
      </c>
      <c r="C142" s="396"/>
      <c r="D142" s="407" t="s">
        <v>391</v>
      </c>
      <c r="E142" s="398"/>
      <c r="F142" s="399"/>
      <c r="G142" s="399"/>
      <c r="H142" s="400"/>
      <c r="I142" s="401">
        <v>2</v>
      </c>
      <c r="J142" s="399"/>
      <c r="K142" s="399"/>
      <c r="L142" s="402"/>
      <c r="M142" s="399"/>
      <c r="N142" s="399"/>
      <c r="O142" s="399"/>
      <c r="P142" s="403"/>
      <c r="Q142" s="404"/>
      <c r="R142" s="405" t="s">
        <v>246</v>
      </c>
      <c r="S142" s="406"/>
      <c r="T142" s="51">
        <f t="shared" si="174"/>
        <v>44091.479090629502</v>
      </c>
      <c r="AD142" s="128">
        <v>0.15</v>
      </c>
      <c r="AE142" s="129">
        <v>0</v>
      </c>
      <c r="AF142" s="130" t="s">
        <v>67</v>
      </c>
    </row>
    <row r="143" spans="1:32" ht="42" customHeight="1" x14ac:dyDescent="0.2">
      <c r="A143" s="67">
        <f t="shared" si="164"/>
        <v>44091.479090629502</v>
      </c>
      <c r="B143" s="434" t="s">
        <v>345</v>
      </c>
      <c r="C143" s="100" t="str">
        <f>VLOOKUP(D143,DETAIL,4,FALSE)</f>
        <v>P &amp; G</v>
      </c>
      <c r="D143" s="159">
        <v>1676715</v>
      </c>
      <c r="E143" s="169"/>
      <c r="F143" s="88" t="str">
        <f>VLOOKUP(D143,DETAIL,5,FALSE)</f>
        <v>SAM0130UN0234;WHITE;300</v>
      </c>
      <c r="G143" s="88" t="str">
        <f>VLOOKUP(D143,DETAIL,6,FALSE)</f>
        <v>UNTREATED</v>
      </c>
      <c r="H143" s="156">
        <v>6500</v>
      </c>
      <c r="I143" s="102">
        <f>+H143/1710</f>
        <v>3.801169590643275</v>
      </c>
      <c r="J143" s="157" t="str">
        <f>VLOOKUP(D143,DETAIL,14,FALSE)</f>
        <v>BRASKEM - CP360H &amp; Irgatec MB</v>
      </c>
      <c r="K143" s="88" t="str">
        <f>VLOOKUP(D143,DETAIL,9,FALSE)</f>
        <v>J1427155 177"X3.032"X.25</v>
      </c>
      <c r="L143" s="156">
        <v>17000</v>
      </c>
      <c r="M143" s="88" t="str">
        <f>VLOOKUP(D143,DETAIL,7,FALSE)</f>
        <v>TAR: 1070 MM                  MIN:  1045 MM          MAX:   1095 MM</v>
      </c>
      <c r="N143" s="88">
        <f>VLOOKUP(D143,DETAIL,10,FALSE)</f>
        <v>5</v>
      </c>
      <c r="O143" s="88" t="str">
        <f>VLOOKUP(D143,DETAIL,13,FALSE)</f>
        <v xml:space="preserve">J1427220                PKG,41" PLAIN DISC   </v>
      </c>
      <c r="P143" s="101">
        <f>Q143/L143</f>
        <v>125.69130216189038</v>
      </c>
      <c r="Q143" s="158">
        <f>1000/13*1000/234*H143</f>
        <v>2136752.1367521365</v>
      </c>
      <c r="R143" s="92">
        <v>44089</v>
      </c>
      <c r="S143" s="139" t="s">
        <v>392</v>
      </c>
      <c r="T143" s="51">
        <f t="shared" si="174"/>
        <v>44091.63747269578</v>
      </c>
      <c r="U143" s="515" t="s">
        <v>393</v>
      </c>
      <c r="V143" s="225"/>
      <c r="W143" s="225"/>
      <c r="X143" s="225"/>
      <c r="Y143" s="225"/>
      <c r="Z143" s="225"/>
      <c r="AA143" s="225"/>
      <c r="AB143" s="225"/>
      <c r="AC143" s="225"/>
      <c r="AD143" s="128">
        <v>0.15</v>
      </c>
      <c r="AE143" s="129">
        <v>38441.294117647063</v>
      </c>
      <c r="AF143" s="130" t="s">
        <v>67</v>
      </c>
    </row>
    <row r="144" spans="1:32" ht="42" customHeight="1" x14ac:dyDescent="0.2">
      <c r="A144" s="67">
        <f t="shared" si="164"/>
        <v>44091.63747269578</v>
      </c>
      <c r="B144" s="434" t="s">
        <v>345</v>
      </c>
      <c r="C144" s="100" t="str">
        <f>VLOOKUP(D144,DETAIL,4,FALSE)</f>
        <v>P &amp; G</v>
      </c>
      <c r="D144" s="159">
        <v>1676715</v>
      </c>
      <c r="E144" s="169"/>
      <c r="F144" s="88" t="str">
        <f>VLOOKUP(D144,DETAIL,5,FALSE)</f>
        <v>SAM0130UN0234;WHITE;300</v>
      </c>
      <c r="G144" s="88" t="str">
        <f>VLOOKUP(D144,DETAIL,6,FALSE)</f>
        <v>UNTREATED</v>
      </c>
      <c r="H144" s="156">
        <v>6500</v>
      </c>
      <c r="I144" s="102">
        <f>+H144/1710</f>
        <v>3.801169590643275</v>
      </c>
      <c r="J144" s="157" t="str">
        <f>VLOOKUP(D144,DETAIL,14,FALSE)</f>
        <v>BRASKEM - CP360H &amp; Irgatec MB</v>
      </c>
      <c r="K144" s="88" t="str">
        <f>VLOOKUP(D144,DETAIL,9,FALSE)</f>
        <v>J1427155 177"X3.032"X.25</v>
      </c>
      <c r="L144" s="156">
        <v>17000</v>
      </c>
      <c r="M144" s="88" t="str">
        <f>VLOOKUP(D144,DETAIL,7,FALSE)</f>
        <v>TAR: 1070 MM                  MIN:  1045 MM          MAX:   1095 MM</v>
      </c>
      <c r="N144" s="88">
        <f>VLOOKUP(D144,DETAIL,10,FALSE)</f>
        <v>5</v>
      </c>
      <c r="O144" s="88" t="str">
        <f>VLOOKUP(D144,DETAIL,13,FALSE)</f>
        <v xml:space="preserve">J1427220                PKG,41" PLAIN DISC   </v>
      </c>
      <c r="P144" s="101">
        <f>Q144/L144</f>
        <v>125.69130216189038</v>
      </c>
      <c r="Q144" s="158">
        <f>1000/13*1000/234*H144</f>
        <v>2136752.1367521365</v>
      </c>
      <c r="R144" s="92">
        <v>44089</v>
      </c>
      <c r="S144" s="139" t="s">
        <v>394</v>
      </c>
      <c r="T144" s="51">
        <f t="shared" si="174"/>
        <v>44091.795854762058</v>
      </c>
      <c r="U144" s="515" t="s">
        <v>393</v>
      </c>
      <c r="V144" s="225"/>
      <c r="W144" s="225"/>
      <c r="X144" s="225"/>
      <c r="Y144" s="225"/>
      <c r="Z144" s="225"/>
      <c r="AA144" s="225"/>
      <c r="AB144" s="225"/>
      <c r="AC144" s="225"/>
      <c r="AD144" s="128">
        <v>0.15</v>
      </c>
      <c r="AE144" s="129">
        <v>38441.294117647063</v>
      </c>
      <c r="AF144" s="130" t="s">
        <v>67</v>
      </c>
    </row>
    <row r="145" spans="1:32" ht="42" customHeight="1" x14ac:dyDescent="0.2">
      <c r="A145" s="67">
        <f t="shared" si="164"/>
        <v>44091.795854762058</v>
      </c>
      <c r="B145" s="434" t="s">
        <v>345</v>
      </c>
      <c r="C145" s="100" t="str">
        <f>VLOOKUP(D145,DETAIL,4,FALSE)</f>
        <v>P &amp; G</v>
      </c>
      <c r="D145" s="159">
        <v>1676715</v>
      </c>
      <c r="E145" s="169"/>
      <c r="F145" s="88" t="str">
        <f>VLOOKUP(D145,DETAIL,5,FALSE)</f>
        <v>SAM0130UN0234;WHITE;300</v>
      </c>
      <c r="G145" s="88" t="str">
        <f>VLOOKUP(D145,DETAIL,6,FALSE)</f>
        <v>UNTREATED</v>
      </c>
      <c r="H145" s="156">
        <v>6500</v>
      </c>
      <c r="I145" s="102">
        <f>+H145/1710</f>
        <v>3.801169590643275</v>
      </c>
      <c r="J145" s="157" t="str">
        <f>VLOOKUP(D145,DETAIL,14,FALSE)</f>
        <v>BRASKEM - CP360H &amp; Irgatec MB</v>
      </c>
      <c r="K145" s="88" t="str">
        <f>VLOOKUP(D145,DETAIL,9,FALSE)</f>
        <v>J1427155 177"X3.032"X.25</v>
      </c>
      <c r="L145" s="156">
        <v>17000</v>
      </c>
      <c r="M145" s="88" t="str">
        <f>VLOOKUP(D145,DETAIL,7,FALSE)</f>
        <v>TAR: 1070 MM                  MIN:  1045 MM          MAX:   1095 MM</v>
      </c>
      <c r="N145" s="88">
        <f>VLOOKUP(D145,DETAIL,10,FALSE)</f>
        <v>5</v>
      </c>
      <c r="O145" s="88" t="str">
        <f>VLOOKUP(D145,DETAIL,13,FALSE)</f>
        <v xml:space="preserve">J1427220                PKG,41" PLAIN DISC   </v>
      </c>
      <c r="P145" s="101">
        <f>Q145/L145</f>
        <v>125.69130216189038</v>
      </c>
      <c r="Q145" s="158">
        <f t="shared" ref="Q145:Q151" si="177">1000/13*1000/234*H145</f>
        <v>2136752.1367521365</v>
      </c>
      <c r="R145" s="92">
        <v>44089</v>
      </c>
      <c r="S145" s="139" t="s">
        <v>395</v>
      </c>
      <c r="T145" s="51">
        <f t="shared" si="174"/>
        <v>44091.954236828336</v>
      </c>
      <c r="U145" s="515" t="s">
        <v>393</v>
      </c>
      <c r="V145" s="225"/>
      <c r="W145" s="225"/>
      <c r="X145" s="225"/>
      <c r="Y145" s="225"/>
      <c r="Z145" s="225"/>
      <c r="AA145" s="225"/>
      <c r="AB145" s="225"/>
      <c r="AC145" s="225"/>
      <c r="AD145" s="128">
        <v>0.15</v>
      </c>
      <c r="AE145" s="129">
        <v>38441.294117647063</v>
      </c>
      <c r="AF145" s="130" t="s">
        <v>67</v>
      </c>
    </row>
    <row r="146" spans="1:32" ht="42" customHeight="1" x14ac:dyDescent="0.2">
      <c r="A146" s="67">
        <f t="shared" si="164"/>
        <v>44091.954236828336</v>
      </c>
      <c r="B146" s="434" t="s">
        <v>345</v>
      </c>
      <c r="C146" s="100" t="str">
        <f t="shared" ref="C146:C174" si="178">VLOOKUP(D146,DETAIL,4,FALSE)</f>
        <v>P &amp; G</v>
      </c>
      <c r="D146" s="159">
        <v>1676715</v>
      </c>
      <c r="E146" s="169"/>
      <c r="F146" s="88" t="str">
        <f t="shared" ref="F146:F174" si="179">VLOOKUP(D146,DETAIL,5,FALSE)</f>
        <v>SAM0130UN0234;WHITE;300</v>
      </c>
      <c r="G146" s="88" t="str">
        <f t="shared" ref="G146:G174" si="180">VLOOKUP(D146,DETAIL,6,FALSE)</f>
        <v>UNTREATED</v>
      </c>
      <c r="H146" s="156">
        <v>6500</v>
      </c>
      <c r="I146" s="102">
        <f t="shared" ref="I146:I151" si="181">+H146/1710</f>
        <v>3.801169590643275</v>
      </c>
      <c r="J146" s="157" t="str">
        <f t="shared" ref="J146:J174" si="182">VLOOKUP(D146,DETAIL,14,FALSE)</f>
        <v>BRASKEM - CP360H &amp; Irgatec MB</v>
      </c>
      <c r="K146" s="88" t="str">
        <f t="shared" ref="K146:K174" si="183">VLOOKUP(D146,DETAIL,9,FALSE)</f>
        <v>J1427155 177"X3.032"X.25</v>
      </c>
      <c r="L146" s="156">
        <v>17000</v>
      </c>
      <c r="M146" s="88" t="str">
        <f t="shared" ref="M146:M174" si="184">VLOOKUP(D146,DETAIL,7,FALSE)</f>
        <v>TAR: 1070 MM                  MIN:  1045 MM          MAX:   1095 MM</v>
      </c>
      <c r="N146" s="88">
        <f t="shared" ref="N146:N174" si="185">VLOOKUP(D146,DETAIL,10,FALSE)</f>
        <v>5</v>
      </c>
      <c r="O146" s="88" t="str">
        <f t="shared" ref="O146:O174" si="186">VLOOKUP(D146,DETAIL,13,FALSE)</f>
        <v xml:space="preserve">J1427220                PKG,41" PLAIN DISC   </v>
      </c>
      <c r="P146" s="101">
        <f t="shared" ref="P146:P151" si="187">Q146/L146</f>
        <v>125.69130216189038</v>
      </c>
      <c r="Q146" s="158">
        <f t="shared" si="177"/>
        <v>2136752.1367521365</v>
      </c>
      <c r="R146" s="92">
        <v>44089</v>
      </c>
      <c r="S146" s="139" t="s">
        <v>396</v>
      </c>
      <c r="T146" s="51">
        <f t="shared" si="174"/>
        <v>44092.112618894615</v>
      </c>
      <c r="U146" s="515" t="s">
        <v>393</v>
      </c>
      <c r="W146" s="225"/>
      <c r="X146" s="225"/>
      <c r="Y146" s="225"/>
      <c r="Z146" s="225"/>
      <c r="AA146" s="225"/>
      <c r="AB146" s="225"/>
      <c r="AC146" s="225"/>
      <c r="AD146" s="128">
        <v>0.15</v>
      </c>
      <c r="AE146" s="129">
        <v>38441.294117647063</v>
      </c>
      <c r="AF146" s="130" t="s">
        <v>67</v>
      </c>
    </row>
    <row r="147" spans="1:32" ht="42" customHeight="1" x14ac:dyDescent="0.2">
      <c r="A147" s="67">
        <f t="shared" si="164"/>
        <v>44092.112618894615</v>
      </c>
      <c r="B147" s="434" t="s">
        <v>345</v>
      </c>
      <c r="C147" s="100" t="str">
        <f t="shared" si="178"/>
        <v>P &amp; G</v>
      </c>
      <c r="D147" s="159">
        <v>1676715</v>
      </c>
      <c r="E147" s="169"/>
      <c r="F147" s="88" t="str">
        <f t="shared" si="179"/>
        <v>SAM0130UN0234;WHITE;300</v>
      </c>
      <c r="G147" s="88" t="str">
        <f t="shared" si="180"/>
        <v>UNTREATED</v>
      </c>
      <c r="H147" s="156">
        <v>6500</v>
      </c>
      <c r="I147" s="102">
        <f t="shared" si="181"/>
        <v>3.801169590643275</v>
      </c>
      <c r="J147" s="157" t="str">
        <f t="shared" si="182"/>
        <v>BRASKEM - CP360H &amp; Irgatec MB</v>
      </c>
      <c r="K147" s="88" t="str">
        <f t="shared" si="183"/>
        <v>J1427155 177"X3.032"X.25</v>
      </c>
      <c r="L147" s="156">
        <v>17000</v>
      </c>
      <c r="M147" s="88" t="str">
        <f t="shared" si="184"/>
        <v>TAR: 1070 MM                  MIN:  1045 MM          MAX:   1095 MM</v>
      </c>
      <c r="N147" s="88">
        <f t="shared" si="185"/>
        <v>5</v>
      </c>
      <c r="O147" s="88" t="str">
        <f t="shared" si="186"/>
        <v xml:space="preserve">J1427220                PKG,41" PLAIN DISC   </v>
      </c>
      <c r="P147" s="101">
        <f t="shared" si="187"/>
        <v>125.69130216189038</v>
      </c>
      <c r="Q147" s="158">
        <f t="shared" si="177"/>
        <v>2136752.1367521365</v>
      </c>
      <c r="R147" s="92">
        <v>44089</v>
      </c>
      <c r="S147" s="139" t="s">
        <v>397</v>
      </c>
      <c r="T147" s="51">
        <f t="shared" si="174"/>
        <v>44092.271000960893</v>
      </c>
      <c r="U147" s="515" t="s">
        <v>393</v>
      </c>
      <c r="W147" s="225"/>
      <c r="X147" s="225"/>
      <c r="Y147" s="225"/>
      <c r="Z147" s="225"/>
      <c r="AA147" s="225"/>
      <c r="AB147" s="225"/>
      <c r="AC147" s="225"/>
      <c r="AD147" s="128">
        <v>0.15</v>
      </c>
      <c r="AE147" s="129">
        <v>38441.294117647063</v>
      </c>
      <c r="AF147" s="130" t="s">
        <v>67</v>
      </c>
    </row>
    <row r="148" spans="1:32" ht="42" customHeight="1" x14ac:dyDescent="0.2">
      <c r="A148" s="67">
        <f t="shared" si="164"/>
        <v>44092.271000960893</v>
      </c>
      <c r="B148" s="434" t="s">
        <v>345</v>
      </c>
      <c r="C148" s="100" t="str">
        <f t="shared" si="178"/>
        <v>P &amp; G</v>
      </c>
      <c r="D148" s="159">
        <v>1676715</v>
      </c>
      <c r="E148" s="169"/>
      <c r="F148" s="88" t="str">
        <f t="shared" si="179"/>
        <v>SAM0130UN0234;WHITE;300</v>
      </c>
      <c r="G148" s="88" t="str">
        <f t="shared" si="180"/>
        <v>UNTREATED</v>
      </c>
      <c r="H148" s="156">
        <v>6500</v>
      </c>
      <c r="I148" s="102">
        <f t="shared" si="181"/>
        <v>3.801169590643275</v>
      </c>
      <c r="J148" s="157" t="str">
        <f t="shared" si="182"/>
        <v>BRASKEM - CP360H &amp; Irgatec MB</v>
      </c>
      <c r="K148" s="88" t="str">
        <f t="shared" si="183"/>
        <v>J1427155 177"X3.032"X.25</v>
      </c>
      <c r="L148" s="156">
        <v>17000</v>
      </c>
      <c r="M148" s="88" t="str">
        <f t="shared" si="184"/>
        <v>TAR: 1070 MM                  MIN:  1045 MM          MAX:   1095 MM</v>
      </c>
      <c r="N148" s="88">
        <f t="shared" si="185"/>
        <v>5</v>
      </c>
      <c r="O148" s="88" t="str">
        <f t="shared" si="186"/>
        <v xml:space="preserve">J1427220                PKG,41" PLAIN DISC   </v>
      </c>
      <c r="P148" s="101">
        <f t="shared" si="187"/>
        <v>125.69130216189038</v>
      </c>
      <c r="Q148" s="158">
        <f t="shared" si="177"/>
        <v>2136752.1367521365</v>
      </c>
      <c r="R148" s="92">
        <v>44090</v>
      </c>
      <c r="S148" s="139" t="s">
        <v>398</v>
      </c>
      <c r="T148" s="51">
        <f t="shared" si="174"/>
        <v>44092.429383027171</v>
      </c>
      <c r="U148" s="514" t="s">
        <v>92</v>
      </c>
      <c r="W148" s="225"/>
      <c r="X148" s="225"/>
      <c r="Y148" s="225"/>
      <c r="Z148" s="225"/>
      <c r="AA148" s="225"/>
      <c r="AB148" s="225"/>
      <c r="AC148" s="225"/>
      <c r="AD148" s="128">
        <v>0.15</v>
      </c>
      <c r="AE148" s="129">
        <v>38441.294117647063</v>
      </c>
      <c r="AF148" s="130" t="s">
        <v>67</v>
      </c>
    </row>
    <row r="149" spans="1:32" ht="42" customHeight="1" x14ac:dyDescent="0.2">
      <c r="A149" s="67">
        <f t="shared" si="164"/>
        <v>44092.429383027171</v>
      </c>
      <c r="B149" s="434" t="s">
        <v>345</v>
      </c>
      <c r="C149" s="100" t="str">
        <f t="shared" si="178"/>
        <v>P &amp; G</v>
      </c>
      <c r="D149" s="159">
        <v>1676715</v>
      </c>
      <c r="E149" s="169"/>
      <c r="F149" s="88" t="str">
        <f t="shared" si="179"/>
        <v>SAM0130UN0234;WHITE;300</v>
      </c>
      <c r="G149" s="88" t="str">
        <f t="shared" si="180"/>
        <v>UNTREATED</v>
      </c>
      <c r="H149" s="156">
        <v>6500</v>
      </c>
      <c r="I149" s="102">
        <f t="shared" si="181"/>
        <v>3.801169590643275</v>
      </c>
      <c r="J149" s="157" t="str">
        <f t="shared" si="182"/>
        <v>BRASKEM - CP360H &amp; Irgatec MB</v>
      </c>
      <c r="K149" s="88" t="str">
        <f t="shared" si="183"/>
        <v>J1427155 177"X3.032"X.25</v>
      </c>
      <c r="L149" s="156">
        <v>17000</v>
      </c>
      <c r="M149" s="88" t="str">
        <f t="shared" si="184"/>
        <v>TAR: 1070 MM                  MIN:  1045 MM          MAX:   1095 MM</v>
      </c>
      <c r="N149" s="88">
        <f t="shared" si="185"/>
        <v>5</v>
      </c>
      <c r="O149" s="88" t="str">
        <f t="shared" si="186"/>
        <v xml:space="preserve">J1427220                PKG,41" PLAIN DISC   </v>
      </c>
      <c r="P149" s="101">
        <f t="shared" si="187"/>
        <v>125.69130216189038</v>
      </c>
      <c r="Q149" s="158">
        <f t="shared" si="177"/>
        <v>2136752.1367521365</v>
      </c>
      <c r="R149" s="92">
        <v>44090</v>
      </c>
      <c r="S149" s="139" t="s">
        <v>399</v>
      </c>
      <c r="T149" s="51">
        <f t="shared" si="174"/>
        <v>44092.587765093449</v>
      </c>
      <c r="U149" s="514" t="s">
        <v>92</v>
      </c>
      <c r="W149" s="225"/>
      <c r="X149" s="225"/>
      <c r="Y149" s="225"/>
      <c r="Z149" s="225"/>
      <c r="AA149" s="225"/>
      <c r="AB149" s="225"/>
      <c r="AC149" s="225"/>
      <c r="AD149" s="128">
        <v>0.15</v>
      </c>
      <c r="AE149" s="129">
        <v>38441.294117647063</v>
      </c>
      <c r="AF149" s="130" t="s">
        <v>67</v>
      </c>
    </row>
    <row r="150" spans="1:32" ht="42" customHeight="1" x14ac:dyDescent="0.2">
      <c r="A150" s="67">
        <f t="shared" si="164"/>
        <v>44092.587765093449</v>
      </c>
      <c r="B150" s="434" t="s">
        <v>345</v>
      </c>
      <c r="C150" s="100" t="str">
        <f t="shared" si="178"/>
        <v>P &amp; G</v>
      </c>
      <c r="D150" s="159">
        <v>1676715</v>
      </c>
      <c r="E150" s="169"/>
      <c r="F150" s="88" t="str">
        <f t="shared" si="179"/>
        <v>SAM0130UN0234;WHITE;300</v>
      </c>
      <c r="G150" s="88" t="str">
        <f t="shared" si="180"/>
        <v>UNTREATED</v>
      </c>
      <c r="H150" s="156">
        <v>6500</v>
      </c>
      <c r="I150" s="102">
        <f t="shared" si="181"/>
        <v>3.801169590643275</v>
      </c>
      <c r="J150" s="157" t="str">
        <f t="shared" si="182"/>
        <v>BRASKEM - CP360H &amp; Irgatec MB</v>
      </c>
      <c r="K150" s="88" t="str">
        <f t="shared" si="183"/>
        <v>J1427155 177"X3.032"X.25</v>
      </c>
      <c r="L150" s="156">
        <v>17000</v>
      </c>
      <c r="M150" s="88" t="str">
        <f t="shared" si="184"/>
        <v>TAR: 1070 MM                  MIN:  1045 MM          MAX:   1095 MM</v>
      </c>
      <c r="N150" s="88">
        <f t="shared" si="185"/>
        <v>5</v>
      </c>
      <c r="O150" s="88" t="str">
        <f t="shared" si="186"/>
        <v xml:space="preserve">J1427220                PKG,41" PLAIN DISC   </v>
      </c>
      <c r="P150" s="101">
        <f t="shared" si="187"/>
        <v>125.69130216189038</v>
      </c>
      <c r="Q150" s="158">
        <f t="shared" si="177"/>
        <v>2136752.1367521365</v>
      </c>
      <c r="R150" s="92">
        <v>44090</v>
      </c>
      <c r="S150" s="139" t="s">
        <v>400</v>
      </c>
      <c r="T150" s="51">
        <f t="shared" si="174"/>
        <v>44092.746147159727</v>
      </c>
      <c r="U150" s="514" t="s">
        <v>92</v>
      </c>
      <c r="W150" s="225"/>
      <c r="X150" s="225"/>
      <c r="Y150" s="225"/>
      <c r="Z150" s="225"/>
      <c r="AA150" s="225"/>
      <c r="AB150" s="225"/>
      <c r="AC150" s="225"/>
      <c r="AD150" s="128">
        <v>0.15</v>
      </c>
      <c r="AE150" s="129">
        <v>38441.294117647063</v>
      </c>
      <c r="AF150" s="130" t="s">
        <v>67</v>
      </c>
    </row>
    <row r="151" spans="1:32" ht="42" customHeight="1" x14ac:dyDescent="0.2">
      <c r="A151" s="67">
        <f t="shared" si="164"/>
        <v>44092.746147159727</v>
      </c>
      <c r="B151" s="434" t="s">
        <v>345</v>
      </c>
      <c r="C151" s="100" t="str">
        <f t="shared" si="178"/>
        <v>P &amp; G</v>
      </c>
      <c r="D151" s="159">
        <v>1676715</v>
      </c>
      <c r="E151" s="169"/>
      <c r="F151" s="88" t="str">
        <f t="shared" si="179"/>
        <v>SAM0130UN0234;WHITE;300</v>
      </c>
      <c r="G151" s="88" t="str">
        <f t="shared" si="180"/>
        <v>UNTREATED</v>
      </c>
      <c r="H151" s="156">
        <v>6500</v>
      </c>
      <c r="I151" s="102">
        <f t="shared" si="181"/>
        <v>3.801169590643275</v>
      </c>
      <c r="J151" s="157" t="str">
        <f t="shared" si="182"/>
        <v>BRASKEM - CP360H &amp; Irgatec MB</v>
      </c>
      <c r="K151" s="88" t="str">
        <f t="shared" si="183"/>
        <v>J1427155 177"X3.032"X.25</v>
      </c>
      <c r="L151" s="156">
        <v>17000</v>
      </c>
      <c r="M151" s="88" t="str">
        <f t="shared" si="184"/>
        <v>TAR: 1070 MM                  MIN:  1045 MM          MAX:   1095 MM</v>
      </c>
      <c r="N151" s="88">
        <f t="shared" si="185"/>
        <v>5</v>
      </c>
      <c r="O151" s="88" t="str">
        <f t="shared" si="186"/>
        <v xml:space="preserve">J1427220                PKG,41" PLAIN DISC   </v>
      </c>
      <c r="P151" s="101">
        <f t="shared" si="187"/>
        <v>125.69130216189038</v>
      </c>
      <c r="Q151" s="158">
        <f t="shared" si="177"/>
        <v>2136752.1367521365</v>
      </c>
      <c r="R151" s="92">
        <v>44091</v>
      </c>
      <c r="S151" s="139" t="s">
        <v>401</v>
      </c>
      <c r="T151" s="51">
        <f t="shared" si="174"/>
        <v>44092.904529226005</v>
      </c>
      <c r="U151" s="514" t="s">
        <v>92</v>
      </c>
      <c r="V151" s="225"/>
      <c r="W151" s="225"/>
      <c r="X151" s="225"/>
      <c r="Y151" s="225"/>
      <c r="Z151" s="225"/>
      <c r="AA151" s="225"/>
      <c r="AB151" s="225"/>
      <c r="AC151" s="225"/>
      <c r="AD151" s="128">
        <v>0.15</v>
      </c>
      <c r="AE151" s="129">
        <v>38441.294117647063</v>
      </c>
      <c r="AF151" s="130" t="s">
        <v>67</v>
      </c>
    </row>
    <row r="152" spans="1:32" ht="42" customHeight="1" x14ac:dyDescent="0.2">
      <c r="A152" s="67">
        <f t="shared" si="164"/>
        <v>44092.904529226005</v>
      </c>
      <c r="B152" s="434" t="s">
        <v>345</v>
      </c>
      <c r="C152" s="100" t="str">
        <f t="shared" si="178"/>
        <v>P &amp; G</v>
      </c>
      <c r="D152" s="159">
        <v>1676714</v>
      </c>
      <c r="E152" s="169"/>
      <c r="F152" s="88" t="str">
        <f t="shared" si="179"/>
        <v>SAM0130UN0170;WHITE;300</v>
      </c>
      <c r="G152" s="88" t="str">
        <f t="shared" si="180"/>
        <v>UNTREATED</v>
      </c>
      <c r="H152" s="156">
        <v>6500</v>
      </c>
      <c r="I152" s="102">
        <f>+H152/1710</f>
        <v>3.801169590643275</v>
      </c>
      <c r="J152" s="157" t="str">
        <f t="shared" si="182"/>
        <v>BRASKEM - CP360H &amp; Irgatec MB</v>
      </c>
      <c r="K152" s="88" t="str">
        <f t="shared" si="183"/>
        <v>J1427155 177"X3.032"X.25</v>
      </c>
      <c r="L152" s="156">
        <v>17000</v>
      </c>
      <c r="M152" s="88" t="str">
        <f t="shared" si="184"/>
        <v>TAR: 1070 MM                  MIN:  1045 MM          MAX:   1095 MM</v>
      </c>
      <c r="N152" s="88">
        <f t="shared" si="185"/>
        <v>7</v>
      </c>
      <c r="O152" s="88" t="str">
        <f t="shared" si="186"/>
        <v xml:space="preserve">J1427220                PKG,41" PLAIN DISC   </v>
      </c>
      <c r="P152" s="101">
        <f>Q152/L152</f>
        <v>173.01038062283737</v>
      </c>
      <c r="Q152" s="158">
        <f>1000/13*1000/170*H152</f>
        <v>2941176.4705882352</v>
      </c>
      <c r="R152" s="92">
        <v>44090</v>
      </c>
      <c r="S152" s="139" t="s">
        <v>402</v>
      </c>
      <c r="T152" s="51">
        <f t="shared" si="174"/>
        <v>44093.062911292283</v>
      </c>
      <c r="U152" s="514" t="s">
        <v>92</v>
      </c>
      <c r="V152" s="225"/>
      <c r="W152" s="225"/>
      <c r="X152" s="225"/>
      <c r="Y152" s="225"/>
      <c r="Z152" s="225"/>
      <c r="AA152" s="225"/>
      <c r="AB152" s="225"/>
      <c r="AC152" s="225"/>
      <c r="AD152" s="128">
        <v>0.15</v>
      </c>
      <c r="AE152" s="129">
        <v>38441.294117647063</v>
      </c>
      <c r="AF152" s="130" t="s">
        <v>67</v>
      </c>
    </row>
    <row r="153" spans="1:32" ht="42" customHeight="1" x14ac:dyDescent="0.2">
      <c r="A153" s="67">
        <f t="shared" si="164"/>
        <v>44093.062911292283</v>
      </c>
      <c r="B153" s="434" t="s">
        <v>345</v>
      </c>
      <c r="C153" s="100" t="str">
        <f t="shared" si="178"/>
        <v>P &amp; G</v>
      </c>
      <c r="D153" s="159">
        <v>1676224</v>
      </c>
      <c r="E153" s="112">
        <v>82386996</v>
      </c>
      <c r="F153" s="88" t="str">
        <f t="shared" si="179"/>
        <v>SAM0130UN0218;WHITE;300</v>
      </c>
      <c r="G153" s="88" t="str">
        <f t="shared" si="180"/>
        <v>UNTREATED</v>
      </c>
      <c r="H153" s="152">
        <v>3200</v>
      </c>
      <c r="I153" s="102">
        <f>+H153/1710</f>
        <v>1.871345029239766</v>
      </c>
      <c r="J153" s="157" t="str">
        <f t="shared" si="182"/>
        <v>BRASKEM - CP360H &amp; Irgatec MB</v>
      </c>
      <c r="K153" s="88" t="str">
        <f t="shared" si="183"/>
        <v>J1427155 177"X3.032"X.25</v>
      </c>
      <c r="L153" s="156">
        <v>17000</v>
      </c>
      <c r="M153" s="88" t="str">
        <f t="shared" si="184"/>
        <v>TAR: 1070 MM                  MIN:  1045 MM          MAX:   1095 MM</v>
      </c>
      <c r="N153" s="88" t="str">
        <f t="shared" si="185"/>
        <v>5,6</v>
      </c>
      <c r="O153" s="88" t="str">
        <f t="shared" si="186"/>
        <v xml:space="preserve">J1427220                PKG,41" PLAIN DISC   </v>
      </c>
      <c r="P153" s="101">
        <f>Q153/L153</f>
        <v>66.420357839677862</v>
      </c>
      <c r="Q153" s="158">
        <f>1000/13*1000/218*H153</f>
        <v>1129146.0832745237</v>
      </c>
      <c r="R153" s="92">
        <v>44090</v>
      </c>
      <c r="S153" s="139" t="s">
        <v>403</v>
      </c>
      <c r="T153" s="51">
        <f t="shared" si="174"/>
        <v>44093.140884001834</v>
      </c>
      <c r="U153" s="514" t="s">
        <v>92</v>
      </c>
      <c r="V153" s="225"/>
      <c r="W153" s="225"/>
      <c r="X153" s="225"/>
      <c r="Y153" s="225"/>
      <c r="Z153" s="225"/>
      <c r="AA153" s="225"/>
      <c r="AB153" s="225"/>
      <c r="AC153" s="225"/>
      <c r="AD153" s="128">
        <v>0.15</v>
      </c>
      <c r="AE153" s="129">
        <v>38441.294117647063</v>
      </c>
      <c r="AF153" s="130" t="s">
        <v>67</v>
      </c>
    </row>
    <row r="154" spans="1:32" ht="42" customHeight="1" x14ac:dyDescent="0.2">
      <c r="A154" s="67">
        <f t="shared" si="164"/>
        <v>44093.140884001834</v>
      </c>
      <c r="B154" s="434" t="s">
        <v>345</v>
      </c>
      <c r="C154" s="100" t="str">
        <f t="shared" si="178"/>
        <v>P &amp; G</v>
      </c>
      <c r="D154" s="159">
        <v>1676714</v>
      </c>
      <c r="E154" s="169"/>
      <c r="F154" s="88" t="str">
        <f t="shared" si="179"/>
        <v>SAM0130UN0170;WHITE;300</v>
      </c>
      <c r="G154" s="88" t="str">
        <f t="shared" si="180"/>
        <v>UNTREATED</v>
      </c>
      <c r="H154" s="156">
        <v>6500</v>
      </c>
      <c r="I154" s="102">
        <f>+H154/1710</f>
        <v>3.801169590643275</v>
      </c>
      <c r="J154" s="157" t="str">
        <f t="shared" si="182"/>
        <v>BRASKEM - CP360H &amp; Irgatec MB</v>
      </c>
      <c r="K154" s="88" t="str">
        <f t="shared" si="183"/>
        <v>J1427155 177"X3.032"X.25</v>
      </c>
      <c r="L154" s="156">
        <v>17000</v>
      </c>
      <c r="M154" s="88" t="str">
        <f t="shared" si="184"/>
        <v>TAR: 1070 MM                  MIN:  1045 MM          MAX:   1095 MM</v>
      </c>
      <c r="N154" s="88">
        <f t="shared" si="185"/>
        <v>7</v>
      </c>
      <c r="O154" s="88" t="str">
        <f t="shared" si="186"/>
        <v xml:space="preserve">J1427220                PKG,41" PLAIN DISC   </v>
      </c>
      <c r="P154" s="101">
        <f>Q154/L154</f>
        <v>173.01038062283737</v>
      </c>
      <c r="Q154" s="158">
        <f>1000/13*1000/170*H154</f>
        <v>2941176.4705882352</v>
      </c>
      <c r="R154" s="92">
        <v>44091</v>
      </c>
      <c r="S154" s="139" t="s">
        <v>404</v>
      </c>
      <c r="T154" s="51">
        <f t="shared" si="174"/>
        <v>44093.299266068112</v>
      </c>
      <c r="U154" s="514" t="s">
        <v>92</v>
      </c>
      <c r="V154" s="225"/>
      <c r="W154" s="225"/>
      <c r="X154" s="225"/>
      <c r="Y154" s="225"/>
      <c r="Z154" s="225"/>
      <c r="AA154" s="225"/>
      <c r="AB154" s="225"/>
      <c r="AC154" s="225"/>
      <c r="AD154" s="128">
        <v>0.15</v>
      </c>
      <c r="AE154" s="129">
        <v>38441.294117647063</v>
      </c>
      <c r="AF154" s="130" t="s">
        <v>67</v>
      </c>
    </row>
    <row r="155" spans="1:32" ht="42" customHeight="1" x14ac:dyDescent="0.2">
      <c r="A155" s="67">
        <f t="shared" si="164"/>
        <v>44093.299266068112</v>
      </c>
      <c r="B155" s="434" t="s">
        <v>345</v>
      </c>
      <c r="C155" s="100" t="str">
        <f t="shared" si="178"/>
        <v>P &amp; G</v>
      </c>
      <c r="D155" s="159">
        <v>1690246</v>
      </c>
      <c r="E155" s="169"/>
      <c r="F155" s="88" t="str">
        <f t="shared" si="179"/>
        <v>SAM0130UN0208;WHITE;300</v>
      </c>
      <c r="G155" s="88" t="str">
        <f t="shared" si="180"/>
        <v>UNTREATED</v>
      </c>
      <c r="H155" s="156">
        <v>6500</v>
      </c>
      <c r="I155" s="102">
        <f t="shared" ref="I155:I163" si="188">+H155/1710</f>
        <v>3.801169590643275</v>
      </c>
      <c r="J155" s="157" t="str">
        <f t="shared" si="182"/>
        <v>BRASKEM - CP360H &amp; Irgatec MB</v>
      </c>
      <c r="K155" s="88" t="str">
        <f t="shared" si="183"/>
        <v>J1427155 177"X3.032"X.25</v>
      </c>
      <c r="L155" s="156">
        <v>17000</v>
      </c>
      <c r="M155" s="88" t="str">
        <f t="shared" si="184"/>
        <v>TAR: 1070 MM                  MIN:  1045 MM          MAX:   1095 MM</v>
      </c>
      <c r="N155" s="88">
        <f t="shared" si="185"/>
        <v>6</v>
      </c>
      <c r="O155" s="88" t="str">
        <f t="shared" si="186"/>
        <v xml:space="preserve">J1427220                PKG,41" PLAIN DISC   </v>
      </c>
      <c r="P155" s="101">
        <f t="shared" ref="P155:P163" si="189">Q155/L155</f>
        <v>141.40271493212671</v>
      </c>
      <c r="Q155" s="158">
        <f t="shared" ref="Q155:Q156" si="190">1000/13*1000/208*H155</f>
        <v>2403846.153846154</v>
      </c>
      <c r="R155" s="92">
        <v>44091</v>
      </c>
      <c r="S155" s="139" t="s">
        <v>405</v>
      </c>
      <c r="T155" s="51">
        <f t="shared" si="174"/>
        <v>44093.45764813439</v>
      </c>
      <c r="U155" s="514" t="s">
        <v>92</v>
      </c>
      <c r="V155" s="225"/>
      <c r="W155" s="225"/>
      <c r="X155" s="225"/>
      <c r="Y155" s="225"/>
      <c r="Z155" s="225"/>
      <c r="AA155" s="225"/>
      <c r="AB155" s="225"/>
      <c r="AC155" s="225"/>
      <c r="AD155" s="128">
        <v>0.15</v>
      </c>
      <c r="AE155" s="129">
        <v>38441.294117647063</v>
      </c>
      <c r="AF155" s="130" t="s">
        <v>67</v>
      </c>
    </row>
    <row r="156" spans="1:32" ht="42" customHeight="1" x14ac:dyDescent="0.2">
      <c r="A156" s="67">
        <f t="shared" si="164"/>
        <v>44093.45764813439</v>
      </c>
      <c r="B156" s="434" t="s">
        <v>345</v>
      </c>
      <c r="C156" s="100" t="str">
        <f t="shared" si="178"/>
        <v>P &amp; G</v>
      </c>
      <c r="D156" s="159">
        <v>1690246</v>
      </c>
      <c r="E156" s="169"/>
      <c r="F156" s="88" t="str">
        <f t="shared" si="179"/>
        <v>SAM0130UN0208;WHITE;300</v>
      </c>
      <c r="G156" s="88" t="str">
        <f t="shared" si="180"/>
        <v>UNTREATED</v>
      </c>
      <c r="H156" s="156">
        <v>6500</v>
      </c>
      <c r="I156" s="102">
        <f t="shared" si="188"/>
        <v>3.801169590643275</v>
      </c>
      <c r="J156" s="157" t="str">
        <f t="shared" si="182"/>
        <v>BRASKEM - CP360H &amp; Irgatec MB</v>
      </c>
      <c r="K156" s="88" t="str">
        <f t="shared" si="183"/>
        <v>J1427155 177"X3.032"X.25</v>
      </c>
      <c r="L156" s="156">
        <v>17000</v>
      </c>
      <c r="M156" s="88" t="str">
        <f t="shared" si="184"/>
        <v>TAR: 1070 MM                  MIN:  1045 MM          MAX:   1095 MM</v>
      </c>
      <c r="N156" s="88">
        <f t="shared" si="185"/>
        <v>6</v>
      </c>
      <c r="O156" s="88" t="str">
        <f t="shared" si="186"/>
        <v xml:space="preserve">J1427220                PKG,41" PLAIN DISC   </v>
      </c>
      <c r="P156" s="101">
        <f t="shared" si="189"/>
        <v>141.40271493212671</v>
      </c>
      <c r="Q156" s="158">
        <f t="shared" si="190"/>
        <v>2403846.153846154</v>
      </c>
      <c r="R156" s="92">
        <v>44091</v>
      </c>
      <c r="S156" s="139" t="s">
        <v>406</v>
      </c>
      <c r="T156" s="51">
        <f t="shared" si="174"/>
        <v>44093.616030200668</v>
      </c>
      <c r="U156" s="514" t="s">
        <v>92</v>
      </c>
      <c r="V156" s="225"/>
      <c r="W156" s="225"/>
      <c r="X156" s="225"/>
      <c r="Y156" s="225"/>
      <c r="Z156" s="225"/>
      <c r="AA156" s="225"/>
      <c r="AB156" s="225"/>
      <c r="AC156" s="225"/>
      <c r="AD156" s="128">
        <v>0.15</v>
      </c>
      <c r="AE156" s="129">
        <v>38441.294117647063</v>
      </c>
      <c r="AF156" s="130" t="s">
        <v>67</v>
      </c>
    </row>
    <row r="157" spans="1:32" ht="42" customHeight="1" x14ac:dyDescent="0.2">
      <c r="A157" s="67">
        <f t="shared" si="164"/>
        <v>44093.616030200668</v>
      </c>
      <c r="B157" s="434" t="s">
        <v>345</v>
      </c>
      <c r="C157" s="100" t="str">
        <f t="shared" si="178"/>
        <v>P &amp; G</v>
      </c>
      <c r="D157" s="159">
        <v>1676224</v>
      </c>
      <c r="E157" s="112">
        <v>82386996</v>
      </c>
      <c r="F157" s="88" t="str">
        <f t="shared" si="179"/>
        <v>SAM0130UN0218;WHITE;300</v>
      </c>
      <c r="G157" s="88" t="str">
        <f t="shared" si="180"/>
        <v>UNTREATED</v>
      </c>
      <c r="H157" s="156">
        <v>6500</v>
      </c>
      <c r="I157" s="102">
        <f>+H157/1710</f>
        <v>3.801169590643275</v>
      </c>
      <c r="J157" s="157" t="str">
        <f t="shared" si="182"/>
        <v>BRASKEM - CP360H &amp; Irgatec MB</v>
      </c>
      <c r="K157" s="88" t="str">
        <f t="shared" si="183"/>
        <v>J1427155 177"X3.032"X.25</v>
      </c>
      <c r="L157" s="156">
        <v>17000</v>
      </c>
      <c r="M157" s="88" t="str">
        <f t="shared" si="184"/>
        <v>TAR: 1070 MM                  MIN:  1045 MM          MAX:   1095 MM</v>
      </c>
      <c r="N157" s="88" t="str">
        <f t="shared" si="185"/>
        <v>5,6</v>
      </c>
      <c r="O157" s="88" t="str">
        <f t="shared" si="186"/>
        <v xml:space="preserve">J1427220                PKG,41" PLAIN DISC   </v>
      </c>
      <c r="P157" s="101">
        <f>Q157/L157</f>
        <v>134.91635186184567</v>
      </c>
      <c r="Q157" s="158">
        <f>1000/13*1000/218*H157</f>
        <v>2293577.9816513765</v>
      </c>
      <c r="R157" s="92">
        <v>44090</v>
      </c>
      <c r="S157" s="139" t="s">
        <v>407</v>
      </c>
      <c r="T157" s="51">
        <f t="shared" si="174"/>
        <v>44093.774412266946</v>
      </c>
      <c r="U157" s="514" t="s">
        <v>92</v>
      </c>
      <c r="V157" s="225"/>
      <c r="W157" s="225"/>
      <c r="X157" s="225"/>
      <c r="Y157" s="225"/>
      <c r="Z157" s="225"/>
      <c r="AA157" s="225"/>
      <c r="AB157" s="225"/>
      <c r="AC157" s="225"/>
      <c r="AD157" s="128">
        <v>0.15</v>
      </c>
      <c r="AE157" s="129">
        <v>38441.294117647063</v>
      </c>
      <c r="AF157" s="130" t="s">
        <v>67</v>
      </c>
    </row>
    <row r="158" spans="1:32" ht="42" customHeight="1" x14ac:dyDescent="0.2">
      <c r="A158" s="67">
        <f t="shared" si="164"/>
        <v>44093.774412266946</v>
      </c>
      <c r="B158" s="434" t="s">
        <v>345</v>
      </c>
      <c r="C158" s="100" t="str">
        <f t="shared" si="178"/>
        <v>P &amp; G</v>
      </c>
      <c r="D158" s="159">
        <v>1676224</v>
      </c>
      <c r="E158" s="112">
        <v>82386996</v>
      </c>
      <c r="F158" s="88" t="str">
        <f t="shared" si="179"/>
        <v>SAM0130UN0218;WHITE;300</v>
      </c>
      <c r="G158" s="88" t="str">
        <f t="shared" si="180"/>
        <v>UNTREATED</v>
      </c>
      <c r="H158" s="156">
        <v>6500</v>
      </c>
      <c r="I158" s="102">
        <f>+H158/1710</f>
        <v>3.801169590643275</v>
      </c>
      <c r="J158" s="157" t="str">
        <f t="shared" si="182"/>
        <v>BRASKEM - CP360H &amp; Irgatec MB</v>
      </c>
      <c r="K158" s="88" t="str">
        <f t="shared" si="183"/>
        <v>J1427155 177"X3.032"X.25</v>
      </c>
      <c r="L158" s="156">
        <v>17000</v>
      </c>
      <c r="M158" s="88" t="str">
        <f t="shared" si="184"/>
        <v>TAR: 1070 MM                  MIN:  1045 MM          MAX:   1095 MM</v>
      </c>
      <c r="N158" s="88" t="str">
        <f t="shared" si="185"/>
        <v>5,6</v>
      </c>
      <c r="O158" s="88" t="str">
        <f t="shared" si="186"/>
        <v xml:space="preserve">J1427220                PKG,41" PLAIN DISC   </v>
      </c>
      <c r="P158" s="101">
        <f>Q158/L158</f>
        <v>134.91635186184567</v>
      </c>
      <c r="Q158" s="158">
        <f>1000/13*1000/218*H158</f>
        <v>2293577.9816513765</v>
      </c>
      <c r="R158" s="92">
        <v>44091</v>
      </c>
      <c r="S158" s="139" t="s">
        <v>408</v>
      </c>
      <c r="T158" s="51">
        <f t="shared" si="174"/>
        <v>44093.932794333225</v>
      </c>
      <c r="U158" s="514" t="s">
        <v>92</v>
      </c>
      <c r="V158" s="225"/>
      <c r="W158" s="225"/>
      <c r="X158" s="225"/>
      <c r="Y158" s="225"/>
      <c r="Z158" s="225"/>
      <c r="AA158" s="225"/>
      <c r="AB158" s="225"/>
      <c r="AC158" s="225"/>
      <c r="AD158" s="128">
        <v>0.15</v>
      </c>
      <c r="AE158" s="129">
        <v>38441.294117647063</v>
      </c>
      <c r="AF158" s="130" t="s">
        <v>67</v>
      </c>
    </row>
    <row r="159" spans="1:32" ht="42" customHeight="1" x14ac:dyDescent="0.2">
      <c r="A159" s="67">
        <f t="shared" si="164"/>
        <v>44093.932794333225</v>
      </c>
      <c r="B159" s="434" t="s">
        <v>345</v>
      </c>
      <c r="C159" s="100" t="str">
        <f t="shared" si="178"/>
        <v>P &amp; G</v>
      </c>
      <c r="D159" s="159">
        <v>1676715</v>
      </c>
      <c r="E159" s="169"/>
      <c r="F159" s="88" t="str">
        <f t="shared" si="179"/>
        <v>SAM0130UN0234;WHITE;300</v>
      </c>
      <c r="G159" s="88" t="str">
        <f t="shared" si="180"/>
        <v>UNTREATED</v>
      </c>
      <c r="H159" s="156">
        <v>6500</v>
      </c>
      <c r="I159" s="102">
        <f t="shared" si="188"/>
        <v>3.801169590643275</v>
      </c>
      <c r="J159" s="157" t="str">
        <f t="shared" si="182"/>
        <v>BRASKEM - CP360H &amp; Irgatec MB</v>
      </c>
      <c r="K159" s="88" t="str">
        <f t="shared" si="183"/>
        <v>J1427155 177"X3.032"X.25</v>
      </c>
      <c r="L159" s="156">
        <v>17000</v>
      </c>
      <c r="M159" s="88" t="str">
        <f t="shared" si="184"/>
        <v>TAR: 1070 MM                  MIN:  1045 MM          MAX:   1095 MM</v>
      </c>
      <c r="N159" s="88">
        <f t="shared" si="185"/>
        <v>5</v>
      </c>
      <c r="O159" s="88" t="str">
        <f t="shared" si="186"/>
        <v xml:space="preserve">J1427220                PKG,41" PLAIN DISC   </v>
      </c>
      <c r="P159" s="101">
        <f t="shared" si="189"/>
        <v>125.69130216189038</v>
      </c>
      <c r="Q159" s="158">
        <f t="shared" ref="Q159" si="191">1000/13*1000/234*H159</f>
        <v>2136752.1367521365</v>
      </c>
      <c r="R159" s="92">
        <v>44091</v>
      </c>
      <c r="S159" s="139" t="s">
        <v>409</v>
      </c>
      <c r="T159" s="51">
        <f t="shared" si="174"/>
        <v>44094.091176399503</v>
      </c>
      <c r="U159" s="514" t="s">
        <v>92</v>
      </c>
      <c r="V159" s="225"/>
      <c r="W159" s="225"/>
      <c r="X159" s="225"/>
      <c r="Y159" s="225"/>
      <c r="Z159" s="225"/>
      <c r="AA159" s="225"/>
      <c r="AB159" s="225"/>
      <c r="AC159" s="225"/>
      <c r="AD159" s="128">
        <v>0.15</v>
      </c>
      <c r="AE159" s="129">
        <v>38441.294117647063</v>
      </c>
      <c r="AF159" s="130" t="s">
        <v>67</v>
      </c>
    </row>
    <row r="160" spans="1:32" ht="42" customHeight="1" x14ac:dyDescent="0.2">
      <c r="A160" s="67">
        <f t="shared" si="164"/>
        <v>44094.091176399503</v>
      </c>
      <c r="B160" s="434" t="s">
        <v>345</v>
      </c>
      <c r="C160" s="100" t="str">
        <f>VLOOKUP(D160,DETAIL,4,FALSE)</f>
        <v>P &amp; G</v>
      </c>
      <c r="D160" s="159">
        <v>1650998</v>
      </c>
      <c r="E160" s="112">
        <v>82454838</v>
      </c>
      <c r="F160" s="88" t="str">
        <f>VLOOKUP(D160,DETAIL,5,FALSE)</f>
        <v>SAM0130UN0154;WHITE;300</v>
      </c>
      <c r="G160" s="88" t="str">
        <f>VLOOKUP(D160,DETAIL,6,FALSE)</f>
        <v>UNTREATED</v>
      </c>
      <c r="H160" s="156">
        <v>6500</v>
      </c>
      <c r="I160" s="102">
        <f t="shared" si="188"/>
        <v>3.801169590643275</v>
      </c>
      <c r="J160" s="157" t="str">
        <f>VLOOKUP(D160,DETAIL,14,FALSE)</f>
        <v>BRASKEM - CP360H &amp; Irgatec MB</v>
      </c>
      <c r="K160" s="88" t="str">
        <f>VLOOKUP(D160,DETAIL,9,FALSE)</f>
        <v>J1427155 177"X3.032"X.25</v>
      </c>
      <c r="L160" s="156">
        <v>17000</v>
      </c>
      <c r="M160" s="88" t="str">
        <f>VLOOKUP(D160,DETAIL,7,FALSE)</f>
        <v>TAR: 1070 MM                  MIN:  1045 MM          MAX:   1095 MM</v>
      </c>
      <c r="N160" s="88">
        <f>VLOOKUP(D160,DETAIL,10,FALSE)</f>
        <v>8</v>
      </c>
      <c r="O160" s="88" t="str">
        <f>VLOOKUP(D160,DETAIL,13,FALSE)</f>
        <v xml:space="preserve">J1427220                PKG,41" PLAIN DISC   </v>
      </c>
      <c r="P160" s="101">
        <f t="shared" si="189"/>
        <v>190.98548510313213</v>
      </c>
      <c r="Q160" s="158">
        <f>1000/13*1000/154*H160</f>
        <v>3246753.2467532465</v>
      </c>
      <c r="R160" s="92">
        <v>44092</v>
      </c>
      <c r="S160" s="139" t="s">
        <v>410</v>
      </c>
      <c r="T160" s="51">
        <f t="shared" si="174"/>
        <v>44094.249558465781</v>
      </c>
      <c r="U160" s="514" t="s">
        <v>92</v>
      </c>
      <c r="V160" s="225"/>
      <c r="W160" s="225"/>
      <c r="X160" s="225"/>
      <c r="Y160" s="225"/>
      <c r="Z160" s="225"/>
      <c r="AA160" s="225"/>
      <c r="AB160" s="225"/>
      <c r="AC160" s="225"/>
      <c r="AD160" s="128">
        <v>0.15</v>
      </c>
      <c r="AE160" s="129">
        <v>38441.294117647063</v>
      </c>
      <c r="AF160" s="130" t="s">
        <v>67</v>
      </c>
    </row>
    <row r="161" spans="1:32" ht="42" customHeight="1" x14ac:dyDescent="0.2">
      <c r="A161" s="67">
        <f t="shared" si="164"/>
        <v>44094.249558465781</v>
      </c>
      <c r="B161" s="434" t="s">
        <v>345</v>
      </c>
      <c r="C161" s="100" t="str">
        <f t="shared" si="178"/>
        <v>P &amp; G</v>
      </c>
      <c r="D161" s="159">
        <v>1676714</v>
      </c>
      <c r="E161" s="169"/>
      <c r="F161" s="88" t="str">
        <f t="shared" si="179"/>
        <v>SAM0130UN0170;WHITE;300</v>
      </c>
      <c r="G161" s="88" t="str">
        <f t="shared" si="180"/>
        <v>UNTREATED</v>
      </c>
      <c r="H161" s="156">
        <v>6500</v>
      </c>
      <c r="I161" s="102">
        <f t="shared" si="188"/>
        <v>3.801169590643275</v>
      </c>
      <c r="J161" s="157" t="str">
        <f t="shared" si="182"/>
        <v>BRASKEM - CP360H &amp; Irgatec MB</v>
      </c>
      <c r="K161" s="88" t="str">
        <f t="shared" si="183"/>
        <v>J1427155 177"X3.032"X.25</v>
      </c>
      <c r="L161" s="156">
        <v>17000</v>
      </c>
      <c r="M161" s="88" t="str">
        <f t="shared" si="184"/>
        <v>TAR: 1070 MM                  MIN:  1045 MM          MAX:   1095 MM</v>
      </c>
      <c r="N161" s="88">
        <f t="shared" si="185"/>
        <v>7</v>
      </c>
      <c r="O161" s="88" t="str">
        <f t="shared" si="186"/>
        <v xml:space="preserve">J1427220                PKG,41" PLAIN DISC   </v>
      </c>
      <c r="P161" s="101">
        <f t="shared" si="189"/>
        <v>173.01038062283737</v>
      </c>
      <c r="Q161" s="158">
        <f t="shared" ref="Q161:Q162" si="192">1000/13*1000/170*H161</f>
        <v>2941176.4705882352</v>
      </c>
      <c r="R161" s="92">
        <v>44092</v>
      </c>
      <c r="S161" s="139" t="s">
        <v>411</v>
      </c>
      <c r="T161" s="51">
        <f t="shared" si="174"/>
        <v>44094.407940532059</v>
      </c>
      <c r="U161" s="514" t="s">
        <v>92</v>
      </c>
      <c r="V161" s="225"/>
      <c r="W161" s="225"/>
      <c r="X161" s="225"/>
      <c r="Y161" s="225"/>
      <c r="Z161" s="225"/>
      <c r="AA161" s="225"/>
      <c r="AB161" s="225"/>
      <c r="AC161" s="225"/>
      <c r="AD161" s="128">
        <v>0.15</v>
      </c>
      <c r="AE161" s="129">
        <v>38441.294117647063</v>
      </c>
      <c r="AF161" s="130" t="s">
        <v>67</v>
      </c>
    </row>
    <row r="162" spans="1:32" ht="42" customHeight="1" x14ac:dyDescent="0.2">
      <c r="A162" s="67">
        <f t="shared" si="164"/>
        <v>44094.407940532059</v>
      </c>
      <c r="B162" s="434" t="s">
        <v>345</v>
      </c>
      <c r="C162" s="100" t="str">
        <f t="shared" si="178"/>
        <v>P &amp; G</v>
      </c>
      <c r="D162" s="159">
        <v>1676714</v>
      </c>
      <c r="E162" s="169"/>
      <c r="F162" s="88" t="str">
        <f t="shared" si="179"/>
        <v>SAM0130UN0170;WHITE;300</v>
      </c>
      <c r="G162" s="88" t="str">
        <f t="shared" si="180"/>
        <v>UNTREATED</v>
      </c>
      <c r="H162" s="156">
        <v>6500</v>
      </c>
      <c r="I162" s="102">
        <f t="shared" si="188"/>
        <v>3.801169590643275</v>
      </c>
      <c r="J162" s="157" t="str">
        <f t="shared" si="182"/>
        <v>BRASKEM - CP360H &amp; Irgatec MB</v>
      </c>
      <c r="K162" s="88" t="str">
        <f t="shared" si="183"/>
        <v>J1427155 177"X3.032"X.25</v>
      </c>
      <c r="L162" s="156">
        <v>17000</v>
      </c>
      <c r="M162" s="88" t="str">
        <f t="shared" si="184"/>
        <v>TAR: 1070 MM                  MIN:  1045 MM          MAX:   1095 MM</v>
      </c>
      <c r="N162" s="88">
        <f t="shared" si="185"/>
        <v>7</v>
      </c>
      <c r="O162" s="88" t="str">
        <f t="shared" si="186"/>
        <v xml:space="preserve">J1427220                PKG,41" PLAIN DISC   </v>
      </c>
      <c r="P162" s="101">
        <f t="shared" si="189"/>
        <v>173.01038062283737</v>
      </c>
      <c r="Q162" s="158">
        <f t="shared" si="192"/>
        <v>2941176.4705882352</v>
      </c>
      <c r="R162" s="92">
        <v>44092</v>
      </c>
      <c r="S162" s="139" t="s">
        <v>412</v>
      </c>
      <c r="T162" s="51">
        <f t="shared" si="174"/>
        <v>44094.566322598337</v>
      </c>
      <c r="U162" s="514" t="s">
        <v>92</v>
      </c>
      <c r="V162" s="225"/>
      <c r="W162" s="225"/>
      <c r="X162" s="225"/>
      <c r="Y162" s="225"/>
      <c r="Z162" s="225"/>
      <c r="AA162" s="225"/>
      <c r="AB162" s="225"/>
      <c r="AC162" s="225"/>
      <c r="AD162" s="128">
        <v>0.15</v>
      </c>
      <c r="AE162" s="129">
        <v>38441.294117647063</v>
      </c>
      <c r="AF162" s="130" t="s">
        <v>67</v>
      </c>
    </row>
    <row r="163" spans="1:32" ht="42" customHeight="1" x14ac:dyDescent="0.2">
      <c r="A163" s="67">
        <f t="shared" si="164"/>
        <v>44094.566322598337</v>
      </c>
      <c r="B163" s="434" t="s">
        <v>345</v>
      </c>
      <c r="C163" s="100" t="str">
        <f t="shared" si="178"/>
        <v>P &amp; G</v>
      </c>
      <c r="D163" s="159">
        <v>1690246</v>
      </c>
      <c r="E163" s="169"/>
      <c r="F163" s="88" t="str">
        <f t="shared" si="179"/>
        <v>SAM0130UN0208;WHITE;300</v>
      </c>
      <c r="G163" s="88" t="str">
        <f t="shared" si="180"/>
        <v>UNTREATED</v>
      </c>
      <c r="H163" s="156">
        <v>6500</v>
      </c>
      <c r="I163" s="102">
        <f t="shared" si="188"/>
        <v>3.801169590643275</v>
      </c>
      <c r="J163" s="157" t="str">
        <f t="shared" si="182"/>
        <v>BRASKEM - CP360H &amp; Irgatec MB</v>
      </c>
      <c r="K163" s="88" t="str">
        <f t="shared" si="183"/>
        <v>J1427155 177"X3.032"X.25</v>
      </c>
      <c r="L163" s="156">
        <v>17000</v>
      </c>
      <c r="M163" s="88" t="str">
        <f t="shared" si="184"/>
        <v>TAR: 1070 MM                  MIN:  1045 MM          MAX:   1095 MM</v>
      </c>
      <c r="N163" s="88">
        <f t="shared" si="185"/>
        <v>6</v>
      </c>
      <c r="O163" s="88" t="str">
        <f t="shared" si="186"/>
        <v xml:space="preserve">J1427220                PKG,41" PLAIN DISC   </v>
      </c>
      <c r="P163" s="101">
        <f t="shared" si="189"/>
        <v>141.40271493212671</v>
      </c>
      <c r="Q163" s="158">
        <f t="shared" ref="Q163" si="193">1000/13*1000/208*H163</f>
        <v>2403846.153846154</v>
      </c>
      <c r="R163" s="92">
        <v>44092</v>
      </c>
      <c r="S163" s="139" t="s">
        <v>413</v>
      </c>
      <c r="T163" s="51">
        <f t="shared" si="174"/>
        <v>44094.724704664615</v>
      </c>
      <c r="U163" s="514" t="s">
        <v>92</v>
      </c>
      <c r="V163" s="225"/>
      <c r="W163" s="225"/>
      <c r="X163" s="225"/>
      <c r="Y163" s="225"/>
      <c r="Z163" s="225"/>
      <c r="AA163" s="225"/>
      <c r="AB163" s="225"/>
      <c r="AC163" s="225"/>
      <c r="AD163" s="128">
        <v>0.15</v>
      </c>
      <c r="AE163" s="129">
        <v>38441.294117647063</v>
      </c>
      <c r="AF163" s="130" t="s">
        <v>67</v>
      </c>
    </row>
    <row r="164" spans="1:32" ht="42" customHeight="1" x14ac:dyDescent="0.2">
      <c r="A164" s="67">
        <f t="shared" si="164"/>
        <v>44094.724704664615</v>
      </c>
      <c r="B164" s="434" t="s">
        <v>345</v>
      </c>
      <c r="C164" s="100" t="str">
        <f t="shared" si="178"/>
        <v>P &amp; G</v>
      </c>
      <c r="D164" s="159">
        <v>1676224</v>
      </c>
      <c r="E164" s="112">
        <v>82386996</v>
      </c>
      <c r="F164" s="88" t="str">
        <f t="shared" si="179"/>
        <v>SAM0130UN0218;WHITE;300</v>
      </c>
      <c r="G164" s="88" t="str">
        <f t="shared" si="180"/>
        <v>UNTREATED</v>
      </c>
      <c r="H164" s="156">
        <v>6500</v>
      </c>
      <c r="I164" s="102">
        <f>+H164/1710</f>
        <v>3.801169590643275</v>
      </c>
      <c r="J164" s="157" t="str">
        <f t="shared" si="182"/>
        <v>BRASKEM - CP360H &amp; Irgatec MB</v>
      </c>
      <c r="K164" s="88" t="str">
        <f t="shared" si="183"/>
        <v>J1427155 177"X3.032"X.25</v>
      </c>
      <c r="L164" s="156">
        <v>17000</v>
      </c>
      <c r="M164" s="88" t="str">
        <f t="shared" si="184"/>
        <v>TAR: 1070 MM                  MIN:  1045 MM          MAX:   1095 MM</v>
      </c>
      <c r="N164" s="88" t="str">
        <f t="shared" si="185"/>
        <v>5,6</v>
      </c>
      <c r="O164" s="88" t="str">
        <f t="shared" si="186"/>
        <v xml:space="preserve">J1427220                PKG,41" PLAIN DISC   </v>
      </c>
      <c r="P164" s="101">
        <f>Q164/L164</f>
        <v>134.91635186184567</v>
      </c>
      <c r="Q164" s="158">
        <f>1000/13*1000/218*H164</f>
        <v>2293577.9816513765</v>
      </c>
      <c r="R164" s="92">
        <v>44092</v>
      </c>
      <c r="S164" s="139" t="s">
        <v>414</v>
      </c>
      <c r="T164" s="51">
        <f t="shared" si="174"/>
        <v>44094.883086730893</v>
      </c>
      <c r="U164" s="514" t="s">
        <v>92</v>
      </c>
      <c r="V164" s="225"/>
      <c r="W164" s="225"/>
      <c r="X164" s="225"/>
      <c r="Y164" s="225"/>
      <c r="Z164" s="225"/>
      <c r="AA164" s="225"/>
      <c r="AB164" s="225"/>
      <c r="AC164" s="225"/>
      <c r="AD164" s="128">
        <v>0.15</v>
      </c>
      <c r="AE164" s="129">
        <v>38441.294117647063</v>
      </c>
      <c r="AF164" s="130" t="s">
        <v>67</v>
      </c>
    </row>
    <row r="165" spans="1:32" ht="42" customHeight="1" x14ac:dyDescent="0.2">
      <c r="A165" s="67">
        <f t="shared" si="164"/>
        <v>44094.883086730893</v>
      </c>
      <c r="B165" s="434" t="s">
        <v>345</v>
      </c>
      <c r="C165" s="100" t="str">
        <f t="shared" si="178"/>
        <v>P &amp; G</v>
      </c>
      <c r="D165" s="159">
        <v>1676224</v>
      </c>
      <c r="E165" s="112">
        <v>82386996</v>
      </c>
      <c r="F165" s="88" t="str">
        <f t="shared" si="179"/>
        <v>SAM0130UN0218;WHITE;300</v>
      </c>
      <c r="G165" s="88" t="str">
        <f t="shared" si="180"/>
        <v>UNTREATED</v>
      </c>
      <c r="H165" s="156">
        <v>6500</v>
      </c>
      <c r="I165" s="102">
        <f>+H165/1710</f>
        <v>3.801169590643275</v>
      </c>
      <c r="J165" s="157" t="str">
        <f t="shared" si="182"/>
        <v>BRASKEM - CP360H &amp; Irgatec MB</v>
      </c>
      <c r="K165" s="88" t="str">
        <f t="shared" si="183"/>
        <v>J1427155 177"X3.032"X.25</v>
      </c>
      <c r="L165" s="156">
        <v>17000</v>
      </c>
      <c r="M165" s="88" t="str">
        <f t="shared" si="184"/>
        <v>TAR: 1070 MM                  MIN:  1045 MM          MAX:   1095 MM</v>
      </c>
      <c r="N165" s="88" t="str">
        <f t="shared" si="185"/>
        <v>5,6</v>
      </c>
      <c r="O165" s="88" t="str">
        <f t="shared" si="186"/>
        <v xml:space="preserve">J1427220                PKG,41" PLAIN DISC   </v>
      </c>
      <c r="P165" s="101">
        <f>Q165/L165</f>
        <v>134.91635186184567</v>
      </c>
      <c r="Q165" s="158">
        <f>1000/13*1000/218*H165</f>
        <v>2293577.9816513765</v>
      </c>
      <c r="R165" s="92">
        <v>44092</v>
      </c>
      <c r="S165" s="139" t="s">
        <v>415</v>
      </c>
      <c r="T165" s="51">
        <f t="shared" si="174"/>
        <v>44095.041468797172</v>
      </c>
      <c r="U165" s="514" t="s">
        <v>92</v>
      </c>
      <c r="V165" s="225"/>
      <c r="W165" s="225"/>
      <c r="X165" s="225"/>
      <c r="Y165" s="225"/>
      <c r="Z165" s="225"/>
      <c r="AA165" s="225"/>
      <c r="AB165" s="225"/>
      <c r="AC165" s="225"/>
      <c r="AD165" s="128">
        <v>0.15</v>
      </c>
      <c r="AE165" s="129">
        <v>38441.294117647063</v>
      </c>
      <c r="AF165" s="130" t="s">
        <v>67</v>
      </c>
    </row>
    <row r="166" spans="1:32" ht="42" customHeight="1" x14ac:dyDescent="0.2">
      <c r="A166" s="67">
        <f t="shared" si="164"/>
        <v>44095.041468797172</v>
      </c>
      <c r="B166" s="434" t="s">
        <v>345</v>
      </c>
      <c r="C166" s="100" t="str">
        <f t="shared" ref="C166:C173" si="194">VLOOKUP(D166,DETAIL,4,FALSE)</f>
        <v>P &amp; G</v>
      </c>
      <c r="D166" s="159">
        <v>1690246</v>
      </c>
      <c r="E166" s="169"/>
      <c r="F166" s="88" t="str">
        <f t="shared" ref="F166:F173" si="195">VLOOKUP(D166,DETAIL,5,FALSE)</f>
        <v>SAM0130UN0208;WHITE;300</v>
      </c>
      <c r="G166" s="88" t="str">
        <f t="shared" ref="G166:G173" si="196">VLOOKUP(D166,DETAIL,6,FALSE)</f>
        <v>UNTREATED</v>
      </c>
      <c r="H166" s="156">
        <v>6500</v>
      </c>
      <c r="I166" s="102">
        <f t="shared" ref="I166:I173" si="197">+H166/1710</f>
        <v>3.801169590643275</v>
      </c>
      <c r="J166" s="157" t="str">
        <f t="shared" ref="J166:J173" si="198">VLOOKUP(D166,DETAIL,14,FALSE)</f>
        <v>BRASKEM - CP360H &amp; Irgatec MB</v>
      </c>
      <c r="K166" s="88" t="str">
        <f t="shared" ref="K166:K173" si="199">VLOOKUP(D166,DETAIL,9,FALSE)</f>
        <v>J1427155 177"X3.032"X.25</v>
      </c>
      <c r="L166" s="156">
        <v>17000</v>
      </c>
      <c r="M166" s="88" t="str">
        <f t="shared" ref="M166:M173" si="200">VLOOKUP(D166,DETAIL,7,FALSE)</f>
        <v>TAR: 1070 MM                  MIN:  1045 MM          MAX:   1095 MM</v>
      </c>
      <c r="N166" s="88">
        <f t="shared" ref="N166:N173" si="201">VLOOKUP(D166,DETAIL,10,FALSE)</f>
        <v>6</v>
      </c>
      <c r="O166" s="88" t="str">
        <f t="shared" ref="O166:O173" si="202">VLOOKUP(D166,DETAIL,13,FALSE)</f>
        <v xml:space="preserve">J1427220                PKG,41" PLAIN DISC   </v>
      </c>
      <c r="P166" s="101">
        <f t="shared" ref="P166:P173" si="203">Q166/L166</f>
        <v>141.40271493212671</v>
      </c>
      <c r="Q166" s="158">
        <f t="shared" ref="Q166:Q169" si="204">1000/13*1000/208*H166</f>
        <v>2403846.153846154</v>
      </c>
      <c r="R166" s="92">
        <v>44091</v>
      </c>
      <c r="S166" s="139" t="s">
        <v>416</v>
      </c>
      <c r="T166" s="51">
        <f t="shared" si="174"/>
        <v>44095.19985086345</v>
      </c>
      <c r="U166" s="467" t="s">
        <v>417</v>
      </c>
      <c r="V166" s="225"/>
      <c r="W166" s="225"/>
      <c r="X166" s="225"/>
      <c r="Y166" s="225"/>
      <c r="Z166" s="225"/>
      <c r="AA166" s="225"/>
      <c r="AB166" s="225"/>
      <c r="AC166" s="225"/>
      <c r="AD166" s="128">
        <v>0.15</v>
      </c>
      <c r="AE166" s="129">
        <v>38441.294117647063</v>
      </c>
      <c r="AF166" s="130" t="s">
        <v>67</v>
      </c>
    </row>
    <row r="167" spans="1:32" ht="42" customHeight="1" x14ac:dyDescent="0.2">
      <c r="A167" s="67">
        <f t="shared" si="164"/>
        <v>44095.19985086345</v>
      </c>
      <c r="B167" s="434" t="s">
        <v>345</v>
      </c>
      <c r="C167" s="100" t="str">
        <f t="shared" si="194"/>
        <v>P &amp; G</v>
      </c>
      <c r="D167" s="159">
        <v>1690246</v>
      </c>
      <c r="E167" s="169"/>
      <c r="F167" s="88" t="str">
        <f t="shared" si="195"/>
        <v>SAM0130UN0208;WHITE;300</v>
      </c>
      <c r="G167" s="88" t="str">
        <f t="shared" si="196"/>
        <v>UNTREATED</v>
      </c>
      <c r="H167" s="156">
        <v>6500</v>
      </c>
      <c r="I167" s="102">
        <f t="shared" si="197"/>
        <v>3.801169590643275</v>
      </c>
      <c r="J167" s="157" t="str">
        <f t="shared" si="198"/>
        <v>BRASKEM - CP360H &amp; Irgatec MB</v>
      </c>
      <c r="K167" s="88" t="str">
        <f t="shared" si="199"/>
        <v>J1427155 177"X3.032"X.25</v>
      </c>
      <c r="L167" s="156">
        <v>17000</v>
      </c>
      <c r="M167" s="88" t="str">
        <f t="shared" si="200"/>
        <v>TAR: 1070 MM                  MIN:  1045 MM          MAX:   1095 MM</v>
      </c>
      <c r="N167" s="88">
        <f t="shared" si="201"/>
        <v>6</v>
      </c>
      <c r="O167" s="88" t="str">
        <f t="shared" si="202"/>
        <v xml:space="preserve">J1427220                PKG,41" PLAIN DISC   </v>
      </c>
      <c r="P167" s="101">
        <f t="shared" si="203"/>
        <v>141.40271493212671</v>
      </c>
      <c r="Q167" s="158">
        <f t="shared" si="204"/>
        <v>2403846.153846154</v>
      </c>
      <c r="R167" s="92">
        <v>44091</v>
      </c>
      <c r="S167" s="139" t="s">
        <v>416</v>
      </c>
      <c r="T167" s="51">
        <f t="shared" si="174"/>
        <v>44095.358232929728</v>
      </c>
      <c r="U167" s="467" t="s">
        <v>417</v>
      </c>
      <c r="V167" s="225"/>
      <c r="W167" s="225"/>
      <c r="X167" s="225"/>
      <c r="Y167" s="225"/>
      <c r="Z167" s="225"/>
      <c r="AA167" s="225"/>
      <c r="AB167" s="225"/>
      <c r="AC167" s="225"/>
      <c r="AD167" s="128">
        <v>0.15</v>
      </c>
      <c r="AE167" s="129">
        <v>38441.294117647063</v>
      </c>
      <c r="AF167" s="130" t="s">
        <v>67</v>
      </c>
    </row>
    <row r="168" spans="1:32" ht="42" customHeight="1" x14ac:dyDescent="0.2">
      <c r="A168" s="67">
        <f t="shared" si="164"/>
        <v>44095.358232929728</v>
      </c>
      <c r="B168" s="434" t="s">
        <v>345</v>
      </c>
      <c r="C168" s="100" t="str">
        <f t="shared" si="194"/>
        <v>P &amp; G</v>
      </c>
      <c r="D168" s="159">
        <v>1690246</v>
      </c>
      <c r="E168" s="169"/>
      <c r="F168" s="88" t="str">
        <f t="shared" si="195"/>
        <v>SAM0130UN0208;WHITE;300</v>
      </c>
      <c r="G168" s="88" t="str">
        <f t="shared" si="196"/>
        <v>UNTREATED</v>
      </c>
      <c r="H168" s="156">
        <v>6500</v>
      </c>
      <c r="I168" s="102">
        <f t="shared" si="197"/>
        <v>3.801169590643275</v>
      </c>
      <c r="J168" s="157" t="str">
        <f t="shared" si="198"/>
        <v>BRASKEM - CP360H &amp; Irgatec MB</v>
      </c>
      <c r="K168" s="88" t="str">
        <f t="shared" si="199"/>
        <v>J1427155 177"X3.032"X.25</v>
      </c>
      <c r="L168" s="156">
        <v>17000</v>
      </c>
      <c r="M168" s="88" t="str">
        <f t="shared" si="200"/>
        <v>TAR: 1070 MM                  MIN:  1045 MM          MAX:   1095 MM</v>
      </c>
      <c r="N168" s="88">
        <f t="shared" si="201"/>
        <v>6</v>
      </c>
      <c r="O168" s="88" t="str">
        <f t="shared" si="202"/>
        <v xml:space="preserve">J1427220                PKG,41" PLAIN DISC   </v>
      </c>
      <c r="P168" s="101">
        <f t="shared" si="203"/>
        <v>141.40271493212671</v>
      </c>
      <c r="Q168" s="158">
        <f t="shared" si="204"/>
        <v>2403846.153846154</v>
      </c>
      <c r="R168" s="92">
        <v>44091</v>
      </c>
      <c r="S168" s="139" t="s">
        <v>416</v>
      </c>
      <c r="T168" s="51">
        <f t="shared" si="174"/>
        <v>44095.516614996006</v>
      </c>
      <c r="U168" s="467" t="s">
        <v>417</v>
      </c>
      <c r="V168" s="225"/>
      <c r="W168" s="225"/>
      <c r="X168" s="225"/>
      <c r="Y168" s="225"/>
      <c r="Z168" s="225"/>
      <c r="AA168" s="225"/>
      <c r="AB168" s="225"/>
      <c r="AC168" s="225"/>
      <c r="AD168" s="128">
        <v>0.15</v>
      </c>
      <c r="AE168" s="129">
        <v>38441.294117647063</v>
      </c>
      <c r="AF168" s="130" t="s">
        <v>67</v>
      </c>
    </row>
    <row r="169" spans="1:32" ht="42" customHeight="1" x14ac:dyDescent="0.2">
      <c r="A169" s="67">
        <f t="shared" si="164"/>
        <v>44095.516614996006</v>
      </c>
      <c r="B169" s="434" t="s">
        <v>345</v>
      </c>
      <c r="C169" s="100" t="str">
        <f t="shared" si="194"/>
        <v>P &amp; G</v>
      </c>
      <c r="D169" s="159">
        <v>1690246</v>
      </c>
      <c r="E169" s="169"/>
      <c r="F169" s="88" t="str">
        <f t="shared" si="195"/>
        <v>SAM0130UN0208;WHITE;300</v>
      </c>
      <c r="G169" s="88" t="str">
        <f t="shared" si="196"/>
        <v>UNTREATED</v>
      </c>
      <c r="H169" s="156">
        <v>6500</v>
      </c>
      <c r="I169" s="102">
        <f t="shared" si="197"/>
        <v>3.801169590643275</v>
      </c>
      <c r="J169" s="157" t="str">
        <f t="shared" si="198"/>
        <v>BRASKEM - CP360H &amp; Irgatec MB</v>
      </c>
      <c r="K169" s="88" t="str">
        <f t="shared" si="199"/>
        <v>J1427155 177"X3.032"X.25</v>
      </c>
      <c r="L169" s="156">
        <v>17000</v>
      </c>
      <c r="M169" s="88" t="str">
        <f t="shared" si="200"/>
        <v>TAR: 1070 MM                  MIN:  1045 MM          MAX:   1095 MM</v>
      </c>
      <c r="N169" s="88">
        <f t="shared" si="201"/>
        <v>6</v>
      </c>
      <c r="O169" s="88" t="str">
        <f t="shared" si="202"/>
        <v xml:space="preserve">J1427220                PKG,41" PLAIN DISC   </v>
      </c>
      <c r="P169" s="101">
        <f t="shared" si="203"/>
        <v>141.40271493212671</v>
      </c>
      <c r="Q169" s="158">
        <f t="shared" si="204"/>
        <v>2403846.153846154</v>
      </c>
      <c r="R169" s="92">
        <v>44091</v>
      </c>
      <c r="S169" s="139" t="s">
        <v>416</v>
      </c>
      <c r="T169" s="51">
        <f t="shared" si="174"/>
        <v>44095.674997062284</v>
      </c>
      <c r="U169" s="467" t="s">
        <v>417</v>
      </c>
      <c r="V169" s="225"/>
      <c r="W169" s="225"/>
      <c r="X169" s="225"/>
      <c r="Y169" s="225"/>
      <c r="Z169" s="225"/>
      <c r="AA169" s="225"/>
      <c r="AB169" s="225"/>
      <c r="AC169" s="225"/>
      <c r="AD169" s="128">
        <v>0.15</v>
      </c>
      <c r="AE169" s="129">
        <v>38441.294117647063</v>
      </c>
      <c r="AF169" s="130" t="s">
        <v>67</v>
      </c>
    </row>
    <row r="170" spans="1:32" ht="42" customHeight="1" x14ac:dyDescent="0.2">
      <c r="A170" s="67">
        <f t="shared" si="164"/>
        <v>44095.674997062284</v>
      </c>
      <c r="B170" s="434" t="s">
        <v>345</v>
      </c>
      <c r="C170" s="100" t="str">
        <f t="shared" si="194"/>
        <v>P &amp; G</v>
      </c>
      <c r="D170" s="159">
        <v>1676715</v>
      </c>
      <c r="E170" s="169"/>
      <c r="F170" s="88" t="str">
        <f t="shared" si="195"/>
        <v>SAM0130UN0234;WHITE;300</v>
      </c>
      <c r="G170" s="88" t="str">
        <f t="shared" si="196"/>
        <v>UNTREATED</v>
      </c>
      <c r="H170" s="156">
        <v>6500</v>
      </c>
      <c r="I170" s="102">
        <f t="shared" si="197"/>
        <v>3.801169590643275</v>
      </c>
      <c r="J170" s="157" t="str">
        <f t="shared" si="198"/>
        <v>BRASKEM - CP360H &amp; Irgatec MB</v>
      </c>
      <c r="K170" s="88" t="str">
        <f t="shared" si="199"/>
        <v>J1427155 177"X3.032"X.25</v>
      </c>
      <c r="L170" s="156">
        <v>17000</v>
      </c>
      <c r="M170" s="88" t="str">
        <f t="shared" si="200"/>
        <v>TAR: 1070 MM                  MIN:  1045 MM          MAX:   1095 MM</v>
      </c>
      <c r="N170" s="88">
        <f t="shared" si="201"/>
        <v>5</v>
      </c>
      <c r="O170" s="88" t="str">
        <f t="shared" si="202"/>
        <v xml:space="preserve">J1427220                PKG,41" PLAIN DISC   </v>
      </c>
      <c r="P170" s="101">
        <f t="shared" si="203"/>
        <v>125.69130216189038</v>
      </c>
      <c r="Q170" s="158">
        <f t="shared" ref="Q170:Q173" si="205">1000/13*1000/234*H170</f>
        <v>2136752.1367521365</v>
      </c>
      <c r="R170" s="92">
        <v>44091</v>
      </c>
      <c r="S170" s="139" t="s">
        <v>416</v>
      </c>
      <c r="T170" s="51">
        <f t="shared" si="174"/>
        <v>44095.833379128562</v>
      </c>
      <c r="U170" s="467" t="s">
        <v>417</v>
      </c>
      <c r="V170" s="225"/>
      <c r="W170" s="225"/>
      <c r="X170" s="225"/>
      <c r="Y170" s="225"/>
      <c r="Z170" s="225"/>
      <c r="AA170" s="225"/>
      <c r="AB170" s="225"/>
      <c r="AC170" s="225"/>
      <c r="AD170" s="128">
        <v>0.15</v>
      </c>
      <c r="AE170" s="129">
        <v>38441.294117647063</v>
      </c>
      <c r="AF170" s="130" t="s">
        <v>67</v>
      </c>
    </row>
    <row r="171" spans="1:32" ht="42" customHeight="1" x14ac:dyDescent="0.2">
      <c r="A171" s="67">
        <f t="shared" si="164"/>
        <v>44095.833379128562</v>
      </c>
      <c r="B171" s="434" t="s">
        <v>345</v>
      </c>
      <c r="C171" s="100" t="str">
        <f t="shared" si="194"/>
        <v>P &amp; G</v>
      </c>
      <c r="D171" s="159">
        <v>1676715</v>
      </c>
      <c r="E171" s="169"/>
      <c r="F171" s="88" t="str">
        <f t="shared" si="195"/>
        <v>SAM0130UN0234;WHITE;300</v>
      </c>
      <c r="G171" s="88" t="str">
        <f t="shared" si="196"/>
        <v>UNTREATED</v>
      </c>
      <c r="H171" s="156">
        <v>6500</v>
      </c>
      <c r="I171" s="102">
        <f t="shared" si="197"/>
        <v>3.801169590643275</v>
      </c>
      <c r="J171" s="157" t="str">
        <f t="shared" si="198"/>
        <v>BRASKEM - CP360H &amp; Irgatec MB</v>
      </c>
      <c r="K171" s="88" t="str">
        <f t="shared" si="199"/>
        <v>J1427155 177"X3.032"X.25</v>
      </c>
      <c r="L171" s="156">
        <v>17000</v>
      </c>
      <c r="M171" s="88" t="str">
        <f t="shared" si="200"/>
        <v>TAR: 1070 MM                  MIN:  1045 MM          MAX:   1095 MM</v>
      </c>
      <c r="N171" s="88">
        <f t="shared" si="201"/>
        <v>5</v>
      </c>
      <c r="O171" s="88" t="str">
        <f t="shared" si="202"/>
        <v xml:space="preserve">J1427220                PKG,41" PLAIN DISC   </v>
      </c>
      <c r="P171" s="101">
        <f t="shared" si="203"/>
        <v>125.69130216189038</v>
      </c>
      <c r="Q171" s="158">
        <f t="shared" si="205"/>
        <v>2136752.1367521365</v>
      </c>
      <c r="R171" s="92">
        <v>44091</v>
      </c>
      <c r="S171" s="139" t="s">
        <v>416</v>
      </c>
      <c r="T171" s="51">
        <f t="shared" si="174"/>
        <v>44095.99176119484</v>
      </c>
      <c r="U171" s="467" t="s">
        <v>417</v>
      </c>
      <c r="V171" s="225"/>
      <c r="W171" s="225"/>
      <c r="X171" s="225"/>
      <c r="Y171" s="225"/>
      <c r="Z171" s="225"/>
      <c r="AA171" s="225"/>
      <c r="AB171" s="225"/>
      <c r="AC171" s="225"/>
      <c r="AD171" s="128">
        <v>0.15</v>
      </c>
      <c r="AE171" s="129">
        <v>38441.294117647063</v>
      </c>
      <c r="AF171" s="130" t="s">
        <v>67</v>
      </c>
    </row>
    <row r="172" spans="1:32" ht="42" customHeight="1" x14ac:dyDescent="0.2">
      <c r="A172" s="67">
        <f t="shared" si="164"/>
        <v>44095.99176119484</v>
      </c>
      <c r="B172" s="434" t="s">
        <v>345</v>
      </c>
      <c r="C172" s="100" t="str">
        <f t="shared" si="194"/>
        <v>P &amp; G</v>
      </c>
      <c r="D172" s="159">
        <v>1676715</v>
      </c>
      <c r="E172" s="169"/>
      <c r="F172" s="88" t="str">
        <f t="shared" si="195"/>
        <v>SAM0130UN0234;WHITE;300</v>
      </c>
      <c r="G172" s="88" t="str">
        <f t="shared" si="196"/>
        <v>UNTREATED</v>
      </c>
      <c r="H172" s="156">
        <v>6500</v>
      </c>
      <c r="I172" s="102">
        <f t="shared" si="197"/>
        <v>3.801169590643275</v>
      </c>
      <c r="J172" s="157" t="str">
        <f t="shared" si="198"/>
        <v>BRASKEM - CP360H &amp; Irgatec MB</v>
      </c>
      <c r="K172" s="88" t="str">
        <f t="shared" si="199"/>
        <v>J1427155 177"X3.032"X.25</v>
      </c>
      <c r="L172" s="156">
        <v>17000</v>
      </c>
      <c r="M172" s="88" t="str">
        <f t="shared" si="200"/>
        <v>TAR: 1070 MM                  MIN:  1045 MM          MAX:   1095 MM</v>
      </c>
      <c r="N172" s="88">
        <f t="shared" si="201"/>
        <v>5</v>
      </c>
      <c r="O172" s="88" t="str">
        <f t="shared" si="202"/>
        <v xml:space="preserve">J1427220                PKG,41" PLAIN DISC   </v>
      </c>
      <c r="P172" s="101">
        <f t="shared" si="203"/>
        <v>125.69130216189038</v>
      </c>
      <c r="Q172" s="158">
        <f t="shared" si="205"/>
        <v>2136752.1367521365</v>
      </c>
      <c r="R172" s="92">
        <v>44091</v>
      </c>
      <c r="S172" s="139" t="s">
        <v>416</v>
      </c>
      <c r="T172" s="51">
        <f t="shared" si="174"/>
        <v>44096.150143261119</v>
      </c>
      <c r="U172" s="467" t="s">
        <v>417</v>
      </c>
      <c r="V172" s="225"/>
      <c r="W172" s="225"/>
      <c r="X172" s="225"/>
      <c r="Y172" s="225"/>
      <c r="Z172" s="225"/>
      <c r="AA172" s="225"/>
      <c r="AB172" s="225"/>
      <c r="AC172" s="225"/>
      <c r="AD172" s="128">
        <v>0.15</v>
      </c>
      <c r="AE172" s="129">
        <v>38441.294117647063</v>
      </c>
      <c r="AF172" s="130" t="s">
        <v>67</v>
      </c>
    </row>
    <row r="173" spans="1:32" ht="42" customHeight="1" x14ac:dyDescent="0.2">
      <c r="A173" s="67">
        <f t="shared" si="164"/>
        <v>44096.150143261119</v>
      </c>
      <c r="B173" s="434" t="s">
        <v>345</v>
      </c>
      <c r="C173" s="100" t="str">
        <f t="shared" si="194"/>
        <v>P &amp; G</v>
      </c>
      <c r="D173" s="159">
        <v>1676715</v>
      </c>
      <c r="E173" s="169"/>
      <c r="F173" s="88" t="str">
        <f t="shared" si="195"/>
        <v>SAM0130UN0234;WHITE;300</v>
      </c>
      <c r="G173" s="88" t="str">
        <f t="shared" si="196"/>
        <v>UNTREATED</v>
      </c>
      <c r="H173" s="156">
        <v>6500</v>
      </c>
      <c r="I173" s="102">
        <f t="shared" si="197"/>
        <v>3.801169590643275</v>
      </c>
      <c r="J173" s="157" t="str">
        <f t="shared" si="198"/>
        <v>BRASKEM - CP360H &amp; Irgatec MB</v>
      </c>
      <c r="K173" s="88" t="str">
        <f t="shared" si="199"/>
        <v>J1427155 177"X3.032"X.25</v>
      </c>
      <c r="L173" s="156">
        <v>17000</v>
      </c>
      <c r="M173" s="88" t="str">
        <f t="shared" si="200"/>
        <v>TAR: 1070 MM                  MIN:  1045 MM          MAX:   1095 MM</v>
      </c>
      <c r="N173" s="88">
        <f t="shared" si="201"/>
        <v>5</v>
      </c>
      <c r="O173" s="88" t="str">
        <f t="shared" si="202"/>
        <v xml:space="preserve">J1427220                PKG,41" PLAIN DISC   </v>
      </c>
      <c r="P173" s="101">
        <f t="shared" si="203"/>
        <v>125.69130216189038</v>
      </c>
      <c r="Q173" s="158">
        <f t="shared" si="205"/>
        <v>2136752.1367521365</v>
      </c>
      <c r="R173" s="92">
        <v>44091</v>
      </c>
      <c r="S173" s="139" t="s">
        <v>416</v>
      </c>
      <c r="T173" s="51">
        <f t="shared" si="174"/>
        <v>44096.308525327397</v>
      </c>
      <c r="U173" s="467" t="s">
        <v>418</v>
      </c>
      <c r="V173" s="225"/>
      <c r="W173" s="225"/>
      <c r="X173" s="225"/>
      <c r="Y173" s="225"/>
      <c r="Z173" s="225"/>
      <c r="AA173" s="225"/>
      <c r="AB173" s="225"/>
      <c r="AC173" s="225"/>
      <c r="AD173" s="128">
        <v>0.15</v>
      </c>
      <c r="AE173" s="129">
        <v>38441.294117647063</v>
      </c>
      <c r="AF173" s="130" t="s">
        <v>67</v>
      </c>
    </row>
    <row r="174" spans="1:32" ht="42" customHeight="1" x14ac:dyDescent="0.2">
      <c r="A174" s="67">
        <f t="shared" si="164"/>
        <v>44096.308525327397</v>
      </c>
      <c r="B174" s="434" t="s">
        <v>345</v>
      </c>
      <c r="C174" s="100" t="str">
        <f t="shared" si="178"/>
        <v>P &amp; G</v>
      </c>
      <c r="D174" s="159">
        <v>1676714</v>
      </c>
      <c r="E174" s="384" t="s">
        <v>419</v>
      </c>
      <c r="F174" s="88" t="str">
        <f t="shared" si="179"/>
        <v>SAM0130UN0170;WHITE;300</v>
      </c>
      <c r="G174" s="88" t="str">
        <f t="shared" si="180"/>
        <v>UNTREATED</v>
      </c>
      <c r="H174" s="156">
        <v>0</v>
      </c>
      <c r="I174" s="102">
        <f>+H174/1710</f>
        <v>0</v>
      </c>
      <c r="J174" s="157" t="str">
        <f t="shared" si="182"/>
        <v>BRASKEM - CP360H &amp; Irgatec MB</v>
      </c>
      <c r="K174" s="88" t="str">
        <f t="shared" si="183"/>
        <v>J1427155 177"X3.032"X.25</v>
      </c>
      <c r="L174" s="156">
        <v>17000</v>
      </c>
      <c r="M174" s="88" t="str">
        <f t="shared" si="184"/>
        <v>TAR: 1070 MM                  MIN:  1045 MM          MAX:   1095 MM</v>
      </c>
      <c r="N174" s="88">
        <f t="shared" si="185"/>
        <v>7</v>
      </c>
      <c r="O174" s="88" t="str">
        <f t="shared" si="186"/>
        <v xml:space="preserve">J1427220                PKG,41" PLAIN DISC   </v>
      </c>
      <c r="P174" s="101">
        <f>Q174/L174</f>
        <v>0</v>
      </c>
      <c r="Q174" s="158">
        <f>1000/13*1000/170*H174</f>
        <v>0</v>
      </c>
      <c r="R174" s="92" t="s">
        <v>326</v>
      </c>
      <c r="S174" s="139"/>
      <c r="T174" s="51">
        <f t="shared" si="174"/>
        <v>44096.308525327397</v>
      </c>
      <c r="U174" s="343"/>
      <c r="V174" s="225"/>
      <c r="W174" s="225"/>
      <c r="X174" s="225"/>
      <c r="Y174" s="225"/>
      <c r="Z174" s="225"/>
      <c r="AA174" s="225"/>
      <c r="AB174" s="225"/>
      <c r="AC174" s="225"/>
      <c r="AD174" s="128">
        <v>0.15</v>
      </c>
      <c r="AE174" s="129">
        <v>0</v>
      </c>
      <c r="AF174" s="130" t="s">
        <v>67</v>
      </c>
    </row>
    <row r="175" spans="1:32" ht="42" customHeight="1" x14ac:dyDescent="0.2">
      <c r="A175" s="67">
        <f t="shared" si="164"/>
        <v>44096.308525327397</v>
      </c>
      <c r="B175" s="434" t="s">
        <v>345</v>
      </c>
      <c r="C175" s="396"/>
      <c r="D175" s="407" t="s">
        <v>245</v>
      </c>
      <c r="E175" s="398"/>
      <c r="F175" s="399"/>
      <c r="G175" s="399"/>
      <c r="H175" s="400"/>
      <c r="I175" s="401">
        <v>0.5</v>
      </c>
      <c r="J175" s="399"/>
      <c r="K175" s="399"/>
      <c r="L175" s="402"/>
      <c r="M175" s="399"/>
      <c r="N175" s="399"/>
      <c r="O175" s="399"/>
      <c r="P175" s="403"/>
      <c r="Q175" s="404"/>
      <c r="R175" s="405" t="s">
        <v>246</v>
      </c>
      <c r="S175" s="406"/>
      <c r="T175" s="51">
        <f t="shared" si="174"/>
        <v>44096.329358660732</v>
      </c>
      <c r="AD175" s="128">
        <v>0.15</v>
      </c>
      <c r="AE175" s="129">
        <v>0</v>
      </c>
      <c r="AF175" s="130" t="s">
        <v>67</v>
      </c>
    </row>
    <row r="176" spans="1:32" ht="42" customHeight="1" x14ac:dyDescent="0.2">
      <c r="A176" s="67">
        <f t="shared" si="164"/>
        <v>44096.329358660732</v>
      </c>
      <c r="B176" s="434" t="s">
        <v>345</v>
      </c>
      <c r="C176" s="147" t="str">
        <f t="shared" ref="C176:C186" si="206">VLOOKUP(D176,DETAIL,4,FALSE)</f>
        <v>P &amp; G</v>
      </c>
      <c r="D176" s="108">
        <v>1725933</v>
      </c>
      <c r="E176" s="513">
        <v>82447330</v>
      </c>
      <c r="F176" s="214" t="str">
        <f t="shared" ref="F176:F186" si="207">VLOOKUP(D176,DETAIL,5,FALSE)</f>
        <v>SAM0130UN0158;TEAL2ARI;300</v>
      </c>
      <c r="G176" s="214" t="str">
        <f t="shared" ref="G176:G186" si="208">VLOOKUP(D176,DETAIL,6,FALSE)</f>
        <v>UNTREATED</v>
      </c>
      <c r="H176" s="152">
        <v>4200</v>
      </c>
      <c r="I176" s="227">
        <f t="shared" ref="I176:I186" si="209">+H176/1579</f>
        <v>2.6599113362887903</v>
      </c>
      <c r="J176" s="147" t="str">
        <f t="shared" ref="J176:J186" si="210">VLOOKUP(D176,DETAIL,14,FALSE)</f>
        <v>BRASKEM - CP360H &amp; Irgatec MB</v>
      </c>
      <c r="K176" s="214" t="str">
        <f t="shared" ref="K176:K186" si="211">VLOOKUP(D176,DETAIL,9,FALSE)</f>
        <v>J1427155 177"X3.032"X.25</v>
      </c>
      <c r="L176" s="226">
        <v>17000</v>
      </c>
      <c r="M176" s="214" t="str">
        <f t="shared" ref="M176:M186" si="212">VLOOKUP(D176,DETAIL,7,FALSE)</f>
        <v>TAR: 1070 MM                  MIN:  1045 MM          MAX:   1095 MM</v>
      </c>
      <c r="N176" s="214">
        <f t="shared" ref="N176:N186" si="213">VLOOKUP(D176,DETAIL,10,FALSE)</f>
        <v>8</v>
      </c>
      <c r="O176" s="214" t="str">
        <f t="shared" ref="O176:O186" si="214">VLOOKUP(D176,DETAIL,13,FALSE)</f>
        <v xml:space="preserve">J1427220                PKG,41" PLAIN DISC   </v>
      </c>
      <c r="P176" s="228">
        <f t="shared" ref="P176:P186" si="215">Q176/L176</f>
        <v>120.28180308150525</v>
      </c>
      <c r="Q176" s="229">
        <f>1000/13*1000/158*H176</f>
        <v>2044790.6523855892</v>
      </c>
      <c r="R176" s="77">
        <v>44095</v>
      </c>
      <c r="S176" s="114" t="s">
        <v>420</v>
      </c>
      <c r="T176" s="51">
        <f t="shared" si="174"/>
        <v>44096.440188299741</v>
      </c>
      <c r="U176" s="520" t="s">
        <v>418</v>
      </c>
      <c r="V176" s="378"/>
      <c r="W176" s="378"/>
      <c r="X176" s="378"/>
      <c r="Y176" s="378"/>
      <c r="Z176" s="378"/>
      <c r="AA176" s="378"/>
      <c r="AB176" s="225"/>
      <c r="AC176" s="225"/>
      <c r="AD176" s="128">
        <v>0.15</v>
      </c>
      <c r="AE176" s="129">
        <v>0</v>
      </c>
      <c r="AF176" s="130" t="s">
        <v>67</v>
      </c>
    </row>
    <row r="177" spans="1:32" ht="42" customHeight="1" x14ac:dyDescent="0.2">
      <c r="A177" s="67">
        <f t="shared" si="164"/>
        <v>44096.440188299741</v>
      </c>
      <c r="B177" s="434" t="s">
        <v>345</v>
      </c>
      <c r="C177" s="147" t="str">
        <f t="shared" si="206"/>
        <v>P &amp; G</v>
      </c>
      <c r="D177" s="108">
        <v>1665713</v>
      </c>
      <c r="E177" s="513">
        <v>82447333</v>
      </c>
      <c r="F177" s="214" t="str">
        <f t="shared" si="207"/>
        <v>SAM0130UN0170;TEAL2ARI;300</v>
      </c>
      <c r="G177" s="214" t="str">
        <f t="shared" si="208"/>
        <v>UNTREATED</v>
      </c>
      <c r="H177" s="226">
        <v>6500</v>
      </c>
      <c r="I177" s="227">
        <f t="shared" si="209"/>
        <v>4.1165294490183664</v>
      </c>
      <c r="J177" s="147" t="str">
        <f t="shared" si="210"/>
        <v>BRASKEM - CP360H &amp; Irgatec MB</v>
      </c>
      <c r="K177" s="214" t="str">
        <f t="shared" si="211"/>
        <v>J1427155 177"X3.032"X.25</v>
      </c>
      <c r="L177" s="226">
        <v>17000</v>
      </c>
      <c r="M177" s="214" t="str">
        <f t="shared" si="212"/>
        <v>TAR: 1070 MM                  MIN:  1045 MM          MAX:   1095 MM</v>
      </c>
      <c r="N177" s="214">
        <f t="shared" si="213"/>
        <v>7</v>
      </c>
      <c r="O177" s="214" t="str">
        <f t="shared" si="214"/>
        <v xml:space="preserve">J1427220                PKG,41" PLAIN DISC   </v>
      </c>
      <c r="P177" s="228">
        <f t="shared" si="215"/>
        <v>173.01038062283737</v>
      </c>
      <c r="Q177" s="229">
        <f t="shared" ref="Q177:Q182" si="216">1000/13*1000/170*H177</f>
        <v>2941176.4705882352</v>
      </c>
      <c r="R177" s="77">
        <v>44095</v>
      </c>
      <c r="S177" s="114" t="s">
        <v>421</v>
      </c>
      <c r="T177" s="51">
        <f t="shared" si="174"/>
        <v>44096.611710360114</v>
      </c>
      <c r="U177" s="520" t="s">
        <v>418</v>
      </c>
      <c r="V177" s="378"/>
      <c r="W177" s="378"/>
      <c r="X177" s="378"/>
      <c r="Y177" s="378"/>
      <c r="Z177" s="378"/>
      <c r="AA177" s="378"/>
      <c r="AB177" s="225"/>
      <c r="AC177" s="225"/>
      <c r="AD177" s="128">
        <v>0.15</v>
      </c>
      <c r="AE177" s="129">
        <v>0</v>
      </c>
      <c r="AF177" s="130" t="s">
        <v>67</v>
      </c>
    </row>
    <row r="178" spans="1:32" ht="42" customHeight="1" x14ac:dyDescent="0.2">
      <c r="A178" s="67">
        <f t="shared" si="164"/>
        <v>44096.611710360114</v>
      </c>
      <c r="B178" s="434" t="s">
        <v>345</v>
      </c>
      <c r="C178" s="147" t="str">
        <f t="shared" si="206"/>
        <v>P &amp; G</v>
      </c>
      <c r="D178" s="108">
        <v>1665713</v>
      </c>
      <c r="E178" s="513">
        <v>82447333</v>
      </c>
      <c r="F178" s="214" t="str">
        <f t="shared" si="207"/>
        <v>SAM0130UN0170;TEAL2ARI;300</v>
      </c>
      <c r="G178" s="214" t="str">
        <f t="shared" si="208"/>
        <v>UNTREATED</v>
      </c>
      <c r="H178" s="226">
        <v>6500</v>
      </c>
      <c r="I178" s="227">
        <f t="shared" si="209"/>
        <v>4.1165294490183664</v>
      </c>
      <c r="J178" s="147" t="str">
        <f t="shared" si="210"/>
        <v>BRASKEM - CP360H &amp; Irgatec MB</v>
      </c>
      <c r="K178" s="214" t="str">
        <f t="shared" si="211"/>
        <v>J1427155 177"X3.032"X.25</v>
      </c>
      <c r="L178" s="226">
        <v>17000</v>
      </c>
      <c r="M178" s="214" t="str">
        <f t="shared" si="212"/>
        <v>TAR: 1070 MM                  MIN:  1045 MM          MAX:   1095 MM</v>
      </c>
      <c r="N178" s="214">
        <f t="shared" si="213"/>
        <v>7</v>
      </c>
      <c r="O178" s="214" t="str">
        <f t="shared" si="214"/>
        <v xml:space="preserve">J1427220                PKG,41" PLAIN DISC   </v>
      </c>
      <c r="P178" s="228">
        <f t="shared" si="215"/>
        <v>173.01038062283737</v>
      </c>
      <c r="Q178" s="229">
        <f t="shared" si="216"/>
        <v>2941176.4705882352</v>
      </c>
      <c r="R178" s="77">
        <v>44095</v>
      </c>
      <c r="S178" s="114" t="s">
        <v>422</v>
      </c>
      <c r="T178" s="51">
        <f t="shared" si="174"/>
        <v>44096.783232420486</v>
      </c>
      <c r="U178" s="520" t="s">
        <v>418</v>
      </c>
      <c r="V178" s="378"/>
      <c r="W178" s="378"/>
      <c r="X178" s="378"/>
      <c r="Y178" s="378"/>
      <c r="Z178" s="378"/>
      <c r="AA178" s="378"/>
      <c r="AB178" s="225"/>
      <c r="AC178" s="225"/>
      <c r="AD178" s="128">
        <v>0.15</v>
      </c>
      <c r="AE178" s="129">
        <v>0</v>
      </c>
      <c r="AF178" s="130" t="s">
        <v>67</v>
      </c>
    </row>
    <row r="179" spans="1:32" ht="42" customHeight="1" x14ac:dyDescent="0.2">
      <c r="A179" s="67">
        <f t="shared" si="164"/>
        <v>44096.783232420486</v>
      </c>
      <c r="B179" s="434" t="s">
        <v>345</v>
      </c>
      <c r="C179" s="147" t="str">
        <f t="shared" si="206"/>
        <v>P &amp; G</v>
      </c>
      <c r="D179" s="108">
        <v>1665713</v>
      </c>
      <c r="E179" s="513">
        <v>82447333</v>
      </c>
      <c r="F179" s="214" t="str">
        <f t="shared" si="207"/>
        <v>SAM0130UN0170;TEAL2ARI;300</v>
      </c>
      <c r="G179" s="214" t="str">
        <f t="shared" si="208"/>
        <v>UNTREATED</v>
      </c>
      <c r="H179" s="226">
        <v>6500</v>
      </c>
      <c r="I179" s="227">
        <f t="shared" si="209"/>
        <v>4.1165294490183664</v>
      </c>
      <c r="J179" s="147" t="str">
        <f t="shared" si="210"/>
        <v>BRASKEM - CP360H &amp; Irgatec MB</v>
      </c>
      <c r="K179" s="214" t="str">
        <f t="shared" si="211"/>
        <v>J1427155 177"X3.032"X.25</v>
      </c>
      <c r="L179" s="226">
        <v>17000</v>
      </c>
      <c r="M179" s="214" t="str">
        <f t="shared" si="212"/>
        <v>TAR: 1070 MM                  MIN:  1045 MM          MAX:   1095 MM</v>
      </c>
      <c r="N179" s="214">
        <f t="shared" si="213"/>
        <v>7</v>
      </c>
      <c r="O179" s="214" t="str">
        <f t="shared" si="214"/>
        <v xml:space="preserve">J1427220                PKG,41" PLAIN DISC   </v>
      </c>
      <c r="P179" s="228">
        <f t="shared" si="215"/>
        <v>173.01038062283737</v>
      </c>
      <c r="Q179" s="229">
        <f t="shared" si="216"/>
        <v>2941176.4705882352</v>
      </c>
      <c r="R179" s="77">
        <v>44095</v>
      </c>
      <c r="S179" s="114" t="s">
        <v>423</v>
      </c>
      <c r="T179" s="51">
        <f t="shared" si="174"/>
        <v>44096.954754480859</v>
      </c>
      <c r="U179" s="520" t="s">
        <v>418</v>
      </c>
      <c r="V179" s="378"/>
      <c r="W179" s="378"/>
      <c r="X179" s="378"/>
      <c r="Y179" s="378"/>
      <c r="Z179" s="378"/>
      <c r="AA179" s="378"/>
      <c r="AB179" s="225"/>
      <c r="AC179" s="225"/>
      <c r="AD179" s="128">
        <v>0.15</v>
      </c>
      <c r="AE179" s="129">
        <v>0</v>
      </c>
      <c r="AF179" s="130" t="s">
        <v>67</v>
      </c>
    </row>
    <row r="180" spans="1:32" ht="42" customHeight="1" x14ac:dyDescent="0.2">
      <c r="A180" s="67">
        <f t="shared" si="164"/>
        <v>44096.954754480859</v>
      </c>
      <c r="B180" s="434" t="s">
        <v>345</v>
      </c>
      <c r="C180" s="147" t="str">
        <f t="shared" si="206"/>
        <v>P &amp; G</v>
      </c>
      <c r="D180" s="108">
        <v>1665713</v>
      </c>
      <c r="E180" s="513">
        <v>82447333</v>
      </c>
      <c r="F180" s="214" t="str">
        <f t="shared" si="207"/>
        <v>SAM0130UN0170;TEAL2ARI;300</v>
      </c>
      <c r="G180" s="214" t="str">
        <f t="shared" si="208"/>
        <v>UNTREATED</v>
      </c>
      <c r="H180" s="226">
        <v>6500</v>
      </c>
      <c r="I180" s="227">
        <f t="shared" si="209"/>
        <v>4.1165294490183664</v>
      </c>
      <c r="J180" s="147" t="str">
        <f t="shared" si="210"/>
        <v>BRASKEM - CP360H &amp; Irgatec MB</v>
      </c>
      <c r="K180" s="214" t="str">
        <f t="shared" si="211"/>
        <v>J1427155 177"X3.032"X.25</v>
      </c>
      <c r="L180" s="226">
        <v>17000</v>
      </c>
      <c r="M180" s="214" t="str">
        <f t="shared" si="212"/>
        <v>TAR: 1070 MM                  MIN:  1045 MM          MAX:   1095 MM</v>
      </c>
      <c r="N180" s="214">
        <f t="shared" si="213"/>
        <v>7</v>
      </c>
      <c r="O180" s="214" t="str">
        <f t="shared" si="214"/>
        <v xml:space="preserve">J1427220                PKG,41" PLAIN DISC   </v>
      </c>
      <c r="P180" s="228">
        <f t="shared" si="215"/>
        <v>173.01038062283737</v>
      </c>
      <c r="Q180" s="229">
        <f t="shared" si="216"/>
        <v>2941176.4705882352</v>
      </c>
      <c r="R180" s="77">
        <v>44095</v>
      </c>
      <c r="S180" s="114" t="s">
        <v>424</v>
      </c>
      <c r="T180" s="51">
        <f t="shared" si="174"/>
        <v>44097.126276541232</v>
      </c>
      <c r="U180" s="520" t="s">
        <v>418</v>
      </c>
      <c r="V180" s="378"/>
      <c r="W180" s="378"/>
      <c r="X180" s="378"/>
      <c r="Y180" s="378"/>
      <c r="Z180" s="378"/>
      <c r="AA180" s="378"/>
      <c r="AB180" s="225"/>
      <c r="AC180" s="225"/>
      <c r="AD180" s="128">
        <v>0.15</v>
      </c>
      <c r="AE180" s="129">
        <v>0</v>
      </c>
      <c r="AF180" s="130" t="s">
        <v>67</v>
      </c>
    </row>
    <row r="181" spans="1:32" ht="42" customHeight="1" x14ac:dyDescent="0.2">
      <c r="A181" s="67">
        <f t="shared" si="164"/>
        <v>44097.126276541232</v>
      </c>
      <c r="B181" s="434" t="s">
        <v>345</v>
      </c>
      <c r="C181" s="147" t="str">
        <f t="shared" si="206"/>
        <v>P &amp; G</v>
      </c>
      <c r="D181" s="108">
        <v>1665713</v>
      </c>
      <c r="E181" s="513">
        <v>82447333</v>
      </c>
      <c r="F181" s="214" t="str">
        <f t="shared" si="207"/>
        <v>SAM0130UN0170;TEAL2ARI;300</v>
      </c>
      <c r="G181" s="214" t="str">
        <f t="shared" si="208"/>
        <v>UNTREATED</v>
      </c>
      <c r="H181" s="226">
        <v>6500</v>
      </c>
      <c r="I181" s="227">
        <f t="shared" si="209"/>
        <v>4.1165294490183664</v>
      </c>
      <c r="J181" s="147" t="str">
        <f t="shared" si="210"/>
        <v>BRASKEM - CP360H &amp; Irgatec MB</v>
      </c>
      <c r="K181" s="214" t="str">
        <f t="shared" si="211"/>
        <v>J1427155 177"X3.032"X.25</v>
      </c>
      <c r="L181" s="226">
        <v>17000</v>
      </c>
      <c r="M181" s="214" t="str">
        <f t="shared" si="212"/>
        <v>TAR: 1070 MM                  MIN:  1045 MM          MAX:   1095 MM</v>
      </c>
      <c r="N181" s="214">
        <f t="shared" si="213"/>
        <v>7</v>
      </c>
      <c r="O181" s="214" t="str">
        <f t="shared" si="214"/>
        <v xml:space="preserve">J1427220                PKG,41" PLAIN DISC   </v>
      </c>
      <c r="P181" s="228">
        <f t="shared" si="215"/>
        <v>173.01038062283737</v>
      </c>
      <c r="Q181" s="229">
        <f t="shared" si="216"/>
        <v>2941176.4705882352</v>
      </c>
      <c r="R181" s="77">
        <v>44095</v>
      </c>
      <c r="S181" s="114" t="s">
        <v>425</v>
      </c>
      <c r="T181" s="51">
        <f t="shared" si="174"/>
        <v>44097.297798601605</v>
      </c>
      <c r="U181" s="521" t="s">
        <v>426</v>
      </c>
      <c r="V181" s="378"/>
      <c r="W181" s="378"/>
      <c r="X181" s="378"/>
      <c r="Y181" s="378"/>
      <c r="Z181" s="378"/>
      <c r="AA181" s="378"/>
      <c r="AB181" s="225"/>
      <c r="AC181" s="225"/>
      <c r="AD181" s="128">
        <v>0.15</v>
      </c>
      <c r="AE181" s="129">
        <v>0</v>
      </c>
      <c r="AF181" s="130" t="s">
        <v>67</v>
      </c>
    </row>
    <row r="182" spans="1:32" ht="42" customHeight="1" x14ac:dyDescent="0.2">
      <c r="A182" s="67">
        <f t="shared" si="164"/>
        <v>44097.297798601605</v>
      </c>
      <c r="B182" s="434" t="s">
        <v>345</v>
      </c>
      <c r="C182" s="147" t="str">
        <f t="shared" si="206"/>
        <v>P &amp; G</v>
      </c>
      <c r="D182" s="108">
        <v>1665713</v>
      </c>
      <c r="E182" s="513">
        <v>82447333</v>
      </c>
      <c r="F182" s="214" t="str">
        <f t="shared" si="207"/>
        <v>SAM0130UN0170;TEAL2ARI;300</v>
      </c>
      <c r="G182" s="214" t="str">
        <f t="shared" si="208"/>
        <v>UNTREATED</v>
      </c>
      <c r="H182" s="226">
        <v>6500</v>
      </c>
      <c r="I182" s="227">
        <f t="shared" si="209"/>
        <v>4.1165294490183664</v>
      </c>
      <c r="J182" s="147" t="str">
        <f t="shared" si="210"/>
        <v>BRASKEM - CP360H &amp; Irgatec MB</v>
      </c>
      <c r="K182" s="214" t="str">
        <f t="shared" si="211"/>
        <v>J1427155 177"X3.032"X.25</v>
      </c>
      <c r="L182" s="226">
        <v>17000</v>
      </c>
      <c r="M182" s="214" t="str">
        <f t="shared" si="212"/>
        <v>TAR: 1070 MM                  MIN:  1045 MM          MAX:   1095 MM</v>
      </c>
      <c r="N182" s="214">
        <f t="shared" si="213"/>
        <v>7</v>
      </c>
      <c r="O182" s="214" t="str">
        <f t="shared" si="214"/>
        <v xml:space="preserve">J1427220                PKG,41" PLAIN DISC   </v>
      </c>
      <c r="P182" s="228">
        <f t="shared" si="215"/>
        <v>173.01038062283737</v>
      </c>
      <c r="Q182" s="229">
        <f t="shared" si="216"/>
        <v>2941176.4705882352</v>
      </c>
      <c r="R182" s="77">
        <v>44095</v>
      </c>
      <c r="S182" s="114" t="s">
        <v>427</v>
      </c>
      <c r="T182" s="51">
        <f t="shared" si="174"/>
        <v>44097.469320661978</v>
      </c>
      <c r="U182" s="521" t="s">
        <v>426</v>
      </c>
      <c r="V182" s="378"/>
      <c r="W182" s="378"/>
      <c r="X182" s="378"/>
      <c r="Y182" s="378"/>
      <c r="Z182" s="378"/>
      <c r="AA182" s="378"/>
      <c r="AB182" s="225"/>
      <c r="AC182" s="225"/>
      <c r="AD182" s="128">
        <v>0.15</v>
      </c>
      <c r="AE182" s="129">
        <v>0</v>
      </c>
      <c r="AF182" s="130" t="s">
        <v>67</v>
      </c>
    </row>
    <row r="183" spans="1:32" ht="42" customHeight="1" x14ac:dyDescent="0.2">
      <c r="A183" s="67">
        <f t="shared" si="164"/>
        <v>44097.469320661978</v>
      </c>
      <c r="B183" s="434" t="s">
        <v>345</v>
      </c>
      <c r="C183" s="147" t="str">
        <f t="shared" si="206"/>
        <v>P &amp; G</v>
      </c>
      <c r="D183" s="108">
        <v>1681526</v>
      </c>
      <c r="E183" s="513">
        <v>82447331</v>
      </c>
      <c r="F183" s="214" t="str">
        <f t="shared" si="207"/>
        <v>SAM0130UN0208;TEAL2ARI;300</v>
      </c>
      <c r="G183" s="214" t="str">
        <f t="shared" si="208"/>
        <v>UNTREATED</v>
      </c>
      <c r="H183" s="226">
        <v>6500</v>
      </c>
      <c r="I183" s="227">
        <f t="shared" si="209"/>
        <v>4.1165294490183664</v>
      </c>
      <c r="J183" s="147" t="str">
        <f t="shared" si="210"/>
        <v>BRASKEM - CP360H &amp; Irgatec MB</v>
      </c>
      <c r="K183" s="214" t="str">
        <f t="shared" si="211"/>
        <v>J1427155 177"X3.032"X.25</v>
      </c>
      <c r="L183" s="226">
        <v>17000</v>
      </c>
      <c r="M183" s="214" t="str">
        <f t="shared" si="212"/>
        <v>TAR: 1070 MM                  MIN:  1045 MM          MAX:   1095 MM</v>
      </c>
      <c r="N183" s="214">
        <f t="shared" si="213"/>
        <v>6</v>
      </c>
      <c r="O183" s="214" t="str">
        <f t="shared" si="214"/>
        <v xml:space="preserve">J1427220                PKG,41" PLAIN DISC   </v>
      </c>
      <c r="P183" s="228">
        <f t="shared" si="215"/>
        <v>141.40271493212671</v>
      </c>
      <c r="Q183" s="229">
        <f>1000/13*1000/208*H183</f>
        <v>2403846.153846154</v>
      </c>
      <c r="R183" s="77">
        <v>44095</v>
      </c>
      <c r="S183" s="114" t="s">
        <v>428</v>
      </c>
      <c r="T183" s="51">
        <f t="shared" si="174"/>
        <v>44097.64084272235</v>
      </c>
      <c r="U183" s="521" t="s">
        <v>426</v>
      </c>
      <c r="V183" s="378"/>
      <c r="W183" s="378"/>
      <c r="X183" s="378"/>
      <c r="Y183" s="378"/>
      <c r="Z183" s="378"/>
      <c r="AA183" s="378"/>
      <c r="AB183" s="225"/>
      <c r="AC183" s="225"/>
      <c r="AD183" s="128">
        <v>0.15</v>
      </c>
      <c r="AE183" s="129">
        <v>0</v>
      </c>
      <c r="AF183" s="130" t="s">
        <v>67</v>
      </c>
    </row>
    <row r="184" spans="1:32" ht="42" customHeight="1" x14ac:dyDescent="0.2">
      <c r="A184" s="67">
        <f t="shared" si="164"/>
        <v>44097.64084272235</v>
      </c>
      <c r="B184" s="434" t="s">
        <v>345</v>
      </c>
      <c r="C184" s="147" t="str">
        <f t="shared" ref="C184" si="217">VLOOKUP(D184,DETAIL,4,FALSE)</f>
        <v>P &amp; G</v>
      </c>
      <c r="D184" s="108">
        <v>1681526</v>
      </c>
      <c r="E184" s="513">
        <v>82447331</v>
      </c>
      <c r="F184" s="214" t="str">
        <f t="shared" ref="F184" si="218">VLOOKUP(D184,DETAIL,5,FALSE)</f>
        <v>SAM0130UN0208;TEAL2ARI;300</v>
      </c>
      <c r="G184" s="214" t="str">
        <f t="shared" ref="G184" si="219">VLOOKUP(D184,DETAIL,6,FALSE)</f>
        <v>UNTREATED</v>
      </c>
      <c r="H184" s="226">
        <v>6500</v>
      </c>
      <c r="I184" s="227">
        <f t="shared" ref="I184" si="220">+H184/1579</f>
        <v>4.1165294490183664</v>
      </c>
      <c r="J184" s="147" t="str">
        <f t="shared" ref="J184" si="221">VLOOKUP(D184,DETAIL,14,FALSE)</f>
        <v>BRASKEM - CP360H &amp; Irgatec MB</v>
      </c>
      <c r="K184" s="214" t="str">
        <f t="shared" ref="K184" si="222">VLOOKUP(D184,DETAIL,9,FALSE)</f>
        <v>J1427155 177"X3.032"X.25</v>
      </c>
      <c r="L184" s="226">
        <v>17000</v>
      </c>
      <c r="M184" s="214" t="str">
        <f t="shared" ref="M184" si="223">VLOOKUP(D184,DETAIL,7,FALSE)</f>
        <v>TAR: 1070 MM                  MIN:  1045 MM          MAX:   1095 MM</v>
      </c>
      <c r="N184" s="214">
        <f t="shared" ref="N184" si="224">VLOOKUP(D184,DETAIL,10,FALSE)</f>
        <v>6</v>
      </c>
      <c r="O184" s="214" t="str">
        <f t="shared" ref="O184" si="225">VLOOKUP(D184,DETAIL,13,FALSE)</f>
        <v xml:space="preserve">J1427220                PKG,41" PLAIN DISC   </v>
      </c>
      <c r="P184" s="228">
        <f t="shared" ref="P184" si="226">Q184/L184</f>
        <v>141.40271493212671</v>
      </c>
      <c r="Q184" s="229">
        <f>1000/13*1000/208*H184</f>
        <v>2403846.153846154</v>
      </c>
      <c r="R184" s="77">
        <v>44091</v>
      </c>
      <c r="S184" s="114" t="s">
        <v>416</v>
      </c>
      <c r="T184" s="51">
        <f t="shared" si="174"/>
        <v>44097.812364782723</v>
      </c>
      <c r="U184" s="521" t="s">
        <v>426</v>
      </c>
      <c r="V184" s="378"/>
      <c r="W184" s="378"/>
      <c r="X184" s="378"/>
      <c r="Y184" s="378"/>
      <c r="Z184" s="378"/>
      <c r="AA184" s="378"/>
      <c r="AB184" s="225"/>
      <c r="AC184" s="225"/>
      <c r="AD184" s="128">
        <v>0.15</v>
      </c>
      <c r="AE184" s="129">
        <v>0</v>
      </c>
      <c r="AF184" s="130" t="s">
        <v>67</v>
      </c>
    </row>
    <row r="185" spans="1:32" ht="42" customHeight="1" x14ac:dyDescent="0.2">
      <c r="A185" s="67">
        <f t="shared" si="164"/>
        <v>44097.812364782723</v>
      </c>
      <c r="B185" s="434" t="s">
        <v>345</v>
      </c>
      <c r="C185" s="147" t="str">
        <f t="shared" ref="C185" si="227">VLOOKUP(D185,DETAIL,4,FALSE)</f>
        <v>P &amp; G</v>
      </c>
      <c r="D185" s="108">
        <v>1681526</v>
      </c>
      <c r="E185" s="513">
        <v>82447331</v>
      </c>
      <c r="F185" s="214" t="str">
        <f t="shared" ref="F185" si="228">VLOOKUP(D185,DETAIL,5,FALSE)</f>
        <v>SAM0130UN0208;TEAL2ARI;300</v>
      </c>
      <c r="G185" s="214" t="str">
        <f t="shared" ref="G185" si="229">VLOOKUP(D185,DETAIL,6,FALSE)</f>
        <v>UNTREATED</v>
      </c>
      <c r="H185" s="226">
        <v>6500</v>
      </c>
      <c r="I185" s="227">
        <f t="shared" ref="I185" si="230">+H185/1579</f>
        <v>4.1165294490183664</v>
      </c>
      <c r="J185" s="147" t="str">
        <f t="shared" ref="J185" si="231">VLOOKUP(D185,DETAIL,14,FALSE)</f>
        <v>BRASKEM - CP360H &amp; Irgatec MB</v>
      </c>
      <c r="K185" s="214" t="str">
        <f t="shared" ref="K185" si="232">VLOOKUP(D185,DETAIL,9,FALSE)</f>
        <v>J1427155 177"X3.032"X.25</v>
      </c>
      <c r="L185" s="226">
        <v>17000</v>
      </c>
      <c r="M185" s="214" t="str">
        <f t="shared" ref="M185" si="233">VLOOKUP(D185,DETAIL,7,FALSE)</f>
        <v>TAR: 1070 MM                  MIN:  1045 MM          MAX:   1095 MM</v>
      </c>
      <c r="N185" s="214">
        <f t="shared" ref="N185" si="234">VLOOKUP(D185,DETAIL,10,FALSE)</f>
        <v>6</v>
      </c>
      <c r="O185" s="214" t="str">
        <f t="shared" ref="O185" si="235">VLOOKUP(D185,DETAIL,13,FALSE)</f>
        <v xml:space="preserve">J1427220                PKG,41" PLAIN DISC   </v>
      </c>
      <c r="P185" s="228">
        <f t="shared" ref="P185" si="236">Q185/L185</f>
        <v>141.40271493212671</v>
      </c>
      <c r="Q185" s="229">
        <f>1000/13*1000/208*H185</f>
        <v>2403846.153846154</v>
      </c>
      <c r="R185" s="77">
        <v>44095</v>
      </c>
      <c r="S185" s="114" t="s">
        <v>416</v>
      </c>
      <c r="T185" s="51">
        <f t="shared" si="174"/>
        <v>44097.983886843096</v>
      </c>
      <c r="U185" s="521" t="s">
        <v>426</v>
      </c>
      <c r="V185" s="378"/>
      <c r="W185" s="378"/>
      <c r="X185" s="378"/>
      <c r="Y185" s="378"/>
      <c r="Z185" s="378"/>
      <c r="AA185" s="378"/>
      <c r="AB185" s="225"/>
      <c r="AC185" s="225"/>
      <c r="AD185" s="128">
        <v>0.15</v>
      </c>
      <c r="AE185" s="129">
        <v>0</v>
      </c>
      <c r="AF185" s="130" t="s">
        <v>67</v>
      </c>
    </row>
    <row r="186" spans="1:32" ht="42" customHeight="1" x14ac:dyDescent="0.2">
      <c r="A186" s="67">
        <f t="shared" si="164"/>
        <v>44097.983886843096</v>
      </c>
      <c r="B186" s="434" t="s">
        <v>345</v>
      </c>
      <c r="C186" s="147" t="str">
        <f t="shared" si="206"/>
        <v>P &amp; G</v>
      </c>
      <c r="D186" s="108">
        <v>1665713</v>
      </c>
      <c r="E186" s="474" t="s">
        <v>429</v>
      </c>
      <c r="F186" s="214" t="str">
        <f t="shared" si="207"/>
        <v>SAM0130UN0170;TEAL2ARI;300</v>
      </c>
      <c r="G186" s="214" t="str">
        <f t="shared" si="208"/>
        <v>UNTREATED</v>
      </c>
      <c r="H186" s="226">
        <v>28300</v>
      </c>
      <c r="I186" s="227">
        <f t="shared" si="209"/>
        <v>17.922735908803041</v>
      </c>
      <c r="J186" s="147" t="str">
        <f t="shared" si="210"/>
        <v>BRASKEM - CP360H &amp; Irgatec MB</v>
      </c>
      <c r="K186" s="214" t="str">
        <f t="shared" si="211"/>
        <v>J1427155 177"X3.032"X.25</v>
      </c>
      <c r="L186" s="226">
        <v>17000</v>
      </c>
      <c r="M186" s="214" t="str">
        <f t="shared" si="212"/>
        <v>TAR: 1070 MM                  MIN:  1045 MM          MAX:   1095 MM</v>
      </c>
      <c r="N186" s="214">
        <f t="shared" si="213"/>
        <v>7</v>
      </c>
      <c r="O186" s="214" t="str">
        <f t="shared" si="214"/>
        <v xml:space="preserve">J1427220                PKG,41" PLAIN DISC   </v>
      </c>
      <c r="P186" s="228">
        <f t="shared" si="215"/>
        <v>753.26058025019961</v>
      </c>
      <c r="Q186" s="229">
        <f t="shared" ref="Q186" si="237">1000/13*1000/170*H186</f>
        <v>12805429.864253392</v>
      </c>
      <c r="R186" s="77" t="s">
        <v>190</v>
      </c>
      <c r="S186" s="114"/>
      <c r="T186" s="51">
        <f t="shared" si="174"/>
        <v>44098.730667505966</v>
      </c>
      <c r="U186" s="343"/>
      <c r="V186" s="378"/>
      <c r="W186" s="378"/>
      <c r="X186" s="378"/>
      <c r="Y186" s="378"/>
      <c r="Z186" s="378"/>
      <c r="AA186" s="378"/>
      <c r="AB186" s="225"/>
      <c r="AC186" s="225"/>
      <c r="AD186" s="128">
        <v>0.15</v>
      </c>
      <c r="AE186" s="129">
        <v>0</v>
      </c>
      <c r="AF186" s="130" t="s">
        <v>67</v>
      </c>
    </row>
    <row r="187" spans="1:32" ht="42" customHeight="1" x14ac:dyDescent="0.2">
      <c r="A187" s="67">
        <f t="shared" si="164"/>
        <v>44098.730667505966</v>
      </c>
      <c r="B187" s="434" t="s">
        <v>345</v>
      </c>
      <c r="C187" s="396"/>
      <c r="D187" s="407" t="s">
        <v>245</v>
      </c>
      <c r="E187" s="398"/>
      <c r="F187" s="399"/>
      <c r="G187" s="399"/>
      <c r="H187" s="400"/>
      <c r="I187" s="401">
        <v>0.5</v>
      </c>
      <c r="J187" s="399"/>
      <c r="K187" s="399"/>
      <c r="L187" s="402"/>
      <c r="M187" s="399"/>
      <c r="N187" s="399"/>
      <c r="O187" s="399"/>
      <c r="P187" s="403"/>
      <c r="Q187" s="404"/>
      <c r="R187" s="405" t="s">
        <v>246</v>
      </c>
      <c r="S187" s="406"/>
      <c r="T187" s="51">
        <f t="shared" si="174"/>
        <v>44098.751500839302</v>
      </c>
      <c r="AD187" s="128">
        <v>0.15</v>
      </c>
      <c r="AE187" s="129">
        <v>0</v>
      </c>
      <c r="AF187" s="130" t="s">
        <v>67</v>
      </c>
    </row>
    <row r="188" spans="1:32" ht="42" customHeight="1" x14ac:dyDescent="0.2">
      <c r="A188" s="67">
        <f t="shared" si="164"/>
        <v>44098.751500839302</v>
      </c>
      <c r="B188" s="434" t="s">
        <v>345</v>
      </c>
      <c r="C188" s="446" t="str">
        <f t="shared" ref="C188:C193" si="238">VLOOKUP(D188,DETAIL,4,FALSE)</f>
        <v>P &amp; G</v>
      </c>
      <c r="D188" s="447">
        <v>1674186</v>
      </c>
      <c r="E188" s="455">
        <v>82447335</v>
      </c>
      <c r="F188" s="449" t="str">
        <f t="shared" ref="F188:F193" si="239">VLOOKUP(D188,DETAIL,5,FALSE)</f>
        <v xml:space="preserve">SAM0130UN0170;CYAN ;300 </v>
      </c>
      <c r="G188" s="449" t="str">
        <f t="shared" ref="G188:G193" si="240">VLOOKUP(D188,DETAIL,6,FALSE)</f>
        <v>UNTREATED</v>
      </c>
      <c r="H188" s="450">
        <v>6500</v>
      </c>
      <c r="I188" s="451">
        <f t="shared" ref="I188:I191" si="241">+H188/1579</f>
        <v>4.1165294490183664</v>
      </c>
      <c r="J188" s="446" t="str">
        <f t="shared" ref="J188:J193" si="242">VLOOKUP(D188,DETAIL,14,FALSE)</f>
        <v>BRASKEM - CP360H &amp; Irgatec MB</v>
      </c>
      <c r="K188" s="449" t="str">
        <f t="shared" ref="K188:K193" si="243">VLOOKUP(D188,DETAIL,9,FALSE)</f>
        <v>J1427155 177"X3.032"X.25</v>
      </c>
      <c r="L188" s="450">
        <v>17000</v>
      </c>
      <c r="M188" s="449" t="str">
        <f t="shared" ref="M188:M193" si="244">VLOOKUP(D188,DETAIL,7,FALSE)</f>
        <v>TAR: 1070 MM                  MIN:  1045 MM          MAX:   1095 MM</v>
      </c>
      <c r="N188" s="449">
        <f t="shared" ref="N188:N193" si="245">VLOOKUP(D188,DETAIL,10,FALSE)</f>
        <v>7</v>
      </c>
      <c r="O188" s="449" t="str">
        <f t="shared" ref="O188:O193" si="246">VLOOKUP(D188,DETAIL,13,FALSE)</f>
        <v xml:space="preserve">J1427220                PKG,41" PLAIN DISC   </v>
      </c>
      <c r="P188" s="452">
        <f t="shared" ref="P188:P191" si="247">Q188/L188</f>
        <v>141.40271493212671</v>
      </c>
      <c r="Q188" s="453">
        <f t="shared" ref="Q188:Q191" si="248">1000/13*1000/208*H188</f>
        <v>2403846.153846154</v>
      </c>
      <c r="R188" s="454">
        <v>44096</v>
      </c>
      <c r="S188" s="448" t="s">
        <v>430</v>
      </c>
      <c r="T188" s="51">
        <f t="shared" si="174"/>
        <v>44098.923022899675</v>
      </c>
      <c r="U188" s="520" t="s">
        <v>431</v>
      </c>
      <c r="V188" s="225"/>
      <c r="W188" s="225"/>
      <c r="X188" s="225"/>
      <c r="Y188" s="225"/>
      <c r="Z188" s="225"/>
      <c r="AA188" s="225"/>
      <c r="AB188" s="225"/>
      <c r="AC188" s="225"/>
      <c r="AD188" s="128">
        <v>0.15</v>
      </c>
      <c r="AE188" s="129">
        <v>0</v>
      </c>
      <c r="AF188" s="130" t="s">
        <v>67</v>
      </c>
    </row>
    <row r="189" spans="1:32" ht="42" customHeight="1" x14ac:dyDescent="0.2">
      <c r="A189" s="67">
        <f t="shared" si="164"/>
        <v>44098.923022899675</v>
      </c>
      <c r="B189" s="434" t="s">
        <v>345</v>
      </c>
      <c r="C189" s="446" t="str">
        <f>VLOOKUP(D189,DETAIL,4,FALSE)</f>
        <v>P &amp; G</v>
      </c>
      <c r="D189" s="447">
        <v>1674186</v>
      </c>
      <c r="E189" s="455">
        <v>82447335</v>
      </c>
      <c r="F189" s="449" t="str">
        <f>VLOOKUP(D189,DETAIL,5,FALSE)</f>
        <v xml:space="preserve">SAM0130UN0170;CYAN ;300 </v>
      </c>
      <c r="G189" s="449" t="str">
        <f>VLOOKUP(D189,DETAIL,6,FALSE)</f>
        <v>UNTREATED</v>
      </c>
      <c r="H189" s="450">
        <v>6500</v>
      </c>
      <c r="I189" s="451">
        <f>+H189/1579</f>
        <v>4.1165294490183664</v>
      </c>
      <c r="J189" s="446" t="str">
        <f>VLOOKUP(D189,DETAIL,14,FALSE)</f>
        <v>BRASKEM - CP360H &amp; Irgatec MB</v>
      </c>
      <c r="K189" s="449" t="str">
        <f>VLOOKUP(D189,DETAIL,9,FALSE)</f>
        <v>J1427155 177"X3.032"X.25</v>
      </c>
      <c r="L189" s="450">
        <v>17000</v>
      </c>
      <c r="M189" s="449" t="str">
        <f>VLOOKUP(D189,DETAIL,7,FALSE)</f>
        <v>TAR: 1070 MM                  MIN:  1045 MM          MAX:   1095 MM</v>
      </c>
      <c r="N189" s="449">
        <f>VLOOKUP(D189,DETAIL,10,FALSE)</f>
        <v>7</v>
      </c>
      <c r="O189" s="449" t="str">
        <f>VLOOKUP(D189,DETAIL,13,FALSE)</f>
        <v xml:space="preserve">J1427220                PKG,41" PLAIN DISC   </v>
      </c>
      <c r="P189" s="452">
        <f>Q189/L189</f>
        <v>141.40271493212671</v>
      </c>
      <c r="Q189" s="453">
        <f>1000/13*1000/208*H189</f>
        <v>2403846.153846154</v>
      </c>
      <c r="R189" s="454">
        <v>44097</v>
      </c>
      <c r="S189" s="448" t="s">
        <v>432</v>
      </c>
      <c r="T189" s="51">
        <f t="shared" si="174"/>
        <v>44099.094544960048</v>
      </c>
      <c r="U189" s="520" t="s">
        <v>431</v>
      </c>
      <c r="V189" s="225"/>
      <c r="W189" s="225"/>
      <c r="X189" s="225"/>
      <c r="Y189" s="225"/>
      <c r="Z189" s="225"/>
      <c r="AA189" s="225"/>
      <c r="AB189" s="225"/>
      <c r="AC189" s="225"/>
      <c r="AD189" s="128">
        <v>0.15</v>
      </c>
      <c r="AE189" s="129">
        <v>0</v>
      </c>
      <c r="AF189" s="130" t="s">
        <v>67</v>
      </c>
    </row>
    <row r="190" spans="1:32" ht="42" customHeight="1" x14ac:dyDescent="0.2">
      <c r="A190" s="67">
        <f t="shared" si="164"/>
        <v>44099.094544960048</v>
      </c>
      <c r="B190" s="434" t="s">
        <v>345</v>
      </c>
      <c r="C190" s="446" t="str">
        <f t="shared" si="238"/>
        <v>P &amp; G</v>
      </c>
      <c r="D190" s="447">
        <v>1674186</v>
      </c>
      <c r="E190" s="455">
        <v>82447335</v>
      </c>
      <c r="F190" s="449" t="str">
        <f t="shared" si="239"/>
        <v xml:space="preserve">SAM0130UN0170;CYAN ;300 </v>
      </c>
      <c r="G190" s="449" t="str">
        <f t="shared" si="240"/>
        <v>UNTREATED</v>
      </c>
      <c r="H190" s="450">
        <v>6500</v>
      </c>
      <c r="I190" s="451">
        <f t="shared" si="241"/>
        <v>4.1165294490183664</v>
      </c>
      <c r="J190" s="446" t="str">
        <f t="shared" si="242"/>
        <v>BRASKEM - CP360H &amp; Irgatec MB</v>
      </c>
      <c r="K190" s="449" t="str">
        <f t="shared" si="243"/>
        <v>J1427155 177"X3.032"X.25</v>
      </c>
      <c r="L190" s="450">
        <v>17000</v>
      </c>
      <c r="M190" s="449" t="str">
        <f t="shared" si="244"/>
        <v>TAR: 1070 MM                  MIN:  1045 MM          MAX:   1095 MM</v>
      </c>
      <c r="N190" s="449">
        <f t="shared" si="245"/>
        <v>7</v>
      </c>
      <c r="O190" s="449" t="str">
        <f t="shared" si="246"/>
        <v xml:space="preserve">J1427220                PKG,41" PLAIN DISC   </v>
      </c>
      <c r="P190" s="452">
        <f t="shared" si="247"/>
        <v>141.40271493212671</v>
      </c>
      <c r="Q190" s="453">
        <f t="shared" si="248"/>
        <v>2403846.153846154</v>
      </c>
      <c r="R190" s="454">
        <v>44096</v>
      </c>
      <c r="S190" s="448" t="s">
        <v>433</v>
      </c>
      <c r="T190" s="51">
        <f t="shared" si="174"/>
        <v>44099.26606702042</v>
      </c>
      <c r="U190" s="520" t="s">
        <v>431</v>
      </c>
      <c r="V190" s="225"/>
      <c r="W190" s="225"/>
      <c r="X190" s="225"/>
      <c r="Y190" s="225"/>
      <c r="Z190" s="225"/>
      <c r="AA190" s="225"/>
      <c r="AB190" s="225"/>
      <c r="AC190" s="225"/>
      <c r="AD190" s="128">
        <v>0.15</v>
      </c>
      <c r="AE190" s="129">
        <v>0</v>
      </c>
      <c r="AF190" s="130" t="s">
        <v>67</v>
      </c>
    </row>
    <row r="191" spans="1:32" ht="42" customHeight="1" x14ac:dyDescent="0.2">
      <c r="A191" s="67">
        <f t="shared" si="164"/>
        <v>44099.26606702042</v>
      </c>
      <c r="B191" s="434" t="s">
        <v>345</v>
      </c>
      <c r="C191" s="446" t="str">
        <f t="shared" si="238"/>
        <v>P &amp; G</v>
      </c>
      <c r="D191" s="447">
        <v>1674186</v>
      </c>
      <c r="E191" s="455">
        <v>82447335</v>
      </c>
      <c r="F191" s="449" t="str">
        <f t="shared" si="239"/>
        <v xml:space="preserve">SAM0130UN0170;CYAN ;300 </v>
      </c>
      <c r="G191" s="449" t="str">
        <f t="shared" si="240"/>
        <v>UNTREATED</v>
      </c>
      <c r="H191" s="450">
        <v>6500</v>
      </c>
      <c r="I191" s="451">
        <f t="shared" si="241"/>
        <v>4.1165294490183664</v>
      </c>
      <c r="J191" s="446" t="str">
        <f t="shared" si="242"/>
        <v>BRASKEM - CP360H &amp; Irgatec MB</v>
      </c>
      <c r="K191" s="449" t="str">
        <f t="shared" si="243"/>
        <v>J1427155 177"X3.032"X.25</v>
      </c>
      <c r="L191" s="450">
        <v>17000</v>
      </c>
      <c r="M191" s="449" t="str">
        <f t="shared" si="244"/>
        <v>TAR: 1070 MM                  MIN:  1045 MM          MAX:   1095 MM</v>
      </c>
      <c r="N191" s="449">
        <f t="shared" si="245"/>
        <v>7</v>
      </c>
      <c r="O191" s="449" t="str">
        <f t="shared" si="246"/>
        <v xml:space="preserve">J1427220                PKG,41" PLAIN DISC   </v>
      </c>
      <c r="P191" s="452">
        <f t="shared" si="247"/>
        <v>141.40271493212671</v>
      </c>
      <c r="Q191" s="453">
        <f t="shared" si="248"/>
        <v>2403846.153846154</v>
      </c>
      <c r="R191" s="454">
        <v>44097</v>
      </c>
      <c r="S191" s="448" t="s">
        <v>434</v>
      </c>
      <c r="T191" s="51">
        <f t="shared" si="174"/>
        <v>44099.437589080793</v>
      </c>
      <c r="U191" s="520" t="s">
        <v>431</v>
      </c>
      <c r="V191" s="225"/>
      <c r="W191" s="225"/>
      <c r="X191" s="225"/>
      <c r="Y191" s="225"/>
      <c r="Z191" s="225"/>
      <c r="AA191" s="225"/>
      <c r="AB191" s="225"/>
      <c r="AC191" s="225"/>
      <c r="AD191" s="128">
        <v>0.15</v>
      </c>
      <c r="AE191" s="129">
        <v>0</v>
      </c>
      <c r="AF191" s="130" t="s">
        <v>67</v>
      </c>
    </row>
    <row r="192" spans="1:32" ht="42" customHeight="1" x14ac:dyDescent="0.2">
      <c r="A192" s="67">
        <f t="shared" si="164"/>
        <v>44099.437589080793</v>
      </c>
      <c r="B192" s="434" t="s">
        <v>345</v>
      </c>
      <c r="C192" s="446" t="str">
        <f t="shared" si="238"/>
        <v>P &amp; G</v>
      </c>
      <c r="D192" s="447">
        <v>1674186</v>
      </c>
      <c r="E192" s="455">
        <v>82447335</v>
      </c>
      <c r="F192" s="449" t="str">
        <f t="shared" si="239"/>
        <v xml:space="preserve">SAM0130UN0170;CYAN ;300 </v>
      </c>
      <c r="G192" s="449" t="str">
        <f t="shared" si="240"/>
        <v>UNTREATED</v>
      </c>
      <c r="H192" s="450">
        <v>6500</v>
      </c>
      <c r="I192" s="451">
        <f t="shared" ref="I192" si="249">+H192/1579</f>
        <v>4.1165294490183664</v>
      </c>
      <c r="J192" s="446" t="str">
        <f t="shared" si="242"/>
        <v>BRASKEM - CP360H &amp; Irgatec MB</v>
      </c>
      <c r="K192" s="449" t="str">
        <f t="shared" si="243"/>
        <v>J1427155 177"X3.032"X.25</v>
      </c>
      <c r="L192" s="450">
        <v>17000</v>
      </c>
      <c r="M192" s="449" t="str">
        <f t="shared" si="244"/>
        <v>TAR: 1070 MM                  MIN:  1045 MM          MAX:   1095 MM</v>
      </c>
      <c r="N192" s="449">
        <f t="shared" si="245"/>
        <v>7</v>
      </c>
      <c r="O192" s="449" t="str">
        <f t="shared" si="246"/>
        <v xml:space="preserve">J1427220                PKG,41" PLAIN DISC   </v>
      </c>
      <c r="P192" s="452">
        <f t="shared" ref="P192" si="250">Q192/L192</f>
        <v>141.40271493212671</v>
      </c>
      <c r="Q192" s="453">
        <f t="shared" ref="Q192" si="251">1000/13*1000/208*H192</f>
        <v>2403846.153846154</v>
      </c>
      <c r="R192" s="454">
        <v>44097</v>
      </c>
      <c r="S192" s="448" t="s">
        <v>416</v>
      </c>
      <c r="T192" s="51">
        <f t="shared" si="174"/>
        <v>44099.609111141166</v>
      </c>
      <c r="U192" s="520" t="s">
        <v>431</v>
      </c>
      <c r="V192" s="225"/>
      <c r="W192" s="225"/>
      <c r="X192" s="225"/>
      <c r="Y192" s="225"/>
      <c r="Z192" s="225"/>
      <c r="AA192" s="225"/>
      <c r="AB192" s="225"/>
      <c r="AC192" s="225"/>
      <c r="AD192" s="128">
        <v>0.15</v>
      </c>
      <c r="AE192" s="129">
        <v>0</v>
      </c>
      <c r="AF192" s="130" t="s">
        <v>67</v>
      </c>
    </row>
    <row r="193" spans="1:32" ht="42" customHeight="1" x14ac:dyDescent="0.2">
      <c r="A193" s="67">
        <f t="shared" si="164"/>
        <v>44099.609111141166</v>
      </c>
      <c r="B193" s="434" t="s">
        <v>345</v>
      </c>
      <c r="C193" s="446" t="str">
        <f t="shared" si="238"/>
        <v>P &amp; G</v>
      </c>
      <c r="D193" s="447">
        <v>1674186</v>
      </c>
      <c r="E193" s="474" t="s">
        <v>435</v>
      </c>
      <c r="F193" s="449" t="str">
        <f t="shared" si="239"/>
        <v xml:space="preserve">SAM0130UN0170;CYAN ;300 </v>
      </c>
      <c r="G193" s="449" t="str">
        <f t="shared" si="240"/>
        <v>UNTREATED</v>
      </c>
      <c r="H193" s="450">
        <v>0</v>
      </c>
      <c r="I193" s="451">
        <f>+H193/1579</f>
        <v>0</v>
      </c>
      <c r="J193" s="446" t="str">
        <f t="shared" si="242"/>
        <v>BRASKEM - CP360H &amp; Irgatec MB</v>
      </c>
      <c r="K193" s="449" t="str">
        <f t="shared" si="243"/>
        <v>J1427155 177"X3.032"X.25</v>
      </c>
      <c r="L193" s="450">
        <v>17000</v>
      </c>
      <c r="M193" s="449" t="str">
        <f t="shared" si="244"/>
        <v>TAR: 1070 MM                  MIN:  1045 MM          MAX:   1095 MM</v>
      </c>
      <c r="N193" s="449">
        <f t="shared" si="245"/>
        <v>7</v>
      </c>
      <c r="O193" s="449" t="str">
        <f t="shared" si="246"/>
        <v xml:space="preserve">J1427220                PKG,41" PLAIN DISC   </v>
      </c>
      <c r="P193" s="452">
        <f>Q193/L193</f>
        <v>0</v>
      </c>
      <c r="Q193" s="453">
        <f>1000/13*1000/208*H193</f>
        <v>0</v>
      </c>
      <c r="R193" s="454" t="s">
        <v>190</v>
      </c>
      <c r="S193" s="448"/>
      <c r="T193" s="51">
        <f t="shared" si="174"/>
        <v>44099.609111141166</v>
      </c>
      <c r="U193" s="343"/>
      <c r="V193" s="225"/>
      <c r="W193" s="225"/>
      <c r="X193" s="225"/>
      <c r="Y193" s="225"/>
      <c r="Z193" s="225"/>
      <c r="AA193" s="225"/>
      <c r="AB193" s="225"/>
      <c r="AC193" s="225"/>
      <c r="AD193" s="128">
        <v>0.15</v>
      </c>
      <c r="AE193" s="129">
        <v>0</v>
      </c>
      <c r="AF193" s="130" t="s">
        <v>67</v>
      </c>
    </row>
    <row r="194" spans="1:32" ht="42" customHeight="1" x14ac:dyDescent="0.2">
      <c r="A194" s="67">
        <f t="shared" si="164"/>
        <v>44099.609111141166</v>
      </c>
      <c r="B194" s="434" t="s">
        <v>345</v>
      </c>
      <c r="C194" s="396"/>
      <c r="D194" s="407" t="s">
        <v>245</v>
      </c>
      <c r="E194" s="398"/>
      <c r="F194" s="399"/>
      <c r="G194" s="399"/>
      <c r="H194" s="400"/>
      <c r="I194" s="401">
        <v>1.5</v>
      </c>
      <c r="J194" s="399"/>
      <c r="K194" s="399"/>
      <c r="L194" s="402"/>
      <c r="M194" s="399"/>
      <c r="N194" s="399"/>
      <c r="O194" s="399"/>
      <c r="P194" s="403"/>
      <c r="Q194" s="404"/>
      <c r="R194" s="405" t="s">
        <v>246</v>
      </c>
      <c r="S194" s="406"/>
      <c r="T194" s="51">
        <f t="shared" si="174"/>
        <v>44099.671611141166</v>
      </c>
      <c r="AD194" s="128">
        <v>0.15</v>
      </c>
      <c r="AE194" s="129">
        <v>0</v>
      </c>
      <c r="AF194" s="130" t="s">
        <v>67</v>
      </c>
    </row>
    <row r="195" spans="1:32" ht="42" customHeight="1" x14ac:dyDescent="0.2">
      <c r="A195" s="67">
        <f t="shared" ref="A195:A258" si="252">T194</f>
        <v>44099.671611141166</v>
      </c>
      <c r="B195" s="434" t="s">
        <v>345</v>
      </c>
      <c r="C195" s="100" t="str">
        <f t="shared" ref="C195:C197" si="253">VLOOKUP(D195,DETAIL,4,FALSE)</f>
        <v>P &amp; G</v>
      </c>
      <c r="D195" s="159">
        <v>1676715</v>
      </c>
      <c r="E195" s="169"/>
      <c r="F195" s="88" t="str">
        <f t="shared" ref="F195:F197" si="254">VLOOKUP(D195,DETAIL,5,FALSE)</f>
        <v>SAM0130UN0234;WHITE;300</v>
      </c>
      <c r="G195" s="88" t="str">
        <f t="shared" ref="G195:G197" si="255">VLOOKUP(D195,DETAIL,6,FALSE)</f>
        <v>UNTREATED</v>
      </c>
      <c r="H195" s="156">
        <v>6500</v>
      </c>
      <c r="I195" s="102">
        <f t="shared" ref="I195:I197" si="256">+H195/1710</f>
        <v>3.801169590643275</v>
      </c>
      <c r="J195" s="157" t="str">
        <f t="shared" ref="J195:J197" si="257">VLOOKUP(D195,DETAIL,14,FALSE)</f>
        <v>BRASKEM - CP360H &amp; Irgatec MB</v>
      </c>
      <c r="K195" s="88" t="str">
        <f t="shared" ref="K195:K197" si="258">VLOOKUP(D195,DETAIL,9,FALSE)</f>
        <v>J1427155 177"X3.032"X.25</v>
      </c>
      <c r="L195" s="156">
        <v>17000</v>
      </c>
      <c r="M195" s="88" t="str">
        <f t="shared" ref="M195:M197" si="259">VLOOKUP(D195,DETAIL,7,FALSE)</f>
        <v>TAR: 1070 MM                  MIN:  1045 MM          MAX:   1095 MM</v>
      </c>
      <c r="N195" s="88">
        <f t="shared" ref="N195:N197" si="260">VLOOKUP(D195,DETAIL,10,FALSE)</f>
        <v>5</v>
      </c>
      <c r="O195" s="88" t="str">
        <f t="shared" ref="O195:O197" si="261">VLOOKUP(D195,DETAIL,13,FALSE)</f>
        <v xml:space="preserve">J1427220                PKG,41" PLAIN DISC   </v>
      </c>
      <c r="P195" s="101">
        <f t="shared" ref="P195:P197" si="262">Q195/L195</f>
        <v>125.69130216189038</v>
      </c>
      <c r="Q195" s="158">
        <f t="shared" ref="Q195:Q197" si="263">1000/13*1000/234*H195</f>
        <v>2136752.1367521365</v>
      </c>
      <c r="R195" s="92">
        <v>44091</v>
      </c>
      <c r="S195" s="139" t="s">
        <v>416</v>
      </c>
      <c r="T195" s="51">
        <f t="shared" ref="T195:T258" si="264">T194+I195/24</f>
        <v>44099.829993207444</v>
      </c>
      <c r="U195" s="516" t="s">
        <v>436</v>
      </c>
      <c r="V195" s="225"/>
      <c r="W195" s="225"/>
      <c r="X195" s="225"/>
      <c r="Y195" s="225"/>
      <c r="Z195" s="225"/>
      <c r="AA195" s="225"/>
      <c r="AB195" s="225"/>
      <c r="AC195" s="225"/>
      <c r="AD195" s="128">
        <v>0.15</v>
      </c>
      <c r="AE195" s="129">
        <v>38441.294117647063</v>
      </c>
      <c r="AF195" s="130" t="s">
        <v>67</v>
      </c>
    </row>
    <row r="196" spans="1:32" ht="42" customHeight="1" x14ac:dyDescent="0.2">
      <c r="A196" s="67">
        <f t="shared" si="252"/>
        <v>44099.829993207444</v>
      </c>
      <c r="B196" s="434" t="s">
        <v>345</v>
      </c>
      <c r="C196" s="100" t="str">
        <f>VLOOKUP(D196,DETAIL,4,FALSE)</f>
        <v>P &amp; G</v>
      </c>
      <c r="D196" s="159">
        <v>1676714</v>
      </c>
      <c r="E196" s="169"/>
      <c r="F196" s="88" t="str">
        <f>VLOOKUP(D196,DETAIL,5,FALSE)</f>
        <v>SAM0130UN0170;WHITE;300</v>
      </c>
      <c r="G196" s="88" t="str">
        <f>VLOOKUP(D196,DETAIL,6,FALSE)</f>
        <v>UNTREATED</v>
      </c>
      <c r="H196" s="156">
        <v>6500</v>
      </c>
      <c r="I196" s="102">
        <f>+H196/1710</f>
        <v>3.801169590643275</v>
      </c>
      <c r="J196" s="157" t="str">
        <f>VLOOKUP(D196,DETAIL,14,FALSE)</f>
        <v>BRASKEM - CP360H &amp; Irgatec MB</v>
      </c>
      <c r="K196" s="88" t="str">
        <f>VLOOKUP(D196,DETAIL,9,FALSE)</f>
        <v>J1427155 177"X3.032"X.25</v>
      </c>
      <c r="L196" s="156">
        <v>17000</v>
      </c>
      <c r="M196" s="88" t="str">
        <f>VLOOKUP(D196,DETAIL,7,FALSE)</f>
        <v>TAR: 1070 MM                  MIN:  1045 MM          MAX:   1095 MM</v>
      </c>
      <c r="N196" s="88">
        <f>VLOOKUP(D196,DETAIL,10,FALSE)</f>
        <v>7</v>
      </c>
      <c r="O196" s="88" t="str">
        <f>VLOOKUP(D196,DETAIL,13,FALSE)</f>
        <v xml:space="preserve">J1427220                PKG,41" PLAIN DISC   </v>
      </c>
      <c r="P196" s="101">
        <f>Q196/L196</f>
        <v>173.01038062283737</v>
      </c>
      <c r="Q196" s="158">
        <f>1000/13*1000/170*H196</f>
        <v>2941176.4705882352</v>
      </c>
      <c r="R196" s="92">
        <v>44092</v>
      </c>
      <c r="S196" s="139" t="s">
        <v>416</v>
      </c>
      <c r="T196" s="51">
        <f t="shared" si="264"/>
        <v>44099.988375273722</v>
      </c>
      <c r="U196" s="516" t="s">
        <v>436</v>
      </c>
      <c r="V196" s="225"/>
      <c r="W196" s="225"/>
      <c r="X196" s="225"/>
      <c r="Y196" s="225"/>
      <c r="Z196" s="225"/>
      <c r="AA196" s="225"/>
      <c r="AB196" s="225"/>
      <c r="AC196" s="225"/>
      <c r="AD196" s="128">
        <v>0.15</v>
      </c>
      <c r="AE196" s="129">
        <v>0</v>
      </c>
      <c r="AF196" s="130" t="s">
        <v>67</v>
      </c>
    </row>
    <row r="197" spans="1:32" ht="42" customHeight="1" x14ac:dyDescent="0.2">
      <c r="A197" s="67">
        <f t="shared" si="252"/>
        <v>44099.988375273722</v>
      </c>
      <c r="B197" s="434" t="s">
        <v>345</v>
      </c>
      <c r="C197" s="100" t="str">
        <f t="shared" si="253"/>
        <v>P &amp; G</v>
      </c>
      <c r="D197" s="159">
        <v>1676715</v>
      </c>
      <c r="E197" s="169"/>
      <c r="F197" s="88" t="str">
        <f t="shared" si="254"/>
        <v>SAM0130UN0234;WHITE;300</v>
      </c>
      <c r="G197" s="88" t="str">
        <f t="shared" si="255"/>
        <v>UNTREATED</v>
      </c>
      <c r="H197" s="156">
        <v>6500</v>
      </c>
      <c r="I197" s="102">
        <f t="shared" si="256"/>
        <v>3.801169590643275</v>
      </c>
      <c r="J197" s="157" t="str">
        <f t="shared" si="257"/>
        <v>BRASKEM - CP360H &amp; Irgatec MB</v>
      </c>
      <c r="K197" s="88" t="str">
        <f t="shared" si="258"/>
        <v>J1427155 177"X3.032"X.25</v>
      </c>
      <c r="L197" s="156">
        <v>17000</v>
      </c>
      <c r="M197" s="88" t="str">
        <f t="shared" si="259"/>
        <v>TAR: 1070 MM                  MIN:  1045 MM          MAX:   1095 MM</v>
      </c>
      <c r="N197" s="88">
        <f t="shared" si="260"/>
        <v>5</v>
      </c>
      <c r="O197" s="88" t="str">
        <f t="shared" si="261"/>
        <v xml:space="preserve">J1427220                PKG,41" PLAIN DISC   </v>
      </c>
      <c r="P197" s="101">
        <f t="shared" si="262"/>
        <v>125.69130216189038</v>
      </c>
      <c r="Q197" s="158">
        <f t="shared" si="263"/>
        <v>2136752.1367521365</v>
      </c>
      <c r="R197" s="92">
        <v>44092</v>
      </c>
      <c r="S197" s="139" t="s">
        <v>437</v>
      </c>
      <c r="T197" s="51">
        <f t="shared" si="264"/>
        <v>44100.14675734</v>
      </c>
      <c r="U197" s="516" t="s">
        <v>436</v>
      </c>
      <c r="V197" s="225"/>
      <c r="W197" s="225"/>
      <c r="X197" s="225"/>
      <c r="Y197" s="225"/>
      <c r="Z197" s="225"/>
      <c r="AA197" s="225"/>
      <c r="AB197" s="225"/>
      <c r="AC197" s="225"/>
      <c r="AD197" s="128">
        <v>0.15</v>
      </c>
      <c r="AE197" s="129">
        <v>38441.294117647063</v>
      </c>
      <c r="AF197" s="130" t="s">
        <v>67</v>
      </c>
    </row>
    <row r="198" spans="1:32" ht="42" customHeight="1" x14ac:dyDescent="0.2">
      <c r="A198" s="67">
        <f t="shared" si="252"/>
        <v>44100.14675734</v>
      </c>
      <c r="B198" s="434" t="s">
        <v>345</v>
      </c>
      <c r="C198" s="100" t="str">
        <f t="shared" ref="C198:C203" si="265">VLOOKUP(D198,DETAIL,4,FALSE)</f>
        <v>P &amp; G</v>
      </c>
      <c r="D198" s="159">
        <v>1676224</v>
      </c>
      <c r="E198" s="169"/>
      <c r="F198" s="88" t="str">
        <f t="shared" ref="F198:F203" si="266">VLOOKUP(D198,DETAIL,5,FALSE)</f>
        <v>SAM0130UN0218;WHITE;300</v>
      </c>
      <c r="G198" s="88" t="str">
        <f t="shared" ref="G198:G203" si="267">VLOOKUP(D198,DETAIL,6,FALSE)</f>
        <v>UNTREATED</v>
      </c>
      <c r="H198" s="156">
        <v>6500</v>
      </c>
      <c r="I198" s="102">
        <f t="shared" ref="I198:I203" si="268">+H198/1710</f>
        <v>3.801169590643275</v>
      </c>
      <c r="J198" s="157" t="str">
        <f t="shared" ref="J198:J203" si="269">VLOOKUP(D198,DETAIL,14,FALSE)</f>
        <v>BRASKEM - CP360H &amp; Irgatec MB</v>
      </c>
      <c r="K198" s="88" t="str">
        <f t="shared" ref="K198:K203" si="270">VLOOKUP(D198,DETAIL,9,FALSE)</f>
        <v>J1427155 177"X3.032"X.25</v>
      </c>
      <c r="L198" s="156">
        <v>17000</v>
      </c>
      <c r="M198" s="88" t="str">
        <f t="shared" ref="M198:M203" si="271">VLOOKUP(D198,DETAIL,7,FALSE)</f>
        <v>TAR: 1070 MM                  MIN:  1045 MM          MAX:   1095 MM</v>
      </c>
      <c r="N198" s="88" t="str">
        <f t="shared" ref="N198:N203" si="272">VLOOKUP(D198,DETAIL,10,FALSE)</f>
        <v>5,6</v>
      </c>
      <c r="O198" s="88" t="str">
        <f t="shared" ref="O198:O203" si="273">VLOOKUP(D198,DETAIL,13,FALSE)</f>
        <v xml:space="preserve">J1427220                PKG,41" PLAIN DISC   </v>
      </c>
      <c r="P198" s="101">
        <f t="shared" ref="P198:P203" si="274">Q198/L198</f>
        <v>134.91635186184567</v>
      </c>
      <c r="Q198" s="158">
        <f>1000/13*1000/218*H198</f>
        <v>2293577.9816513765</v>
      </c>
      <c r="R198" s="92">
        <v>44095</v>
      </c>
      <c r="S198" s="139" t="s">
        <v>416</v>
      </c>
      <c r="T198" s="51">
        <f t="shared" si="264"/>
        <v>44100.305139406279</v>
      </c>
      <c r="U198" s="516" t="s">
        <v>436</v>
      </c>
      <c r="V198" s="225"/>
      <c r="W198" s="225"/>
      <c r="X198" s="225"/>
      <c r="Y198" s="225"/>
      <c r="Z198" s="225"/>
      <c r="AA198" s="225"/>
      <c r="AB198" s="225"/>
      <c r="AC198" s="225"/>
      <c r="AD198" s="128">
        <v>0.15</v>
      </c>
      <c r="AE198" s="129">
        <v>38441.294117647063</v>
      </c>
      <c r="AF198" s="130" t="s">
        <v>67</v>
      </c>
    </row>
    <row r="199" spans="1:32" ht="42" customHeight="1" x14ac:dyDescent="0.2">
      <c r="A199" s="67">
        <f t="shared" si="252"/>
        <v>44100.305139406279</v>
      </c>
      <c r="B199" s="434" t="s">
        <v>345</v>
      </c>
      <c r="C199" s="100" t="str">
        <f t="shared" ref="C199" si="275">VLOOKUP(D199,DETAIL,4,FALSE)</f>
        <v>P &amp; G</v>
      </c>
      <c r="D199" s="159">
        <v>1676224</v>
      </c>
      <c r="E199" s="169"/>
      <c r="F199" s="88" t="str">
        <f t="shared" ref="F199" si="276">VLOOKUP(D199,DETAIL,5,FALSE)</f>
        <v>SAM0130UN0218;WHITE;300</v>
      </c>
      <c r="G199" s="88" t="str">
        <f t="shared" ref="G199" si="277">VLOOKUP(D199,DETAIL,6,FALSE)</f>
        <v>UNTREATED</v>
      </c>
      <c r="H199" s="156">
        <v>6500</v>
      </c>
      <c r="I199" s="102">
        <f t="shared" ref="I199" si="278">+H199/1710</f>
        <v>3.801169590643275</v>
      </c>
      <c r="J199" s="157" t="str">
        <f t="shared" ref="J199" si="279">VLOOKUP(D199,DETAIL,14,FALSE)</f>
        <v>BRASKEM - CP360H &amp; Irgatec MB</v>
      </c>
      <c r="K199" s="88" t="str">
        <f t="shared" ref="K199" si="280">VLOOKUP(D199,DETAIL,9,FALSE)</f>
        <v>J1427155 177"X3.032"X.25</v>
      </c>
      <c r="L199" s="156">
        <v>17000</v>
      </c>
      <c r="M199" s="88" t="str">
        <f t="shared" ref="M199" si="281">VLOOKUP(D199,DETAIL,7,FALSE)</f>
        <v>TAR: 1070 MM                  MIN:  1045 MM          MAX:   1095 MM</v>
      </c>
      <c r="N199" s="88" t="str">
        <f t="shared" ref="N199" si="282">VLOOKUP(D199,DETAIL,10,FALSE)</f>
        <v>5,6</v>
      </c>
      <c r="O199" s="88" t="str">
        <f t="shared" ref="O199" si="283">VLOOKUP(D199,DETAIL,13,FALSE)</f>
        <v xml:space="preserve">J1427220                PKG,41" PLAIN DISC   </v>
      </c>
      <c r="P199" s="101">
        <f t="shared" ref="P199" si="284">Q199/L199</f>
        <v>134.91635186184567</v>
      </c>
      <c r="Q199" s="158">
        <f>1000/13*1000/218*H199</f>
        <v>2293577.9816513765</v>
      </c>
      <c r="R199" s="92">
        <v>44096</v>
      </c>
      <c r="S199" s="139" t="s">
        <v>416</v>
      </c>
      <c r="T199" s="51">
        <f t="shared" si="264"/>
        <v>44100.463521472557</v>
      </c>
      <c r="U199" s="516" t="s">
        <v>436</v>
      </c>
      <c r="V199" s="225"/>
      <c r="W199" s="225"/>
      <c r="X199" s="225"/>
      <c r="Y199" s="225"/>
      <c r="Z199" s="225"/>
      <c r="AA199" s="225"/>
      <c r="AB199" s="225"/>
      <c r="AC199" s="225"/>
      <c r="AD199" s="128">
        <v>0.15</v>
      </c>
      <c r="AE199" s="129">
        <v>38441.294117647063</v>
      </c>
      <c r="AF199" s="130" t="s">
        <v>67</v>
      </c>
    </row>
    <row r="200" spans="1:32" ht="42" customHeight="1" x14ac:dyDescent="0.2">
      <c r="A200" s="67">
        <f t="shared" si="252"/>
        <v>44100.463521472557</v>
      </c>
      <c r="B200" s="434" t="s">
        <v>345</v>
      </c>
      <c r="C200" s="100" t="str">
        <f t="shared" si="265"/>
        <v>P &amp; G</v>
      </c>
      <c r="D200" s="159">
        <v>1676715</v>
      </c>
      <c r="E200" s="169"/>
      <c r="F200" s="88" t="str">
        <f t="shared" si="266"/>
        <v>SAM0130UN0234;WHITE;300</v>
      </c>
      <c r="G200" s="88" t="str">
        <f t="shared" si="267"/>
        <v>UNTREATED</v>
      </c>
      <c r="H200" s="156">
        <v>6500</v>
      </c>
      <c r="I200" s="102">
        <f t="shared" si="268"/>
        <v>3.801169590643275</v>
      </c>
      <c r="J200" s="157" t="str">
        <f t="shared" si="269"/>
        <v>BRASKEM - CP360H &amp; Irgatec MB</v>
      </c>
      <c r="K200" s="88" t="str">
        <f t="shared" si="270"/>
        <v>J1427155 177"X3.032"X.25</v>
      </c>
      <c r="L200" s="156">
        <v>17000</v>
      </c>
      <c r="M200" s="88" t="str">
        <f t="shared" si="271"/>
        <v>TAR: 1070 MM                  MIN:  1045 MM          MAX:   1095 MM</v>
      </c>
      <c r="N200" s="88">
        <f t="shared" si="272"/>
        <v>5</v>
      </c>
      <c r="O200" s="88" t="str">
        <f t="shared" si="273"/>
        <v xml:space="preserve">J1427220                PKG,41" PLAIN DISC   </v>
      </c>
      <c r="P200" s="101">
        <f t="shared" si="274"/>
        <v>125.69130216189038</v>
      </c>
      <c r="Q200" s="158">
        <f t="shared" ref="Q200:Q203" si="285">1000/13*1000/234*H200</f>
        <v>2136752.1367521365</v>
      </c>
      <c r="R200" s="92">
        <v>44096</v>
      </c>
      <c r="S200" s="139" t="s">
        <v>437</v>
      </c>
      <c r="T200" s="51">
        <f t="shared" si="264"/>
        <v>44100.621903538835</v>
      </c>
      <c r="U200" s="516" t="s">
        <v>436</v>
      </c>
      <c r="V200" s="225"/>
      <c r="W200" s="225"/>
      <c r="X200" s="225"/>
      <c r="Y200" s="225"/>
      <c r="Z200" s="225"/>
      <c r="AA200" s="225"/>
      <c r="AB200" s="225"/>
      <c r="AC200" s="225"/>
      <c r="AD200" s="128">
        <v>0.15</v>
      </c>
      <c r="AE200" s="129">
        <v>38441.294117647063</v>
      </c>
      <c r="AF200" s="130" t="s">
        <v>67</v>
      </c>
    </row>
    <row r="201" spans="1:32" ht="42" customHeight="1" x14ac:dyDescent="0.2">
      <c r="A201" s="67">
        <f t="shared" si="252"/>
        <v>44100.621903538835</v>
      </c>
      <c r="B201" s="434" t="s">
        <v>345</v>
      </c>
      <c r="C201" s="100" t="str">
        <f t="shared" si="265"/>
        <v>P &amp; G</v>
      </c>
      <c r="D201" s="159">
        <v>1676715</v>
      </c>
      <c r="E201" s="169"/>
      <c r="F201" s="88" t="str">
        <f t="shared" si="266"/>
        <v>SAM0130UN0234;WHITE;300</v>
      </c>
      <c r="G201" s="88" t="str">
        <f t="shared" si="267"/>
        <v>UNTREATED</v>
      </c>
      <c r="H201" s="156">
        <v>6500</v>
      </c>
      <c r="I201" s="102">
        <f t="shared" si="268"/>
        <v>3.801169590643275</v>
      </c>
      <c r="J201" s="157" t="str">
        <f t="shared" si="269"/>
        <v>BRASKEM - CP360H &amp; Irgatec MB</v>
      </c>
      <c r="K201" s="88" t="str">
        <f t="shared" si="270"/>
        <v>J1427155 177"X3.032"X.25</v>
      </c>
      <c r="L201" s="156">
        <v>17000</v>
      </c>
      <c r="M201" s="88" t="str">
        <f t="shared" si="271"/>
        <v>TAR: 1070 MM                  MIN:  1045 MM          MAX:   1095 MM</v>
      </c>
      <c r="N201" s="88">
        <f t="shared" si="272"/>
        <v>5</v>
      </c>
      <c r="O201" s="88" t="str">
        <f t="shared" si="273"/>
        <v xml:space="preserve">J1427220                PKG,41" PLAIN DISC   </v>
      </c>
      <c r="P201" s="101">
        <f t="shared" si="274"/>
        <v>125.69130216189038</v>
      </c>
      <c r="Q201" s="158">
        <f t="shared" si="285"/>
        <v>2136752.1367521365</v>
      </c>
      <c r="R201" s="92">
        <v>44096</v>
      </c>
      <c r="S201" s="139" t="s">
        <v>437</v>
      </c>
      <c r="T201" s="51">
        <f t="shared" si="264"/>
        <v>44100.780285605113</v>
      </c>
      <c r="U201" s="516" t="s">
        <v>436</v>
      </c>
      <c r="V201" s="225"/>
      <c r="W201" s="225"/>
      <c r="X201" s="225"/>
      <c r="Y201" s="225"/>
      <c r="Z201" s="225"/>
      <c r="AA201" s="225"/>
      <c r="AB201" s="225"/>
      <c r="AC201" s="225"/>
      <c r="AD201" s="128">
        <v>0.15</v>
      </c>
      <c r="AE201" s="129">
        <v>38441.294117647063</v>
      </c>
      <c r="AF201" s="130" t="s">
        <v>67</v>
      </c>
    </row>
    <row r="202" spans="1:32" ht="42" customHeight="1" x14ac:dyDescent="0.2">
      <c r="A202" s="67">
        <f t="shared" si="252"/>
        <v>44100.780285605113</v>
      </c>
      <c r="B202" s="434" t="s">
        <v>345</v>
      </c>
      <c r="C202" s="100" t="str">
        <f t="shared" si="265"/>
        <v>P &amp; G</v>
      </c>
      <c r="D202" s="159">
        <v>1676715</v>
      </c>
      <c r="E202" s="169"/>
      <c r="F202" s="88" t="str">
        <f t="shared" si="266"/>
        <v>SAM0130UN0234;WHITE;300</v>
      </c>
      <c r="G202" s="88" t="str">
        <f t="shared" si="267"/>
        <v>UNTREATED</v>
      </c>
      <c r="H202" s="156">
        <v>6500</v>
      </c>
      <c r="I202" s="102">
        <f t="shared" si="268"/>
        <v>3.801169590643275</v>
      </c>
      <c r="J202" s="157" t="str">
        <f t="shared" si="269"/>
        <v>BRASKEM - CP360H &amp; Irgatec MB</v>
      </c>
      <c r="K202" s="88" t="str">
        <f t="shared" si="270"/>
        <v>J1427155 177"X3.032"X.25</v>
      </c>
      <c r="L202" s="156">
        <v>17000</v>
      </c>
      <c r="M202" s="88" t="str">
        <f t="shared" si="271"/>
        <v>TAR: 1070 MM                  MIN:  1045 MM          MAX:   1095 MM</v>
      </c>
      <c r="N202" s="88">
        <f t="shared" si="272"/>
        <v>5</v>
      </c>
      <c r="O202" s="88" t="str">
        <f t="shared" si="273"/>
        <v xml:space="preserve">J1427220                PKG,41" PLAIN DISC   </v>
      </c>
      <c r="P202" s="101">
        <f t="shared" si="274"/>
        <v>125.69130216189038</v>
      </c>
      <c r="Q202" s="158">
        <f t="shared" si="285"/>
        <v>2136752.1367521365</v>
      </c>
      <c r="R202" s="92">
        <v>44096</v>
      </c>
      <c r="S202" s="139" t="s">
        <v>437</v>
      </c>
      <c r="T202" s="51">
        <f t="shared" si="264"/>
        <v>44100.938667671391</v>
      </c>
      <c r="U202" s="516" t="s">
        <v>436</v>
      </c>
      <c r="V202" s="225"/>
      <c r="W202" s="225"/>
      <c r="X202" s="225"/>
      <c r="Y202" s="225"/>
      <c r="Z202" s="225"/>
      <c r="AA202" s="225"/>
      <c r="AB202" s="225"/>
      <c r="AC202" s="225"/>
      <c r="AD202" s="128">
        <v>0.15</v>
      </c>
      <c r="AE202" s="129">
        <v>38441.294117647063</v>
      </c>
      <c r="AF202" s="130" t="s">
        <v>67</v>
      </c>
    </row>
    <row r="203" spans="1:32" ht="42" customHeight="1" x14ac:dyDescent="0.2">
      <c r="A203" s="67">
        <f t="shared" si="252"/>
        <v>44100.938667671391</v>
      </c>
      <c r="B203" s="434" t="s">
        <v>345</v>
      </c>
      <c r="C203" s="100" t="str">
        <f t="shared" si="265"/>
        <v>P &amp; G</v>
      </c>
      <c r="D203" s="159">
        <v>1676715</v>
      </c>
      <c r="E203" s="169"/>
      <c r="F203" s="88" t="str">
        <f t="shared" si="266"/>
        <v>SAM0130UN0234;WHITE;300</v>
      </c>
      <c r="G203" s="88" t="str">
        <f t="shared" si="267"/>
        <v>UNTREATED</v>
      </c>
      <c r="H203" s="156">
        <v>6500</v>
      </c>
      <c r="I203" s="102">
        <f t="shared" si="268"/>
        <v>3.801169590643275</v>
      </c>
      <c r="J203" s="157" t="str">
        <f t="shared" si="269"/>
        <v>BRASKEM - CP360H &amp; Irgatec MB</v>
      </c>
      <c r="K203" s="88" t="str">
        <f t="shared" si="270"/>
        <v>J1427155 177"X3.032"X.25</v>
      </c>
      <c r="L203" s="156">
        <v>17000</v>
      </c>
      <c r="M203" s="88" t="str">
        <f t="shared" si="271"/>
        <v>TAR: 1070 MM                  MIN:  1045 MM          MAX:   1095 MM</v>
      </c>
      <c r="N203" s="88">
        <f t="shared" si="272"/>
        <v>5</v>
      </c>
      <c r="O203" s="88" t="str">
        <f t="shared" si="273"/>
        <v xml:space="preserve">J1427220                PKG,41" PLAIN DISC   </v>
      </c>
      <c r="P203" s="101">
        <f t="shared" si="274"/>
        <v>125.69130216189038</v>
      </c>
      <c r="Q203" s="158">
        <f t="shared" si="285"/>
        <v>2136752.1367521365</v>
      </c>
      <c r="R203" s="92">
        <v>44096</v>
      </c>
      <c r="S203" s="139" t="s">
        <v>437</v>
      </c>
      <c r="T203" s="51">
        <f t="shared" si="264"/>
        <v>44101.097049737669</v>
      </c>
      <c r="U203" s="516" t="s">
        <v>436</v>
      </c>
      <c r="V203" s="225"/>
      <c r="W203" s="225"/>
      <c r="X203" s="225"/>
      <c r="Y203" s="225"/>
      <c r="Z203" s="225"/>
      <c r="AA203" s="225"/>
      <c r="AB203" s="225"/>
      <c r="AC203" s="225"/>
      <c r="AD203" s="128">
        <v>0.15</v>
      </c>
      <c r="AE203" s="129">
        <v>38441.294117647063</v>
      </c>
      <c r="AF203" s="130" t="s">
        <v>67</v>
      </c>
    </row>
    <row r="204" spans="1:32" ht="42" customHeight="1" x14ac:dyDescent="0.2">
      <c r="A204" s="67">
        <f t="shared" si="252"/>
        <v>44101.097049737669</v>
      </c>
      <c r="B204" s="434" t="s">
        <v>345</v>
      </c>
      <c r="C204" s="100" t="str">
        <f>VLOOKUP(D204,DETAIL,4,FALSE)</f>
        <v>P &amp; G</v>
      </c>
      <c r="D204" s="159">
        <v>1676714</v>
      </c>
      <c r="E204" s="169"/>
      <c r="F204" s="88" t="str">
        <f>VLOOKUP(D204,DETAIL,5,FALSE)</f>
        <v>SAM0130UN0170;WHITE;300</v>
      </c>
      <c r="G204" s="88" t="str">
        <f>VLOOKUP(D204,DETAIL,6,FALSE)</f>
        <v>UNTREATED</v>
      </c>
      <c r="H204" s="156">
        <v>6500</v>
      </c>
      <c r="I204" s="102">
        <f>+H204/1710</f>
        <v>3.801169590643275</v>
      </c>
      <c r="J204" s="157" t="str">
        <f>VLOOKUP(D204,DETAIL,14,FALSE)</f>
        <v>BRASKEM - CP360H &amp; Irgatec MB</v>
      </c>
      <c r="K204" s="88" t="str">
        <f>VLOOKUP(D204,DETAIL,9,FALSE)</f>
        <v>J1427155 177"X3.032"X.25</v>
      </c>
      <c r="L204" s="156">
        <v>17000</v>
      </c>
      <c r="M204" s="88" t="str">
        <f>VLOOKUP(D204,DETAIL,7,FALSE)</f>
        <v>TAR: 1070 MM                  MIN:  1045 MM          MAX:   1095 MM</v>
      </c>
      <c r="N204" s="88">
        <f>VLOOKUP(D204,DETAIL,10,FALSE)</f>
        <v>7</v>
      </c>
      <c r="O204" s="88" t="str">
        <f>VLOOKUP(D204,DETAIL,13,FALSE)</f>
        <v xml:space="preserve">J1427220                PKG,41" PLAIN DISC   </v>
      </c>
      <c r="P204" s="101">
        <f>Q204/L204</f>
        <v>173.01038062283737</v>
      </c>
      <c r="Q204" s="158">
        <f>1000/13*1000/170*H204</f>
        <v>2941176.4705882352</v>
      </c>
      <c r="R204" s="92">
        <v>44097</v>
      </c>
      <c r="S204" s="139" t="s">
        <v>416</v>
      </c>
      <c r="T204" s="51">
        <f t="shared" si="264"/>
        <v>44101.255431803947</v>
      </c>
      <c r="U204" s="516" t="s">
        <v>436</v>
      </c>
      <c r="V204" s="225"/>
      <c r="W204" s="225"/>
      <c r="X204" s="225"/>
      <c r="Y204" s="225"/>
      <c r="Z204" s="225"/>
      <c r="AA204" s="225"/>
      <c r="AB204" s="225"/>
      <c r="AC204" s="225"/>
      <c r="AD204" s="128">
        <v>0.15</v>
      </c>
      <c r="AE204" s="129">
        <v>0</v>
      </c>
      <c r="AF204" s="130" t="s">
        <v>67</v>
      </c>
    </row>
    <row r="205" spans="1:32" ht="42" customHeight="1" x14ac:dyDescent="0.2">
      <c r="A205" s="67">
        <f t="shared" si="252"/>
        <v>44101.255431803947</v>
      </c>
      <c r="B205" s="434" t="s">
        <v>345</v>
      </c>
      <c r="C205" s="100" t="str">
        <f t="shared" ref="C205:C206" si="286">VLOOKUP(D205,DETAIL,4,FALSE)</f>
        <v>P &amp; G</v>
      </c>
      <c r="D205" s="159">
        <v>1676715</v>
      </c>
      <c r="E205" s="169"/>
      <c r="F205" s="88" t="str">
        <f t="shared" ref="F205:F206" si="287">VLOOKUP(D205,DETAIL,5,FALSE)</f>
        <v>SAM0130UN0234;WHITE;300</v>
      </c>
      <c r="G205" s="88" t="str">
        <f t="shared" ref="G205:G206" si="288">VLOOKUP(D205,DETAIL,6,FALSE)</f>
        <v>UNTREATED</v>
      </c>
      <c r="H205" s="156">
        <v>6500</v>
      </c>
      <c r="I205" s="102">
        <f t="shared" ref="I205:I206" si="289">+H205/1710</f>
        <v>3.801169590643275</v>
      </c>
      <c r="J205" s="157" t="str">
        <f t="shared" ref="J205:J206" si="290">VLOOKUP(D205,DETAIL,14,FALSE)</f>
        <v>BRASKEM - CP360H &amp; Irgatec MB</v>
      </c>
      <c r="K205" s="88" t="str">
        <f t="shared" ref="K205:K206" si="291">VLOOKUP(D205,DETAIL,9,FALSE)</f>
        <v>J1427155 177"X3.032"X.25</v>
      </c>
      <c r="L205" s="156">
        <v>17000</v>
      </c>
      <c r="M205" s="88" t="str">
        <f t="shared" ref="M205:M206" si="292">VLOOKUP(D205,DETAIL,7,FALSE)</f>
        <v>TAR: 1070 MM                  MIN:  1045 MM          MAX:   1095 MM</v>
      </c>
      <c r="N205" s="88">
        <f t="shared" ref="N205:N206" si="293">VLOOKUP(D205,DETAIL,10,FALSE)</f>
        <v>5</v>
      </c>
      <c r="O205" s="88" t="str">
        <f t="shared" ref="O205:O206" si="294">VLOOKUP(D205,DETAIL,13,FALSE)</f>
        <v xml:space="preserve">J1427220                PKG,41" PLAIN DISC   </v>
      </c>
      <c r="P205" s="101">
        <f t="shared" ref="P205:P206" si="295">Q205/L205</f>
        <v>125.69130216189038</v>
      </c>
      <c r="Q205" s="158">
        <f t="shared" ref="Q205:Q206" si="296">1000/13*1000/234*H205</f>
        <v>2136752.1367521365</v>
      </c>
      <c r="R205" s="92">
        <v>44097</v>
      </c>
      <c r="S205" s="139" t="s">
        <v>438</v>
      </c>
      <c r="T205" s="51">
        <f t="shared" si="264"/>
        <v>44101.413813870226</v>
      </c>
      <c r="U205" s="516" t="s">
        <v>436</v>
      </c>
      <c r="V205" s="225"/>
      <c r="W205" s="225"/>
      <c r="X205" s="225"/>
      <c r="Y205" s="225"/>
      <c r="Z205" s="225"/>
      <c r="AA205" s="225"/>
      <c r="AB205" s="225"/>
      <c r="AC205" s="225"/>
      <c r="AD205" s="128">
        <v>0.15</v>
      </c>
      <c r="AE205" s="129">
        <v>38441.294117647063</v>
      </c>
      <c r="AF205" s="130" t="s">
        <v>67</v>
      </c>
    </row>
    <row r="206" spans="1:32" ht="42" customHeight="1" x14ac:dyDescent="0.2">
      <c r="A206" s="67">
        <f t="shared" si="252"/>
        <v>44101.413813870226</v>
      </c>
      <c r="B206" s="434" t="s">
        <v>345</v>
      </c>
      <c r="C206" s="100" t="str">
        <f t="shared" si="286"/>
        <v>P &amp; G</v>
      </c>
      <c r="D206" s="159">
        <v>1676715</v>
      </c>
      <c r="E206" s="169"/>
      <c r="F206" s="88" t="str">
        <f t="shared" si="287"/>
        <v>SAM0130UN0234;WHITE;300</v>
      </c>
      <c r="G206" s="88" t="str">
        <f t="shared" si="288"/>
        <v>UNTREATED</v>
      </c>
      <c r="H206" s="156">
        <v>6500</v>
      </c>
      <c r="I206" s="102">
        <f t="shared" si="289"/>
        <v>3.801169590643275</v>
      </c>
      <c r="J206" s="157" t="str">
        <f t="shared" si="290"/>
        <v>BRASKEM - CP360H &amp; Irgatec MB</v>
      </c>
      <c r="K206" s="88" t="str">
        <f t="shared" si="291"/>
        <v>J1427155 177"X3.032"X.25</v>
      </c>
      <c r="L206" s="156">
        <v>17000</v>
      </c>
      <c r="M206" s="88" t="str">
        <f t="shared" si="292"/>
        <v>TAR: 1070 MM                  MIN:  1045 MM          MAX:   1095 MM</v>
      </c>
      <c r="N206" s="88">
        <f t="shared" si="293"/>
        <v>5</v>
      </c>
      <c r="O206" s="88" t="str">
        <f t="shared" si="294"/>
        <v xml:space="preserve">J1427220                PKG,41" PLAIN DISC   </v>
      </c>
      <c r="P206" s="101">
        <f t="shared" si="295"/>
        <v>125.69130216189038</v>
      </c>
      <c r="Q206" s="158">
        <f t="shared" si="296"/>
        <v>2136752.1367521365</v>
      </c>
      <c r="R206" s="92">
        <v>44097</v>
      </c>
      <c r="S206" s="139" t="s">
        <v>437</v>
      </c>
      <c r="T206" s="51">
        <f t="shared" si="264"/>
        <v>44101.572195936504</v>
      </c>
      <c r="U206" s="516" t="s">
        <v>436</v>
      </c>
      <c r="V206" s="225"/>
      <c r="W206" s="225"/>
      <c r="X206" s="225"/>
      <c r="Y206" s="225"/>
      <c r="Z206" s="225"/>
      <c r="AA206" s="225"/>
      <c r="AB206" s="225"/>
      <c r="AC206" s="225"/>
      <c r="AD206" s="128">
        <v>0.15</v>
      </c>
      <c r="AE206" s="129">
        <v>38441.294117647063</v>
      </c>
      <c r="AF206" s="130" t="s">
        <v>67</v>
      </c>
    </row>
    <row r="207" spans="1:32" ht="42" customHeight="1" x14ac:dyDescent="0.2">
      <c r="A207" s="67">
        <f t="shared" si="252"/>
        <v>44101.572195936504</v>
      </c>
      <c r="B207" s="434" t="s">
        <v>345</v>
      </c>
      <c r="C207" s="100" t="str">
        <f>VLOOKUP(D207,DETAIL,4,FALSE)</f>
        <v>P &amp; G</v>
      </c>
      <c r="D207" s="159">
        <v>1676714</v>
      </c>
      <c r="E207" s="169"/>
      <c r="F207" s="88" t="str">
        <f>VLOOKUP(D207,DETAIL,5,FALSE)</f>
        <v>SAM0130UN0170;WHITE;300</v>
      </c>
      <c r="G207" s="88" t="str">
        <f>VLOOKUP(D207,DETAIL,6,FALSE)</f>
        <v>UNTREATED</v>
      </c>
      <c r="H207" s="156">
        <v>6500</v>
      </c>
      <c r="I207" s="102">
        <f>+H207/1710</f>
        <v>3.801169590643275</v>
      </c>
      <c r="J207" s="157" t="str">
        <f>VLOOKUP(D207,DETAIL,14,FALSE)</f>
        <v>BRASKEM - CP360H &amp; Irgatec MB</v>
      </c>
      <c r="K207" s="88" t="str">
        <f>VLOOKUP(D207,DETAIL,9,FALSE)</f>
        <v>J1427155 177"X3.032"X.25</v>
      </c>
      <c r="L207" s="156">
        <v>17000</v>
      </c>
      <c r="M207" s="88" t="str">
        <f>VLOOKUP(D207,DETAIL,7,FALSE)</f>
        <v>TAR: 1070 MM                  MIN:  1045 MM          MAX:   1095 MM</v>
      </c>
      <c r="N207" s="88">
        <f>VLOOKUP(D207,DETAIL,10,FALSE)</f>
        <v>7</v>
      </c>
      <c r="O207" s="88" t="str">
        <f>VLOOKUP(D207,DETAIL,13,FALSE)</f>
        <v xml:space="preserve">J1427220                PKG,41" PLAIN DISC   </v>
      </c>
      <c r="P207" s="101">
        <f>Q207/L207</f>
        <v>173.01038062283737</v>
      </c>
      <c r="Q207" s="158">
        <f>1000/13*1000/170*H207</f>
        <v>2941176.4705882352</v>
      </c>
      <c r="R207" s="92">
        <v>44099</v>
      </c>
      <c r="S207" s="139" t="s">
        <v>416</v>
      </c>
      <c r="T207" s="51">
        <f t="shared" si="264"/>
        <v>44101.730578002782</v>
      </c>
      <c r="U207" s="516" t="s">
        <v>436</v>
      </c>
      <c r="V207" s="225"/>
      <c r="W207" s="225"/>
      <c r="X207" s="225"/>
      <c r="Y207" s="225"/>
      <c r="Z207" s="225"/>
      <c r="AA207" s="225"/>
      <c r="AB207" s="225"/>
      <c r="AC207" s="225"/>
      <c r="AD207" s="128">
        <v>0.15</v>
      </c>
      <c r="AE207" s="129">
        <v>0</v>
      </c>
      <c r="AF207" s="130" t="s">
        <v>67</v>
      </c>
    </row>
    <row r="208" spans="1:32" ht="42" customHeight="1" x14ac:dyDescent="0.2">
      <c r="A208" s="67">
        <f t="shared" si="252"/>
        <v>44101.730578002782</v>
      </c>
      <c r="B208" s="434" t="s">
        <v>345</v>
      </c>
      <c r="C208" s="100" t="str">
        <f t="shared" ref="C208:C211" si="297">VLOOKUP(D208,DETAIL,4,FALSE)</f>
        <v>P &amp; G</v>
      </c>
      <c r="D208" s="159">
        <v>1676224</v>
      </c>
      <c r="E208" s="169"/>
      <c r="F208" s="88" t="str">
        <f t="shared" ref="F208:F211" si="298">VLOOKUP(D208,DETAIL,5,FALSE)</f>
        <v>SAM0130UN0218;WHITE;300</v>
      </c>
      <c r="G208" s="88" t="str">
        <f t="shared" ref="G208:G211" si="299">VLOOKUP(D208,DETAIL,6,FALSE)</f>
        <v>UNTREATED</v>
      </c>
      <c r="H208" s="156">
        <v>6500</v>
      </c>
      <c r="I208" s="102">
        <f t="shared" ref="I208:I211" si="300">+H208/1710</f>
        <v>3.801169590643275</v>
      </c>
      <c r="J208" s="157" t="str">
        <f t="shared" ref="J208:J211" si="301">VLOOKUP(D208,DETAIL,14,FALSE)</f>
        <v>BRASKEM - CP360H &amp; Irgatec MB</v>
      </c>
      <c r="K208" s="88" t="str">
        <f t="shared" ref="K208:K211" si="302">VLOOKUP(D208,DETAIL,9,FALSE)</f>
        <v>J1427155 177"X3.032"X.25</v>
      </c>
      <c r="L208" s="156">
        <v>17000</v>
      </c>
      <c r="M208" s="88" t="str">
        <f t="shared" ref="M208:M211" si="303">VLOOKUP(D208,DETAIL,7,FALSE)</f>
        <v>TAR: 1070 MM                  MIN:  1045 MM          MAX:   1095 MM</v>
      </c>
      <c r="N208" s="88" t="str">
        <f t="shared" ref="N208:N211" si="304">VLOOKUP(D208,DETAIL,10,FALSE)</f>
        <v>5,6</v>
      </c>
      <c r="O208" s="88" t="str">
        <f t="shared" ref="O208:O211" si="305">VLOOKUP(D208,DETAIL,13,FALSE)</f>
        <v xml:space="preserve">J1427220                PKG,41" PLAIN DISC   </v>
      </c>
      <c r="P208" s="101">
        <f t="shared" ref="P208:P211" si="306">Q208/L208</f>
        <v>134.91635186184567</v>
      </c>
      <c r="Q208" s="158">
        <f>1000/13*1000/218*H208</f>
        <v>2293577.9816513765</v>
      </c>
      <c r="R208" s="92">
        <v>44099</v>
      </c>
      <c r="S208" s="139" t="s">
        <v>437</v>
      </c>
      <c r="T208" s="51">
        <f t="shared" si="264"/>
        <v>44101.88896006906</v>
      </c>
      <c r="U208" s="516" t="s">
        <v>436</v>
      </c>
      <c r="V208" s="225"/>
      <c r="W208" s="225"/>
      <c r="X208" s="225"/>
      <c r="Y208" s="225"/>
      <c r="Z208" s="225"/>
      <c r="AA208" s="225"/>
      <c r="AB208" s="225"/>
      <c r="AC208" s="225"/>
      <c r="AD208" s="128">
        <v>0.15</v>
      </c>
      <c r="AE208" s="129">
        <v>38441.294117647063</v>
      </c>
      <c r="AF208" s="130" t="s">
        <v>67</v>
      </c>
    </row>
    <row r="209" spans="1:32" ht="42" customHeight="1" x14ac:dyDescent="0.2">
      <c r="A209" s="67">
        <f t="shared" si="252"/>
        <v>44101.88896006906</v>
      </c>
      <c r="B209" s="434" t="s">
        <v>345</v>
      </c>
      <c r="C209" s="100" t="str">
        <f t="shared" si="297"/>
        <v>P &amp; G</v>
      </c>
      <c r="D209" s="159">
        <v>1676715</v>
      </c>
      <c r="E209" s="169"/>
      <c r="F209" s="88" t="str">
        <f t="shared" si="298"/>
        <v>SAM0130UN0234;WHITE;300</v>
      </c>
      <c r="G209" s="88" t="str">
        <f t="shared" si="299"/>
        <v>UNTREATED</v>
      </c>
      <c r="H209" s="156">
        <v>6500</v>
      </c>
      <c r="I209" s="102">
        <f t="shared" si="300"/>
        <v>3.801169590643275</v>
      </c>
      <c r="J209" s="157" t="str">
        <f t="shared" si="301"/>
        <v>BRASKEM - CP360H &amp; Irgatec MB</v>
      </c>
      <c r="K209" s="88" t="str">
        <f t="shared" si="302"/>
        <v>J1427155 177"X3.032"X.25</v>
      </c>
      <c r="L209" s="156">
        <v>17000</v>
      </c>
      <c r="M209" s="88" t="str">
        <f t="shared" si="303"/>
        <v>TAR: 1070 MM                  MIN:  1045 MM          MAX:   1095 MM</v>
      </c>
      <c r="N209" s="88">
        <f t="shared" si="304"/>
        <v>5</v>
      </c>
      <c r="O209" s="88" t="str">
        <f t="shared" si="305"/>
        <v xml:space="preserve">J1427220                PKG,41" PLAIN DISC   </v>
      </c>
      <c r="P209" s="101">
        <f t="shared" si="306"/>
        <v>125.69130216189038</v>
      </c>
      <c r="Q209" s="158">
        <f t="shared" ref="Q209:Q211" si="307">1000/13*1000/234*H209</f>
        <v>2136752.1367521365</v>
      </c>
      <c r="R209" s="92">
        <v>44099</v>
      </c>
      <c r="S209" s="139" t="s">
        <v>416</v>
      </c>
      <c r="T209" s="51">
        <f t="shared" si="264"/>
        <v>44102.047342135338</v>
      </c>
      <c r="U209" s="516" t="s">
        <v>436</v>
      </c>
      <c r="V209" s="225"/>
      <c r="W209" s="225"/>
      <c r="X209" s="225"/>
      <c r="Y209" s="225"/>
      <c r="Z209" s="225"/>
      <c r="AA209" s="225"/>
      <c r="AB209" s="225"/>
      <c r="AC209" s="225"/>
      <c r="AD209" s="128">
        <v>0.15</v>
      </c>
      <c r="AE209" s="129">
        <v>38441.294117647063</v>
      </c>
      <c r="AF209" s="130" t="s">
        <v>67</v>
      </c>
    </row>
    <row r="210" spans="1:32" ht="42" customHeight="1" x14ac:dyDescent="0.2">
      <c r="A210" s="67">
        <f t="shared" si="252"/>
        <v>44102.047342135338</v>
      </c>
      <c r="B210" s="434" t="s">
        <v>345</v>
      </c>
      <c r="C210" s="100" t="str">
        <f t="shared" si="297"/>
        <v>P &amp; G</v>
      </c>
      <c r="D210" s="159">
        <v>1676715</v>
      </c>
      <c r="E210" s="169"/>
      <c r="F210" s="88" t="str">
        <f t="shared" si="298"/>
        <v>SAM0130UN0234;WHITE;300</v>
      </c>
      <c r="G210" s="88" t="str">
        <f t="shared" si="299"/>
        <v>UNTREATED</v>
      </c>
      <c r="H210" s="156">
        <v>6500</v>
      </c>
      <c r="I210" s="102">
        <f t="shared" si="300"/>
        <v>3.801169590643275</v>
      </c>
      <c r="J210" s="157" t="str">
        <f t="shared" si="301"/>
        <v>BRASKEM - CP360H &amp; Irgatec MB</v>
      </c>
      <c r="K210" s="88" t="str">
        <f t="shared" si="302"/>
        <v>J1427155 177"X3.032"X.25</v>
      </c>
      <c r="L210" s="156">
        <v>17000</v>
      </c>
      <c r="M210" s="88" t="str">
        <f t="shared" si="303"/>
        <v>TAR: 1070 MM                  MIN:  1045 MM          MAX:   1095 MM</v>
      </c>
      <c r="N210" s="88">
        <f t="shared" si="304"/>
        <v>5</v>
      </c>
      <c r="O210" s="88" t="str">
        <f t="shared" si="305"/>
        <v xml:space="preserve">J1427220                PKG,41" PLAIN DISC   </v>
      </c>
      <c r="P210" s="101">
        <f t="shared" si="306"/>
        <v>125.69130216189038</v>
      </c>
      <c r="Q210" s="158">
        <f t="shared" si="307"/>
        <v>2136752.1367521365</v>
      </c>
      <c r="R210" s="92">
        <v>44099</v>
      </c>
      <c r="S210" s="139" t="s">
        <v>437</v>
      </c>
      <c r="T210" s="51">
        <f t="shared" si="264"/>
        <v>44102.205724201616</v>
      </c>
      <c r="U210" s="516" t="s">
        <v>436</v>
      </c>
      <c r="V210" s="225"/>
      <c r="W210" s="225"/>
      <c r="X210" s="225"/>
      <c r="Y210" s="225"/>
      <c r="Z210" s="225"/>
      <c r="AA210" s="225"/>
      <c r="AB210" s="225"/>
      <c r="AC210" s="225"/>
      <c r="AD210" s="128">
        <v>0.15</v>
      </c>
      <c r="AE210" s="129">
        <v>38441.294117647063</v>
      </c>
      <c r="AF210" s="130" t="s">
        <v>67</v>
      </c>
    </row>
    <row r="211" spans="1:32" ht="42" customHeight="1" x14ac:dyDescent="0.2">
      <c r="A211" s="67">
        <f t="shared" si="252"/>
        <v>44102.205724201616</v>
      </c>
      <c r="B211" s="434" t="s">
        <v>345</v>
      </c>
      <c r="C211" s="100" t="str">
        <f t="shared" si="297"/>
        <v>P &amp; G</v>
      </c>
      <c r="D211" s="159">
        <v>1676715</v>
      </c>
      <c r="E211" s="169"/>
      <c r="F211" s="88" t="str">
        <f t="shared" si="298"/>
        <v>SAM0130UN0234;WHITE;300</v>
      </c>
      <c r="G211" s="88" t="str">
        <f t="shared" si="299"/>
        <v>UNTREATED</v>
      </c>
      <c r="H211" s="156">
        <v>6500</v>
      </c>
      <c r="I211" s="102">
        <f t="shared" si="300"/>
        <v>3.801169590643275</v>
      </c>
      <c r="J211" s="157" t="str">
        <f t="shared" si="301"/>
        <v>BRASKEM - CP360H &amp; Irgatec MB</v>
      </c>
      <c r="K211" s="88" t="str">
        <f t="shared" si="302"/>
        <v>J1427155 177"X3.032"X.25</v>
      </c>
      <c r="L211" s="156">
        <v>17000</v>
      </c>
      <c r="M211" s="88" t="str">
        <f t="shared" si="303"/>
        <v>TAR: 1070 MM                  MIN:  1045 MM          MAX:   1095 MM</v>
      </c>
      <c r="N211" s="88">
        <f t="shared" si="304"/>
        <v>5</v>
      </c>
      <c r="O211" s="88" t="str">
        <f t="shared" si="305"/>
        <v xml:space="preserve">J1427220                PKG,41" PLAIN DISC   </v>
      </c>
      <c r="P211" s="101">
        <f t="shared" si="306"/>
        <v>125.69130216189038</v>
      </c>
      <c r="Q211" s="158">
        <f t="shared" si="307"/>
        <v>2136752.1367521365</v>
      </c>
      <c r="R211" s="92">
        <v>44099</v>
      </c>
      <c r="S211" s="139" t="s">
        <v>437</v>
      </c>
      <c r="T211" s="51">
        <f t="shared" si="264"/>
        <v>44102.364106267894</v>
      </c>
      <c r="U211" s="515" t="s">
        <v>439</v>
      </c>
      <c r="V211" s="225"/>
      <c r="W211" s="225"/>
      <c r="X211" s="225"/>
      <c r="Y211" s="225"/>
      <c r="Z211" s="225"/>
      <c r="AA211" s="225"/>
      <c r="AB211" s="225"/>
      <c r="AC211" s="225"/>
      <c r="AD211" s="128">
        <v>0.15</v>
      </c>
      <c r="AE211" s="129">
        <v>38441.294117647063</v>
      </c>
      <c r="AF211" s="130" t="s">
        <v>67</v>
      </c>
    </row>
    <row r="212" spans="1:32" ht="42" customHeight="1" x14ac:dyDescent="0.2">
      <c r="A212" s="67">
        <f t="shared" si="252"/>
        <v>44102.364106267894</v>
      </c>
      <c r="B212" s="434" t="s">
        <v>345</v>
      </c>
      <c r="C212" s="100" t="str">
        <f t="shared" ref="C212:C213" si="308">VLOOKUP(D212,DETAIL,4,FALSE)</f>
        <v>P &amp; G</v>
      </c>
      <c r="D212" s="159">
        <v>1676715</v>
      </c>
      <c r="E212" s="169"/>
      <c r="F212" s="88" t="str">
        <f t="shared" ref="F212:F213" si="309">VLOOKUP(D212,DETAIL,5,FALSE)</f>
        <v>SAM0130UN0234;WHITE;300</v>
      </c>
      <c r="G212" s="88" t="str">
        <f t="shared" ref="G212:G213" si="310">VLOOKUP(D212,DETAIL,6,FALSE)</f>
        <v>UNTREATED</v>
      </c>
      <c r="H212" s="156">
        <v>6500</v>
      </c>
      <c r="I212" s="102">
        <f t="shared" ref="I212:I213" si="311">+H212/1710</f>
        <v>3.801169590643275</v>
      </c>
      <c r="J212" s="157" t="str">
        <f t="shared" ref="J212:J213" si="312">VLOOKUP(D212,DETAIL,14,FALSE)</f>
        <v>BRASKEM - CP360H &amp; Irgatec MB</v>
      </c>
      <c r="K212" s="88" t="str">
        <f t="shared" ref="K212:K213" si="313">VLOOKUP(D212,DETAIL,9,FALSE)</f>
        <v>J1427155 177"X3.032"X.25</v>
      </c>
      <c r="L212" s="156">
        <v>17000</v>
      </c>
      <c r="M212" s="88" t="str">
        <f t="shared" ref="M212:M213" si="314">VLOOKUP(D212,DETAIL,7,FALSE)</f>
        <v>TAR: 1070 MM                  MIN:  1045 MM          MAX:   1095 MM</v>
      </c>
      <c r="N212" s="88">
        <f t="shared" ref="N212:N213" si="315">VLOOKUP(D212,DETAIL,10,FALSE)</f>
        <v>5</v>
      </c>
      <c r="O212" s="88" t="str">
        <f t="shared" ref="O212:O213" si="316">VLOOKUP(D212,DETAIL,13,FALSE)</f>
        <v xml:space="preserve">J1427220                PKG,41" PLAIN DISC   </v>
      </c>
      <c r="P212" s="101">
        <f t="shared" ref="P212:P213" si="317">Q212/L212</f>
        <v>125.69130216189038</v>
      </c>
      <c r="Q212" s="158">
        <f t="shared" ref="Q212:Q213" si="318">1000/13*1000/234*H212</f>
        <v>2136752.1367521365</v>
      </c>
      <c r="R212" s="92">
        <v>44103</v>
      </c>
      <c r="S212" s="139" t="s">
        <v>437</v>
      </c>
      <c r="T212" s="51">
        <f t="shared" si="264"/>
        <v>44102.522488334173</v>
      </c>
      <c r="U212" s="467"/>
      <c r="V212" s="225"/>
      <c r="W212" s="225"/>
      <c r="X212" s="225"/>
      <c r="Y212" s="225"/>
      <c r="Z212" s="225"/>
      <c r="AA212" s="225"/>
      <c r="AB212" s="225"/>
      <c r="AC212" s="225"/>
      <c r="AD212" s="128">
        <v>0.15</v>
      </c>
      <c r="AE212" s="129">
        <v>38441.294117647063</v>
      </c>
      <c r="AF212" s="130" t="s">
        <v>67</v>
      </c>
    </row>
    <row r="213" spans="1:32" ht="42" customHeight="1" x14ac:dyDescent="0.2">
      <c r="A213" s="67">
        <f t="shared" si="252"/>
        <v>44102.522488334173</v>
      </c>
      <c r="B213" s="434" t="s">
        <v>345</v>
      </c>
      <c r="C213" s="100" t="str">
        <f t="shared" si="308"/>
        <v>P &amp; G</v>
      </c>
      <c r="D213" s="159">
        <v>1676715</v>
      </c>
      <c r="E213" s="169"/>
      <c r="F213" s="88" t="str">
        <f t="shared" si="309"/>
        <v>SAM0130UN0234;WHITE;300</v>
      </c>
      <c r="G213" s="88" t="str">
        <f t="shared" si="310"/>
        <v>UNTREATED</v>
      </c>
      <c r="H213" s="156">
        <v>6500</v>
      </c>
      <c r="I213" s="102">
        <f t="shared" si="311"/>
        <v>3.801169590643275</v>
      </c>
      <c r="J213" s="157" t="str">
        <f t="shared" si="312"/>
        <v>BRASKEM - CP360H &amp; Irgatec MB</v>
      </c>
      <c r="K213" s="88" t="str">
        <f t="shared" si="313"/>
        <v>J1427155 177"X3.032"X.25</v>
      </c>
      <c r="L213" s="156">
        <v>17000</v>
      </c>
      <c r="M213" s="88" t="str">
        <f t="shared" si="314"/>
        <v>TAR: 1070 MM                  MIN:  1045 MM          MAX:   1095 MM</v>
      </c>
      <c r="N213" s="88">
        <f t="shared" si="315"/>
        <v>5</v>
      </c>
      <c r="O213" s="88" t="str">
        <f t="shared" si="316"/>
        <v xml:space="preserve">J1427220                PKG,41" PLAIN DISC   </v>
      </c>
      <c r="P213" s="101">
        <f t="shared" si="317"/>
        <v>125.69130216189038</v>
      </c>
      <c r="Q213" s="158">
        <f t="shared" si="318"/>
        <v>2136752.1367521365</v>
      </c>
      <c r="R213" s="92">
        <v>44103</v>
      </c>
      <c r="S213" s="139" t="s">
        <v>437</v>
      </c>
      <c r="T213" s="51">
        <f t="shared" si="264"/>
        <v>44102.680870400451</v>
      </c>
      <c r="U213" s="467"/>
      <c r="V213" s="225"/>
      <c r="W213" s="225"/>
      <c r="X213" s="225"/>
      <c r="Y213" s="225"/>
      <c r="Z213" s="225"/>
      <c r="AA213" s="225"/>
      <c r="AB213" s="225"/>
      <c r="AC213" s="225"/>
      <c r="AD213" s="128">
        <v>0.15</v>
      </c>
      <c r="AE213" s="129">
        <v>38441.294117647063</v>
      </c>
      <c r="AF213" s="130" t="s">
        <v>67</v>
      </c>
    </row>
    <row r="214" spans="1:32" ht="42" customHeight="1" x14ac:dyDescent="0.2">
      <c r="A214" s="67">
        <f t="shared" si="252"/>
        <v>44102.680870400451</v>
      </c>
      <c r="B214" s="434" t="s">
        <v>345</v>
      </c>
      <c r="C214" s="100" t="str">
        <f>VLOOKUP(D214,DETAIL,4,FALSE)</f>
        <v>P &amp; G</v>
      </c>
      <c r="D214" s="159">
        <v>1676714</v>
      </c>
      <c r="E214" s="139" t="s">
        <v>440</v>
      </c>
      <c r="F214" s="88" t="str">
        <f>VLOOKUP(D214,DETAIL,5,FALSE)</f>
        <v>SAM0130UN0170;WHITE;300</v>
      </c>
      <c r="G214" s="88" t="str">
        <f>VLOOKUP(D214,DETAIL,6,FALSE)</f>
        <v>UNTREATED</v>
      </c>
      <c r="H214" s="156">
        <v>0</v>
      </c>
      <c r="I214" s="102">
        <f>+H214/1710</f>
        <v>0</v>
      </c>
      <c r="J214" s="157" t="str">
        <f>VLOOKUP(D214,DETAIL,14,FALSE)</f>
        <v>BRASKEM - CP360H &amp; Irgatec MB</v>
      </c>
      <c r="K214" s="88" t="str">
        <f>VLOOKUP(D214,DETAIL,9,FALSE)</f>
        <v>J1427155 177"X3.032"X.25</v>
      </c>
      <c r="L214" s="156">
        <v>17000</v>
      </c>
      <c r="M214" s="88" t="str">
        <f>VLOOKUP(D214,DETAIL,7,FALSE)</f>
        <v>TAR: 1070 MM                  MIN:  1045 MM          MAX:   1095 MM</v>
      </c>
      <c r="N214" s="88">
        <f>VLOOKUP(D214,DETAIL,10,FALSE)</f>
        <v>7</v>
      </c>
      <c r="O214" s="88" t="str">
        <f>VLOOKUP(D214,DETAIL,13,FALSE)</f>
        <v xml:space="preserve">J1427220                PKG,41" PLAIN DISC   </v>
      </c>
      <c r="P214" s="101">
        <f>Q214/L214</f>
        <v>0</v>
      </c>
      <c r="Q214" s="158">
        <f>1000/13*1000/170*H214</f>
        <v>0</v>
      </c>
      <c r="R214" s="92" t="s">
        <v>441</v>
      </c>
      <c r="S214" s="139"/>
      <c r="T214" s="51">
        <f t="shared" si="264"/>
        <v>44102.680870400451</v>
      </c>
      <c r="U214" s="343"/>
      <c r="V214" s="225"/>
      <c r="W214" s="225"/>
      <c r="X214" s="225"/>
      <c r="Y214" s="225"/>
      <c r="Z214" s="225"/>
      <c r="AA214" s="225"/>
      <c r="AB214" s="225"/>
      <c r="AC214" s="225"/>
      <c r="AD214" s="128">
        <v>0.15</v>
      </c>
      <c r="AE214" s="129">
        <v>0</v>
      </c>
      <c r="AF214" s="130" t="s">
        <v>67</v>
      </c>
    </row>
    <row r="215" spans="1:32" ht="42" customHeight="1" x14ac:dyDescent="0.2">
      <c r="A215" s="67">
        <f t="shared" si="252"/>
        <v>44102.680870400451</v>
      </c>
      <c r="B215" s="434" t="s">
        <v>345</v>
      </c>
      <c r="C215" s="396" t="s">
        <v>246</v>
      </c>
      <c r="D215" s="397" t="s">
        <v>388</v>
      </c>
      <c r="E215" s="398"/>
      <c r="F215" s="399"/>
      <c r="G215" s="399"/>
      <c r="H215" s="400"/>
      <c r="I215" s="401">
        <v>8</v>
      </c>
      <c r="J215" s="399"/>
      <c r="K215" s="399"/>
      <c r="L215" s="402"/>
      <c r="M215" s="399"/>
      <c r="N215" s="399"/>
      <c r="O215" s="399"/>
      <c r="P215" s="403"/>
      <c r="Q215" s="404"/>
      <c r="R215" s="405" t="s">
        <v>246</v>
      </c>
      <c r="S215" s="406"/>
      <c r="T215" s="51">
        <f t="shared" si="264"/>
        <v>44103.014203733786</v>
      </c>
      <c r="AD215" s="128">
        <v>0.15</v>
      </c>
      <c r="AE215" s="129">
        <v>0</v>
      </c>
      <c r="AF215" s="130" t="s">
        <v>67</v>
      </c>
    </row>
    <row r="216" spans="1:32" ht="42" customHeight="1" x14ac:dyDescent="0.2">
      <c r="A216" s="67">
        <f t="shared" si="252"/>
        <v>44103.014203733786</v>
      </c>
      <c r="B216" s="434" t="s">
        <v>345</v>
      </c>
      <c r="C216" s="377" t="str">
        <f t="shared" ref="C216:C222" si="319">VLOOKUP(D216,DETAIL,4,FALSE)</f>
        <v>AHP</v>
      </c>
      <c r="D216" s="142">
        <v>1559618</v>
      </c>
      <c r="E216" s="169"/>
      <c r="F216" s="53" t="str">
        <f t="shared" ref="F216:F222" si="320">VLOOKUP(D216,DETAIL,5,FALSE)</f>
        <v xml:space="preserve">SM30135UN0195;WHITE;600;46" OD </v>
      </c>
      <c r="G216" s="53" t="s">
        <v>46</v>
      </c>
      <c r="H216" s="153">
        <v>4400</v>
      </c>
      <c r="I216" s="55">
        <f t="shared" ref="I216:I222" si="321">+H216/1768</f>
        <v>2.4886877828054299</v>
      </c>
      <c r="J216" s="53" t="str">
        <f t="shared" ref="J216:J222" si="322">VLOOKUP(D216,DETAIL,14,FALSE)</f>
        <v>Braskem CP360H       EXXON 6936G2</v>
      </c>
      <c r="K216" s="53" t="str">
        <f t="shared" ref="K216:K222" si="323">VLOOKUP(D216,DETAIL,9,FALSE)</f>
        <v>J1427140 175"x6.028"x.375"</v>
      </c>
      <c r="L216" s="69">
        <v>19000</v>
      </c>
      <c r="M216" s="53" t="str">
        <f t="shared" ref="M216:M222" si="324">VLOOKUP(D216,DETAIL,7,FALSE)</f>
        <v>46" +/- 1"</v>
      </c>
      <c r="N216" s="53">
        <f t="shared" ref="N216:N222" si="325">VLOOKUP(D216,DETAIL,10,FALSE)</f>
        <v>6</v>
      </c>
      <c r="O216" s="53" t="str">
        <f t="shared" ref="O216:O222" si="326">VLOOKUP(D216,DETAIL,13,FALSE)</f>
        <v>J1427238 45" PLAIN DISC</v>
      </c>
      <c r="P216" s="65">
        <f t="shared" ref="P216:P222" si="327">Q216/L216</f>
        <v>87.969210776228323</v>
      </c>
      <c r="Q216" s="57">
        <f>1000/13.5*1000/195*H216</f>
        <v>1671415.0047483381</v>
      </c>
      <c r="R216" s="218">
        <v>44105</v>
      </c>
      <c r="S216" s="219" t="s">
        <v>442</v>
      </c>
      <c r="T216" s="51">
        <f t="shared" si="264"/>
        <v>44103.117899058067</v>
      </c>
      <c r="U216" s="225"/>
      <c r="V216" s="225"/>
      <c r="W216" s="225"/>
      <c r="X216" s="225"/>
      <c r="Y216" s="225"/>
      <c r="Z216" s="225"/>
      <c r="AA216" s="225"/>
      <c r="AB216" s="225"/>
      <c r="AC216" s="225"/>
      <c r="AD216" s="128">
        <v>0.15</v>
      </c>
      <c r="AE216" s="129">
        <v>14451.705882352941</v>
      </c>
      <c r="AF216" s="130" t="s">
        <v>67</v>
      </c>
    </row>
    <row r="217" spans="1:32" ht="42" customHeight="1" x14ac:dyDescent="0.2">
      <c r="A217" s="67">
        <f t="shared" si="252"/>
        <v>44103.117899058067</v>
      </c>
      <c r="B217" s="434" t="s">
        <v>345</v>
      </c>
      <c r="C217" s="377" t="str">
        <f t="shared" si="319"/>
        <v>AHP</v>
      </c>
      <c r="D217" s="142">
        <v>1715784</v>
      </c>
      <c r="E217" s="169"/>
      <c r="F217" s="53" t="str">
        <f t="shared" si="320"/>
        <v xml:space="preserve">SM30135UN0205;WHITE;600;46" OD </v>
      </c>
      <c r="G217" s="53" t="s">
        <v>46</v>
      </c>
      <c r="H217" s="153">
        <v>12000</v>
      </c>
      <c r="I217" s="55">
        <f t="shared" si="321"/>
        <v>6.7873303167420813</v>
      </c>
      <c r="J217" s="53" t="str">
        <f t="shared" si="322"/>
        <v>Braskem CP360H       EXXON 6936G2</v>
      </c>
      <c r="K217" s="53" t="str">
        <f t="shared" si="323"/>
        <v>J1427140 175"x6.028"x.375"</v>
      </c>
      <c r="L217" s="69">
        <v>19000</v>
      </c>
      <c r="M217" s="53" t="str">
        <f t="shared" si="324"/>
        <v>46" +/- 1"</v>
      </c>
      <c r="N217" s="53">
        <f t="shared" si="325"/>
        <v>6</v>
      </c>
      <c r="O217" s="53" t="str">
        <f t="shared" si="326"/>
        <v>J1427238 45" PLAIN DISC</v>
      </c>
      <c r="P217" s="65">
        <f t="shared" si="327"/>
        <v>228.21280844387388</v>
      </c>
      <c r="Q217" s="57">
        <f>1000/13.5*1000/205*H217</f>
        <v>4336043.3604336036</v>
      </c>
      <c r="R217" s="218">
        <v>44105</v>
      </c>
      <c r="S217" s="219" t="s">
        <v>443</v>
      </c>
      <c r="T217" s="51">
        <f t="shared" si="264"/>
        <v>44103.400704487933</v>
      </c>
      <c r="U217" s="478"/>
      <c r="V217" s="225"/>
      <c r="W217" s="225"/>
      <c r="X217" s="225"/>
      <c r="Y217" s="225"/>
      <c r="Z217" s="225"/>
      <c r="AA217" s="225"/>
      <c r="AB217" s="225"/>
      <c r="AC217" s="225"/>
      <c r="AD217" s="128">
        <v>0.15</v>
      </c>
      <c r="AE217" s="129">
        <v>14451.705882352941</v>
      </c>
      <c r="AF217" s="130" t="s">
        <v>67</v>
      </c>
    </row>
    <row r="218" spans="1:32" ht="42" customHeight="1" x14ac:dyDescent="0.2">
      <c r="A218" s="67">
        <f t="shared" si="252"/>
        <v>44103.400704487933</v>
      </c>
      <c r="B218" s="434" t="s">
        <v>345</v>
      </c>
      <c r="C218" s="377" t="str">
        <f t="shared" si="319"/>
        <v>AHP</v>
      </c>
      <c r="D218" s="142">
        <v>1716031</v>
      </c>
      <c r="E218" s="169"/>
      <c r="F218" s="53" t="str">
        <f t="shared" si="320"/>
        <v>SM30135UN0220;WHITE;600;46" OD</v>
      </c>
      <c r="G218" s="53" t="s">
        <v>46</v>
      </c>
      <c r="H218" s="153">
        <v>14850</v>
      </c>
      <c r="I218" s="55">
        <f t="shared" si="321"/>
        <v>8.3993212669683253</v>
      </c>
      <c r="J218" s="53" t="str">
        <f t="shared" si="322"/>
        <v>Braskem CP360H       EXXON 6936G2</v>
      </c>
      <c r="K218" s="53" t="str">
        <f t="shared" si="323"/>
        <v>J1427140 175"x6.028"x.375"</v>
      </c>
      <c r="L218" s="69">
        <v>19000</v>
      </c>
      <c r="M218" s="53" t="str">
        <f t="shared" si="324"/>
        <v>46" +/- 1"</v>
      </c>
      <c r="N218" s="53" t="str">
        <f t="shared" si="325"/>
        <v>5,6</v>
      </c>
      <c r="O218" s="53" t="str">
        <f t="shared" si="326"/>
        <v>J1427238 45" PLAIN DISC</v>
      </c>
      <c r="P218" s="65">
        <f t="shared" si="327"/>
        <v>263.15789473684208</v>
      </c>
      <c r="Q218" s="57">
        <f>1000/13.5*1000/220*H218</f>
        <v>5000000</v>
      </c>
      <c r="R218" s="218">
        <v>44105</v>
      </c>
      <c r="S218" s="219" t="s">
        <v>444</v>
      </c>
      <c r="T218" s="51">
        <f t="shared" si="264"/>
        <v>44103.75067620739</v>
      </c>
      <c r="V218" s="225"/>
      <c r="W218" s="225"/>
      <c r="X218" s="225"/>
      <c r="Y218" s="225"/>
      <c r="Z218" s="225"/>
      <c r="AA218" s="225"/>
      <c r="AB218" s="225"/>
      <c r="AC218" s="225"/>
      <c r="AD218" s="128">
        <v>0.15</v>
      </c>
      <c r="AE218" s="129">
        <v>14451.705882352941</v>
      </c>
      <c r="AF218" s="130" t="s">
        <v>67</v>
      </c>
    </row>
    <row r="219" spans="1:32" ht="42" customHeight="1" x14ac:dyDescent="0.2">
      <c r="A219" s="67">
        <f t="shared" si="252"/>
        <v>44103.75067620739</v>
      </c>
      <c r="B219" s="434" t="s">
        <v>345</v>
      </c>
      <c r="C219" s="377" t="str">
        <f t="shared" si="319"/>
        <v>AHP</v>
      </c>
      <c r="D219" s="142">
        <v>1559618</v>
      </c>
      <c r="E219" s="169"/>
      <c r="F219" s="53" t="str">
        <f t="shared" si="320"/>
        <v xml:space="preserve">SM30135UN0195;WHITE;600;46" OD </v>
      </c>
      <c r="G219" s="53" t="s">
        <v>46</v>
      </c>
      <c r="H219" s="153">
        <v>7425</v>
      </c>
      <c r="I219" s="55">
        <f t="shared" si="321"/>
        <v>4.1996606334841626</v>
      </c>
      <c r="J219" s="53" t="str">
        <f t="shared" si="322"/>
        <v>Braskem CP360H       EXXON 6936G2</v>
      </c>
      <c r="K219" s="53" t="str">
        <f t="shared" si="323"/>
        <v>J1427140 175"x6.028"x.375"</v>
      </c>
      <c r="L219" s="69">
        <v>19000</v>
      </c>
      <c r="M219" s="53" t="str">
        <f t="shared" si="324"/>
        <v>46" +/- 1"</v>
      </c>
      <c r="N219" s="53">
        <f t="shared" si="325"/>
        <v>6</v>
      </c>
      <c r="O219" s="53" t="str">
        <f t="shared" si="326"/>
        <v>J1427238 45" PLAIN DISC</v>
      </c>
      <c r="P219" s="65">
        <f t="shared" si="327"/>
        <v>148.44804318488528</v>
      </c>
      <c r="Q219" s="57">
        <f>1000/13.5*1000/195*H219</f>
        <v>2820512.8205128205</v>
      </c>
      <c r="R219" s="218">
        <v>44106</v>
      </c>
      <c r="S219" s="219" t="s">
        <v>445</v>
      </c>
      <c r="T219" s="51">
        <f t="shared" si="264"/>
        <v>44103.925662067115</v>
      </c>
      <c r="U219" s="225"/>
      <c r="V219" s="225"/>
      <c r="W219" s="225"/>
      <c r="X219" s="225"/>
      <c r="Y219" s="225"/>
      <c r="Z219" s="225"/>
      <c r="AA219" s="225"/>
      <c r="AB219" s="225"/>
      <c r="AC219" s="225"/>
      <c r="AD219" s="128">
        <v>0.15</v>
      </c>
      <c r="AE219" s="129">
        <v>14451.705882352941</v>
      </c>
      <c r="AF219" s="130" t="s">
        <v>67</v>
      </c>
    </row>
    <row r="220" spans="1:32" ht="42" customHeight="1" x14ac:dyDescent="0.2">
      <c r="A220" s="67">
        <f t="shared" si="252"/>
        <v>44103.925662067115</v>
      </c>
      <c r="B220" s="434" t="s">
        <v>345</v>
      </c>
      <c r="C220" s="377" t="str">
        <f t="shared" si="319"/>
        <v>AHP</v>
      </c>
      <c r="D220" s="142">
        <v>1716031</v>
      </c>
      <c r="E220" s="169"/>
      <c r="F220" s="53" t="str">
        <f t="shared" si="320"/>
        <v>SM30135UN0220;WHITE;600;46" OD</v>
      </c>
      <c r="G220" s="53" t="s">
        <v>46</v>
      </c>
      <c r="H220" s="153">
        <v>7425</v>
      </c>
      <c r="I220" s="55">
        <f t="shared" si="321"/>
        <v>4.1996606334841626</v>
      </c>
      <c r="J220" s="53" t="str">
        <f t="shared" si="322"/>
        <v>Braskem CP360H       EXXON 6936G2</v>
      </c>
      <c r="K220" s="53" t="str">
        <f t="shared" si="323"/>
        <v>J1427140 175"x6.028"x.375"</v>
      </c>
      <c r="L220" s="69">
        <v>19000</v>
      </c>
      <c r="M220" s="53" t="str">
        <f t="shared" si="324"/>
        <v>46" +/- 1"</v>
      </c>
      <c r="N220" s="53" t="str">
        <f t="shared" si="325"/>
        <v>5,6</v>
      </c>
      <c r="O220" s="53" t="str">
        <f t="shared" si="326"/>
        <v>J1427238 45" PLAIN DISC</v>
      </c>
      <c r="P220" s="65">
        <f t="shared" si="327"/>
        <v>131.57894736842104</v>
      </c>
      <c r="Q220" s="57">
        <f>1000/13.5*1000/220*H220</f>
        <v>2500000</v>
      </c>
      <c r="R220" s="218">
        <v>44106</v>
      </c>
      <c r="S220" s="219" t="s">
        <v>446</v>
      </c>
      <c r="T220" s="51">
        <f t="shared" si="264"/>
        <v>44104.10064792684</v>
      </c>
      <c r="V220" s="225"/>
      <c r="W220" s="225"/>
      <c r="X220" s="225"/>
      <c r="Y220" s="225"/>
      <c r="Z220" s="225"/>
      <c r="AA220" s="225"/>
      <c r="AB220" s="225"/>
      <c r="AC220" s="225"/>
      <c r="AD220" s="128">
        <v>0.15</v>
      </c>
      <c r="AE220" s="129">
        <v>14451.705882352941</v>
      </c>
      <c r="AF220" s="130" t="s">
        <v>67</v>
      </c>
    </row>
    <row r="221" spans="1:32" ht="42" customHeight="1" x14ac:dyDescent="0.2">
      <c r="A221" s="67">
        <f t="shared" si="252"/>
        <v>44104.10064792684</v>
      </c>
      <c r="B221" s="434" t="s">
        <v>345</v>
      </c>
      <c r="C221" s="377" t="str">
        <f t="shared" si="319"/>
        <v>AHP</v>
      </c>
      <c r="D221" s="142">
        <v>1559618</v>
      </c>
      <c r="E221" s="169"/>
      <c r="F221" s="53" t="str">
        <f t="shared" si="320"/>
        <v xml:space="preserve">SM30135UN0195;WHITE;600;46" OD </v>
      </c>
      <c r="G221" s="53" t="s">
        <v>46</v>
      </c>
      <c r="H221" s="153">
        <v>5400</v>
      </c>
      <c r="I221" s="55">
        <f t="shared" si="321"/>
        <v>3.0542986425339365</v>
      </c>
      <c r="J221" s="53" t="str">
        <f t="shared" si="322"/>
        <v>Braskem CP360H       EXXON 6936G2</v>
      </c>
      <c r="K221" s="53" t="str">
        <f t="shared" si="323"/>
        <v>J1427140 175"x6.028"x.375"</v>
      </c>
      <c r="L221" s="69">
        <v>19000</v>
      </c>
      <c r="M221" s="53" t="str">
        <f t="shared" si="324"/>
        <v>46" +/- 1"</v>
      </c>
      <c r="N221" s="53">
        <f t="shared" si="325"/>
        <v>6</v>
      </c>
      <c r="O221" s="53" t="str">
        <f t="shared" si="326"/>
        <v>J1427238 45" PLAIN DISC</v>
      </c>
      <c r="P221" s="65">
        <f t="shared" si="327"/>
        <v>107.96221322537113</v>
      </c>
      <c r="Q221" s="57">
        <f>1000/13.5*1000/195*H221</f>
        <v>2051282.0512820515</v>
      </c>
      <c r="R221" s="218">
        <v>44109</v>
      </c>
      <c r="S221" s="219" t="s">
        <v>447</v>
      </c>
      <c r="T221" s="51">
        <f t="shared" si="264"/>
        <v>44104.227910370282</v>
      </c>
      <c r="U221" s="225"/>
      <c r="V221" s="225"/>
      <c r="W221" s="225"/>
      <c r="X221" s="225"/>
      <c r="Y221" s="225"/>
      <c r="Z221" s="225"/>
      <c r="AA221" s="225"/>
      <c r="AB221" s="225"/>
      <c r="AC221" s="225"/>
      <c r="AD221" s="128">
        <v>0.15</v>
      </c>
      <c r="AE221" s="129">
        <v>14451.705882352941</v>
      </c>
      <c r="AF221" s="130" t="s">
        <v>67</v>
      </c>
    </row>
    <row r="222" spans="1:32" ht="42" customHeight="1" x14ac:dyDescent="0.2">
      <c r="A222" s="67">
        <f t="shared" si="252"/>
        <v>44104.227910370282</v>
      </c>
      <c r="B222" s="434" t="s">
        <v>345</v>
      </c>
      <c r="C222" s="377" t="str">
        <f t="shared" si="319"/>
        <v>AHP</v>
      </c>
      <c r="D222" s="142">
        <v>1715784</v>
      </c>
      <c r="E222" s="169"/>
      <c r="F222" s="53" t="str">
        <f t="shared" si="320"/>
        <v xml:space="preserve">SM30135UN0205;WHITE;600;46" OD </v>
      </c>
      <c r="G222" s="53" t="s">
        <v>46</v>
      </c>
      <c r="H222" s="153">
        <v>9450</v>
      </c>
      <c r="I222" s="55">
        <f t="shared" si="321"/>
        <v>5.3450226244343888</v>
      </c>
      <c r="J222" s="53" t="str">
        <f t="shared" si="322"/>
        <v>Braskem CP360H       EXXON 6936G2</v>
      </c>
      <c r="K222" s="53" t="str">
        <f t="shared" si="323"/>
        <v>J1427140 175"x6.028"x.375"</v>
      </c>
      <c r="L222" s="69">
        <v>19000</v>
      </c>
      <c r="M222" s="53" t="str">
        <f t="shared" si="324"/>
        <v>46" +/- 1"</v>
      </c>
      <c r="N222" s="53">
        <f t="shared" si="325"/>
        <v>6</v>
      </c>
      <c r="O222" s="53" t="str">
        <f t="shared" si="326"/>
        <v>J1427238 45" PLAIN DISC</v>
      </c>
      <c r="P222" s="65">
        <f t="shared" si="327"/>
        <v>179.7175866495507</v>
      </c>
      <c r="Q222" s="57">
        <f>1000/13.5*1000/205*H222</f>
        <v>3414634.1463414631</v>
      </c>
      <c r="R222" s="218">
        <v>44109</v>
      </c>
      <c r="S222" s="219" t="s">
        <v>448</v>
      </c>
      <c r="T222" s="51">
        <f t="shared" si="264"/>
        <v>44104.450619646297</v>
      </c>
      <c r="U222" s="478"/>
      <c r="V222" s="225"/>
      <c r="W222" s="225"/>
      <c r="X222" s="225"/>
      <c r="Y222" s="225"/>
      <c r="Z222" s="225"/>
      <c r="AA222" s="225"/>
      <c r="AB222" s="225"/>
      <c r="AC222" s="225"/>
      <c r="AD222" s="128">
        <v>0.15</v>
      </c>
      <c r="AE222" s="129">
        <v>14451.705882352941</v>
      </c>
      <c r="AF222" s="130" t="s">
        <v>67</v>
      </c>
    </row>
    <row r="223" spans="1:32" ht="42" customHeight="1" x14ac:dyDescent="0.2">
      <c r="A223" s="67">
        <f t="shared" si="252"/>
        <v>44104.450619646297</v>
      </c>
      <c r="B223" s="434" t="s">
        <v>345</v>
      </c>
      <c r="C223" s="377" t="str">
        <f t="shared" ref="C223" si="328">VLOOKUP(D223,DETAIL,4,FALSE)</f>
        <v>AHP</v>
      </c>
      <c r="D223" s="142">
        <v>1559618</v>
      </c>
      <c r="E223" s="169"/>
      <c r="F223" s="53" t="str">
        <f t="shared" ref="F223" si="329">VLOOKUP(D223,DETAIL,5,FALSE)</f>
        <v xml:space="preserve">SM30135UN0195;WHITE;600;46" OD </v>
      </c>
      <c r="G223" s="53" t="s">
        <v>46</v>
      </c>
      <c r="H223" s="153">
        <v>1400</v>
      </c>
      <c r="I223" s="55">
        <f t="shared" ref="I223" si="330">+H223/1768</f>
        <v>0.79185520361990946</v>
      </c>
      <c r="J223" s="53" t="str">
        <f t="shared" ref="J223" si="331">VLOOKUP(D223,DETAIL,14,FALSE)</f>
        <v>Braskem CP360H       EXXON 6936G2</v>
      </c>
      <c r="K223" s="53" t="str">
        <f t="shared" ref="K223" si="332">VLOOKUP(D223,DETAIL,9,FALSE)</f>
        <v>J1427140 175"x6.028"x.375"</v>
      </c>
      <c r="L223" s="69">
        <v>19000</v>
      </c>
      <c r="M223" s="53" t="str">
        <f t="shared" ref="M223" si="333">VLOOKUP(D223,DETAIL,7,FALSE)</f>
        <v>46" +/- 1"</v>
      </c>
      <c r="N223" s="53">
        <f t="shared" ref="N223" si="334">VLOOKUP(D223,DETAIL,10,FALSE)</f>
        <v>6</v>
      </c>
      <c r="O223" s="53" t="str">
        <f t="shared" ref="O223" si="335">VLOOKUP(D223,DETAIL,13,FALSE)</f>
        <v>J1427238 45" PLAIN DISC</v>
      </c>
      <c r="P223" s="65">
        <f t="shared" ref="P223" si="336">Q223/L223</f>
        <v>27.990203428799923</v>
      </c>
      <c r="Q223" s="57">
        <f>1000/13.5*1000/195*H223</f>
        <v>531813.86514719855</v>
      </c>
      <c r="R223" s="218">
        <v>44111</v>
      </c>
      <c r="S223" s="219" t="s">
        <v>449</v>
      </c>
      <c r="T223" s="51">
        <f t="shared" si="264"/>
        <v>44104.483613613113</v>
      </c>
      <c r="U223" s="225"/>
      <c r="V223" s="225"/>
      <c r="W223" s="225"/>
      <c r="X223" s="225"/>
      <c r="Y223" s="225"/>
      <c r="Z223" s="225"/>
      <c r="AA223" s="225"/>
      <c r="AB223" s="225"/>
      <c r="AC223" s="225"/>
      <c r="AD223" s="128">
        <v>0.15</v>
      </c>
      <c r="AE223" s="129">
        <v>14451.705882352941</v>
      </c>
      <c r="AF223" s="130" t="s">
        <v>67</v>
      </c>
    </row>
    <row r="224" spans="1:32" ht="42" customHeight="1" x14ac:dyDescent="0.2">
      <c r="A224" s="67">
        <f t="shared" si="252"/>
        <v>44104.483613613113</v>
      </c>
      <c r="B224" s="434" t="s">
        <v>345</v>
      </c>
      <c r="C224" s="377" t="str">
        <f t="shared" ref="C224:C228" si="337">VLOOKUP(D224,DETAIL,4,FALSE)</f>
        <v>AHP</v>
      </c>
      <c r="D224" s="142">
        <v>1559695</v>
      </c>
      <c r="E224" s="169"/>
      <c r="F224" s="53" t="str">
        <f t="shared" ref="F224:F228" si="338">VLOOKUP(D224,DETAIL,5,FALSE)</f>
        <v xml:space="preserve">SM30135UN0160;WHITE;600;46" OD </v>
      </c>
      <c r="G224" s="53" t="s">
        <v>46</v>
      </c>
      <c r="H224" s="153">
        <v>4050</v>
      </c>
      <c r="I224" s="55">
        <f t="shared" ref="I224:I228" si="339">+H224/1768</f>
        <v>2.2907239819004523</v>
      </c>
      <c r="J224" s="53" t="str">
        <f t="shared" ref="J224:J228" si="340">VLOOKUP(D224,DETAIL,14,FALSE)</f>
        <v>Braskem CP360H       EXXON 6936G2</v>
      </c>
      <c r="K224" s="53" t="str">
        <f t="shared" ref="K224:K228" si="341">VLOOKUP(D224,DETAIL,9,FALSE)</f>
        <v>J1427140 175"x6.028"x.375"</v>
      </c>
      <c r="L224" s="69">
        <v>19000</v>
      </c>
      <c r="M224" s="53" t="str">
        <f t="shared" ref="M224:M228" si="342">VLOOKUP(D224,DETAIL,7,FALSE)</f>
        <v>46" +/- 1"</v>
      </c>
      <c r="N224" s="53" t="str">
        <f t="shared" ref="N224:N228" si="343">VLOOKUP(D224,DETAIL,10,FALSE)</f>
        <v>7,8</v>
      </c>
      <c r="O224" s="53" t="str">
        <f t="shared" ref="O224:O228" si="344">VLOOKUP(D224,DETAIL,13,FALSE)</f>
        <v>J1427238 45" PLAIN DISC</v>
      </c>
      <c r="P224" s="65">
        <f t="shared" ref="P224:P228" si="345">Q224/L224</f>
        <v>98.68421052631578</v>
      </c>
      <c r="Q224" s="57">
        <f>1000/13.5*1000/160*H224</f>
        <v>1874999.9999999998</v>
      </c>
      <c r="R224" s="218">
        <v>44111</v>
      </c>
      <c r="S224" s="219" t="s">
        <v>450</v>
      </c>
      <c r="T224" s="51">
        <f t="shared" si="264"/>
        <v>44104.579060445692</v>
      </c>
      <c r="U224" s="225"/>
      <c r="V224" s="225"/>
      <c r="W224" s="225"/>
      <c r="X224" s="225"/>
      <c r="Y224" s="225"/>
      <c r="Z224" s="225"/>
      <c r="AA224" s="225"/>
      <c r="AB224" s="225"/>
      <c r="AC224" s="225"/>
      <c r="AD224" s="128">
        <v>0.15</v>
      </c>
      <c r="AE224" s="129">
        <v>14451.705882352941</v>
      </c>
      <c r="AF224" s="130" t="s">
        <v>67</v>
      </c>
    </row>
    <row r="225" spans="1:32" ht="42" customHeight="1" x14ac:dyDescent="0.2">
      <c r="A225" s="67">
        <f t="shared" si="252"/>
        <v>44104.579060445692</v>
      </c>
      <c r="B225" s="434" t="s">
        <v>345</v>
      </c>
      <c r="C225" s="377" t="str">
        <f t="shared" si="337"/>
        <v>AHP</v>
      </c>
      <c r="D225" s="142">
        <v>1715784</v>
      </c>
      <c r="E225" s="169"/>
      <c r="F225" s="53" t="str">
        <f t="shared" si="338"/>
        <v xml:space="preserve">SM30135UN0205;WHITE;600;46" OD </v>
      </c>
      <c r="G225" s="53" t="s">
        <v>46</v>
      </c>
      <c r="H225" s="153">
        <v>2700</v>
      </c>
      <c r="I225" s="55">
        <f t="shared" si="339"/>
        <v>1.5271493212669682</v>
      </c>
      <c r="J225" s="53" t="str">
        <f t="shared" si="340"/>
        <v>Braskem CP360H       EXXON 6936G2</v>
      </c>
      <c r="K225" s="53" t="str">
        <f t="shared" si="341"/>
        <v>J1427140 175"x6.028"x.375"</v>
      </c>
      <c r="L225" s="69">
        <v>19000</v>
      </c>
      <c r="M225" s="53" t="str">
        <f t="shared" si="342"/>
        <v>46" +/- 1"</v>
      </c>
      <c r="N225" s="53">
        <f t="shared" si="343"/>
        <v>6</v>
      </c>
      <c r="O225" s="53" t="str">
        <f t="shared" si="344"/>
        <v>J1427238 45" PLAIN DISC</v>
      </c>
      <c r="P225" s="65">
        <f t="shared" si="345"/>
        <v>51.347881899871624</v>
      </c>
      <c r="Q225" s="57">
        <f>1000/13.5*1000/205*H225</f>
        <v>975609.75609756086</v>
      </c>
      <c r="R225" s="218">
        <v>44111</v>
      </c>
      <c r="S225" s="219" t="s">
        <v>451</v>
      </c>
      <c r="T225" s="51">
        <f t="shared" si="264"/>
        <v>44104.64269166741</v>
      </c>
      <c r="U225" s="478"/>
      <c r="V225" s="225"/>
      <c r="W225" s="225"/>
      <c r="X225" s="225"/>
      <c r="Y225" s="225"/>
      <c r="Z225" s="225"/>
      <c r="AA225" s="225"/>
      <c r="AB225" s="225"/>
      <c r="AC225" s="225"/>
      <c r="AD225" s="128">
        <v>0.15</v>
      </c>
      <c r="AE225" s="129">
        <v>14451.705882352941</v>
      </c>
      <c r="AF225" s="130" t="s">
        <v>67</v>
      </c>
    </row>
    <row r="226" spans="1:32" ht="42" customHeight="1" x14ac:dyDescent="0.2">
      <c r="A226" s="67">
        <f t="shared" si="252"/>
        <v>44104.64269166741</v>
      </c>
      <c r="B226" s="434" t="s">
        <v>345</v>
      </c>
      <c r="C226" s="377" t="str">
        <f t="shared" si="337"/>
        <v>AHP</v>
      </c>
      <c r="D226" s="142">
        <v>1716031</v>
      </c>
      <c r="E226" s="169"/>
      <c r="F226" s="53" t="str">
        <f t="shared" si="338"/>
        <v>SM30135UN0220;WHITE;600;46" OD</v>
      </c>
      <c r="G226" s="53" t="s">
        <v>46</v>
      </c>
      <c r="H226" s="153">
        <v>7800</v>
      </c>
      <c r="I226" s="55">
        <f t="shared" si="339"/>
        <v>4.4117647058823533</v>
      </c>
      <c r="J226" s="53" t="str">
        <f t="shared" si="340"/>
        <v>Braskem CP360H       EXXON 6936G2</v>
      </c>
      <c r="K226" s="53" t="str">
        <f t="shared" si="341"/>
        <v>J1427140 175"x6.028"x.375"</v>
      </c>
      <c r="L226" s="69">
        <v>19000</v>
      </c>
      <c r="M226" s="53" t="str">
        <f t="shared" si="342"/>
        <v>46" +/- 1"</v>
      </c>
      <c r="N226" s="53" t="str">
        <f t="shared" si="343"/>
        <v>5,6</v>
      </c>
      <c r="O226" s="53" t="str">
        <f t="shared" si="344"/>
        <v>J1427238 45" PLAIN DISC</v>
      </c>
      <c r="P226" s="65">
        <f t="shared" si="345"/>
        <v>138.22434875066455</v>
      </c>
      <c r="Q226" s="57">
        <f>1000/13.5*1000/220*H226</f>
        <v>2626262.6262626266</v>
      </c>
      <c r="R226" s="218">
        <v>44111</v>
      </c>
      <c r="S226" s="219" t="s">
        <v>452</v>
      </c>
      <c r="T226" s="51">
        <f t="shared" si="264"/>
        <v>44104.826515196823</v>
      </c>
      <c r="V226" s="225"/>
      <c r="W226" s="225"/>
      <c r="X226" s="225"/>
      <c r="Y226" s="225"/>
      <c r="Z226" s="225"/>
      <c r="AA226" s="225"/>
      <c r="AB226" s="225"/>
      <c r="AC226" s="225"/>
      <c r="AD226" s="128">
        <v>0.15</v>
      </c>
      <c r="AE226" s="129">
        <v>14451.705882352941</v>
      </c>
      <c r="AF226" s="130" t="s">
        <v>67</v>
      </c>
    </row>
    <row r="227" spans="1:32" ht="42" customHeight="1" x14ac:dyDescent="0.2">
      <c r="A227" s="67">
        <f t="shared" si="252"/>
        <v>44104.826515196823</v>
      </c>
      <c r="B227" s="434" t="s">
        <v>345</v>
      </c>
      <c r="C227" s="377" t="str">
        <f t="shared" si="337"/>
        <v>AHP</v>
      </c>
      <c r="D227" s="142">
        <v>1559618</v>
      </c>
      <c r="E227" s="169"/>
      <c r="F227" s="53" t="str">
        <f t="shared" si="338"/>
        <v xml:space="preserve">SM30135UN0195;WHITE;600;46" OD </v>
      </c>
      <c r="G227" s="53" t="s">
        <v>46</v>
      </c>
      <c r="H227" s="153">
        <v>14850</v>
      </c>
      <c r="I227" s="55">
        <f t="shared" si="339"/>
        <v>8.3993212669683253</v>
      </c>
      <c r="J227" s="53" t="str">
        <f t="shared" si="340"/>
        <v>Braskem CP360H       EXXON 6936G2</v>
      </c>
      <c r="K227" s="53" t="str">
        <f t="shared" si="341"/>
        <v>J1427140 175"x6.028"x.375"</v>
      </c>
      <c r="L227" s="69">
        <v>19000</v>
      </c>
      <c r="M227" s="53" t="str">
        <f t="shared" si="342"/>
        <v>46" +/- 1"</v>
      </c>
      <c r="N227" s="53">
        <f t="shared" si="343"/>
        <v>6</v>
      </c>
      <c r="O227" s="53" t="str">
        <f t="shared" si="344"/>
        <v>J1427238 45" PLAIN DISC</v>
      </c>
      <c r="P227" s="65">
        <f t="shared" si="345"/>
        <v>296.89608636977056</v>
      </c>
      <c r="Q227" s="57">
        <f>1000/13.5*1000/195*H227</f>
        <v>5641025.641025641</v>
      </c>
      <c r="R227" s="218">
        <v>44113</v>
      </c>
      <c r="S227" s="219" t="s">
        <v>453</v>
      </c>
      <c r="T227" s="51">
        <f t="shared" si="264"/>
        <v>44105.17648691628</v>
      </c>
      <c r="U227" s="225"/>
      <c r="V227" s="225"/>
      <c r="W227" s="225"/>
      <c r="X227" s="225"/>
      <c r="Y227" s="225"/>
      <c r="Z227" s="225"/>
      <c r="AA227" s="225"/>
      <c r="AB227" s="225"/>
      <c r="AC227" s="225"/>
      <c r="AD227" s="128">
        <v>0.15</v>
      </c>
      <c r="AE227" s="129">
        <v>14451.705882352941</v>
      </c>
      <c r="AF227" s="130" t="s">
        <v>67</v>
      </c>
    </row>
    <row r="228" spans="1:32" ht="42" customHeight="1" x14ac:dyDescent="0.2">
      <c r="A228" s="67">
        <f t="shared" si="252"/>
        <v>44105.17648691628</v>
      </c>
      <c r="B228" s="434" t="s">
        <v>345</v>
      </c>
      <c r="C228" s="377" t="str">
        <f t="shared" si="337"/>
        <v>AHP</v>
      </c>
      <c r="D228" s="142">
        <v>1715784</v>
      </c>
      <c r="E228" s="169"/>
      <c r="F228" s="53" t="str">
        <f t="shared" si="338"/>
        <v xml:space="preserve">SM30135UN0205;WHITE;600;46" OD </v>
      </c>
      <c r="G228" s="53" t="s">
        <v>46</v>
      </c>
      <c r="H228" s="153">
        <v>10800</v>
      </c>
      <c r="I228" s="55">
        <f t="shared" si="339"/>
        <v>6.1085972850678729</v>
      </c>
      <c r="J228" s="53" t="str">
        <f t="shared" si="340"/>
        <v>Braskem CP360H       EXXON 6936G2</v>
      </c>
      <c r="K228" s="53" t="str">
        <f t="shared" si="341"/>
        <v>J1427140 175"x6.028"x.375"</v>
      </c>
      <c r="L228" s="69">
        <v>19000</v>
      </c>
      <c r="M228" s="53" t="str">
        <f t="shared" si="342"/>
        <v>46" +/- 1"</v>
      </c>
      <c r="N228" s="53">
        <f t="shared" si="343"/>
        <v>6</v>
      </c>
      <c r="O228" s="53" t="str">
        <f t="shared" si="344"/>
        <v>J1427238 45" PLAIN DISC</v>
      </c>
      <c r="P228" s="65">
        <f t="shared" si="345"/>
        <v>205.39152759948649</v>
      </c>
      <c r="Q228" s="57">
        <f>1000/13.5*1000/205*H228</f>
        <v>3902439.0243902435</v>
      </c>
      <c r="R228" s="218">
        <v>44113</v>
      </c>
      <c r="S228" s="219" t="s">
        <v>454</v>
      </c>
      <c r="T228" s="51">
        <f t="shared" si="264"/>
        <v>44105.431011803157</v>
      </c>
      <c r="U228" s="478"/>
      <c r="V228" s="225"/>
      <c r="W228" s="225"/>
      <c r="X228" s="225"/>
      <c r="Y228" s="225"/>
      <c r="Z228" s="225"/>
      <c r="AA228" s="225"/>
      <c r="AB228" s="225"/>
      <c r="AC228" s="225"/>
      <c r="AD228" s="128">
        <v>0.15</v>
      </c>
      <c r="AE228" s="129">
        <v>14451.705882352941</v>
      </c>
      <c r="AF228" s="130" t="s">
        <v>67</v>
      </c>
    </row>
    <row r="229" spans="1:32" ht="42" customHeight="1" x14ac:dyDescent="0.2">
      <c r="A229" s="67">
        <f t="shared" si="252"/>
        <v>44105.431011803157</v>
      </c>
      <c r="B229" s="434" t="s">
        <v>345</v>
      </c>
      <c r="C229" s="377" t="str">
        <f t="shared" ref="C229:C231" si="346">VLOOKUP(D229,DETAIL,4,FALSE)</f>
        <v>AHP</v>
      </c>
      <c r="D229" s="142">
        <v>1716031</v>
      </c>
      <c r="E229" s="169"/>
      <c r="F229" s="53" t="str">
        <f t="shared" ref="F229:F231" si="347">VLOOKUP(D229,DETAIL,5,FALSE)</f>
        <v>SM30135UN0220;WHITE;600;46" OD</v>
      </c>
      <c r="G229" s="53" t="s">
        <v>46</v>
      </c>
      <c r="H229" s="153">
        <v>2700</v>
      </c>
      <c r="I229" s="55">
        <f t="shared" ref="I229:I231" si="348">+H229/1768</f>
        <v>1.5271493212669682</v>
      </c>
      <c r="J229" s="53" t="str">
        <f t="shared" ref="J229:J231" si="349">VLOOKUP(D229,DETAIL,14,FALSE)</f>
        <v>Braskem CP360H       EXXON 6936G2</v>
      </c>
      <c r="K229" s="53" t="str">
        <f t="shared" ref="K229:K231" si="350">VLOOKUP(D229,DETAIL,9,FALSE)</f>
        <v>J1427140 175"x6.028"x.375"</v>
      </c>
      <c r="L229" s="69">
        <v>19000</v>
      </c>
      <c r="M229" s="53" t="str">
        <f t="shared" ref="M229:M231" si="351">VLOOKUP(D229,DETAIL,7,FALSE)</f>
        <v>46" +/- 1"</v>
      </c>
      <c r="N229" s="53" t="str">
        <f t="shared" ref="N229:N231" si="352">VLOOKUP(D229,DETAIL,10,FALSE)</f>
        <v>5,6</v>
      </c>
      <c r="O229" s="53" t="str">
        <f t="shared" ref="O229:O231" si="353">VLOOKUP(D229,DETAIL,13,FALSE)</f>
        <v>J1427238 45" PLAIN DISC</v>
      </c>
      <c r="P229" s="65">
        <f t="shared" ref="P229:P231" si="354">Q229/L229</f>
        <v>47.846889952153113</v>
      </c>
      <c r="Q229" s="57">
        <f>1000/13.5*1000/220*H229</f>
        <v>909090.90909090918</v>
      </c>
      <c r="R229" s="218">
        <v>44113</v>
      </c>
      <c r="S229" s="219" t="s">
        <v>455</v>
      </c>
      <c r="T229" s="51">
        <f t="shared" si="264"/>
        <v>44105.494643024875</v>
      </c>
      <c r="V229" s="225"/>
      <c r="W229" s="225"/>
      <c r="X229" s="225"/>
      <c r="Y229" s="225"/>
      <c r="Z229" s="225"/>
      <c r="AA229" s="225"/>
      <c r="AB229" s="225"/>
      <c r="AC229" s="225"/>
      <c r="AD229" s="128">
        <v>0.15</v>
      </c>
      <c r="AE229" s="129">
        <v>14451.705882352941</v>
      </c>
      <c r="AF229" s="130" t="s">
        <v>67</v>
      </c>
    </row>
    <row r="230" spans="1:32" ht="42" customHeight="1" x14ac:dyDescent="0.2">
      <c r="A230" s="67">
        <f t="shared" si="252"/>
        <v>44105.494643024875</v>
      </c>
      <c r="B230" s="434" t="s">
        <v>345</v>
      </c>
      <c r="C230" s="377" t="str">
        <f t="shared" si="346"/>
        <v>AHP</v>
      </c>
      <c r="D230" s="142">
        <v>1559695</v>
      </c>
      <c r="E230" s="169"/>
      <c r="F230" s="53" t="str">
        <f t="shared" si="347"/>
        <v xml:space="preserve">SM30135UN0160;WHITE;600;46" OD </v>
      </c>
      <c r="G230" s="53" t="s">
        <v>46</v>
      </c>
      <c r="H230" s="153">
        <v>5060</v>
      </c>
      <c r="I230" s="55">
        <f t="shared" si="348"/>
        <v>2.8619909502262444</v>
      </c>
      <c r="J230" s="53" t="str">
        <f t="shared" si="349"/>
        <v>Braskem CP360H       EXXON 6936G2</v>
      </c>
      <c r="K230" s="53" t="str">
        <f t="shared" si="350"/>
        <v>J1427140 175"x6.028"x.375"</v>
      </c>
      <c r="L230" s="69">
        <v>19000</v>
      </c>
      <c r="M230" s="53" t="str">
        <f t="shared" si="351"/>
        <v>46" +/- 1"</v>
      </c>
      <c r="N230" s="53" t="str">
        <f t="shared" si="352"/>
        <v>7,8</v>
      </c>
      <c r="O230" s="53" t="str">
        <f t="shared" si="353"/>
        <v>J1427238 45" PLAIN DISC</v>
      </c>
      <c r="P230" s="65">
        <f t="shared" si="354"/>
        <v>123.2943469785575</v>
      </c>
      <c r="Q230" s="57">
        <f>1000/13.5*1000/160*H230</f>
        <v>2342592.5925925924</v>
      </c>
      <c r="R230" s="218">
        <v>44113</v>
      </c>
      <c r="S230" s="219" t="s">
        <v>456</v>
      </c>
      <c r="T230" s="51">
        <f t="shared" si="264"/>
        <v>44105.613892647802</v>
      </c>
      <c r="U230" s="225"/>
      <c r="V230" s="225"/>
      <c r="W230" s="225"/>
      <c r="X230" s="225"/>
      <c r="Y230" s="225"/>
      <c r="Z230" s="225"/>
      <c r="AA230" s="225"/>
      <c r="AB230" s="225"/>
      <c r="AC230" s="225"/>
      <c r="AD230" s="128">
        <v>0.15</v>
      </c>
      <c r="AE230" s="129">
        <v>14451.705882352941</v>
      </c>
      <c r="AF230" s="130" t="s">
        <v>67</v>
      </c>
    </row>
    <row r="231" spans="1:32" ht="42" customHeight="1" x14ac:dyDescent="0.2">
      <c r="A231" s="67">
        <f t="shared" si="252"/>
        <v>44105.613892647802</v>
      </c>
      <c r="B231" s="434" t="s">
        <v>345</v>
      </c>
      <c r="C231" s="377" t="str">
        <f t="shared" si="346"/>
        <v>AHP</v>
      </c>
      <c r="D231" s="142">
        <v>1716032</v>
      </c>
      <c r="E231" s="169"/>
      <c r="F231" s="53" t="str">
        <f t="shared" si="347"/>
        <v>SM30135UN0235;WHITE;600;46" OD</v>
      </c>
      <c r="G231" s="53" t="s">
        <v>46</v>
      </c>
      <c r="H231" s="153">
        <v>8500</v>
      </c>
      <c r="I231" s="55">
        <f t="shared" si="348"/>
        <v>4.8076923076923075</v>
      </c>
      <c r="J231" s="53" t="str">
        <f t="shared" si="349"/>
        <v>Braskem CP360H       EXXON 6936G2</v>
      </c>
      <c r="K231" s="53" t="str">
        <f t="shared" si="350"/>
        <v>J1427140 175"x6.028"x.375"</v>
      </c>
      <c r="L231" s="69">
        <v>19000</v>
      </c>
      <c r="M231" s="53" t="str">
        <f t="shared" si="351"/>
        <v>46" +/- 1"</v>
      </c>
      <c r="N231" s="53">
        <f t="shared" si="352"/>
        <v>5</v>
      </c>
      <c r="O231" s="53" t="str">
        <f t="shared" si="353"/>
        <v>J1427238 45" PLAIN DISC</v>
      </c>
      <c r="P231" s="65">
        <f t="shared" si="354"/>
        <v>141.01447472108165</v>
      </c>
      <c r="Q231" s="57">
        <f>1000/13.5*1000/235*H231</f>
        <v>2679275.0197005514</v>
      </c>
      <c r="R231" s="218">
        <v>44113</v>
      </c>
      <c r="S231" s="219" t="s">
        <v>457</v>
      </c>
      <c r="T231" s="51">
        <f t="shared" si="264"/>
        <v>44105.814213160622</v>
      </c>
      <c r="U231" s="527" t="s">
        <v>458</v>
      </c>
      <c r="V231" s="225"/>
      <c r="W231" s="225"/>
      <c r="X231" s="225"/>
      <c r="Y231" s="225"/>
      <c r="Z231" s="225"/>
      <c r="AA231" s="225"/>
      <c r="AB231" s="225"/>
      <c r="AC231" s="225"/>
      <c r="AD231" s="128">
        <v>0.15</v>
      </c>
      <c r="AE231" s="129">
        <v>14451.705882352941</v>
      </c>
      <c r="AF231" s="130" t="s">
        <v>67</v>
      </c>
    </row>
    <row r="232" spans="1:32" ht="42" customHeight="1" x14ac:dyDescent="0.2">
      <c r="A232" s="67">
        <f t="shared" si="252"/>
        <v>44105.814213160622</v>
      </c>
      <c r="B232" s="434" t="s">
        <v>345</v>
      </c>
      <c r="C232" s="396"/>
      <c r="D232" s="407" t="s">
        <v>262</v>
      </c>
      <c r="E232" s="398"/>
      <c r="F232" s="399"/>
      <c r="G232" s="399"/>
      <c r="H232" s="400"/>
      <c r="I232" s="401">
        <v>0.5</v>
      </c>
      <c r="J232" s="399"/>
      <c r="K232" s="399"/>
      <c r="L232" s="402"/>
      <c r="M232" s="399"/>
      <c r="N232" s="399"/>
      <c r="O232" s="399"/>
      <c r="P232" s="403"/>
      <c r="Q232" s="404"/>
      <c r="R232" s="405" t="s">
        <v>246</v>
      </c>
      <c r="S232" s="406"/>
      <c r="T232" s="51">
        <f t="shared" si="264"/>
        <v>44105.835046493958</v>
      </c>
      <c r="AD232" s="128">
        <v>0.15</v>
      </c>
      <c r="AE232" s="129">
        <v>0</v>
      </c>
      <c r="AF232" s="130" t="s">
        <v>67</v>
      </c>
    </row>
    <row r="233" spans="1:32" ht="42" customHeight="1" x14ac:dyDescent="0.2">
      <c r="A233" s="67">
        <f t="shared" si="252"/>
        <v>44105.835046493958</v>
      </c>
      <c r="B233" s="434" t="s">
        <v>345</v>
      </c>
      <c r="C233" s="221" t="str">
        <f>VLOOKUP(D233,DETAIL,4,FALSE)</f>
        <v>CARDINAL HEALTH</v>
      </c>
      <c r="D233" s="163">
        <v>1462606</v>
      </c>
      <c r="E233" s="105" t="s">
        <v>367</v>
      </c>
      <c r="F233" s="53" t="str">
        <f>VLOOKUP(D233,DETAIL,5,FALSE)</f>
        <v xml:space="preserve">SM10120UN0575;WHITE;300 </v>
      </c>
      <c r="G233" s="53" t="str">
        <f>VLOOKUP(D233,DETAIL,6,FALSE)</f>
        <v>UNTREATED</v>
      </c>
      <c r="H233" s="155">
        <v>65500</v>
      </c>
      <c r="I233" s="60">
        <f>+H233/1475</f>
        <v>44.406779661016948</v>
      </c>
      <c r="J233" s="53" t="str">
        <f>VLOOKUP(D233,DETAIL,14,FALSE)</f>
        <v>Braskem CP360H                      EXXON ACHIEVE 6936G2</v>
      </c>
      <c r="K233" s="53" t="str">
        <f>VLOOKUP(D233,DETAIL,9,FALSE)</f>
        <v>J1427155 CORE,177"X3.032"X.25"</v>
      </c>
      <c r="L233" s="69">
        <v>17900</v>
      </c>
      <c r="M233" s="53" t="str">
        <f>VLOOKUP(D233,DETAIL,7,FALSE)</f>
        <v>42" +/- 1"</v>
      </c>
      <c r="N233" s="53">
        <f>VLOOKUP(D233,DETAIL,10,FALSE)</f>
        <v>2</v>
      </c>
      <c r="O233" s="53" t="str">
        <f>VLOOKUP(D233,DETAIL,13,FALSE)</f>
        <v xml:space="preserve">J1427220                PKG,41" PLAIN DISC   </v>
      </c>
      <c r="P233" s="65">
        <f>Q233/L233</f>
        <v>530.3214314630394</v>
      </c>
      <c r="Q233" s="85">
        <f>1000/12*1000/575*H233</f>
        <v>9492753.6231884062</v>
      </c>
      <c r="R233" s="222" t="s">
        <v>49</v>
      </c>
      <c r="S233" s="223"/>
      <c r="T233" s="51">
        <f t="shared" si="264"/>
        <v>44107.685328979831</v>
      </c>
      <c r="U233" s="528" t="s">
        <v>459</v>
      </c>
      <c r="V233" s="225"/>
      <c r="W233" s="225"/>
      <c r="X233" s="225"/>
      <c r="Y233" s="225"/>
      <c r="Z233" s="225"/>
      <c r="AA233" s="225"/>
      <c r="AB233" s="225"/>
      <c r="AC233" s="225"/>
      <c r="AD233" s="128">
        <v>0.15</v>
      </c>
      <c r="AE233" s="129">
        <v>19562.647058823532</v>
      </c>
      <c r="AF233" s="130" t="s">
        <v>67</v>
      </c>
    </row>
    <row r="234" spans="1:32" ht="42" customHeight="1" x14ac:dyDescent="0.2">
      <c r="A234" s="67">
        <f t="shared" si="252"/>
        <v>44107.685328979831</v>
      </c>
      <c r="B234" s="435" t="s">
        <v>460</v>
      </c>
      <c r="C234" s="396" t="s">
        <v>246</v>
      </c>
      <c r="D234" s="397" t="s">
        <v>388</v>
      </c>
      <c r="E234" s="398"/>
      <c r="F234" s="399"/>
      <c r="G234" s="399"/>
      <c r="H234" s="400"/>
      <c r="I234" s="401">
        <v>12</v>
      </c>
      <c r="J234" s="399"/>
      <c r="K234" s="399"/>
      <c r="L234" s="402"/>
      <c r="M234" s="399"/>
      <c r="N234" s="399"/>
      <c r="O234" s="399"/>
      <c r="P234" s="403"/>
      <c r="Q234" s="404"/>
      <c r="R234" s="405" t="s">
        <v>246</v>
      </c>
      <c r="S234" s="406"/>
      <c r="T234" s="51">
        <f t="shared" si="264"/>
        <v>44108.185328979831</v>
      </c>
    </row>
    <row r="235" spans="1:32" ht="42" customHeight="1" x14ac:dyDescent="0.2">
      <c r="A235" s="67">
        <f t="shared" si="252"/>
        <v>44108.185328979831</v>
      </c>
      <c r="B235" s="435" t="s">
        <v>460</v>
      </c>
      <c r="C235" s="100" t="str">
        <f>VLOOKUP(D235,DETAIL,4,FALSE)</f>
        <v>P &amp; G</v>
      </c>
      <c r="D235" s="159">
        <v>1676714</v>
      </c>
      <c r="E235" s="384" t="s">
        <v>461</v>
      </c>
      <c r="F235" s="88" t="str">
        <f>VLOOKUP(D235,DETAIL,5,FALSE)</f>
        <v>SAM0130UN0170;WHITE;300</v>
      </c>
      <c r="G235" s="88" t="str">
        <f>VLOOKUP(D235,DETAIL,6,FALSE)</f>
        <v>UNTREATED</v>
      </c>
      <c r="H235" s="156">
        <v>80000</v>
      </c>
      <c r="I235" s="102">
        <f>+H235/1710</f>
        <v>46.783625730994153</v>
      </c>
      <c r="J235" s="157" t="str">
        <f>VLOOKUP(D235,DETAIL,14,FALSE)</f>
        <v>BRASKEM - CP360H &amp; Irgatec MB</v>
      </c>
      <c r="K235" s="88" t="str">
        <f>VLOOKUP(D235,DETAIL,9,FALSE)</f>
        <v>J1427155 177"X3.032"X.25</v>
      </c>
      <c r="L235" s="156">
        <v>17000</v>
      </c>
      <c r="M235" s="88" t="str">
        <f>VLOOKUP(D235,DETAIL,7,FALSE)</f>
        <v>TAR: 1070 MM                  MIN:  1045 MM          MAX:   1095 MM</v>
      </c>
      <c r="N235" s="88">
        <f>VLOOKUP(D235,DETAIL,10,FALSE)</f>
        <v>7</v>
      </c>
      <c r="O235" s="88" t="str">
        <f>VLOOKUP(D235,DETAIL,13,FALSE)</f>
        <v xml:space="preserve">J1427220                PKG,41" PLAIN DISC   </v>
      </c>
      <c r="P235" s="101">
        <f>Q235/L235</f>
        <v>2129.3585307426138</v>
      </c>
      <c r="Q235" s="158">
        <f>1000/13*1000/170*H235</f>
        <v>36199095.022624433</v>
      </c>
      <c r="R235" s="92" t="s">
        <v>441</v>
      </c>
      <c r="S235" s="139"/>
      <c r="T235" s="51">
        <f t="shared" si="264"/>
        <v>44110.134646718623</v>
      </c>
      <c r="U235" s="343" t="s">
        <v>462</v>
      </c>
    </row>
    <row r="236" spans="1:32" s="120" customFormat="1" ht="42" customHeight="1" x14ac:dyDescent="0.2">
      <c r="A236" s="67">
        <f t="shared" si="252"/>
        <v>44110.134646718623</v>
      </c>
      <c r="B236" s="434" t="s">
        <v>345</v>
      </c>
      <c r="C236" s="382">
        <v>44110</v>
      </c>
      <c r="D236" s="383" t="s">
        <v>463</v>
      </c>
      <c r="E236" s="384">
        <v>78965419</v>
      </c>
      <c r="F236" s="385"/>
      <c r="G236" s="385"/>
      <c r="H236" s="386"/>
      <c r="I236" s="387">
        <v>8</v>
      </c>
      <c r="J236" s="385"/>
      <c r="K236" s="385"/>
      <c r="L236" s="388"/>
      <c r="M236" s="385"/>
      <c r="N236" s="385"/>
      <c r="O236" s="385"/>
      <c r="P236" s="389"/>
      <c r="Q236" s="386"/>
      <c r="R236" s="390" t="s">
        <v>41</v>
      </c>
      <c r="S236" s="391"/>
      <c r="T236" s="51">
        <f t="shared" si="264"/>
        <v>44110.467980051959</v>
      </c>
      <c r="U236" s="343"/>
      <c r="V236" s="225"/>
      <c r="W236" s="225"/>
      <c r="X236" s="225"/>
      <c r="Y236" s="225"/>
      <c r="Z236" s="225"/>
      <c r="AA236" s="225"/>
      <c r="AB236" s="225"/>
      <c r="AC236" s="225"/>
      <c r="AD236" s="128"/>
      <c r="AE236" s="129"/>
      <c r="AF236" s="130"/>
    </row>
    <row r="237" spans="1:32" ht="42" customHeight="1" x14ac:dyDescent="0.2">
      <c r="A237" s="67">
        <f t="shared" si="252"/>
        <v>44110.467980051959</v>
      </c>
      <c r="B237" s="435" t="s">
        <v>460</v>
      </c>
      <c r="C237" s="100" t="str">
        <f>VLOOKUP(D237,DETAIL,4,FALSE)</f>
        <v>P &amp; G</v>
      </c>
      <c r="D237" s="159">
        <v>1676714</v>
      </c>
      <c r="E237" s="384" t="s">
        <v>461</v>
      </c>
      <c r="F237" s="88" t="str">
        <f>VLOOKUP(D237,DETAIL,5,FALSE)</f>
        <v>SAM0130UN0170;WHITE;300</v>
      </c>
      <c r="G237" s="88" t="str">
        <f>VLOOKUP(D237,DETAIL,6,FALSE)</f>
        <v>UNTREATED</v>
      </c>
      <c r="H237" s="156">
        <v>27375</v>
      </c>
      <c r="I237" s="102">
        <f>+H237/1710</f>
        <v>16.008771929824562</v>
      </c>
      <c r="J237" s="157" t="str">
        <f>VLOOKUP(D237,DETAIL,14,FALSE)</f>
        <v>BRASKEM - CP360H &amp; Irgatec MB</v>
      </c>
      <c r="K237" s="88" t="str">
        <f>VLOOKUP(D237,DETAIL,9,FALSE)</f>
        <v>J1427155 177"X3.032"X.25</v>
      </c>
      <c r="L237" s="156">
        <v>17000</v>
      </c>
      <c r="M237" s="88" t="str">
        <f>VLOOKUP(D237,DETAIL,7,FALSE)</f>
        <v>TAR: 1070 MM                  MIN:  1045 MM          MAX:   1095 MM</v>
      </c>
      <c r="N237" s="88">
        <f>VLOOKUP(D237,DETAIL,10,FALSE)</f>
        <v>7</v>
      </c>
      <c r="O237" s="88" t="str">
        <f>VLOOKUP(D237,DETAIL,13,FALSE)</f>
        <v xml:space="preserve">J1427220                PKG,41" PLAIN DISC   </v>
      </c>
      <c r="P237" s="101">
        <f>Q237/L237</f>
        <v>728.63987223848812</v>
      </c>
      <c r="Q237" s="158">
        <f>1000/13*1000/170*H237</f>
        <v>12386877.828054298</v>
      </c>
      <c r="R237" s="92" t="s">
        <v>441</v>
      </c>
      <c r="S237" s="139"/>
      <c r="T237" s="51">
        <f t="shared" si="264"/>
        <v>44111.135012215702</v>
      </c>
      <c r="U237" s="343" t="s">
        <v>462</v>
      </c>
    </row>
    <row r="238" spans="1:32" s="120" customFormat="1" ht="42" customHeight="1" x14ac:dyDescent="0.2">
      <c r="A238" s="67">
        <f t="shared" si="252"/>
        <v>44111.135012215702</v>
      </c>
      <c r="B238" s="434" t="s">
        <v>345</v>
      </c>
      <c r="C238" s="382">
        <v>44111</v>
      </c>
      <c r="D238" s="383" t="s">
        <v>464</v>
      </c>
      <c r="E238" s="384">
        <v>78965414</v>
      </c>
      <c r="F238" s="385"/>
      <c r="G238" s="385"/>
      <c r="H238" s="386"/>
      <c r="I238" s="387">
        <v>24</v>
      </c>
      <c r="J238" s="385"/>
      <c r="K238" s="385"/>
      <c r="L238" s="388"/>
      <c r="M238" s="385"/>
      <c r="N238" s="385"/>
      <c r="O238" s="385"/>
      <c r="P238" s="389"/>
      <c r="Q238" s="386"/>
      <c r="R238" s="390" t="s">
        <v>41</v>
      </c>
      <c r="S238" s="391"/>
      <c r="T238" s="51">
        <f t="shared" si="264"/>
        <v>44112.135012215702</v>
      </c>
      <c r="U238" s="343"/>
      <c r="V238" s="225"/>
      <c r="W238" s="225"/>
      <c r="X238" s="225"/>
      <c r="Y238" s="225"/>
      <c r="Z238" s="225"/>
      <c r="AA238" s="225"/>
      <c r="AB238" s="225"/>
      <c r="AC238" s="225"/>
      <c r="AD238" s="128"/>
      <c r="AE238" s="129"/>
      <c r="AF238" s="130"/>
    </row>
    <row r="239" spans="1:32" ht="42" customHeight="1" x14ac:dyDescent="0.2">
      <c r="A239" s="67">
        <f t="shared" si="252"/>
        <v>44112.135012215702</v>
      </c>
      <c r="B239" s="435" t="s">
        <v>460</v>
      </c>
      <c r="C239" s="100" t="str">
        <f>VLOOKUP(D239,DETAIL,4,FALSE)</f>
        <v>P &amp; G</v>
      </c>
      <c r="D239" s="159">
        <v>1676714</v>
      </c>
      <c r="E239" s="384" t="s">
        <v>461</v>
      </c>
      <c r="F239" s="88" t="str">
        <f>VLOOKUP(D239,DETAIL,5,FALSE)</f>
        <v>SAM0130UN0170;WHITE;300</v>
      </c>
      <c r="G239" s="88" t="str">
        <f>VLOOKUP(D239,DETAIL,6,FALSE)</f>
        <v>UNTREATED</v>
      </c>
      <c r="H239" s="156">
        <v>119425</v>
      </c>
      <c r="I239" s="102">
        <f>+H239/1710</f>
        <v>69.839181286549703</v>
      </c>
      <c r="J239" s="157" t="str">
        <f>VLOOKUP(D239,DETAIL,14,FALSE)</f>
        <v>BRASKEM - CP360H &amp; Irgatec MB</v>
      </c>
      <c r="K239" s="88" t="str">
        <f>VLOOKUP(D239,DETAIL,9,FALSE)</f>
        <v>J1427155 177"X3.032"X.25</v>
      </c>
      <c r="L239" s="156">
        <v>17000</v>
      </c>
      <c r="M239" s="88" t="str">
        <f>VLOOKUP(D239,DETAIL,7,FALSE)</f>
        <v>TAR: 1070 MM                  MIN:  1045 MM          MAX:   1095 MM</v>
      </c>
      <c r="N239" s="88">
        <f>VLOOKUP(D239,DETAIL,10,FALSE)</f>
        <v>7</v>
      </c>
      <c r="O239" s="88" t="str">
        <f>VLOOKUP(D239,DETAIL,13,FALSE)</f>
        <v xml:space="preserve">J1427220                PKG,41" PLAIN DISC   </v>
      </c>
      <c r="P239" s="101">
        <f>Q239/L239</f>
        <v>3178.7330316742082</v>
      </c>
      <c r="Q239" s="158">
        <f>1000/13*1000/170*H239</f>
        <v>54038461.538461536</v>
      </c>
      <c r="R239" s="92" t="s">
        <v>441</v>
      </c>
      <c r="S239" s="139"/>
      <c r="T239" s="51">
        <f t="shared" si="264"/>
        <v>44115.04497810264</v>
      </c>
      <c r="U239" s="343" t="s">
        <v>462</v>
      </c>
    </row>
    <row r="240" spans="1:32" ht="42" customHeight="1" x14ac:dyDescent="0.2">
      <c r="A240" s="67">
        <f t="shared" si="252"/>
        <v>44115.04497810264</v>
      </c>
      <c r="B240" s="435" t="s">
        <v>460</v>
      </c>
      <c r="C240" s="396"/>
      <c r="D240" s="407" t="s">
        <v>465</v>
      </c>
      <c r="E240" s="398"/>
      <c r="F240" s="399"/>
      <c r="G240" s="399"/>
      <c r="H240" s="400"/>
      <c r="I240" s="401">
        <v>1.5</v>
      </c>
      <c r="J240" s="399"/>
      <c r="K240" s="399"/>
      <c r="L240" s="402"/>
      <c r="M240" s="399"/>
      <c r="N240" s="399"/>
      <c r="O240" s="399"/>
      <c r="P240" s="403"/>
      <c r="Q240" s="404"/>
      <c r="R240" s="405" t="s">
        <v>246</v>
      </c>
      <c r="S240" s="406"/>
      <c r="T240" s="51">
        <f t="shared" si="264"/>
        <v>44115.10747810264</v>
      </c>
      <c r="AD240" s="128">
        <v>0.15</v>
      </c>
      <c r="AE240" s="129">
        <v>0</v>
      </c>
      <c r="AF240" s="130" t="s">
        <v>67</v>
      </c>
    </row>
    <row r="241" spans="1:32" ht="42" customHeight="1" x14ac:dyDescent="0.2">
      <c r="A241" s="67">
        <f t="shared" si="252"/>
        <v>44115.10747810264</v>
      </c>
      <c r="B241" s="435" t="s">
        <v>460</v>
      </c>
      <c r="C241" s="147" t="str">
        <f>VLOOKUP(D241,DETAIL,4,FALSE)</f>
        <v>P &amp; G</v>
      </c>
      <c r="D241" s="108">
        <v>1681526</v>
      </c>
      <c r="E241" s="114" t="s">
        <v>466</v>
      </c>
      <c r="F241" s="214" t="str">
        <f>VLOOKUP(D241,DETAIL,5,FALSE)</f>
        <v>SAM0130UN0208;TEAL2ARI;300</v>
      </c>
      <c r="G241" s="214" t="str">
        <f>VLOOKUP(D241,DETAIL,6,FALSE)</f>
        <v>UNTREATED</v>
      </c>
      <c r="H241" s="226">
        <v>43000</v>
      </c>
      <c r="I241" s="227">
        <f>+H241/1579</f>
        <v>27.232425585813807</v>
      </c>
      <c r="J241" s="147" t="str">
        <f>VLOOKUP(D241,DETAIL,14,FALSE)</f>
        <v>BRASKEM - CP360H &amp; Irgatec MB</v>
      </c>
      <c r="K241" s="214" t="str">
        <f>VLOOKUP(D241,DETAIL,9,FALSE)</f>
        <v>J1427155 177"X3.032"X.25</v>
      </c>
      <c r="L241" s="226">
        <v>17000</v>
      </c>
      <c r="M241" s="214" t="str">
        <f>VLOOKUP(D241,DETAIL,7,FALSE)</f>
        <v>TAR: 1070 MM                  MIN:  1045 MM          MAX:   1095 MM</v>
      </c>
      <c r="N241" s="214">
        <f>VLOOKUP(D241,DETAIL,10,FALSE)</f>
        <v>6</v>
      </c>
      <c r="O241" s="214" t="str">
        <f>VLOOKUP(D241,DETAIL,13,FALSE)</f>
        <v xml:space="preserve">J1427220                PKG,41" PLAIN DISC   </v>
      </c>
      <c r="P241" s="228">
        <f>Q241/L241</f>
        <v>935.43334493560735</v>
      </c>
      <c r="Q241" s="229">
        <f>1000/13*1000/208*H241</f>
        <v>15902366.863905326</v>
      </c>
      <c r="R241" s="77" t="s">
        <v>441</v>
      </c>
      <c r="S241" s="114"/>
      <c r="T241" s="51">
        <f t="shared" si="264"/>
        <v>44116.242162502051</v>
      </c>
      <c r="U241" s="343"/>
      <c r="V241" s="225"/>
      <c r="W241" s="225"/>
      <c r="X241" s="225"/>
      <c r="Y241" s="225"/>
      <c r="Z241" s="225"/>
      <c r="AA241" s="225"/>
      <c r="AB241" s="225"/>
      <c r="AC241" s="225"/>
      <c r="AD241" s="128">
        <v>0.15</v>
      </c>
      <c r="AE241" s="129">
        <v>0</v>
      </c>
      <c r="AF241" s="130" t="s">
        <v>67</v>
      </c>
    </row>
    <row r="242" spans="1:32" ht="42" customHeight="1" x14ac:dyDescent="0.2">
      <c r="A242" s="67">
        <f t="shared" si="252"/>
        <v>44116.242162502051</v>
      </c>
      <c r="B242" s="434" t="s">
        <v>345</v>
      </c>
      <c r="C242" s="284" t="s">
        <v>159</v>
      </c>
      <c r="D242" s="294"/>
      <c r="E242" s="288"/>
      <c r="F242" s="285"/>
      <c r="G242" s="285"/>
      <c r="H242" s="295"/>
      <c r="I242" s="289">
        <v>12</v>
      </c>
      <c r="J242" s="285"/>
      <c r="K242" s="285"/>
      <c r="L242" s="286"/>
      <c r="M242" s="285"/>
      <c r="N242" s="285"/>
      <c r="O242" s="285"/>
      <c r="P242" s="287"/>
      <c r="Q242" s="235"/>
      <c r="R242" s="293" t="s">
        <v>387</v>
      </c>
      <c r="S242" s="296"/>
      <c r="T242" s="51">
        <f t="shared" si="264"/>
        <v>44116.742162502051</v>
      </c>
      <c r="U242" s="225"/>
      <c r="V242" s="225"/>
      <c r="W242" s="225"/>
      <c r="X242" s="225"/>
      <c r="Y242" s="225"/>
      <c r="Z242" s="225"/>
      <c r="AA242" s="225"/>
      <c r="AB242" s="225"/>
      <c r="AC242" s="225"/>
      <c r="AD242" s="128">
        <v>0.15</v>
      </c>
      <c r="AE242" s="129">
        <v>28868.117647058822</v>
      </c>
      <c r="AF242" s="130" t="s">
        <v>67</v>
      </c>
    </row>
    <row r="243" spans="1:32" ht="42" customHeight="1" x14ac:dyDescent="0.2">
      <c r="A243" s="67">
        <f t="shared" si="252"/>
        <v>44116.742162502051</v>
      </c>
      <c r="B243" s="435" t="s">
        <v>460</v>
      </c>
      <c r="C243" s="396"/>
      <c r="D243" s="407" t="s">
        <v>245</v>
      </c>
      <c r="E243" s="398"/>
      <c r="F243" s="399"/>
      <c r="G243" s="399"/>
      <c r="H243" s="400"/>
      <c r="I243" s="401">
        <v>1.5</v>
      </c>
      <c r="J243" s="399"/>
      <c r="K243" s="399"/>
      <c r="L243" s="402"/>
      <c r="M243" s="399"/>
      <c r="N243" s="399"/>
      <c r="O243" s="399"/>
      <c r="P243" s="403"/>
      <c r="Q243" s="404"/>
      <c r="R243" s="405" t="s">
        <v>246</v>
      </c>
      <c r="S243" s="406"/>
      <c r="T243" s="51">
        <f t="shared" si="264"/>
        <v>44116.804662502051</v>
      </c>
      <c r="AD243" s="128">
        <v>0.15</v>
      </c>
      <c r="AE243" s="129">
        <v>0</v>
      </c>
      <c r="AF243" s="130" t="s">
        <v>67</v>
      </c>
    </row>
    <row r="244" spans="1:32" ht="42" customHeight="1" x14ac:dyDescent="0.2">
      <c r="A244" s="67">
        <f t="shared" si="252"/>
        <v>44116.804662502051</v>
      </c>
      <c r="B244" s="435" t="s">
        <v>460</v>
      </c>
      <c r="C244" s="320" t="str">
        <f>VLOOKUP(D244,DETAIL,4,FALSE)</f>
        <v>FIRST QUALITY RETAIL SERVICE</v>
      </c>
      <c r="D244" s="321">
        <v>1735101</v>
      </c>
      <c r="E244" s="169">
        <v>82445356</v>
      </c>
      <c r="F244" s="322" t="str">
        <f>VLOOKUP(D244,DETAIL,5,FALSE)</f>
        <v xml:space="preserve">SM30150UN0365;PURP;600 </v>
      </c>
      <c r="G244" s="322" t="str">
        <f>VLOOKUP(D244,DETAIL,6,FALSE)</f>
        <v>UNTREATED</v>
      </c>
      <c r="H244" s="323">
        <v>9000</v>
      </c>
      <c r="I244" s="324">
        <f t="shared" ref="I244:I245" si="355">+H244/1619</f>
        <v>5.5589870290302654</v>
      </c>
      <c r="J244" s="320" t="str">
        <f>VLOOKUP(D244,DETAIL,14,FALSE)</f>
        <v xml:space="preserve">Braskem CP360H   EXXON 3936G2          </v>
      </c>
      <c r="K244" s="322" t="str">
        <f>VLOOKUP(D244,DETAIL,9,FALSE)</f>
        <v>J1427140 175"x6.028"x.375"</v>
      </c>
      <c r="L244" s="325">
        <v>13200</v>
      </c>
      <c r="M244" s="322" t="str">
        <f>VLOOKUP(D244,DETAIL,7,FALSE)</f>
        <v>Tar: 1010 mm             Min:  965 mm             Max:  1055 mm</v>
      </c>
      <c r="N244" s="322">
        <f>VLOOKUP(D244,DETAIL,10,FALSE)</f>
        <v>3</v>
      </c>
      <c r="O244" s="322" t="str">
        <f>VLOOKUP(D244,DETAIL,13,FALSE)</f>
        <v>J1427237 PKG,40"COMBO,H AND P,3" CENTER</v>
      </c>
      <c r="P244" s="326">
        <f t="shared" ref="P244:P245" si="356">Q244/L244</f>
        <v>124.53300124533001</v>
      </c>
      <c r="Q244" s="325">
        <f>1000/15*1000/365*H244</f>
        <v>1643835.6164383562</v>
      </c>
      <c r="R244" s="327">
        <v>44125</v>
      </c>
      <c r="S244" s="328" t="s">
        <v>467</v>
      </c>
      <c r="T244" s="51">
        <f t="shared" si="264"/>
        <v>44117.036286961593</v>
      </c>
      <c r="U244" s="343"/>
      <c r="V244" s="225"/>
      <c r="W244" s="225"/>
      <c r="X244" s="225"/>
      <c r="Y244" s="225"/>
      <c r="Z244" s="225"/>
      <c r="AA244" s="225"/>
      <c r="AB244" s="225"/>
      <c r="AC244" s="225"/>
      <c r="AD244" s="128">
        <v>0.15</v>
      </c>
      <c r="AE244" s="129">
        <v>1981.5882352941176</v>
      </c>
      <c r="AF244" s="130" t="s">
        <v>67</v>
      </c>
    </row>
    <row r="245" spans="1:32" ht="42" customHeight="1" x14ac:dyDescent="0.2">
      <c r="A245" s="67">
        <f t="shared" si="252"/>
        <v>44117.036286961593</v>
      </c>
      <c r="B245" s="435" t="s">
        <v>460</v>
      </c>
      <c r="C245" s="320" t="str">
        <f>VLOOKUP(D245,DETAIL,4,FALSE)</f>
        <v>FIRST QUALITY RETAIL SERVICE</v>
      </c>
      <c r="D245" s="321">
        <v>1753328</v>
      </c>
      <c r="E245" s="169">
        <v>82445365</v>
      </c>
      <c r="F245" s="322" t="str">
        <f>VLOOKUP(D245,DETAIL,5,FALSE)</f>
        <v xml:space="preserve">SM30150UN0350;PURPLE;600 </v>
      </c>
      <c r="G245" s="322" t="str">
        <f>VLOOKUP(D245,DETAIL,6,FALSE)</f>
        <v>UNTREATED</v>
      </c>
      <c r="H245" s="323">
        <v>5250</v>
      </c>
      <c r="I245" s="324">
        <f t="shared" si="355"/>
        <v>3.2427424336009882</v>
      </c>
      <c r="J245" s="320" t="str">
        <f>VLOOKUP(D245,DETAIL,14,FALSE)</f>
        <v xml:space="preserve">Braskem CP360H   EXXON 3936G2          </v>
      </c>
      <c r="K245" s="322" t="str">
        <f>VLOOKUP(D245,DETAIL,9,FALSE)</f>
        <v>J1427140 175"x6.028"x.375"</v>
      </c>
      <c r="L245" s="325">
        <v>13200</v>
      </c>
      <c r="M245" s="322" t="str">
        <f>VLOOKUP(D245,DETAIL,7,FALSE)</f>
        <v>Tar: 1010 mm             Min:  965 mm             Max:  1055 mm</v>
      </c>
      <c r="N245" s="322" t="str">
        <f>VLOOKUP(D245,DETAIL,10,FALSE)</f>
        <v>3,4</v>
      </c>
      <c r="O245" s="322" t="str">
        <f>VLOOKUP(D245,DETAIL,13,FALSE)</f>
        <v>J1427237 PKG,40"COMBO,H AND P,3" CENTER</v>
      </c>
      <c r="P245" s="326">
        <f t="shared" si="356"/>
        <v>80.348943985307614</v>
      </c>
      <c r="Q245" s="325">
        <f t="shared" ref="Q245" si="357">1000/15*1000/330*H245</f>
        <v>1060606.0606060605</v>
      </c>
      <c r="R245" s="327">
        <v>44125</v>
      </c>
      <c r="S245" s="328" t="s">
        <v>468</v>
      </c>
      <c r="T245" s="51">
        <f t="shared" si="264"/>
        <v>44117.171401229658</v>
      </c>
      <c r="U245" s="343"/>
      <c r="V245" s="225"/>
      <c r="W245" s="225"/>
      <c r="X245" s="225"/>
      <c r="Y245" s="225"/>
      <c r="Z245" s="225"/>
      <c r="AA245" s="225"/>
      <c r="AB245" s="225"/>
      <c r="AC245" s="225"/>
      <c r="AD245" s="128">
        <v>0.15</v>
      </c>
      <c r="AE245" s="129">
        <v>1981.5882352941176</v>
      </c>
      <c r="AF245" s="130" t="s">
        <v>67</v>
      </c>
    </row>
    <row r="246" spans="1:32" ht="42" customHeight="1" x14ac:dyDescent="0.2">
      <c r="A246" s="67">
        <f t="shared" si="252"/>
        <v>44117.171401229658</v>
      </c>
      <c r="B246" s="435" t="s">
        <v>460</v>
      </c>
      <c r="C246" s="320" t="str">
        <f>VLOOKUP(D246,DETAIL,4,FALSE)</f>
        <v>FIRST QUALITY RETAIL SERVICE</v>
      </c>
      <c r="D246" s="321">
        <v>1753327</v>
      </c>
      <c r="E246" s="340" t="s">
        <v>469</v>
      </c>
      <c r="F246" s="322" t="str">
        <f>VLOOKUP(D246,DETAIL,5,FALSE)</f>
        <v xml:space="preserve">SM30150UN0330;PURPLE;600 </v>
      </c>
      <c r="G246" s="322" t="str">
        <f>VLOOKUP(D246,DETAIL,6,FALSE)</f>
        <v>UNTREATED</v>
      </c>
      <c r="H246" s="323">
        <v>45750</v>
      </c>
      <c r="I246" s="324">
        <f>+H246/1619</f>
        <v>28.258184064237184</v>
      </c>
      <c r="J246" s="320" t="str">
        <f>VLOOKUP(D246,DETAIL,14,FALSE)</f>
        <v xml:space="preserve">Braskem CP360H   EXXON 3936G2          </v>
      </c>
      <c r="K246" s="322" t="str">
        <f>VLOOKUP(D246,DETAIL,9,FALSE)</f>
        <v>J1427140 175"x6.028"x.375"</v>
      </c>
      <c r="L246" s="325">
        <v>13200</v>
      </c>
      <c r="M246" s="322" t="str">
        <f>VLOOKUP(D246,DETAIL,7,FALSE)</f>
        <v>Tar: 1010 mm             Min:  965 mm             Max:  1055 mm</v>
      </c>
      <c r="N246" s="322" t="str">
        <f>VLOOKUP(D246,DETAIL,10,FALSE)</f>
        <v>3,4</v>
      </c>
      <c r="O246" s="322" t="str">
        <f>VLOOKUP(D246,DETAIL,13,FALSE)</f>
        <v>J1427237 PKG,40"COMBO,H AND P,3" CENTER</v>
      </c>
      <c r="P246" s="326">
        <f>Q246/L246</f>
        <v>700.18365472910921</v>
      </c>
      <c r="Q246" s="325">
        <f>1000/15*1000/330*H246</f>
        <v>9242424.2424242422</v>
      </c>
      <c r="R246" s="327" t="s">
        <v>49</v>
      </c>
      <c r="S246" s="328"/>
      <c r="T246" s="51">
        <f t="shared" si="264"/>
        <v>44118.34882556567</v>
      </c>
      <c r="U246" s="343"/>
      <c r="V246" s="225"/>
      <c r="W246" s="225"/>
      <c r="X246" s="225"/>
      <c r="Y246" s="225"/>
      <c r="Z246" s="225"/>
      <c r="AA246" s="225"/>
      <c r="AB246" s="225"/>
      <c r="AC246" s="225"/>
      <c r="AD246" s="128">
        <v>0.15</v>
      </c>
      <c r="AE246" s="129">
        <v>1981.5882352941176</v>
      </c>
      <c r="AF246" s="130" t="s">
        <v>67</v>
      </c>
    </row>
    <row r="247" spans="1:32" ht="42" customHeight="1" x14ac:dyDescent="0.2">
      <c r="A247" s="67">
        <f t="shared" si="252"/>
        <v>44118.34882556567</v>
      </c>
      <c r="B247" s="435" t="s">
        <v>460</v>
      </c>
      <c r="C247" s="396"/>
      <c r="D247" s="407" t="s">
        <v>245</v>
      </c>
      <c r="E247" s="398"/>
      <c r="F247" s="399"/>
      <c r="G247" s="399"/>
      <c r="H247" s="400"/>
      <c r="I247" s="401">
        <v>1.5</v>
      </c>
      <c r="J247" s="399"/>
      <c r="K247" s="399"/>
      <c r="L247" s="402"/>
      <c r="M247" s="399"/>
      <c r="N247" s="399"/>
      <c r="O247" s="399"/>
      <c r="P247" s="403"/>
      <c r="Q247" s="404"/>
      <c r="R247" s="405" t="s">
        <v>246</v>
      </c>
      <c r="S247" s="406"/>
      <c r="T247" s="51">
        <f t="shared" si="264"/>
        <v>44118.41132556567</v>
      </c>
      <c r="AD247" s="128">
        <v>0.15</v>
      </c>
      <c r="AE247" s="129">
        <v>0</v>
      </c>
      <c r="AF247" s="130" t="s">
        <v>67</v>
      </c>
    </row>
    <row r="248" spans="1:32" ht="42" customHeight="1" x14ac:dyDescent="0.2">
      <c r="A248" s="67">
        <f t="shared" si="252"/>
        <v>44118.41132556567</v>
      </c>
      <c r="B248" s="435" t="s">
        <v>460</v>
      </c>
      <c r="C248" s="146" t="str">
        <f>VLOOKUP(D248,DETAIL,4,FALSE)</f>
        <v>FIRST QUALITY RETAIL SERVICE</v>
      </c>
      <c r="D248" s="461">
        <v>1753155</v>
      </c>
      <c r="E248" s="169">
        <v>82445345</v>
      </c>
      <c r="F248" s="165" t="str">
        <f>VLOOKUP(D248,DETAIL,5,FALSE)</f>
        <v xml:space="preserve">SM30150UN0330;PINK;600 </v>
      </c>
      <c r="G248" s="165" t="str">
        <f>VLOOKUP(D248,DETAIL,6,FALSE)</f>
        <v>UNTREATED</v>
      </c>
      <c r="H248" s="462">
        <v>6000</v>
      </c>
      <c r="I248" s="463">
        <f>+H248/1614</f>
        <v>3.7174721189591078</v>
      </c>
      <c r="J248" s="146" t="str">
        <f>VLOOKUP(D248,DETAIL,14,FALSE)</f>
        <v xml:space="preserve">Braskem CP360H   EXXON 3936G2          </v>
      </c>
      <c r="K248" s="165" t="str">
        <f>VLOOKUP(D248,DETAIL,9,FALSE)</f>
        <v>J1427140 175"x6.028"x.375"</v>
      </c>
      <c r="L248" s="437">
        <v>13200</v>
      </c>
      <c r="M248" s="165" t="str">
        <f>VLOOKUP(D248,DETAIL,7,FALSE)</f>
        <v>Tar: 1010 mm             Min:  965 mm             Max:  1055 mm</v>
      </c>
      <c r="N248" s="165" t="str">
        <f>VLOOKUP(D248,DETAIL,10,FALSE)</f>
        <v>3,4</v>
      </c>
      <c r="O248" s="165" t="str">
        <f>VLOOKUP(D248,DETAIL,13,FALSE)</f>
        <v>J1427237 PKG,40"COMBO,H AND P,3" CENTER</v>
      </c>
      <c r="P248" s="464">
        <f>Q248/L248</f>
        <v>91.827364554637285</v>
      </c>
      <c r="Q248" s="437">
        <f t="shared" ref="Q248" si="358">1000/15*1000/330*H248</f>
        <v>1212121.2121212122</v>
      </c>
      <c r="R248" s="151">
        <v>44127</v>
      </c>
      <c r="S248" s="465" t="s">
        <v>470</v>
      </c>
      <c r="T248" s="51">
        <f t="shared" si="264"/>
        <v>44118.566220237291</v>
      </c>
      <c r="U248" s="343"/>
      <c r="V248" s="225"/>
      <c r="W248" s="225"/>
      <c r="X248" s="225"/>
      <c r="Y248" s="225"/>
      <c r="Z248" s="225"/>
      <c r="AA248" s="225"/>
      <c r="AB248" s="225"/>
      <c r="AC248" s="225"/>
      <c r="AD248" s="128">
        <v>0.15</v>
      </c>
      <c r="AE248" s="129">
        <v>1981.5882352941176</v>
      </c>
      <c r="AF248" s="130" t="s">
        <v>67</v>
      </c>
    </row>
    <row r="249" spans="1:32" ht="42" customHeight="1" x14ac:dyDescent="0.2">
      <c r="A249" s="67">
        <f t="shared" si="252"/>
        <v>44118.566220237291</v>
      </c>
      <c r="B249" s="435" t="s">
        <v>460</v>
      </c>
      <c r="C249" s="146" t="str">
        <f>VLOOKUP(D249,DETAIL,4,FALSE)</f>
        <v>FIRST QUALITY RETAIL SERVICE</v>
      </c>
      <c r="D249" s="461">
        <v>1709192</v>
      </c>
      <c r="E249" s="169">
        <v>82445341</v>
      </c>
      <c r="F249" s="165" t="str">
        <f>VLOOKUP(D249,DETAIL,5,FALSE)</f>
        <v xml:space="preserve">SM30150UN0270;PINK;600 </v>
      </c>
      <c r="G249" s="165" t="str">
        <f>VLOOKUP(D249,DETAIL,6,FALSE)</f>
        <v>UNTREATED</v>
      </c>
      <c r="H249" s="462">
        <v>3000</v>
      </c>
      <c r="I249" s="463">
        <f t="shared" ref="I249" si="359">+H249/1614</f>
        <v>1.8587360594795539</v>
      </c>
      <c r="J249" s="146" t="str">
        <f>VLOOKUP(D249,DETAIL,14,FALSE)</f>
        <v xml:space="preserve">Braskem CP360H   EXXON 3936G2          </v>
      </c>
      <c r="K249" s="165" t="str">
        <f>VLOOKUP(D249,DETAIL,9,FALSE)</f>
        <v>J1427140 175"x6.028"x.375"</v>
      </c>
      <c r="L249" s="437">
        <v>13200</v>
      </c>
      <c r="M249" s="165" t="str">
        <f>VLOOKUP(D249,DETAIL,7,FALSE)</f>
        <v>Tar: 1010 mm             Min:  965 mm             Max:  1055 mm</v>
      </c>
      <c r="N249" s="165" t="str">
        <f>VLOOKUP(D249,DETAIL,10,FALSE)</f>
        <v>4,5</v>
      </c>
      <c r="O249" s="165" t="str">
        <f>VLOOKUP(D249,DETAIL,13,FALSE)</f>
        <v>J1427237 PKG,40"COMBO,H AND P,3" CENTER</v>
      </c>
      <c r="P249" s="464">
        <f t="shared" ref="P249" si="360">Q249/L249</f>
        <v>56.116722783389456</v>
      </c>
      <c r="Q249" s="437">
        <f>1000/15*1000/270*H249</f>
        <v>740740.74074074079</v>
      </c>
      <c r="R249" s="151">
        <v>44127</v>
      </c>
      <c r="S249" s="465" t="s">
        <v>471</v>
      </c>
      <c r="T249" s="51">
        <f t="shared" si="264"/>
        <v>44118.643667573102</v>
      </c>
      <c r="U249" s="343"/>
      <c r="V249" s="225"/>
      <c r="W249" s="225"/>
      <c r="X249" s="225"/>
      <c r="Y249" s="225"/>
      <c r="Z249" s="225"/>
      <c r="AA249" s="225"/>
      <c r="AB249" s="225"/>
      <c r="AC249" s="225"/>
      <c r="AD249" s="128">
        <v>0.15</v>
      </c>
      <c r="AE249" s="129">
        <v>1981.5882352941176</v>
      </c>
      <c r="AF249" s="130" t="s">
        <v>67</v>
      </c>
    </row>
    <row r="250" spans="1:32" ht="42" customHeight="1" x14ac:dyDescent="0.2">
      <c r="A250" s="67">
        <f t="shared" si="252"/>
        <v>44118.643667573102</v>
      </c>
      <c r="B250" s="435" t="s">
        <v>460</v>
      </c>
      <c r="C250" s="146" t="str">
        <f>VLOOKUP(D250,DETAIL,4,FALSE)</f>
        <v>FIRST QUALITY RETAIL SERVICE</v>
      </c>
      <c r="D250" s="461">
        <v>1753155</v>
      </c>
      <c r="E250" s="466" t="s">
        <v>472</v>
      </c>
      <c r="F250" s="165" t="str">
        <f>VLOOKUP(D250,DETAIL,5,FALSE)</f>
        <v xml:space="preserve">SM30150UN0330;PINK;600 </v>
      </c>
      <c r="G250" s="165" t="str">
        <f>VLOOKUP(D250,DETAIL,6,FALSE)</f>
        <v>UNTREATED</v>
      </c>
      <c r="H250" s="462">
        <v>41000</v>
      </c>
      <c r="I250" s="463">
        <f>+H250/1614</f>
        <v>25.402726146220569</v>
      </c>
      <c r="J250" s="146" t="str">
        <f>VLOOKUP(D250,DETAIL,14,FALSE)</f>
        <v xml:space="preserve">Braskem CP360H   EXXON 3936G2          </v>
      </c>
      <c r="K250" s="165" t="str">
        <f>VLOOKUP(D250,DETAIL,9,FALSE)</f>
        <v>J1427140 175"x6.028"x.375"</v>
      </c>
      <c r="L250" s="437">
        <v>13200</v>
      </c>
      <c r="M250" s="165" t="str">
        <f>VLOOKUP(D250,DETAIL,7,FALSE)</f>
        <v>Tar: 1010 mm             Min:  965 mm             Max:  1055 mm</v>
      </c>
      <c r="N250" s="165" t="str">
        <f>VLOOKUP(D250,DETAIL,10,FALSE)</f>
        <v>3,4</v>
      </c>
      <c r="O250" s="165" t="str">
        <f>VLOOKUP(D250,DETAIL,13,FALSE)</f>
        <v>J1427237 PKG,40"COMBO,H AND P,3" CENTER</v>
      </c>
      <c r="P250" s="464">
        <f>Q250/L250</f>
        <v>627.48699112335476</v>
      </c>
      <c r="Q250" s="437">
        <f>1000/15*1000/330*H250</f>
        <v>8282828.2828282826</v>
      </c>
      <c r="R250" s="151" t="s">
        <v>49</v>
      </c>
      <c r="S250" s="465"/>
      <c r="T250" s="51">
        <f t="shared" si="264"/>
        <v>44119.702114495863</v>
      </c>
      <c r="U250" s="343"/>
      <c r="V250" s="225"/>
      <c r="W250" s="225"/>
      <c r="X250" s="225"/>
      <c r="Y250" s="225"/>
      <c r="Z250" s="225"/>
      <c r="AA250" s="225"/>
      <c r="AB250" s="225"/>
      <c r="AC250" s="225"/>
      <c r="AD250" s="128">
        <v>0.15</v>
      </c>
      <c r="AE250" s="129">
        <v>1981.5882352941176</v>
      </c>
      <c r="AF250" s="130" t="s">
        <v>67</v>
      </c>
    </row>
    <row r="251" spans="1:32" ht="42" customHeight="1" x14ac:dyDescent="0.2">
      <c r="A251" s="67">
        <f t="shared" si="252"/>
        <v>44119.702114495863</v>
      </c>
      <c r="B251" s="435" t="s">
        <v>460</v>
      </c>
      <c r="C251" s="396"/>
      <c r="D251" s="407" t="s">
        <v>245</v>
      </c>
      <c r="E251" s="398"/>
      <c r="F251" s="399"/>
      <c r="G251" s="399"/>
      <c r="H251" s="400"/>
      <c r="I251" s="401">
        <v>1.5</v>
      </c>
      <c r="J251" s="399"/>
      <c r="K251" s="399"/>
      <c r="L251" s="402"/>
      <c r="M251" s="399"/>
      <c r="N251" s="399"/>
      <c r="O251" s="399"/>
      <c r="P251" s="403"/>
      <c r="Q251" s="404"/>
      <c r="R251" s="405" t="s">
        <v>246</v>
      </c>
      <c r="S251" s="406"/>
      <c r="T251" s="51">
        <f t="shared" si="264"/>
        <v>44119.764614495863</v>
      </c>
      <c r="AD251" s="128">
        <v>0.15</v>
      </c>
      <c r="AE251" s="129">
        <v>0</v>
      </c>
      <c r="AF251" s="130" t="s">
        <v>67</v>
      </c>
    </row>
    <row r="252" spans="1:32" ht="42" customHeight="1" x14ac:dyDescent="0.2">
      <c r="A252" s="67">
        <f t="shared" si="252"/>
        <v>44119.764614495863</v>
      </c>
      <c r="B252" s="435" t="s">
        <v>460</v>
      </c>
      <c r="C252" s="353" t="str">
        <f>VLOOKUP(D252,DETAIL,4,FALSE)</f>
        <v>PRECEPT MEDICAL</v>
      </c>
      <c r="D252" s="354">
        <v>1734053</v>
      </c>
      <c r="E252" s="361" t="s">
        <v>473</v>
      </c>
      <c r="F252" s="356" t="str">
        <f>VLOOKUP(D252,DETAIL,5,FALSE)</f>
        <v>SM30350SA1588;DENBLU2;300</v>
      </c>
      <c r="G252" s="356" t="str">
        <f>VLOOKUP(D252,DETAIL,6,FALSE)</f>
        <v>AS soft</v>
      </c>
      <c r="H252" s="357">
        <v>45000</v>
      </c>
      <c r="I252" s="358">
        <f>+H252/1200</f>
        <v>37.5</v>
      </c>
      <c r="J252" s="353" t="str">
        <f>VLOOKUP(D252,DETAIL,14,FALSE)</f>
        <v>BRASKEM CP360H</v>
      </c>
      <c r="K252" s="356" t="str">
        <f>VLOOKUP(D252,DETAIL,9,FALSE)</f>
        <v>J1427155 CORE,177" X 3.032" X .25"</v>
      </c>
      <c r="L252" s="359">
        <v>28500</v>
      </c>
      <c r="M252" s="356" t="str">
        <f>VLOOKUP(D252,DETAIL,7,FALSE)</f>
        <v>TAR: 45"             MIN:  43"               MAX:  45.5"</v>
      </c>
      <c r="N252" s="356">
        <f>VLOOKUP(D252,DETAIL,10,FALSE)</f>
        <v>1</v>
      </c>
      <c r="O252" s="356" t="str">
        <f>VLOOKUP(D252,DETAIL,13,FALSE)</f>
        <v>J1427238 PKG,45" PLAIN DISC</v>
      </c>
      <c r="P252" s="360">
        <f>Q252/L252</f>
        <v>28.408552868316885</v>
      </c>
      <c r="Q252" s="359">
        <f>1000/35*1000/1588*H252</f>
        <v>809643.75674703124</v>
      </c>
      <c r="R252" s="355" t="s">
        <v>49</v>
      </c>
      <c r="S252" s="361"/>
      <c r="T252" s="51">
        <f t="shared" si="264"/>
        <v>44121.327114495863</v>
      </c>
      <c r="U252" s="343"/>
      <c r="V252" s="225"/>
      <c r="W252" s="225"/>
      <c r="X252" s="225"/>
      <c r="Y252" s="225"/>
      <c r="Z252" s="225"/>
      <c r="AA252" s="225"/>
      <c r="AB252" s="225"/>
      <c r="AC252" s="225"/>
      <c r="AD252" s="128">
        <v>0.15</v>
      </c>
      <c r="AE252" s="129">
        <v>1981.5882352941176</v>
      </c>
      <c r="AF252" s="130" t="s">
        <v>67</v>
      </c>
    </row>
    <row r="253" spans="1:32" ht="42" customHeight="1" x14ac:dyDescent="0.2">
      <c r="A253" s="67">
        <f t="shared" si="252"/>
        <v>44121.327114495863</v>
      </c>
      <c r="B253" s="435" t="s">
        <v>460</v>
      </c>
      <c r="C253" s="396"/>
      <c r="D253" s="407" t="s">
        <v>262</v>
      </c>
      <c r="E253" s="398"/>
      <c r="F253" s="399"/>
      <c r="G253" s="399"/>
      <c r="H253" s="400"/>
      <c r="I253" s="401">
        <v>0.5</v>
      </c>
      <c r="J253" s="399"/>
      <c r="K253" s="399"/>
      <c r="L253" s="402"/>
      <c r="M253" s="399"/>
      <c r="N253" s="399"/>
      <c r="O253" s="399"/>
      <c r="P253" s="403"/>
      <c r="Q253" s="404"/>
      <c r="R253" s="405" t="s">
        <v>246</v>
      </c>
      <c r="S253" s="406"/>
      <c r="T253" s="51">
        <f t="shared" si="264"/>
        <v>44121.347947829199</v>
      </c>
      <c r="AD253" s="128">
        <v>0.15</v>
      </c>
      <c r="AE253" s="129">
        <v>0</v>
      </c>
      <c r="AF253" s="130" t="s">
        <v>67</v>
      </c>
    </row>
    <row r="254" spans="1:32" ht="42" customHeight="1" x14ac:dyDescent="0.2">
      <c r="A254" s="67">
        <f t="shared" si="252"/>
        <v>44121.347947829199</v>
      </c>
      <c r="B254" s="435" t="s">
        <v>460</v>
      </c>
      <c r="C254" s="353" t="str">
        <f>VLOOKUP(D254,DETAIL,4,FALSE)</f>
        <v>FIRST QUALITY PRODUCTS</v>
      </c>
      <c r="D254" s="354">
        <v>1755586</v>
      </c>
      <c r="E254" s="169">
        <v>82470171</v>
      </c>
      <c r="F254" s="356" t="str">
        <f>VLOOKUP(D254,DETAIL,5,FALSE)</f>
        <v>SM30110UN0683;DENBLUE;600</v>
      </c>
      <c r="G254" s="356" t="str">
        <f>VLOOKUP(D254,DETAIL,6,FALSE)</f>
        <v>UNTREATED</v>
      </c>
      <c r="H254" s="357">
        <v>2200</v>
      </c>
      <c r="I254" s="358">
        <f t="shared" ref="I254:I255" si="361">+H254/1445</f>
        <v>1.5224913494809689</v>
      </c>
      <c r="J254" s="353" t="str">
        <f>VLOOKUP(D254,DETAIL,14,FALSE)</f>
        <v xml:space="preserve">Braskem CP360H   EXXON 3936G2          </v>
      </c>
      <c r="K254" s="356" t="str">
        <f>VLOOKUP(D254,DETAIL,9,FALSE)</f>
        <v>J1427140 175"x6.028"x.375"</v>
      </c>
      <c r="L254" s="359">
        <v>28500</v>
      </c>
      <c r="M254" s="356" t="str">
        <f>VLOOKUP(D254,DETAIL,7,FALSE)</f>
        <v>52" +1"/-2"</v>
      </c>
      <c r="N254" s="356" t="str">
        <f>VLOOKUP(D254,DETAIL,10,FALSE)</f>
        <v>1,2</v>
      </c>
      <c r="O254" s="356" t="str">
        <f>VLOOKUP(D254,DETAIL,13,FALSE)</f>
        <v xml:space="preserve">J1784591 PKG,51",PLAIN DISC </v>
      </c>
      <c r="P254" s="360">
        <f t="shared" ref="P254:P255" si="362">Q254/L254</f>
        <v>10.274588374303256</v>
      </c>
      <c r="Q254" s="359">
        <f>1000/11*1000/683*H254</f>
        <v>292825.76866764278</v>
      </c>
      <c r="R254" s="355">
        <v>44133</v>
      </c>
      <c r="S254" s="361" t="s">
        <v>474</v>
      </c>
      <c r="T254" s="51">
        <f t="shared" si="264"/>
        <v>44121.411384968764</v>
      </c>
      <c r="U254" s="343"/>
      <c r="V254" s="225"/>
      <c r="W254" s="225"/>
      <c r="X254" s="225"/>
      <c r="Y254" s="225"/>
      <c r="Z254" s="225"/>
      <c r="AA254" s="225"/>
      <c r="AB254" s="225"/>
      <c r="AC254" s="225"/>
      <c r="AD254" s="128">
        <v>0.15</v>
      </c>
      <c r="AE254" s="129">
        <v>1981.5882352941176</v>
      </c>
      <c r="AF254" s="130" t="s">
        <v>67</v>
      </c>
    </row>
    <row r="255" spans="1:32" ht="42" customHeight="1" x14ac:dyDescent="0.2">
      <c r="A255" s="67">
        <f t="shared" si="252"/>
        <v>44121.411384968764</v>
      </c>
      <c r="B255" s="435" t="s">
        <v>460</v>
      </c>
      <c r="C255" s="353" t="str">
        <f>VLOOKUP(D255,DETAIL,4,FALSE)</f>
        <v>FIRST QUALITY PRODUCTS</v>
      </c>
      <c r="D255" s="354">
        <v>1755586</v>
      </c>
      <c r="E255" s="169">
        <v>82470173</v>
      </c>
      <c r="F255" s="356" t="str">
        <f>VLOOKUP(D255,DETAIL,5,FALSE)</f>
        <v>SM30110UN0683;DENBLUE;600</v>
      </c>
      <c r="G255" s="356" t="str">
        <f>VLOOKUP(D255,DETAIL,6,FALSE)</f>
        <v>UNTREATED</v>
      </c>
      <c r="H255" s="357">
        <v>8800</v>
      </c>
      <c r="I255" s="358">
        <f t="shared" si="361"/>
        <v>6.0899653979238755</v>
      </c>
      <c r="J255" s="353" t="str">
        <f>VLOOKUP(D255,DETAIL,14,FALSE)</f>
        <v xml:space="preserve">Braskem CP360H   EXXON 3936G2          </v>
      </c>
      <c r="K255" s="356" t="str">
        <f>VLOOKUP(D255,DETAIL,9,FALSE)</f>
        <v>J1427140 175"x6.028"x.375"</v>
      </c>
      <c r="L255" s="359">
        <v>28500</v>
      </c>
      <c r="M255" s="356" t="str">
        <f>VLOOKUP(D255,DETAIL,7,FALSE)</f>
        <v>52" +1"/-2"</v>
      </c>
      <c r="N255" s="356" t="str">
        <f>VLOOKUP(D255,DETAIL,10,FALSE)</f>
        <v>1,2</v>
      </c>
      <c r="O255" s="356" t="str">
        <f>VLOOKUP(D255,DETAIL,13,FALSE)</f>
        <v xml:space="preserve">J1784591 PKG,51",PLAIN DISC </v>
      </c>
      <c r="P255" s="360">
        <f t="shared" si="362"/>
        <v>41.098353497213026</v>
      </c>
      <c r="Q255" s="359">
        <f>1000/11*1000/683*H255</f>
        <v>1171303.0746705711</v>
      </c>
      <c r="R255" s="355">
        <v>44133</v>
      </c>
      <c r="S255" s="361" t="s">
        <v>475</v>
      </c>
      <c r="T255" s="51">
        <f t="shared" si="264"/>
        <v>44121.665133527007</v>
      </c>
      <c r="U255" s="343"/>
      <c r="V255" s="225"/>
      <c r="W255" s="225"/>
      <c r="X255" s="225"/>
      <c r="Y255" s="225"/>
      <c r="Z255" s="225"/>
      <c r="AA255" s="225"/>
      <c r="AB255" s="225"/>
      <c r="AC255" s="225"/>
      <c r="AD255" s="128">
        <v>0.15</v>
      </c>
      <c r="AE255" s="129">
        <v>1981.5882352941176</v>
      </c>
      <c r="AF255" s="130" t="s">
        <v>67</v>
      </c>
    </row>
    <row r="256" spans="1:32" ht="42" customHeight="1" x14ac:dyDescent="0.2">
      <c r="A256" s="67">
        <f t="shared" si="252"/>
        <v>44121.665133527007</v>
      </c>
      <c r="B256" s="435" t="s">
        <v>460</v>
      </c>
      <c r="C256" s="353" t="str">
        <f>VLOOKUP(D256,DETAIL,4,FALSE)</f>
        <v>FIRST QUALITY PRODUCTS</v>
      </c>
      <c r="D256" s="354">
        <v>1755581</v>
      </c>
      <c r="E256" s="361" t="s">
        <v>476</v>
      </c>
      <c r="F256" s="356" t="str">
        <f>VLOOKUP(D256,DETAIL,5,FALSE)</f>
        <v>SM30110UN0200;DENBLUE;600</v>
      </c>
      <c r="G256" s="356" t="str">
        <f>VLOOKUP(D256,DETAIL,6,FALSE)</f>
        <v>UNTREATED</v>
      </c>
      <c r="H256" s="357">
        <v>23680</v>
      </c>
      <c r="I256" s="358">
        <f>+H256/1445</f>
        <v>16.387543252595155</v>
      </c>
      <c r="J256" s="353" t="str">
        <f>VLOOKUP(D256,DETAIL,14,FALSE)</f>
        <v xml:space="preserve">Braskem CP360H   EXXON 3936G2          </v>
      </c>
      <c r="K256" s="356" t="str">
        <f>VLOOKUP(D256,DETAIL,9,FALSE)</f>
        <v>J1427140 175"x6.028"x.375"</v>
      </c>
      <c r="L256" s="359">
        <v>28500</v>
      </c>
      <c r="M256" s="356" t="str">
        <f>VLOOKUP(D256,DETAIL,7,FALSE)</f>
        <v>52" +1"/-2"</v>
      </c>
      <c r="N256" s="356">
        <f>VLOOKUP(D256,DETAIL,10,FALSE)</f>
        <v>6</v>
      </c>
      <c r="O256" s="356" t="str">
        <f>VLOOKUP(D256,DETAIL,13,FALSE)</f>
        <v xml:space="preserve">J1784591 PKG,51",PLAIN DISC </v>
      </c>
      <c r="P256" s="360">
        <f>Q256/L256</f>
        <v>377.67145135566187</v>
      </c>
      <c r="Q256" s="359">
        <f>1000/11*1000/200*H256</f>
        <v>10763636.363636363</v>
      </c>
      <c r="R256" s="355" t="s">
        <v>49</v>
      </c>
      <c r="S256" s="361"/>
      <c r="T256" s="51">
        <f t="shared" si="264"/>
        <v>44122.347947829199</v>
      </c>
      <c r="U256" s="343"/>
      <c r="V256" s="225"/>
      <c r="W256" s="225"/>
      <c r="X256" s="225"/>
      <c r="Y256" s="225"/>
      <c r="Z256" s="225"/>
      <c r="AA256" s="225"/>
      <c r="AB256" s="225"/>
      <c r="AC256" s="225"/>
      <c r="AD256" s="128">
        <v>0.15</v>
      </c>
      <c r="AE256" s="129">
        <v>1981.5882352941176</v>
      </c>
      <c r="AF256" s="130" t="s">
        <v>67</v>
      </c>
    </row>
    <row r="257" spans="1:32" ht="42" customHeight="1" x14ac:dyDescent="0.2">
      <c r="A257" s="67">
        <f t="shared" si="252"/>
        <v>44122.347947829199</v>
      </c>
      <c r="B257" s="435" t="s">
        <v>460</v>
      </c>
      <c r="C257" s="396"/>
      <c r="D257" s="407" t="s">
        <v>245</v>
      </c>
      <c r="E257" s="398"/>
      <c r="F257" s="399"/>
      <c r="G257" s="399"/>
      <c r="H257" s="400"/>
      <c r="I257" s="401">
        <v>1.5</v>
      </c>
      <c r="J257" s="399"/>
      <c r="K257" s="399"/>
      <c r="L257" s="402"/>
      <c r="M257" s="399"/>
      <c r="N257" s="399"/>
      <c r="O257" s="399"/>
      <c r="P257" s="403"/>
      <c r="Q257" s="404"/>
      <c r="R257" s="405" t="s">
        <v>246</v>
      </c>
      <c r="S257" s="406"/>
      <c r="T257" s="51">
        <f t="shared" si="264"/>
        <v>44122.410447829199</v>
      </c>
      <c r="AD257" s="128">
        <v>0.15</v>
      </c>
      <c r="AE257" s="129">
        <v>0</v>
      </c>
      <c r="AF257" s="130" t="s">
        <v>67</v>
      </c>
    </row>
    <row r="258" spans="1:32" ht="42" customHeight="1" x14ac:dyDescent="0.2">
      <c r="A258" s="67">
        <f t="shared" si="252"/>
        <v>44122.410447829199</v>
      </c>
      <c r="B258" s="435" t="s">
        <v>460</v>
      </c>
      <c r="C258" s="147" t="str">
        <f>VLOOKUP(D258,DETAIL,4,FALSE)</f>
        <v>IRVING PERSONAL CARE</v>
      </c>
      <c r="D258" s="107">
        <v>1429725</v>
      </c>
      <c r="E258" s="409"/>
      <c r="F258" s="214" t="str">
        <f>VLOOKUP(D258,DETAIL,5,FALSE)</f>
        <v xml:space="preserve">SM30135UN0178;SEAFOAM;600 </v>
      </c>
      <c r="G258" s="214" t="str">
        <f>VLOOKUP(D258,DETAIL,6,FALSE)</f>
        <v>UNTREATED</v>
      </c>
      <c r="H258" s="291">
        <v>45000</v>
      </c>
      <c r="I258" s="227">
        <f>+H258/1769</f>
        <v>25.438100621820237</v>
      </c>
      <c r="J258" s="147" t="str">
        <f>VLOOKUP(D258,DETAIL,14,FALSE)</f>
        <v>Braskem CP360H       EXXON 6936G2</v>
      </c>
      <c r="K258" s="214" t="str">
        <f>VLOOKUP(D258,DETAIL,9,FALSE)</f>
        <v>J1427140 175"x6.028"x.375"</v>
      </c>
      <c r="L258" s="292">
        <v>14000</v>
      </c>
      <c r="M258" s="214" t="str">
        <f>VLOOKUP(D258,DETAIL,7,FALSE)</f>
        <v>TAR: 1175 MM   MIN: 1150 MM    MAX: 1200 MM</v>
      </c>
      <c r="N258" s="214">
        <f>VLOOKUP(D258,DETAIL,10,FALSE)</f>
        <v>7</v>
      </c>
      <c r="O258" s="214" t="str">
        <f>VLOOKUP(D258,DETAIL,13,FALSE)</f>
        <v>1427242 - PKG,46" WITH 6" INNER SUPPORT</v>
      </c>
      <c r="P258" s="228">
        <f>Q258/L258</f>
        <v>1337.6136971642591</v>
      </c>
      <c r="Q258" s="292">
        <f>1000/13.5*1000/178*H258</f>
        <v>18726591.760299627</v>
      </c>
      <c r="R258" s="77" t="s">
        <v>49</v>
      </c>
      <c r="S258" s="114"/>
      <c r="T258" s="51">
        <f t="shared" si="264"/>
        <v>44123.470368688439</v>
      </c>
      <c r="U258" s="343"/>
      <c r="V258" s="225"/>
      <c r="W258" s="225"/>
      <c r="X258" s="225"/>
      <c r="Y258" s="225"/>
      <c r="Z258" s="225"/>
      <c r="AA258" s="225"/>
      <c r="AB258" s="225"/>
      <c r="AC258" s="225"/>
      <c r="AD258" s="128">
        <v>0.15</v>
      </c>
      <c r="AE258" s="129">
        <v>1981.5882352941176</v>
      </c>
      <c r="AF258" s="130" t="s">
        <v>67</v>
      </c>
    </row>
    <row r="259" spans="1:32" ht="42" customHeight="1" x14ac:dyDescent="0.2">
      <c r="A259" s="67">
        <f t="shared" ref="A259:A317" si="363">T258</f>
        <v>44123.470368688439</v>
      </c>
      <c r="B259" s="435" t="s">
        <v>460</v>
      </c>
      <c r="C259" s="396" t="s">
        <v>246</v>
      </c>
      <c r="D259" s="397" t="s">
        <v>388</v>
      </c>
      <c r="E259" s="398"/>
      <c r="F259" s="399"/>
      <c r="G259" s="399"/>
      <c r="H259" s="400"/>
      <c r="I259" s="401">
        <v>12</v>
      </c>
      <c r="J259" s="399"/>
      <c r="K259" s="399"/>
      <c r="L259" s="402"/>
      <c r="M259" s="399"/>
      <c r="N259" s="399"/>
      <c r="O259" s="399"/>
      <c r="P259" s="403"/>
      <c r="Q259" s="404"/>
      <c r="R259" s="405" t="s">
        <v>246</v>
      </c>
      <c r="S259" s="406"/>
      <c r="T259" s="51">
        <f t="shared" ref="T259:T317" si="364">T258+I259/24</f>
        <v>44123.970368688439</v>
      </c>
    </row>
    <row r="260" spans="1:32" ht="42" customHeight="1" x14ac:dyDescent="0.2">
      <c r="A260" s="67">
        <f t="shared" si="363"/>
        <v>44123.970368688439</v>
      </c>
      <c r="B260" s="435" t="s">
        <v>460</v>
      </c>
      <c r="C260" s="100" t="str">
        <f>VLOOKUP(D260,DETAIL,4,FALSE)</f>
        <v>P &amp; G</v>
      </c>
      <c r="D260" s="159">
        <v>1676714</v>
      </c>
      <c r="E260" s="384" t="s">
        <v>461</v>
      </c>
      <c r="F260" s="88" t="str">
        <f>VLOOKUP(D260,DETAIL,5,FALSE)</f>
        <v>SAM0130UN0170;WHITE;300</v>
      </c>
      <c r="G260" s="88" t="str">
        <f>VLOOKUP(D260,DETAIL,6,FALSE)</f>
        <v>UNTREATED</v>
      </c>
      <c r="H260" s="156">
        <v>226000</v>
      </c>
      <c r="I260" s="102">
        <f>+H260/1710</f>
        <v>132.16374269005848</v>
      </c>
      <c r="J260" s="157" t="str">
        <f>VLOOKUP(D260,DETAIL,14,FALSE)</f>
        <v>BRASKEM - CP360H &amp; Irgatec MB</v>
      </c>
      <c r="K260" s="88" t="str">
        <f>VLOOKUP(D260,DETAIL,9,FALSE)</f>
        <v>J1427155 177"X3.032"X.25</v>
      </c>
      <c r="L260" s="156">
        <v>17000</v>
      </c>
      <c r="M260" s="88" t="str">
        <f>VLOOKUP(D260,DETAIL,7,FALSE)</f>
        <v>TAR: 1070 MM                  MIN:  1045 MM          MAX:   1095 MM</v>
      </c>
      <c r="N260" s="88">
        <f>VLOOKUP(D260,DETAIL,10,FALSE)</f>
        <v>7</v>
      </c>
      <c r="O260" s="88" t="str">
        <f>VLOOKUP(D260,DETAIL,13,FALSE)</f>
        <v xml:space="preserve">J1427220                PKG,41" PLAIN DISC   </v>
      </c>
      <c r="P260" s="101">
        <f>Q260/L260</f>
        <v>6015.4378493478844</v>
      </c>
      <c r="Q260" s="158">
        <f>1000/13*1000/170*H260</f>
        <v>102262443.43891403</v>
      </c>
      <c r="R260" s="92" t="s">
        <v>441</v>
      </c>
      <c r="S260" s="139"/>
      <c r="T260" s="51">
        <f t="shared" si="364"/>
        <v>44129.477191300524</v>
      </c>
      <c r="U260" s="343" t="s">
        <v>462</v>
      </c>
    </row>
    <row r="261" spans="1:32" ht="42" customHeight="1" x14ac:dyDescent="0.2">
      <c r="A261" s="67">
        <f t="shared" si="363"/>
        <v>44129.477191300524</v>
      </c>
      <c r="B261" s="435" t="s">
        <v>460</v>
      </c>
      <c r="C261" s="396"/>
      <c r="D261" s="407" t="s">
        <v>262</v>
      </c>
      <c r="E261" s="398"/>
      <c r="F261" s="399"/>
      <c r="G261" s="399"/>
      <c r="H261" s="400"/>
      <c r="I261" s="401">
        <v>0.5</v>
      </c>
      <c r="J261" s="399"/>
      <c r="K261" s="399"/>
      <c r="L261" s="402"/>
      <c r="M261" s="399"/>
      <c r="N261" s="399"/>
      <c r="O261" s="399"/>
      <c r="P261" s="403"/>
      <c r="Q261" s="404"/>
      <c r="R261" s="405" t="s">
        <v>246</v>
      </c>
      <c r="S261" s="406"/>
      <c r="T261" s="51">
        <f t="shared" si="364"/>
        <v>44129.49802463386</v>
      </c>
      <c r="AD261" s="128">
        <v>0.15</v>
      </c>
      <c r="AE261" s="129">
        <v>0</v>
      </c>
      <c r="AF261" s="130" t="s">
        <v>67</v>
      </c>
    </row>
    <row r="262" spans="1:32" ht="42" customHeight="1" x14ac:dyDescent="0.2">
      <c r="A262" s="67">
        <f t="shared" si="363"/>
        <v>44129.49802463386</v>
      </c>
      <c r="B262" s="434" t="s">
        <v>345</v>
      </c>
      <c r="C262" s="377" t="str">
        <f t="shared" ref="C262" si="365">VLOOKUP(D262,DETAIL,4,FALSE)</f>
        <v>AHP</v>
      </c>
      <c r="D262" s="142">
        <v>1559618</v>
      </c>
      <c r="E262" s="169"/>
      <c r="F262" s="53" t="str">
        <f t="shared" ref="F262" si="366">VLOOKUP(D262,DETAIL,5,FALSE)</f>
        <v xml:space="preserve">SM30135UN0195;WHITE;600;46" OD </v>
      </c>
      <c r="G262" s="53" t="s">
        <v>46</v>
      </c>
      <c r="H262" s="153">
        <v>14850</v>
      </c>
      <c r="I262" s="55">
        <f t="shared" ref="I262" si="367">+H262/1768</f>
        <v>8.3993212669683253</v>
      </c>
      <c r="J262" s="53" t="str">
        <f t="shared" ref="J262" si="368">VLOOKUP(D262,DETAIL,14,FALSE)</f>
        <v>Braskem CP360H       EXXON 6936G2</v>
      </c>
      <c r="K262" s="53" t="str">
        <f t="shared" ref="K262" si="369">VLOOKUP(D262,DETAIL,9,FALSE)</f>
        <v>J1427140 175"x6.028"x.375"</v>
      </c>
      <c r="L262" s="69">
        <v>19000</v>
      </c>
      <c r="M262" s="53" t="str">
        <f t="shared" ref="M262" si="370">VLOOKUP(D262,DETAIL,7,FALSE)</f>
        <v>46" +/- 1"</v>
      </c>
      <c r="N262" s="53">
        <f t="shared" ref="N262" si="371">VLOOKUP(D262,DETAIL,10,FALSE)</f>
        <v>6</v>
      </c>
      <c r="O262" s="53" t="str">
        <f t="shared" ref="O262" si="372">VLOOKUP(D262,DETAIL,13,FALSE)</f>
        <v>J1427238 45" PLAIN DISC</v>
      </c>
      <c r="P262" s="65">
        <f t="shared" ref="P262" si="373">Q262/L262</f>
        <v>296.89608636977056</v>
      </c>
      <c r="Q262" s="57">
        <f>1000/13.5*1000/195*H262</f>
        <v>5641025.641025641</v>
      </c>
      <c r="R262" s="218">
        <v>44116</v>
      </c>
      <c r="S262" s="219" t="s">
        <v>477</v>
      </c>
      <c r="T262" s="51">
        <f t="shared" si="364"/>
        <v>44129.847996353317</v>
      </c>
      <c r="U262" s="521" t="s">
        <v>478</v>
      </c>
      <c r="V262" s="225"/>
      <c r="W262" s="225"/>
      <c r="X262" s="225"/>
      <c r="Y262" s="225"/>
      <c r="Z262" s="225"/>
      <c r="AA262" s="225"/>
      <c r="AB262" s="225"/>
      <c r="AC262" s="225"/>
      <c r="AD262" s="128">
        <v>0.15</v>
      </c>
      <c r="AE262" s="129">
        <v>14451.705882352941</v>
      </c>
      <c r="AF262" s="130" t="s">
        <v>67</v>
      </c>
    </row>
    <row r="263" spans="1:32" ht="42" customHeight="1" x14ac:dyDescent="0.2">
      <c r="A263" s="67">
        <f t="shared" si="363"/>
        <v>44129.847996353317</v>
      </c>
      <c r="B263" s="434" t="s">
        <v>345</v>
      </c>
      <c r="C263" s="377" t="str">
        <f t="shared" ref="C263:C264" si="374">VLOOKUP(D263,DETAIL,4,FALSE)</f>
        <v>AHP</v>
      </c>
      <c r="D263" s="142">
        <v>1559618</v>
      </c>
      <c r="E263" s="169"/>
      <c r="F263" s="53" t="str">
        <f t="shared" ref="F263:F264" si="375">VLOOKUP(D263,DETAIL,5,FALSE)</f>
        <v xml:space="preserve">SM30135UN0195;WHITE;600;46" OD </v>
      </c>
      <c r="G263" s="53" t="s">
        <v>46</v>
      </c>
      <c r="H263" s="153">
        <v>7420</v>
      </c>
      <c r="I263" s="55">
        <f t="shared" ref="I263:I264" si="376">+H263/1768</f>
        <v>4.1968325791855206</v>
      </c>
      <c r="J263" s="53" t="str">
        <f t="shared" ref="J263:J264" si="377">VLOOKUP(D263,DETAIL,14,FALSE)</f>
        <v>Braskem CP360H       EXXON 6936G2</v>
      </c>
      <c r="K263" s="53" t="str">
        <f t="shared" ref="K263:K264" si="378">VLOOKUP(D263,DETAIL,9,FALSE)</f>
        <v>J1427140 175"x6.028"x.375"</v>
      </c>
      <c r="L263" s="69">
        <v>19000</v>
      </c>
      <c r="M263" s="53" t="str">
        <f t="shared" ref="M263:M264" si="379">VLOOKUP(D263,DETAIL,7,FALSE)</f>
        <v>46" +/- 1"</v>
      </c>
      <c r="N263" s="53">
        <f t="shared" ref="N263:N264" si="380">VLOOKUP(D263,DETAIL,10,FALSE)</f>
        <v>6</v>
      </c>
      <c r="O263" s="53" t="str">
        <f t="shared" ref="O263:O264" si="381">VLOOKUP(D263,DETAIL,13,FALSE)</f>
        <v>J1427238 45" PLAIN DISC</v>
      </c>
      <c r="P263" s="65">
        <f t="shared" ref="P263:P264" si="382">Q263/L263</f>
        <v>148.34807817263959</v>
      </c>
      <c r="Q263" s="57">
        <f>1000/13.5*1000/195*H263</f>
        <v>2818613.4852801519</v>
      </c>
      <c r="R263" s="218">
        <v>44120</v>
      </c>
      <c r="S263" s="219" t="s">
        <v>479</v>
      </c>
      <c r="T263" s="51">
        <f t="shared" si="364"/>
        <v>44130.022864377454</v>
      </c>
      <c r="U263" s="521" t="s">
        <v>478</v>
      </c>
      <c r="V263" s="225"/>
      <c r="W263" s="225"/>
      <c r="X263" s="225"/>
      <c r="Y263" s="225"/>
      <c r="Z263" s="225"/>
      <c r="AA263" s="225"/>
      <c r="AB263" s="225"/>
      <c r="AC263" s="225"/>
      <c r="AD263" s="128">
        <v>0.15</v>
      </c>
      <c r="AE263" s="129">
        <v>14451.705882352941</v>
      </c>
      <c r="AF263" s="130" t="s">
        <v>67</v>
      </c>
    </row>
    <row r="264" spans="1:32" ht="42" customHeight="1" x14ac:dyDescent="0.2">
      <c r="A264" s="67">
        <f t="shared" si="363"/>
        <v>44130.022864377454</v>
      </c>
      <c r="B264" s="434" t="s">
        <v>345</v>
      </c>
      <c r="C264" s="377" t="str">
        <f t="shared" si="374"/>
        <v>AHP</v>
      </c>
      <c r="D264" s="142">
        <v>1715784</v>
      </c>
      <c r="E264" s="169"/>
      <c r="F264" s="53" t="str">
        <f t="shared" si="375"/>
        <v xml:space="preserve">SM30135UN0205;WHITE;600;46" OD </v>
      </c>
      <c r="G264" s="53" t="s">
        <v>46</v>
      </c>
      <c r="H264" s="153">
        <v>7420</v>
      </c>
      <c r="I264" s="55">
        <f t="shared" si="376"/>
        <v>4.1968325791855206</v>
      </c>
      <c r="J264" s="53" t="str">
        <f t="shared" si="377"/>
        <v>Braskem CP360H       EXXON 6936G2</v>
      </c>
      <c r="K264" s="53" t="str">
        <f t="shared" si="378"/>
        <v>J1427140 175"x6.028"x.375"</v>
      </c>
      <c r="L264" s="69">
        <v>19000</v>
      </c>
      <c r="M264" s="53" t="str">
        <f t="shared" si="379"/>
        <v>46" +/- 1"</v>
      </c>
      <c r="N264" s="53">
        <f t="shared" si="380"/>
        <v>6</v>
      </c>
      <c r="O264" s="53" t="str">
        <f t="shared" si="381"/>
        <v>J1427238 45" PLAIN DISC</v>
      </c>
      <c r="P264" s="65">
        <f t="shared" si="382"/>
        <v>141.11158655446201</v>
      </c>
      <c r="Q264" s="57">
        <f>1000/13.5*1000/205*H264</f>
        <v>2681120.1445347783</v>
      </c>
      <c r="R264" s="218">
        <v>44120</v>
      </c>
      <c r="S264" s="219" t="s">
        <v>480</v>
      </c>
      <c r="T264" s="51">
        <f t="shared" si="364"/>
        <v>44130.19773240159</v>
      </c>
      <c r="U264" s="521" t="s">
        <v>478</v>
      </c>
      <c r="V264" s="225"/>
      <c r="W264" s="225"/>
      <c r="X264" s="225"/>
      <c r="Y264" s="225"/>
      <c r="Z264" s="225"/>
      <c r="AA264" s="225"/>
      <c r="AB264" s="225"/>
      <c r="AC264" s="225"/>
      <c r="AD264" s="128">
        <v>0.15</v>
      </c>
      <c r="AE264" s="129">
        <v>14451.705882352941</v>
      </c>
      <c r="AF264" s="130" t="s">
        <v>67</v>
      </c>
    </row>
    <row r="265" spans="1:32" ht="42" customHeight="1" x14ac:dyDescent="0.2">
      <c r="A265" s="67">
        <f t="shared" si="363"/>
        <v>44130.19773240159</v>
      </c>
      <c r="B265" s="434" t="s">
        <v>345</v>
      </c>
      <c r="C265" s="66" t="str">
        <f>VLOOKUP(D265,DETAIL,4,FALSE)</f>
        <v>AHP</v>
      </c>
      <c r="D265" s="142">
        <v>1559619</v>
      </c>
      <c r="E265" s="105" t="s">
        <v>481</v>
      </c>
      <c r="F265" s="53" t="s">
        <v>386</v>
      </c>
      <c r="G265" s="53" t="s">
        <v>46</v>
      </c>
      <c r="H265" s="155">
        <v>92500</v>
      </c>
      <c r="I265" s="60">
        <f>+H265/1768</f>
        <v>52.319004524886878</v>
      </c>
      <c r="J265" s="53" t="str">
        <f>VLOOKUP(D265,DETAIL,14,FALSE)</f>
        <v>Braskem CP360H       EXXON 6936G2</v>
      </c>
      <c r="K265" s="53" t="str">
        <f>VLOOKUP(D265,DETAIL,9,FALSE)</f>
        <v>J1427140 175"x6.028"x.375"</v>
      </c>
      <c r="L265" s="69">
        <v>19000</v>
      </c>
      <c r="M265" s="53" t="str">
        <f>VLOOKUP(D265,DETAIL,7,FALSE)</f>
        <v>46" +/- 1"</v>
      </c>
      <c r="N265" s="53">
        <f>VLOOKUP(D265,DETAIL,10,FALSE)</f>
        <v>6</v>
      </c>
      <c r="O265" s="53" t="str">
        <f>VLOOKUP(D265,DETAIL,13,FALSE)</f>
        <v>J1427238 45" PLAIN DISC</v>
      </c>
      <c r="P265" s="65">
        <f>Q265/L265</f>
        <v>1717.2561032210156</v>
      </c>
      <c r="Q265" s="57">
        <f>1000/13.5*1000/210*H265</f>
        <v>32627865.961199295</v>
      </c>
      <c r="R265" s="37" t="s">
        <v>49</v>
      </c>
      <c r="S265" s="104"/>
      <c r="T265" s="51">
        <f t="shared" si="364"/>
        <v>44132.377690923458</v>
      </c>
      <c r="U265" s="519" t="s">
        <v>482</v>
      </c>
      <c r="V265" s="225"/>
      <c r="W265" s="225"/>
      <c r="X265" s="225"/>
      <c r="Y265" s="225"/>
      <c r="Z265" s="225"/>
      <c r="AA265" s="225"/>
      <c r="AB265" s="225"/>
      <c r="AC265" s="225"/>
      <c r="AD265" s="128">
        <v>0.15</v>
      </c>
      <c r="AE265" s="129">
        <v>14451.705882352941</v>
      </c>
      <c r="AF265" s="130" t="s">
        <v>67</v>
      </c>
    </row>
    <row r="266" spans="1:32" ht="42" customHeight="1" x14ac:dyDescent="0.2">
      <c r="A266" s="67">
        <f t="shared" si="363"/>
        <v>44132.377690923458</v>
      </c>
      <c r="B266" s="435" t="s">
        <v>460</v>
      </c>
      <c r="C266" s="396"/>
      <c r="D266" s="407" t="s">
        <v>262</v>
      </c>
      <c r="E266" s="398"/>
      <c r="F266" s="399"/>
      <c r="G266" s="399"/>
      <c r="H266" s="400"/>
      <c r="I266" s="401">
        <v>0.5</v>
      </c>
      <c r="J266" s="399"/>
      <c r="K266" s="399"/>
      <c r="L266" s="402"/>
      <c r="M266" s="399"/>
      <c r="N266" s="399"/>
      <c r="O266" s="399"/>
      <c r="P266" s="403"/>
      <c r="Q266" s="404"/>
      <c r="R266" s="405" t="s">
        <v>246</v>
      </c>
      <c r="S266" s="406"/>
      <c r="T266" s="51">
        <f t="shared" si="364"/>
        <v>44132.398524256794</v>
      </c>
      <c r="AD266" s="128">
        <v>0.15</v>
      </c>
      <c r="AE266" s="129">
        <v>0</v>
      </c>
      <c r="AF266" s="130" t="s">
        <v>67</v>
      </c>
    </row>
    <row r="267" spans="1:32" ht="42" customHeight="1" x14ac:dyDescent="0.2">
      <c r="A267" s="67">
        <f t="shared" si="363"/>
        <v>44132.398524256794</v>
      </c>
      <c r="B267" s="434" t="s">
        <v>345</v>
      </c>
      <c r="C267" s="221" t="str">
        <f>VLOOKUP(D267,DETAIL,4,FALSE)</f>
        <v>CARDINAL HEALTH</v>
      </c>
      <c r="D267" s="163">
        <v>1462606</v>
      </c>
      <c r="E267" s="105" t="s">
        <v>367</v>
      </c>
      <c r="F267" s="53" t="str">
        <f>VLOOKUP(D267,DETAIL,5,FALSE)</f>
        <v xml:space="preserve">SM10120UN0575;WHITE;300 </v>
      </c>
      <c r="G267" s="53" t="str">
        <f>VLOOKUP(D267,DETAIL,6,FALSE)</f>
        <v>UNTREATED</v>
      </c>
      <c r="H267" s="155">
        <v>65500</v>
      </c>
      <c r="I267" s="60">
        <f>+H267/1475</f>
        <v>44.406779661016948</v>
      </c>
      <c r="J267" s="53" t="str">
        <f>VLOOKUP(D267,DETAIL,14,FALSE)</f>
        <v>Braskem CP360H                      EXXON ACHIEVE 6936G2</v>
      </c>
      <c r="K267" s="53" t="str">
        <f>VLOOKUP(D267,DETAIL,9,FALSE)</f>
        <v>J1427155 CORE,177"X3.032"X.25"</v>
      </c>
      <c r="L267" s="69">
        <v>17900</v>
      </c>
      <c r="M267" s="53" t="str">
        <f>VLOOKUP(D267,DETAIL,7,FALSE)</f>
        <v>42" +/- 1"</v>
      </c>
      <c r="N267" s="53">
        <f>VLOOKUP(D267,DETAIL,10,FALSE)</f>
        <v>2</v>
      </c>
      <c r="O267" s="53" t="str">
        <f>VLOOKUP(D267,DETAIL,13,FALSE)</f>
        <v xml:space="preserve">J1427220                PKG,41" PLAIN DISC   </v>
      </c>
      <c r="P267" s="65">
        <f>Q267/L267</f>
        <v>530.3214314630394</v>
      </c>
      <c r="Q267" s="85">
        <f>1000/12*1000/575*H267</f>
        <v>9492753.6231884062</v>
      </c>
      <c r="R267" s="222" t="s">
        <v>49</v>
      </c>
      <c r="S267" s="223"/>
      <c r="T267" s="51">
        <f t="shared" si="364"/>
        <v>44134.248806742668</v>
      </c>
      <c r="U267" s="343" t="s">
        <v>483</v>
      </c>
      <c r="V267" s="225"/>
      <c r="W267" s="225"/>
      <c r="X267" s="225"/>
      <c r="Y267" s="225"/>
      <c r="Z267" s="225"/>
      <c r="AA267" s="225"/>
      <c r="AB267" s="225"/>
      <c r="AC267" s="225"/>
      <c r="AD267" s="128">
        <v>0.15</v>
      </c>
      <c r="AE267" s="129">
        <v>19562.647058823532</v>
      </c>
      <c r="AF267" s="130" t="s">
        <v>67</v>
      </c>
    </row>
    <row r="268" spans="1:32" ht="42" customHeight="1" x14ac:dyDescent="0.2">
      <c r="A268" s="67">
        <f t="shared" si="363"/>
        <v>44134.248806742668</v>
      </c>
      <c r="B268" s="435" t="s">
        <v>460</v>
      </c>
      <c r="C268" s="396"/>
      <c r="D268" s="407" t="s">
        <v>262</v>
      </c>
      <c r="E268" s="398"/>
      <c r="F268" s="399"/>
      <c r="G268" s="399"/>
      <c r="H268" s="400"/>
      <c r="I268" s="401">
        <v>0.5</v>
      </c>
      <c r="J268" s="399"/>
      <c r="K268" s="399"/>
      <c r="L268" s="402"/>
      <c r="M268" s="399"/>
      <c r="N268" s="399"/>
      <c r="O268" s="399"/>
      <c r="P268" s="403"/>
      <c r="Q268" s="404"/>
      <c r="R268" s="405" t="s">
        <v>246</v>
      </c>
      <c r="S268" s="406"/>
      <c r="T268" s="51">
        <f t="shared" si="364"/>
        <v>44134.269640076003</v>
      </c>
      <c r="AD268" s="128">
        <v>0.15</v>
      </c>
      <c r="AE268" s="129">
        <v>0</v>
      </c>
      <c r="AF268" s="130" t="s">
        <v>67</v>
      </c>
    </row>
    <row r="269" spans="1:32" ht="42" customHeight="1" x14ac:dyDescent="0.2">
      <c r="A269" s="67">
        <f t="shared" si="363"/>
        <v>44134.269640076003</v>
      </c>
      <c r="B269" s="434" t="s">
        <v>345</v>
      </c>
      <c r="C269" s="110" t="str">
        <f>VLOOKUP(D269,DETAIL,4,FALSE)</f>
        <v>IRVING CONSUMER PRODUCTS</v>
      </c>
      <c r="D269" s="111">
        <v>1529119</v>
      </c>
      <c r="E269" s="112">
        <v>82408586</v>
      </c>
      <c r="F269" s="53" t="str">
        <f>VLOOKUP(D269,DETAIL,5,FALSE)</f>
        <v xml:space="preserve">SM30330UN0080;WHITE;600 </v>
      </c>
      <c r="G269" s="53" t="str">
        <f>VLOOKUP(D269,DETAIL,6,FALSE)</f>
        <v>UNTREATED</v>
      </c>
      <c r="H269" s="57">
        <v>14850</v>
      </c>
      <c r="I269" s="55">
        <f>+H269/1391</f>
        <v>10.675772825305536</v>
      </c>
      <c r="J269" s="53" t="str">
        <f>VLOOKUP(D269,DETAIL,14,FALSE)</f>
        <v>Braskem CP360H                      EXXON  6936G2</v>
      </c>
      <c r="K269" s="53" t="str">
        <f>VLOOKUP(D269,DETAIL,9,FALSE)</f>
        <v>J1427140 175"x6.028"x.375"</v>
      </c>
      <c r="L269" s="69">
        <v>5900</v>
      </c>
      <c r="M269" s="53" t="str">
        <f>VLOOKUP(D269,DETAIL,7,FALSE)</f>
        <v>42" +/- 1"</v>
      </c>
      <c r="N269" s="53">
        <f>VLOOKUP(D269,DETAIL,10,FALSE)</f>
        <v>15</v>
      </c>
      <c r="O269" s="53" t="str">
        <f>VLOOKUP(D269,DETAIL,13,FALSE)</f>
        <v xml:space="preserve">J1427220                PKG,41" PLAIN DISC   </v>
      </c>
      <c r="P269" s="65">
        <f>Q269/L269</f>
        <v>953.38983050847457</v>
      </c>
      <c r="Q269" s="85">
        <f>1000/33*1000/80*H269</f>
        <v>5625000</v>
      </c>
      <c r="R269" s="341">
        <v>44120</v>
      </c>
      <c r="S269" s="477" t="s">
        <v>484</v>
      </c>
      <c r="T269" s="51">
        <f t="shared" si="364"/>
        <v>44134.714463943725</v>
      </c>
      <c r="U269" s="343" t="s">
        <v>485</v>
      </c>
      <c r="V269" s="225"/>
      <c r="W269" s="225"/>
      <c r="X269" s="225"/>
      <c r="Y269" s="225"/>
      <c r="Z269" s="225"/>
      <c r="AA269" s="225"/>
      <c r="AB269" s="225"/>
      <c r="AC269" s="225"/>
      <c r="AD269" s="128">
        <v>0.15</v>
      </c>
      <c r="AE269" s="129">
        <v>12942.882352941177</v>
      </c>
      <c r="AF269" s="130" t="s">
        <v>67</v>
      </c>
    </row>
    <row r="270" spans="1:32" ht="42" customHeight="1" x14ac:dyDescent="0.2">
      <c r="A270" s="67">
        <f t="shared" si="363"/>
        <v>44134.714463943725</v>
      </c>
      <c r="B270" s="434" t="s">
        <v>345</v>
      </c>
      <c r="C270" s="110" t="str">
        <f>VLOOKUP(D270,DETAIL,4,FALSE)</f>
        <v>IRVING CONSUMER PRODUCTS</v>
      </c>
      <c r="D270" s="111">
        <v>1529119</v>
      </c>
      <c r="E270" s="105" t="s">
        <v>473</v>
      </c>
      <c r="F270" s="53" t="str">
        <f>VLOOKUP(D270,DETAIL,5,FALSE)</f>
        <v xml:space="preserve">SM30330UN0080;WHITE;600 </v>
      </c>
      <c r="G270" s="53" t="str">
        <f>VLOOKUP(D270,DETAIL,6,FALSE)</f>
        <v>UNTREATED</v>
      </c>
      <c r="H270" s="69">
        <v>0</v>
      </c>
      <c r="I270" s="60">
        <f>+H270/1391</f>
        <v>0</v>
      </c>
      <c r="J270" s="53" t="str">
        <f>VLOOKUP(D270,DETAIL,14,FALSE)</f>
        <v>Braskem CP360H                      EXXON  6936G2</v>
      </c>
      <c r="K270" s="53" t="str">
        <f>VLOOKUP(D270,DETAIL,9,FALSE)</f>
        <v>J1427140 175"x6.028"x.375"</v>
      </c>
      <c r="L270" s="69">
        <v>5900</v>
      </c>
      <c r="M270" s="53" t="str">
        <f>VLOOKUP(D270,DETAIL,7,FALSE)</f>
        <v>42" +/- 1"</v>
      </c>
      <c r="N270" s="53">
        <f>VLOOKUP(D270,DETAIL,10,FALSE)</f>
        <v>15</v>
      </c>
      <c r="O270" s="53" t="str">
        <f>VLOOKUP(D270,DETAIL,13,FALSE)</f>
        <v xml:space="preserve">J1427220                PKG,41" PLAIN DISC   </v>
      </c>
      <c r="P270" s="65">
        <f>Q270/L270</f>
        <v>0</v>
      </c>
      <c r="Q270" s="85">
        <f>1000/33*1000/80*H270</f>
        <v>0</v>
      </c>
      <c r="R270" s="37" t="s">
        <v>49</v>
      </c>
      <c r="S270" s="104"/>
      <c r="T270" s="51">
        <f t="shared" si="364"/>
        <v>44134.714463943725</v>
      </c>
      <c r="U270" s="343"/>
      <c r="V270" s="225"/>
      <c r="W270" s="225"/>
      <c r="X270" s="225"/>
      <c r="Y270" s="225"/>
      <c r="Z270" s="225"/>
      <c r="AA270" s="225"/>
      <c r="AB270" s="225"/>
      <c r="AC270" s="225"/>
      <c r="AD270" s="128">
        <v>0.15</v>
      </c>
      <c r="AE270" s="129">
        <v>1671.7058823529412</v>
      </c>
      <c r="AF270" s="130" t="s">
        <v>67</v>
      </c>
    </row>
    <row r="271" spans="1:32" ht="42" customHeight="1" x14ac:dyDescent="0.2">
      <c r="A271" s="67">
        <f t="shared" si="363"/>
        <v>44134.714463943725</v>
      </c>
      <c r="B271" s="434" t="s">
        <v>345</v>
      </c>
      <c r="C271" s="68" t="str">
        <f>VLOOKUP(D271,DETAIL,4,FALSE)</f>
        <v>P &amp; G</v>
      </c>
      <c r="D271" s="231">
        <v>1429798</v>
      </c>
      <c r="E271" s="105" t="s">
        <v>486</v>
      </c>
      <c r="F271" s="53" t="str">
        <f>VLOOKUP(D271,DETAIL,5,FALSE)</f>
        <v>SM30330UN0080;WHITE;600</v>
      </c>
      <c r="G271" s="53" t="str">
        <f>VLOOKUP(D271,DETAIL,6,FALSE)</f>
        <v>UNTREATED</v>
      </c>
      <c r="H271" s="69">
        <v>43000</v>
      </c>
      <c r="I271" s="60">
        <f>+H271/1391</f>
        <v>30.913012221423436</v>
      </c>
      <c r="J271" s="53" t="str">
        <f>VLOOKUP(D271,DETAIL,14,FALSE)</f>
        <v>Braskem CP360H                      EXXON  6936G2</v>
      </c>
      <c r="K271" s="53" t="str">
        <f>VLOOKUP(D271,DETAIL,9,FALSE)</f>
        <v>J1427140 175"x6.028"x.375"</v>
      </c>
      <c r="L271" s="69">
        <v>5300</v>
      </c>
      <c r="M271" s="53" t="str">
        <f>VLOOKUP(D271,DETAIL,7,FALSE)</f>
        <v>39" +/- 1"</v>
      </c>
      <c r="N271" s="53">
        <f>VLOOKUP(D271,DETAIL,10,FALSE)</f>
        <v>15</v>
      </c>
      <c r="O271" s="53" t="str">
        <f>VLOOKUP(D271,DETAIL,13,FALSE)</f>
        <v xml:space="preserve">1427234   PKG,38" PLAIN DISC                  </v>
      </c>
      <c r="P271" s="65">
        <f>Q271/L271</f>
        <v>3073.1846769582621</v>
      </c>
      <c r="Q271" s="85">
        <f>1000/33*1000/80*H271</f>
        <v>16287878.787878789</v>
      </c>
      <c r="R271" s="37" t="s">
        <v>49</v>
      </c>
      <c r="S271" s="104"/>
      <c r="T271" s="51">
        <f t="shared" si="364"/>
        <v>44136.002506119614</v>
      </c>
      <c r="U271" s="343"/>
      <c r="V271" s="225"/>
      <c r="W271" s="225"/>
      <c r="X271" s="225"/>
      <c r="Y271" s="225"/>
      <c r="Z271" s="225"/>
      <c r="AA271" s="225"/>
      <c r="AB271" s="225"/>
      <c r="AC271" s="225"/>
      <c r="AD271" s="128">
        <v>0.15</v>
      </c>
      <c r="AE271" s="129">
        <v>12942.882352941177</v>
      </c>
      <c r="AF271" s="130" t="s">
        <v>67</v>
      </c>
    </row>
    <row r="272" spans="1:32" ht="45.75" customHeight="1" x14ac:dyDescent="0.2">
      <c r="A272" s="67">
        <f t="shared" si="363"/>
        <v>44136.002506119614</v>
      </c>
      <c r="B272" s="435" t="s">
        <v>460</v>
      </c>
      <c r="C272" s="339" t="s">
        <v>487</v>
      </c>
      <c r="D272" s="374"/>
      <c r="E272" s="329"/>
      <c r="F272" s="330"/>
      <c r="G272" s="330"/>
      <c r="H272" s="331"/>
      <c r="I272" s="332">
        <v>12</v>
      </c>
      <c r="J272" s="330"/>
      <c r="K272" s="330"/>
      <c r="L272" s="333"/>
      <c r="M272" s="330"/>
      <c r="N272" s="330"/>
      <c r="O272" s="330"/>
      <c r="P272" s="334"/>
      <c r="Q272" s="335"/>
      <c r="R272" s="336" t="s">
        <v>246</v>
      </c>
      <c r="S272" s="337"/>
      <c r="T272" s="51">
        <f t="shared" si="364"/>
        <v>44136.502506119614</v>
      </c>
      <c r="U272" s="394"/>
      <c r="AD272" s="128">
        <v>0.15</v>
      </c>
      <c r="AE272" s="129">
        <v>0</v>
      </c>
      <c r="AF272" s="130" t="s">
        <v>67</v>
      </c>
    </row>
    <row r="273" spans="1:32" ht="42" customHeight="1" x14ac:dyDescent="0.2">
      <c r="A273" s="67">
        <f t="shared" si="363"/>
        <v>44136.502506119614</v>
      </c>
      <c r="B273" s="435" t="s">
        <v>460</v>
      </c>
      <c r="C273" s="212" t="str">
        <f t="shared" ref="C273:C278" si="383">VLOOKUP(D273,DETAIL,4,FALSE)</f>
        <v>P &amp; G</v>
      </c>
      <c r="D273" s="116">
        <v>1429902</v>
      </c>
      <c r="E273" s="169"/>
      <c r="F273" s="93" t="str">
        <f t="shared" ref="F273:F279" si="384">VLOOKUP(D273,DETAIL,5,FALSE)</f>
        <v xml:space="preserve">SA20130UN0218;WHITE;300  </v>
      </c>
      <c r="G273" s="93" t="str">
        <f t="shared" ref="G273:G279" si="385">VLOOKUP(D273,DETAIL,6,FALSE)</f>
        <v>UNTREATED</v>
      </c>
      <c r="H273" s="152">
        <v>1200</v>
      </c>
      <c r="I273" s="131">
        <f>+H273/1435</f>
        <v>0.83623693379790942</v>
      </c>
      <c r="J273" s="132" t="str">
        <f t="shared" ref="J273:J279" si="386">VLOOKUP(D273,DETAIL,14,FALSE)</f>
        <v>Total M3766 - CP360H &amp; Irgatec MB</v>
      </c>
      <c r="K273" s="93" t="str">
        <f t="shared" ref="K273:K279" si="387">VLOOKUP(D273,DETAIL,9,FALSE)</f>
        <v>J1427155 177"X3.032"X.25</v>
      </c>
      <c r="L273" s="133">
        <v>15600</v>
      </c>
      <c r="M273" s="93" t="str">
        <f t="shared" ref="M273:M279" si="388">VLOOKUP(D273,DETAIL,7,FALSE)</f>
        <v>TAR: 1070 MM                  MIN:  1045 MM          MAX:   1095 MM</v>
      </c>
      <c r="N273" s="93" t="str">
        <f t="shared" ref="N273:N279" si="389">VLOOKUP(D273,DETAIL,10,FALSE)</f>
        <v>5,6</v>
      </c>
      <c r="O273" s="93" t="str">
        <f t="shared" ref="O273:O279" si="390">VLOOKUP(D273,DETAIL,13,FALSE)</f>
        <v xml:space="preserve">J1427220                PKG,41" PLAIN DISC   </v>
      </c>
      <c r="P273" s="134">
        <f>Q273/L273</f>
        <v>27.142934694099129</v>
      </c>
      <c r="Q273" s="135">
        <f>1000/13*1000/218*H273</f>
        <v>423429.7812279464</v>
      </c>
      <c r="R273" s="106">
        <v>44110</v>
      </c>
      <c r="S273" s="136" t="s">
        <v>488</v>
      </c>
      <c r="T273" s="51">
        <f t="shared" si="364"/>
        <v>44136.53734932519</v>
      </c>
      <c r="U273" s="394"/>
      <c r="V273" s="225"/>
      <c r="W273" s="225"/>
      <c r="X273" s="225"/>
      <c r="Y273" s="225"/>
      <c r="Z273" s="225"/>
      <c r="AA273" s="225"/>
      <c r="AB273" s="225"/>
      <c r="AC273" s="225"/>
      <c r="AD273" s="128">
        <v>0.15</v>
      </c>
      <c r="AE273" s="129">
        <v>1147.0588235294117</v>
      </c>
      <c r="AF273" s="130" t="s">
        <v>67</v>
      </c>
    </row>
    <row r="274" spans="1:32" ht="42" customHeight="1" x14ac:dyDescent="0.2">
      <c r="A274" s="67">
        <f t="shared" si="363"/>
        <v>44136.53734932519</v>
      </c>
      <c r="B274" s="435" t="s">
        <v>460</v>
      </c>
      <c r="C274" s="212" t="str">
        <f>VLOOKUP(D274,DETAIL,4,FALSE)</f>
        <v>P &amp; G</v>
      </c>
      <c r="D274" s="116">
        <v>1429902</v>
      </c>
      <c r="E274" s="169"/>
      <c r="F274" s="93" t="str">
        <f>VLOOKUP(D274,DETAIL,5,FALSE)</f>
        <v xml:space="preserve">SA20130UN0218;WHITE;300  </v>
      </c>
      <c r="G274" s="93" t="str">
        <f>VLOOKUP(D274,DETAIL,6,FALSE)</f>
        <v>UNTREATED</v>
      </c>
      <c r="H274" s="154">
        <v>6500</v>
      </c>
      <c r="I274" s="131">
        <f>+H274/1435</f>
        <v>4.529616724738676</v>
      </c>
      <c r="J274" s="132" t="str">
        <f>VLOOKUP(D274,DETAIL,14,FALSE)</f>
        <v>Total M3766 - CP360H &amp; Irgatec MB</v>
      </c>
      <c r="K274" s="93" t="str">
        <f>VLOOKUP(D274,DETAIL,9,FALSE)</f>
        <v>J1427155 177"X3.032"X.25</v>
      </c>
      <c r="L274" s="133">
        <v>15600</v>
      </c>
      <c r="M274" s="93" t="str">
        <f>VLOOKUP(D274,DETAIL,7,FALSE)</f>
        <v>TAR: 1070 MM                  MIN:  1045 MM          MAX:   1095 MM</v>
      </c>
      <c r="N274" s="93" t="str">
        <f>VLOOKUP(D274,DETAIL,10,FALSE)</f>
        <v>5,6</v>
      </c>
      <c r="O274" s="93" t="str">
        <f>VLOOKUP(D274,DETAIL,13,FALSE)</f>
        <v xml:space="preserve">J1427220                PKG,41" PLAIN DISC   </v>
      </c>
      <c r="P274" s="134">
        <f>Q274/L274</f>
        <v>147.02422959303695</v>
      </c>
      <c r="Q274" s="135">
        <f>1000/13*1000/218*H274</f>
        <v>2293577.9816513765</v>
      </c>
      <c r="R274" s="106">
        <v>44127</v>
      </c>
      <c r="S274" s="136" t="s">
        <v>489</v>
      </c>
      <c r="T274" s="51">
        <f t="shared" si="364"/>
        <v>44136.726083355388</v>
      </c>
      <c r="U274" s="394"/>
      <c r="V274" s="225"/>
      <c r="W274" s="225"/>
      <c r="X274" s="225"/>
      <c r="Y274" s="225"/>
      <c r="Z274" s="225"/>
      <c r="AA274" s="225"/>
      <c r="AB274" s="225"/>
      <c r="AC274" s="225"/>
      <c r="AD274" s="128">
        <v>0.15</v>
      </c>
      <c r="AE274" s="129">
        <v>1147.0588235294117</v>
      </c>
      <c r="AF274" s="130" t="s">
        <v>67</v>
      </c>
    </row>
    <row r="275" spans="1:32" ht="42" customHeight="1" x14ac:dyDescent="0.2">
      <c r="A275" s="67">
        <f t="shared" si="363"/>
        <v>44136.726083355388</v>
      </c>
      <c r="B275" s="435" t="s">
        <v>460</v>
      </c>
      <c r="C275" s="212" t="str">
        <f t="shared" si="383"/>
        <v>P &amp; G</v>
      </c>
      <c r="D275" s="116">
        <v>1429903</v>
      </c>
      <c r="E275" s="169"/>
      <c r="F275" s="93" t="str">
        <f t="shared" si="384"/>
        <v xml:space="preserve">SA20130UN0234;WHITE;300 </v>
      </c>
      <c r="G275" s="93" t="str">
        <f t="shared" si="385"/>
        <v>UNTREATED</v>
      </c>
      <c r="H275" s="152">
        <v>1800</v>
      </c>
      <c r="I275" s="131">
        <f>+H275/1435</f>
        <v>1.254355400696864</v>
      </c>
      <c r="J275" s="132" t="str">
        <f t="shared" si="386"/>
        <v>Total M3766 - CP360H &amp; Irgatec MB</v>
      </c>
      <c r="K275" s="93" t="str">
        <f t="shared" si="387"/>
        <v>J1427155 177"X3.032"X.25</v>
      </c>
      <c r="L275" s="133">
        <v>15600</v>
      </c>
      <c r="M275" s="93" t="str">
        <f t="shared" si="388"/>
        <v>TAR: 1070 MM                  MIN:  1045 MM          MAX:   1095 MM</v>
      </c>
      <c r="N275" s="93">
        <f t="shared" si="389"/>
        <v>5</v>
      </c>
      <c r="O275" s="93" t="str">
        <f t="shared" si="390"/>
        <v xml:space="preserve">J1427220                PKG,41" PLAIN DISC   </v>
      </c>
      <c r="P275" s="134">
        <f>Q275/L275</f>
        <v>37.93051130329237</v>
      </c>
      <c r="Q275" s="135">
        <f>1000/13*1000/234*H275</f>
        <v>591715.97633136099</v>
      </c>
      <c r="R275" s="106">
        <v>44144</v>
      </c>
      <c r="S275" s="136" t="s">
        <v>490</v>
      </c>
      <c r="T275" s="51">
        <f t="shared" si="364"/>
        <v>44136.778348163753</v>
      </c>
      <c r="U275" s="394"/>
      <c r="V275" s="225"/>
      <c r="W275" s="225"/>
      <c r="X275" s="225"/>
      <c r="Y275" s="225"/>
      <c r="Z275" s="225"/>
      <c r="AA275" s="225"/>
      <c r="AB275" s="225"/>
      <c r="AC275" s="225"/>
      <c r="AD275" s="128">
        <v>0.15</v>
      </c>
      <c r="AE275" s="129">
        <v>1147.0588235294117</v>
      </c>
      <c r="AF275" s="130" t="s">
        <v>67</v>
      </c>
    </row>
    <row r="276" spans="1:32" ht="42" customHeight="1" x14ac:dyDescent="0.2">
      <c r="A276" s="67">
        <f t="shared" si="363"/>
        <v>44136.778348163753</v>
      </c>
      <c r="B276" s="435" t="s">
        <v>460</v>
      </c>
      <c r="C276" s="212" t="str">
        <f t="shared" si="383"/>
        <v>P &amp; G</v>
      </c>
      <c r="D276" s="116">
        <v>1429902</v>
      </c>
      <c r="E276" s="169"/>
      <c r="F276" s="93" t="str">
        <f t="shared" si="384"/>
        <v xml:space="preserve">SA20130UN0218;WHITE;300  </v>
      </c>
      <c r="G276" s="93" t="str">
        <f t="shared" si="385"/>
        <v>UNTREATED</v>
      </c>
      <c r="H276" s="154">
        <v>6500</v>
      </c>
      <c r="I276" s="131">
        <f t="shared" ref="I276:I278" si="391">+H276/1435</f>
        <v>4.529616724738676</v>
      </c>
      <c r="J276" s="132" t="str">
        <f t="shared" si="386"/>
        <v>Total M3766 - CP360H &amp; Irgatec MB</v>
      </c>
      <c r="K276" s="93" t="str">
        <f t="shared" si="387"/>
        <v>J1427155 177"X3.032"X.25</v>
      </c>
      <c r="L276" s="133">
        <v>15600</v>
      </c>
      <c r="M276" s="93" t="str">
        <f t="shared" si="388"/>
        <v>TAR: 1070 MM                  MIN:  1045 MM          MAX:   1095 MM</v>
      </c>
      <c r="N276" s="93" t="str">
        <f t="shared" si="389"/>
        <v>5,6</v>
      </c>
      <c r="O276" s="93" t="str">
        <f t="shared" si="390"/>
        <v xml:space="preserve">J1427220                PKG,41" PLAIN DISC   </v>
      </c>
      <c r="P276" s="134">
        <f t="shared" ref="P276:P278" si="392">Q276/L276</f>
        <v>147.02422959303695</v>
      </c>
      <c r="Q276" s="135">
        <f t="shared" ref="Q276:Q278" si="393">1000/13*1000/218*H276</f>
        <v>2293577.9816513765</v>
      </c>
      <c r="R276" s="106">
        <v>44137</v>
      </c>
      <c r="S276" s="136" t="s">
        <v>491</v>
      </c>
      <c r="T276" s="51">
        <f t="shared" si="364"/>
        <v>44136.967082193951</v>
      </c>
      <c r="U276" s="225"/>
      <c r="V276" s="225"/>
      <c r="W276" s="225"/>
      <c r="X276" s="225"/>
      <c r="Y276" s="225"/>
      <c r="Z276" s="225"/>
      <c r="AA276" s="225"/>
      <c r="AB276" s="225"/>
      <c r="AC276" s="225"/>
      <c r="AD276" s="128">
        <v>0.15</v>
      </c>
      <c r="AE276" s="129">
        <v>1147.0588235294117</v>
      </c>
      <c r="AF276" s="130" t="s">
        <v>67</v>
      </c>
    </row>
    <row r="277" spans="1:32" ht="42" customHeight="1" x14ac:dyDescent="0.2">
      <c r="A277" s="67">
        <f t="shared" si="363"/>
        <v>44136.967082193951</v>
      </c>
      <c r="B277" s="435" t="s">
        <v>460</v>
      </c>
      <c r="C277" s="212" t="str">
        <f t="shared" si="383"/>
        <v>P &amp; G</v>
      </c>
      <c r="D277" s="116">
        <v>1429902</v>
      </c>
      <c r="E277" s="169"/>
      <c r="F277" s="93" t="str">
        <f t="shared" si="384"/>
        <v xml:space="preserve">SA20130UN0218;WHITE;300  </v>
      </c>
      <c r="G277" s="93" t="str">
        <f t="shared" si="385"/>
        <v>UNTREATED</v>
      </c>
      <c r="H277" s="154">
        <v>6500</v>
      </c>
      <c r="I277" s="131">
        <f t="shared" si="391"/>
        <v>4.529616724738676</v>
      </c>
      <c r="J277" s="132" t="str">
        <f t="shared" si="386"/>
        <v>Total M3766 - CP360H &amp; Irgatec MB</v>
      </c>
      <c r="K277" s="93" t="str">
        <f t="shared" si="387"/>
        <v>J1427155 177"X3.032"X.25</v>
      </c>
      <c r="L277" s="133">
        <v>15600</v>
      </c>
      <c r="M277" s="93" t="str">
        <f t="shared" si="388"/>
        <v>TAR: 1070 MM                  MIN:  1045 MM          MAX:   1095 MM</v>
      </c>
      <c r="N277" s="93" t="str">
        <f t="shared" si="389"/>
        <v>5,6</v>
      </c>
      <c r="O277" s="93" t="str">
        <f t="shared" si="390"/>
        <v xml:space="preserve">J1427220                PKG,41" PLAIN DISC   </v>
      </c>
      <c r="P277" s="134">
        <f t="shared" si="392"/>
        <v>147.02422959303695</v>
      </c>
      <c r="Q277" s="135">
        <f t="shared" si="393"/>
        <v>2293577.9816513765</v>
      </c>
      <c r="R277" s="106">
        <v>44137</v>
      </c>
      <c r="S277" s="136" t="s">
        <v>492</v>
      </c>
      <c r="T277" s="51">
        <f t="shared" si="364"/>
        <v>44137.155816224149</v>
      </c>
      <c r="U277" s="225"/>
      <c r="V277" s="225"/>
      <c r="W277" s="225"/>
      <c r="X277" s="225"/>
      <c r="Y277" s="225"/>
      <c r="Z277" s="225"/>
      <c r="AA277" s="225"/>
      <c r="AB277" s="225"/>
      <c r="AC277" s="225"/>
      <c r="AD277" s="128">
        <v>0.15</v>
      </c>
      <c r="AE277" s="129">
        <v>1147.0588235294117</v>
      </c>
      <c r="AF277" s="130" t="s">
        <v>67</v>
      </c>
    </row>
    <row r="278" spans="1:32" ht="42" customHeight="1" x14ac:dyDescent="0.2">
      <c r="A278" s="67">
        <f t="shared" si="363"/>
        <v>44137.155816224149</v>
      </c>
      <c r="B278" s="435" t="s">
        <v>460</v>
      </c>
      <c r="C278" s="212" t="str">
        <f t="shared" si="383"/>
        <v>P &amp; G</v>
      </c>
      <c r="D278" s="116">
        <v>1429902</v>
      </c>
      <c r="E278" s="169"/>
      <c r="F278" s="93" t="str">
        <f t="shared" si="384"/>
        <v xml:space="preserve">SA20130UN0218;WHITE;300  </v>
      </c>
      <c r="G278" s="93" t="str">
        <f t="shared" si="385"/>
        <v>UNTREATED</v>
      </c>
      <c r="H278" s="154">
        <v>6500</v>
      </c>
      <c r="I278" s="131">
        <f t="shared" si="391"/>
        <v>4.529616724738676</v>
      </c>
      <c r="J278" s="132" t="str">
        <f t="shared" si="386"/>
        <v>Total M3766 - CP360H &amp; Irgatec MB</v>
      </c>
      <c r="K278" s="93" t="str">
        <f t="shared" si="387"/>
        <v>J1427155 177"X3.032"X.25</v>
      </c>
      <c r="L278" s="133">
        <v>15600</v>
      </c>
      <c r="M278" s="93" t="str">
        <f t="shared" si="388"/>
        <v>TAR: 1070 MM                  MIN:  1045 MM          MAX:   1095 MM</v>
      </c>
      <c r="N278" s="93" t="str">
        <f t="shared" si="389"/>
        <v>5,6</v>
      </c>
      <c r="O278" s="93" t="str">
        <f t="shared" si="390"/>
        <v xml:space="preserve">J1427220                PKG,41" PLAIN DISC   </v>
      </c>
      <c r="P278" s="134">
        <f t="shared" si="392"/>
        <v>147.02422959303695</v>
      </c>
      <c r="Q278" s="135">
        <f t="shared" si="393"/>
        <v>2293577.9816513765</v>
      </c>
      <c r="R278" s="106">
        <v>44138</v>
      </c>
      <c r="S278" s="136" t="s">
        <v>493</v>
      </c>
      <c r="T278" s="51">
        <f t="shared" si="364"/>
        <v>44137.344550254347</v>
      </c>
      <c r="U278" s="225"/>
      <c r="V278" s="225"/>
      <c r="W278" s="225"/>
      <c r="X278" s="225"/>
      <c r="Y278" s="225"/>
      <c r="Z278" s="225"/>
      <c r="AA278" s="225"/>
      <c r="AB278" s="225"/>
      <c r="AC278" s="225"/>
      <c r="AD278" s="128">
        <v>0.15</v>
      </c>
      <c r="AE278" s="129">
        <v>1147.0588235294117</v>
      </c>
      <c r="AF278" s="130" t="s">
        <v>67</v>
      </c>
    </row>
    <row r="279" spans="1:32" ht="42" customHeight="1" x14ac:dyDescent="0.2">
      <c r="A279" s="67">
        <f t="shared" si="363"/>
        <v>44137.344550254347</v>
      </c>
      <c r="B279" s="435" t="s">
        <v>460</v>
      </c>
      <c r="C279" s="212" t="str">
        <f>VLOOKUP(D279,DETAIL,4,FALSE)</f>
        <v>P &amp; G</v>
      </c>
      <c r="D279" s="116">
        <v>1429903</v>
      </c>
      <c r="E279" s="136" t="s">
        <v>494</v>
      </c>
      <c r="F279" s="93" t="str">
        <f t="shared" si="384"/>
        <v xml:space="preserve">SA20130UN0234;WHITE;300 </v>
      </c>
      <c r="G279" s="93" t="str">
        <f t="shared" si="385"/>
        <v>UNTREATED</v>
      </c>
      <c r="H279" s="154">
        <v>51000</v>
      </c>
      <c r="I279" s="131">
        <f>+H279/1435</f>
        <v>35.540069686411151</v>
      </c>
      <c r="J279" s="132" t="str">
        <f t="shared" si="386"/>
        <v>Total M3766 - CP360H &amp; Irgatec MB</v>
      </c>
      <c r="K279" s="93" t="str">
        <f t="shared" si="387"/>
        <v>J1427155 177"X3.032"X.25</v>
      </c>
      <c r="L279" s="133">
        <v>15600</v>
      </c>
      <c r="M279" s="93" t="str">
        <f t="shared" si="388"/>
        <v>TAR: 1070 MM                  MIN:  1045 MM          MAX:   1095 MM</v>
      </c>
      <c r="N279" s="93">
        <f t="shared" si="389"/>
        <v>5</v>
      </c>
      <c r="O279" s="93" t="str">
        <f t="shared" si="390"/>
        <v xml:space="preserve">J1427220                PKG,41" PLAIN DISC   </v>
      </c>
      <c r="P279" s="134">
        <f>Q279/L279</f>
        <v>1074.6978202599505</v>
      </c>
      <c r="Q279" s="135">
        <f>1000/13*1000/234*H279</f>
        <v>16765285.996055227</v>
      </c>
      <c r="R279" s="106" t="s">
        <v>49</v>
      </c>
      <c r="S279" s="136"/>
      <c r="T279" s="51">
        <f t="shared" si="364"/>
        <v>44138.825386491284</v>
      </c>
      <c r="U279" s="343"/>
      <c r="V279" s="225"/>
      <c r="W279" s="225"/>
      <c r="X279" s="225"/>
      <c r="Y279" s="225"/>
      <c r="Z279" s="225"/>
      <c r="AA279" s="225"/>
      <c r="AB279" s="225"/>
      <c r="AC279" s="225"/>
      <c r="AD279" s="128">
        <v>0.15</v>
      </c>
      <c r="AE279" s="129">
        <v>1147.0588235294117</v>
      </c>
      <c r="AF279" s="130" t="s">
        <v>67</v>
      </c>
    </row>
    <row r="280" spans="1:32" ht="42" customHeight="1" x14ac:dyDescent="0.2">
      <c r="A280" s="67">
        <f t="shared" si="363"/>
        <v>44138.825386491284</v>
      </c>
      <c r="B280" s="435" t="s">
        <v>460</v>
      </c>
      <c r="C280" s="396" t="s">
        <v>246</v>
      </c>
      <c r="D280" s="397"/>
      <c r="E280" s="398"/>
      <c r="F280" s="399"/>
      <c r="G280" s="399"/>
      <c r="H280" s="400"/>
      <c r="I280" s="401">
        <v>4</v>
      </c>
      <c r="J280" s="399"/>
      <c r="K280" s="399"/>
      <c r="L280" s="402"/>
      <c r="M280" s="399"/>
      <c r="N280" s="399"/>
      <c r="O280" s="399"/>
      <c r="P280" s="403"/>
      <c r="Q280" s="404"/>
      <c r="R280" s="405" t="s">
        <v>246</v>
      </c>
      <c r="S280" s="406"/>
      <c r="T280" s="51">
        <f t="shared" si="364"/>
        <v>44138.992053157948</v>
      </c>
      <c r="AD280" s="128">
        <v>0.15</v>
      </c>
      <c r="AE280" s="129">
        <v>0</v>
      </c>
      <c r="AF280" s="130" t="s">
        <v>67</v>
      </c>
    </row>
    <row r="281" spans="1:32" ht="42" customHeight="1" x14ac:dyDescent="0.2">
      <c r="A281" s="67">
        <f t="shared" si="363"/>
        <v>44138.992053157948</v>
      </c>
      <c r="B281" s="435" t="s">
        <v>460</v>
      </c>
      <c r="C281" s="66" t="str">
        <f>VLOOKUP(D281,DETAIL,4,FALSE)</f>
        <v>AHP</v>
      </c>
      <c r="D281" s="142">
        <v>1559619</v>
      </c>
      <c r="E281" s="105" t="s">
        <v>481</v>
      </c>
      <c r="F281" s="53" t="s">
        <v>386</v>
      </c>
      <c r="G281" s="53" t="s">
        <v>46</v>
      </c>
      <c r="H281" s="155">
        <v>241000</v>
      </c>
      <c r="I281" s="60">
        <f>+H281/1768</f>
        <v>136.31221719457014</v>
      </c>
      <c r="J281" s="53" t="str">
        <f>VLOOKUP(D281,DETAIL,14,FALSE)</f>
        <v>Braskem CP360H       EXXON 6936G2</v>
      </c>
      <c r="K281" s="53" t="str">
        <f>VLOOKUP(D281,DETAIL,9,FALSE)</f>
        <v>J1427140 175"x6.028"x.375"</v>
      </c>
      <c r="L281" s="69">
        <v>19000</v>
      </c>
      <c r="M281" s="53" t="str">
        <f>VLOOKUP(D281,DETAIL,7,FALSE)</f>
        <v>46" +/- 1"</v>
      </c>
      <c r="N281" s="53">
        <f>VLOOKUP(D281,DETAIL,10,FALSE)</f>
        <v>6</v>
      </c>
      <c r="O281" s="53" t="str">
        <f>VLOOKUP(D281,DETAIL,13,FALSE)</f>
        <v>J1427238 45" PLAIN DISC</v>
      </c>
      <c r="P281" s="65">
        <f>Q281/L281</f>
        <v>4474.148333797456</v>
      </c>
      <c r="Q281" s="57">
        <f>1000/13.5*1000/210*H281</f>
        <v>85008818.342151672</v>
      </c>
      <c r="R281" s="37" t="s">
        <v>49</v>
      </c>
      <c r="S281" s="104"/>
      <c r="T281" s="51">
        <f t="shared" si="364"/>
        <v>44144.671728874389</v>
      </c>
      <c r="U281" s="343"/>
      <c r="V281" s="225"/>
      <c r="W281" s="225"/>
      <c r="X281" s="225"/>
      <c r="Y281" s="225"/>
      <c r="Z281" s="225"/>
      <c r="AA281" s="225"/>
      <c r="AB281" s="225"/>
      <c r="AC281" s="225"/>
      <c r="AD281" s="128">
        <v>0.15</v>
      </c>
      <c r="AE281" s="129">
        <v>14451.705882352941</v>
      </c>
      <c r="AF281" s="130" t="s">
        <v>67</v>
      </c>
    </row>
    <row r="282" spans="1:32" ht="42" customHeight="1" x14ac:dyDescent="0.2">
      <c r="A282" s="67">
        <f t="shared" si="363"/>
        <v>44144.671728874389</v>
      </c>
      <c r="B282" s="435" t="s">
        <v>460</v>
      </c>
      <c r="C282" s="396"/>
      <c r="D282" s="407" t="s">
        <v>355</v>
      </c>
      <c r="E282" s="398"/>
      <c r="F282" s="399"/>
      <c r="G282" s="399"/>
      <c r="H282" s="400"/>
      <c r="I282" s="401">
        <v>1</v>
      </c>
      <c r="J282" s="399"/>
      <c r="K282" s="399"/>
      <c r="L282" s="402"/>
      <c r="M282" s="399"/>
      <c r="N282" s="399"/>
      <c r="O282" s="399"/>
      <c r="P282" s="403"/>
      <c r="Q282" s="404"/>
      <c r="R282" s="405" t="s">
        <v>246</v>
      </c>
      <c r="S282" s="406"/>
      <c r="T282" s="51">
        <f t="shared" si="364"/>
        <v>44144.713395541054</v>
      </c>
      <c r="AD282" s="128">
        <v>0.15</v>
      </c>
      <c r="AE282" s="129">
        <v>0</v>
      </c>
      <c r="AF282" s="130" t="s">
        <v>67</v>
      </c>
    </row>
    <row r="283" spans="1:32" ht="42" customHeight="1" x14ac:dyDescent="0.2">
      <c r="A283" s="67">
        <f t="shared" si="363"/>
        <v>44144.713395541054</v>
      </c>
      <c r="B283" s="435" t="s">
        <v>460</v>
      </c>
      <c r="C283" s="221" t="str">
        <f>VLOOKUP(D283,DETAIL,4,FALSE)</f>
        <v>CARDINAL HEALTH</v>
      </c>
      <c r="D283" s="163">
        <v>1462606</v>
      </c>
      <c r="E283" s="105" t="s">
        <v>367</v>
      </c>
      <c r="F283" s="53" t="str">
        <f>VLOOKUP(D283,DETAIL,5,FALSE)</f>
        <v xml:space="preserve">SM10120UN0575;WHITE;300 </v>
      </c>
      <c r="G283" s="53" t="str">
        <f>VLOOKUP(D283,DETAIL,6,FALSE)</f>
        <v>UNTREATED</v>
      </c>
      <c r="H283" s="155">
        <v>131000</v>
      </c>
      <c r="I283" s="60">
        <f>+H283/1475</f>
        <v>88.813559322033896</v>
      </c>
      <c r="J283" s="53" t="str">
        <f>VLOOKUP(D283,DETAIL,14,FALSE)</f>
        <v>Braskem CP360H                      EXXON ACHIEVE 6936G2</v>
      </c>
      <c r="K283" s="53" t="str">
        <f>VLOOKUP(D283,DETAIL,9,FALSE)</f>
        <v>J1427155 CORE,177"X3.032"X.25"</v>
      </c>
      <c r="L283" s="69">
        <v>17900</v>
      </c>
      <c r="M283" s="53" t="str">
        <f>VLOOKUP(D283,DETAIL,7,FALSE)</f>
        <v>42" +/- 1"</v>
      </c>
      <c r="N283" s="53">
        <f>VLOOKUP(D283,DETAIL,10,FALSE)</f>
        <v>2</v>
      </c>
      <c r="O283" s="53" t="str">
        <f>VLOOKUP(D283,DETAIL,13,FALSE)</f>
        <v xml:space="preserve">J1427220                PKG,41" PLAIN DISC   </v>
      </c>
      <c r="P283" s="65">
        <f>Q283/L283</f>
        <v>1060.6428629260788</v>
      </c>
      <c r="Q283" s="85">
        <f>1000/12*1000/575*H283</f>
        <v>18985507.246376812</v>
      </c>
      <c r="R283" s="222" t="s">
        <v>49</v>
      </c>
      <c r="S283" s="223"/>
      <c r="T283" s="51">
        <f t="shared" si="364"/>
        <v>44148.413960512808</v>
      </c>
      <c r="U283" s="343"/>
      <c r="V283" s="225"/>
      <c r="W283" s="225"/>
      <c r="X283" s="225"/>
      <c r="Y283" s="225"/>
      <c r="Z283" s="225"/>
      <c r="AA283" s="225"/>
      <c r="AB283" s="225"/>
      <c r="AC283" s="225"/>
      <c r="AD283" s="128">
        <v>0.15</v>
      </c>
      <c r="AE283" s="129">
        <v>19562.647058823532</v>
      </c>
      <c r="AF283" s="130" t="s">
        <v>67</v>
      </c>
    </row>
    <row r="284" spans="1:32" ht="42" customHeight="1" x14ac:dyDescent="0.2">
      <c r="A284" s="67">
        <f t="shared" si="363"/>
        <v>44148.413960512808</v>
      </c>
      <c r="B284" s="435" t="s">
        <v>460</v>
      </c>
      <c r="C284" s="396"/>
      <c r="D284" s="407" t="s">
        <v>262</v>
      </c>
      <c r="E284" s="398"/>
      <c r="F284" s="399"/>
      <c r="G284" s="399"/>
      <c r="H284" s="400"/>
      <c r="I284" s="401">
        <v>0.5</v>
      </c>
      <c r="J284" s="399"/>
      <c r="K284" s="399"/>
      <c r="L284" s="402"/>
      <c r="M284" s="399"/>
      <c r="N284" s="399"/>
      <c r="O284" s="399"/>
      <c r="P284" s="403"/>
      <c r="Q284" s="404"/>
      <c r="R284" s="405" t="s">
        <v>246</v>
      </c>
      <c r="S284" s="406"/>
      <c r="T284" s="51">
        <f t="shared" si="364"/>
        <v>44148.434793846143</v>
      </c>
      <c r="AD284" s="128">
        <v>0.15</v>
      </c>
      <c r="AE284" s="129">
        <v>0</v>
      </c>
      <c r="AF284" s="130" t="s">
        <v>67</v>
      </c>
    </row>
    <row r="285" spans="1:32" ht="42" customHeight="1" x14ac:dyDescent="0.2">
      <c r="A285" s="67">
        <f t="shared" si="363"/>
        <v>44148.434793846143</v>
      </c>
      <c r="B285" s="435" t="s">
        <v>460</v>
      </c>
      <c r="C285" s="68" t="str">
        <f>VLOOKUP(D285,DETAIL,4,FALSE)</f>
        <v>P &amp; G</v>
      </c>
      <c r="D285" s="231">
        <v>1429798</v>
      </c>
      <c r="E285" s="105" t="s">
        <v>495</v>
      </c>
      <c r="F285" s="53" t="str">
        <f>VLOOKUP(D285,DETAIL,5,FALSE)</f>
        <v>SM30330UN0080;WHITE;600</v>
      </c>
      <c r="G285" s="53" t="str">
        <f>VLOOKUP(D285,DETAIL,6,FALSE)</f>
        <v>UNTREATED</v>
      </c>
      <c r="H285" s="69">
        <v>63000</v>
      </c>
      <c r="I285" s="60">
        <f>+H285/1391</f>
        <v>45.291157440690149</v>
      </c>
      <c r="J285" s="53" t="str">
        <f>VLOOKUP(D285,DETAIL,14,FALSE)</f>
        <v>Braskem CP360H                      EXXON  6936G2</v>
      </c>
      <c r="K285" s="53" t="str">
        <f>VLOOKUP(D285,DETAIL,9,FALSE)</f>
        <v>J1427140 175"x6.028"x.375"</v>
      </c>
      <c r="L285" s="69">
        <v>5300</v>
      </c>
      <c r="M285" s="53" t="str">
        <f>VLOOKUP(D285,DETAIL,7,FALSE)</f>
        <v>39" +/- 1"</v>
      </c>
      <c r="N285" s="53">
        <f>VLOOKUP(D285,DETAIL,10,FALSE)</f>
        <v>15</v>
      </c>
      <c r="O285" s="53" t="str">
        <f>VLOOKUP(D285,DETAIL,13,FALSE)</f>
        <v xml:space="preserve">1427234   PKG,38" PLAIN DISC                  </v>
      </c>
      <c r="P285" s="65">
        <f>Q285/L285</f>
        <v>4502.5728987993134</v>
      </c>
      <c r="Q285" s="85">
        <f>1000/33*1000/80*H285</f>
        <v>23863636.363636363</v>
      </c>
      <c r="R285" s="37" t="s">
        <v>49</v>
      </c>
      <c r="S285" s="104"/>
      <c r="T285" s="51">
        <f t="shared" si="364"/>
        <v>44150.32192540617</v>
      </c>
      <c r="U285" s="343"/>
      <c r="V285" s="225"/>
      <c r="W285" s="225"/>
      <c r="X285" s="225"/>
      <c r="Y285" s="225"/>
      <c r="Z285" s="225"/>
      <c r="AA285" s="225"/>
      <c r="AB285" s="225"/>
      <c r="AC285" s="225"/>
      <c r="AD285" s="128">
        <v>0.15</v>
      </c>
      <c r="AE285" s="129">
        <v>12942.882352941177</v>
      </c>
      <c r="AF285" s="130" t="s">
        <v>67</v>
      </c>
    </row>
    <row r="286" spans="1:32" ht="42" customHeight="1" x14ac:dyDescent="0.2">
      <c r="A286" s="67">
        <f t="shared" si="363"/>
        <v>44150.32192540617</v>
      </c>
      <c r="B286" s="435" t="s">
        <v>460</v>
      </c>
      <c r="C286" s="110" t="str">
        <f>VLOOKUP(D286,DETAIL,4,FALSE)</f>
        <v>IRVING CONSUMER PRODUCTS</v>
      </c>
      <c r="D286" s="111">
        <v>1529119</v>
      </c>
      <c r="E286" s="105" t="s">
        <v>473</v>
      </c>
      <c r="F286" s="53" t="str">
        <f>VLOOKUP(D286,DETAIL,5,FALSE)</f>
        <v xml:space="preserve">SM30330UN0080;WHITE;600 </v>
      </c>
      <c r="G286" s="53" t="str">
        <f>VLOOKUP(D286,DETAIL,6,FALSE)</f>
        <v>UNTREATED</v>
      </c>
      <c r="H286" s="69">
        <v>20000</v>
      </c>
      <c r="I286" s="60">
        <f>+H286/1391</f>
        <v>14.378145219266715</v>
      </c>
      <c r="J286" s="53" t="str">
        <f>VLOOKUP(D286,DETAIL,14,FALSE)</f>
        <v>Braskem CP360H                      EXXON  6936G2</v>
      </c>
      <c r="K286" s="53" t="str">
        <f>VLOOKUP(D286,DETAIL,9,FALSE)</f>
        <v>J1427140 175"x6.028"x.375"</v>
      </c>
      <c r="L286" s="69">
        <v>5900</v>
      </c>
      <c r="M286" s="53" t="str">
        <f>VLOOKUP(D286,DETAIL,7,FALSE)</f>
        <v>42" +/- 1"</v>
      </c>
      <c r="N286" s="53">
        <f>VLOOKUP(D286,DETAIL,10,FALSE)</f>
        <v>15</v>
      </c>
      <c r="O286" s="53" t="str">
        <f>VLOOKUP(D286,DETAIL,13,FALSE)</f>
        <v xml:space="preserve">J1427220                PKG,41" PLAIN DISC   </v>
      </c>
      <c r="P286" s="65">
        <f>Q286/L286</f>
        <v>1284.0267077555213</v>
      </c>
      <c r="Q286" s="85">
        <f>1000/33*1000/80*H286</f>
        <v>7575757.5757575762</v>
      </c>
      <c r="R286" s="37" t="s">
        <v>49</v>
      </c>
      <c r="S286" s="104"/>
      <c r="T286" s="51">
        <f t="shared" si="364"/>
        <v>44150.921014790307</v>
      </c>
      <c r="U286" s="343"/>
      <c r="V286" s="225"/>
      <c r="W286" s="225"/>
      <c r="X286" s="225"/>
      <c r="Y286" s="225"/>
      <c r="Z286" s="225"/>
      <c r="AA286" s="225"/>
      <c r="AB286" s="225"/>
      <c r="AC286" s="225"/>
      <c r="AD286" s="128">
        <v>0.15</v>
      </c>
      <c r="AE286" s="129">
        <v>1671.7058823529412</v>
      </c>
      <c r="AF286" s="130" t="s">
        <v>67</v>
      </c>
    </row>
    <row r="287" spans="1:32" ht="42" customHeight="1" x14ac:dyDescent="0.2">
      <c r="A287" s="67">
        <f t="shared" si="363"/>
        <v>44150.921014790307</v>
      </c>
      <c r="B287" s="435" t="s">
        <v>460</v>
      </c>
      <c r="C287" s="396"/>
      <c r="D287" s="407" t="s">
        <v>355</v>
      </c>
      <c r="E287" s="398"/>
      <c r="F287" s="399"/>
      <c r="G287" s="399"/>
      <c r="H287" s="400"/>
      <c r="I287" s="401">
        <v>1</v>
      </c>
      <c r="J287" s="399"/>
      <c r="K287" s="399"/>
      <c r="L287" s="402"/>
      <c r="M287" s="399"/>
      <c r="N287" s="399"/>
      <c r="O287" s="399"/>
      <c r="P287" s="403"/>
      <c r="Q287" s="404"/>
      <c r="R287" s="405" t="s">
        <v>246</v>
      </c>
      <c r="S287" s="406"/>
      <c r="T287" s="51">
        <f t="shared" si="364"/>
        <v>44150.962681456971</v>
      </c>
      <c r="AD287" s="128">
        <v>0.15</v>
      </c>
      <c r="AE287" s="129">
        <v>0</v>
      </c>
      <c r="AF287" s="130" t="s">
        <v>67</v>
      </c>
    </row>
    <row r="288" spans="1:32" s="120" customFormat="1" ht="42" customHeight="1" x14ac:dyDescent="0.2">
      <c r="A288" s="67">
        <f t="shared" si="363"/>
        <v>44150.962681456971</v>
      </c>
      <c r="B288" s="435" t="s">
        <v>460</v>
      </c>
      <c r="C288" s="146" t="str">
        <f t="shared" ref="C288:C292" si="394">VLOOKUP(D288,DETAIL,4,FALSE)</f>
        <v>GRIFFIN CARE</v>
      </c>
      <c r="D288" s="138">
        <v>1688455</v>
      </c>
      <c r="E288" s="169">
        <v>82461567</v>
      </c>
      <c r="F288" s="53" t="str">
        <f t="shared" ref="F288:F292" si="395">VLOOKUP(D288,DETAIL,5,FALSE)</f>
        <v>SM30080DS0432;WHITE;300</v>
      </c>
      <c r="G288" s="53" t="str">
        <f t="shared" ref="G288:G292" si="396">VLOOKUP(D288,DETAIL,6,FALSE)</f>
        <v>SINGLE KISS</v>
      </c>
      <c r="H288" s="57">
        <v>632</v>
      </c>
      <c r="I288" s="55">
        <f t="shared" ref="I288:I292" si="397">+H288/1142</f>
        <v>0.55341506129597196</v>
      </c>
      <c r="J288" s="53" t="str">
        <f t="shared" ref="J288:J292" si="398">VLOOKUP(D288,DETAIL,14,FALSE)</f>
        <v>Braskem CP360H EXXON  6936G2</v>
      </c>
      <c r="K288" s="53" t="str">
        <f t="shared" ref="K288:K292" si="399">VLOOKUP(D288,DETAIL,9,FALSE)</f>
        <v>J1427155 177"X3.032"X.25</v>
      </c>
      <c r="L288" s="69">
        <v>18400</v>
      </c>
      <c r="M288" s="53" t="str">
        <f t="shared" ref="M288:M292" si="400">VLOOKUP(D288,DETAIL,7,FALSE)</f>
        <v>34" +/- 1"</v>
      </c>
      <c r="N288" s="53" t="str">
        <f t="shared" ref="N288:N292" si="401">VLOOKUP(D288,DETAIL,10,FALSE)</f>
        <v>2,3</v>
      </c>
      <c r="O288" s="53" t="str">
        <f t="shared" ref="O288:O292" si="402">VLOOKUP(D288,DETAIL,13,FALSE)</f>
        <v xml:space="preserve">J1427218 PKG,33" PLAIN DISC  </v>
      </c>
      <c r="P288" s="65">
        <f t="shared" ref="P288:P292" si="403">Q288/L288</f>
        <v>9.9386070853462147</v>
      </c>
      <c r="Q288" s="57">
        <f>1000/8*1000/432*H288</f>
        <v>182870.37037037036</v>
      </c>
      <c r="R288" s="151">
        <v>44144</v>
      </c>
      <c r="S288" s="150" t="s">
        <v>496</v>
      </c>
      <c r="T288" s="51">
        <f t="shared" si="364"/>
        <v>44150.985740417862</v>
      </c>
      <c r="U288" s="343"/>
      <c r="V288" s="225"/>
      <c r="W288" s="225"/>
      <c r="X288" s="225"/>
      <c r="Y288" s="225"/>
      <c r="Z288" s="225"/>
      <c r="AA288" s="225"/>
      <c r="AB288" s="225"/>
      <c r="AC288" s="225"/>
      <c r="AD288" s="128">
        <v>0.15</v>
      </c>
      <c r="AE288" s="129">
        <v>1486.2352941176471</v>
      </c>
      <c r="AF288" s="130" t="s">
        <v>67</v>
      </c>
    </row>
    <row r="289" spans="1:32" s="120" customFormat="1" ht="42" customHeight="1" x14ac:dyDescent="0.2">
      <c r="A289" s="67">
        <f t="shared" si="363"/>
        <v>44150.985740417862</v>
      </c>
      <c r="B289" s="435" t="s">
        <v>460</v>
      </c>
      <c r="C289" s="146" t="str">
        <f t="shared" si="394"/>
        <v>GRIFFIN CARE</v>
      </c>
      <c r="D289" s="138">
        <v>1679068</v>
      </c>
      <c r="E289" s="169">
        <v>82461568</v>
      </c>
      <c r="F289" s="53" t="str">
        <f t="shared" si="395"/>
        <v>SM30080DS0559;WHITE;300</v>
      </c>
      <c r="G289" s="53" t="str">
        <f t="shared" si="396"/>
        <v>SINGLE KISS</v>
      </c>
      <c r="H289" s="57">
        <v>7361</v>
      </c>
      <c r="I289" s="55">
        <f t="shared" si="397"/>
        <v>6.445709281961471</v>
      </c>
      <c r="J289" s="53" t="str">
        <f t="shared" si="398"/>
        <v>Braskem CP360H EXXON  6936G2</v>
      </c>
      <c r="K289" s="53" t="str">
        <f t="shared" si="399"/>
        <v>J1427155 177"X3.032"X.25</v>
      </c>
      <c r="L289" s="69">
        <v>18400</v>
      </c>
      <c r="M289" s="53" t="str">
        <f t="shared" si="400"/>
        <v>34" +/- 1"</v>
      </c>
      <c r="N289" s="53">
        <f t="shared" si="401"/>
        <v>2</v>
      </c>
      <c r="O289" s="53" t="str">
        <f t="shared" si="402"/>
        <v xml:space="preserve">J1427218 PKG,33" PLAIN DISC  </v>
      </c>
      <c r="P289" s="65">
        <f t="shared" si="403"/>
        <v>89.457591195457724</v>
      </c>
      <c r="Q289" s="57">
        <f>1000/8*1000/559*H289</f>
        <v>1646019.6779964222</v>
      </c>
      <c r="R289" s="151">
        <v>44144</v>
      </c>
      <c r="S289" s="150" t="s">
        <v>497</v>
      </c>
      <c r="T289" s="51">
        <f t="shared" si="364"/>
        <v>44151.254311637946</v>
      </c>
      <c r="U289" s="479"/>
      <c r="V289" s="225"/>
      <c r="W289" s="225"/>
      <c r="X289" s="225"/>
      <c r="Y289" s="225"/>
      <c r="Z289" s="225"/>
      <c r="AA289" s="225"/>
      <c r="AB289" s="225"/>
      <c r="AC289" s="225"/>
      <c r="AD289" s="128">
        <v>0.15</v>
      </c>
      <c r="AE289" s="129">
        <v>1486.2352941176471</v>
      </c>
      <c r="AF289" s="130" t="s">
        <v>67</v>
      </c>
    </row>
    <row r="290" spans="1:32" s="120" customFormat="1" ht="42" customHeight="1" x14ac:dyDescent="0.2">
      <c r="A290" s="67">
        <f t="shared" si="363"/>
        <v>44151.254311637946</v>
      </c>
      <c r="B290" s="435" t="s">
        <v>460</v>
      </c>
      <c r="C290" s="146" t="str">
        <f t="shared" si="394"/>
        <v>GRIFFIN CARE</v>
      </c>
      <c r="D290" s="138">
        <v>1688456</v>
      </c>
      <c r="E290" s="169">
        <v>82461569</v>
      </c>
      <c r="F290" s="53" t="str">
        <f t="shared" si="395"/>
        <v>SM30080DS0711;WHITE;300</v>
      </c>
      <c r="G290" s="53" t="str">
        <f t="shared" si="396"/>
        <v>SINGLE KISS</v>
      </c>
      <c r="H290" s="57">
        <v>1248</v>
      </c>
      <c r="I290" s="55">
        <f t="shared" si="397"/>
        <v>1.0928196147110332</v>
      </c>
      <c r="J290" s="53" t="str">
        <f t="shared" si="398"/>
        <v>Braskem CP360H EXXON  6936G2</v>
      </c>
      <c r="K290" s="53" t="str">
        <f t="shared" si="399"/>
        <v>J1427155 177"X3.032"X.25</v>
      </c>
      <c r="L290" s="69">
        <v>18400</v>
      </c>
      <c r="M290" s="53" t="str">
        <f t="shared" si="400"/>
        <v>34" +/- 1"</v>
      </c>
      <c r="N290" s="53" t="str">
        <f t="shared" si="401"/>
        <v>1,2</v>
      </c>
      <c r="O290" s="53" t="str">
        <f t="shared" si="402"/>
        <v xml:space="preserve">J1427218 PKG,33" PLAIN DISC  </v>
      </c>
      <c r="P290" s="65">
        <f t="shared" si="403"/>
        <v>11.924417538066411</v>
      </c>
      <c r="Q290" s="57">
        <f>1000/8*1000/711*H290</f>
        <v>219409.28270042196</v>
      </c>
      <c r="R290" s="151">
        <v>44151</v>
      </c>
      <c r="S290" s="150" t="s">
        <v>498</v>
      </c>
      <c r="T290" s="51">
        <f t="shared" si="364"/>
        <v>44151.299845788555</v>
      </c>
      <c r="U290" s="343"/>
      <c r="V290" s="225"/>
      <c r="W290" s="225"/>
      <c r="X290" s="225"/>
      <c r="Y290" s="225"/>
      <c r="Z290" s="225"/>
      <c r="AA290" s="225"/>
      <c r="AB290" s="225"/>
      <c r="AC290" s="225"/>
      <c r="AD290" s="128">
        <v>0.15</v>
      </c>
      <c r="AE290" s="129">
        <v>1486.2352941176471</v>
      </c>
      <c r="AF290" s="130" t="s">
        <v>67</v>
      </c>
    </row>
    <row r="291" spans="1:32" s="120" customFormat="1" ht="42" customHeight="1" x14ac:dyDescent="0.2">
      <c r="A291" s="67">
        <f t="shared" si="363"/>
        <v>44151.299845788555</v>
      </c>
      <c r="B291" s="435" t="s">
        <v>460</v>
      </c>
      <c r="C291" s="146" t="str">
        <f t="shared" si="394"/>
        <v>GRIFFIN CARE</v>
      </c>
      <c r="D291" s="138">
        <v>1679069</v>
      </c>
      <c r="E291" s="169">
        <v>82461570</v>
      </c>
      <c r="F291" s="53" t="str">
        <f t="shared" si="395"/>
        <v>SM30080DS0762;WHITE;300</v>
      </c>
      <c r="G291" s="53" t="str">
        <f t="shared" si="396"/>
        <v>SINGLE KISS</v>
      </c>
      <c r="H291" s="57">
        <v>1672</v>
      </c>
      <c r="I291" s="55">
        <f t="shared" si="397"/>
        <v>1.4640980735551663</v>
      </c>
      <c r="J291" s="53" t="str">
        <f t="shared" si="398"/>
        <v>Braskem CP360H EXXON  6936G2</v>
      </c>
      <c r="K291" s="53" t="str">
        <f t="shared" si="399"/>
        <v>J1427155 177"X3.032"X.25</v>
      </c>
      <c r="L291" s="69">
        <v>18400</v>
      </c>
      <c r="M291" s="53" t="str">
        <f t="shared" si="400"/>
        <v>34" +/- 1"</v>
      </c>
      <c r="N291" s="53" t="str">
        <f t="shared" si="401"/>
        <v>1, 2</v>
      </c>
      <c r="O291" s="53" t="str">
        <f t="shared" si="402"/>
        <v xml:space="preserve">J1427218 PKG,33" PLAIN DISC  </v>
      </c>
      <c r="P291" s="65">
        <f t="shared" si="403"/>
        <v>14.906424740385713</v>
      </c>
      <c r="Q291" s="57">
        <f>1000/8*1000/762*H291</f>
        <v>274278.21522309713</v>
      </c>
      <c r="R291" s="151">
        <v>44144</v>
      </c>
      <c r="S291" s="150" t="s">
        <v>499</v>
      </c>
      <c r="T291" s="51">
        <f t="shared" si="364"/>
        <v>44151.360849874953</v>
      </c>
      <c r="U291" s="343"/>
      <c r="V291" s="225"/>
      <c r="W291" s="225"/>
      <c r="X291" s="225"/>
      <c r="Y291" s="225"/>
      <c r="Z291" s="225"/>
      <c r="AA291" s="225"/>
      <c r="AB291" s="225"/>
      <c r="AC291" s="225"/>
      <c r="AD291" s="128">
        <v>0.15</v>
      </c>
      <c r="AE291" s="129">
        <v>1486.2352941176471</v>
      </c>
      <c r="AF291" s="130" t="s">
        <v>67</v>
      </c>
    </row>
    <row r="292" spans="1:32" s="120" customFormat="1" ht="42" customHeight="1" x14ac:dyDescent="0.2">
      <c r="A292" s="67">
        <f t="shared" si="363"/>
        <v>44151.360849874953</v>
      </c>
      <c r="B292" s="435" t="s">
        <v>460</v>
      </c>
      <c r="C292" s="146" t="str">
        <f t="shared" si="394"/>
        <v>GRIFFIN CARE</v>
      </c>
      <c r="D292" s="138">
        <v>1679070</v>
      </c>
      <c r="E292" s="169">
        <v>82461572</v>
      </c>
      <c r="F292" s="53" t="str">
        <f t="shared" si="395"/>
        <v>SM30080DS0889;WHITE;300</v>
      </c>
      <c r="G292" s="53" t="str">
        <f t="shared" si="396"/>
        <v>SINGLE KISS</v>
      </c>
      <c r="H292" s="57">
        <v>2341</v>
      </c>
      <c r="I292" s="55">
        <f t="shared" si="397"/>
        <v>2.0499124343257442</v>
      </c>
      <c r="J292" s="53" t="str">
        <f t="shared" si="398"/>
        <v>Braskem CP360H EXXON  6936G2</v>
      </c>
      <c r="K292" s="53" t="str">
        <f t="shared" si="399"/>
        <v>J1427155 177"X3.032"X.25</v>
      </c>
      <c r="L292" s="69">
        <v>18400</v>
      </c>
      <c r="M292" s="53" t="str">
        <f t="shared" si="400"/>
        <v>34" +/- 1"</v>
      </c>
      <c r="N292" s="53">
        <f t="shared" si="401"/>
        <v>1</v>
      </c>
      <c r="O292" s="53" t="str">
        <f t="shared" si="402"/>
        <v xml:space="preserve">J1427218 PKG,33" PLAIN DISC  </v>
      </c>
      <c r="P292" s="65">
        <f t="shared" si="403"/>
        <v>17.889238030028853</v>
      </c>
      <c r="Q292" s="57">
        <f>1000/8*1000/889*H292</f>
        <v>329161.97975253093</v>
      </c>
      <c r="R292" s="151">
        <v>44144</v>
      </c>
      <c r="S292" s="150" t="s">
        <v>500</v>
      </c>
      <c r="T292" s="51">
        <f t="shared" si="364"/>
        <v>44151.446262893049</v>
      </c>
      <c r="U292" s="343"/>
      <c r="V292" s="225"/>
      <c r="W292" s="225"/>
      <c r="X292" s="225"/>
      <c r="Y292" s="225"/>
      <c r="Z292" s="225"/>
      <c r="AA292" s="225"/>
      <c r="AB292" s="225"/>
      <c r="AC292" s="225"/>
      <c r="AD292" s="128">
        <v>0.15</v>
      </c>
      <c r="AE292" s="129">
        <v>1486.2352941176471</v>
      </c>
      <c r="AF292" s="130" t="s">
        <v>67</v>
      </c>
    </row>
    <row r="293" spans="1:32" s="120" customFormat="1" ht="42" customHeight="1" x14ac:dyDescent="0.2">
      <c r="A293" s="67">
        <f t="shared" si="363"/>
        <v>44151.446262893049</v>
      </c>
      <c r="B293" s="435" t="s">
        <v>460</v>
      </c>
      <c r="C293" s="146" t="str">
        <f>VLOOKUP(D293,DETAIL,4,FALSE)</f>
        <v>GRIFFIN CARE</v>
      </c>
      <c r="D293" s="138">
        <v>1679068</v>
      </c>
      <c r="E293" s="105" t="s">
        <v>473</v>
      </c>
      <c r="F293" s="53" t="str">
        <f>VLOOKUP(D293,DETAIL,5,FALSE)</f>
        <v>SM30080DS0559;WHITE;300</v>
      </c>
      <c r="G293" s="53" t="str">
        <f>VLOOKUP(D293,DETAIL,6,FALSE)</f>
        <v>SINGLE KISS</v>
      </c>
      <c r="H293" s="69">
        <v>13704</v>
      </c>
      <c r="I293" s="60">
        <f>+H293/1142</f>
        <v>12</v>
      </c>
      <c r="J293" s="53" t="str">
        <f>VLOOKUP(D293,DETAIL,14,FALSE)</f>
        <v>Braskem CP360H EXXON  6936G2</v>
      </c>
      <c r="K293" s="53" t="str">
        <f>VLOOKUP(D293,DETAIL,9,FALSE)</f>
        <v>J1427155 177"X3.032"X.25</v>
      </c>
      <c r="L293" s="69">
        <v>18400</v>
      </c>
      <c r="M293" s="53" t="str">
        <f>VLOOKUP(D293,DETAIL,7,FALSE)</f>
        <v>34" +/- 1"</v>
      </c>
      <c r="N293" s="53">
        <f>VLOOKUP(D293,DETAIL,10,FALSE)</f>
        <v>2</v>
      </c>
      <c r="O293" s="53" t="str">
        <f>VLOOKUP(D293,DETAIL,13,FALSE)</f>
        <v xml:space="preserve">J1427218 PKG,33" PLAIN DISC  </v>
      </c>
      <c r="P293" s="65">
        <f>Q293/L293</f>
        <v>166.54351715019052</v>
      </c>
      <c r="Q293" s="57">
        <f>1000/8*1000/559*H293</f>
        <v>3064400.7155635059</v>
      </c>
      <c r="R293" s="151" t="s">
        <v>49</v>
      </c>
      <c r="S293" s="150"/>
      <c r="T293" s="51">
        <f t="shared" si="364"/>
        <v>44151.946262893049</v>
      </c>
      <c r="U293" s="343"/>
      <c r="V293" s="225"/>
      <c r="W293" s="225"/>
      <c r="X293" s="225"/>
      <c r="Y293" s="225"/>
      <c r="Z293" s="225"/>
      <c r="AA293" s="225"/>
      <c r="AB293" s="225"/>
      <c r="AC293" s="225"/>
      <c r="AD293" s="128">
        <v>0.15</v>
      </c>
      <c r="AE293" s="129">
        <v>1486.2352941176471</v>
      </c>
      <c r="AF293" s="130" t="s">
        <v>67</v>
      </c>
    </row>
    <row r="294" spans="1:32" ht="42" customHeight="1" x14ac:dyDescent="0.2">
      <c r="A294" s="67">
        <f t="shared" si="363"/>
        <v>44151.946262893049</v>
      </c>
      <c r="B294" s="435" t="s">
        <v>460</v>
      </c>
      <c r="C294" s="284" t="s">
        <v>159</v>
      </c>
      <c r="D294" s="294"/>
      <c r="E294" s="288"/>
      <c r="F294" s="285"/>
      <c r="G294" s="285"/>
      <c r="H294" s="295"/>
      <c r="I294" s="289">
        <v>12</v>
      </c>
      <c r="J294" s="285"/>
      <c r="K294" s="285"/>
      <c r="L294" s="286"/>
      <c r="M294" s="285"/>
      <c r="N294" s="285"/>
      <c r="O294" s="285"/>
      <c r="P294" s="287"/>
      <c r="Q294" s="235"/>
      <c r="R294" s="293" t="s">
        <v>387</v>
      </c>
      <c r="S294" s="296"/>
      <c r="T294" s="51">
        <f t="shared" si="364"/>
        <v>44152.446262893049</v>
      </c>
      <c r="U294" s="225"/>
      <c r="V294" s="225"/>
      <c r="W294" s="225"/>
      <c r="X294" s="225"/>
      <c r="Y294" s="225"/>
      <c r="Z294" s="225"/>
      <c r="AA294" s="225"/>
      <c r="AB294" s="225"/>
      <c r="AC294" s="225"/>
      <c r="AD294" s="128">
        <v>0.15</v>
      </c>
      <c r="AE294" s="129">
        <v>28868.117647058822</v>
      </c>
      <c r="AF294" s="130" t="s">
        <v>67</v>
      </c>
    </row>
    <row r="295" spans="1:32" ht="42" customHeight="1" x14ac:dyDescent="0.2">
      <c r="A295" s="67">
        <f t="shared" si="363"/>
        <v>44152.446262893049</v>
      </c>
      <c r="B295" s="436" t="s">
        <v>501</v>
      </c>
      <c r="C295" s="396" t="s">
        <v>246</v>
      </c>
      <c r="D295" s="397" t="s">
        <v>388</v>
      </c>
      <c r="E295" s="398"/>
      <c r="F295" s="399"/>
      <c r="G295" s="399"/>
      <c r="H295" s="400"/>
      <c r="I295" s="401">
        <v>12</v>
      </c>
      <c r="J295" s="399"/>
      <c r="K295" s="399"/>
      <c r="L295" s="402"/>
      <c r="M295" s="399"/>
      <c r="N295" s="399"/>
      <c r="O295" s="399"/>
      <c r="P295" s="403"/>
      <c r="Q295" s="404"/>
      <c r="R295" s="405" t="s">
        <v>246</v>
      </c>
      <c r="S295" s="406"/>
      <c r="T295" s="51">
        <f t="shared" si="364"/>
        <v>44152.946262893049</v>
      </c>
      <c r="AD295" s="128">
        <v>0.15</v>
      </c>
      <c r="AE295" s="129">
        <v>0</v>
      </c>
      <c r="AF295" s="130" t="s">
        <v>67</v>
      </c>
    </row>
    <row r="296" spans="1:32" ht="42" customHeight="1" x14ac:dyDescent="0.2">
      <c r="A296" s="67">
        <f t="shared" si="363"/>
        <v>44152.946262893049</v>
      </c>
      <c r="B296" s="436" t="s">
        <v>501</v>
      </c>
      <c r="C296" s="100" t="str">
        <f>VLOOKUP(D296,DETAIL,4,FALSE)</f>
        <v>P &amp; G</v>
      </c>
      <c r="D296" s="159">
        <v>1676714</v>
      </c>
      <c r="E296" s="139" t="s">
        <v>502</v>
      </c>
      <c r="F296" s="88" t="str">
        <f>VLOOKUP(D296,DETAIL,5,FALSE)</f>
        <v>SAM0130UN0170;WHITE;300</v>
      </c>
      <c r="G296" s="88" t="str">
        <f>VLOOKUP(D296,DETAIL,6,FALSE)</f>
        <v>UNTREATED</v>
      </c>
      <c r="H296" s="156">
        <v>370000</v>
      </c>
      <c r="I296" s="102">
        <f>+H296/1710</f>
        <v>216.37426900584796</v>
      </c>
      <c r="J296" s="157" t="str">
        <f>VLOOKUP(D296,DETAIL,14,FALSE)</f>
        <v>BRASKEM - CP360H &amp; Irgatec MB</v>
      </c>
      <c r="K296" s="88" t="str">
        <f>VLOOKUP(D296,DETAIL,9,FALSE)</f>
        <v>J1427155 177"X3.032"X.25</v>
      </c>
      <c r="L296" s="156">
        <v>17000</v>
      </c>
      <c r="M296" s="88" t="str">
        <f>VLOOKUP(D296,DETAIL,7,FALSE)</f>
        <v>TAR: 1070 MM                  MIN:  1045 MM          MAX:   1095 MM</v>
      </c>
      <c r="N296" s="88">
        <f>VLOOKUP(D296,DETAIL,10,FALSE)</f>
        <v>7</v>
      </c>
      <c r="O296" s="88" t="str">
        <f>VLOOKUP(D296,DETAIL,13,FALSE)</f>
        <v xml:space="preserve">J1427220                PKG,41" PLAIN DISC   </v>
      </c>
      <c r="P296" s="101">
        <f>Q296/L296</f>
        <v>9848.2832046845888</v>
      </c>
      <c r="Q296" s="158">
        <f>1000/13*1000/170*H296</f>
        <v>167420814.47963801</v>
      </c>
      <c r="R296" s="92" t="s">
        <v>441</v>
      </c>
      <c r="S296" s="139"/>
      <c r="T296" s="51">
        <f t="shared" si="364"/>
        <v>44161.961857434959</v>
      </c>
      <c r="U296" s="343"/>
      <c r="V296" s="225"/>
      <c r="W296" s="225"/>
      <c r="X296" s="225"/>
      <c r="Y296" s="225"/>
      <c r="Z296" s="225"/>
      <c r="AA296" s="225"/>
      <c r="AB296" s="225"/>
      <c r="AC296" s="225"/>
      <c r="AD296" s="128">
        <v>0.15</v>
      </c>
      <c r="AE296" s="129">
        <v>0</v>
      </c>
      <c r="AF296" s="130" t="s">
        <v>67</v>
      </c>
    </row>
    <row r="297" spans="1:32" ht="42" customHeight="1" x14ac:dyDescent="0.2">
      <c r="A297" s="67">
        <f t="shared" si="363"/>
        <v>44161.961857434959</v>
      </c>
      <c r="B297" s="436" t="s">
        <v>501</v>
      </c>
      <c r="C297" s="396"/>
      <c r="D297" s="407" t="s">
        <v>465</v>
      </c>
      <c r="E297" s="398"/>
      <c r="F297" s="399"/>
      <c r="G297" s="399"/>
      <c r="H297" s="400"/>
      <c r="I297" s="401">
        <v>1.5</v>
      </c>
      <c r="J297" s="399"/>
      <c r="K297" s="399"/>
      <c r="L297" s="402"/>
      <c r="M297" s="399"/>
      <c r="N297" s="399"/>
      <c r="O297" s="399"/>
      <c r="P297" s="403"/>
      <c r="Q297" s="404"/>
      <c r="R297" s="405" t="s">
        <v>246</v>
      </c>
      <c r="S297" s="406"/>
      <c r="T297" s="51">
        <f t="shared" si="364"/>
        <v>44162.024357434959</v>
      </c>
      <c r="AD297" s="128">
        <v>0.15</v>
      </c>
      <c r="AE297" s="129">
        <v>0</v>
      </c>
      <c r="AF297" s="130" t="s">
        <v>67</v>
      </c>
    </row>
    <row r="298" spans="1:32" ht="42" customHeight="1" x14ac:dyDescent="0.2">
      <c r="A298" s="67">
        <f t="shared" si="363"/>
        <v>44162.024357434959</v>
      </c>
      <c r="B298" s="436" t="s">
        <v>501</v>
      </c>
      <c r="C298" s="147" t="str">
        <f>VLOOKUP(D298,DETAIL,4,FALSE)</f>
        <v>P &amp; G</v>
      </c>
      <c r="D298" s="108">
        <v>1681526</v>
      </c>
      <c r="E298" s="114" t="s">
        <v>503</v>
      </c>
      <c r="F298" s="214" t="str">
        <f>VLOOKUP(D298,DETAIL,5,FALSE)</f>
        <v>SAM0130UN0208;TEAL2ARI;300</v>
      </c>
      <c r="G298" s="214" t="str">
        <f>VLOOKUP(D298,DETAIL,6,FALSE)</f>
        <v>UNTREATED</v>
      </c>
      <c r="H298" s="226">
        <v>78000</v>
      </c>
      <c r="I298" s="227">
        <f>+H298/1579</f>
        <v>49.398353388220393</v>
      </c>
      <c r="J298" s="147" t="str">
        <f>VLOOKUP(D298,DETAIL,14,FALSE)</f>
        <v>BRASKEM - CP360H &amp; Irgatec MB</v>
      </c>
      <c r="K298" s="214" t="str">
        <f>VLOOKUP(D298,DETAIL,9,FALSE)</f>
        <v>J1427155 177"X3.032"X.25</v>
      </c>
      <c r="L298" s="226">
        <v>17000</v>
      </c>
      <c r="M298" s="214" t="str">
        <f>VLOOKUP(D298,DETAIL,7,FALSE)</f>
        <v>TAR: 1070 MM                  MIN:  1045 MM          MAX:   1095 MM</v>
      </c>
      <c r="N298" s="214">
        <f>VLOOKUP(D298,DETAIL,10,FALSE)</f>
        <v>6</v>
      </c>
      <c r="O298" s="214" t="str">
        <f>VLOOKUP(D298,DETAIL,13,FALSE)</f>
        <v xml:space="preserve">J1427220                PKG,41" PLAIN DISC   </v>
      </c>
      <c r="P298" s="228">
        <f>Q298/L298</f>
        <v>1696.8325791855204</v>
      </c>
      <c r="Q298" s="229">
        <f>1000/13*1000/208*H298</f>
        <v>28846153.846153848</v>
      </c>
      <c r="R298" s="77" t="s">
        <v>441</v>
      </c>
      <c r="S298" s="114"/>
      <c r="T298" s="51">
        <f t="shared" si="364"/>
        <v>44164.082622159469</v>
      </c>
      <c r="U298" s="343"/>
      <c r="V298" s="225"/>
      <c r="W298" s="225"/>
      <c r="X298" s="225"/>
      <c r="Y298" s="225"/>
      <c r="Z298" s="225"/>
      <c r="AA298" s="225"/>
      <c r="AB298" s="225"/>
      <c r="AC298" s="225"/>
      <c r="AD298" s="128">
        <v>0.15</v>
      </c>
      <c r="AE298" s="129">
        <v>0</v>
      </c>
      <c r="AF298" s="130" t="s">
        <v>67</v>
      </c>
    </row>
    <row r="299" spans="1:32" ht="42" customHeight="1" x14ac:dyDescent="0.2">
      <c r="A299" s="67">
        <f t="shared" si="363"/>
        <v>44164.082622159469</v>
      </c>
      <c r="B299" s="436" t="s">
        <v>501</v>
      </c>
      <c r="C299" s="396" t="s">
        <v>246</v>
      </c>
      <c r="D299" s="397" t="s">
        <v>388</v>
      </c>
      <c r="E299" s="398"/>
      <c r="F299" s="399"/>
      <c r="G299" s="399"/>
      <c r="H299" s="400"/>
      <c r="I299" s="401">
        <v>8</v>
      </c>
      <c r="J299" s="399"/>
      <c r="K299" s="399"/>
      <c r="L299" s="402"/>
      <c r="M299" s="399"/>
      <c r="N299" s="399"/>
      <c r="O299" s="399"/>
      <c r="P299" s="403"/>
      <c r="Q299" s="404"/>
      <c r="R299" s="405" t="s">
        <v>246</v>
      </c>
      <c r="S299" s="406"/>
      <c r="T299" s="51">
        <f t="shared" si="364"/>
        <v>44164.415955492805</v>
      </c>
      <c r="AD299" s="128">
        <v>0.15</v>
      </c>
      <c r="AE299" s="129">
        <v>0</v>
      </c>
      <c r="AF299" s="130" t="s">
        <v>67</v>
      </c>
    </row>
    <row r="300" spans="1:32" ht="42" customHeight="1" x14ac:dyDescent="0.2">
      <c r="A300" s="67">
        <f t="shared" si="363"/>
        <v>44164.415955492805</v>
      </c>
      <c r="B300" s="436" t="s">
        <v>501</v>
      </c>
      <c r="C300" s="66" t="str">
        <f>VLOOKUP(D300,DETAIL,4,FALSE)</f>
        <v>AHP</v>
      </c>
      <c r="D300" s="142">
        <v>1559619</v>
      </c>
      <c r="E300" s="105" t="s">
        <v>481</v>
      </c>
      <c r="F300" s="53" t="s">
        <v>386</v>
      </c>
      <c r="G300" s="53" t="s">
        <v>46</v>
      </c>
      <c r="H300" s="155">
        <v>241000</v>
      </c>
      <c r="I300" s="60">
        <f>+H300/1768</f>
        <v>136.31221719457014</v>
      </c>
      <c r="J300" s="53" t="str">
        <f>VLOOKUP(D300,DETAIL,14,FALSE)</f>
        <v>Braskem CP360H       EXXON 6936G2</v>
      </c>
      <c r="K300" s="53" t="str">
        <f>VLOOKUP(D300,DETAIL,9,FALSE)</f>
        <v>J1427140 175"x6.028"x.375"</v>
      </c>
      <c r="L300" s="69">
        <v>19000</v>
      </c>
      <c r="M300" s="53" t="str">
        <f>VLOOKUP(D300,DETAIL,7,FALSE)</f>
        <v>46" +/- 1"</v>
      </c>
      <c r="N300" s="53">
        <f>VLOOKUP(D300,DETAIL,10,FALSE)</f>
        <v>6</v>
      </c>
      <c r="O300" s="53" t="str">
        <f>VLOOKUP(D300,DETAIL,13,FALSE)</f>
        <v>J1427238 45" PLAIN DISC</v>
      </c>
      <c r="P300" s="65">
        <f>Q300/L300</f>
        <v>4474.148333797456</v>
      </c>
      <c r="Q300" s="57">
        <f>1000/13.5*1000/210*H300</f>
        <v>85008818.342151672</v>
      </c>
      <c r="R300" s="37" t="s">
        <v>49</v>
      </c>
      <c r="S300" s="104"/>
      <c r="T300" s="51">
        <f t="shared" si="364"/>
        <v>44170.095631209246</v>
      </c>
      <c r="U300" s="343"/>
      <c r="V300" s="225"/>
      <c r="W300" s="225"/>
      <c r="X300" s="225"/>
      <c r="Y300" s="225"/>
      <c r="Z300" s="225"/>
      <c r="AA300" s="225"/>
      <c r="AB300" s="225"/>
      <c r="AC300" s="225"/>
      <c r="AD300" s="128">
        <v>0.15</v>
      </c>
      <c r="AE300" s="129">
        <v>14451.705882352941</v>
      </c>
      <c r="AF300" s="130" t="s">
        <v>67</v>
      </c>
    </row>
    <row r="301" spans="1:32" ht="42" customHeight="1" x14ac:dyDescent="0.2">
      <c r="A301" s="67">
        <f t="shared" si="363"/>
        <v>44170.095631209246</v>
      </c>
      <c r="B301" s="436" t="s">
        <v>501</v>
      </c>
      <c r="C301" s="396"/>
      <c r="D301" s="407" t="s">
        <v>355</v>
      </c>
      <c r="E301" s="398"/>
      <c r="F301" s="399"/>
      <c r="G301" s="399"/>
      <c r="H301" s="400"/>
      <c r="I301" s="401">
        <v>1</v>
      </c>
      <c r="J301" s="399"/>
      <c r="K301" s="399"/>
      <c r="L301" s="402"/>
      <c r="M301" s="399"/>
      <c r="N301" s="399"/>
      <c r="O301" s="399"/>
      <c r="P301" s="403"/>
      <c r="Q301" s="404"/>
      <c r="R301" s="405" t="s">
        <v>246</v>
      </c>
      <c r="S301" s="406"/>
      <c r="T301" s="51">
        <f t="shared" si="364"/>
        <v>44170.13729787591</v>
      </c>
      <c r="AD301" s="128">
        <v>0.15</v>
      </c>
      <c r="AE301" s="129">
        <v>0</v>
      </c>
      <c r="AF301" s="130" t="s">
        <v>67</v>
      </c>
    </row>
    <row r="302" spans="1:32" ht="42" customHeight="1" x14ac:dyDescent="0.2">
      <c r="A302" s="67">
        <f t="shared" si="363"/>
        <v>44170.13729787591</v>
      </c>
      <c r="B302" s="436" t="s">
        <v>501</v>
      </c>
      <c r="C302" s="221" t="str">
        <f>VLOOKUP(D302,DETAIL,4,FALSE)</f>
        <v>CARDINAL HEALTH</v>
      </c>
      <c r="D302" s="163">
        <v>1462606</v>
      </c>
      <c r="E302" s="105" t="s">
        <v>367</v>
      </c>
      <c r="F302" s="53" t="str">
        <f>VLOOKUP(D302,DETAIL,5,FALSE)</f>
        <v xml:space="preserve">SM10120UN0575;WHITE;300 </v>
      </c>
      <c r="G302" s="53" t="str">
        <f>VLOOKUP(D302,DETAIL,6,FALSE)</f>
        <v>UNTREATED</v>
      </c>
      <c r="H302" s="155">
        <v>131000</v>
      </c>
      <c r="I302" s="60">
        <f>+H302/1475</f>
        <v>88.813559322033896</v>
      </c>
      <c r="J302" s="53" t="str">
        <f>VLOOKUP(D302,DETAIL,14,FALSE)</f>
        <v>Braskem CP360H                      EXXON ACHIEVE 6936G2</v>
      </c>
      <c r="K302" s="53" t="str">
        <f>VLOOKUP(D302,DETAIL,9,FALSE)</f>
        <v>J1427155 CORE,177"X3.032"X.25"</v>
      </c>
      <c r="L302" s="69">
        <v>17900</v>
      </c>
      <c r="M302" s="53" t="str">
        <f>VLOOKUP(D302,DETAIL,7,FALSE)</f>
        <v>42" +/- 1"</v>
      </c>
      <c r="N302" s="53">
        <f>VLOOKUP(D302,DETAIL,10,FALSE)</f>
        <v>2</v>
      </c>
      <c r="O302" s="53" t="str">
        <f>VLOOKUP(D302,DETAIL,13,FALSE)</f>
        <v xml:space="preserve">J1427220                PKG,41" PLAIN DISC   </v>
      </c>
      <c r="P302" s="65">
        <f>Q302/L302</f>
        <v>1060.6428629260788</v>
      </c>
      <c r="Q302" s="85">
        <f>1000/12*1000/575*H302</f>
        <v>18985507.246376812</v>
      </c>
      <c r="R302" s="222" t="s">
        <v>49</v>
      </c>
      <c r="S302" s="223"/>
      <c r="T302" s="51">
        <f t="shared" si="364"/>
        <v>44173.837862847664</v>
      </c>
      <c r="U302" s="343"/>
      <c r="V302" s="225"/>
      <c r="W302" s="225"/>
      <c r="X302" s="225"/>
      <c r="Y302" s="225"/>
      <c r="Z302" s="225"/>
      <c r="AA302" s="225"/>
      <c r="AB302" s="225"/>
      <c r="AC302" s="225"/>
      <c r="AD302" s="128">
        <v>0.15</v>
      </c>
      <c r="AE302" s="129">
        <v>19562.647058823532</v>
      </c>
      <c r="AF302" s="130" t="s">
        <v>67</v>
      </c>
    </row>
    <row r="303" spans="1:32" ht="42" customHeight="1" x14ac:dyDescent="0.2">
      <c r="A303" s="67">
        <f t="shared" si="363"/>
        <v>44173.837862847664</v>
      </c>
      <c r="B303" s="436" t="s">
        <v>501</v>
      </c>
      <c r="C303" s="396"/>
      <c r="D303" s="407" t="s">
        <v>262</v>
      </c>
      <c r="E303" s="398"/>
      <c r="F303" s="399"/>
      <c r="G303" s="399"/>
      <c r="H303" s="400"/>
      <c r="I303" s="401">
        <v>0.5</v>
      </c>
      <c r="J303" s="399"/>
      <c r="K303" s="399"/>
      <c r="L303" s="402"/>
      <c r="M303" s="399"/>
      <c r="N303" s="399"/>
      <c r="O303" s="399"/>
      <c r="P303" s="403"/>
      <c r="Q303" s="404"/>
      <c r="R303" s="405" t="s">
        <v>246</v>
      </c>
      <c r="S303" s="406"/>
      <c r="T303" s="51">
        <f t="shared" si="364"/>
        <v>44173.858696181</v>
      </c>
      <c r="AD303" s="128">
        <v>0.15</v>
      </c>
      <c r="AE303" s="129">
        <v>0</v>
      </c>
      <c r="AF303" s="130" t="s">
        <v>67</v>
      </c>
    </row>
    <row r="304" spans="1:32" ht="42" customHeight="1" x14ac:dyDescent="0.2">
      <c r="A304" s="67">
        <f t="shared" si="363"/>
        <v>44173.858696181</v>
      </c>
      <c r="B304" s="436" t="s">
        <v>501</v>
      </c>
      <c r="C304" s="68" t="str">
        <f>VLOOKUP(D304,DETAIL,4,FALSE)</f>
        <v>P &amp; G</v>
      </c>
      <c r="D304" s="231">
        <v>1429798</v>
      </c>
      <c r="E304" s="105" t="s">
        <v>495</v>
      </c>
      <c r="F304" s="53" t="str">
        <f>VLOOKUP(D304,DETAIL,5,FALSE)</f>
        <v>SM30330UN0080;WHITE;600</v>
      </c>
      <c r="G304" s="53" t="str">
        <f>VLOOKUP(D304,DETAIL,6,FALSE)</f>
        <v>UNTREATED</v>
      </c>
      <c r="H304" s="69">
        <v>63000</v>
      </c>
      <c r="I304" s="60">
        <f>+H304/1391</f>
        <v>45.291157440690149</v>
      </c>
      <c r="J304" s="53" t="str">
        <f>VLOOKUP(D304,DETAIL,14,FALSE)</f>
        <v>Braskem CP360H                      EXXON  6936G2</v>
      </c>
      <c r="K304" s="53" t="str">
        <f>VLOOKUP(D304,DETAIL,9,FALSE)</f>
        <v>J1427140 175"x6.028"x.375"</v>
      </c>
      <c r="L304" s="69">
        <v>5300</v>
      </c>
      <c r="M304" s="53" t="str">
        <f>VLOOKUP(D304,DETAIL,7,FALSE)</f>
        <v>39" +/- 1"</v>
      </c>
      <c r="N304" s="53">
        <f>VLOOKUP(D304,DETAIL,10,FALSE)</f>
        <v>15</v>
      </c>
      <c r="O304" s="53" t="str">
        <f>VLOOKUP(D304,DETAIL,13,FALSE)</f>
        <v xml:space="preserve">1427234   PKG,38" PLAIN DISC                  </v>
      </c>
      <c r="P304" s="65">
        <f>Q304/L304</f>
        <v>4502.5728987993134</v>
      </c>
      <c r="Q304" s="85">
        <f>1000/33*1000/80*H304</f>
        <v>23863636.363636363</v>
      </c>
      <c r="R304" s="37" t="s">
        <v>49</v>
      </c>
      <c r="S304" s="104"/>
      <c r="T304" s="51">
        <f t="shared" si="364"/>
        <v>44175.745827741026</v>
      </c>
      <c r="U304" s="343"/>
      <c r="V304" s="225"/>
      <c r="W304" s="225"/>
      <c r="X304" s="225"/>
      <c r="Y304" s="225"/>
      <c r="Z304" s="225"/>
      <c r="AA304" s="225"/>
      <c r="AB304" s="225"/>
      <c r="AC304" s="225"/>
      <c r="AD304" s="128">
        <v>0.15</v>
      </c>
      <c r="AE304" s="129">
        <v>12942.882352941177</v>
      </c>
      <c r="AF304" s="130" t="s">
        <v>67</v>
      </c>
    </row>
    <row r="305" spans="1:32" ht="42" customHeight="1" x14ac:dyDescent="0.2">
      <c r="A305" s="67">
        <f t="shared" si="363"/>
        <v>44175.745827741026</v>
      </c>
      <c r="B305" s="436" t="s">
        <v>501</v>
      </c>
      <c r="C305" s="284" t="s">
        <v>159</v>
      </c>
      <c r="D305" s="294"/>
      <c r="E305" s="288"/>
      <c r="F305" s="285"/>
      <c r="G305" s="285"/>
      <c r="H305" s="295"/>
      <c r="I305" s="289">
        <v>12</v>
      </c>
      <c r="J305" s="285"/>
      <c r="K305" s="285"/>
      <c r="L305" s="286"/>
      <c r="M305" s="285"/>
      <c r="N305" s="285"/>
      <c r="O305" s="285"/>
      <c r="P305" s="287"/>
      <c r="Q305" s="235"/>
      <c r="R305" s="293" t="s">
        <v>387</v>
      </c>
      <c r="S305" s="296"/>
      <c r="T305" s="51">
        <f t="shared" si="364"/>
        <v>44176.245827741026</v>
      </c>
      <c r="U305" s="225"/>
      <c r="V305" s="225"/>
      <c r="W305" s="225"/>
      <c r="X305" s="225"/>
      <c r="Y305" s="225"/>
      <c r="Z305" s="225"/>
      <c r="AA305" s="225"/>
      <c r="AB305" s="225"/>
      <c r="AC305" s="225"/>
      <c r="AD305" s="128">
        <v>0.15</v>
      </c>
      <c r="AE305" s="129">
        <v>28868.117647058822</v>
      </c>
      <c r="AF305" s="130" t="s">
        <v>67</v>
      </c>
    </row>
    <row r="306" spans="1:32" ht="42" customHeight="1" x14ac:dyDescent="0.2">
      <c r="A306" s="67">
        <f t="shared" si="363"/>
        <v>44176.245827741026</v>
      </c>
      <c r="B306" s="518" t="s">
        <v>504</v>
      </c>
      <c r="C306" s="396" t="s">
        <v>246</v>
      </c>
      <c r="D306" s="397" t="s">
        <v>388</v>
      </c>
      <c r="E306" s="398"/>
      <c r="F306" s="399"/>
      <c r="G306" s="399"/>
      <c r="H306" s="400"/>
      <c r="I306" s="401">
        <v>12</v>
      </c>
      <c r="J306" s="399"/>
      <c r="K306" s="399"/>
      <c r="L306" s="402"/>
      <c r="M306" s="399"/>
      <c r="N306" s="399"/>
      <c r="O306" s="399"/>
      <c r="P306" s="403"/>
      <c r="Q306" s="404"/>
      <c r="R306" s="405" t="s">
        <v>246</v>
      </c>
      <c r="S306" s="406"/>
      <c r="T306" s="51">
        <f t="shared" si="364"/>
        <v>44176.745827741026</v>
      </c>
    </row>
    <row r="307" spans="1:32" ht="42" customHeight="1" x14ac:dyDescent="0.2">
      <c r="A307" s="67">
        <f t="shared" si="363"/>
        <v>44176.745827741026</v>
      </c>
      <c r="B307" s="518" t="s">
        <v>504</v>
      </c>
      <c r="C307" s="100" t="str">
        <f>VLOOKUP(D307,DETAIL,4,FALSE)</f>
        <v>P &amp; G</v>
      </c>
      <c r="D307" s="159">
        <v>1676714</v>
      </c>
      <c r="E307" s="139" t="s">
        <v>502</v>
      </c>
      <c r="F307" s="88" t="str">
        <f>VLOOKUP(D307,DETAIL,5,FALSE)</f>
        <v>SAM0130UN0170;WHITE;300</v>
      </c>
      <c r="G307" s="88" t="str">
        <f>VLOOKUP(D307,DETAIL,6,FALSE)</f>
        <v>UNTREATED</v>
      </c>
      <c r="H307" s="156">
        <v>370000</v>
      </c>
      <c r="I307" s="102">
        <f>+H307/1710</f>
        <v>216.37426900584796</v>
      </c>
      <c r="J307" s="157" t="str">
        <f>VLOOKUP(D307,DETAIL,14,FALSE)</f>
        <v>BRASKEM - CP360H &amp; Irgatec MB</v>
      </c>
      <c r="K307" s="88" t="str">
        <f>VLOOKUP(D307,DETAIL,9,FALSE)</f>
        <v>J1427155 177"X3.032"X.25</v>
      </c>
      <c r="L307" s="156">
        <v>17000</v>
      </c>
      <c r="M307" s="88" t="str">
        <f>VLOOKUP(D307,DETAIL,7,FALSE)</f>
        <v>TAR: 1070 MM                  MIN:  1045 MM          MAX:   1095 MM</v>
      </c>
      <c r="N307" s="88">
        <f>VLOOKUP(D307,DETAIL,10,FALSE)</f>
        <v>7</v>
      </c>
      <c r="O307" s="88" t="str">
        <f>VLOOKUP(D307,DETAIL,13,FALSE)</f>
        <v xml:space="preserve">J1427220                PKG,41" PLAIN DISC   </v>
      </c>
      <c r="P307" s="101">
        <f>Q307/L307</f>
        <v>9848.2832046845888</v>
      </c>
      <c r="Q307" s="158">
        <f>1000/13*1000/170*H307</f>
        <v>167420814.47963801</v>
      </c>
      <c r="R307" s="92" t="s">
        <v>441</v>
      </c>
      <c r="S307" s="139"/>
      <c r="T307" s="51">
        <f t="shared" si="364"/>
        <v>44185.761422282936</v>
      </c>
      <c r="U307" s="343"/>
    </row>
    <row r="308" spans="1:32" ht="42" customHeight="1" x14ac:dyDescent="0.2">
      <c r="A308" s="67">
        <f t="shared" si="363"/>
        <v>44185.761422282936</v>
      </c>
      <c r="B308" s="518" t="s">
        <v>504</v>
      </c>
      <c r="C308" s="396"/>
      <c r="D308" s="407" t="s">
        <v>465</v>
      </c>
      <c r="E308" s="398"/>
      <c r="F308" s="399"/>
      <c r="G308" s="399"/>
      <c r="H308" s="400"/>
      <c r="I308" s="401">
        <v>1.5</v>
      </c>
      <c r="J308" s="399"/>
      <c r="K308" s="399"/>
      <c r="L308" s="402"/>
      <c r="M308" s="399"/>
      <c r="N308" s="399"/>
      <c r="O308" s="399"/>
      <c r="P308" s="403"/>
      <c r="Q308" s="404"/>
      <c r="R308" s="405" t="s">
        <v>246</v>
      </c>
      <c r="S308" s="406"/>
      <c r="T308" s="51">
        <f t="shared" si="364"/>
        <v>44185.823922282936</v>
      </c>
      <c r="AD308" s="128">
        <v>0.15</v>
      </c>
      <c r="AE308" s="129">
        <v>0</v>
      </c>
      <c r="AF308" s="130" t="s">
        <v>67</v>
      </c>
    </row>
    <row r="309" spans="1:32" ht="42" customHeight="1" x14ac:dyDescent="0.2">
      <c r="A309" s="67">
        <f t="shared" si="363"/>
        <v>44185.823922282936</v>
      </c>
      <c r="B309" s="518" t="s">
        <v>504</v>
      </c>
      <c r="C309" s="147" t="str">
        <f>VLOOKUP(D309,DETAIL,4,FALSE)</f>
        <v>P &amp; G</v>
      </c>
      <c r="D309" s="108">
        <v>1681526</v>
      </c>
      <c r="E309" s="114" t="s">
        <v>503</v>
      </c>
      <c r="F309" s="214" t="str">
        <f>VLOOKUP(D309,DETAIL,5,FALSE)</f>
        <v>SAM0130UN0208;TEAL2ARI;300</v>
      </c>
      <c r="G309" s="214" t="str">
        <f>VLOOKUP(D309,DETAIL,6,FALSE)</f>
        <v>UNTREATED</v>
      </c>
      <c r="H309" s="226">
        <v>78000</v>
      </c>
      <c r="I309" s="227">
        <f>+H309/1579</f>
        <v>49.398353388220393</v>
      </c>
      <c r="J309" s="147" t="str">
        <f>VLOOKUP(D309,DETAIL,14,FALSE)</f>
        <v>BRASKEM - CP360H &amp; Irgatec MB</v>
      </c>
      <c r="K309" s="214" t="str">
        <f>VLOOKUP(D309,DETAIL,9,FALSE)</f>
        <v>J1427155 177"X3.032"X.25</v>
      </c>
      <c r="L309" s="226">
        <v>17000</v>
      </c>
      <c r="M309" s="214" t="str">
        <f>VLOOKUP(D309,DETAIL,7,FALSE)</f>
        <v>TAR: 1070 MM                  MIN:  1045 MM          MAX:   1095 MM</v>
      </c>
      <c r="N309" s="214">
        <f>VLOOKUP(D309,DETAIL,10,FALSE)</f>
        <v>6</v>
      </c>
      <c r="O309" s="214" t="str">
        <f>VLOOKUP(D309,DETAIL,13,FALSE)</f>
        <v xml:space="preserve">J1427220                PKG,41" PLAIN DISC   </v>
      </c>
      <c r="P309" s="228">
        <f>Q309/L309</f>
        <v>1696.8325791855204</v>
      </c>
      <c r="Q309" s="229">
        <f>1000/13*1000/208*H309</f>
        <v>28846153.846153848</v>
      </c>
      <c r="R309" s="77" t="s">
        <v>441</v>
      </c>
      <c r="S309" s="114"/>
      <c r="T309" s="51">
        <f t="shared" si="364"/>
        <v>44187.882187007446</v>
      </c>
      <c r="U309" s="343"/>
      <c r="V309" s="225"/>
      <c r="W309" s="225"/>
      <c r="X309" s="225"/>
      <c r="Y309" s="225"/>
      <c r="Z309" s="225"/>
      <c r="AA309" s="225"/>
      <c r="AB309" s="225"/>
      <c r="AC309" s="225"/>
      <c r="AD309" s="128">
        <v>0.15</v>
      </c>
      <c r="AE309" s="129">
        <v>0</v>
      </c>
      <c r="AF309" s="130" t="s">
        <v>67</v>
      </c>
    </row>
    <row r="310" spans="1:32" ht="42" customHeight="1" x14ac:dyDescent="0.2">
      <c r="A310" s="67">
        <f t="shared" si="363"/>
        <v>44187.882187007446</v>
      </c>
      <c r="B310" s="518" t="s">
        <v>504</v>
      </c>
      <c r="C310" s="396"/>
      <c r="D310" s="407" t="s">
        <v>355</v>
      </c>
      <c r="E310" s="398"/>
      <c r="F310" s="399"/>
      <c r="G310" s="399"/>
      <c r="H310" s="400"/>
      <c r="I310" s="401">
        <v>1</v>
      </c>
      <c r="J310" s="399"/>
      <c r="K310" s="399"/>
      <c r="L310" s="402"/>
      <c r="M310" s="399"/>
      <c r="N310" s="399"/>
      <c r="O310" s="399"/>
      <c r="P310" s="403"/>
      <c r="Q310" s="404"/>
      <c r="R310" s="405" t="s">
        <v>246</v>
      </c>
      <c r="S310" s="406"/>
      <c r="T310" s="51">
        <f t="shared" si="364"/>
        <v>44187.92385367411</v>
      </c>
    </row>
    <row r="311" spans="1:32" ht="42" customHeight="1" x14ac:dyDescent="0.2">
      <c r="A311" s="67">
        <f t="shared" si="363"/>
        <v>44187.92385367411</v>
      </c>
      <c r="B311" s="518" t="s">
        <v>504</v>
      </c>
      <c r="C311" s="66" t="str">
        <f>VLOOKUP(D311,DETAIL,4,FALSE)</f>
        <v>AHP</v>
      </c>
      <c r="D311" s="142">
        <v>1559619</v>
      </c>
      <c r="E311" s="105" t="s">
        <v>481</v>
      </c>
      <c r="F311" s="53" t="s">
        <v>386</v>
      </c>
      <c r="G311" s="53" t="s">
        <v>46</v>
      </c>
      <c r="H311" s="155">
        <v>241000</v>
      </c>
      <c r="I311" s="60">
        <f>+H311/1768</f>
        <v>136.31221719457014</v>
      </c>
      <c r="J311" s="53" t="str">
        <f>VLOOKUP(D311,DETAIL,14,FALSE)</f>
        <v>Braskem CP360H       EXXON 6936G2</v>
      </c>
      <c r="K311" s="53" t="str">
        <f>VLOOKUP(D311,DETAIL,9,FALSE)</f>
        <v>J1427140 175"x6.028"x.375"</v>
      </c>
      <c r="L311" s="69">
        <v>19000</v>
      </c>
      <c r="M311" s="53" t="str">
        <f>VLOOKUP(D311,DETAIL,7,FALSE)</f>
        <v>46" +/- 1"</v>
      </c>
      <c r="N311" s="53">
        <f>VLOOKUP(D311,DETAIL,10,FALSE)</f>
        <v>6</v>
      </c>
      <c r="O311" s="53" t="str">
        <f>VLOOKUP(D311,DETAIL,13,FALSE)</f>
        <v>J1427238 45" PLAIN DISC</v>
      </c>
      <c r="P311" s="65">
        <f>Q311/L311</f>
        <v>4474.148333797456</v>
      </c>
      <c r="Q311" s="57">
        <f>1000/13.5*1000/210*H311</f>
        <v>85008818.342151672</v>
      </c>
      <c r="R311" s="37" t="s">
        <v>49</v>
      </c>
      <c r="S311" s="104"/>
      <c r="T311" s="51">
        <f t="shared" si="364"/>
        <v>44193.603529390552</v>
      </c>
    </row>
    <row r="312" spans="1:32" ht="42" customHeight="1" x14ac:dyDescent="0.2">
      <c r="A312" s="67">
        <f t="shared" si="363"/>
        <v>44193.603529390552</v>
      </c>
      <c r="B312" s="518" t="s">
        <v>504</v>
      </c>
      <c r="C312" s="396"/>
      <c r="D312" s="407" t="s">
        <v>355</v>
      </c>
      <c r="E312" s="398"/>
      <c r="F312" s="399"/>
      <c r="G312" s="399"/>
      <c r="H312" s="400"/>
      <c r="I312" s="401">
        <v>0.5</v>
      </c>
      <c r="J312" s="399"/>
      <c r="K312" s="399"/>
      <c r="L312" s="402"/>
      <c r="M312" s="399"/>
      <c r="N312" s="399"/>
      <c r="O312" s="399"/>
      <c r="P312" s="403"/>
      <c r="Q312" s="404"/>
      <c r="R312" s="405" t="s">
        <v>246</v>
      </c>
      <c r="S312" s="406"/>
      <c r="T312" s="51">
        <f t="shared" si="364"/>
        <v>44193.624362723887</v>
      </c>
    </row>
    <row r="313" spans="1:32" ht="42" customHeight="1" x14ac:dyDescent="0.2">
      <c r="A313" s="67">
        <f t="shared" si="363"/>
        <v>44193.624362723887</v>
      </c>
      <c r="B313" s="518" t="s">
        <v>504</v>
      </c>
      <c r="C313" s="221" t="str">
        <f>VLOOKUP(D313,DETAIL,4,FALSE)</f>
        <v>CARDINAL HEALTH</v>
      </c>
      <c r="D313" s="163">
        <v>1462606</v>
      </c>
      <c r="E313" s="105" t="s">
        <v>367</v>
      </c>
      <c r="F313" s="53" t="str">
        <f>VLOOKUP(D313,DETAIL,5,FALSE)</f>
        <v xml:space="preserve">SM10120UN0575;WHITE;300 </v>
      </c>
      <c r="G313" s="53" t="str">
        <f>VLOOKUP(D313,DETAIL,6,FALSE)</f>
        <v>UNTREATED</v>
      </c>
      <c r="H313" s="155">
        <v>131000</v>
      </c>
      <c r="I313" s="60">
        <f>+H313/1475</f>
        <v>88.813559322033896</v>
      </c>
      <c r="J313" s="53" t="str">
        <f>VLOOKUP(D313,DETAIL,14,FALSE)</f>
        <v>Braskem CP360H                      EXXON ACHIEVE 6936G2</v>
      </c>
      <c r="K313" s="53" t="str">
        <f>VLOOKUP(D313,DETAIL,9,FALSE)</f>
        <v>J1427155 CORE,177"X3.032"X.25"</v>
      </c>
      <c r="L313" s="69">
        <v>17900</v>
      </c>
      <c r="M313" s="53" t="str">
        <f>VLOOKUP(D313,DETAIL,7,FALSE)</f>
        <v>42" +/- 1"</v>
      </c>
      <c r="N313" s="53">
        <f>VLOOKUP(D313,DETAIL,10,FALSE)</f>
        <v>2</v>
      </c>
      <c r="O313" s="53" t="str">
        <f>VLOOKUP(D313,DETAIL,13,FALSE)</f>
        <v xml:space="preserve">J1427220                PKG,41" PLAIN DISC   </v>
      </c>
      <c r="P313" s="65">
        <f>Q313/L313</f>
        <v>1060.6428629260788</v>
      </c>
      <c r="Q313" s="85">
        <f>1000/12*1000/575*H313</f>
        <v>18985507.246376812</v>
      </c>
      <c r="R313" s="222" t="s">
        <v>49</v>
      </c>
      <c r="S313" s="223"/>
      <c r="T313" s="51">
        <f t="shared" si="364"/>
        <v>44197.324927695641</v>
      </c>
    </row>
    <row r="314" spans="1:32" ht="42" customHeight="1" x14ac:dyDescent="0.2">
      <c r="A314" s="67">
        <f t="shared" si="363"/>
        <v>44197.324927695641</v>
      </c>
      <c r="B314" s="518" t="s">
        <v>504</v>
      </c>
      <c r="C314" s="396"/>
      <c r="D314" s="407" t="s">
        <v>355</v>
      </c>
      <c r="E314" s="398"/>
      <c r="F314" s="399"/>
      <c r="G314" s="399"/>
      <c r="H314" s="400"/>
      <c r="I314" s="401">
        <v>0.5</v>
      </c>
      <c r="J314" s="399"/>
      <c r="K314" s="399"/>
      <c r="L314" s="402"/>
      <c r="M314" s="399"/>
      <c r="N314" s="399"/>
      <c r="O314" s="399"/>
      <c r="P314" s="403"/>
      <c r="Q314" s="404"/>
      <c r="R314" s="405" t="s">
        <v>246</v>
      </c>
      <c r="S314" s="406"/>
      <c r="T314" s="51">
        <f t="shared" si="364"/>
        <v>44197.345761028977</v>
      </c>
    </row>
    <row r="315" spans="1:32" ht="42" customHeight="1" x14ac:dyDescent="0.2">
      <c r="A315" s="67">
        <f t="shared" si="363"/>
        <v>44197.345761028977</v>
      </c>
      <c r="B315" s="518" t="s">
        <v>504</v>
      </c>
      <c r="C315" s="68" t="str">
        <f>VLOOKUP(D315,DETAIL,4,FALSE)</f>
        <v>P &amp; G</v>
      </c>
      <c r="D315" s="231">
        <v>1429798</v>
      </c>
      <c r="E315" s="105" t="s">
        <v>495</v>
      </c>
      <c r="F315" s="53" t="str">
        <f>VLOOKUP(D315,DETAIL,5,FALSE)</f>
        <v>SM30330UN0080;WHITE;600</v>
      </c>
      <c r="G315" s="53" t="str">
        <f>VLOOKUP(D315,DETAIL,6,FALSE)</f>
        <v>UNTREATED</v>
      </c>
      <c r="H315" s="69">
        <v>63000</v>
      </c>
      <c r="I315" s="60">
        <f>+H315/1391</f>
        <v>45.291157440690149</v>
      </c>
      <c r="J315" s="53" t="str">
        <f>VLOOKUP(D315,DETAIL,14,FALSE)</f>
        <v>Braskem CP360H                      EXXON  6936G2</v>
      </c>
      <c r="K315" s="53" t="str">
        <f>VLOOKUP(D315,DETAIL,9,FALSE)</f>
        <v>J1427140 175"x6.028"x.375"</v>
      </c>
      <c r="L315" s="69">
        <v>5300</v>
      </c>
      <c r="M315" s="53" t="str">
        <f>VLOOKUP(D315,DETAIL,7,FALSE)</f>
        <v>39" +/- 1"</v>
      </c>
      <c r="N315" s="53">
        <f>VLOOKUP(D315,DETAIL,10,FALSE)</f>
        <v>15</v>
      </c>
      <c r="O315" s="53" t="str">
        <f>VLOOKUP(D315,DETAIL,13,FALSE)</f>
        <v xml:space="preserve">1427234   PKG,38" PLAIN DISC                  </v>
      </c>
      <c r="P315" s="65">
        <f>Q315/L315</f>
        <v>4502.5728987993134</v>
      </c>
      <c r="Q315" s="85">
        <f>1000/33*1000/80*H315</f>
        <v>23863636.363636363</v>
      </c>
      <c r="R315" s="37" t="s">
        <v>49</v>
      </c>
      <c r="S315" s="104"/>
      <c r="T315" s="51">
        <f t="shared" si="364"/>
        <v>44199.232892589003</v>
      </c>
    </row>
    <row r="316" spans="1:32" ht="42" customHeight="1" x14ac:dyDescent="0.2">
      <c r="A316" s="67">
        <f t="shared" si="363"/>
        <v>44199.232892589003</v>
      </c>
      <c r="B316" s="518" t="s">
        <v>504</v>
      </c>
      <c r="C316" s="110" t="str">
        <f>VLOOKUP(D316,DETAIL,4,FALSE)</f>
        <v>IRVING CONSUMER PRODUCTS</v>
      </c>
      <c r="D316" s="111">
        <v>1529119</v>
      </c>
      <c r="E316" s="105" t="s">
        <v>473</v>
      </c>
      <c r="F316" s="53" t="str">
        <f>VLOOKUP(D316,DETAIL,5,FALSE)</f>
        <v xml:space="preserve">SM30330UN0080;WHITE;600 </v>
      </c>
      <c r="G316" s="53" t="str">
        <f>VLOOKUP(D316,DETAIL,6,FALSE)</f>
        <v>UNTREATED</v>
      </c>
      <c r="H316" s="69">
        <v>20000</v>
      </c>
      <c r="I316" s="60">
        <f>+H316/1391</f>
        <v>14.378145219266715</v>
      </c>
      <c r="J316" s="53" t="str">
        <f>VLOOKUP(D316,DETAIL,14,FALSE)</f>
        <v>Braskem CP360H                      EXXON  6936G2</v>
      </c>
      <c r="K316" s="53" t="str">
        <f>VLOOKUP(D316,DETAIL,9,FALSE)</f>
        <v>J1427140 175"x6.028"x.375"</v>
      </c>
      <c r="L316" s="69">
        <v>5900</v>
      </c>
      <c r="M316" s="53" t="str">
        <f>VLOOKUP(D316,DETAIL,7,FALSE)</f>
        <v>42" +/- 1"</v>
      </c>
      <c r="N316" s="53">
        <f>VLOOKUP(D316,DETAIL,10,FALSE)</f>
        <v>15</v>
      </c>
      <c r="O316" s="53" t="str">
        <f>VLOOKUP(D316,DETAIL,13,FALSE)</f>
        <v xml:space="preserve">J1427220                PKG,41" PLAIN DISC   </v>
      </c>
      <c r="P316" s="65">
        <f>Q316/L316</f>
        <v>1284.0267077555213</v>
      </c>
      <c r="Q316" s="85">
        <f>1000/33*1000/80*H316</f>
        <v>7575757.5757575762</v>
      </c>
      <c r="R316" s="37" t="s">
        <v>49</v>
      </c>
      <c r="S316" s="104"/>
      <c r="T316" s="51">
        <f t="shared" si="364"/>
        <v>44199.831981973141</v>
      </c>
    </row>
    <row r="317" spans="1:32" ht="42" customHeight="1" x14ac:dyDescent="0.2">
      <c r="A317" s="67">
        <f t="shared" si="363"/>
        <v>44199.831981973141</v>
      </c>
      <c r="B317" s="518" t="s">
        <v>504</v>
      </c>
      <c r="C317" s="284" t="s">
        <v>159</v>
      </c>
      <c r="D317" s="294"/>
      <c r="E317" s="288"/>
      <c r="F317" s="285"/>
      <c r="G317" s="285"/>
      <c r="H317" s="295"/>
      <c r="I317" s="289">
        <v>12</v>
      </c>
      <c r="J317" s="285"/>
      <c r="K317" s="285"/>
      <c r="L317" s="286"/>
      <c r="M317" s="285"/>
      <c r="N317" s="285"/>
      <c r="O317" s="285"/>
      <c r="P317" s="287"/>
      <c r="Q317" s="235"/>
      <c r="R317" s="293" t="s">
        <v>387</v>
      </c>
      <c r="S317" s="296"/>
      <c r="T317" s="51">
        <f t="shared" si="364"/>
        <v>44200.331981973141</v>
      </c>
    </row>
  </sheetData>
  <autoFilter ref="A1:T317" xr:uid="{00000000-0009-0000-0000-000005000000}"/>
  <conditionalFormatting sqref="T2:T317">
    <cfRule type="cellIs" dxfId="1" priority="177" stopIfTrue="1" operator="equal">
      <formula>"ORDER COMPLETE"</formula>
    </cfRule>
    <cfRule type="cellIs" dxfId="0" priority="178" stopIfTrue="1" operator="greaterThan">
      <formula>R2</formula>
    </cfRule>
  </conditionalFormatting>
  <printOptions horizontalCentered="1"/>
  <pageMargins left="0" right="0" top="0.5" bottom="0.25" header="0.3" footer="0.3"/>
  <pageSetup scale="52" fitToHeight="4" orientation="landscape" r:id="rId1"/>
  <headerFooter>
    <oddFooter>&amp;C&amp;P</oddFooter>
  </headerFooter>
  <colBreaks count="1" manualBreakCount="1">
    <brk id="29" max="1048575" man="1"/>
  </colBreaks>
  <ignoredErrors>
    <ignoredError sqref="Q89:Q90 Q39:Q42 I87 Q22 Q216:Q220 Q275 Q222 Q104 Q110:Q117" formula="1"/>
  </ignoredErrors>
  <legacy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500-000000000000}">
          <x14:formula1>
            <xm:f>'K:\MANUFACTURING\NEW-WAY SCH 2019\New Way SCH-JDE W3-W6, W14\[Copy of New Way SCH W3-W6, W14 11.08.19 - use this copy.xlsx]EREMA'!#REF!</xm:f>
          </x14:formula1>
          <xm:sqref>AF308:AF309 AF236 AF238 AF240:AF258 AF261:AF305 AF2:AF233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U59"/>
  <sheetViews>
    <sheetView zoomScale="80" zoomScaleNormal="80" workbookViewId="0">
      <pane ySplit="1" topLeftCell="A2" activePane="bottomLeft" state="frozen"/>
      <selection pane="bottomLeft"/>
    </sheetView>
  </sheetViews>
  <sheetFormatPr defaultColWidth="8.85546875" defaultRowHeight="12.75" x14ac:dyDescent="0.2"/>
  <cols>
    <col min="1" max="1" width="22.42578125" style="5" customWidth="1"/>
    <col min="2" max="2" width="13.140625" style="5" customWidth="1"/>
    <col min="3" max="3" width="19.140625" style="5" bestFit="1" customWidth="1" collapsed="1"/>
    <col min="4" max="4" width="21" style="5" customWidth="1" collapsed="1"/>
    <col min="5" max="5" width="16.140625" style="5" customWidth="1"/>
    <col min="6" max="6" width="19.140625" style="5" customWidth="1"/>
    <col min="7" max="7" width="15.42578125" style="5" customWidth="1"/>
    <col min="8" max="8" width="11" style="5" customWidth="1"/>
    <col min="9" max="9" width="11.42578125" style="32" customWidth="1"/>
    <col min="10" max="10" width="12" style="5" customWidth="1"/>
    <col min="11" max="11" width="17.140625" style="5" customWidth="1"/>
    <col min="12" max="12" width="9.5703125" style="5" customWidth="1"/>
    <col min="13" max="13" width="10.140625" style="5" customWidth="1"/>
    <col min="14" max="14" width="9.5703125" style="5" customWidth="1"/>
    <col min="15" max="15" width="19.140625" style="5" customWidth="1"/>
    <col min="16" max="16" width="8.85546875" style="5" customWidth="1"/>
    <col min="17" max="17" width="13.85546875" style="5" customWidth="1"/>
    <col min="18" max="18" width="15.85546875" style="6" customWidth="1"/>
    <col min="19" max="19" width="18" style="6" customWidth="1"/>
    <col min="20" max="20" width="24.85546875" style="6" bestFit="1" customWidth="1"/>
    <col min="21" max="21" width="23.85546875" style="5" customWidth="1"/>
    <col min="22" max="242" width="8.85546875" style="5"/>
    <col min="243" max="243" width="23.42578125" style="5" bestFit="1" customWidth="1"/>
    <col min="244" max="244" width="13.140625" style="5" customWidth="1"/>
    <col min="245" max="245" width="19.140625" style="5" bestFit="1" customWidth="1"/>
    <col min="246" max="246" width="16.140625" style="5" customWidth="1"/>
    <col min="247" max="247" width="11.42578125" style="5" customWidth="1"/>
    <col min="248" max="248" width="19.140625" style="5" customWidth="1"/>
    <col min="249" max="249" width="14.140625" style="5" bestFit="1" customWidth="1"/>
    <col min="250" max="250" width="11" style="5" customWidth="1"/>
    <col min="251" max="251" width="11.42578125" style="5" customWidth="1"/>
    <col min="252" max="252" width="12" style="5" customWidth="1"/>
    <col min="253" max="253" width="18.140625" style="5" customWidth="1"/>
    <col min="254" max="254" width="9.5703125" style="5" customWidth="1"/>
    <col min="255" max="255" width="12.5703125" style="5" bestFit="1" customWidth="1"/>
    <col min="256" max="256" width="9.5703125" style="5" customWidth="1"/>
    <col min="257" max="257" width="15" style="5" customWidth="1"/>
    <col min="258" max="258" width="8.85546875" style="5" customWidth="1"/>
    <col min="259" max="259" width="13.85546875" style="5" customWidth="1"/>
    <col min="260" max="260" width="15" style="5" bestFit="1" customWidth="1"/>
    <col min="261" max="261" width="17.42578125" style="5" customWidth="1"/>
    <col min="262" max="262" width="26" style="5" bestFit="1" customWidth="1"/>
    <col min="263" max="263" width="30.85546875" style="5" bestFit="1" customWidth="1"/>
    <col min="264" max="498" width="8.85546875" style="5"/>
    <col min="499" max="499" width="23.42578125" style="5" bestFit="1" customWidth="1"/>
    <col min="500" max="500" width="13.140625" style="5" customWidth="1"/>
    <col min="501" max="501" width="19.140625" style="5" bestFit="1" customWidth="1"/>
    <col min="502" max="502" width="16.140625" style="5" customWidth="1"/>
    <col min="503" max="503" width="11.42578125" style="5" customWidth="1"/>
    <col min="504" max="504" width="19.140625" style="5" customWidth="1"/>
    <col min="505" max="505" width="14.140625" style="5" bestFit="1" customWidth="1"/>
    <col min="506" max="506" width="11" style="5" customWidth="1"/>
    <col min="507" max="507" width="11.42578125" style="5" customWidth="1"/>
    <col min="508" max="508" width="12" style="5" customWidth="1"/>
    <col min="509" max="509" width="18.140625" style="5" customWidth="1"/>
    <col min="510" max="510" width="9.5703125" style="5" customWidth="1"/>
    <col min="511" max="511" width="12.5703125" style="5" bestFit="1" customWidth="1"/>
    <col min="512" max="512" width="9.5703125" style="5" customWidth="1"/>
    <col min="513" max="513" width="15" style="5" customWidth="1"/>
    <col min="514" max="514" width="8.85546875" style="5" customWidth="1"/>
    <col min="515" max="515" width="13.85546875" style="5" customWidth="1"/>
    <col min="516" max="516" width="15" style="5" bestFit="1" customWidth="1"/>
    <col min="517" max="517" width="17.42578125" style="5" customWidth="1"/>
    <col min="518" max="518" width="26" style="5" bestFit="1" customWidth="1"/>
    <col min="519" max="519" width="30.85546875" style="5" bestFit="1" customWidth="1"/>
    <col min="520" max="754" width="8.85546875" style="5"/>
    <col min="755" max="755" width="23.42578125" style="5" bestFit="1" customWidth="1"/>
    <col min="756" max="756" width="13.140625" style="5" customWidth="1"/>
    <col min="757" max="757" width="19.140625" style="5" bestFit="1" customWidth="1"/>
    <col min="758" max="758" width="16.140625" style="5" customWidth="1"/>
    <col min="759" max="759" width="11.42578125" style="5" customWidth="1"/>
    <col min="760" max="760" width="19.140625" style="5" customWidth="1"/>
    <col min="761" max="761" width="14.140625" style="5" bestFit="1" customWidth="1"/>
    <col min="762" max="762" width="11" style="5" customWidth="1"/>
    <col min="763" max="763" width="11.42578125" style="5" customWidth="1"/>
    <col min="764" max="764" width="12" style="5" customWidth="1"/>
    <col min="765" max="765" width="18.140625" style="5" customWidth="1"/>
    <col min="766" max="766" width="9.5703125" style="5" customWidth="1"/>
    <col min="767" max="767" width="12.5703125" style="5" bestFit="1" customWidth="1"/>
    <col min="768" max="768" width="9.5703125" style="5" customWidth="1"/>
    <col min="769" max="769" width="15" style="5" customWidth="1"/>
    <col min="770" max="770" width="8.85546875" style="5" customWidth="1"/>
    <col min="771" max="771" width="13.85546875" style="5" customWidth="1"/>
    <col min="772" max="772" width="15" style="5" bestFit="1" customWidth="1"/>
    <col min="773" max="773" width="17.42578125" style="5" customWidth="1"/>
    <col min="774" max="774" width="26" style="5" bestFit="1" customWidth="1"/>
    <col min="775" max="775" width="30.85546875" style="5" bestFit="1" customWidth="1"/>
    <col min="776" max="1010" width="8.85546875" style="5"/>
    <col min="1011" max="1011" width="23.42578125" style="5" bestFit="1" customWidth="1"/>
    <col min="1012" max="1012" width="13.140625" style="5" customWidth="1"/>
    <col min="1013" max="1013" width="19.140625" style="5" bestFit="1" customWidth="1"/>
    <col min="1014" max="1014" width="16.140625" style="5" customWidth="1"/>
    <col min="1015" max="1015" width="11.42578125" style="5" customWidth="1"/>
    <col min="1016" max="1016" width="19.140625" style="5" customWidth="1"/>
    <col min="1017" max="1017" width="14.140625" style="5" bestFit="1" customWidth="1"/>
    <col min="1018" max="1018" width="11" style="5" customWidth="1"/>
    <col min="1019" max="1019" width="11.42578125" style="5" customWidth="1"/>
    <col min="1020" max="1020" width="12" style="5" customWidth="1"/>
    <col min="1021" max="1021" width="18.140625" style="5" customWidth="1"/>
    <col min="1022" max="1022" width="9.5703125" style="5" customWidth="1"/>
    <col min="1023" max="1023" width="12.5703125" style="5" bestFit="1" customWidth="1"/>
    <col min="1024" max="1024" width="9.5703125" style="5" customWidth="1"/>
    <col min="1025" max="1025" width="15" style="5" customWidth="1"/>
    <col min="1026" max="1026" width="8.85546875" style="5" customWidth="1"/>
    <col min="1027" max="1027" width="13.85546875" style="5" customWidth="1"/>
    <col min="1028" max="1028" width="15" style="5" bestFit="1" customWidth="1"/>
    <col min="1029" max="1029" width="17.42578125" style="5" customWidth="1"/>
    <col min="1030" max="1030" width="26" style="5" bestFit="1" customWidth="1"/>
    <col min="1031" max="1031" width="30.85546875" style="5" bestFit="1" customWidth="1"/>
    <col min="1032" max="1266" width="8.85546875" style="5"/>
    <col min="1267" max="1267" width="23.42578125" style="5" bestFit="1" customWidth="1"/>
    <col min="1268" max="1268" width="13.140625" style="5" customWidth="1"/>
    <col min="1269" max="1269" width="19.140625" style="5" bestFit="1" customWidth="1"/>
    <col min="1270" max="1270" width="16.140625" style="5" customWidth="1"/>
    <col min="1271" max="1271" width="11.42578125" style="5" customWidth="1"/>
    <col min="1272" max="1272" width="19.140625" style="5" customWidth="1"/>
    <col min="1273" max="1273" width="14.140625" style="5" bestFit="1" customWidth="1"/>
    <col min="1274" max="1274" width="11" style="5" customWidth="1"/>
    <col min="1275" max="1275" width="11.42578125" style="5" customWidth="1"/>
    <col min="1276" max="1276" width="12" style="5" customWidth="1"/>
    <col min="1277" max="1277" width="18.140625" style="5" customWidth="1"/>
    <col min="1278" max="1278" width="9.5703125" style="5" customWidth="1"/>
    <col min="1279" max="1279" width="12.5703125" style="5" bestFit="1" customWidth="1"/>
    <col min="1280" max="1280" width="9.5703125" style="5" customWidth="1"/>
    <col min="1281" max="1281" width="15" style="5" customWidth="1"/>
    <col min="1282" max="1282" width="8.85546875" style="5" customWidth="1"/>
    <col min="1283" max="1283" width="13.85546875" style="5" customWidth="1"/>
    <col min="1284" max="1284" width="15" style="5" bestFit="1" customWidth="1"/>
    <col min="1285" max="1285" width="17.42578125" style="5" customWidth="1"/>
    <col min="1286" max="1286" width="26" style="5" bestFit="1" customWidth="1"/>
    <col min="1287" max="1287" width="30.85546875" style="5" bestFit="1" customWidth="1"/>
    <col min="1288" max="1522" width="8.85546875" style="5"/>
    <col min="1523" max="1523" width="23.42578125" style="5" bestFit="1" customWidth="1"/>
    <col min="1524" max="1524" width="13.140625" style="5" customWidth="1"/>
    <col min="1525" max="1525" width="19.140625" style="5" bestFit="1" customWidth="1"/>
    <col min="1526" max="1526" width="16.140625" style="5" customWidth="1"/>
    <col min="1527" max="1527" width="11.42578125" style="5" customWidth="1"/>
    <col min="1528" max="1528" width="19.140625" style="5" customWidth="1"/>
    <col min="1529" max="1529" width="14.140625" style="5" bestFit="1" customWidth="1"/>
    <col min="1530" max="1530" width="11" style="5" customWidth="1"/>
    <col min="1531" max="1531" width="11.42578125" style="5" customWidth="1"/>
    <col min="1532" max="1532" width="12" style="5" customWidth="1"/>
    <col min="1533" max="1533" width="18.140625" style="5" customWidth="1"/>
    <col min="1534" max="1534" width="9.5703125" style="5" customWidth="1"/>
    <col min="1535" max="1535" width="12.5703125" style="5" bestFit="1" customWidth="1"/>
    <col min="1536" max="1536" width="9.5703125" style="5" customWidth="1"/>
    <col min="1537" max="1537" width="15" style="5" customWidth="1"/>
    <col min="1538" max="1538" width="8.85546875" style="5" customWidth="1"/>
    <col min="1539" max="1539" width="13.85546875" style="5" customWidth="1"/>
    <col min="1540" max="1540" width="15" style="5" bestFit="1" customWidth="1"/>
    <col min="1541" max="1541" width="17.42578125" style="5" customWidth="1"/>
    <col min="1542" max="1542" width="26" style="5" bestFit="1" customWidth="1"/>
    <col min="1543" max="1543" width="30.85546875" style="5" bestFit="1" customWidth="1"/>
    <col min="1544" max="1778" width="8.85546875" style="5"/>
    <col min="1779" max="1779" width="23.42578125" style="5" bestFit="1" customWidth="1"/>
    <col min="1780" max="1780" width="13.140625" style="5" customWidth="1"/>
    <col min="1781" max="1781" width="19.140625" style="5" bestFit="1" customWidth="1"/>
    <col min="1782" max="1782" width="16.140625" style="5" customWidth="1"/>
    <col min="1783" max="1783" width="11.42578125" style="5" customWidth="1"/>
    <col min="1784" max="1784" width="19.140625" style="5" customWidth="1"/>
    <col min="1785" max="1785" width="14.140625" style="5" bestFit="1" customWidth="1"/>
    <col min="1786" max="1786" width="11" style="5" customWidth="1"/>
    <col min="1787" max="1787" width="11.42578125" style="5" customWidth="1"/>
    <col min="1788" max="1788" width="12" style="5" customWidth="1"/>
    <col min="1789" max="1789" width="18.140625" style="5" customWidth="1"/>
    <col min="1790" max="1790" width="9.5703125" style="5" customWidth="1"/>
    <col min="1791" max="1791" width="12.5703125" style="5" bestFit="1" customWidth="1"/>
    <col min="1792" max="1792" width="9.5703125" style="5" customWidth="1"/>
    <col min="1793" max="1793" width="15" style="5" customWidth="1"/>
    <col min="1794" max="1794" width="8.85546875" style="5" customWidth="1"/>
    <col min="1795" max="1795" width="13.85546875" style="5" customWidth="1"/>
    <col min="1796" max="1796" width="15" style="5" bestFit="1" customWidth="1"/>
    <col min="1797" max="1797" width="17.42578125" style="5" customWidth="1"/>
    <col min="1798" max="1798" width="26" style="5" bestFit="1" customWidth="1"/>
    <col min="1799" max="1799" width="30.85546875" style="5" bestFit="1" customWidth="1"/>
    <col min="1800" max="2034" width="8.85546875" style="5"/>
    <col min="2035" max="2035" width="23.42578125" style="5" bestFit="1" customWidth="1"/>
    <col min="2036" max="2036" width="13.140625" style="5" customWidth="1"/>
    <col min="2037" max="2037" width="19.140625" style="5" bestFit="1" customWidth="1"/>
    <col min="2038" max="2038" width="16.140625" style="5" customWidth="1"/>
    <col min="2039" max="2039" width="11.42578125" style="5" customWidth="1"/>
    <col min="2040" max="2040" width="19.140625" style="5" customWidth="1"/>
    <col min="2041" max="2041" width="14.140625" style="5" bestFit="1" customWidth="1"/>
    <col min="2042" max="2042" width="11" style="5" customWidth="1"/>
    <col min="2043" max="2043" width="11.42578125" style="5" customWidth="1"/>
    <col min="2044" max="2044" width="12" style="5" customWidth="1"/>
    <col min="2045" max="2045" width="18.140625" style="5" customWidth="1"/>
    <col min="2046" max="2046" width="9.5703125" style="5" customWidth="1"/>
    <col min="2047" max="2047" width="12.5703125" style="5" bestFit="1" customWidth="1"/>
    <col min="2048" max="2048" width="9.5703125" style="5" customWidth="1"/>
    <col min="2049" max="2049" width="15" style="5" customWidth="1"/>
    <col min="2050" max="2050" width="8.85546875" style="5" customWidth="1"/>
    <col min="2051" max="2051" width="13.85546875" style="5" customWidth="1"/>
    <col min="2052" max="2052" width="15" style="5" bestFit="1" customWidth="1"/>
    <col min="2053" max="2053" width="17.42578125" style="5" customWidth="1"/>
    <col min="2054" max="2054" width="26" style="5" bestFit="1" customWidth="1"/>
    <col min="2055" max="2055" width="30.85546875" style="5" bestFit="1" customWidth="1"/>
    <col min="2056" max="2290" width="8.85546875" style="5"/>
    <col min="2291" max="2291" width="23.42578125" style="5" bestFit="1" customWidth="1"/>
    <col min="2292" max="2292" width="13.140625" style="5" customWidth="1"/>
    <col min="2293" max="2293" width="19.140625" style="5" bestFit="1" customWidth="1"/>
    <col min="2294" max="2294" width="16.140625" style="5" customWidth="1"/>
    <col min="2295" max="2295" width="11.42578125" style="5" customWidth="1"/>
    <col min="2296" max="2296" width="19.140625" style="5" customWidth="1"/>
    <col min="2297" max="2297" width="14.140625" style="5" bestFit="1" customWidth="1"/>
    <col min="2298" max="2298" width="11" style="5" customWidth="1"/>
    <col min="2299" max="2299" width="11.42578125" style="5" customWidth="1"/>
    <col min="2300" max="2300" width="12" style="5" customWidth="1"/>
    <col min="2301" max="2301" width="18.140625" style="5" customWidth="1"/>
    <col min="2302" max="2302" width="9.5703125" style="5" customWidth="1"/>
    <col min="2303" max="2303" width="12.5703125" style="5" bestFit="1" customWidth="1"/>
    <col min="2304" max="2304" width="9.5703125" style="5" customWidth="1"/>
    <col min="2305" max="2305" width="15" style="5" customWidth="1"/>
    <col min="2306" max="2306" width="8.85546875" style="5" customWidth="1"/>
    <col min="2307" max="2307" width="13.85546875" style="5" customWidth="1"/>
    <col min="2308" max="2308" width="15" style="5" bestFit="1" customWidth="1"/>
    <col min="2309" max="2309" width="17.42578125" style="5" customWidth="1"/>
    <col min="2310" max="2310" width="26" style="5" bestFit="1" customWidth="1"/>
    <col min="2311" max="2311" width="30.85546875" style="5" bestFit="1" customWidth="1"/>
    <col min="2312" max="2546" width="8.85546875" style="5"/>
    <col min="2547" max="2547" width="23.42578125" style="5" bestFit="1" customWidth="1"/>
    <col min="2548" max="2548" width="13.140625" style="5" customWidth="1"/>
    <col min="2549" max="2549" width="19.140625" style="5" bestFit="1" customWidth="1"/>
    <col min="2550" max="2550" width="16.140625" style="5" customWidth="1"/>
    <col min="2551" max="2551" width="11.42578125" style="5" customWidth="1"/>
    <col min="2552" max="2552" width="19.140625" style="5" customWidth="1"/>
    <col min="2553" max="2553" width="14.140625" style="5" bestFit="1" customWidth="1"/>
    <col min="2554" max="2554" width="11" style="5" customWidth="1"/>
    <col min="2555" max="2555" width="11.42578125" style="5" customWidth="1"/>
    <col min="2556" max="2556" width="12" style="5" customWidth="1"/>
    <col min="2557" max="2557" width="18.140625" style="5" customWidth="1"/>
    <col min="2558" max="2558" width="9.5703125" style="5" customWidth="1"/>
    <col min="2559" max="2559" width="12.5703125" style="5" bestFit="1" customWidth="1"/>
    <col min="2560" max="2560" width="9.5703125" style="5" customWidth="1"/>
    <col min="2561" max="2561" width="15" style="5" customWidth="1"/>
    <col min="2562" max="2562" width="8.85546875" style="5" customWidth="1"/>
    <col min="2563" max="2563" width="13.85546875" style="5" customWidth="1"/>
    <col min="2564" max="2564" width="15" style="5" bestFit="1" customWidth="1"/>
    <col min="2565" max="2565" width="17.42578125" style="5" customWidth="1"/>
    <col min="2566" max="2566" width="26" style="5" bestFit="1" customWidth="1"/>
    <col min="2567" max="2567" width="30.85546875" style="5" bestFit="1" customWidth="1"/>
    <col min="2568" max="2802" width="8.85546875" style="5"/>
    <col min="2803" max="2803" width="23.42578125" style="5" bestFit="1" customWidth="1"/>
    <col min="2804" max="2804" width="13.140625" style="5" customWidth="1"/>
    <col min="2805" max="2805" width="19.140625" style="5" bestFit="1" customWidth="1"/>
    <col min="2806" max="2806" width="16.140625" style="5" customWidth="1"/>
    <col min="2807" max="2807" width="11.42578125" style="5" customWidth="1"/>
    <col min="2808" max="2808" width="19.140625" style="5" customWidth="1"/>
    <col min="2809" max="2809" width="14.140625" style="5" bestFit="1" customWidth="1"/>
    <col min="2810" max="2810" width="11" style="5" customWidth="1"/>
    <col min="2811" max="2811" width="11.42578125" style="5" customWidth="1"/>
    <col min="2812" max="2812" width="12" style="5" customWidth="1"/>
    <col min="2813" max="2813" width="18.140625" style="5" customWidth="1"/>
    <col min="2814" max="2814" width="9.5703125" style="5" customWidth="1"/>
    <col min="2815" max="2815" width="12.5703125" style="5" bestFit="1" customWidth="1"/>
    <col min="2816" max="2816" width="9.5703125" style="5" customWidth="1"/>
    <col min="2817" max="2817" width="15" style="5" customWidth="1"/>
    <col min="2818" max="2818" width="8.85546875" style="5" customWidth="1"/>
    <col min="2819" max="2819" width="13.85546875" style="5" customWidth="1"/>
    <col min="2820" max="2820" width="15" style="5" bestFit="1" customWidth="1"/>
    <col min="2821" max="2821" width="17.42578125" style="5" customWidth="1"/>
    <col min="2822" max="2822" width="26" style="5" bestFit="1" customWidth="1"/>
    <col min="2823" max="2823" width="30.85546875" style="5" bestFit="1" customWidth="1"/>
    <col min="2824" max="3058" width="8.85546875" style="5"/>
    <col min="3059" max="3059" width="23.42578125" style="5" bestFit="1" customWidth="1"/>
    <col min="3060" max="3060" width="13.140625" style="5" customWidth="1"/>
    <col min="3061" max="3061" width="19.140625" style="5" bestFit="1" customWidth="1"/>
    <col min="3062" max="3062" width="16.140625" style="5" customWidth="1"/>
    <col min="3063" max="3063" width="11.42578125" style="5" customWidth="1"/>
    <col min="3064" max="3064" width="19.140625" style="5" customWidth="1"/>
    <col min="3065" max="3065" width="14.140625" style="5" bestFit="1" customWidth="1"/>
    <col min="3066" max="3066" width="11" style="5" customWidth="1"/>
    <col min="3067" max="3067" width="11.42578125" style="5" customWidth="1"/>
    <col min="3068" max="3068" width="12" style="5" customWidth="1"/>
    <col min="3069" max="3069" width="18.140625" style="5" customWidth="1"/>
    <col min="3070" max="3070" width="9.5703125" style="5" customWidth="1"/>
    <col min="3071" max="3071" width="12.5703125" style="5" bestFit="1" customWidth="1"/>
    <col min="3072" max="3072" width="9.5703125" style="5" customWidth="1"/>
    <col min="3073" max="3073" width="15" style="5" customWidth="1"/>
    <col min="3074" max="3074" width="8.85546875" style="5" customWidth="1"/>
    <col min="3075" max="3075" width="13.85546875" style="5" customWidth="1"/>
    <col min="3076" max="3076" width="15" style="5" bestFit="1" customWidth="1"/>
    <col min="3077" max="3077" width="17.42578125" style="5" customWidth="1"/>
    <col min="3078" max="3078" width="26" style="5" bestFit="1" customWidth="1"/>
    <col min="3079" max="3079" width="30.85546875" style="5" bestFit="1" customWidth="1"/>
    <col min="3080" max="3314" width="8.85546875" style="5"/>
    <col min="3315" max="3315" width="23.42578125" style="5" bestFit="1" customWidth="1"/>
    <col min="3316" max="3316" width="13.140625" style="5" customWidth="1"/>
    <col min="3317" max="3317" width="19.140625" style="5" bestFit="1" customWidth="1"/>
    <col min="3318" max="3318" width="16.140625" style="5" customWidth="1"/>
    <col min="3319" max="3319" width="11.42578125" style="5" customWidth="1"/>
    <col min="3320" max="3320" width="19.140625" style="5" customWidth="1"/>
    <col min="3321" max="3321" width="14.140625" style="5" bestFit="1" customWidth="1"/>
    <col min="3322" max="3322" width="11" style="5" customWidth="1"/>
    <col min="3323" max="3323" width="11.42578125" style="5" customWidth="1"/>
    <col min="3324" max="3324" width="12" style="5" customWidth="1"/>
    <col min="3325" max="3325" width="18.140625" style="5" customWidth="1"/>
    <col min="3326" max="3326" width="9.5703125" style="5" customWidth="1"/>
    <col min="3327" max="3327" width="12.5703125" style="5" bestFit="1" customWidth="1"/>
    <col min="3328" max="3328" width="9.5703125" style="5" customWidth="1"/>
    <col min="3329" max="3329" width="15" style="5" customWidth="1"/>
    <col min="3330" max="3330" width="8.85546875" style="5" customWidth="1"/>
    <col min="3331" max="3331" width="13.85546875" style="5" customWidth="1"/>
    <col min="3332" max="3332" width="15" style="5" bestFit="1" customWidth="1"/>
    <col min="3333" max="3333" width="17.42578125" style="5" customWidth="1"/>
    <col min="3334" max="3334" width="26" style="5" bestFit="1" customWidth="1"/>
    <col min="3335" max="3335" width="30.85546875" style="5" bestFit="1" customWidth="1"/>
    <col min="3336" max="3570" width="8.85546875" style="5"/>
    <col min="3571" max="3571" width="23.42578125" style="5" bestFit="1" customWidth="1"/>
    <col min="3572" max="3572" width="13.140625" style="5" customWidth="1"/>
    <col min="3573" max="3573" width="19.140625" style="5" bestFit="1" customWidth="1"/>
    <col min="3574" max="3574" width="16.140625" style="5" customWidth="1"/>
    <col min="3575" max="3575" width="11.42578125" style="5" customWidth="1"/>
    <col min="3576" max="3576" width="19.140625" style="5" customWidth="1"/>
    <col min="3577" max="3577" width="14.140625" style="5" bestFit="1" customWidth="1"/>
    <col min="3578" max="3578" width="11" style="5" customWidth="1"/>
    <col min="3579" max="3579" width="11.42578125" style="5" customWidth="1"/>
    <col min="3580" max="3580" width="12" style="5" customWidth="1"/>
    <col min="3581" max="3581" width="18.140625" style="5" customWidth="1"/>
    <col min="3582" max="3582" width="9.5703125" style="5" customWidth="1"/>
    <col min="3583" max="3583" width="12.5703125" style="5" bestFit="1" customWidth="1"/>
    <col min="3584" max="3584" width="9.5703125" style="5" customWidth="1"/>
    <col min="3585" max="3585" width="15" style="5" customWidth="1"/>
    <col min="3586" max="3586" width="8.85546875" style="5" customWidth="1"/>
    <col min="3587" max="3587" width="13.85546875" style="5" customWidth="1"/>
    <col min="3588" max="3588" width="15" style="5" bestFit="1" customWidth="1"/>
    <col min="3589" max="3589" width="17.42578125" style="5" customWidth="1"/>
    <col min="3590" max="3590" width="26" style="5" bestFit="1" customWidth="1"/>
    <col min="3591" max="3591" width="30.85546875" style="5" bestFit="1" customWidth="1"/>
    <col min="3592" max="3826" width="8.85546875" style="5"/>
    <col min="3827" max="3827" width="23.42578125" style="5" bestFit="1" customWidth="1"/>
    <col min="3828" max="3828" width="13.140625" style="5" customWidth="1"/>
    <col min="3829" max="3829" width="19.140625" style="5" bestFit="1" customWidth="1"/>
    <col min="3830" max="3830" width="16.140625" style="5" customWidth="1"/>
    <col min="3831" max="3831" width="11.42578125" style="5" customWidth="1"/>
    <col min="3832" max="3832" width="19.140625" style="5" customWidth="1"/>
    <col min="3833" max="3833" width="14.140625" style="5" bestFit="1" customWidth="1"/>
    <col min="3834" max="3834" width="11" style="5" customWidth="1"/>
    <col min="3835" max="3835" width="11.42578125" style="5" customWidth="1"/>
    <col min="3836" max="3836" width="12" style="5" customWidth="1"/>
    <col min="3837" max="3837" width="18.140625" style="5" customWidth="1"/>
    <col min="3838" max="3838" width="9.5703125" style="5" customWidth="1"/>
    <col min="3839" max="3839" width="12.5703125" style="5" bestFit="1" customWidth="1"/>
    <col min="3840" max="3840" width="9.5703125" style="5" customWidth="1"/>
    <col min="3841" max="3841" width="15" style="5" customWidth="1"/>
    <col min="3842" max="3842" width="8.85546875" style="5" customWidth="1"/>
    <col min="3843" max="3843" width="13.85546875" style="5" customWidth="1"/>
    <col min="3844" max="3844" width="15" style="5" bestFit="1" customWidth="1"/>
    <col min="3845" max="3845" width="17.42578125" style="5" customWidth="1"/>
    <col min="3846" max="3846" width="26" style="5" bestFit="1" customWidth="1"/>
    <col min="3847" max="3847" width="30.85546875" style="5" bestFit="1" customWidth="1"/>
    <col min="3848" max="4082" width="8.85546875" style="5"/>
    <col min="4083" max="4083" width="23.42578125" style="5" bestFit="1" customWidth="1"/>
    <col min="4084" max="4084" width="13.140625" style="5" customWidth="1"/>
    <col min="4085" max="4085" width="19.140625" style="5" bestFit="1" customWidth="1"/>
    <col min="4086" max="4086" width="16.140625" style="5" customWidth="1"/>
    <col min="4087" max="4087" width="11.42578125" style="5" customWidth="1"/>
    <col min="4088" max="4088" width="19.140625" style="5" customWidth="1"/>
    <col min="4089" max="4089" width="14.140625" style="5" bestFit="1" customWidth="1"/>
    <col min="4090" max="4090" width="11" style="5" customWidth="1"/>
    <col min="4091" max="4091" width="11.42578125" style="5" customWidth="1"/>
    <col min="4092" max="4092" width="12" style="5" customWidth="1"/>
    <col min="4093" max="4093" width="18.140625" style="5" customWidth="1"/>
    <col min="4094" max="4094" width="9.5703125" style="5" customWidth="1"/>
    <col min="4095" max="4095" width="12.5703125" style="5" bestFit="1" customWidth="1"/>
    <col min="4096" max="4096" width="9.5703125" style="5" customWidth="1"/>
    <col min="4097" max="4097" width="15" style="5" customWidth="1"/>
    <col min="4098" max="4098" width="8.85546875" style="5" customWidth="1"/>
    <col min="4099" max="4099" width="13.85546875" style="5" customWidth="1"/>
    <col min="4100" max="4100" width="15" style="5" bestFit="1" customWidth="1"/>
    <col min="4101" max="4101" width="17.42578125" style="5" customWidth="1"/>
    <col min="4102" max="4102" width="26" style="5" bestFit="1" customWidth="1"/>
    <col min="4103" max="4103" width="30.85546875" style="5" bestFit="1" customWidth="1"/>
    <col min="4104" max="4338" width="8.85546875" style="5"/>
    <col min="4339" max="4339" width="23.42578125" style="5" bestFit="1" customWidth="1"/>
    <col min="4340" max="4340" width="13.140625" style="5" customWidth="1"/>
    <col min="4341" max="4341" width="19.140625" style="5" bestFit="1" customWidth="1"/>
    <col min="4342" max="4342" width="16.140625" style="5" customWidth="1"/>
    <col min="4343" max="4343" width="11.42578125" style="5" customWidth="1"/>
    <col min="4344" max="4344" width="19.140625" style="5" customWidth="1"/>
    <col min="4345" max="4345" width="14.140625" style="5" bestFit="1" customWidth="1"/>
    <col min="4346" max="4346" width="11" style="5" customWidth="1"/>
    <col min="4347" max="4347" width="11.42578125" style="5" customWidth="1"/>
    <col min="4348" max="4348" width="12" style="5" customWidth="1"/>
    <col min="4349" max="4349" width="18.140625" style="5" customWidth="1"/>
    <col min="4350" max="4350" width="9.5703125" style="5" customWidth="1"/>
    <col min="4351" max="4351" width="12.5703125" style="5" bestFit="1" customWidth="1"/>
    <col min="4352" max="4352" width="9.5703125" style="5" customWidth="1"/>
    <col min="4353" max="4353" width="15" style="5" customWidth="1"/>
    <col min="4354" max="4354" width="8.85546875" style="5" customWidth="1"/>
    <col min="4355" max="4355" width="13.85546875" style="5" customWidth="1"/>
    <col min="4356" max="4356" width="15" style="5" bestFit="1" customWidth="1"/>
    <col min="4357" max="4357" width="17.42578125" style="5" customWidth="1"/>
    <col min="4358" max="4358" width="26" style="5" bestFit="1" customWidth="1"/>
    <col min="4359" max="4359" width="30.85546875" style="5" bestFit="1" customWidth="1"/>
    <col min="4360" max="4594" width="8.85546875" style="5"/>
    <col min="4595" max="4595" width="23.42578125" style="5" bestFit="1" customWidth="1"/>
    <col min="4596" max="4596" width="13.140625" style="5" customWidth="1"/>
    <col min="4597" max="4597" width="19.140625" style="5" bestFit="1" customWidth="1"/>
    <col min="4598" max="4598" width="16.140625" style="5" customWidth="1"/>
    <col min="4599" max="4599" width="11.42578125" style="5" customWidth="1"/>
    <col min="4600" max="4600" width="19.140625" style="5" customWidth="1"/>
    <col min="4601" max="4601" width="14.140625" style="5" bestFit="1" customWidth="1"/>
    <col min="4602" max="4602" width="11" style="5" customWidth="1"/>
    <col min="4603" max="4603" width="11.42578125" style="5" customWidth="1"/>
    <col min="4604" max="4604" width="12" style="5" customWidth="1"/>
    <col min="4605" max="4605" width="18.140625" style="5" customWidth="1"/>
    <col min="4606" max="4606" width="9.5703125" style="5" customWidth="1"/>
    <col min="4607" max="4607" width="12.5703125" style="5" bestFit="1" customWidth="1"/>
    <col min="4608" max="4608" width="9.5703125" style="5" customWidth="1"/>
    <col min="4609" max="4609" width="15" style="5" customWidth="1"/>
    <col min="4610" max="4610" width="8.85546875" style="5" customWidth="1"/>
    <col min="4611" max="4611" width="13.85546875" style="5" customWidth="1"/>
    <col min="4612" max="4612" width="15" style="5" bestFit="1" customWidth="1"/>
    <col min="4613" max="4613" width="17.42578125" style="5" customWidth="1"/>
    <col min="4614" max="4614" width="26" style="5" bestFit="1" customWidth="1"/>
    <col min="4615" max="4615" width="30.85546875" style="5" bestFit="1" customWidth="1"/>
    <col min="4616" max="4850" width="8.85546875" style="5"/>
    <col min="4851" max="4851" width="23.42578125" style="5" bestFit="1" customWidth="1"/>
    <col min="4852" max="4852" width="13.140625" style="5" customWidth="1"/>
    <col min="4853" max="4853" width="19.140625" style="5" bestFit="1" customWidth="1"/>
    <col min="4854" max="4854" width="16.140625" style="5" customWidth="1"/>
    <col min="4855" max="4855" width="11.42578125" style="5" customWidth="1"/>
    <col min="4856" max="4856" width="19.140625" style="5" customWidth="1"/>
    <col min="4857" max="4857" width="14.140625" style="5" bestFit="1" customWidth="1"/>
    <col min="4858" max="4858" width="11" style="5" customWidth="1"/>
    <col min="4859" max="4859" width="11.42578125" style="5" customWidth="1"/>
    <col min="4860" max="4860" width="12" style="5" customWidth="1"/>
    <col min="4861" max="4861" width="18.140625" style="5" customWidth="1"/>
    <col min="4862" max="4862" width="9.5703125" style="5" customWidth="1"/>
    <col min="4863" max="4863" width="12.5703125" style="5" bestFit="1" customWidth="1"/>
    <col min="4864" max="4864" width="9.5703125" style="5" customWidth="1"/>
    <col min="4865" max="4865" width="15" style="5" customWidth="1"/>
    <col min="4866" max="4866" width="8.85546875" style="5" customWidth="1"/>
    <col min="4867" max="4867" width="13.85546875" style="5" customWidth="1"/>
    <col min="4868" max="4868" width="15" style="5" bestFit="1" customWidth="1"/>
    <col min="4869" max="4869" width="17.42578125" style="5" customWidth="1"/>
    <col min="4870" max="4870" width="26" style="5" bestFit="1" customWidth="1"/>
    <col min="4871" max="4871" width="30.85546875" style="5" bestFit="1" customWidth="1"/>
    <col min="4872" max="5106" width="8.85546875" style="5"/>
    <col min="5107" max="5107" width="23.42578125" style="5" bestFit="1" customWidth="1"/>
    <col min="5108" max="5108" width="13.140625" style="5" customWidth="1"/>
    <col min="5109" max="5109" width="19.140625" style="5" bestFit="1" customWidth="1"/>
    <col min="5110" max="5110" width="16.140625" style="5" customWidth="1"/>
    <col min="5111" max="5111" width="11.42578125" style="5" customWidth="1"/>
    <col min="5112" max="5112" width="19.140625" style="5" customWidth="1"/>
    <col min="5113" max="5113" width="14.140625" style="5" bestFit="1" customWidth="1"/>
    <col min="5114" max="5114" width="11" style="5" customWidth="1"/>
    <col min="5115" max="5115" width="11.42578125" style="5" customWidth="1"/>
    <col min="5116" max="5116" width="12" style="5" customWidth="1"/>
    <col min="5117" max="5117" width="18.140625" style="5" customWidth="1"/>
    <col min="5118" max="5118" width="9.5703125" style="5" customWidth="1"/>
    <col min="5119" max="5119" width="12.5703125" style="5" bestFit="1" customWidth="1"/>
    <col min="5120" max="5120" width="9.5703125" style="5" customWidth="1"/>
    <col min="5121" max="5121" width="15" style="5" customWidth="1"/>
    <col min="5122" max="5122" width="8.85546875" style="5" customWidth="1"/>
    <col min="5123" max="5123" width="13.85546875" style="5" customWidth="1"/>
    <col min="5124" max="5124" width="15" style="5" bestFit="1" customWidth="1"/>
    <col min="5125" max="5125" width="17.42578125" style="5" customWidth="1"/>
    <col min="5126" max="5126" width="26" style="5" bestFit="1" customWidth="1"/>
    <col min="5127" max="5127" width="30.85546875" style="5" bestFit="1" customWidth="1"/>
    <col min="5128" max="5362" width="8.85546875" style="5"/>
    <col min="5363" max="5363" width="23.42578125" style="5" bestFit="1" customWidth="1"/>
    <col min="5364" max="5364" width="13.140625" style="5" customWidth="1"/>
    <col min="5365" max="5365" width="19.140625" style="5" bestFit="1" customWidth="1"/>
    <col min="5366" max="5366" width="16.140625" style="5" customWidth="1"/>
    <col min="5367" max="5367" width="11.42578125" style="5" customWidth="1"/>
    <col min="5368" max="5368" width="19.140625" style="5" customWidth="1"/>
    <col min="5369" max="5369" width="14.140625" style="5" bestFit="1" customWidth="1"/>
    <col min="5370" max="5370" width="11" style="5" customWidth="1"/>
    <col min="5371" max="5371" width="11.42578125" style="5" customWidth="1"/>
    <col min="5372" max="5372" width="12" style="5" customWidth="1"/>
    <col min="5373" max="5373" width="18.140625" style="5" customWidth="1"/>
    <col min="5374" max="5374" width="9.5703125" style="5" customWidth="1"/>
    <col min="5375" max="5375" width="12.5703125" style="5" bestFit="1" customWidth="1"/>
    <col min="5376" max="5376" width="9.5703125" style="5" customWidth="1"/>
    <col min="5377" max="5377" width="15" style="5" customWidth="1"/>
    <col min="5378" max="5378" width="8.85546875" style="5" customWidth="1"/>
    <col min="5379" max="5379" width="13.85546875" style="5" customWidth="1"/>
    <col min="5380" max="5380" width="15" style="5" bestFit="1" customWidth="1"/>
    <col min="5381" max="5381" width="17.42578125" style="5" customWidth="1"/>
    <col min="5382" max="5382" width="26" style="5" bestFit="1" customWidth="1"/>
    <col min="5383" max="5383" width="30.85546875" style="5" bestFit="1" customWidth="1"/>
    <col min="5384" max="5618" width="8.85546875" style="5"/>
    <col min="5619" max="5619" width="23.42578125" style="5" bestFit="1" customWidth="1"/>
    <col min="5620" max="5620" width="13.140625" style="5" customWidth="1"/>
    <col min="5621" max="5621" width="19.140625" style="5" bestFit="1" customWidth="1"/>
    <col min="5622" max="5622" width="16.140625" style="5" customWidth="1"/>
    <col min="5623" max="5623" width="11.42578125" style="5" customWidth="1"/>
    <col min="5624" max="5624" width="19.140625" style="5" customWidth="1"/>
    <col min="5625" max="5625" width="14.140625" style="5" bestFit="1" customWidth="1"/>
    <col min="5626" max="5626" width="11" style="5" customWidth="1"/>
    <col min="5627" max="5627" width="11.42578125" style="5" customWidth="1"/>
    <col min="5628" max="5628" width="12" style="5" customWidth="1"/>
    <col min="5629" max="5629" width="18.140625" style="5" customWidth="1"/>
    <col min="5630" max="5630" width="9.5703125" style="5" customWidth="1"/>
    <col min="5631" max="5631" width="12.5703125" style="5" bestFit="1" customWidth="1"/>
    <col min="5632" max="5632" width="9.5703125" style="5" customWidth="1"/>
    <col min="5633" max="5633" width="15" style="5" customWidth="1"/>
    <col min="5634" max="5634" width="8.85546875" style="5" customWidth="1"/>
    <col min="5635" max="5635" width="13.85546875" style="5" customWidth="1"/>
    <col min="5636" max="5636" width="15" style="5" bestFit="1" customWidth="1"/>
    <col min="5637" max="5637" width="17.42578125" style="5" customWidth="1"/>
    <col min="5638" max="5638" width="26" style="5" bestFit="1" customWidth="1"/>
    <col min="5639" max="5639" width="30.85546875" style="5" bestFit="1" customWidth="1"/>
    <col min="5640" max="5874" width="8.85546875" style="5"/>
    <col min="5875" max="5875" width="23.42578125" style="5" bestFit="1" customWidth="1"/>
    <col min="5876" max="5876" width="13.140625" style="5" customWidth="1"/>
    <col min="5877" max="5877" width="19.140625" style="5" bestFit="1" customWidth="1"/>
    <col min="5878" max="5878" width="16.140625" style="5" customWidth="1"/>
    <col min="5879" max="5879" width="11.42578125" style="5" customWidth="1"/>
    <col min="5880" max="5880" width="19.140625" style="5" customWidth="1"/>
    <col min="5881" max="5881" width="14.140625" style="5" bestFit="1" customWidth="1"/>
    <col min="5882" max="5882" width="11" style="5" customWidth="1"/>
    <col min="5883" max="5883" width="11.42578125" style="5" customWidth="1"/>
    <col min="5884" max="5884" width="12" style="5" customWidth="1"/>
    <col min="5885" max="5885" width="18.140625" style="5" customWidth="1"/>
    <col min="5886" max="5886" width="9.5703125" style="5" customWidth="1"/>
    <col min="5887" max="5887" width="12.5703125" style="5" bestFit="1" customWidth="1"/>
    <col min="5888" max="5888" width="9.5703125" style="5" customWidth="1"/>
    <col min="5889" max="5889" width="15" style="5" customWidth="1"/>
    <col min="5890" max="5890" width="8.85546875" style="5" customWidth="1"/>
    <col min="5891" max="5891" width="13.85546875" style="5" customWidth="1"/>
    <col min="5892" max="5892" width="15" style="5" bestFit="1" customWidth="1"/>
    <col min="5893" max="5893" width="17.42578125" style="5" customWidth="1"/>
    <col min="5894" max="5894" width="26" style="5" bestFit="1" customWidth="1"/>
    <col min="5895" max="5895" width="30.85546875" style="5" bestFit="1" customWidth="1"/>
    <col min="5896" max="6130" width="8.85546875" style="5"/>
    <col min="6131" max="6131" width="23.42578125" style="5" bestFit="1" customWidth="1"/>
    <col min="6132" max="6132" width="13.140625" style="5" customWidth="1"/>
    <col min="6133" max="6133" width="19.140625" style="5" bestFit="1" customWidth="1"/>
    <col min="6134" max="6134" width="16.140625" style="5" customWidth="1"/>
    <col min="6135" max="6135" width="11.42578125" style="5" customWidth="1"/>
    <col min="6136" max="6136" width="19.140625" style="5" customWidth="1"/>
    <col min="6137" max="6137" width="14.140625" style="5" bestFit="1" customWidth="1"/>
    <col min="6138" max="6138" width="11" style="5" customWidth="1"/>
    <col min="6139" max="6139" width="11.42578125" style="5" customWidth="1"/>
    <col min="6140" max="6140" width="12" style="5" customWidth="1"/>
    <col min="6141" max="6141" width="18.140625" style="5" customWidth="1"/>
    <col min="6142" max="6142" width="9.5703125" style="5" customWidth="1"/>
    <col min="6143" max="6143" width="12.5703125" style="5" bestFit="1" customWidth="1"/>
    <col min="6144" max="6144" width="9.5703125" style="5" customWidth="1"/>
    <col min="6145" max="6145" width="15" style="5" customWidth="1"/>
    <col min="6146" max="6146" width="8.85546875" style="5" customWidth="1"/>
    <col min="6147" max="6147" width="13.85546875" style="5" customWidth="1"/>
    <col min="6148" max="6148" width="15" style="5" bestFit="1" customWidth="1"/>
    <col min="6149" max="6149" width="17.42578125" style="5" customWidth="1"/>
    <col min="6150" max="6150" width="26" style="5" bestFit="1" customWidth="1"/>
    <col min="6151" max="6151" width="30.85546875" style="5" bestFit="1" customWidth="1"/>
    <col min="6152" max="6386" width="8.85546875" style="5"/>
    <col min="6387" max="6387" width="23.42578125" style="5" bestFit="1" customWidth="1"/>
    <col min="6388" max="6388" width="13.140625" style="5" customWidth="1"/>
    <col min="6389" max="6389" width="19.140625" style="5" bestFit="1" customWidth="1"/>
    <col min="6390" max="6390" width="16.140625" style="5" customWidth="1"/>
    <col min="6391" max="6391" width="11.42578125" style="5" customWidth="1"/>
    <col min="6392" max="6392" width="19.140625" style="5" customWidth="1"/>
    <col min="6393" max="6393" width="14.140625" style="5" bestFit="1" customWidth="1"/>
    <col min="6394" max="6394" width="11" style="5" customWidth="1"/>
    <col min="6395" max="6395" width="11.42578125" style="5" customWidth="1"/>
    <col min="6396" max="6396" width="12" style="5" customWidth="1"/>
    <col min="6397" max="6397" width="18.140625" style="5" customWidth="1"/>
    <col min="6398" max="6398" width="9.5703125" style="5" customWidth="1"/>
    <col min="6399" max="6399" width="12.5703125" style="5" bestFit="1" customWidth="1"/>
    <col min="6400" max="6400" width="9.5703125" style="5" customWidth="1"/>
    <col min="6401" max="6401" width="15" style="5" customWidth="1"/>
    <col min="6402" max="6402" width="8.85546875" style="5" customWidth="1"/>
    <col min="6403" max="6403" width="13.85546875" style="5" customWidth="1"/>
    <col min="6404" max="6404" width="15" style="5" bestFit="1" customWidth="1"/>
    <col min="6405" max="6405" width="17.42578125" style="5" customWidth="1"/>
    <col min="6406" max="6406" width="26" style="5" bestFit="1" customWidth="1"/>
    <col min="6407" max="6407" width="30.85546875" style="5" bestFit="1" customWidth="1"/>
    <col min="6408" max="6642" width="8.85546875" style="5"/>
    <col min="6643" max="6643" width="23.42578125" style="5" bestFit="1" customWidth="1"/>
    <col min="6644" max="6644" width="13.140625" style="5" customWidth="1"/>
    <col min="6645" max="6645" width="19.140625" style="5" bestFit="1" customWidth="1"/>
    <col min="6646" max="6646" width="16.140625" style="5" customWidth="1"/>
    <col min="6647" max="6647" width="11.42578125" style="5" customWidth="1"/>
    <col min="6648" max="6648" width="19.140625" style="5" customWidth="1"/>
    <col min="6649" max="6649" width="14.140625" style="5" bestFit="1" customWidth="1"/>
    <col min="6650" max="6650" width="11" style="5" customWidth="1"/>
    <col min="6651" max="6651" width="11.42578125" style="5" customWidth="1"/>
    <col min="6652" max="6652" width="12" style="5" customWidth="1"/>
    <col min="6653" max="6653" width="18.140625" style="5" customWidth="1"/>
    <col min="6654" max="6654" width="9.5703125" style="5" customWidth="1"/>
    <col min="6655" max="6655" width="12.5703125" style="5" bestFit="1" customWidth="1"/>
    <col min="6656" max="6656" width="9.5703125" style="5" customWidth="1"/>
    <col min="6657" max="6657" width="15" style="5" customWidth="1"/>
    <col min="6658" max="6658" width="8.85546875" style="5" customWidth="1"/>
    <col min="6659" max="6659" width="13.85546875" style="5" customWidth="1"/>
    <col min="6660" max="6660" width="15" style="5" bestFit="1" customWidth="1"/>
    <col min="6661" max="6661" width="17.42578125" style="5" customWidth="1"/>
    <col min="6662" max="6662" width="26" style="5" bestFit="1" customWidth="1"/>
    <col min="6663" max="6663" width="30.85546875" style="5" bestFit="1" customWidth="1"/>
    <col min="6664" max="6898" width="8.85546875" style="5"/>
    <col min="6899" max="6899" width="23.42578125" style="5" bestFit="1" customWidth="1"/>
    <col min="6900" max="6900" width="13.140625" style="5" customWidth="1"/>
    <col min="6901" max="6901" width="19.140625" style="5" bestFit="1" customWidth="1"/>
    <col min="6902" max="6902" width="16.140625" style="5" customWidth="1"/>
    <col min="6903" max="6903" width="11.42578125" style="5" customWidth="1"/>
    <col min="6904" max="6904" width="19.140625" style="5" customWidth="1"/>
    <col min="6905" max="6905" width="14.140625" style="5" bestFit="1" customWidth="1"/>
    <col min="6906" max="6906" width="11" style="5" customWidth="1"/>
    <col min="6907" max="6907" width="11.42578125" style="5" customWidth="1"/>
    <col min="6908" max="6908" width="12" style="5" customWidth="1"/>
    <col min="6909" max="6909" width="18.140625" style="5" customWidth="1"/>
    <col min="6910" max="6910" width="9.5703125" style="5" customWidth="1"/>
    <col min="6911" max="6911" width="12.5703125" style="5" bestFit="1" customWidth="1"/>
    <col min="6912" max="6912" width="9.5703125" style="5" customWidth="1"/>
    <col min="6913" max="6913" width="15" style="5" customWidth="1"/>
    <col min="6914" max="6914" width="8.85546875" style="5" customWidth="1"/>
    <col min="6915" max="6915" width="13.85546875" style="5" customWidth="1"/>
    <col min="6916" max="6916" width="15" style="5" bestFit="1" customWidth="1"/>
    <col min="6917" max="6917" width="17.42578125" style="5" customWidth="1"/>
    <col min="6918" max="6918" width="26" style="5" bestFit="1" customWidth="1"/>
    <col min="6919" max="6919" width="30.85546875" style="5" bestFit="1" customWidth="1"/>
    <col min="6920" max="7154" width="8.85546875" style="5"/>
    <col min="7155" max="7155" width="23.42578125" style="5" bestFit="1" customWidth="1"/>
    <col min="7156" max="7156" width="13.140625" style="5" customWidth="1"/>
    <col min="7157" max="7157" width="19.140625" style="5" bestFit="1" customWidth="1"/>
    <col min="7158" max="7158" width="16.140625" style="5" customWidth="1"/>
    <col min="7159" max="7159" width="11.42578125" style="5" customWidth="1"/>
    <col min="7160" max="7160" width="19.140625" style="5" customWidth="1"/>
    <col min="7161" max="7161" width="14.140625" style="5" bestFit="1" customWidth="1"/>
    <col min="7162" max="7162" width="11" style="5" customWidth="1"/>
    <col min="7163" max="7163" width="11.42578125" style="5" customWidth="1"/>
    <col min="7164" max="7164" width="12" style="5" customWidth="1"/>
    <col min="7165" max="7165" width="18.140625" style="5" customWidth="1"/>
    <col min="7166" max="7166" width="9.5703125" style="5" customWidth="1"/>
    <col min="7167" max="7167" width="12.5703125" style="5" bestFit="1" customWidth="1"/>
    <col min="7168" max="7168" width="9.5703125" style="5" customWidth="1"/>
    <col min="7169" max="7169" width="15" style="5" customWidth="1"/>
    <col min="7170" max="7170" width="8.85546875" style="5" customWidth="1"/>
    <col min="7171" max="7171" width="13.85546875" style="5" customWidth="1"/>
    <col min="7172" max="7172" width="15" style="5" bestFit="1" customWidth="1"/>
    <col min="7173" max="7173" width="17.42578125" style="5" customWidth="1"/>
    <col min="7174" max="7174" width="26" style="5" bestFit="1" customWidth="1"/>
    <col min="7175" max="7175" width="30.85546875" style="5" bestFit="1" customWidth="1"/>
    <col min="7176" max="7410" width="8.85546875" style="5"/>
    <col min="7411" max="7411" width="23.42578125" style="5" bestFit="1" customWidth="1"/>
    <col min="7412" max="7412" width="13.140625" style="5" customWidth="1"/>
    <col min="7413" max="7413" width="19.140625" style="5" bestFit="1" customWidth="1"/>
    <col min="7414" max="7414" width="16.140625" style="5" customWidth="1"/>
    <col min="7415" max="7415" width="11.42578125" style="5" customWidth="1"/>
    <col min="7416" max="7416" width="19.140625" style="5" customWidth="1"/>
    <col min="7417" max="7417" width="14.140625" style="5" bestFit="1" customWidth="1"/>
    <col min="7418" max="7418" width="11" style="5" customWidth="1"/>
    <col min="7419" max="7419" width="11.42578125" style="5" customWidth="1"/>
    <col min="7420" max="7420" width="12" style="5" customWidth="1"/>
    <col min="7421" max="7421" width="18.140625" style="5" customWidth="1"/>
    <col min="7422" max="7422" width="9.5703125" style="5" customWidth="1"/>
    <col min="7423" max="7423" width="12.5703125" style="5" bestFit="1" customWidth="1"/>
    <col min="7424" max="7424" width="9.5703125" style="5" customWidth="1"/>
    <col min="7425" max="7425" width="15" style="5" customWidth="1"/>
    <col min="7426" max="7426" width="8.85546875" style="5" customWidth="1"/>
    <col min="7427" max="7427" width="13.85546875" style="5" customWidth="1"/>
    <col min="7428" max="7428" width="15" style="5" bestFit="1" customWidth="1"/>
    <col min="7429" max="7429" width="17.42578125" style="5" customWidth="1"/>
    <col min="7430" max="7430" width="26" style="5" bestFit="1" customWidth="1"/>
    <col min="7431" max="7431" width="30.85546875" style="5" bestFit="1" customWidth="1"/>
    <col min="7432" max="7666" width="8.85546875" style="5"/>
    <col min="7667" max="7667" width="23.42578125" style="5" bestFit="1" customWidth="1"/>
    <col min="7668" max="7668" width="13.140625" style="5" customWidth="1"/>
    <col min="7669" max="7669" width="19.140625" style="5" bestFit="1" customWidth="1"/>
    <col min="7670" max="7670" width="16.140625" style="5" customWidth="1"/>
    <col min="7671" max="7671" width="11.42578125" style="5" customWidth="1"/>
    <col min="7672" max="7672" width="19.140625" style="5" customWidth="1"/>
    <col min="7673" max="7673" width="14.140625" style="5" bestFit="1" customWidth="1"/>
    <col min="7674" max="7674" width="11" style="5" customWidth="1"/>
    <col min="7675" max="7675" width="11.42578125" style="5" customWidth="1"/>
    <col min="7676" max="7676" width="12" style="5" customWidth="1"/>
    <col min="7677" max="7677" width="18.140625" style="5" customWidth="1"/>
    <col min="7678" max="7678" width="9.5703125" style="5" customWidth="1"/>
    <col min="7679" max="7679" width="12.5703125" style="5" bestFit="1" customWidth="1"/>
    <col min="7680" max="7680" width="9.5703125" style="5" customWidth="1"/>
    <col min="7681" max="7681" width="15" style="5" customWidth="1"/>
    <col min="7682" max="7682" width="8.85546875" style="5" customWidth="1"/>
    <col min="7683" max="7683" width="13.85546875" style="5" customWidth="1"/>
    <col min="7684" max="7684" width="15" style="5" bestFit="1" customWidth="1"/>
    <col min="7685" max="7685" width="17.42578125" style="5" customWidth="1"/>
    <col min="7686" max="7686" width="26" style="5" bestFit="1" customWidth="1"/>
    <col min="7687" max="7687" width="30.85546875" style="5" bestFit="1" customWidth="1"/>
    <col min="7688" max="7922" width="8.85546875" style="5"/>
    <col min="7923" max="7923" width="23.42578125" style="5" bestFit="1" customWidth="1"/>
    <col min="7924" max="7924" width="13.140625" style="5" customWidth="1"/>
    <col min="7925" max="7925" width="19.140625" style="5" bestFit="1" customWidth="1"/>
    <col min="7926" max="7926" width="16.140625" style="5" customWidth="1"/>
    <col min="7927" max="7927" width="11.42578125" style="5" customWidth="1"/>
    <col min="7928" max="7928" width="19.140625" style="5" customWidth="1"/>
    <col min="7929" max="7929" width="14.140625" style="5" bestFit="1" customWidth="1"/>
    <col min="7930" max="7930" width="11" style="5" customWidth="1"/>
    <col min="7931" max="7931" width="11.42578125" style="5" customWidth="1"/>
    <col min="7932" max="7932" width="12" style="5" customWidth="1"/>
    <col min="7933" max="7933" width="18.140625" style="5" customWidth="1"/>
    <col min="7934" max="7934" width="9.5703125" style="5" customWidth="1"/>
    <col min="7935" max="7935" width="12.5703125" style="5" bestFit="1" customWidth="1"/>
    <col min="7936" max="7936" width="9.5703125" style="5" customWidth="1"/>
    <col min="7937" max="7937" width="15" style="5" customWidth="1"/>
    <col min="7938" max="7938" width="8.85546875" style="5" customWidth="1"/>
    <col min="7939" max="7939" width="13.85546875" style="5" customWidth="1"/>
    <col min="7940" max="7940" width="15" style="5" bestFit="1" customWidth="1"/>
    <col min="7941" max="7941" width="17.42578125" style="5" customWidth="1"/>
    <col min="7942" max="7942" width="26" style="5" bestFit="1" customWidth="1"/>
    <col min="7943" max="7943" width="30.85546875" style="5" bestFit="1" customWidth="1"/>
    <col min="7944" max="8178" width="8.85546875" style="5"/>
    <col min="8179" max="8179" width="23.42578125" style="5" bestFit="1" customWidth="1"/>
    <col min="8180" max="8180" width="13.140625" style="5" customWidth="1"/>
    <col min="8181" max="8181" width="19.140625" style="5" bestFit="1" customWidth="1"/>
    <col min="8182" max="8182" width="16.140625" style="5" customWidth="1"/>
    <col min="8183" max="8183" width="11.42578125" style="5" customWidth="1"/>
    <col min="8184" max="8184" width="19.140625" style="5" customWidth="1"/>
    <col min="8185" max="8185" width="14.140625" style="5" bestFit="1" customWidth="1"/>
    <col min="8186" max="8186" width="11" style="5" customWidth="1"/>
    <col min="8187" max="8187" width="11.42578125" style="5" customWidth="1"/>
    <col min="8188" max="8188" width="12" style="5" customWidth="1"/>
    <col min="8189" max="8189" width="18.140625" style="5" customWidth="1"/>
    <col min="8190" max="8190" width="9.5703125" style="5" customWidth="1"/>
    <col min="8191" max="8191" width="12.5703125" style="5" bestFit="1" customWidth="1"/>
    <col min="8192" max="8192" width="9.5703125" style="5" customWidth="1"/>
    <col min="8193" max="8193" width="15" style="5" customWidth="1"/>
    <col min="8194" max="8194" width="8.85546875" style="5" customWidth="1"/>
    <col min="8195" max="8195" width="13.85546875" style="5" customWidth="1"/>
    <col min="8196" max="8196" width="15" style="5" bestFit="1" customWidth="1"/>
    <col min="8197" max="8197" width="17.42578125" style="5" customWidth="1"/>
    <col min="8198" max="8198" width="26" style="5" bestFit="1" customWidth="1"/>
    <col min="8199" max="8199" width="30.85546875" style="5" bestFit="1" customWidth="1"/>
    <col min="8200" max="8434" width="8.85546875" style="5"/>
    <col min="8435" max="8435" width="23.42578125" style="5" bestFit="1" customWidth="1"/>
    <col min="8436" max="8436" width="13.140625" style="5" customWidth="1"/>
    <col min="8437" max="8437" width="19.140625" style="5" bestFit="1" customWidth="1"/>
    <col min="8438" max="8438" width="16.140625" style="5" customWidth="1"/>
    <col min="8439" max="8439" width="11.42578125" style="5" customWidth="1"/>
    <col min="8440" max="8440" width="19.140625" style="5" customWidth="1"/>
    <col min="8441" max="8441" width="14.140625" style="5" bestFit="1" customWidth="1"/>
    <col min="8442" max="8442" width="11" style="5" customWidth="1"/>
    <col min="8443" max="8443" width="11.42578125" style="5" customWidth="1"/>
    <col min="8444" max="8444" width="12" style="5" customWidth="1"/>
    <col min="8445" max="8445" width="18.140625" style="5" customWidth="1"/>
    <col min="8446" max="8446" width="9.5703125" style="5" customWidth="1"/>
    <col min="8447" max="8447" width="12.5703125" style="5" bestFit="1" customWidth="1"/>
    <col min="8448" max="8448" width="9.5703125" style="5" customWidth="1"/>
    <col min="8449" max="8449" width="15" style="5" customWidth="1"/>
    <col min="8450" max="8450" width="8.85546875" style="5" customWidth="1"/>
    <col min="8451" max="8451" width="13.85546875" style="5" customWidth="1"/>
    <col min="8452" max="8452" width="15" style="5" bestFit="1" customWidth="1"/>
    <col min="8453" max="8453" width="17.42578125" style="5" customWidth="1"/>
    <col min="8454" max="8454" width="26" style="5" bestFit="1" customWidth="1"/>
    <col min="8455" max="8455" width="30.85546875" style="5" bestFit="1" customWidth="1"/>
    <col min="8456" max="8690" width="8.85546875" style="5"/>
    <col min="8691" max="8691" width="23.42578125" style="5" bestFit="1" customWidth="1"/>
    <col min="8692" max="8692" width="13.140625" style="5" customWidth="1"/>
    <col min="8693" max="8693" width="19.140625" style="5" bestFit="1" customWidth="1"/>
    <col min="8694" max="8694" width="16.140625" style="5" customWidth="1"/>
    <col min="8695" max="8695" width="11.42578125" style="5" customWidth="1"/>
    <col min="8696" max="8696" width="19.140625" style="5" customWidth="1"/>
    <col min="8697" max="8697" width="14.140625" style="5" bestFit="1" customWidth="1"/>
    <col min="8698" max="8698" width="11" style="5" customWidth="1"/>
    <col min="8699" max="8699" width="11.42578125" style="5" customWidth="1"/>
    <col min="8700" max="8700" width="12" style="5" customWidth="1"/>
    <col min="8701" max="8701" width="18.140625" style="5" customWidth="1"/>
    <col min="8702" max="8702" width="9.5703125" style="5" customWidth="1"/>
    <col min="8703" max="8703" width="12.5703125" style="5" bestFit="1" customWidth="1"/>
    <col min="8704" max="8704" width="9.5703125" style="5" customWidth="1"/>
    <col min="8705" max="8705" width="15" style="5" customWidth="1"/>
    <col min="8706" max="8706" width="8.85546875" style="5" customWidth="1"/>
    <col min="8707" max="8707" width="13.85546875" style="5" customWidth="1"/>
    <col min="8708" max="8708" width="15" style="5" bestFit="1" customWidth="1"/>
    <col min="8709" max="8709" width="17.42578125" style="5" customWidth="1"/>
    <col min="8710" max="8710" width="26" style="5" bestFit="1" customWidth="1"/>
    <col min="8711" max="8711" width="30.85546875" style="5" bestFit="1" customWidth="1"/>
    <col min="8712" max="8946" width="8.85546875" style="5"/>
    <col min="8947" max="8947" width="23.42578125" style="5" bestFit="1" customWidth="1"/>
    <col min="8948" max="8948" width="13.140625" style="5" customWidth="1"/>
    <col min="8949" max="8949" width="19.140625" style="5" bestFit="1" customWidth="1"/>
    <col min="8950" max="8950" width="16.140625" style="5" customWidth="1"/>
    <col min="8951" max="8951" width="11.42578125" style="5" customWidth="1"/>
    <col min="8952" max="8952" width="19.140625" style="5" customWidth="1"/>
    <col min="8953" max="8953" width="14.140625" style="5" bestFit="1" customWidth="1"/>
    <col min="8954" max="8954" width="11" style="5" customWidth="1"/>
    <col min="8955" max="8955" width="11.42578125" style="5" customWidth="1"/>
    <col min="8956" max="8956" width="12" style="5" customWidth="1"/>
    <col min="8957" max="8957" width="18.140625" style="5" customWidth="1"/>
    <col min="8958" max="8958" width="9.5703125" style="5" customWidth="1"/>
    <col min="8959" max="8959" width="12.5703125" style="5" bestFit="1" customWidth="1"/>
    <col min="8960" max="8960" width="9.5703125" style="5" customWidth="1"/>
    <col min="8961" max="8961" width="15" style="5" customWidth="1"/>
    <col min="8962" max="8962" width="8.85546875" style="5" customWidth="1"/>
    <col min="8963" max="8963" width="13.85546875" style="5" customWidth="1"/>
    <col min="8964" max="8964" width="15" style="5" bestFit="1" customWidth="1"/>
    <col min="8965" max="8965" width="17.42578125" style="5" customWidth="1"/>
    <col min="8966" max="8966" width="26" style="5" bestFit="1" customWidth="1"/>
    <col min="8967" max="8967" width="30.85546875" style="5" bestFit="1" customWidth="1"/>
    <col min="8968" max="9202" width="8.85546875" style="5"/>
    <col min="9203" max="9203" width="23.42578125" style="5" bestFit="1" customWidth="1"/>
    <col min="9204" max="9204" width="13.140625" style="5" customWidth="1"/>
    <col min="9205" max="9205" width="19.140625" style="5" bestFit="1" customWidth="1"/>
    <col min="9206" max="9206" width="16.140625" style="5" customWidth="1"/>
    <col min="9207" max="9207" width="11.42578125" style="5" customWidth="1"/>
    <col min="9208" max="9208" width="19.140625" style="5" customWidth="1"/>
    <col min="9209" max="9209" width="14.140625" style="5" bestFit="1" customWidth="1"/>
    <col min="9210" max="9210" width="11" style="5" customWidth="1"/>
    <col min="9211" max="9211" width="11.42578125" style="5" customWidth="1"/>
    <col min="9212" max="9212" width="12" style="5" customWidth="1"/>
    <col min="9213" max="9213" width="18.140625" style="5" customWidth="1"/>
    <col min="9214" max="9214" width="9.5703125" style="5" customWidth="1"/>
    <col min="9215" max="9215" width="12.5703125" style="5" bestFit="1" customWidth="1"/>
    <col min="9216" max="9216" width="9.5703125" style="5" customWidth="1"/>
    <col min="9217" max="9217" width="15" style="5" customWidth="1"/>
    <col min="9218" max="9218" width="8.85546875" style="5" customWidth="1"/>
    <col min="9219" max="9219" width="13.85546875" style="5" customWidth="1"/>
    <col min="9220" max="9220" width="15" style="5" bestFit="1" customWidth="1"/>
    <col min="9221" max="9221" width="17.42578125" style="5" customWidth="1"/>
    <col min="9222" max="9222" width="26" style="5" bestFit="1" customWidth="1"/>
    <col min="9223" max="9223" width="30.85546875" style="5" bestFit="1" customWidth="1"/>
    <col min="9224" max="9458" width="8.85546875" style="5"/>
    <col min="9459" max="9459" width="23.42578125" style="5" bestFit="1" customWidth="1"/>
    <col min="9460" max="9460" width="13.140625" style="5" customWidth="1"/>
    <col min="9461" max="9461" width="19.140625" style="5" bestFit="1" customWidth="1"/>
    <col min="9462" max="9462" width="16.140625" style="5" customWidth="1"/>
    <col min="9463" max="9463" width="11.42578125" style="5" customWidth="1"/>
    <col min="9464" max="9464" width="19.140625" style="5" customWidth="1"/>
    <col min="9465" max="9465" width="14.140625" style="5" bestFit="1" customWidth="1"/>
    <col min="9466" max="9466" width="11" style="5" customWidth="1"/>
    <col min="9467" max="9467" width="11.42578125" style="5" customWidth="1"/>
    <col min="9468" max="9468" width="12" style="5" customWidth="1"/>
    <col min="9469" max="9469" width="18.140625" style="5" customWidth="1"/>
    <col min="9470" max="9470" width="9.5703125" style="5" customWidth="1"/>
    <col min="9471" max="9471" width="12.5703125" style="5" bestFit="1" customWidth="1"/>
    <col min="9472" max="9472" width="9.5703125" style="5" customWidth="1"/>
    <col min="9473" max="9473" width="15" style="5" customWidth="1"/>
    <col min="9474" max="9474" width="8.85546875" style="5" customWidth="1"/>
    <col min="9475" max="9475" width="13.85546875" style="5" customWidth="1"/>
    <col min="9476" max="9476" width="15" style="5" bestFit="1" customWidth="1"/>
    <col min="9477" max="9477" width="17.42578125" style="5" customWidth="1"/>
    <col min="9478" max="9478" width="26" style="5" bestFit="1" customWidth="1"/>
    <col min="9479" max="9479" width="30.85546875" style="5" bestFit="1" customWidth="1"/>
    <col min="9480" max="9714" width="8.85546875" style="5"/>
    <col min="9715" max="9715" width="23.42578125" style="5" bestFit="1" customWidth="1"/>
    <col min="9716" max="9716" width="13.140625" style="5" customWidth="1"/>
    <col min="9717" max="9717" width="19.140625" style="5" bestFit="1" customWidth="1"/>
    <col min="9718" max="9718" width="16.140625" style="5" customWidth="1"/>
    <col min="9719" max="9719" width="11.42578125" style="5" customWidth="1"/>
    <col min="9720" max="9720" width="19.140625" style="5" customWidth="1"/>
    <col min="9721" max="9721" width="14.140625" style="5" bestFit="1" customWidth="1"/>
    <col min="9722" max="9722" width="11" style="5" customWidth="1"/>
    <col min="9723" max="9723" width="11.42578125" style="5" customWidth="1"/>
    <col min="9724" max="9724" width="12" style="5" customWidth="1"/>
    <col min="9725" max="9725" width="18.140625" style="5" customWidth="1"/>
    <col min="9726" max="9726" width="9.5703125" style="5" customWidth="1"/>
    <col min="9727" max="9727" width="12.5703125" style="5" bestFit="1" customWidth="1"/>
    <col min="9728" max="9728" width="9.5703125" style="5" customWidth="1"/>
    <col min="9729" max="9729" width="15" style="5" customWidth="1"/>
    <col min="9730" max="9730" width="8.85546875" style="5" customWidth="1"/>
    <col min="9731" max="9731" width="13.85546875" style="5" customWidth="1"/>
    <col min="9732" max="9732" width="15" style="5" bestFit="1" customWidth="1"/>
    <col min="9733" max="9733" width="17.42578125" style="5" customWidth="1"/>
    <col min="9734" max="9734" width="26" style="5" bestFit="1" customWidth="1"/>
    <col min="9735" max="9735" width="30.85546875" style="5" bestFit="1" customWidth="1"/>
    <col min="9736" max="9970" width="8.85546875" style="5"/>
    <col min="9971" max="9971" width="23.42578125" style="5" bestFit="1" customWidth="1"/>
    <col min="9972" max="9972" width="13.140625" style="5" customWidth="1"/>
    <col min="9973" max="9973" width="19.140625" style="5" bestFit="1" customWidth="1"/>
    <col min="9974" max="9974" width="16.140625" style="5" customWidth="1"/>
    <col min="9975" max="9975" width="11.42578125" style="5" customWidth="1"/>
    <col min="9976" max="9976" width="19.140625" style="5" customWidth="1"/>
    <col min="9977" max="9977" width="14.140625" style="5" bestFit="1" customWidth="1"/>
    <col min="9978" max="9978" width="11" style="5" customWidth="1"/>
    <col min="9979" max="9979" width="11.42578125" style="5" customWidth="1"/>
    <col min="9980" max="9980" width="12" style="5" customWidth="1"/>
    <col min="9981" max="9981" width="18.140625" style="5" customWidth="1"/>
    <col min="9982" max="9982" width="9.5703125" style="5" customWidth="1"/>
    <col min="9983" max="9983" width="12.5703125" style="5" bestFit="1" customWidth="1"/>
    <col min="9984" max="9984" width="9.5703125" style="5" customWidth="1"/>
    <col min="9985" max="9985" width="15" style="5" customWidth="1"/>
    <col min="9986" max="9986" width="8.85546875" style="5" customWidth="1"/>
    <col min="9987" max="9987" width="13.85546875" style="5" customWidth="1"/>
    <col min="9988" max="9988" width="15" style="5" bestFit="1" customWidth="1"/>
    <col min="9989" max="9989" width="17.42578125" style="5" customWidth="1"/>
    <col min="9990" max="9990" width="26" style="5" bestFit="1" customWidth="1"/>
    <col min="9991" max="9991" width="30.85546875" style="5" bestFit="1" customWidth="1"/>
    <col min="9992" max="10226" width="8.85546875" style="5"/>
    <col min="10227" max="10227" width="23.42578125" style="5" bestFit="1" customWidth="1"/>
    <col min="10228" max="10228" width="13.140625" style="5" customWidth="1"/>
    <col min="10229" max="10229" width="19.140625" style="5" bestFit="1" customWidth="1"/>
    <col min="10230" max="10230" width="16.140625" style="5" customWidth="1"/>
    <col min="10231" max="10231" width="11.42578125" style="5" customWidth="1"/>
    <col min="10232" max="10232" width="19.140625" style="5" customWidth="1"/>
    <col min="10233" max="10233" width="14.140625" style="5" bestFit="1" customWidth="1"/>
    <col min="10234" max="10234" width="11" style="5" customWidth="1"/>
    <col min="10235" max="10235" width="11.42578125" style="5" customWidth="1"/>
    <col min="10236" max="10236" width="12" style="5" customWidth="1"/>
    <col min="10237" max="10237" width="18.140625" style="5" customWidth="1"/>
    <col min="10238" max="10238" width="9.5703125" style="5" customWidth="1"/>
    <col min="10239" max="10239" width="12.5703125" style="5" bestFit="1" customWidth="1"/>
    <col min="10240" max="10240" width="9.5703125" style="5" customWidth="1"/>
    <col min="10241" max="10241" width="15" style="5" customWidth="1"/>
    <col min="10242" max="10242" width="8.85546875" style="5" customWidth="1"/>
    <col min="10243" max="10243" width="13.85546875" style="5" customWidth="1"/>
    <col min="10244" max="10244" width="15" style="5" bestFit="1" customWidth="1"/>
    <col min="10245" max="10245" width="17.42578125" style="5" customWidth="1"/>
    <col min="10246" max="10246" width="26" style="5" bestFit="1" customWidth="1"/>
    <col min="10247" max="10247" width="30.85546875" style="5" bestFit="1" customWidth="1"/>
    <col min="10248" max="10482" width="8.85546875" style="5"/>
    <col min="10483" max="10483" width="23.42578125" style="5" bestFit="1" customWidth="1"/>
    <col min="10484" max="10484" width="13.140625" style="5" customWidth="1"/>
    <col min="10485" max="10485" width="19.140625" style="5" bestFit="1" customWidth="1"/>
    <col min="10486" max="10486" width="16.140625" style="5" customWidth="1"/>
    <col min="10487" max="10487" width="11.42578125" style="5" customWidth="1"/>
    <col min="10488" max="10488" width="19.140625" style="5" customWidth="1"/>
    <col min="10489" max="10489" width="14.140625" style="5" bestFit="1" customWidth="1"/>
    <col min="10490" max="10490" width="11" style="5" customWidth="1"/>
    <col min="10491" max="10491" width="11.42578125" style="5" customWidth="1"/>
    <col min="10492" max="10492" width="12" style="5" customWidth="1"/>
    <col min="10493" max="10493" width="18.140625" style="5" customWidth="1"/>
    <col min="10494" max="10494" width="9.5703125" style="5" customWidth="1"/>
    <col min="10495" max="10495" width="12.5703125" style="5" bestFit="1" customWidth="1"/>
    <col min="10496" max="10496" width="9.5703125" style="5" customWidth="1"/>
    <col min="10497" max="10497" width="15" style="5" customWidth="1"/>
    <col min="10498" max="10498" width="8.85546875" style="5" customWidth="1"/>
    <col min="10499" max="10499" width="13.85546875" style="5" customWidth="1"/>
    <col min="10500" max="10500" width="15" style="5" bestFit="1" customWidth="1"/>
    <col min="10501" max="10501" width="17.42578125" style="5" customWidth="1"/>
    <col min="10502" max="10502" width="26" style="5" bestFit="1" customWidth="1"/>
    <col min="10503" max="10503" width="30.85546875" style="5" bestFit="1" customWidth="1"/>
    <col min="10504" max="10738" width="8.85546875" style="5"/>
    <col min="10739" max="10739" width="23.42578125" style="5" bestFit="1" customWidth="1"/>
    <col min="10740" max="10740" width="13.140625" style="5" customWidth="1"/>
    <col min="10741" max="10741" width="19.140625" style="5" bestFit="1" customWidth="1"/>
    <col min="10742" max="10742" width="16.140625" style="5" customWidth="1"/>
    <col min="10743" max="10743" width="11.42578125" style="5" customWidth="1"/>
    <col min="10744" max="10744" width="19.140625" style="5" customWidth="1"/>
    <col min="10745" max="10745" width="14.140625" style="5" bestFit="1" customWidth="1"/>
    <col min="10746" max="10746" width="11" style="5" customWidth="1"/>
    <col min="10747" max="10747" width="11.42578125" style="5" customWidth="1"/>
    <col min="10748" max="10748" width="12" style="5" customWidth="1"/>
    <col min="10749" max="10749" width="18.140625" style="5" customWidth="1"/>
    <col min="10750" max="10750" width="9.5703125" style="5" customWidth="1"/>
    <col min="10751" max="10751" width="12.5703125" style="5" bestFit="1" customWidth="1"/>
    <col min="10752" max="10752" width="9.5703125" style="5" customWidth="1"/>
    <col min="10753" max="10753" width="15" style="5" customWidth="1"/>
    <col min="10754" max="10754" width="8.85546875" style="5" customWidth="1"/>
    <col min="10755" max="10755" width="13.85546875" style="5" customWidth="1"/>
    <col min="10756" max="10756" width="15" style="5" bestFit="1" customWidth="1"/>
    <col min="10757" max="10757" width="17.42578125" style="5" customWidth="1"/>
    <col min="10758" max="10758" width="26" style="5" bestFit="1" customWidth="1"/>
    <col min="10759" max="10759" width="30.85546875" style="5" bestFit="1" customWidth="1"/>
    <col min="10760" max="10994" width="8.85546875" style="5"/>
    <col min="10995" max="10995" width="23.42578125" style="5" bestFit="1" customWidth="1"/>
    <col min="10996" max="10996" width="13.140625" style="5" customWidth="1"/>
    <col min="10997" max="10997" width="19.140625" style="5" bestFit="1" customWidth="1"/>
    <col min="10998" max="10998" width="16.140625" style="5" customWidth="1"/>
    <col min="10999" max="10999" width="11.42578125" style="5" customWidth="1"/>
    <col min="11000" max="11000" width="19.140625" style="5" customWidth="1"/>
    <col min="11001" max="11001" width="14.140625" style="5" bestFit="1" customWidth="1"/>
    <col min="11002" max="11002" width="11" style="5" customWidth="1"/>
    <col min="11003" max="11003" width="11.42578125" style="5" customWidth="1"/>
    <col min="11004" max="11004" width="12" style="5" customWidth="1"/>
    <col min="11005" max="11005" width="18.140625" style="5" customWidth="1"/>
    <col min="11006" max="11006" width="9.5703125" style="5" customWidth="1"/>
    <col min="11007" max="11007" width="12.5703125" style="5" bestFit="1" customWidth="1"/>
    <col min="11008" max="11008" width="9.5703125" style="5" customWidth="1"/>
    <col min="11009" max="11009" width="15" style="5" customWidth="1"/>
    <col min="11010" max="11010" width="8.85546875" style="5" customWidth="1"/>
    <col min="11011" max="11011" width="13.85546875" style="5" customWidth="1"/>
    <col min="11012" max="11012" width="15" style="5" bestFit="1" customWidth="1"/>
    <col min="11013" max="11013" width="17.42578125" style="5" customWidth="1"/>
    <col min="11014" max="11014" width="26" style="5" bestFit="1" customWidth="1"/>
    <col min="11015" max="11015" width="30.85546875" style="5" bestFit="1" customWidth="1"/>
    <col min="11016" max="11250" width="8.85546875" style="5"/>
    <col min="11251" max="11251" width="23.42578125" style="5" bestFit="1" customWidth="1"/>
    <col min="11252" max="11252" width="13.140625" style="5" customWidth="1"/>
    <col min="11253" max="11253" width="19.140625" style="5" bestFit="1" customWidth="1"/>
    <col min="11254" max="11254" width="16.140625" style="5" customWidth="1"/>
    <col min="11255" max="11255" width="11.42578125" style="5" customWidth="1"/>
    <col min="11256" max="11256" width="19.140625" style="5" customWidth="1"/>
    <col min="11257" max="11257" width="14.140625" style="5" bestFit="1" customWidth="1"/>
    <col min="11258" max="11258" width="11" style="5" customWidth="1"/>
    <col min="11259" max="11259" width="11.42578125" style="5" customWidth="1"/>
    <col min="11260" max="11260" width="12" style="5" customWidth="1"/>
    <col min="11261" max="11261" width="18.140625" style="5" customWidth="1"/>
    <col min="11262" max="11262" width="9.5703125" style="5" customWidth="1"/>
    <col min="11263" max="11263" width="12.5703125" style="5" bestFit="1" customWidth="1"/>
    <col min="11264" max="11264" width="9.5703125" style="5" customWidth="1"/>
    <col min="11265" max="11265" width="15" style="5" customWidth="1"/>
    <col min="11266" max="11266" width="8.85546875" style="5" customWidth="1"/>
    <col min="11267" max="11267" width="13.85546875" style="5" customWidth="1"/>
    <col min="11268" max="11268" width="15" style="5" bestFit="1" customWidth="1"/>
    <col min="11269" max="11269" width="17.42578125" style="5" customWidth="1"/>
    <col min="11270" max="11270" width="26" style="5" bestFit="1" customWidth="1"/>
    <col min="11271" max="11271" width="30.85546875" style="5" bestFit="1" customWidth="1"/>
    <col min="11272" max="11506" width="8.85546875" style="5"/>
    <col min="11507" max="11507" width="23.42578125" style="5" bestFit="1" customWidth="1"/>
    <col min="11508" max="11508" width="13.140625" style="5" customWidth="1"/>
    <col min="11509" max="11509" width="19.140625" style="5" bestFit="1" customWidth="1"/>
    <col min="11510" max="11510" width="16.140625" style="5" customWidth="1"/>
    <col min="11511" max="11511" width="11.42578125" style="5" customWidth="1"/>
    <col min="11512" max="11512" width="19.140625" style="5" customWidth="1"/>
    <col min="11513" max="11513" width="14.140625" style="5" bestFit="1" customWidth="1"/>
    <col min="11514" max="11514" width="11" style="5" customWidth="1"/>
    <col min="11515" max="11515" width="11.42578125" style="5" customWidth="1"/>
    <col min="11516" max="11516" width="12" style="5" customWidth="1"/>
    <col min="11517" max="11517" width="18.140625" style="5" customWidth="1"/>
    <col min="11518" max="11518" width="9.5703125" style="5" customWidth="1"/>
    <col min="11519" max="11519" width="12.5703125" style="5" bestFit="1" customWidth="1"/>
    <col min="11520" max="11520" width="9.5703125" style="5" customWidth="1"/>
    <col min="11521" max="11521" width="15" style="5" customWidth="1"/>
    <col min="11522" max="11522" width="8.85546875" style="5" customWidth="1"/>
    <col min="11523" max="11523" width="13.85546875" style="5" customWidth="1"/>
    <col min="11524" max="11524" width="15" style="5" bestFit="1" customWidth="1"/>
    <col min="11525" max="11525" width="17.42578125" style="5" customWidth="1"/>
    <col min="11526" max="11526" width="26" style="5" bestFit="1" customWidth="1"/>
    <col min="11527" max="11527" width="30.85546875" style="5" bestFit="1" customWidth="1"/>
    <col min="11528" max="11762" width="8.85546875" style="5"/>
    <col min="11763" max="11763" width="23.42578125" style="5" bestFit="1" customWidth="1"/>
    <col min="11764" max="11764" width="13.140625" style="5" customWidth="1"/>
    <col min="11765" max="11765" width="19.140625" style="5" bestFit="1" customWidth="1"/>
    <col min="11766" max="11766" width="16.140625" style="5" customWidth="1"/>
    <col min="11767" max="11767" width="11.42578125" style="5" customWidth="1"/>
    <col min="11768" max="11768" width="19.140625" style="5" customWidth="1"/>
    <col min="11769" max="11769" width="14.140625" style="5" bestFit="1" customWidth="1"/>
    <col min="11770" max="11770" width="11" style="5" customWidth="1"/>
    <col min="11771" max="11771" width="11.42578125" style="5" customWidth="1"/>
    <col min="11772" max="11772" width="12" style="5" customWidth="1"/>
    <col min="11773" max="11773" width="18.140625" style="5" customWidth="1"/>
    <col min="11774" max="11774" width="9.5703125" style="5" customWidth="1"/>
    <col min="11775" max="11775" width="12.5703125" style="5" bestFit="1" customWidth="1"/>
    <col min="11776" max="11776" width="9.5703125" style="5" customWidth="1"/>
    <col min="11777" max="11777" width="15" style="5" customWidth="1"/>
    <col min="11778" max="11778" width="8.85546875" style="5" customWidth="1"/>
    <col min="11779" max="11779" width="13.85546875" style="5" customWidth="1"/>
    <col min="11780" max="11780" width="15" style="5" bestFit="1" customWidth="1"/>
    <col min="11781" max="11781" width="17.42578125" style="5" customWidth="1"/>
    <col min="11782" max="11782" width="26" style="5" bestFit="1" customWidth="1"/>
    <col min="11783" max="11783" width="30.85546875" style="5" bestFit="1" customWidth="1"/>
    <col min="11784" max="12018" width="8.85546875" style="5"/>
    <col min="12019" max="12019" width="23.42578125" style="5" bestFit="1" customWidth="1"/>
    <col min="12020" max="12020" width="13.140625" style="5" customWidth="1"/>
    <col min="12021" max="12021" width="19.140625" style="5" bestFit="1" customWidth="1"/>
    <col min="12022" max="12022" width="16.140625" style="5" customWidth="1"/>
    <col min="12023" max="12023" width="11.42578125" style="5" customWidth="1"/>
    <col min="12024" max="12024" width="19.140625" style="5" customWidth="1"/>
    <col min="12025" max="12025" width="14.140625" style="5" bestFit="1" customWidth="1"/>
    <col min="12026" max="12026" width="11" style="5" customWidth="1"/>
    <col min="12027" max="12027" width="11.42578125" style="5" customWidth="1"/>
    <col min="12028" max="12028" width="12" style="5" customWidth="1"/>
    <col min="12029" max="12029" width="18.140625" style="5" customWidth="1"/>
    <col min="12030" max="12030" width="9.5703125" style="5" customWidth="1"/>
    <col min="12031" max="12031" width="12.5703125" style="5" bestFit="1" customWidth="1"/>
    <col min="12032" max="12032" width="9.5703125" style="5" customWidth="1"/>
    <col min="12033" max="12033" width="15" style="5" customWidth="1"/>
    <col min="12034" max="12034" width="8.85546875" style="5" customWidth="1"/>
    <col min="12035" max="12035" width="13.85546875" style="5" customWidth="1"/>
    <col min="12036" max="12036" width="15" style="5" bestFit="1" customWidth="1"/>
    <col min="12037" max="12037" width="17.42578125" style="5" customWidth="1"/>
    <col min="12038" max="12038" width="26" style="5" bestFit="1" customWidth="1"/>
    <col min="12039" max="12039" width="30.85546875" style="5" bestFit="1" customWidth="1"/>
    <col min="12040" max="12274" width="8.85546875" style="5"/>
    <col min="12275" max="12275" width="23.42578125" style="5" bestFit="1" customWidth="1"/>
    <col min="12276" max="12276" width="13.140625" style="5" customWidth="1"/>
    <col min="12277" max="12277" width="19.140625" style="5" bestFit="1" customWidth="1"/>
    <col min="12278" max="12278" width="16.140625" style="5" customWidth="1"/>
    <col min="12279" max="12279" width="11.42578125" style="5" customWidth="1"/>
    <col min="12280" max="12280" width="19.140625" style="5" customWidth="1"/>
    <col min="12281" max="12281" width="14.140625" style="5" bestFit="1" customWidth="1"/>
    <col min="12282" max="12282" width="11" style="5" customWidth="1"/>
    <col min="12283" max="12283" width="11.42578125" style="5" customWidth="1"/>
    <col min="12284" max="12284" width="12" style="5" customWidth="1"/>
    <col min="12285" max="12285" width="18.140625" style="5" customWidth="1"/>
    <col min="12286" max="12286" width="9.5703125" style="5" customWidth="1"/>
    <col min="12287" max="12287" width="12.5703125" style="5" bestFit="1" customWidth="1"/>
    <col min="12288" max="12288" width="9.5703125" style="5" customWidth="1"/>
    <col min="12289" max="12289" width="15" style="5" customWidth="1"/>
    <col min="12290" max="12290" width="8.85546875" style="5" customWidth="1"/>
    <col min="12291" max="12291" width="13.85546875" style="5" customWidth="1"/>
    <col min="12292" max="12292" width="15" style="5" bestFit="1" customWidth="1"/>
    <col min="12293" max="12293" width="17.42578125" style="5" customWidth="1"/>
    <col min="12294" max="12294" width="26" style="5" bestFit="1" customWidth="1"/>
    <col min="12295" max="12295" width="30.85546875" style="5" bestFit="1" customWidth="1"/>
    <col min="12296" max="12530" width="8.85546875" style="5"/>
    <col min="12531" max="12531" width="23.42578125" style="5" bestFit="1" customWidth="1"/>
    <col min="12532" max="12532" width="13.140625" style="5" customWidth="1"/>
    <col min="12533" max="12533" width="19.140625" style="5" bestFit="1" customWidth="1"/>
    <col min="12534" max="12534" width="16.140625" style="5" customWidth="1"/>
    <col min="12535" max="12535" width="11.42578125" style="5" customWidth="1"/>
    <col min="12536" max="12536" width="19.140625" style="5" customWidth="1"/>
    <col min="12537" max="12537" width="14.140625" style="5" bestFit="1" customWidth="1"/>
    <col min="12538" max="12538" width="11" style="5" customWidth="1"/>
    <col min="12539" max="12539" width="11.42578125" style="5" customWidth="1"/>
    <col min="12540" max="12540" width="12" style="5" customWidth="1"/>
    <col min="12541" max="12541" width="18.140625" style="5" customWidth="1"/>
    <col min="12542" max="12542" width="9.5703125" style="5" customWidth="1"/>
    <col min="12543" max="12543" width="12.5703125" style="5" bestFit="1" customWidth="1"/>
    <col min="12544" max="12544" width="9.5703125" style="5" customWidth="1"/>
    <col min="12545" max="12545" width="15" style="5" customWidth="1"/>
    <col min="12546" max="12546" width="8.85546875" style="5" customWidth="1"/>
    <col min="12547" max="12547" width="13.85546875" style="5" customWidth="1"/>
    <col min="12548" max="12548" width="15" style="5" bestFit="1" customWidth="1"/>
    <col min="12549" max="12549" width="17.42578125" style="5" customWidth="1"/>
    <col min="12550" max="12550" width="26" style="5" bestFit="1" customWidth="1"/>
    <col min="12551" max="12551" width="30.85546875" style="5" bestFit="1" customWidth="1"/>
    <col min="12552" max="12786" width="8.85546875" style="5"/>
    <col min="12787" max="12787" width="23.42578125" style="5" bestFit="1" customWidth="1"/>
    <col min="12788" max="12788" width="13.140625" style="5" customWidth="1"/>
    <col min="12789" max="12789" width="19.140625" style="5" bestFit="1" customWidth="1"/>
    <col min="12790" max="12790" width="16.140625" style="5" customWidth="1"/>
    <col min="12791" max="12791" width="11.42578125" style="5" customWidth="1"/>
    <col min="12792" max="12792" width="19.140625" style="5" customWidth="1"/>
    <col min="12793" max="12793" width="14.140625" style="5" bestFit="1" customWidth="1"/>
    <col min="12794" max="12794" width="11" style="5" customWidth="1"/>
    <col min="12795" max="12795" width="11.42578125" style="5" customWidth="1"/>
    <col min="12796" max="12796" width="12" style="5" customWidth="1"/>
    <col min="12797" max="12797" width="18.140625" style="5" customWidth="1"/>
    <col min="12798" max="12798" width="9.5703125" style="5" customWidth="1"/>
    <col min="12799" max="12799" width="12.5703125" style="5" bestFit="1" customWidth="1"/>
    <col min="12800" max="12800" width="9.5703125" style="5" customWidth="1"/>
    <col min="12801" max="12801" width="15" style="5" customWidth="1"/>
    <col min="12802" max="12802" width="8.85546875" style="5" customWidth="1"/>
    <col min="12803" max="12803" width="13.85546875" style="5" customWidth="1"/>
    <col min="12804" max="12804" width="15" style="5" bestFit="1" customWidth="1"/>
    <col min="12805" max="12805" width="17.42578125" style="5" customWidth="1"/>
    <col min="12806" max="12806" width="26" style="5" bestFit="1" customWidth="1"/>
    <col min="12807" max="12807" width="30.85546875" style="5" bestFit="1" customWidth="1"/>
    <col min="12808" max="13042" width="8.85546875" style="5"/>
    <col min="13043" max="13043" width="23.42578125" style="5" bestFit="1" customWidth="1"/>
    <col min="13044" max="13044" width="13.140625" style="5" customWidth="1"/>
    <col min="13045" max="13045" width="19.140625" style="5" bestFit="1" customWidth="1"/>
    <col min="13046" max="13046" width="16.140625" style="5" customWidth="1"/>
    <col min="13047" max="13047" width="11.42578125" style="5" customWidth="1"/>
    <col min="13048" max="13048" width="19.140625" style="5" customWidth="1"/>
    <col min="13049" max="13049" width="14.140625" style="5" bestFit="1" customWidth="1"/>
    <col min="13050" max="13050" width="11" style="5" customWidth="1"/>
    <col min="13051" max="13051" width="11.42578125" style="5" customWidth="1"/>
    <col min="13052" max="13052" width="12" style="5" customWidth="1"/>
    <col min="13053" max="13053" width="18.140625" style="5" customWidth="1"/>
    <col min="13054" max="13054" width="9.5703125" style="5" customWidth="1"/>
    <col min="13055" max="13055" width="12.5703125" style="5" bestFit="1" customWidth="1"/>
    <col min="13056" max="13056" width="9.5703125" style="5" customWidth="1"/>
    <col min="13057" max="13057" width="15" style="5" customWidth="1"/>
    <col min="13058" max="13058" width="8.85546875" style="5" customWidth="1"/>
    <col min="13059" max="13059" width="13.85546875" style="5" customWidth="1"/>
    <col min="13060" max="13060" width="15" style="5" bestFit="1" customWidth="1"/>
    <col min="13061" max="13061" width="17.42578125" style="5" customWidth="1"/>
    <col min="13062" max="13062" width="26" style="5" bestFit="1" customWidth="1"/>
    <col min="13063" max="13063" width="30.85546875" style="5" bestFit="1" customWidth="1"/>
    <col min="13064" max="13298" width="8.85546875" style="5"/>
    <col min="13299" max="13299" width="23.42578125" style="5" bestFit="1" customWidth="1"/>
    <col min="13300" max="13300" width="13.140625" style="5" customWidth="1"/>
    <col min="13301" max="13301" width="19.140625" style="5" bestFit="1" customWidth="1"/>
    <col min="13302" max="13302" width="16.140625" style="5" customWidth="1"/>
    <col min="13303" max="13303" width="11.42578125" style="5" customWidth="1"/>
    <col min="13304" max="13304" width="19.140625" style="5" customWidth="1"/>
    <col min="13305" max="13305" width="14.140625" style="5" bestFit="1" customWidth="1"/>
    <col min="13306" max="13306" width="11" style="5" customWidth="1"/>
    <col min="13307" max="13307" width="11.42578125" style="5" customWidth="1"/>
    <col min="13308" max="13308" width="12" style="5" customWidth="1"/>
    <col min="13309" max="13309" width="18.140625" style="5" customWidth="1"/>
    <col min="13310" max="13310" width="9.5703125" style="5" customWidth="1"/>
    <col min="13311" max="13311" width="12.5703125" style="5" bestFit="1" customWidth="1"/>
    <col min="13312" max="13312" width="9.5703125" style="5" customWidth="1"/>
    <col min="13313" max="13313" width="15" style="5" customWidth="1"/>
    <col min="13314" max="13314" width="8.85546875" style="5" customWidth="1"/>
    <col min="13315" max="13315" width="13.85546875" style="5" customWidth="1"/>
    <col min="13316" max="13316" width="15" style="5" bestFit="1" customWidth="1"/>
    <col min="13317" max="13317" width="17.42578125" style="5" customWidth="1"/>
    <col min="13318" max="13318" width="26" style="5" bestFit="1" customWidth="1"/>
    <col min="13319" max="13319" width="30.85546875" style="5" bestFit="1" customWidth="1"/>
    <col min="13320" max="13554" width="8.85546875" style="5"/>
    <col min="13555" max="13555" width="23.42578125" style="5" bestFit="1" customWidth="1"/>
    <col min="13556" max="13556" width="13.140625" style="5" customWidth="1"/>
    <col min="13557" max="13557" width="19.140625" style="5" bestFit="1" customWidth="1"/>
    <col min="13558" max="13558" width="16.140625" style="5" customWidth="1"/>
    <col min="13559" max="13559" width="11.42578125" style="5" customWidth="1"/>
    <col min="13560" max="13560" width="19.140625" style="5" customWidth="1"/>
    <col min="13561" max="13561" width="14.140625" style="5" bestFit="1" customWidth="1"/>
    <col min="13562" max="13562" width="11" style="5" customWidth="1"/>
    <col min="13563" max="13563" width="11.42578125" style="5" customWidth="1"/>
    <col min="13564" max="13564" width="12" style="5" customWidth="1"/>
    <col min="13565" max="13565" width="18.140625" style="5" customWidth="1"/>
    <col min="13566" max="13566" width="9.5703125" style="5" customWidth="1"/>
    <col min="13567" max="13567" width="12.5703125" style="5" bestFit="1" customWidth="1"/>
    <col min="13568" max="13568" width="9.5703125" style="5" customWidth="1"/>
    <col min="13569" max="13569" width="15" style="5" customWidth="1"/>
    <col min="13570" max="13570" width="8.85546875" style="5" customWidth="1"/>
    <col min="13571" max="13571" width="13.85546875" style="5" customWidth="1"/>
    <col min="13572" max="13572" width="15" style="5" bestFit="1" customWidth="1"/>
    <col min="13573" max="13573" width="17.42578125" style="5" customWidth="1"/>
    <col min="13574" max="13574" width="26" style="5" bestFit="1" customWidth="1"/>
    <col min="13575" max="13575" width="30.85546875" style="5" bestFit="1" customWidth="1"/>
    <col min="13576" max="13810" width="8.85546875" style="5"/>
    <col min="13811" max="13811" width="23.42578125" style="5" bestFit="1" customWidth="1"/>
    <col min="13812" max="13812" width="13.140625" style="5" customWidth="1"/>
    <col min="13813" max="13813" width="19.140625" style="5" bestFit="1" customWidth="1"/>
    <col min="13814" max="13814" width="16.140625" style="5" customWidth="1"/>
    <col min="13815" max="13815" width="11.42578125" style="5" customWidth="1"/>
    <col min="13816" max="13816" width="19.140625" style="5" customWidth="1"/>
    <col min="13817" max="13817" width="14.140625" style="5" bestFit="1" customWidth="1"/>
    <col min="13818" max="13818" width="11" style="5" customWidth="1"/>
    <col min="13819" max="13819" width="11.42578125" style="5" customWidth="1"/>
    <col min="13820" max="13820" width="12" style="5" customWidth="1"/>
    <col min="13821" max="13821" width="18.140625" style="5" customWidth="1"/>
    <col min="13822" max="13822" width="9.5703125" style="5" customWidth="1"/>
    <col min="13823" max="13823" width="12.5703125" style="5" bestFit="1" customWidth="1"/>
    <col min="13824" max="13824" width="9.5703125" style="5" customWidth="1"/>
    <col min="13825" max="13825" width="15" style="5" customWidth="1"/>
    <col min="13826" max="13826" width="8.85546875" style="5" customWidth="1"/>
    <col min="13827" max="13827" width="13.85546875" style="5" customWidth="1"/>
    <col min="13828" max="13828" width="15" style="5" bestFit="1" customWidth="1"/>
    <col min="13829" max="13829" width="17.42578125" style="5" customWidth="1"/>
    <col min="13830" max="13830" width="26" style="5" bestFit="1" customWidth="1"/>
    <col min="13831" max="13831" width="30.85546875" style="5" bestFit="1" customWidth="1"/>
    <col min="13832" max="14066" width="8.85546875" style="5"/>
    <col min="14067" max="14067" width="23.42578125" style="5" bestFit="1" customWidth="1"/>
    <col min="14068" max="14068" width="13.140625" style="5" customWidth="1"/>
    <col min="14069" max="14069" width="19.140625" style="5" bestFit="1" customWidth="1"/>
    <col min="14070" max="14070" width="16.140625" style="5" customWidth="1"/>
    <col min="14071" max="14071" width="11.42578125" style="5" customWidth="1"/>
    <col min="14072" max="14072" width="19.140625" style="5" customWidth="1"/>
    <col min="14073" max="14073" width="14.140625" style="5" bestFit="1" customWidth="1"/>
    <col min="14074" max="14074" width="11" style="5" customWidth="1"/>
    <col min="14075" max="14075" width="11.42578125" style="5" customWidth="1"/>
    <col min="14076" max="14076" width="12" style="5" customWidth="1"/>
    <col min="14077" max="14077" width="18.140625" style="5" customWidth="1"/>
    <col min="14078" max="14078" width="9.5703125" style="5" customWidth="1"/>
    <col min="14079" max="14079" width="12.5703125" style="5" bestFit="1" customWidth="1"/>
    <col min="14080" max="14080" width="9.5703125" style="5" customWidth="1"/>
    <col min="14081" max="14081" width="15" style="5" customWidth="1"/>
    <col min="14082" max="14082" width="8.85546875" style="5" customWidth="1"/>
    <col min="14083" max="14083" width="13.85546875" style="5" customWidth="1"/>
    <col min="14084" max="14084" width="15" style="5" bestFit="1" customWidth="1"/>
    <col min="14085" max="14085" width="17.42578125" style="5" customWidth="1"/>
    <col min="14086" max="14086" width="26" style="5" bestFit="1" customWidth="1"/>
    <col min="14087" max="14087" width="30.85546875" style="5" bestFit="1" customWidth="1"/>
    <col min="14088" max="14322" width="8.85546875" style="5"/>
    <col min="14323" max="14323" width="23.42578125" style="5" bestFit="1" customWidth="1"/>
    <col min="14324" max="14324" width="13.140625" style="5" customWidth="1"/>
    <col min="14325" max="14325" width="19.140625" style="5" bestFit="1" customWidth="1"/>
    <col min="14326" max="14326" width="16.140625" style="5" customWidth="1"/>
    <col min="14327" max="14327" width="11.42578125" style="5" customWidth="1"/>
    <col min="14328" max="14328" width="19.140625" style="5" customWidth="1"/>
    <col min="14329" max="14329" width="14.140625" style="5" bestFit="1" customWidth="1"/>
    <col min="14330" max="14330" width="11" style="5" customWidth="1"/>
    <col min="14331" max="14331" width="11.42578125" style="5" customWidth="1"/>
    <col min="14332" max="14332" width="12" style="5" customWidth="1"/>
    <col min="14333" max="14333" width="18.140625" style="5" customWidth="1"/>
    <col min="14334" max="14334" width="9.5703125" style="5" customWidth="1"/>
    <col min="14335" max="14335" width="12.5703125" style="5" bestFit="1" customWidth="1"/>
    <col min="14336" max="14336" width="9.5703125" style="5" customWidth="1"/>
    <col min="14337" max="14337" width="15" style="5" customWidth="1"/>
    <col min="14338" max="14338" width="8.85546875" style="5" customWidth="1"/>
    <col min="14339" max="14339" width="13.85546875" style="5" customWidth="1"/>
    <col min="14340" max="14340" width="15" style="5" bestFit="1" customWidth="1"/>
    <col min="14341" max="14341" width="17.42578125" style="5" customWidth="1"/>
    <col min="14342" max="14342" width="26" style="5" bestFit="1" customWidth="1"/>
    <col min="14343" max="14343" width="30.85546875" style="5" bestFit="1" customWidth="1"/>
    <col min="14344" max="14578" width="8.85546875" style="5"/>
    <col min="14579" max="14579" width="23.42578125" style="5" bestFit="1" customWidth="1"/>
    <col min="14580" max="14580" width="13.140625" style="5" customWidth="1"/>
    <col min="14581" max="14581" width="19.140625" style="5" bestFit="1" customWidth="1"/>
    <col min="14582" max="14582" width="16.140625" style="5" customWidth="1"/>
    <col min="14583" max="14583" width="11.42578125" style="5" customWidth="1"/>
    <col min="14584" max="14584" width="19.140625" style="5" customWidth="1"/>
    <col min="14585" max="14585" width="14.140625" style="5" bestFit="1" customWidth="1"/>
    <col min="14586" max="14586" width="11" style="5" customWidth="1"/>
    <col min="14587" max="14587" width="11.42578125" style="5" customWidth="1"/>
    <col min="14588" max="14588" width="12" style="5" customWidth="1"/>
    <col min="14589" max="14589" width="18.140625" style="5" customWidth="1"/>
    <col min="14590" max="14590" width="9.5703125" style="5" customWidth="1"/>
    <col min="14591" max="14591" width="12.5703125" style="5" bestFit="1" customWidth="1"/>
    <col min="14592" max="14592" width="9.5703125" style="5" customWidth="1"/>
    <col min="14593" max="14593" width="15" style="5" customWidth="1"/>
    <col min="14594" max="14594" width="8.85546875" style="5" customWidth="1"/>
    <col min="14595" max="14595" width="13.85546875" style="5" customWidth="1"/>
    <col min="14596" max="14596" width="15" style="5" bestFit="1" customWidth="1"/>
    <col min="14597" max="14597" width="17.42578125" style="5" customWidth="1"/>
    <col min="14598" max="14598" width="26" style="5" bestFit="1" customWidth="1"/>
    <col min="14599" max="14599" width="30.85546875" style="5" bestFit="1" customWidth="1"/>
    <col min="14600" max="14834" width="8.85546875" style="5"/>
    <col min="14835" max="14835" width="23.42578125" style="5" bestFit="1" customWidth="1"/>
    <col min="14836" max="14836" width="13.140625" style="5" customWidth="1"/>
    <col min="14837" max="14837" width="19.140625" style="5" bestFit="1" customWidth="1"/>
    <col min="14838" max="14838" width="16.140625" style="5" customWidth="1"/>
    <col min="14839" max="14839" width="11.42578125" style="5" customWidth="1"/>
    <col min="14840" max="14840" width="19.140625" style="5" customWidth="1"/>
    <col min="14841" max="14841" width="14.140625" style="5" bestFit="1" customWidth="1"/>
    <col min="14842" max="14842" width="11" style="5" customWidth="1"/>
    <col min="14843" max="14843" width="11.42578125" style="5" customWidth="1"/>
    <col min="14844" max="14844" width="12" style="5" customWidth="1"/>
    <col min="14845" max="14845" width="18.140625" style="5" customWidth="1"/>
    <col min="14846" max="14846" width="9.5703125" style="5" customWidth="1"/>
    <col min="14847" max="14847" width="12.5703125" style="5" bestFit="1" customWidth="1"/>
    <col min="14848" max="14848" width="9.5703125" style="5" customWidth="1"/>
    <col min="14849" max="14849" width="15" style="5" customWidth="1"/>
    <col min="14850" max="14850" width="8.85546875" style="5" customWidth="1"/>
    <col min="14851" max="14851" width="13.85546875" style="5" customWidth="1"/>
    <col min="14852" max="14852" width="15" style="5" bestFit="1" customWidth="1"/>
    <col min="14853" max="14853" width="17.42578125" style="5" customWidth="1"/>
    <col min="14854" max="14854" width="26" style="5" bestFit="1" customWidth="1"/>
    <col min="14855" max="14855" width="30.85546875" style="5" bestFit="1" customWidth="1"/>
    <col min="14856" max="15090" width="8.85546875" style="5"/>
    <col min="15091" max="15091" width="23.42578125" style="5" bestFit="1" customWidth="1"/>
    <col min="15092" max="15092" width="13.140625" style="5" customWidth="1"/>
    <col min="15093" max="15093" width="19.140625" style="5" bestFit="1" customWidth="1"/>
    <col min="15094" max="15094" width="16.140625" style="5" customWidth="1"/>
    <col min="15095" max="15095" width="11.42578125" style="5" customWidth="1"/>
    <col min="15096" max="15096" width="19.140625" style="5" customWidth="1"/>
    <col min="15097" max="15097" width="14.140625" style="5" bestFit="1" customWidth="1"/>
    <col min="15098" max="15098" width="11" style="5" customWidth="1"/>
    <col min="15099" max="15099" width="11.42578125" style="5" customWidth="1"/>
    <col min="15100" max="15100" width="12" style="5" customWidth="1"/>
    <col min="15101" max="15101" width="18.140625" style="5" customWidth="1"/>
    <col min="15102" max="15102" width="9.5703125" style="5" customWidth="1"/>
    <col min="15103" max="15103" width="12.5703125" style="5" bestFit="1" customWidth="1"/>
    <col min="15104" max="15104" width="9.5703125" style="5" customWidth="1"/>
    <col min="15105" max="15105" width="15" style="5" customWidth="1"/>
    <col min="15106" max="15106" width="8.85546875" style="5" customWidth="1"/>
    <col min="15107" max="15107" width="13.85546875" style="5" customWidth="1"/>
    <col min="15108" max="15108" width="15" style="5" bestFit="1" customWidth="1"/>
    <col min="15109" max="15109" width="17.42578125" style="5" customWidth="1"/>
    <col min="15110" max="15110" width="26" style="5" bestFit="1" customWidth="1"/>
    <col min="15111" max="15111" width="30.85546875" style="5" bestFit="1" customWidth="1"/>
    <col min="15112" max="15346" width="8.85546875" style="5"/>
    <col min="15347" max="15347" width="23.42578125" style="5" bestFit="1" customWidth="1"/>
    <col min="15348" max="15348" width="13.140625" style="5" customWidth="1"/>
    <col min="15349" max="15349" width="19.140625" style="5" bestFit="1" customWidth="1"/>
    <col min="15350" max="15350" width="16.140625" style="5" customWidth="1"/>
    <col min="15351" max="15351" width="11.42578125" style="5" customWidth="1"/>
    <col min="15352" max="15352" width="19.140625" style="5" customWidth="1"/>
    <col min="15353" max="15353" width="14.140625" style="5" bestFit="1" customWidth="1"/>
    <col min="15354" max="15354" width="11" style="5" customWidth="1"/>
    <col min="15355" max="15355" width="11.42578125" style="5" customWidth="1"/>
    <col min="15356" max="15356" width="12" style="5" customWidth="1"/>
    <col min="15357" max="15357" width="18.140625" style="5" customWidth="1"/>
    <col min="15358" max="15358" width="9.5703125" style="5" customWidth="1"/>
    <col min="15359" max="15359" width="12.5703125" style="5" bestFit="1" customWidth="1"/>
    <col min="15360" max="15360" width="9.5703125" style="5" customWidth="1"/>
    <col min="15361" max="15361" width="15" style="5" customWidth="1"/>
    <col min="15362" max="15362" width="8.85546875" style="5" customWidth="1"/>
    <col min="15363" max="15363" width="13.85546875" style="5" customWidth="1"/>
    <col min="15364" max="15364" width="15" style="5" bestFit="1" customWidth="1"/>
    <col min="15365" max="15365" width="17.42578125" style="5" customWidth="1"/>
    <col min="15366" max="15366" width="26" style="5" bestFit="1" customWidth="1"/>
    <col min="15367" max="15367" width="30.85546875" style="5" bestFit="1" customWidth="1"/>
    <col min="15368" max="15602" width="8.85546875" style="5"/>
    <col min="15603" max="15603" width="23.42578125" style="5" bestFit="1" customWidth="1"/>
    <col min="15604" max="15604" width="13.140625" style="5" customWidth="1"/>
    <col min="15605" max="15605" width="19.140625" style="5" bestFit="1" customWidth="1"/>
    <col min="15606" max="15606" width="16.140625" style="5" customWidth="1"/>
    <col min="15607" max="15607" width="11.42578125" style="5" customWidth="1"/>
    <col min="15608" max="15608" width="19.140625" style="5" customWidth="1"/>
    <col min="15609" max="15609" width="14.140625" style="5" bestFit="1" customWidth="1"/>
    <col min="15610" max="15610" width="11" style="5" customWidth="1"/>
    <col min="15611" max="15611" width="11.42578125" style="5" customWidth="1"/>
    <col min="15612" max="15612" width="12" style="5" customWidth="1"/>
    <col min="15613" max="15613" width="18.140625" style="5" customWidth="1"/>
    <col min="15614" max="15614" width="9.5703125" style="5" customWidth="1"/>
    <col min="15615" max="15615" width="12.5703125" style="5" bestFit="1" customWidth="1"/>
    <col min="15616" max="15616" width="9.5703125" style="5" customWidth="1"/>
    <col min="15617" max="15617" width="15" style="5" customWidth="1"/>
    <col min="15618" max="15618" width="8.85546875" style="5" customWidth="1"/>
    <col min="15619" max="15619" width="13.85546875" style="5" customWidth="1"/>
    <col min="15620" max="15620" width="15" style="5" bestFit="1" customWidth="1"/>
    <col min="15621" max="15621" width="17.42578125" style="5" customWidth="1"/>
    <col min="15622" max="15622" width="26" style="5" bestFit="1" customWidth="1"/>
    <col min="15623" max="15623" width="30.85546875" style="5" bestFit="1" customWidth="1"/>
    <col min="15624" max="15858" width="8.85546875" style="5"/>
    <col min="15859" max="15859" width="23.42578125" style="5" bestFit="1" customWidth="1"/>
    <col min="15860" max="15860" width="13.140625" style="5" customWidth="1"/>
    <col min="15861" max="15861" width="19.140625" style="5" bestFit="1" customWidth="1"/>
    <col min="15862" max="15862" width="16.140625" style="5" customWidth="1"/>
    <col min="15863" max="15863" width="11.42578125" style="5" customWidth="1"/>
    <col min="15864" max="15864" width="19.140625" style="5" customWidth="1"/>
    <col min="15865" max="15865" width="14.140625" style="5" bestFit="1" customWidth="1"/>
    <col min="15866" max="15866" width="11" style="5" customWidth="1"/>
    <col min="15867" max="15867" width="11.42578125" style="5" customWidth="1"/>
    <col min="15868" max="15868" width="12" style="5" customWidth="1"/>
    <col min="15869" max="15869" width="18.140625" style="5" customWidth="1"/>
    <col min="15870" max="15870" width="9.5703125" style="5" customWidth="1"/>
    <col min="15871" max="15871" width="12.5703125" style="5" bestFit="1" customWidth="1"/>
    <col min="15872" max="15872" width="9.5703125" style="5" customWidth="1"/>
    <col min="15873" max="15873" width="15" style="5" customWidth="1"/>
    <col min="15874" max="15874" width="8.85546875" style="5" customWidth="1"/>
    <col min="15875" max="15875" width="13.85546875" style="5" customWidth="1"/>
    <col min="15876" max="15876" width="15" style="5" bestFit="1" customWidth="1"/>
    <col min="15877" max="15877" width="17.42578125" style="5" customWidth="1"/>
    <col min="15878" max="15878" width="26" style="5" bestFit="1" customWidth="1"/>
    <col min="15879" max="15879" width="30.85546875" style="5" bestFit="1" customWidth="1"/>
    <col min="15880" max="16114" width="8.85546875" style="5"/>
    <col min="16115" max="16115" width="23.42578125" style="5" bestFit="1" customWidth="1"/>
    <col min="16116" max="16116" width="13.140625" style="5" customWidth="1"/>
    <col min="16117" max="16117" width="19.140625" style="5" bestFit="1" customWidth="1"/>
    <col min="16118" max="16118" width="16.140625" style="5" customWidth="1"/>
    <col min="16119" max="16119" width="11.42578125" style="5" customWidth="1"/>
    <col min="16120" max="16120" width="19.140625" style="5" customWidth="1"/>
    <col min="16121" max="16121" width="14.140625" style="5" bestFit="1" customWidth="1"/>
    <col min="16122" max="16122" width="11" style="5" customWidth="1"/>
    <col min="16123" max="16123" width="11.42578125" style="5" customWidth="1"/>
    <col min="16124" max="16124" width="12" style="5" customWidth="1"/>
    <col min="16125" max="16125" width="18.140625" style="5" customWidth="1"/>
    <col min="16126" max="16126" width="9.5703125" style="5" customWidth="1"/>
    <col min="16127" max="16127" width="12.5703125" style="5" bestFit="1" customWidth="1"/>
    <col min="16128" max="16128" width="9.5703125" style="5" customWidth="1"/>
    <col min="16129" max="16129" width="15" style="5" customWidth="1"/>
    <col min="16130" max="16130" width="8.85546875" style="5" customWidth="1"/>
    <col min="16131" max="16131" width="13.85546875" style="5" customWidth="1"/>
    <col min="16132" max="16132" width="15" style="5" bestFit="1" customWidth="1"/>
    <col min="16133" max="16133" width="17.42578125" style="5" customWidth="1"/>
    <col min="16134" max="16134" width="26" style="5" bestFit="1" customWidth="1"/>
    <col min="16135" max="16135" width="30.85546875" style="5" bestFit="1" customWidth="1"/>
    <col min="16136" max="16384" width="8.85546875" style="5"/>
  </cols>
  <sheetData>
    <row r="1" spans="1:21" s="3" customFormat="1" ht="42.75" customHeight="1" x14ac:dyDescent="0.2">
      <c r="A1" s="7" t="s">
        <v>0</v>
      </c>
      <c r="B1" s="35" t="s">
        <v>1</v>
      </c>
      <c r="C1" s="61" t="s">
        <v>2</v>
      </c>
      <c r="D1" s="61" t="s">
        <v>3</v>
      </c>
      <c r="E1" s="61" t="s">
        <v>4</v>
      </c>
      <c r="F1" s="61" t="s">
        <v>5</v>
      </c>
      <c r="G1" s="61" t="s">
        <v>6</v>
      </c>
      <c r="H1" s="62" t="s">
        <v>7</v>
      </c>
      <c r="I1" s="62" t="s">
        <v>8</v>
      </c>
      <c r="J1" s="61" t="s">
        <v>9</v>
      </c>
      <c r="K1" s="62" t="s">
        <v>10</v>
      </c>
      <c r="L1" s="62" t="s">
        <v>11</v>
      </c>
      <c r="M1" s="62" t="s">
        <v>12</v>
      </c>
      <c r="N1" s="62" t="s">
        <v>13</v>
      </c>
      <c r="O1" s="62" t="s">
        <v>14</v>
      </c>
      <c r="P1" s="62" t="s">
        <v>15</v>
      </c>
      <c r="Q1" s="62" t="s">
        <v>16</v>
      </c>
      <c r="R1" s="62" t="s">
        <v>17</v>
      </c>
      <c r="S1" s="62" t="s">
        <v>18</v>
      </c>
      <c r="T1" s="63" t="s">
        <v>19</v>
      </c>
      <c r="U1" s="213">
        <v>44067.549305555556</v>
      </c>
    </row>
    <row r="2" spans="1:21" ht="50.1" customHeight="1" x14ac:dyDescent="0.2">
      <c r="A2" s="180">
        <f>U1</f>
        <v>44067.549305555556</v>
      </c>
      <c r="B2" s="75" t="s">
        <v>20</v>
      </c>
      <c r="C2" s="270" t="str">
        <f t="shared" ref="C2:C9" si="0">VLOOKUP(D2,DETAIL,4,FALSE)</f>
        <v>SPINLACE</v>
      </c>
      <c r="D2" s="271">
        <v>1728900</v>
      </c>
      <c r="E2" s="115">
        <v>82256094</v>
      </c>
      <c r="F2" s="270" t="str">
        <f t="shared" ref="F2:F4" si="1">VLOOKUP(D2,DETAIL,5,FALSE)</f>
        <v xml:space="preserve">SS10100UN3098;SLWHITE;500 </v>
      </c>
      <c r="G2" s="270" t="str">
        <f t="shared" ref="G2:G17" si="2">VLOOKUP(D2,DETAIL,6,FALSE)</f>
        <v>UNTREATED</v>
      </c>
      <c r="H2" s="429">
        <v>8698</v>
      </c>
      <c r="I2" s="277">
        <f>+H2/325</f>
        <v>26.763076923076923</v>
      </c>
      <c r="J2" s="270" t="s">
        <v>21</v>
      </c>
      <c r="K2" s="270" t="str">
        <f t="shared" ref="K2:K4" si="3">VLOOKUP(D2,DETAIL,9,FALSE)</f>
        <v>J1767766 CORE,131.5"X5.030"X.375"</v>
      </c>
      <c r="L2" s="276">
        <v>24232</v>
      </c>
      <c r="M2" s="270" t="str">
        <f t="shared" ref="M2:M17" si="4">VLOOKUP(D2,DETAIL,7,FALSE)</f>
        <v>48" MAX OD</v>
      </c>
      <c r="N2" s="270">
        <f t="shared" ref="N2:N17" si="5">VLOOKUP(D2,DETAIL,10,FALSE)</f>
        <v>1</v>
      </c>
      <c r="O2" s="270" t="str">
        <f t="shared" ref="O2:O4" si="6">VLOOKUP(D2,DETAIL,13,FALSE)</f>
        <v>J1427223                PKG,47"COMBO,H AND P,3" CENTER</v>
      </c>
      <c r="P2" s="278">
        <f t="shared" ref="P2:P4" si="7">+Q2/L2</f>
        <v>11.586405653462622</v>
      </c>
      <c r="Q2" s="279">
        <f>1000/10*1000/3098*H2</f>
        <v>280761.78179470624</v>
      </c>
      <c r="R2" s="272">
        <v>44068</v>
      </c>
      <c r="S2" s="317" t="s">
        <v>22</v>
      </c>
      <c r="T2" s="243">
        <f>U1+I2/24</f>
        <v>44068.664433760685</v>
      </c>
      <c r="U2" s="80"/>
    </row>
    <row r="3" spans="1:21" ht="50.1" customHeight="1" x14ac:dyDescent="0.2">
      <c r="A3" s="180">
        <f t="shared" ref="A3:A27" si="8">T2</f>
        <v>44068.664433760685</v>
      </c>
      <c r="B3" s="75" t="s">
        <v>23</v>
      </c>
      <c r="C3" s="270" t="str">
        <f t="shared" si="0"/>
        <v>SPINLACE</v>
      </c>
      <c r="D3" s="271">
        <v>1728900</v>
      </c>
      <c r="E3" s="115">
        <v>82256095</v>
      </c>
      <c r="F3" s="270" t="str">
        <f t="shared" si="1"/>
        <v xml:space="preserve">SS10100UN3098;SLWHITE;500 </v>
      </c>
      <c r="G3" s="270" t="str">
        <f t="shared" si="2"/>
        <v>UNTREATED</v>
      </c>
      <c r="H3" s="276">
        <v>14700</v>
      </c>
      <c r="I3" s="277">
        <f>+H3/325</f>
        <v>45.230769230769234</v>
      </c>
      <c r="J3" s="270" t="s">
        <v>21</v>
      </c>
      <c r="K3" s="270" t="str">
        <f t="shared" si="3"/>
        <v>J1767766 CORE,131.5"X5.030"X.375"</v>
      </c>
      <c r="L3" s="276">
        <v>24232</v>
      </c>
      <c r="M3" s="270" t="str">
        <f t="shared" si="4"/>
        <v>48" MAX OD</v>
      </c>
      <c r="N3" s="270">
        <f t="shared" si="5"/>
        <v>1</v>
      </c>
      <c r="O3" s="270" t="str">
        <f t="shared" si="6"/>
        <v>J1427223                PKG,47"COMBO,H AND P,3" CENTER</v>
      </c>
      <c r="P3" s="278">
        <f t="shared" si="7"/>
        <v>19.581531743607787</v>
      </c>
      <c r="Q3" s="279">
        <f>1000/10*1000/3098*H3</f>
        <v>474499.6772111039</v>
      </c>
      <c r="R3" s="272">
        <v>44069</v>
      </c>
      <c r="S3" s="443" t="s">
        <v>24</v>
      </c>
      <c r="T3" s="243">
        <f t="shared" ref="T3:T27" si="9">T2+I3/24</f>
        <v>44070.549049145302</v>
      </c>
      <c r="U3" s="80"/>
    </row>
    <row r="4" spans="1:21" ht="50.1" customHeight="1" x14ac:dyDescent="0.2">
      <c r="A4" s="180">
        <f t="shared" si="8"/>
        <v>44070.549049145302</v>
      </c>
      <c r="B4" s="75" t="s">
        <v>23</v>
      </c>
      <c r="C4" s="270" t="str">
        <f t="shared" si="0"/>
        <v>SPINLACE</v>
      </c>
      <c r="D4" s="271">
        <v>1728900</v>
      </c>
      <c r="E4" s="115">
        <v>82412249</v>
      </c>
      <c r="F4" s="270" t="str">
        <f t="shared" si="1"/>
        <v xml:space="preserve">SS10100UN3098;SLWHITE;500 </v>
      </c>
      <c r="G4" s="270" t="str">
        <f t="shared" si="2"/>
        <v>UNTREATED</v>
      </c>
      <c r="H4" s="276">
        <v>14700</v>
      </c>
      <c r="I4" s="277">
        <f>+H4/325</f>
        <v>45.230769230769234</v>
      </c>
      <c r="J4" s="270" t="str">
        <f t="shared" ref="J4:J17" si="10">VLOOKUP(D4,DETAIL,14,FALSE)</f>
        <v>Braskem CP360H</v>
      </c>
      <c r="K4" s="270" t="str">
        <f t="shared" si="3"/>
        <v>J1767766 CORE,131.5"X5.030"X.375"</v>
      </c>
      <c r="L4" s="276">
        <v>24232</v>
      </c>
      <c r="M4" s="270" t="str">
        <f t="shared" si="4"/>
        <v>48" MAX OD</v>
      </c>
      <c r="N4" s="270">
        <f t="shared" si="5"/>
        <v>1</v>
      </c>
      <c r="O4" s="270" t="str">
        <f t="shared" si="6"/>
        <v>J1427223                PKG,47"COMBO,H AND P,3" CENTER</v>
      </c>
      <c r="P4" s="278">
        <f t="shared" si="7"/>
        <v>19.581531743607787</v>
      </c>
      <c r="Q4" s="279">
        <f>1000/10*1000/3098*H4</f>
        <v>474499.6772111039</v>
      </c>
      <c r="R4" s="272">
        <v>44072</v>
      </c>
      <c r="S4" s="443" t="s">
        <v>25</v>
      </c>
      <c r="T4" s="243">
        <f t="shared" si="9"/>
        <v>44072.433664529919</v>
      </c>
      <c r="U4" s="80"/>
    </row>
    <row r="5" spans="1:21" ht="50.1" customHeight="1" x14ac:dyDescent="0.2">
      <c r="A5" s="180">
        <f t="shared" si="8"/>
        <v>44072.433664529919</v>
      </c>
      <c r="B5" s="75" t="s">
        <v>23</v>
      </c>
      <c r="C5" s="270" t="str">
        <f t="shared" ref="C5:C8" si="11">VLOOKUP(D5,DETAIL,4,FALSE)</f>
        <v>SPINLACE</v>
      </c>
      <c r="D5" s="271">
        <v>1728900</v>
      </c>
      <c r="E5" s="115">
        <v>82412251</v>
      </c>
      <c r="F5" s="270" t="str">
        <f t="shared" ref="F5:F8" si="12">VLOOKUP(D5,DETAIL,5,FALSE)</f>
        <v xml:space="preserve">SS10100UN3098;SLWHITE;500 </v>
      </c>
      <c r="G5" s="270" t="str">
        <f t="shared" si="2"/>
        <v>UNTREATED</v>
      </c>
      <c r="H5" s="276">
        <v>14700</v>
      </c>
      <c r="I5" s="277">
        <f t="shared" ref="I5:I13" si="13">+H5/325</f>
        <v>45.230769230769234</v>
      </c>
      <c r="J5" s="270" t="str">
        <f t="shared" si="10"/>
        <v>Braskem CP360H</v>
      </c>
      <c r="K5" s="270" t="str">
        <f t="shared" ref="K5:K8" si="14">VLOOKUP(D5,DETAIL,9,FALSE)</f>
        <v>J1767766 CORE,131.5"X5.030"X.375"</v>
      </c>
      <c r="L5" s="276">
        <v>24232</v>
      </c>
      <c r="M5" s="270" t="str">
        <f t="shared" si="4"/>
        <v>48" MAX OD</v>
      </c>
      <c r="N5" s="270">
        <f t="shared" si="5"/>
        <v>1</v>
      </c>
      <c r="O5" s="270" t="str">
        <f t="shared" ref="O5:O8" si="15">VLOOKUP(D5,DETAIL,13,FALSE)</f>
        <v>J1427223                PKG,47"COMBO,H AND P,3" CENTER</v>
      </c>
      <c r="P5" s="278">
        <f t="shared" ref="P5:P8" si="16">+Q5/L5</f>
        <v>19.581531743607787</v>
      </c>
      <c r="Q5" s="279">
        <f t="shared" ref="Q5:Q8" si="17">1000/10*1000/3098*H5</f>
        <v>474499.6772111039</v>
      </c>
      <c r="R5" s="272">
        <v>44074</v>
      </c>
      <c r="S5" s="443" t="s">
        <v>26</v>
      </c>
      <c r="T5" s="243">
        <f t="shared" si="9"/>
        <v>44074.318279914536</v>
      </c>
      <c r="U5" s="80"/>
    </row>
    <row r="6" spans="1:21" ht="50.1" customHeight="1" x14ac:dyDescent="0.2">
      <c r="A6" s="180">
        <f t="shared" si="8"/>
        <v>44074.318279914536</v>
      </c>
      <c r="B6" s="75" t="s">
        <v>23</v>
      </c>
      <c r="C6" s="270" t="str">
        <f t="shared" si="11"/>
        <v>SPINLACE</v>
      </c>
      <c r="D6" s="271">
        <v>1728900</v>
      </c>
      <c r="E6" s="115">
        <v>82412257</v>
      </c>
      <c r="F6" s="270" t="str">
        <f t="shared" si="12"/>
        <v xml:space="preserve">SS10100UN3098;SLWHITE;500 </v>
      </c>
      <c r="G6" s="270" t="str">
        <f t="shared" si="2"/>
        <v>UNTREATED</v>
      </c>
      <c r="H6" s="276">
        <v>14700</v>
      </c>
      <c r="I6" s="277">
        <f t="shared" si="13"/>
        <v>45.230769230769234</v>
      </c>
      <c r="J6" s="270" t="str">
        <f t="shared" si="10"/>
        <v>Braskem CP360H</v>
      </c>
      <c r="K6" s="270" t="str">
        <f t="shared" si="14"/>
        <v>J1767766 CORE,131.5"X5.030"X.375"</v>
      </c>
      <c r="L6" s="276">
        <v>24232</v>
      </c>
      <c r="M6" s="270" t="str">
        <f t="shared" si="4"/>
        <v>48" MAX OD</v>
      </c>
      <c r="N6" s="270">
        <f t="shared" si="5"/>
        <v>1</v>
      </c>
      <c r="O6" s="270" t="str">
        <f t="shared" si="15"/>
        <v>J1427223                PKG,47"COMBO,H AND P,3" CENTER</v>
      </c>
      <c r="P6" s="278">
        <f t="shared" si="16"/>
        <v>19.581531743607787</v>
      </c>
      <c r="Q6" s="279">
        <f t="shared" si="17"/>
        <v>474499.6772111039</v>
      </c>
      <c r="R6" s="272">
        <v>44076</v>
      </c>
      <c r="S6" s="443" t="s">
        <v>27</v>
      </c>
      <c r="T6" s="243">
        <f t="shared" si="9"/>
        <v>44076.202895299153</v>
      </c>
      <c r="U6" s="80"/>
    </row>
    <row r="7" spans="1:21" ht="50.1" customHeight="1" x14ac:dyDescent="0.2">
      <c r="A7" s="180">
        <f t="shared" si="8"/>
        <v>44076.202895299153</v>
      </c>
      <c r="B7" s="75" t="s">
        <v>23</v>
      </c>
      <c r="C7" s="270" t="str">
        <f t="shared" si="11"/>
        <v>SPINLACE</v>
      </c>
      <c r="D7" s="271">
        <v>1728900</v>
      </c>
      <c r="E7" s="115">
        <v>82412258</v>
      </c>
      <c r="F7" s="270" t="str">
        <f t="shared" si="12"/>
        <v xml:space="preserve">SS10100UN3098;SLWHITE;500 </v>
      </c>
      <c r="G7" s="270" t="str">
        <f t="shared" si="2"/>
        <v>UNTREATED</v>
      </c>
      <c r="H7" s="276">
        <v>14700</v>
      </c>
      <c r="I7" s="277">
        <f t="shared" si="13"/>
        <v>45.230769230769234</v>
      </c>
      <c r="J7" s="270" t="str">
        <f t="shared" si="10"/>
        <v>Braskem CP360H</v>
      </c>
      <c r="K7" s="270" t="str">
        <f t="shared" si="14"/>
        <v>J1767766 CORE,131.5"X5.030"X.375"</v>
      </c>
      <c r="L7" s="276">
        <v>24232</v>
      </c>
      <c r="M7" s="270" t="str">
        <f t="shared" si="4"/>
        <v>48" MAX OD</v>
      </c>
      <c r="N7" s="270">
        <f t="shared" si="5"/>
        <v>1</v>
      </c>
      <c r="O7" s="270" t="str">
        <f t="shared" si="15"/>
        <v>J1427223                PKG,47"COMBO,H AND P,3" CENTER</v>
      </c>
      <c r="P7" s="278">
        <f t="shared" si="16"/>
        <v>19.581531743607787</v>
      </c>
      <c r="Q7" s="279">
        <f t="shared" si="17"/>
        <v>474499.6772111039</v>
      </c>
      <c r="R7" s="272">
        <v>44078</v>
      </c>
      <c r="S7" s="443" t="s">
        <v>28</v>
      </c>
      <c r="T7" s="243">
        <f t="shared" si="9"/>
        <v>44078.08751068377</v>
      </c>
      <c r="U7" s="80"/>
    </row>
    <row r="8" spans="1:21" ht="50.1" customHeight="1" x14ac:dyDescent="0.2">
      <c r="A8" s="180">
        <f t="shared" si="8"/>
        <v>44078.08751068377</v>
      </c>
      <c r="B8" s="75" t="s">
        <v>23</v>
      </c>
      <c r="C8" s="270" t="str">
        <f t="shared" si="11"/>
        <v>SPINLACE</v>
      </c>
      <c r="D8" s="271">
        <v>1728900</v>
      </c>
      <c r="E8" s="115">
        <v>82412261</v>
      </c>
      <c r="F8" s="270" t="str">
        <f t="shared" si="12"/>
        <v xml:space="preserve">SS10100UN3098;SLWHITE;500 </v>
      </c>
      <c r="G8" s="270" t="str">
        <f t="shared" si="2"/>
        <v>UNTREATED</v>
      </c>
      <c r="H8" s="276">
        <v>14700</v>
      </c>
      <c r="I8" s="277">
        <f t="shared" si="13"/>
        <v>45.230769230769234</v>
      </c>
      <c r="J8" s="270" t="str">
        <f t="shared" si="10"/>
        <v>Braskem CP360H</v>
      </c>
      <c r="K8" s="270" t="str">
        <f t="shared" si="14"/>
        <v>J1767766 CORE,131.5"X5.030"X.375"</v>
      </c>
      <c r="L8" s="276">
        <v>24232</v>
      </c>
      <c r="M8" s="270" t="str">
        <f t="shared" si="4"/>
        <v>48" MAX OD</v>
      </c>
      <c r="N8" s="270">
        <f t="shared" si="5"/>
        <v>1</v>
      </c>
      <c r="O8" s="270" t="str">
        <f t="shared" si="15"/>
        <v>J1427223                PKG,47"COMBO,H AND P,3" CENTER</v>
      </c>
      <c r="P8" s="278">
        <f t="shared" si="16"/>
        <v>19.581531743607787</v>
      </c>
      <c r="Q8" s="279">
        <f t="shared" si="17"/>
        <v>474499.6772111039</v>
      </c>
      <c r="R8" s="272">
        <v>44079</v>
      </c>
      <c r="S8" s="443" t="s">
        <v>29</v>
      </c>
      <c r="T8" s="243">
        <f t="shared" si="9"/>
        <v>44079.972126068387</v>
      </c>
      <c r="U8" s="80"/>
    </row>
    <row r="9" spans="1:21" ht="50.1" customHeight="1" x14ac:dyDescent="0.2">
      <c r="A9" s="180">
        <f t="shared" si="8"/>
        <v>44079.972126068387</v>
      </c>
      <c r="B9" s="73" t="s">
        <v>30</v>
      </c>
      <c r="C9" s="270" t="str">
        <f t="shared" si="0"/>
        <v>SPINLACE</v>
      </c>
      <c r="D9" s="271">
        <v>1728900</v>
      </c>
      <c r="E9" s="115">
        <v>82412264</v>
      </c>
      <c r="F9" s="270" t="str">
        <f t="shared" ref="F9" si="18">VLOOKUP(D9,DETAIL,5,FALSE)</f>
        <v xml:space="preserve">SS10100UN3098;SLWHITE;500 </v>
      </c>
      <c r="G9" s="270" t="str">
        <f t="shared" si="2"/>
        <v>UNTREATED</v>
      </c>
      <c r="H9" s="276">
        <v>14700</v>
      </c>
      <c r="I9" s="277">
        <f t="shared" si="13"/>
        <v>45.230769230769234</v>
      </c>
      <c r="J9" s="270" t="str">
        <f t="shared" si="10"/>
        <v>Braskem CP360H</v>
      </c>
      <c r="K9" s="270" t="str">
        <f t="shared" ref="K9" si="19">VLOOKUP(D9,DETAIL,9,FALSE)</f>
        <v>J1767766 CORE,131.5"X5.030"X.375"</v>
      </c>
      <c r="L9" s="276">
        <v>24232</v>
      </c>
      <c r="M9" s="270" t="str">
        <f t="shared" si="4"/>
        <v>48" MAX OD</v>
      </c>
      <c r="N9" s="270">
        <f t="shared" si="5"/>
        <v>1</v>
      </c>
      <c r="O9" s="270" t="str">
        <f t="shared" ref="O9" si="20">VLOOKUP(D9,DETAIL,13,FALSE)</f>
        <v>J1427223                PKG,47"COMBO,H AND P,3" CENTER</v>
      </c>
      <c r="P9" s="278">
        <f t="shared" ref="P9" si="21">+Q9/L9</f>
        <v>19.581531743607787</v>
      </c>
      <c r="Q9" s="279">
        <f t="shared" ref="Q9" si="22">1000/10*1000/3098*H9</f>
        <v>474499.6772111039</v>
      </c>
      <c r="R9" s="272">
        <v>44082</v>
      </c>
      <c r="S9" s="443" t="s">
        <v>31</v>
      </c>
      <c r="T9" s="243">
        <f t="shared" si="9"/>
        <v>44081.856741453004</v>
      </c>
      <c r="U9" s="80"/>
    </row>
    <row r="10" spans="1:21" ht="50.1" customHeight="1" x14ac:dyDescent="0.2">
      <c r="A10" s="180">
        <f t="shared" si="8"/>
        <v>44081.856741453004</v>
      </c>
      <c r="B10" s="73" t="s">
        <v>30</v>
      </c>
      <c r="C10" s="270" t="str">
        <f t="shared" ref="C10:C13" si="23">VLOOKUP(D10,DETAIL,4,FALSE)</f>
        <v>SPINLACE</v>
      </c>
      <c r="D10" s="271">
        <v>1728900</v>
      </c>
      <c r="E10" s="115">
        <v>82412266</v>
      </c>
      <c r="F10" s="270" t="str">
        <f t="shared" ref="F10:F13" si="24">VLOOKUP(D10,DETAIL,5,FALSE)</f>
        <v xml:space="preserve">SS10100UN3098;SLWHITE;500 </v>
      </c>
      <c r="G10" s="270" t="str">
        <f t="shared" si="2"/>
        <v>UNTREATED</v>
      </c>
      <c r="H10" s="276">
        <v>14700</v>
      </c>
      <c r="I10" s="277">
        <f t="shared" si="13"/>
        <v>45.230769230769234</v>
      </c>
      <c r="J10" s="270" t="str">
        <f t="shared" si="10"/>
        <v>Braskem CP360H</v>
      </c>
      <c r="K10" s="270" t="str">
        <f t="shared" ref="K10:K13" si="25">VLOOKUP(D10,DETAIL,9,FALSE)</f>
        <v>J1767766 CORE,131.5"X5.030"X.375"</v>
      </c>
      <c r="L10" s="276">
        <v>24232</v>
      </c>
      <c r="M10" s="270" t="str">
        <f t="shared" si="4"/>
        <v>48" MAX OD</v>
      </c>
      <c r="N10" s="270">
        <f t="shared" si="5"/>
        <v>1</v>
      </c>
      <c r="O10" s="270" t="str">
        <f t="shared" ref="O10:O13" si="26">VLOOKUP(D10,DETAIL,13,FALSE)</f>
        <v>J1427223                PKG,47"COMBO,H AND P,3" CENTER</v>
      </c>
      <c r="P10" s="278">
        <f t="shared" ref="P10:P13" si="27">+Q10/L10</f>
        <v>19.581531743607787</v>
      </c>
      <c r="Q10" s="279">
        <f t="shared" ref="Q10:Q13" si="28">1000/10*1000/3098*H10</f>
        <v>474499.6772111039</v>
      </c>
      <c r="R10" s="272">
        <v>44082</v>
      </c>
      <c r="S10" s="443" t="s">
        <v>32</v>
      </c>
      <c r="T10" s="243">
        <f t="shared" si="9"/>
        <v>44083.741356837621</v>
      </c>
      <c r="U10" s="80"/>
    </row>
    <row r="11" spans="1:21" ht="50.1" customHeight="1" x14ac:dyDescent="0.2">
      <c r="A11" s="180">
        <f t="shared" si="8"/>
        <v>44083.741356837621</v>
      </c>
      <c r="B11" s="73" t="s">
        <v>30</v>
      </c>
      <c r="C11" s="270" t="str">
        <f t="shared" si="23"/>
        <v>SPINLACE</v>
      </c>
      <c r="D11" s="271">
        <v>1728900</v>
      </c>
      <c r="E11" s="113">
        <v>82412267</v>
      </c>
      <c r="F11" s="270" t="str">
        <f t="shared" si="24"/>
        <v xml:space="preserve">SS10100UN3098;SLWHITE;500 </v>
      </c>
      <c r="G11" s="270" t="str">
        <f t="shared" si="2"/>
        <v>UNTREATED</v>
      </c>
      <c r="H11" s="276">
        <v>14700</v>
      </c>
      <c r="I11" s="277">
        <f t="shared" si="13"/>
        <v>45.230769230769234</v>
      </c>
      <c r="J11" s="270" t="str">
        <f t="shared" si="10"/>
        <v>Braskem CP360H</v>
      </c>
      <c r="K11" s="270" t="str">
        <f t="shared" si="25"/>
        <v>J1767766 CORE,131.5"X5.030"X.375"</v>
      </c>
      <c r="L11" s="276">
        <v>24232</v>
      </c>
      <c r="M11" s="270" t="str">
        <f t="shared" si="4"/>
        <v>48" MAX OD</v>
      </c>
      <c r="N11" s="270">
        <f t="shared" si="5"/>
        <v>1</v>
      </c>
      <c r="O11" s="270" t="str">
        <f t="shared" si="26"/>
        <v>J1427223                PKG,47"COMBO,H AND P,3" CENTER</v>
      </c>
      <c r="P11" s="278">
        <f t="shared" si="27"/>
        <v>19.581531743607787</v>
      </c>
      <c r="Q11" s="279">
        <f t="shared" si="28"/>
        <v>474499.6772111039</v>
      </c>
      <c r="R11" s="272">
        <v>44085</v>
      </c>
      <c r="S11" s="443" t="s">
        <v>33</v>
      </c>
      <c r="T11" s="243">
        <f t="shared" si="9"/>
        <v>44085.625972222238</v>
      </c>
      <c r="U11" s="80"/>
    </row>
    <row r="12" spans="1:21" ht="50.1" customHeight="1" x14ac:dyDescent="0.2">
      <c r="A12" s="180">
        <f t="shared" si="8"/>
        <v>44085.625972222238</v>
      </c>
      <c r="B12" s="73" t="s">
        <v>30</v>
      </c>
      <c r="C12" s="270" t="str">
        <f t="shared" si="23"/>
        <v>SPINLACE</v>
      </c>
      <c r="D12" s="271">
        <v>1728900</v>
      </c>
      <c r="E12" s="113">
        <v>82412269</v>
      </c>
      <c r="F12" s="270" t="str">
        <f t="shared" si="24"/>
        <v xml:space="preserve">SS10100UN3098;SLWHITE;500 </v>
      </c>
      <c r="G12" s="270" t="str">
        <f t="shared" si="2"/>
        <v>UNTREATED</v>
      </c>
      <c r="H12" s="276">
        <v>14700</v>
      </c>
      <c r="I12" s="277">
        <f t="shared" si="13"/>
        <v>45.230769230769234</v>
      </c>
      <c r="J12" s="270" t="str">
        <f t="shared" si="10"/>
        <v>Braskem CP360H</v>
      </c>
      <c r="K12" s="270" t="str">
        <f t="shared" si="25"/>
        <v>J1767766 CORE,131.5"X5.030"X.375"</v>
      </c>
      <c r="L12" s="276">
        <v>24232</v>
      </c>
      <c r="M12" s="270" t="str">
        <f t="shared" si="4"/>
        <v>48" MAX OD</v>
      </c>
      <c r="N12" s="270">
        <f t="shared" si="5"/>
        <v>1</v>
      </c>
      <c r="O12" s="270" t="str">
        <f t="shared" si="26"/>
        <v>J1427223                PKG,47"COMBO,H AND P,3" CENTER</v>
      </c>
      <c r="P12" s="278">
        <f t="shared" si="27"/>
        <v>19.581531743607787</v>
      </c>
      <c r="Q12" s="279">
        <f t="shared" si="28"/>
        <v>474499.6772111039</v>
      </c>
      <c r="R12" s="272">
        <v>44087</v>
      </c>
      <c r="S12" s="443" t="s">
        <v>34</v>
      </c>
      <c r="T12" s="243">
        <f t="shared" si="9"/>
        <v>44087.510587606856</v>
      </c>
      <c r="U12" s="80"/>
    </row>
    <row r="13" spans="1:21" ht="50.1" customHeight="1" x14ac:dyDescent="0.2">
      <c r="A13" s="180">
        <f t="shared" si="8"/>
        <v>44087.510587606856</v>
      </c>
      <c r="B13" s="73" t="s">
        <v>30</v>
      </c>
      <c r="C13" s="270" t="str">
        <f t="shared" si="23"/>
        <v>SPINLACE</v>
      </c>
      <c r="D13" s="271">
        <v>1728900</v>
      </c>
      <c r="E13" s="113">
        <v>82412270</v>
      </c>
      <c r="F13" s="270" t="str">
        <f t="shared" si="24"/>
        <v xml:space="preserve">SS10100UN3098;SLWHITE;500 </v>
      </c>
      <c r="G13" s="270" t="str">
        <f t="shared" si="2"/>
        <v>UNTREATED</v>
      </c>
      <c r="H13" s="276">
        <v>14700</v>
      </c>
      <c r="I13" s="277">
        <f t="shared" si="13"/>
        <v>45.230769230769234</v>
      </c>
      <c r="J13" s="270" t="str">
        <f t="shared" si="10"/>
        <v>Braskem CP360H</v>
      </c>
      <c r="K13" s="270" t="str">
        <f t="shared" si="25"/>
        <v>J1767766 CORE,131.5"X5.030"X.375"</v>
      </c>
      <c r="L13" s="276">
        <v>24232</v>
      </c>
      <c r="M13" s="270" t="str">
        <f t="shared" si="4"/>
        <v>48" MAX OD</v>
      </c>
      <c r="N13" s="270">
        <f t="shared" si="5"/>
        <v>1</v>
      </c>
      <c r="O13" s="270" t="str">
        <f t="shared" si="26"/>
        <v>J1427223                PKG,47"COMBO,H AND P,3" CENTER</v>
      </c>
      <c r="P13" s="278">
        <f t="shared" si="27"/>
        <v>19.581531743607787</v>
      </c>
      <c r="Q13" s="279">
        <f t="shared" si="28"/>
        <v>474499.6772111039</v>
      </c>
      <c r="R13" s="272">
        <v>44088</v>
      </c>
      <c r="S13" s="443" t="s">
        <v>35</v>
      </c>
      <c r="T13" s="243">
        <f t="shared" si="9"/>
        <v>44089.395202991473</v>
      </c>
      <c r="U13" s="80"/>
    </row>
    <row r="14" spans="1:21" ht="50.1" customHeight="1" x14ac:dyDescent="0.2">
      <c r="A14" s="180">
        <f t="shared" si="8"/>
        <v>44089.395202991473</v>
      </c>
      <c r="B14" s="73" t="s">
        <v>36</v>
      </c>
      <c r="C14" s="270" t="str">
        <f t="shared" ref="C14:C17" si="29">VLOOKUP(D14,DETAIL,4,FALSE)</f>
        <v>SPINLACE</v>
      </c>
      <c r="D14" s="271">
        <v>1728900</v>
      </c>
      <c r="E14" s="113">
        <v>82412272</v>
      </c>
      <c r="F14" s="270" t="str">
        <f t="shared" ref="F14:F17" si="30">VLOOKUP(D14,DETAIL,5,FALSE)</f>
        <v xml:space="preserve">SS10100UN3098;SLWHITE;500 </v>
      </c>
      <c r="G14" s="270" t="str">
        <f t="shared" si="2"/>
        <v>UNTREATED</v>
      </c>
      <c r="H14" s="276">
        <v>14700</v>
      </c>
      <c r="I14" s="277">
        <f>+H14/325</f>
        <v>45.230769230769234</v>
      </c>
      <c r="J14" s="270" t="str">
        <f t="shared" si="10"/>
        <v>Braskem CP360H</v>
      </c>
      <c r="K14" s="270" t="str">
        <f t="shared" ref="K14:K17" si="31">VLOOKUP(D14,DETAIL,9,FALSE)</f>
        <v>J1767766 CORE,131.5"X5.030"X.375"</v>
      </c>
      <c r="L14" s="276">
        <v>24232</v>
      </c>
      <c r="M14" s="270" t="str">
        <f t="shared" si="4"/>
        <v>48" MAX OD</v>
      </c>
      <c r="N14" s="270">
        <f t="shared" si="5"/>
        <v>1</v>
      </c>
      <c r="O14" s="270" t="str">
        <f t="shared" ref="O14:O17" si="32">VLOOKUP(D14,DETAIL,13,FALSE)</f>
        <v>J1427223                PKG,47"COMBO,H AND P,3" CENTER</v>
      </c>
      <c r="P14" s="278">
        <f>+Q14/L14</f>
        <v>19.581531743607787</v>
      </c>
      <c r="Q14" s="279">
        <f>1000/10*1000/3098*H14</f>
        <v>474499.6772111039</v>
      </c>
      <c r="R14" s="272">
        <v>44090</v>
      </c>
      <c r="S14" s="443" t="s">
        <v>37</v>
      </c>
      <c r="T14" s="243">
        <f t="shared" si="9"/>
        <v>44091.27981837609</v>
      </c>
      <c r="U14" s="80"/>
    </row>
    <row r="15" spans="1:21" ht="50.1" customHeight="1" x14ac:dyDescent="0.2">
      <c r="A15" s="180">
        <f t="shared" si="8"/>
        <v>44091.27981837609</v>
      </c>
      <c r="B15" s="73" t="s">
        <v>36</v>
      </c>
      <c r="C15" s="270" t="str">
        <f t="shared" si="29"/>
        <v>SPINLACE</v>
      </c>
      <c r="D15" s="271">
        <v>1728900</v>
      </c>
      <c r="E15" s="113">
        <v>82412274</v>
      </c>
      <c r="F15" s="270" t="str">
        <f t="shared" si="30"/>
        <v xml:space="preserve">SS10100UN3098;SLWHITE;500 </v>
      </c>
      <c r="G15" s="270" t="str">
        <f t="shared" si="2"/>
        <v>UNTREATED</v>
      </c>
      <c r="H15" s="276">
        <v>14700</v>
      </c>
      <c r="I15" s="277">
        <f>+H15/325</f>
        <v>45.230769230769234</v>
      </c>
      <c r="J15" s="270" t="str">
        <f t="shared" si="10"/>
        <v>Braskem CP360H</v>
      </c>
      <c r="K15" s="270" t="str">
        <f t="shared" si="31"/>
        <v>J1767766 CORE,131.5"X5.030"X.375"</v>
      </c>
      <c r="L15" s="276">
        <v>24232</v>
      </c>
      <c r="M15" s="270" t="str">
        <f t="shared" si="4"/>
        <v>48" MAX OD</v>
      </c>
      <c r="N15" s="270">
        <f t="shared" si="5"/>
        <v>1</v>
      </c>
      <c r="O15" s="270" t="str">
        <f t="shared" si="32"/>
        <v>J1427223                PKG,47"COMBO,H AND P,3" CENTER</v>
      </c>
      <c r="P15" s="278">
        <f>+Q15/L15</f>
        <v>19.581531743607787</v>
      </c>
      <c r="Q15" s="279">
        <f>1000/10*1000/3098*H15</f>
        <v>474499.6772111039</v>
      </c>
      <c r="R15" s="272">
        <v>44094</v>
      </c>
      <c r="S15" s="443" t="s">
        <v>38</v>
      </c>
      <c r="T15" s="243">
        <f t="shared" si="9"/>
        <v>44093.164433760707</v>
      </c>
      <c r="U15" s="80"/>
    </row>
    <row r="16" spans="1:21" ht="50.1" customHeight="1" x14ac:dyDescent="0.2">
      <c r="A16" s="180">
        <f t="shared" si="8"/>
        <v>44093.164433760707</v>
      </c>
      <c r="B16" s="73" t="s">
        <v>36</v>
      </c>
      <c r="C16" s="270" t="str">
        <f t="shared" si="29"/>
        <v>SPINLACE</v>
      </c>
      <c r="D16" s="271">
        <v>1728900</v>
      </c>
      <c r="E16" s="113">
        <v>82412277</v>
      </c>
      <c r="F16" s="270" t="str">
        <f t="shared" si="30"/>
        <v xml:space="preserve">SS10100UN3098;SLWHITE;500 </v>
      </c>
      <c r="G16" s="270" t="str">
        <f t="shared" si="2"/>
        <v>UNTREATED</v>
      </c>
      <c r="H16" s="276">
        <v>14700</v>
      </c>
      <c r="I16" s="277">
        <f>+H16/325</f>
        <v>45.230769230769234</v>
      </c>
      <c r="J16" s="270" t="str">
        <f t="shared" si="10"/>
        <v>Braskem CP360H</v>
      </c>
      <c r="K16" s="270" t="str">
        <f t="shared" si="31"/>
        <v>J1767766 CORE,131.5"X5.030"X.375"</v>
      </c>
      <c r="L16" s="276">
        <v>24232</v>
      </c>
      <c r="M16" s="270" t="str">
        <f t="shared" si="4"/>
        <v>48" MAX OD</v>
      </c>
      <c r="N16" s="270">
        <f t="shared" si="5"/>
        <v>1</v>
      </c>
      <c r="O16" s="270" t="str">
        <f t="shared" si="32"/>
        <v>J1427223                PKG,47"COMBO,H AND P,3" CENTER</v>
      </c>
      <c r="P16" s="278">
        <f>+Q16/L16</f>
        <v>19.581531743607787</v>
      </c>
      <c r="Q16" s="279">
        <f>1000/10*1000/3098*H16</f>
        <v>474499.6772111039</v>
      </c>
      <c r="R16" s="272">
        <v>44095</v>
      </c>
      <c r="S16" s="443" t="s">
        <v>39</v>
      </c>
      <c r="T16" s="243">
        <f t="shared" si="9"/>
        <v>44095.049049145324</v>
      </c>
      <c r="U16" s="80"/>
    </row>
    <row r="17" spans="1:21" ht="50.1" customHeight="1" x14ac:dyDescent="0.2">
      <c r="A17" s="180">
        <f t="shared" si="8"/>
        <v>44095.049049145324</v>
      </c>
      <c r="B17" s="73" t="s">
        <v>36</v>
      </c>
      <c r="C17" s="270" t="str">
        <f t="shared" si="29"/>
        <v>SPINLACE</v>
      </c>
      <c r="D17" s="271">
        <v>1728900</v>
      </c>
      <c r="E17" s="113">
        <v>82412278</v>
      </c>
      <c r="F17" s="270" t="str">
        <f t="shared" si="30"/>
        <v xml:space="preserve">SS10100UN3098;SLWHITE;500 </v>
      </c>
      <c r="G17" s="270" t="str">
        <f t="shared" si="2"/>
        <v>UNTREATED</v>
      </c>
      <c r="H17" s="276">
        <v>14700</v>
      </c>
      <c r="I17" s="277">
        <f>+H17/325</f>
        <v>45.230769230769234</v>
      </c>
      <c r="J17" s="270" t="str">
        <f t="shared" si="10"/>
        <v>Braskem CP360H</v>
      </c>
      <c r="K17" s="270" t="str">
        <f t="shared" si="31"/>
        <v>J1767766 CORE,131.5"X5.030"X.375"</v>
      </c>
      <c r="L17" s="276">
        <v>24232</v>
      </c>
      <c r="M17" s="270" t="str">
        <f t="shared" si="4"/>
        <v>48" MAX OD</v>
      </c>
      <c r="N17" s="270">
        <f t="shared" si="5"/>
        <v>1</v>
      </c>
      <c r="O17" s="270" t="str">
        <f t="shared" si="32"/>
        <v>J1427223                PKG,47"COMBO,H AND P,3" CENTER</v>
      </c>
      <c r="P17" s="278">
        <f>+Q17/L17</f>
        <v>19.581531743607787</v>
      </c>
      <c r="Q17" s="279">
        <f>1000/10*1000/3098*H17</f>
        <v>474499.6772111039</v>
      </c>
      <c r="R17" s="272">
        <v>44097</v>
      </c>
      <c r="S17" s="443" t="s">
        <v>40</v>
      </c>
      <c r="T17" s="243">
        <f t="shared" si="9"/>
        <v>44096.933664529941</v>
      </c>
      <c r="U17" s="80"/>
    </row>
    <row r="18" spans="1:21" ht="50.1" customHeight="1" x14ac:dyDescent="0.2">
      <c r="A18" s="180">
        <f t="shared" si="8"/>
        <v>44096.933664529941</v>
      </c>
      <c r="B18" s="73" t="s">
        <v>36</v>
      </c>
      <c r="C18" s="140">
        <v>44096</v>
      </c>
      <c r="D18" s="88">
        <v>78672255</v>
      </c>
      <c r="E18" s="161" t="s">
        <v>41</v>
      </c>
      <c r="F18" s="88"/>
      <c r="G18" s="88"/>
      <c r="H18" s="89"/>
      <c r="I18" s="480">
        <f>+H18/325</f>
        <v>0</v>
      </c>
      <c r="J18" s="88"/>
      <c r="K18" s="88"/>
      <c r="L18" s="89"/>
      <c r="M18" s="88"/>
      <c r="N18" s="88"/>
      <c r="O18" s="88"/>
      <c r="P18" s="90"/>
      <c r="Q18" s="91"/>
      <c r="R18" s="338" t="s">
        <v>42</v>
      </c>
      <c r="S18" s="162"/>
      <c r="T18" s="243">
        <f t="shared" si="9"/>
        <v>44096.933664529941</v>
      </c>
      <c r="U18" s="262"/>
    </row>
    <row r="19" spans="1:21" ht="50.1" customHeight="1" x14ac:dyDescent="0.2">
      <c r="A19" s="180">
        <f t="shared" si="8"/>
        <v>44096.933664529941</v>
      </c>
      <c r="B19" s="73" t="s">
        <v>36</v>
      </c>
      <c r="C19" s="270" t="str">
        <f>VLOOKUP(D19,DETAIL,4,FALSE)</f>
        <v>SPINLACE</v>
      </c>
      <c r="D19" s="271">
        <v>1728900</v>
      </c>
      <c r="E19" s="113">
        <v>82412297</v>
      </c>
      <c r="F19" s="270" t="str">
        <f>VLOOKUP(D19,DETAIL,5,FALSE)</f>
        <v xml:space="preserve">SS10100UN3098;SLWHITE;500 </v>
      </c>
      <c r="G19" s="270" t="str">
        <f>VLOOKUP(D19,DETAIL,6,FALSE)</f>
        <v>UNTREATED</v>
      </c>
      <c r="H19" s="276">
        <v>14700</v>
      </c>
      <c r="I19" s="277">
        <f t="shared" ref="I19:I20" si="33">+H19/325</f>
        <v>45.230769230769234</v>
      </c>
      <c r="J19" s="270" t="str">
        <f>VLOOKUP(D19,DETAIL,14,FALSE)</f>
        <v>Braskem CP360H</v>
      </c>
      <c r="K19" s="270" t="str">
        <f>VLOOKUP(D19,DETAIL,9,FALSE)</f>
        <v>J1767766 CORE,131.5"X5.030"X.375"</v>
      </c>
      <c r="L19" s="276">
        <v>24232</v>
      </c>
      <c r="M19" s="270" t="str">
        <f>VLOOKUP(D19,DETAIL,7,FALSE)</f>
        <v>48" MAX OD</v>
      </c>
      <c r="N19" s="270">
        <f>VLOOKUP(D19,DETAIL,10,FALSE)</f>
        <v>1</v>
      </c>
      <c r="O19" s="270" t="str">
        <f>VLOOKUP(D19,DETAIL,13,FALSE)</f>
        <v>J1427223                PKG,47"COMBO,H AND P,3" CENTER</v>
      </c>
      <c r="P19" s="278">
        <f t="shared" ref="P19:P20" si="34">+Q19/L19</f>
        <v>19.581531743607787</v>
      </c>
      <c r="Q19" s="279">
        <f t="shared" ref="Q19:Q20" si="35">1000/10*1000/3098*H19</f>
        <v>474499.6772111039</v>
      </c>
      <c r="R19" s="272">
        <v>44099</v>
      </c>
      <c r="S19" s="443" t="s">
        <v>43</v>
      </c>
      <c r="T19" s="243">
        <f t="shared" si="9"/>
        <v>44098.818279914558</v>
      </c>
      <c r="U19" s="80"/>
    </row>
    <row r="20" spans="1:21" ht="50.1" customHeight="1" x14ac:dyDescent="0.2">
      <c r="A20" s="180">
        <f t="shared" si="8"/>
        <v>44098.818279914558</v>
      </c>
      <c r="B20" s="73" t="s">
        <v>36</v>
      </c>
      <c r="C20" s="270" t="str">
        <f>VLOOKUP(D20,DETAIL,4,FALSE)</f>
        <v>SPINLACE</v>
      </c>
      <c r="D20" s="271">
        <v>1728900</v>
      </c>
      <c r="E20" s="113">
        <v>82412303</v>
      </c>
      <c r="F20" s="270" t="str">
        <f>VLOOKUP(D20,DETAIL,5,FALSE)</f>
        <v xml:space="preserve">SS10100UN3098;SLWHITE;500 </v>
      </c>
      <c r="G20" s="270" t="str">
        <f>VLOOKUP(D20,DETAIL,6,FALSE)</f>
        <v>UNTREATED</v>
      </c>
      <c r="H20" s="276">
        <v>14700</v>
      </c>
      <c r="I20" s="277">
        <f t="shared" si="33"/>
        <v>45.230769230769234</v>
      </c>
      <c r="J20" s="270" t="str">
        <f>VLOOKUP(D20,DETAIL,14,FALSE)</f>
        <v>Braskem CP360H</v>
      </c>
      <c r="K20" s="270" t="str">
        <f>VLOOKUP(D20,DETAIL,9,FALSE)</f>
        <v>J1767766 CORE,131.5"X5.030"X.375"</v>
      </c>
      <c r="L20" s="276">
        <v>24232</v>
      </c>
      <c r="M20" s="270" t="str">
        <f>VLOOKUP(D20,DETAIL,7,FALSE)</f>
        <v>48" MAX OD</v>
      </c>
      <c r="N20" s="270">
        <f>VLOOKUP(D20,DETAIL,10,FALSE)</f>
        <v>1</v>
      </c>
      <c r="O20" s="270" t="str">
        <f>VLOOKUP(D20,DETAIL,13,FALSE)</f>
        <v>J1427223                PKG,47"COMBO,H AND P,3" CENTER</v>
      </c>
      <c r="P20" s="278">
        <f t="shared" si="34"/>
        <v>19.581531743607787</v>
      </c>
      <c r="Q20" s="279">
        <f t="shared" si="35"/>
        <v>474499.6772111039</v>
      </c>
      <c r="R20" s="272" t="s">
        <v>44</v>
      </c>
      <c r="S20" s="443"/>
      <c r="T20" s="243">
        <f t="shared" si="9"/>
        <v>44100.702895299175</v>
      </c>
      <c r="U20" s="80"/>
    </row>
    <row r="21" spans="1:21" ht="50.1" customHeight="1" x14ac:dyDescent="0.2">
      <c r="A21" s="180">
        <f t="shared" si="8"/>
        <v>44100.702895299175</v>
      </c>
      <c r="B21" s="73" t="s">
        <v>36</v>
      </c>
      <c r="C21" s="362" t="str">
        <f>VLOOKUP(D21,DETAIL,4,FALSE)</f>
        <v>SPINLACE</v>
      </c>
      <c r="D21" s="362">
        <v>1429480</v>
      </c>
      <c r="E21" s="115" t="s">
        <v>45</v>
      </c>
      <c r="F21" s="53" t="str">
        <f>VLOOKUP(D21,DETAIL,5,FALSE)</f>
        <v>SS10100UN3098;SLWHITE;300</v>
      </c>
      <c r="G21" s="53" t="s">
        <v>46</v>
      </c>
      <c r="H21" s="59">
        <v>15000</v>
      </c>
      <c r="I21" s="277">
        <f>+H21/325</f>
        <v>46.153846153846153</v>
      </c>
      <c r="J21" s="53" t="s">
        <v>47</v>
      </c>
      <c r="K21" s="53" t="str">
        <f>VLOOKUP(D21,DETAIL,9,FALSE)</f>
        <v>J1427149 (3"X.25"X131.5")</v>
      </c>
      <c r="L21" s="54">
        <v>23500</v>
      </c>
      <c r="M21" s="53" t="s">
        <v>48</v>
      </c>
      <c r="N21" s="53">
        <v>1</v>
      </c>
      <c r="O21" s="53" t="str">
        <f>VLOOKUP(D21,DETAIL,13,FALSE)</f>
        <v>J1427223                PKG,47"COMBO,H AND P,3" CENTER</v>
      </c>
      <c r="P21" s="56">
        <f>+Q21/L21</f>
        <v>21.114716253404747</v>
      </c>
      <c r="Q21" s="57">
        <f>1000/10*1000/3023*H21</f>
        <v>496195.83195501158</v>
      </c>
      <c r="R21" s="64" t="s">
        <v>49</v>
      </c>
      <c r="S21" s="381" t="s">
        <v>50</v>
      </c>
      <c r="T21" s="243">
        <f t="shared" si="9"/>
        <v>44102.625972222253</v>
      </c>
      <c r="U21" s="80"/>
    </row>
    <row r="22" spans="1:21" ht="50.1" customHeight="1" x14ac:dyDescent="0.2">
      <c r="A22" s="180">
        <f t="shared" si="8"/>
        <v>44102.625972222253</v>
      </c>
      <c r="B22" s="75" t="s">
        <v>51</v>
      </c>
      <c r="C22" s="362" t="str">
        <f t="shared" ref="C22:C27" si="36">VLOOKUP(D22,DETAIL,4,FALSE)</f>
        <v>SPINLACE</v>
      </c>
      <c r="D22" s="362">
        <v>1429480</v>
      </c>
      <c r="E22" s="115" t="s">
        <v>45</v>
      </c>
      <c r="F22" s="53" t="str">
        <f t="shared" ref="F22:F27" si="37">VLOOKUP(D22,DETAIL,5,FALSE)</f>
        <v>SS10100UN3098;SLWHITE;300</v>
      </c>
      <c r="G22" s="53" t="s">
        <v>46</v>
      </c>
      <c r="H22" s="59">
        <v>146769</v>
      </c>
      <c r="I22" s="277">
        <f t="shared" ref="I22:I27" si="38">+H22/325</f>
        <v>451.59692307692308</v>
      </c>
      <c r="J22" s="53" t="s">
        <v>47</v>
      </c>
      <c r="K22" s="53" t="str">
        <f t="shared" ref="K22:K27" si="39">VLOOKUP(D22,DETAIL,9,FALSE)</f>
        <v>J1427149 (3"X.25"X131.5")</v>
      </c>
      <c r="L22" s="54">
        <v>23500</v>
      </c>
      <c r="M22" s="53" t="s">
        <v>48</v>
      </c>
      <c r="N22" s="53">
        <v>1</v>
      </c>
      <c r="O22" s="53" t="str">
        <f t="shared" ref="O22:O27" si="40">VLOOKUP(D22,DETAIL,13,FALSE)</f>
        <v>J1427223                PKG,47"COMBO,H AND P,3" CENTER</v>
      </c>
      <c r="P22" s="56">
        <f t="shared" ref="P22:P27" si="41">+Q22/L22</f>
        <v>206.59905265306409</v>
      </c>
      <c r="Q22" s="57">
        <f>1000/10*1000/3023*H22</f>
        <v>4855077.7373470059</v>
      </c>
      <c r="R22" s="64" t="s">
        <v>49</v>
      </c>
      <c r="S22" s="381" t="s">
        <v>50</v>
      </c>
      <c r="T22" s="243">
        <f t="shared" si="9"/>
        <v>44121.442510683788</v>
      </c>
      <c r="U22" s="80"/>
    </row>
    <row r="23" spans="1:21" ht="50.1" customHeight="1" x14ac:dyDescent="0.2">
      <c r="A23" s="180">
        <f t="shared" si="8"/>
        <v>44121.442510683788</v>
      </c>
      <c r="B23" s="75" t="s">
        <v>36</v>
      </c>
      <c r="C23" s="270" t="str">
        <f t="shared" si="36"/>
        <v>SPINLACE</v>
      </c>
      <c r="D23" s="271">
        <v>1728900</v>
      </c>
      <c r="E23" s="115" t="s">
        <v>45</v>
      </c>
      <c r="F23" s="270" t="str">
        <f t="shared" si="37"/>
        <v xml:space="preserve">SS10100UN3098;SLWHITE;500 </v>
      </c>
      <c r="G23" s="270" t="str">
        <f>VLOOKUP(D23,DETAIL,6,FALSE)</f>
        <v>UNTREATED</v>
      </c>
      <c r="H23" s="315">
        <v>126235</v>
      </c>
      <c r="I23" s="277">
        <f t="shared" si="38"/>
        <v>388.4153846153846</v>
      </c>
      <c r="J23" s="270" t="str">
        <f>VLOOKUP(D23,DETAIL,14,FALSE)</f>
        <v>Braskem CP360H</v>
      </c>
      <c r="K23" s="270" t="str">
        <f t="shared" si="39"/>
        <v>J1767766 CORE,131.5"X5.030"X.375"</v>
      </c>
      <c r="L23" s="276">
        <v>24232</v>
      </c>
      <c r="M23" s="270" t="str">
        <f>VLOOKUP(D23,DETAIL,7,FALSE)</f>
        <v>48" MAX OD</v>
      </c>
      <c r="N23" s="270">
        <f>VLOOKUP(D23,DETAIL,10,FALSE)</f>
        <v>1</v>
      </c>
      <c r="O23" s="270" t="str">
        <f t="shared" si="40"/>
        <v>J1427223                PKG,47"COMBO,H AND P,3" CENTER</v>
      </c>
      <c r="P23" s="278">
        <f t="shared" si="41"/>
        <v>168.15473875199518</v>
      </c>
      <c r="Q23" s="279">
        <f>1000/10*1000/3098*H23</f>
        <v>4074725.6294383472</v>
      </c>
      <c r="R23" s="272" t="s">
        <v>49</v>
      </c>
      <c r="S23" s="317"/>
      <c r="T23" s="243">
        <f t="shared" si="9"/>
        <v>44137.626485042761</v>
      </c>
      <c r="U23" s="80"/>
    </row>
    <row r="24" spans="1:21" ht="50.1" customHeight="1" x14ac:dyDescent="0.2">
      <c r="A24" s="180">
        <f t="shared" si="8"/>
        <v>44137.626485042761</v>
      </c>
      <c r="B24" s="73" t="s">
        <v>52</v>
      </c>
      <c r="C24" s="362" t="str">
        <f t="shared" si="36"/>
        <v>SPINLACE</v>
      </c>
      <c r="D24" s="362">
        <v>1429480</v>
      </c>
      <c r="E24" s="115" t="s">
        <v>45</v>
      </c>
      <c r="F24" s="53" t="str">
        <f t="shared" si="37"/>
        <v>SS10100UN3098;SLWHITE;300</v>
      </c>
      <c r="G24" s="53" t="s">
        <v>46</v>
      </c>
      <c r="H24" s="59">
        <v>78231</v>
      </c>
      <c r="I24" s="277">
        <f t="shared" si="38"/>
        <v>240.71076923076924</v>
      </c>
      <c r="J24" s="53" t="s">
        <v>47</v>
      </c>
      <c r="K24" s="53" t="str">
        <f t="shared" si="39"/>
        <v>J1427149 (3"X.25"X131.5")</v>
      </c>
      <c r="L24" s="54">
        <v>23500</v>
      </c>
      <c r="M24" s="53" t="s">
        <v>48</v>
      </c>
      <c r="N24" s="53">
        <v>1</v>
      </c>
      <c r="O24" s="53" t="str">
        <f t="shared" si="40"/>
        <v>J1427223                PKG,47"COMBO,H AND P,3" CENTER</v>
      </c>
      <c r="P24" s="56">
        <f t="shared" si="41"/>
        <v>110.12169114800713</v>
      </c>
      <c r="Q24" s="57">
        <f>1000/10*1000/3023*H24</f>
        <v>2587859.7419781676</v>
      </c>
      <c r="R24" s="64" t="s">
        <v>49</v>
      </c>
      <c r="S24" s="381" t="s">
        <v>50</v>
      </c>
      <c r="T24" s="243">
        <f t="shared" si="9"/>
        <v>44147.656100427375</v>
      </c>
      <c r="U24" s="80"/>
    </row>
    <row r="25" spans="1:21" ht="50.1" customHeight="1" x14ac:dyDescent="0.2">
      <c r="A25" s="180">
        <f t="shared" si="8"/>
        <v>44147.656100427375</v>
      </c>
      <c r="B25" s="73" t="s">
        <v>53</v>
      </c>
      <c r="C25" s="270" t="str">
        <f t="shared" si="36"/>
        <v>SPINLACE</v>
      </c>
      <c r="D25" s="271">
        <v>1728900</v>
      </c>
      <c r="E25" s="115" t="s">
        <v>45</v>
      </c>
      <c r="F25" s="270" t="str">
        <f t="shared" si="37"/>
        <v xml:space="preserve">SS10100UN3098;SLWHITE;500 </v>
      </c>
      <c r="G25" s="270" t="str">
        <f>VLOOKUP(D25,DETAIL,6,FALSE)</f>
        <v>UNTREATED</v>
      </c>
      <c r="H25" s="315">
        <v>140170</v>
      </c>
      <c r="I25" s="277">
        <f t="shared" si="38"/>
        <v>431.2923076923077</v>
      </c>
      <c r="J25" s="270" t="str">
        <f>VLOOKUP(D25,DETAIL,14,FALSE)</f>
        <v>Braskem CP360H</v>
      </c>
      <c r="K25" s="270" t="str">
        <f t="shared" si="39"/>
        <v>J1767766 CORE,131.5"X5.030"X.375"</v>
      </c>
      <c r="L25" s="276">
        <v>24232</v>
      </c>
      <c r="M25" s="270" t="str">
        <f>VLOOKUP(D25,DETAIL,7,FALSE)</f>
        <v>48" MAX OD</v>
      </c>
      <c r="N25" s="270">
        <f>VLOOKUP(D25,DETAIL,10,FALSE)</f>
        <v>1</v>
      </c>
      <c r="O25" s="270" t="str">
        <f t="shared" si="40"/>
        <v>J1427223                PKG,47"COMBO,H AND P,3" CENTER</v>
      </c>
      <c r="P25" s="278">
        <f t="shared" si="41"/>
        <v>186.71723159874173</v>
      </c>
      <c r="Q25" s="279">
        <f>1000/10*1000/3098*H25</f>
        <v>4524531.9561007097</v>
      </c>
      <c r="R25" s="272" t="s">
        <v>49</v>
      </c>
      <c r="S25" s="317"/>
      <c r="T25" s="243">
        <f t="shared" si="9"/>
        <v>44165.626613247885</v>
      </c>
      <c r="U25" s="80"/>
    </row>
    <row r="26" spans="1:21" ht="50.1" customHeight="1" x14ac:dyDescent="0.2">
      <c r="A26" s="180">
        <f t="shared" si="8"/>
        <v>44165.626613247885</v>
      </c>
      <c r="B26" s="75" t="s">
        <v>54</v>
      </c>
      <c r="C26" s="362" t="str">
        <f t="shared" si="36"/>
        <v>SPINLACE</v>
      </c>
      <c r="D26" s="362">
        <v>1429480</v>
      </c>
      <c r="E26" s="115" t="s">
        <v>45</v>
      </c>
      <c r="F26" s="53" t="str">
        <f t="shared" si="37"/>
        <v>SS10100UN3098;SLWHITE;300</v>
      </c>
      <c r="G26" s="53" t="s">
        <v>46</v>
      </c>
      <c r="H26" s="59">
        <v>105692</v>
      </c>
      <c r="I26" s="277">
        <f t="shared" si="38"/>
        <v>325.20615384615382</v>
      </c>
      <c r="J26" s="53" t="s">
        <v>47</v>
      </c>
      <c r="K26" s="53" t="str">
        <f t="shared" si="39"/>
        <v>J1427149 (3"X.25"X131.5")</v>
      </c>
      <c r="L26" s="54">
        <v>23500</v>
      </c>
      <c r="M26" s="53" t="s">
        <v>48</v>
      </c>
      <c r="N26" s="53">
        <v>1</v>
      </c>
      <c r="O26" s="53" t="str">
        <f t="shared" si="40"/>
        <v>J1427223                PKG,47"COMBO,H AND P,3" CENTER</v>
      </c>
      <c r="P26" s="56">
        <f t="shared" si="41"/>
        <v>148.7771060169903</v>
      </c>
      <c r="Q26" s="57">
        <f>1000/10*1000/3023*H26</f>
        <v>3496261.9913992723</v>
      </c>
      <c r="R26" s="64" t="s">
        <v>49</v>
      </c>
      <c r="S26" s="381" t="s">
        <v>50</v>
      </c>
      <c r="T26" s="243">
        <f t="shared" si="9"/>
        <v>44179.176869658142</v>
      </c>
      <c r="U26" s="80"/>
    </row>
    <row r="27" spans="1:21" ht="50.1" customHeight="1" x14ac:dyDescent="0.2">
      <c r="A27" s="180">
        <f t="shared" si="8"/>
        <v>44179.176869658142</v>
      </c>
      <c r="B27" s="75" t="s">
        <v>55</v>
      </c>
      <c r="C27" s="270" t="str">
        <f t="shared" si="36"/>
        <v>SPINLACE</v>
      </c>
      <c r="D27" s="271">
        <v>1728900</v>
      </c>
      <c r="E27" s="115" t="s">
        <v>45</v>
      </c>
      <c r="F27" s="270" t="str">
        <f t="shared" si="37"/>
        <v xml:space="preserve">SS10100UN3098;SLWHITE;500 </v>
      </c>
      <c r="G27" s="270" t="str">
        <f>VLOOKUP(D27,DETAIL,6,FALSE)</f>
        <v>UNTREATED</v>
      </c>
      <c r="H27" s="315">
        <v>97600</v>
      </c>
      <c r="I27" s="277">
        <f t="shared" si="38"/>
        <v>300.30769230769232</v>
      </c>
      <c r="J27" s="270" t="str">
        <f>VLOOKUP(D27,DETAIL,14,FALSE)</f>
        <v>Braskem CP360H</v>
      </c>
      <c r="K27" s="270" t="str">
        <f t="shared" si="39"/>
        <v>J1767766 CORE,131.5"X5.030"X.375"</v>
      </c>
      <c r="L27" s="276">
        <v>24232</v>
      </c>
      <c r="M27" s="270" t="str">
        <f>VLOOKUP(D27,DETAIL,7,FALSE)</f>
        <v>48" MAX OD</v>
      </c>
      <c r="N27" s="270">
        <f>VLOOKUP(D27,DETAIL,10,FALSE)</f>
        <v>1</v>
      </c>
      <c r="O27" s="270" t="str">
        <f t="shared" si="40"/>
        <v>J1427223                PKG,47"COMBO,H AND P,3" CENTER</v>
      </c>
      <c r="P27" s="278">
        <f t="shared" si="41"/>
        <v>130.01071416164081</v>
      </c>
      <c r="Q27" s="279">
        <f>1000/10*1000/3098*H27</f>
        <v>3150419.6255648802</v>
      </c>
      <c r="R27" s="272" t="s">
        <v>49</v>
      </c>
      <c r="S27" s="317"/>
      <c r="T27" s="243">
        <f t="shared" si="9"/>
        <v>44191.689690170962</v>
      </c>
      <c r="U27" s="80"/>
    </row>
    <row r="28" spans="1:21" x14ac:dyDescent="0.2">
      <c r="I28" s="5"/>
      <c r="R28" s="5"/>
      <c r="S28" s="5"/>
      <c r="T28" s="5"/>
    </row>
    <row r="29" spans="1:21" x14ac:dyDescent="0.2">
      <c r="I29" s="5"/>
      <c r="R29" s="5"/>
      <c r="S29" s="5"/>
      <c r="T29" s="5"/>
    </row>
    <row r="30" spans="1:21" x14ac:dyDescent="0.2">
      <c r="I30" s="5"/>
      <c r="R30" s="5"/>
      <c r="S30" s="5"/>
      <c r="T30" s="5"/>
    </row>
    <row r="31" spans="1:21" x14ac:dyDescent="0.2">
      <c r="I31" s="5"/>
      <c r="R31" s="5"/>
      <c r="S31" s="5"/>
      <c r="T31" s="5"/>
    </row>
    <row r="32" spans="1:21" x14ac:dyDescent="0.2">
      <c r="I32" s="5"/>
      <c r="R32" s="5"/>
      <c r="S32" s="5"/>
      <c r="T32" s="5"/>
    </row>
    <row r="33" spans="9:20" x14ac:dyDescent="0.2">
      <c r="I33" s="5"/>
      <c r="R33" s="5"/>
      <c r="S33" s="5"/>
      <c r="T33" s="5"/>
    </row>
    <row r="34" spans="9:20" x14ac:dyDescent="0.2">
      <c r="I34" s="5"/>
      <c r="R34" s="5"/>
      <c r="S34" s="5"/>
      <c r="T34" s="5"/>
    </row>
    <row r="35" spans="9:20" x14ac:dyDescent="0.2">
      <c r="I35" s="5"/>
      <c r="R35" s="5"/>
      <c r="S35" s="5"/>
      <c r="T35" s="5"/>
    </row>
    <row r="36" spans="9:20" x14ac:dyDescent="0.2">
      <c r="I36" s="5"/>
      <c r="R36" s="5"/>
      <c r="S36" s="5"/>
      <c r="T36" s="5"/>
    </row>
    <row r="37" spans="9:20" x14ac:dyDescent="0.2">
      <c r="I37" s="5"/>
      <c r="R37" s="5"/>
      <c r="S37" s="5"/>
      <c r="T37" s="5"/>
    </row>
    <row r="38" spans="9:20" x14ac:dyDescent="0.2">
      <c r="I38" s="5"/>
      <c r="R38" s="5"/>
      <c r="S38" s="5"/>
      <c r="T38" s="5"/>
    </row>
    <row r="39" spans="9:20" x14ac:dyDescent="0.2">
      <c r="I39" s="5"/>
      <c r="R39" s="5"/>
      <c r="S39" s="5"/>
      <c r="T39" s="5"/>
    </row>
    <row r="40" spans="9:20" x14ac:dyDescent="0.2">
      <c r="I40" s="5"/>
      <c r="R40" s="5"/>
      <c r="S40" s="5"/>
      <c r="T40" s="5"/>
    </row>
    <row r="41" spans="9:20" x14ac:dyDescent="0.2">
      <c r="I41" s="5"/>
      <c r="R41" s="5"/>
      <c r="S41" s="5"/>
      <c r="T41" s="5"/>
    </row>
    <row r="42" spans="9:20" x14ac:dyDescent="0.2">
      <c r="I42" s="5"/>
      <c r="R42" s="5"/>
      <c r="S42" s="5"/>
      <c r="T42" s="5"/>
    </row>
    <row r="43" spans="9:20" x14ac:dyDescent="0.2">
      <c r="I43" s="5"/>
      <c r="R43" s="5"/>
      <c r="S43" s="5"/>
      <c r="T43" s="5"/>
    </row>
    <row r="44" spans="9:20" x14ac:dyDescent="0.2">
      <c r="I44" s="5"/>
      <c r="R44" s="5"/>
      <c r="S44" s="5"/>
      <c r="T44" s="5"/>
    </row>
    <row r="45" spans="9:20" x14ac:dyDescent="0.2">
      <c r="I45" s="5"/>
      <c r="R45" s="5"/>
      <c r="S45" s="5"/>
      <c r="T45" s="5"/>
    </row>
    <row r="46" spans="9:20" x14ac:dyDescent="0.2">
      <c r="R46" s="5"/>
      <c r="S46" s="5"/>
    </row>
    <row r="47" spans="9:20" x14ac:dyDescent="0.2">
      <c r="R47" s="5"/>
      <c r="S47" s="5"/>
    </row>
    <row r="48" spans="9:20" x14ac:dyDescent="0.2">
      <c r="R48" s="5"/>
      <c r="S48" s="5"/>
    </row>
    <row r="49" spans="1:21" x14ac:dyDescent="0.2">
      <c r="R49" s="5"/>
      <c r="S49" s="5"/>
    </row>
    <row r="50" spans="1:21" x14ac:dyDescent="0.2">
      <c r="R50" s="5"/>
      <c r="S50" s="5"/>
    </row>
    <row r="51" spans="1:21" x14ac:dyDescent="0.2">
      <c r="R51" s="5"/>
      <c r="S51" s="5"/>
    </row>
    <row r="52" spans="1:21" x14ac:dyDescent="0.2">
      <c r="R52" s="5"/>
      <c r="S52" s="5"/>
    </row>
    <row r="53" spans="1:21" s="6" customFormat="1" x14ac:dyDescent="0.2">
      <c r="A53" s="5"/>
      <c r="B53" s="5"/>
      <c r="C53" s="5"/>
      <c r="D53" s="5"/>
      <c r="E53" s="5"/>
      <c r="F53" s="5"/>
      <c r="G53" s="5"/>
      <c r="H53" s="5"/>
      <c r="I53" s="32"/>
      <c r="J53" s="5"/>
      <c r="K53" s="5"/>
      <c r="L53" s="5"/>
      <c r="M53" s="5"/>
      <c r="N53" s="5"/>
      <c r="O53" s="5"/>
      <c r="P53" s="5"/>
      <c r="Q53" s="5"/>
      <c r="R53" s="5"/>
      <c r="S53" s="5"/>
      <c r="U53" s="5"/>
    </row>
    <row r="54" spans="1:21" s="6" customFormat="1" x14ac:dyDescent="0.2">
      <c r="A54" s="5"/>
      <c r="B54" s="5"/>
      <c r="C54" s="5"/>
      <c r="D54" s="5"/>
      <c r="E54" s="5"/>
      <c r="F54" s="5"/>
      <c r="G54" s="5"/>
      <c r="H54" s="5"/>
      <c r="I54" s="32"/>
      <c r="J54" s="5"/>
      <c r="K54" s="5"/>
      <c r="L54" s="5"/>
      <c r="M54" s="5"/>
      <c r="N54" s="5"/>
      <c r="O54" s="5"/>
      <c r="P54" s="5"/>
      <c r="Q54" s="5"/>
      <c r="R54" s="5"/>
      <c r="S54" s="5"/>
      <c r="U54" s="5"/>
    </row>
    <row r="55" spans="1:21" s="6" customFormat="1" x14ac:dyDescent="0.2">
      <c r="A55" s="5"/>
      <c r="B55" s="5"/>
      <c r="C55" s="5"/>
      <c r="D55" s="5"/>
      <c r="E55" s="5"/>
      <c r="F55" s="5"/>
      <c r="G55" s="5"/>
      <c r="H55" s="5"/>
      <c r="I55" s="32"/>
      <c r="J55" s="5"/>
      <c r="K55" s="5"/>
      <c r="L55" s="5"/>
      <c r="M55" s="5"/>
      <c r="N55" s="5"/>
      <c r="O55" s="5"/>
      <c r="P55" s="5"/>
      <c r="Q55" s="5"/>
      <c r="R55" s="5"/>
      <c r="S55" s="5"/>
      <c r="U55" s="5"/>
    </row>
    <row r="56" spans="1:21" s="6" customFormat="1" x14ac:dyDescent="0.2">
      <c r="A56" s="5"/>
      <c r="B56" s="5"/>
      <c r="C56" s="5"/>
      <c r="D56" s="5"/>
      <c r="E56" s="5"/>
      <c r="F56" s="5"/>
      <c r="G56" s="5"/>
      <c r="H56" s="5"/>
      <c r="I56" s="32"/>
      <c r="J56" s="5"/>
      <c r="K56" s="5"/>
      <c r="L56" s="5"/>
      <c r="M56" s="5"/>
      <c r="N56" s="5"/>
      <c r="O56" s="5"/>
      <c r="P56" s="5"/>
      <c r="Q56" s="5"/>
      <c r="R56" s="5"/>
      <c r="S56" s="5"/>
      <c r="U56" s="5"/>
    </row>
    <row r="57" spans="1:21" s="6" customFormat="1" x14ac:dyDescent="0.2">
      <c r="A57" s="5"/>
      <c r="B57" s="5"/>
      <c r="C57" s="5"/>
      <c r="D57" s="5"/>
      <c r="E57" s="5"/>
      <c r="F57" s="5"/>
      <c r="G57" s="5"/>
      <c r="H57" s="5"/>
      <c r="I57" s="32"/>
      <c r="J57" s="5"/>
      <c r="K57" s="5"/>
      <c r="L57" s="5"/>
      <c r="M57" s="5"/>
      <c r="N57" s="5"/>
      <c r="O57" s="5"/>
      <c r="P57" s="5"/>
      <c r="Q57" s="5"/>
      <c r="R57" s="5"/>
      <c r="S57" s="5"/>
      <c r="U57" s="5"/>
    </row>
    <row r="58" spans="1:21" s="6" customFormat="1" x14ac:dyDescent="0.2">
      <c r="A58" s="5"/>
      <c r="B58" s="5"/>
      <c r="C58" s="5"/>
      <c r="D58" s="5"/>
      <c r="E58" s="5"/>
      <c r="F58" s="5"/>
      <c r="G58" s="5"/>
      <c r="H58" s="5"/>
      <c r="I58" s="32"/>
      <c r="J58" s="5"/>
      <c r="K58" s="5"/>
      <c r="L58" s="5"/>
      <c r="M58" s="5"/>
      <c r="N58" s="5"/>
      <c r="O58" s="5"/>
      <c r="P58" s="5"/>
      <c r="Q58" s="5"/>
      <c r="R58" s="5"/>
      <c r="S58" s="5"/>
      <c r="U58" s="5"/>
    </row>
    <row r="59" spans="1:21" s="6" customFormat="1" x14ac:dyDescent="0.2">
      <c r="A59" s="5"/>
      <c r="B59" s="5"/>
      <c r="C59" s="5"/>
      <c r="D59" s="5"/>
      <c r="E59" s="5"/>
      <c r="F59" s="5"/>
      <c r="G59" s="5"/>
      <c r="H59" s="5"/>
      <c r="I59" s="32"/>
      <c r="J59" s="5"/>
      <c r="K59" s="5"/>
      <c r="L59" s="5"/>
      <c r="M59" s="5"/>
      <c r="N59" s="5"/>
      <c r="O59" s="5"/>
      <c r="P59" s="5"/>
      <c r="Q59" s="5"/>
      <c r="R59" s="5"/>
      <c r="S59" s="5"/>
      <c r="U59" s="5"/>
    </row>
  </sheetData>
  <autoFilter ref="B1:S27" xr:uid="{00000000-0009-0000-0000-000000000000}"/>
  <conditionalFormatting sqref="T2:T27">
    <cfRule type="cellIs" dxfId="9" priority="27" stopIfTrue="1" operator="equal">
      <formula>"ORDER COMPLETE"</formula>
    </cfRule>
    <cfRule type="cellIs" dxfId="8" priority="28" stopIfTrue="1" operator="greaterThan">
      <formula>R2</formula>
    </cfRule>
  </conditionalFormatting>
  <printOptions horizontalCentered="1" gridLines="1"/>
  <pageMargins left="0" right="0" top="0.25" bottom="0.25" header="0" footer="0"/>
  <pageSetup scale="41" fitToHeight="0" orientation="landscape" r:id="rId1"/>
  <headerFooter alignWithMargins="0">
    <oddHeader>&amp;CWAY LINE 3&amp;R&amp;D  &amp;T</oddHeader>
    <oddFooter>&amp;C&amp;P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X110"/>
  <sheetViews>
    <sheetView zoomScale="75" zoomScaleNormal="75" workbookViewId="0">
      <pane ySplit="1" topLeftCell="A2" activePane="bottomLeft" state="frozen"/>
      <selection pane="bottomLeft" activeCell="E11" sqref="E11:E18"/>
    </sheetView>
  </sheetViews>
  <sheetFormatPr defaultColWidth="8.85546875" defaultRowHeight="42" customHeight="1" x14ac:dyDescent="0.2"/>
  <cols>
    <col min="1" max="1" width="25.5703125" style="260" customWidth="1"/>
    <col min="2" max="2" width="17" style="260" customWidth="1"/>
    <col min="3" max="3" width="21.85546875" style="260" customWidth="1" collapsed="1"/>
    <col min="4" max="4" width="14.85546875" style="262" customWidth="1" collapsed="1"/>
    <col min="5" max="5" width="16.85546875" style="260" customWidth="1"/>
    <col min="6" max="6" width="19.85546875" style="260" customWidth="1"/>
    <col min="7" max="7" width="15.5703125" style="260" customWidth="1"/>
    <col min="8" max="9" width="10.85546875" style="260" customWidth="1"/>
    <col min="10" max="10" width="14.42578125" style="260" customWidth="1"/>
    <col min="11" max="11" width="19.140625" style="260" customWidth="1"/>
    <col min="12" max="12" width="17.85546875" style="260" customWidth="1"/>
    <col min="13" max="13" width="16.5703125" style="260" customWidth="1"/>
    <col min="14" max="14" width="9.85546875" style="262" customWidth="1"/>
    <col min="15" max="15" width="25" style="260" customWidth="1"/>
    <col min="16" max="16" width="9.85546875" style="260" customWidth="1"/>
    <col min="17" max="17" width="13.85546875" style="260" customWidth="1"/>
    <col min="18" max="18" width="14.5703125" style="263" customWidth="1"/>
    <col min="19" max="19" width="14.7109375" style="263" customWidth="1"/>
    <col min="20" max="20" width="22.28515625" style="263" customWidth="1"/>
    <col min="21" max="21" width="30" style="260" customWidth="1"/>
    <col min="22" max="22" width="34" style="260" hidden="1" customWidth="1"/>
    <col min="23" max="23" width="15.5703125" style="260" hidden="1" customWidth="1"/>
    <col min="24" max="24" width="21.140625" style="260" hidden="1" customWidth="1"/>
    <col min="25" max="244" width="8.85546875" style="260"/>
    <col min="245" max="245" width="25.5703125" style="260" customWidth="1"/>
    <col min="246" max="246" width="11.5703125" style="260" customWidth="1"/>
    <col min="247" max="247" width="20.85546875" style="260" customWidth="1"/>
    <col min="248" max="248" width="18.5703125" style="260" customWidth="1"/>
    <col min="249" max="249" width="12.140625" style="260" customWidth="1"/>
    <col min="250" max="250" width="18.85546875" style="260" customWidth="1"/>
    <col min="251" max="251" width="16.85546875" style="260" customWidth="1"/>
    <col min="252" max="252" width="10.85546875" style="260" customWidth="1"/>
    <col min="253" max="253" width="10.85546875" style="260" bestFit="1" customWidth="1"/>
    <col min="254" max="254" width="12.140625" style="260" customWidth="1"/>
    <col min="255" max="255" width="14" style="260" customWidth="1"/>
    <col min="256" max="256" width="12.42578125" style="260" bestFit="1" customWidth="1"/>
    <col min="257" max="257" width="14.42578125" style="260" customWidth="1"/>
    <col min="258" max="258" width="9.85546875" style="260" customWidth="1"/>
    <col min="259" max="259" width="15.85546875" style="260" customWidth="1"/>
    <col min="260" max="260" width="9.85546875" style="260" customWidth="1"/>
    <col min="261" max="261" width="11.85546875" style="260" customWidth="1"/>
    <col min="262" max="262" width="17.42578125" style="260" customWidth="1"/>
    <col min="263" max="263" width="14.140625" style="260" bestFit="1" customWidth="1"/>
    <col min="264" max="264" width="26" style="260" bestFit="1" customWidth="1"/>
    <col min="265" max="265" width="26.85546875" style="260" bestFit="1" customWidth="1"/>
    <col min="266" max="500" width="8.85546875" style="260"/>
    <col min="501" max="501" width="25.5703125" style="260" customWidth="1"/>
    <col min="502" max="502" width="11.5703125" style="260" customWidth="1"/>
    <col min="503" max="503" width="20.85546875" style="260" customWidth="1"/>
    <col min="504" max="504" width="18.5703125" style="260" customWidth="1"/>
    <col min="505" max="505" width="12.140625" style="260" customWidth="1"/>
    <col min="506" max="506" width="18.85546875" style="260" customWidth="1"/>
    <col min="507" max="507" width="16.85546875" style="260" customWidth="1"/>
    <col min="508" max="508" width="10.85546875" style="260" customWidth="1"/>
    <col min="509" max="509" width="10.85546875" style="260" bestFit="1" customWidth="1"/>
    <col min="510" max="510" width="12.140625" style="260" customWidth="1"/>
    <col min="511" max="511" width="14" style="260" customWidth="1"/>
    <col min="512" max="512" width="12.42578125" style="260" bestFit="1" customWidth="1"/>
    <col min="513" max="513" width="14.42578125" style="260" customWidth="1"/>
    <col min="514" max="514" width="9.85546875" style="260" customWidth="1"/>
    <col min="515" max="515" width="15.85546875" style="260" customWidth="1"/>
    <col min="516" max="516" width="9.85546875" style="260" customWidth="1"/>
    <col min="517" max="517" width="11.85546875" style="260" customWidth="1"/>
    <col min="518" max="518" width="17.42578125" style="260" customWidth="1"/>
    <col min="519" max="519" width="14.140625" style="260" bestFit="1" customWidth="1"/>
    <col min="520" max="520" width="26" style="260" bestFit="1" customWidth="1"/>
    <col min="521" max="521" width="26.85546875" style="260" bestFit="1" customWidth="1"/>
    <col min="522" max="756" width="8.85546875" style="260"/>
    <col min="757" max="757" width="25.5703125" style="260" customWidth="1"/>
    <col min="758" max="758" width="11.5703125" style="260" customWidth="1"/>
    <col min="759" max="759" width="20.85546875" style="260" customWidth="1"/>
    <col min="760" max="760" width="18.5703125" style="260" customWidth="1"/>
    <col min="761" max="761" width="12.140625" style="260" customWidth="1"/>
    <col min="762" max="762" width="18.85546875" style="260" customWidth="1"/>
    <col min="763" max="763" width="16.85546875" style="260" customWidth="1"/>
    <col min="764" max="764" width="10.85546875" style="260" customWidth="1"/>
    <col min="765" max="765" width="10.85546875" style="260" bestFit="1" customWidth="1"/>
    <col min="766" max="766" width="12.140625" style="260" customWidth="1"/>
    <col min="767" max="767" width="14" style="260" customWidth="1"/>
    <col min="768" max="768" width="12.42578125" style="260" bestFit="1" customWidth="1"/>
    <col min="769" max="769" width="14.42578125" style="260" customWidth="1"/>
    <col min="770" max="770" width="9.85546875" style="260" customWidth="1"/>
    <col min="771" max="771" width="15.85546875" style="260" customWidth="1"/>
    <col min="772" max="772" width="9.85546875" style="260" customWidth="1"/>
    <col min="773" max="773" width="11.85546875" style="260" customWidth="1"/>
    <col min="774" max="774" width="17.42578125" style="260" customWidth="1"/>
    <col min="775" max="775" width="14.140625" style="260" bestFit="1" customWidth="1"/>
    <col min="776" max="776" width="26" style="260" bestFit="1" customWidth="1"/>
    <col min="777" max="777" width="26.85546875" style="260" bestFit="1" customWidth="1"/>
    <col min="778" max="1012" width="8.85546875" style="260"/>
    <col min="1013" max="1013" width="25.5703125" style="260" customWidth="1"/>
    <col min="1014" max="1014" width="11.5703125" style="260" customWidth="1"/>
    <col min="1015" max="1015" width="20.85546875" style="260" customWidth="1"/>
    <col min="1016" max="1016" width="18.5703125" style="260" customWidth="1"/>
    <col min="1017" max="1017" width="12.140625" style="260" customWidth="1"/>
    <col min="1018" max="1018" width="18.85546875" style="260" customWidth="1"/>
    <col min="1019" max="1019" width="16.85546875" style="260" customWidth="1"/>
    <col min="1020" max="1020" width="10.85546875" style="260" customWidth="1"/>
    <col min="1021" max="1021" width="10.85546875" style="260" bestFit="1" customWidth="1"/>
    <col min="1022" max="1022" width="12.140625" style="260" customWidth="1"/>
    <col min="1023" max="1023" width="14" style="260" customWidth="1"/>
    <col min="1024" max="1024" width="12.42578125" style="260" bestFit="1" customWidth="1"/>
    <col min="1025" max="1025" width="14.42578125" style="260" customWidth="1"/>
    <col min="1026" max="1026" width="9.85546875" style="260" customWidth="1"/>
    <col min="1027" max="1027" width="15.85546875" style="260" customWidth="1"/>
    <col min="1028" max="1028" width="9.85546875" style="260" customWidth="1"/>
    <col min="1029" max="1029" width="11.85546875" style="260" customWidth="1"/>
    <col min="1030" max="1030" width="17.42578125" style="260" customWidth="1"/>
    <col min="1031" max="1031" width="14.140625" style="260" bestFit="1" customWidth="1"/>
    <col min="1032" max="1032" width="26" style="260" bestFit="1" customWidth="1"/>
    <col min="1033" max="1033" width="26.85546875" style="260" bestFit="1" customWidth="1"/>
    <col min="1034" max="1268" width="8.85546875" style="260"/>
    <col min="1269" max="1269" width="25.5703125" style="260" customWidth="1"/>
    <col min="1270" max="1270" width="11.5703125" style="260" customWidth="1"/>
    <col min="1271" max="1271" width="20.85546875" style="260" customWidth="1"/>
    <col min="1272" max="1272" width="18.5703125" style="260" customWidth="1"/>
    <col min="1273" max="1273" width="12.140625" style="260" customWidth="1"/>
    <col min="1274" max="1274" width="18.85546875" style="260" customWidth="1"/>
    <col min="1275" max="1275" width="16.85546875" style="260" customWidth="1"/>
    <col min="1276" max="1276" width="10.85546875" style="260" customWidth="1"/>
    <col min="1277" max="1277" width="10.85546875" style="260" bestFit="1" customWidth="1"/>
    <col min="1278" max="1278" width="12.140625" style="260" customWidth="1"/>
    <col min="1279" max="1279" width="14" style="260" customWidth="1"/>
    <col min="1280" max="1280" width="12.42578125" style="260" bestFit="1" customWidth="1"/>
    <col min="1281" max="1281" width="14.42578125" style="260" customWidth="1"/>
    <col min="1282" max="1282" width="9.85546875" style="260" customWidth="1"/>
    <col min="1283" max="1283" width="15.85546875" style="260" customWidth="1"/>
    <col min="1284" max="1284" width="9.85546875" style="260" customWidth="1"/>
    <col min="1285" max="1285" width="11.85546875" style="260" customWidth="1"/>
    <col min="1286" max="1286" width="17.42578125" style="260" customWidth="1"/>
    <col min="1287" max="1287" width="14.140625" style="260" bestFit="1" customWidth="1"/>
    <col min="1288" max="1288" width="26" style="260" bestFit="1" customWidth="1"/>
    <col min="1289" max="1289" width="26.85546875" style="260" bestFit="1" customWidth="1"/>
    <col min="1290" max="1524" width="8.85546875" style="260"/>
    <col min="1525" max="1525" width="25.5703125" style="260" customWidth="1"/>
    <col min="1526" max="1526" width="11.5703125" style="260" customWidth="1"/>
    <col min="1527" max="1527" width="20.85546875" style="260" customWidth="1"/>
    <col min="1528" max="1528" width="18.5703125" style="260" customWidth="1"/>
    <col min="1529" max="1529" width="12.140625" style="260" customWidth="1"/>
    <col min="1530" max="1530" width="18.85546875" style="260" customWidth="1"/>
    <col min="1531" max="1531" width="16.85546875" style="260" customWidth="1"/>
    <col min="1532" max="1532" width="10.85546875" style="260" customWidth="1"/>
    <col min="1533" max="1533" width="10.85546875" style="260" bestFit="1" customWidth="1"/>
    <col min="1534" max="1534" width="12.140625" style="260" customWidth="1"/>
    <col min="1535" max="1535" width="14" style="260" customWidth="1"/>
    <col min="1536" max="1536" width="12.42578125" style="260" bestFit="1" customWidth="1"/>
    <col min="1537" max="1537" width="14.42578125" style="260" customWidth="1"/>
    <col min="1538" max="1538" width="9.85546875" style="260" customWidth="1"/>
    <col min="1539" max="1539" width="15.85546875" style="260" customWidth="1"/>
    <col min="1540" max="1540" width="9.85546875" style="260" customWidth="1"/>
    <col min="1541" max="1541" width="11.85546875" style="260" customWidth="1"/>
    <col min="1542" max="1542" width="17.42578125" style="260" customWidth="1"/>
    <col min="1543" max="1543" width="14.140625" style="260" bestFit="1" customWidth="1"/>
    <col min="1544" max="1544" width="26" style="260" bestFit="1" customWidth="1"/>
    <col min="1545" max="1545" width="26.85546875" style="260" bestFit="1" customWidth="1"/>
    <col min="1546" max="1780" width="8.85546875" style="260"/>
    <col min="1781" max="1781" width="25.5703125" style="260" customWidth="1"/>
    <col min="1782" max="1782" width="11.5703125" style="260" customWidth="1"/>
    <col min="1783" max="1783" width="20.85546875" style="260" customWidth="1"/>
    <col min="1784" max="1784" width="18.5703125" style="260" customWidth="1"/>
    <col min="1785" max="1785" width="12.140625" style="260" customWidth="1"/>
    <col min="1786" max="1786" width="18.85546875" style="260" customWidth="1"/>
    <col min="1787" max="1787" width="16.85546875" style="260" customWidth="1"/>
    <col min="1788" max="1788" width="10.85546875" style="260" customWidth="1"/>
    <col min="1789" max="1789" width="10.85546875" style="260" bestFit="1" customWidth="1"/>
    <col min="1790" max="1790" width="12.140625" style="260" customWidth="1"/>
    <col min="1791" max="1791" width="14" style="260" customWidth="1"/>
    <col min="1792" max="1792" width="12.42578125" style="260" bestFit="1" customWidth="1"/>
    <col min="1793" max="1793" width="14.42578125" style="260" customWidth="1"/>
    <col min="1794" max="1794" width="9.85546875" style="260" customWidth="1"/>
    <col min="1795" max="1795" width="15.85546875" style="260" customWidth="1"/>
    <col min="1796" max="1796" width="9.85546875" style="260" customWidth="1"/>
    <col min="1797" max="1797" width="11.85546875" style="260" customWidth="1"/>
    <col min="1798" max="1798" width="17.42578125" style="260" customWidth="1"/>
    <col min="1799" max="1799" width="14.140625" style="260" bestFit="1" customWidth="1"/>
    <col min="1800" max="1800" width="26" style="260" bestFit="1" customWidth="1"/>
    <col min="1801" max="1801" width="26.85546875" style="260" bestFit="1" customWidth="1"/>
    <col min="1802" max="2036" width="8.85546875" style="260"/>
    <col min="2037" max="2037" width="25.5703125" style="260" customWidth="1"/>
    <col min="2038" max="2038" width="11.5703125" style="260" customWidth="1"/>
    <col min="2039" max="2039" width="20.85546875" style="260" customWidth="1"/>
    <col min="2040" max="2040" width="18.5703125" style="260" customWidth="1"/>
    <col min="2041" max="2041" width="12.140625" style="260" customWidth="1"/>
    <col min="2042" max="2042" width="18.85546875" style="260" customWidth="1"/>
    <col min="2043" max="2043" width="16.85546875" style="260" customWidth="1"/>
    <col min="2044" max="2044" width="10.85546875" style="260" customWidth="1"/>
    <col min="2045" max="2045" width="10.85546875" style="260" bestFit="1" customWidth="1"/>
    <col min="2046" max="2046" width="12.140625" style="260" customWidth="1"/>
    <col min="2047" max="2047" width="14" style="260" customWidth="1"/>
    <col min="2048" max="2048" width="12.42578125" style="260" bestFit="1" customWidth="1"/>
    <col min="2049" max="2049" width="14.42578125" style="260" customWidth="1"/>
    <col min="2050" max="2050" width="9.85546875" style="260" customWidth="1"/>
    <col min="2051" max="2051" width="15.85546875" style="260" customWidth="1"/>
    <col min="2052" max="2052" width="9.85546875" style="260" customWidth="1"/>
    <col min="2053" max="2053" width="11.85546875" style="260" customWidth="1"/>
    <col min="2054" max="2054" width="17.42578125" style="260" customWidth="1"/>
    <col min="2055" max="2055" width="14.140625" style="260" bestFit="1" customWidth="1"/>
    <col min="2056" max="2056" width="26" style="260" bestFit="1" customWidth="1"/>
    <col min="2057" max="2057" width="26.85546875" style="260" bestFit="1" customWidth="1"/>
    <col min="2058" max="2292" width="8.85546875" style="260"/>
    <col min="2293" max="2293" width="25.5703125" style="260" customWidth="1"/>
    <col min="2294" max="2294" width="11.5703125" style="260" customWidth="1"/>
    <col min="2295" max="2295" width="20.85546875" style="260" customWidth="1"/>
    <col min="2296" max="2296" width="18.5703125" style="260" customWidth="1"/>
    <col min="2297" max="2297" width="12.140625" style="260" customWidth="1"/>
    <col min="2298" max="2298" width="18.85546875" style="260" customWidth="1"/>
    <col min="2299" max="2299" width="16.85546875" style="260" customWidth="1"/>
    <col min="2300" max="2300" width="10.85546875" style="260" customWidth="1"/>
    <col min="2301" max="2301" width="10.85546875" style="260" bestFit="1" customWidth="1"/>
    <col min="2302" max="2302" width="12.140625" style="260" customWidth="1"/>
    <col min="2303" max="2303" width="14" style="260" customWidth="1"/>
    <col min="2304" max="2304" width="12.42578125" style="260" bestFit="1" customWidth="1"/>
    <col min="2305" max="2305" width="14.42578125" style="260" customWidth="1"/>
    <col min="2306" max="2306" width="9.85546875" style="260" customWidth="1"/>
    <col min="2307" max="2307" width="15.85546875" style="260" customWidth="1"/>
    <col min="2308" max="2308" width="9.85546875" style="260" customWidth="1"/>
    <col min="2309" max="2309" width="11.85546875" style="260" customWidth="1"/>
    <col min="2310" max="2310" width="17.42578125" style="260" customWidth="1"/>
    <col min="2311" max="2311" width="14.140625" style="260" bestFit="1" customWidth="1"/>
    <col min="2312" max="2312" width="26" style="260" bestFit="1" customWidth="1"/>
    <col min="2313" max="2313" width="26.85546875" style="260" bestFit="1" customWidth="1"/>
    <col min="2314" max="2548" width="8.85546875" style="260"/>
    <col min="2549" max="2549" width="25.5703125" style="260" customWidth="1"/>
    <col min="2550" max="2550" width="11.5703125" style="260" customWidth="1"/>
    <col min="2551" max="2551" width="20.85546875" style="260" customWidth="1"/>
    <col min="2552" max="2552" width="18.5703125" style="260" customWidth="1"/>
    <col min="2553" max="2553" width="12.140625" style="260" customWidth="1"/>
    <col min="2554" max="2554" width="18.85546875" style="260" customWidth="1"/>
    <col min="2555" max="2555" width="16.85546875" style="260" customWidth="1"/>
    <col min="2556" max="2556" width="10.85546875" style="260" customWidth="1"/>
    <col min="2557" max="2557" width="10.85546875" style="260" bestFit="1" customWidth="1"/>
    <col min="2558" max="2558" width="12.140625" style="260" customWidth="1"/>
    <col min="2559" max="2559" width="14" style="260" customWidth="1"/>
    <col min="2560" max="2560" width="12.42578125" style="260" bestFit="1" customWidth="1"/>
    <col min="2561" max="2561" width="14.42578125" style="260" customWidth="1"/>
    <col min="2562" max="2562" width="9.85546875" style="260" customWidth="1"/>
    <col min="2563" max="2563" width="15.85546875" style="260" customWidth="1"/>
    <col min="2564" max="2564" width="9.85546875" style="260" customWidth="1"/>
    <col min="2565" max="2565" width="11.85546875" style="260" customWidth="1"/>
    <col min="2566" max="2566" width="17.42578125" style="260" customWidth="1"/>
    <col min="2567" max="2567" width="14.140625" style="260" bestFit="1" customWidth="1"/>
    <col min="2568" max="2568" width="26" style="260" bestFit="1" customWidth="1"/>
    <col min="2569" max="2569" width="26.85546875" style="260" bestFit="1" customWidth="1"/>
    <col min="2570" max="2804" width="8.85546875" style="260"/>
    <col min="2805" max="2805" width="25.5703125" style="260" customWidth="1"/>
    <col min="2806" max="2806" width="11.5703125" style="260" customWidth="1"/>
    <col min="2807" max="2807" width="20.85546875" style="260" customWidth="1"/>
    <col min="2808" max="2808" width="18.5703125" style="260" customWidth="1"/>
    <col min="2809" max="2809" width="12.140625" style="260" customWidth="1"/>
    <col min="2810" max="2810" width="18.85546875" style="260" customWidth="1"/>
    <col min="2811" max="2811" width="16.85546875" style="260" customWidth="1"/>
    <col min="2812" max="2812" width="10.85546875" style="260" customWidth="1"/>
    <col min="2813" max="2813" width="10.85546875" style="260" bestFit="1" customWidth="1"/>
    <col min="2814" max="2814" width="12.140625" style="260" customWidth="1"/>
    <col min="2815" max="2815" width="14" style="260" customWidth="1"/>
    <col min="2816" max="2816" width="12.42578125" style="260" bestFit="1" customWidth="1"/>
    <col min="2817" max="2817" width="14.42578125" style="260" customWidth="1"/>
    <col min="2818" max="2818" width="9.85546875" style="260" customWidth="1"/>
    <col min="2819" max="2819" width="15.85546875" style="260" customWidth="1"/>
    <col min="2820" max="2820" width="9.85546875" style="260" customWidth="1"/>
    <col min="2821" max="2821" width="11.85546875" style="260" customWidth="1"/>
    <col min="2822" max="2822" width="17.42578125" style="260" customWidth="1"/>
    <col min="2823" max="2823" width="14.140625" style="260" bestFit="1" customWidth="1"/>
    <col min="2824" max="2824" width="26" style="260" bestFit="1" customWidth="1"/>
    <col min="2825" max="2825" width="26.85546875" style="260" bestFit="1" customWidth="1"/>
    <col min="2826" max="3060" width="8.85546875" style="260"/>
    <col min="3061" max="3061" width="25.5703125" style="260" customWidth="1"/>
    <col min="3062" max="3062" width="11.5703125" style="260" customWidth="1"/>
    <col min="3063" max="3063" width="20.85546875" style="260" customWidth="1"/>
    <col min="3064" max="3064" width="18.5703125" style="260" customWidth="1"/>
    <col min="3065" max="3065" width="12.140625" style="260" customWidth="1"/>
    <col min="3066" max="3066" width="18.85546875" style="260" customWidth="1"/>
    <col min="3067" max="3067" width="16.85546875" style="260" customWidth="1"/>
    <col min="3068" max="3068" width="10.85546875" style="260" customWidth="1"/>
    <col min="3069" max="3069" width="10.85546875" style="260" bestFit="1" customWidth="1"/>
    <col min="3070" max="3070" width="12.140625" style="260" customWidth="1"/>
    <col min="3071" max="3071" width="14" style="260" customWidth="1"/>
    <col min="3072" max="3072" width="12.42578125" style="260" bestFit="1" customWidth="1"/>
    <col min="3073" max="3073" width="14.42578125" style="260" customWidth="1"/>
    <col min="3074" max="3074" width="9.85546875" style="260" customWidth="1"/>
    <col min="3075" max="3075" width="15.85546875" style="260" customWidth="1"/>
    <col min="3076" max="3076" width="9.85546875" style="260" customWidth="1"/>
    <col min="3077" max="3077" width="11.85546875" style="260" customWidth="1"/>
    <col min="3078" max="3078" width="17.42578125" style="260" customWidth="1"/>
    <col min="3079" max="3079" width="14.140625" style="260" bestFit="1" customWidth="1"/>
    <col min="3080" max="3080" width="26" style="260" bestFit="1" customWidth="1"/>
    <col min="3081" max="3081" width="26.85546875" style="260" bestFit="1" customWidth="1"/>
    <col min="3082" max="3316" width="8.85546875" style="260"/>
    <col min="3317" max="3317" width="25.5703125" style="260" customWidth="1"/>
    <col min="3318" max="3318" width="11.5703125" style="260" customWidth="1"/>
    <col min="3319" max="3319" width="20.85546875" style="260" customWidth="1"/>
    <col min="3320" max="3320" width="18.5703125" style="260" customWidth="1"/>
    <col min="3321" max="3321" width="12.140625" style="260" customWidth="1"/>
    <col min="3322" max="3322" width="18.85546875" style="260" customWidth="1"/>
    <col min="3323" max="3323" width="16.85546875" style="260" customWidth="1"/>
    <col min="3324" max="3324" width="10.85546875" style="260" customWidth="1"/>
    <col min="3325" max="3325" width="10.85546875" style="260" bestFit="1" customWidth="1"/>
    <col min="3326" max="3326" width="12.140625" style="260" customWidth="1"/>
    <col min="3327" max="3327" width="14" style="260" customWidth="1"/>
    <col min="3328" max="3328" width="12.42578125" style="260" bestFit="1" customWidth="1"/>
    <col min="3329" max="3329" width="14.42578125" style="260" customWidth="1"/>
    <col min="3330" max="3330" width="9.85546875" style="260" customWidth="1"/>
    <col min="3331" max="3331" width="15.85546875" style="260" customWidth="1"/>
    <col min="3332" max="3332" width="9.85546875" style="260" customWidth="1"/>
    <col min="3333" max="3333" width="11.85546875" style="260" customWidth="1"/>
    <col min="3334" max="3334" width="17.42578125" style="260" customWidth="1"/>
    <col min="3335" max="3335" width="14.140625" style="260" bestFit="1" customWidth="1"/>
    <col min="3336" max="3336" width="26" style="260" bestFit="1" customWidth="1"/>
    <col min="3337" max="3337" width="26.85546875" style="260" bestFit="1" customWidth="1"/>
    <col min="3338" max="3572" width="8.85546875" style="260"/>
    <col min="3573" max="3573" width="25.5703125" style="260" customWidth="1"/>
    <col min="3574" max="3574" width="11.5703125" style="260" customWidth="1"/>
    <col min="3575" max="3575" width="20.85546875" style="260" customWidth="1"/>
    <col min="3576" max="3576" width="18.5703125" style="260" customWidth="1"/>
    <col min="3577" max="3577" width="12.140625" style="260" customWidth="1"/>
    <col min="3578" max="3578" width="18.85546875" style="260" customWidth="1"/>
    <col min="3579" max="3579" width="16.85546875" style="260" customWidth="1"/>
    <col min="3580" max="3580" width="10.85546875" style="260" customWidth="1"/>
    <col min="3581" max="3581" width="10.85546875" style="260" bestFit="1" customWidth="1"/>
    <col min="3582" max="3582" width="12.140625" style="260" customWidth="1"/>
    <col min="3583" max="3583" width="14" style="260" customWidth="1"/>
    <col min="3584" max="3584" width="12.42578125" style="260" bestFit="1" customWidth="1"/>
    <col min="3585" max="3585" width="14.42578125" style="260" customWidth="1"/>
    <col min="3586" max="3586" width="9.85546875" style="260" customWidth="1"/>
    <col min="3587" max="3587" width="15.85546875" style="260" customWidth="1"/>
    <col min="3588" max="3588" width="9.85546875" style="260" customWidth="1"/>
    <col min="3589" max="3589" width="11.85546875" style="260" customWidth="1"/>
    <col min="3590" max="3590" width="17.42578125" style="260" customWidth="1"/>
    <col min="3591" max="3591" width="14.140625" style="260" bestFit="1" customWidth="1"/>
    <col min="3592" max="3592" width="26" style="260" bestFit="1" customWidth="1"/>
    <col min="3593" max="3593" width="26.85546875" style="260" bestFit="1" customWidth="1"/>
    <col min="3594" max="3828" width="8.85546875" style="260"/>
    <col min="3829" max="3829" width="25.5703125" style="260" customWidth="1"/>
    <col min="3830" max="3830" width="11.5703125" style="260" customWidth="1"/>
    <col min="3831" max="3831" width="20.85546875" style="260" customWidth="1"/>
    <col min="3832" max="3832" width="18.5703125" style="260" customWidth="1"/>
    <col min="3833" max="3833" width="12.140625" style="260" customWidth="1"/>
    <col min="3834" max="3834" width="18.85546875" style="260" customWidth="1"/>
    <col min="3835" max="3835" width="16.85546875" style="260" customWidth="1"/>
    <col min="3836" max="3836" width="10.85546875" style="260" customWidth="1"/>
    <col min="3837" max="3837" width="10.85546875" style="260" bestFit="1" customWidth="1"/>
    <col min="3838" max="3838" width="12.140625" style="260" customWidth="1"/>
    <col min="3839" max="3839" width="14" style="260" customWidth="1"/>
    <col min="3840" max="3840" width="12.42578125" style="260" bestFit="1" customWidth="1"/>
    <col min="3841" max="3841" width="14.42578125" style="260" customWidth="1"/>
    <col min="3842" max="3842" width="9.85546875" style="260" customWidth="1"/>
    <col min="3843" max="3843" width="15.85546875" style="260" customWidth="1"/>
    <col min="3844" max="3844" width="9.85546875" style="260" customWidth="1"/>
    <col min="3845" max="3845" width="11.85546875" style="260" customWidth="1"/>
    <col min="3846" max="3846" width="17.42578125" style="260" customWidth="1"/>
    <col min="3847" max="3847" width="14.140625" style="260" bestFit="1" customWidth="1"/>
    <col min="3848" max="3848" width="26" style="260" bestFit="1" customWidth="1"/>
    <col min="3849" max="3849" width="26.85546875" style="260" bestFit="1" customWidth="1"/>
    <col min="3850" max="4084" width="8.85546875" style="260"/>
    <col min="4085" max="4085" width="25.5703125" style="260" customWidth="1"/>
    <col min="4086" max="4086" width="11.5703125" style="260" customWidth="1"/>
    <col min="4087" max="4087" width="20.85546875" style="260" customWidth="1"/>
    <col min="4088" max="4088" width="18.5703125" style="260" customWidth="1"/>
    <col min="4089" max="4089" width="12.140625" style="260" customWidth="1"/>
    <col min="4090" max="4090" width="18.85546875" style="260" customWidth="1"/>
    <col min="4091" max="4091" width="16.85546875" style="260" customWidth="1"/>
    <col min="4092" max="4092" width="10.85546875" style="260" customWidth="1"/>
    <col min="4093" max="4093" width="10.85546875" style="260" bestFit="1" customWidth="1"/>
    <col min="4094" max="4094" width="12.140625" style="260" customWidth="1"/>
    <col min="4095" max="4095" width="14" style="260" customWidth="1"/>
    <col min="4096" max="4096" width="12.42578125" style="260" bestFit="1" customWidth="1"/>
    <col min="4097" max="4097" width="14.42578125" style="260" customWidth="1"/>
    <col min="4098" max="4098" width="9.85546875" style="260" customWidth="1"/>
    <col min="4099" max="4099" width="15.85546875" style="260" customWidth="1"/>
    <col min="4100" max="4100" width="9.85546875" style="260" customWidth="1"/>
    <col min="4101" max="4101" width="11.85546875" style="260" customWidth="1"/>
    <col min="4102" max="4102" width="17.42578125" style="260" customWidth="1"/>
    <col min="4103" max="4103" width="14.140625" style="260" bestFit="1" customWidth="1"/>
    <col min="4104" max="4104" width="26" style="260" bestFit="1" customWidth="1"/>
    <col min="4105" max="4105" width="26.85546875" style="260" bestFit="1" customWidth="1"/>
    <col min="4106" max="4340" width="8.85546875" style="260"/>
    <col min="4341" max="4341" width="25.5703125" style="260" customWidth="1"/>
    <col min="4342" max="4342" width="11.5703125" style="260" customWidth="1"/>
    <col min="4343" max="4343" width="20.85546875" style="260" customWidth="1"/>
    <col min="4344" max="4344" width="18.5703125" style="260" customWidth="1"/>
    <col min="4345" max="4345" width="12.140625" style="260" customWidth="1"/>
    <col min="4346" max="4346" width="18.85546875" style="260" customWidth="1"/>
    <col min="4347" max="4347" width="16.85546875" style="260" customWidth="1"/>
    <col min="4348" max="4348" width="10.85546875" style="260" customWidth="1"/>
    <col min="4349" max="4349" width="10.85546875" style="260" bestFit="1" customWidth="1"/>
    <col min="4350" max="4350" width="12.140625" style="260" customWidth="1"/>
    <col min="4351" max="4351" width="14" style="260" customWidth="1"/>
    <col min="4352" max="4352" width="12.42578125" style="260" bestFit="1" customWidth="1"/>
    <col min="4353" max="4353" width="14.42578125" style="260" customWidth="1"/>
    <col min="4354" max="4354" width="9.85546875" style="260" customWidth="1"/>
    <col min="4355" max="4355" width="15.85546875" style="260" customWidth="1"/>
    <col min="4356" max="4356" width="9.85546875" style="260" customWidth="1"/>
    <col min="4357" max="4357" width="11.85546875" style="260" customWidth="1"/>
    <col min="4358" max="4358" width="17.42578125" style="260" customWidth="1"/>
    <col min="4359" max="4359" width="14.140625" style="260" bestFit="1" customWidth="1"/>
    <col min="4360" max="4360" width="26" style="260" bestFit="1" customWidth="1"/>
    <col min="4361" max="4361" width="26.85546875" style="260" bestFit="1" customWidth="1"/>
    <col min="4362" max="4596" width="8.85546875" style="260"/>
    <col min="4597" max="4597" width="25.5703125" style="260" customWidth="1"/>
    <col min="4598" max="4598" width="11.5703125" style="260" customWidth="1"/>
    <col min="4599" max="4599" width="20.85546875" style="260" customWidth="1"/>
    <col min="4600" max="4600" width="18.5703125" style="260" customWidth="1"/>
    <col min="4601" max="4601" width="12.140625" style="260" customWidth="1"/>
    <col min="4602" max="4602" width="18.85546875" style="260" customWidth="1"/>
    <col min="4603" max="4603" width="16.85546875" style="260" customWidth="1"/>
    <col min="4604" max="4604" width="10.85546875" style="260" customWidth="1"/>
    <col min="4605" max="4605" width="10.85546875" style="260" bestFit="1" customWidth="1"/>
    <col min="4606" max="4606" width="12.140625" style="260" customWidth="1"/>
    <col min="4607" max="4607" width="14" style="260" customWidth="1"/>
    <col min="4608" max="4608" width="12.42578125" style="260" bestFit="1" customWidth="1"/>
    <col min="4609" max="4609" width="14.42578125" style="260" customWidth="1"/>
    <col min="4610" max="4610" width="9.85546875" style="260" customWidth="1"/>
    <col min="4611" max="4611" width="15.85546875" style="260" customWidth="1"/>
    <col min="4612" max="4612" width="9.85546875" style="260" customWidth="1"/>
    <col min="4613" max="4613" width="11.85546875" style="260" customWidth="1"/>
    <col min="4614" max="4614" width="17.42578125" style="260" customWidth="1"/>
    <col min="4615" max="4615" width="14.140625" style="260" bestFit="1" customWidth="1"/>
    <col min="4616" max="4616" width="26" style="260" bestFit="1" customWidth="1"/>
    <col min="4617" max="4617" width="26.85546875" style="260" bestFit="1" customWidth="1"/>
    <col min="4618" max="4852" width="8.85546875" style="260"/>
    <col min="4853" max="4853" width="25.5703125" style="260" customWidth="1"/>
    <col min="4854" max="4854" width="11.5703125" style="260" customWidth="1"/>
    <col min="4855" max="4855" width="20.85546875" style="260" customWidth="1"/>
    <col min="4856" max="4856" width="18.5703125" style="260" customWidth="1"/>
    <col min="4857" max="4857" width="12.140625" style="260" customWidth="1"/>
    <col min="4858" max="4858" width="18.85546875" style="260" customWidth="1"/>
    <col min="4859" max="4859" width="16.85546875" style="260" customWidth="1"/>
    <col min="4860" max="4860" width="10.85546875" style="260" customWidth="1"/>
    <col min="4861" max="4861" width="10.85546875" style="260" bestFit="1" customWidth="1"/>
    <col min="4862" max="4862" width="12.140625" style="260" customWidth="1"/>
    <col min="4863" max="4863" width="14" style="260" customWidth="1"/>
    <col min="4864" max="4864" width="12.42578125" style="260" bestFit="1" customWidth="1"/>
    <col min="4865" max="4865" width="14.42578125" style="260" customWidth="1"/>
    <col min="4866" max="4866" width="9.85546875" style="260" customWidth="1"/>
    <col min="4867" max="4867" width="15.85546875" style="260" customWidth="1"/>
    <col min="4868" max="4868" width="9.85546875" style="260" customWidth="1"/>
    <col min="4869" max="4869" width="11.85546875" style="260" customWidth="1"/>
    <col min="4870" max="4870" width="17.42578125" style="260" customWidth="1"/>
    <col min="4871" max="4871" width="14.140625" style="260" bestFit="1" customWidth="1"/>
    <col min="4872" max="4872" width="26" style="260" bestFit="1" customWidth="1"/>
    <col min="4873" max="4873" width="26.85546875" style="260" bestFit="1" customWidth="1"/>
    <col min="4874" max="5108" width="8.85546875" style="260"/>
    <col min="5109" max="5109" width="25.5703125" style="260" customWidth="1"/>
    <col min="5110" max="5110" width="11.5703125" style="260" customWidth="1"/>
    <col min="5111" max="5111" width="20.85546875" style="260" customWidth="1"/>
    <col min="5112" max="5112" width="18.5703125" style="260" customWidth="1"/>
    <col min="5113" max="5113" width="12.140625" style="260" customWidth="1"/>
    <col min="5114" max="5114" width="18.85546875" style="260" customWidth="1"/>
    <col min="5115" max="5115" width="16.85546875" style="260" customWidth="1"/>
    <col min="5116" max="5116" width="10.85546875" style="260" customWidth="1"/>
    <col min="5117" max="5117" width="10.85546875" style="260" bestFit="1" customWidth="1"/>
    <col min="5118" max="5118" width="12.140625" style="260" customWidth="1"/>
    <col min="5119" max="5119" width="14" style="260" customWidth="1"/>
    <col min="5120" max="5120" width="12.42578125" style="260" bestFit="1" customWidth="1"/>
    <col min="5121" max="5121" width="14.42578125" style="260" customWidth="1"/>
    <col min="5122" max="5122" width="9.85546875" style="260" customWidth="1"/>
    <col min="5123" max="5123" width="15.85546875" style="260" customWidth="1"/>
    <col min="5124" max="5124" width="9.85546875" style="260" customWidth="1"/>
    <col min="5125" max="5125" width="11.85546875" style="260" customWidth="1"/>
    <col min="5126" max="5126" width="17.42578125" style="260" customWidth="1"/>
    <col min="5127" max="5127" width="14.140625" style="260" bestFit="1" customWidth="1"/>
    <col min="5128" max="5128" width="26" style="260" bestFit="1" customWidth="1"/>
    <col min="5129" max="5129" width="26.85546875" style="260" bestFit="1" customWidth="1"/>
    <col min="5130" max="5364" width="8.85546875" style="260"/>
    <col min="5365" max="5365" width="25.5703125" style="260" customWidth="1"/>
    <col min="5366" max="5366" width="11.5703125" style="260" customWidth="1"/>
    <col min="5367" max="5367" width="20.85546875" style="260" customWidth="1"/>
    <col min="5368" max="5368" width="18.5703125" style="260" customWidth="1"/>
    <col min="5369" max="5369" width="12.140625" style="260" customWidth="1"/>
    <col min="5370" max="5370" width="18.85546875" style="260" customWidth="1"/>
    <col min="5371" max="5371" width="16.85546875" style="260" customWidth="1"/>
    <col min="5372" max="5372" width="10.85546875" style="260" customWidth="1"/>
    <col min="5373" max="5373" width="10.85546875" style="260" bestFit="1" customWidth="1"/>
    <col min="5374" max="5374" width="12.140625" style="260" customWidth="1"/>
    <col min="5375" max="5375" width="14" style="260" customWidth="1"/>
    <col min="5376" max="5376" width="12.42578125" style="260" bestFit="1" customWidth="1"/>
    <col min="5377" max="5377" width="14.42578125" style="260" customWidth="1"/>
    <col min="5378" max="5378" width="9.85546875" style="260" customWidth="1"/>
    <col min="5379" max="5379" width="15.85546875" style="260" customWidth="1"/>
    <col min="5380" max="5380" width="9.85546875" style="260" customWidth="1"/>
    <col min="5381" max="5381" width="11.85546875" style="260" customWidth="1"/>
    <col min="5382" max="5382" width="17.42578125" style="260" customWidth="1"/>
    <col min="5383" max="5383" width="14.140625" style="260" bestFit="1" customWidth="1"/>
    <col min="5384" max="5384" width="26" style="260" bestFit="1" customWidth="1"/>
    <col min="5385" max="5385" width="26.85546875" style="260" bestFit="1" customWidth="1"/>
    <col min="5386" max="5620" width="8.85546875" style="260"/>
    <col min="5621" max="5621" width="25.5703125" style="260" customWidth="1"/>
    <col min="5622" max="5622" width="11.5703125" style="260" customWidth="1"/>
    <col min="5623" max="5623" width="20.85546875" style="260" customWidth="1"/>
    <col min="5624" max="5624" width="18.5703125" style="260" customWidth="1"/>
    <col min="5625" max="5625" width="12.140625" style="260" customWidth="1"/>
    <col min="5626" max="5626" width="18.85546875" style="260" customWidth="1"/>
    <col min="5627" max="5627" width="16.85546875" style="260" customWidth="1"/>
    <col min="5628" max="5628" width="10.85546875" style="260" customWidth="1"/>
    <col min="5629" max="5629" width="10.85546875" style="260" bestFit="1" customWidth="1"/>
    <col min="5630" max="5630" width="12.140625" style="260" customWidth="1"/>
    <col min="5631" max="5631" width="14" style="260" customWidth="1"/>
    <col min="5632" max="5632" width="12.42578125" style="260" bestFit="1" customWidth="1"/>
    <col min="5633" max="5633" width="14.42578125" style="260" customWidth="1"/>
    <col min="5634" max="5634" width="9.85546875" style="260" customWidth="1"/>
    <col min="5635" max="5635" width="15.85546875" style="260" customWidth="1"/>
    <col min="5636" max="5636" width="9.85546875" style="260" customWidth="1"/>
    <col min="5637" max="5637" width="11.85546875" style="260" customWidth="1"/>
    <col min="5638" max="5638" width="17.42578125" style="260" customWidth="1"/>
    <col min="5639" max="5639" width="14.140625" style="260" bestFit="1" customWidth="1"/>
    <col min="5640" max="5640" width="26" style="260" bestFit="1" customWidth="1"/>
    <col min="5641" max="5641" width="26.85546875" style="260" bestFit="1" customWidth="1"/>
    <col min="5642" max="5876" width="8.85546875" style="260"/>
    <col min="5877" max="5877" width="25.5703125" style="260" customWidth="1"/>
    <col min="5878" max="5878" width="11.5703125" style="260" customWidth="1"/>
    <col min="5879" max="5879" width="20.85546875" style="260" customWidth="1"/>
    <col min="5880" max="5880" width="18.5703125" style="260" customWidth="1"/>
    <col min="5881" max="5881" width="12.140625" style="260" customWidth="1"/>
    <col min="5882" max="5882" width="18.85546875" style="260" customWidth="1"/>
    <col min="5883" max="5883" width="16.85546875" style="260" customWidth="1"/>
    <col min="5884" max="5884" width="10.85546875" style="260" customWidth="1"/>
    <col min="5885" max="5885" width="10.85546875" style="260" bestFit="1" customWidth="1"/>
    <col min="5886" max="5886" width="12.140625" style="260" customWidth="1"/>
    <col min="5887" max="5887" width="14" style="260" customWidth="1"/>
    <col min="5888" max="5888" width="12.42578125" style="260" bestFit="1" customWidth="1"/>
    <col min="5889" max="5889" width="14.42578125" style="260" customWidth="1"/>
    <col min="5890" max="5890" width="9.85546875" style="260" customWidth="1"/>
    <col min="5891" max="5891" width="15.85546875" style="260" customWidth="1"/>
    <col min="5892" max="5892" width="9.85546875" style="260" customWidth="1"/>
    <col min="5893" max="5893" width="11.85546875" style="260" customWidth="1"/>
    <col min="5894" max="5894" width="17.42578125" style="260" customWidth="1"/>
    <col min="5895" max="5895" width="14.140625" style="260" bestFit="1" customWidth="1"/>
    <col min="5896" max="5896" width="26" style="260" bestFit="1" customWidth="1"/>
    <col min="5897" max="5897" width="26.85546875" style="260" bestFit="1" customWidth="1"/>
    <col min="5898" max="6132" width="8.85546875" style="260"/>
    <col min="6133" max="6133" width="25.5703125" style="260" customWidth="1"/>
    <col min="6134" max="6134" width="11.5703125" style="260" customWidth="1"/>
    <col min="6135" max="6135" width="20.85546875" style="260" customWidth="1"/>
    <col min="6136" max="6136" width="18.5703125" style="260" customWidth="1"/>
    <col min="6137" max="6137" width="12.140625" style="260" customWidth="1"/>
    <col min="6138" max="6138" width="18.85546875" style="260" customWidth="1"/>
    <col min="6139" max="6139" width="16.85546875" style="260" customWidth="1"/>
    <col min="6140" max="6140" width="10.85546875" style="260" customWidth="1"/>
    <col min="6141" max="6141" width="10.85546875" style="260" bestFit="1" customWidth="1"/>
    <col min="6142" max="6142" width="12.140625" style="260" customWidth="1"/>
    <col min="6143" max="6143" width="14" style="260" customWidth="1"/>
    <col min="6144" max="6144" width="12.42578125" style="260" bestFit="1" customWidth="1"/>
    <col min="6145" max="6145" width="14.42578125" style="260" customWidth="1"/>
    <col min="6146" max="6146" width="9.85546875" style="260" customWidth="1"/>
    <col min="6147" max="6147" width="15.85546875" style="260" customWidth="1"/>
    <col min="6148" max="6148" width="9.85546875" style="260" customWidth="1"/>
    <col min="6149" max="6149" width="11.85546875" style="260" customWidth="1"/>
    <col min="6150" max="6150" width="17.42578125" style="260" customWidth="1"/>
    <col min="6151" max="6151" width="14.140625" style="260" bestFit="1" customWidth="1"/>
    <col min="6152" max="6152" width="26" style="260" bestFit="1" customWidth="1"/>
    <col min="6153" max="6153" width="26.85546875" style="260" bestFit="1" customWidth="1"/>
    <col min="6154" max="6388" width="8.85546875" style="260"/>
    <col min="6389" max="6389" width="25.5703125" style="260" customWidth="1"/>
    <col min="6390" max="6390" width="11.5703125" style="260" customWidth="1"/>
    <col min="6391" max="6391" width="20.85546875" style="260" customWidth="1"/>
    <col min="6392" max="6392" width="18.5703125" style="260" customWidth="1"/>
    <col min="6393" max="6393" width="12.140625" style="260" customWidth="1"/>
    <col min="6394" max="6394" width="18.85546875" style="260" customWidth="1"/>
    <col min="6395" max="6395" width="16.85546875" style="260" customWidth="1"/>
    <col min="6396" max="6396" width="10.85546875" style="260" customWidth="1"/>
    <col min="6397" max="6397" width="10.85546875" style="260" bestFit="1" customWidth="1"/>
    <col min="6398" max="6398" width="12.140625" style="260" customWidth="1"/>
    <col min="6399" max="6399" width="14" style="260" customWidth="1"/>
    <col min="6400" max="6400" width="12.42578125" style="260" bestFit="1" customWidth="1"/>
    <col min="6401" max="6401" width="14.42578125" style="260" customWidth="1"/>
    <col min="6402" max="6402" width="9.85546875" style="260" customWidth="1"/>
    <col min="6403" max="6403" width="15.85546875" style="260" customWidth="1"/>
    <col min="6404" max="6404" width="9.85546875" style="260" customWidth="1"/>
    <col min="6405" max="6405" width="11.85546875" style="260" customWidth="1"/>
    <col min="6406" max="6406" width="17.42578125" style="260" customWidth="1"/>
    <col min="6407" max="6407" width="14.140625" style="260" bestFit="1" customWidth="1"/>
    <col min="6408" max="6408" width="26" style="260" bestFit="1" customWidth="1"/>
    <col min="6409" max="6409" width="26.85546875" style="260" bestFit="1" customWidth="1"/>
    <col min="6410" max="6644" width="8.85546875" style="260"/>
    <col min="6645" max="6645" width="25.5703125" style="260" customWidth="1"/>
    <col min="6646" max="6646" width="11.5703125" style="260" customWidth="1"/>
    <col min="6647" max="6647" width="20.85546875" style="260" customWidth="1"/>
    <col min="6648" max="6648" width="18.5703125" style="260" customWidth="1"/>
    <col min="6649" max="6649" width="12.140625" style="260" customWidth="1"/>
    <col min="6650" max="6650" width="18.85546875" style="260" customWidth="1"/>
    <col min="6651" max="6651" width="16.85546875" style="260" customWidth="1"/>
    <col min="6652" max="6652" width="10.85546875" style="260" customWidth="1"/>
    <col min="6653" max="6653" width="10.85546875" style="260" bestFit="1" customWidth="1"/>
    <col min="6654" max="6654" width="12.140625" style="260" customWidth="1"/>
    <col min="6655" max="6655" width="14" style="260" customWidth="1"/>
    <col min="6656" max="6656" width="12.42578125" style="260" bestFit="1" customWidth="1"/>
    <col min="6657" max="6657" width="14.42578125" style="260" customWidth="1"/>
    <col min="6658" max="6658" width="9.85546875" style="260" customWidth="1"/>
    <col min="6659" max="6659" width="15.85546875" style="260" customWidth="1"/>
    <col min="6660" max="6660" width="9.85546875" style="260" customWidth="1"/>
    <col min="6661" max="6661" width="11.85546875" style="260" customWidth="1"/>
    <col min="6662" max="6662" width="17.42578125" style="260" customWidth="1"/>
    <col min="6663" max="6663" width="14.140625" style="260" bestFit="1" customWidth="1"/>
    <col min="6664" max="6664" width="26" style="260" bestFit="1" customWidth="1"/>
    <col min="6665" max="6665" width="26.85546875" style="260" bestFit="1" customWidth="1"/>
    <col min="6666" max="6900" width="8.85546875" style="260"/>
    <col min="6901" max="6901" width="25.5703125" style="260" customWidth="1"/>
    <col min="6902" max="6902" width="11.5703125" style="260" customWidth="1"/>
    <col min="6903" max="6903" width="20.85546875" style="260" customWidth="1"/>
    <col min="6904" max="6904" width="18.5703125" style="260" customWidth="1"/>
    <col min="6905" max="6905" width="12.140625" style="260" customWidth="1"/>
    <col min="6906" max="6906" width="18.85546875" style="260" customWidth="1"/>
    <col min="6907" max="6907" width="16.85546875" style="260" customWidth="1"/>
    <col min="6908" max="6908" width="10.85546875" style="260" customWidth="1"/>
    <col min="6909" max="6909" width="10.85546875" style="260" bestFit="1" customWidth="1"/>
    <col min="6910" max="6910" width="12.140625" style="260" customWidth="1"/>
    <col min="6911" max="6911" width="14" style="260" customWidth="1"/>
    <col min="6912" max="6912" width="12.42578125" style="260" bestFit="1" customWidth="1"/>
    <col min="6913" max="6913" width="14.42578125" style="260" customWidth="1"/>
    <col min="6914" max="6914" width="9.85546875" style="260" customWidth="1"/>
    <col min="6915" max="6915" width="15.85546875" style="260" customWidth="1"/>
    <col min="6916" max="6916" width="9.85546875" style="260" customWidth="1"/>
    <col min="6917" max="6917" width="11.85546875" style="260" customWidth="1"/>
    <col min="6918" max="6918" width="17.42578125" style="260" customWidth="1"/>
    <col min="6919" max="6919" width="14.140625" style="260" bestFit="1" customWidth="1"/>
    <col min="6920" max="6920" width="26" style="260" bestFit="1" customWidth="1"/>
    <col min="6921" max="6921" width="26.85546875" style="260" bestFit="1" customWidth="1"/>
    <col min="6922" max="7156" width="8.85546875" style="260"/>
    <col min="7157" max="7157" width="25.5703125" style="260" customWidth="1"/>
    <col min="7158" max="7158" width="11.5703125" style="260" customWidth="1"/>
    <col min="7159" max="7159" width="20.85546875" style="260" customWidth="1"/>
    <col min="7160" max="7160" width="18.5703125" style="260" customWidth="1"/>
    <col min="7161" max="7161" width="12.140625" style="260" customWidth="1"/>
    <col min="7162" max="7162" width="18.85546875" style="260" customWidth="1"/>
    <col min="7163" max="7163" width="16.85546875" style="260" customWidth="1"/>
    <col min="7164" max="7164" width="10.85546875" style="260" customWidth="1"/>
    <col min="7165" max="7165" width="10.85546875" style="260" bestFit="1" customWidth="1"/>
    <col min="7166" max="7166" width="12.140625" style="260" customWidth="1"/>
    <col min="7167" max="7167" width="14" style="260" customWidth="1"/>
    <col min="7168" max="7168" width="12.42578125" style="260" bestFit="1" customWidth="1"/>
    <col min="7169" max="7169" width="14.42578125" style="260" customWidth="1"/>
    <col min="7170" max="7170" width="9.85546875" style="260" customWidth="1"/>
    <col min="7171" max="7171" width="15.85546875" style="260" customWidth="1"/>
    <col min="7172" max="7172" width="9.85546875" style="260" customWidth="1"/>
    <col min="7173" max="7173" width="11.85546875" style="260" customWidth="1"/>
    <col min="7174" max="7174" width="17.42578125" style="260" customWidth="1"/>
    <col min="7175" max="7175" width="14.140625" style="260" bestFit="1" customWidth="1"/>
    <col min="7176" max="7176" width="26" style="260" bestFit="1" customWidth="1"/>
    <col min="7177" max="7177" width="26.85546875" style="260" bestFit="1" customWidth="1"/>
    <col min="7178" max="7412" width="8.85546875" style="260"/>
    <col min="7413" max="7413" width="25.5703125" style="260" customWidth="1"/>
    <col min="7414" max="7414" width="11.5703125" style="260" customWidth="1"/>
    <col min="7415" max="7415" width="20.85546875" style="260" customWidth="1"/>
    <col min="7416" max="7416" width="18.5703125" style="260" customWidth="1"/>
    <col min="7417" max="7417" width="12.140625" style="260" customWidth="1"/>
    <col min="7418" max="7418" width="18.85546875" style="260" customWidth="1"/>
    <col min="7419" max="7419" width="16.85546875" style="260" customWidth="1"/>
    <col min="7420" max="7420" width="10.85546875" style="260" customWidth="1"/>
    <col min="7421" max="7421" width="10.85546875" style="260" bestFit="1" customWidth="1"/>
    <col min="7422" max="7422" width="12.140625" style="260" customWidth="1"/>
    <col min="7423" max="7423" width="14" style="260" customWidth="1"/>
    <col min="7424" max="7424" width="12.42578125" style="260" bestFit="1" customWidth="1"/>
    <col min="7425" max="7425" width="14.42578125" style="260" customWidth="1"/>
    <col min="7426" max="7426" width="9.85546875" style="260" customWidth="1"/>
    <col min="7427" max="7427" width="15.85546875" style="260" customWidth="1"/>
    <col min="7428" max="7428" width="9.85546875" style="260" customWidth="1"/>
    <col min="7429" max="7429" width="11.85546875" style="260" customWidth="1"/>
    <col min="7430" max="7430" width="17.42578125" style="260" customWidth="1"/>
    <col min="7431" max="7431" width="14.140625" style="260" bestFit="1" customWidth="1"/>
    <col min="7432" max="7432" width="26" style="260" bestFit="1" customWidth="1"/>
    <col min="7433" max="7433" width="26.85546875" style="260" bestFit="1" customWidth="1"/>
    <col min="7434" max="7668" width="8.85546875" style="260"/>
    <col min="7669" max="7669" width="25.5703125" style="260" customWidth="1"/>
    <col min="7670" max="7670" width="11.5703125" style="260" customWidth="1"/>
    <col min="7671" max="7671" width="20.85546875" style="260" customWidth="1"/>
    <col min="7672" max="7672" width="18.5703125" style="260" customWidth="1"/>
    <col min="7673" max="7673" width="12.140625" style="260" customWidth="1"/>
    <col min="7674" max="7674" width="18.85546875" style="260" customWidth="1"/>
    <col min="7675" max="7675" width="16.85546875" style="260" customWidth="1"/>
    <col min="7676" max="7676" width="10.85546875" style="260" customWidth="1"/>
    <col min="7677" max="7677" width="10.85546875" style="260" bestFit="1" customWidth="1"/>
    <col min="7678" max="7678" width="12.140625" style="260" customWidth="1"/>
    <col min="7679" max="7679" width="14" style="260" customWidth="1"/>
    <col min="7680" max="7680" width="12.42578125" style="260" bestFit="1" customWidth="1"/>
    <col min="7681" max="7681" width="14.42578125" style="260" customWidth="1"/>
    <col min="7682" max="7682" width="9.85546875" style="260" customWidth="1"/>
    <col min="7683" max="7683" width="15.85546875" style="260" customWidth="1"/>
    <col min="7684" max="7684" width="9.85546875" style="260" customWidth="1"/>
    <col min="7685" max="7685" width="11.85546875" style="260" customWidth="1"/>
    <col min="7686" max="7686" width="17.42578125" style="260" customWidth="1"/>
    <col min="7687" max="7687" width="14.140625" style="260" bestFit="1" customWidth="1"/>
    <col min="7688" max="7688" width="26" style="260" bestFit="1" customWidth="1"/>
    <col min="7689" max="7689" width="26.85546875" style="260" bestFit="1" customWidth="1"/>
    <col min="7690" max="7924" width="8.85546875" style="260"/>
    <col min="7925" max="7925" width="25.5703125" style="260" customWidth="1"/>
    <col min="7926" max="7926" width="11.5703125" style="260" customWidth="1"/>
    <col min="7927" max="7927" width="20.85546875" style="260" customWidth="1"/>
    <col min="7928" max="7928" width="18.5703125" style="260" customWidth="1"/>
    <col min="7929" max="7929" width="12.140625" style="260" customWidth="1"/>
    <col min="7930" max="7930" width="18.85546875" style="260" customWidth="1"/>
    <col min="7931" max="7931" width="16.85546875" style="260" customWidth="1"/>
    <col min="7932" max="7932" width="10.85546875" style="260" customWidth="1"/>
    <col min="7933" max="7933" width="10.85546875" style="260" bestFit="1" customWidth="1"/>
    <col min="7934" max="7934" width="12.140625" style="260" customWidth="1"/>
    <col min="7935" max="7935" width="14" style="260" customWidth="1"/>
    <col min="7936" max="7936" width="12.42578125" style="260" bestFit="1" customWidth="1"/>
    <col min="7937" max="7937" width="14.42578125" style="260" customWidth="1"/>
    <col min="7938" max="7938" width="9.85546875" style="260" customWidth="1"/>
    <col min="7939" max="7939" width="15.85546875" style="260" customWidth="1"/>
    <col min="7940" max="7940" width="9.85546875" style="260" customWidth="1"/>
    <col min="7941" max="7941" width="11.85546875" style="260" customWidth="1"/>
    <col min="7942" max="7942" width="17.42578125" style="260" customWidth="1"/>
    <col min="7943" max="7943" width="14.140625" style="260" bestFit="1" customWidth="1"/>
    <col min="7944" max="7944" width="26" style="260" bestFit="1" customWidth="1"/>
    <col min="7945" max="7945" width="26.85546875" style="260" bestFit="1" customWidth="1"/>
    <col min="7946" max="8180" width="8.85546875" style="260"/>
    <col min="8181" max="8181" width="25.5703125" style="260" customWidth="1"/>
    <col min="8182" max="8182" width="11.5703125" style="260" customWidth="1"/>
    <col min="8183" max="8183" width="20.85546875" style="260" customWidth="1"/>
    <col min="8184" max="8184" width="18.5703125" style="260" customWidth="1"/>
    <col min="8185" max="8185" width="12.140625" style="260" customWidth="1"/>
    <col min="8186" max="8186" width="18.85546875" style="260" customWidth="1"/>
    <col min="8187" max="8187" width="16.85546875" style="260" customWidth="1"/>
    <col min="8188" max="8188" width="10.85546875" style="260" customWidth="1"/>
    <col min="8189" max="8189" width="10.85546875" style="260" bestFit="1" customWidth="1"/>
    <col min="8190" max="8190" width="12.140625" style="260" customWidth="1"/>
    <col min="8191" max="8191" width="14" style="260" customWidth="1"/>
    <col min="8192" max="8192" width="12.42578125" style="260" bestFit="1" customWidth="1"/>
    <col min="8193" max="8193" width="14.42578125" style="260" customWidth="1"/>
    <col min="8194" max="8194" width="9.85546875" style="260" customWidth="1"/>
    <col min="8195" max="8195" width="15.85546875" style="260" customWidth="1"/>
    <col min="8196" max="8196" width="9.85546875" style="260" customWidth="1"/>
    <col min="8197" max="8197" width="11.85546875" style="260" customWidth="1"/>
    <col min="8198" max="8198" width="17.42578125" style="260" customWidth="1"/>
    <col min="8199" max="8199" width="14.140625" style="260" bestFit="1" customWidth="1"/>
    <col min="8200" max="8200" width="26" style="260" bestFit="1" customWidth="1"/>
    <col min="8201" max="8201" width="26.85546875" style="260" bestFit="1" customWidth="1"/>
    <col min="8202" max="8436" width="8.85546875" style="260"/>
    <col min="8437" max="8437" width="25.5703125" style="260" customWidth="1"/>
    <col min="8438" max="8438" width="11.5703125" style="260" customWidth="1"/>
    <col min="8439" max="8439" width="20.85546875" style="260" customWidth="1"/>
    <col min="8440" max="8440" width="18.5703125" style="260" customWidth="1"/>
    <col min="8441" max="8441" width="12.140625" style="260" customWidth="1"/>
    <col min="8442" max="8442" width="18.85546875" style="260" customWidth="1"/>
    <col min="8443" max="8443" width="16.85546875" style="260" customWidth="1"/>
    <col min="8444" max="8444" width="10.85546875" style="260" customWidth="1"/>
    <col min="8445" max="8445" width="10.85546875" style="260" bestFit="1" customWidth="1"/>
    <col min="8446" max="8446" width="12.140625" style="260" customWidth="1"/>
    <col min="8447" max="8447" width="14" style="260" customWidth="1"/>
    <col min="8448" max="8448" width="12.42578125" style="260" bestFit="1" customWidth="1"/>
    <col min="8449" max="8449" width="14.42578125" style="260" customWidth="1"/>
    <col min="8450" max="8450" width="9.85546875" style="260" customWidth="1"/>
    <col min="8451" max="8451" width="15.85546875" style="260" customWidth="1"/>
    <col min="8452" max="8452" width="9.85546875" style="260" customWidth="1"/>
    <col min="8453" max="8453" width="11.85546875" style="260" customWidth="1"/>
    <col min="8454" max="8454" width="17.42578125" style="260" customWidth="1"/>
    <col min="8455" max="8455" width="14.140625" style="260" bestFit="1" customWidth="1"/>
    <col min="8456" max="8456" width="26" style="260" bestFit="1" customWidth="1"/>
    <col min="8457" max="8457" width="26.85546875" style="260" bestFit="1" customWidth="1"/>
    <col min="8458" max="8692" width="8.85546875" style="260"/>
    <col min="8693" max="8693" width="25.5703125" style="260" customWidth="1"/>
    <col min="8694" max="8694" width="11.5703125" style="260" customWidth="1"/>
    <col min="8695" max="8695" width="20.85546875" style="260" customWidth="1"/>
    <col min="8696" max="8696" width="18.5703125" style="260" customWidth="1"/>
    <col min="8697" max="8697" width="12.140625" style="260" customWidth="1"/>
    <col min="8698" max="8698" width="18.85546875" style="260" customWidth="1"/>
    <col min="8699" max="8699" width="16.85546875" style="260" customWidth="1"/>
    <col min="8700" max="8700" width="10.85546875" style="260" customWidth="1"/>
    <col min="8701" max="8701" width="10.85546875" style="260" bestFit="1" customWidth="1"/>
    <col min="8702" max="8702" width="12.140625" style="260" customWidth="1"/>
    <col min="8703" max="8703" width="14" style="260" customWidth="1"/>
    <col min="8704" max="8704" width="12.42578125" style="260" bestFit="1" customWidth="1"/>
    <col min="8705" max="8705" width="14.42578125" style="260" customWidth="1"/>
    <col min="8706" max="8706" width="9.85546875" style="260" customWidth="1"/>
    <col min="8707" max="8707" width="15.85546875" style="260" customWidth="1"/>
    <col min="8708" max="8708" width="9.85546875" style="260" customWidth="1"/>
    <col min="8709" max="8709" width="11.85546875" style="260" customWidth="1"/>
    <col min="8710" max="8710" width="17.42578125" style="260" customWidth="1"/>
    <col min="8711" max="8711" width="14.140625" style="260" bestFit="1" customWidth="1"/>
    <col min="8712" max="8712" width="26" style="260" bestFit="1" customWidth="1"/>
    <col min="8713" max="8713" width="26.85546875" style="260" bestFit="1" customWidth="1"/>
    <col min="8714" max="8948" width="8.85546875" style="260"/>
    <col min="8949" max="8949" width="25.5703125" style="260" customWidth="1"/>
    <col min="8950" max="8950" width="11.5703125" style="260" customWidth="1"/>
    <col min="8951" max="8951" width="20.85546875" style="260" customWidth="1"/>
    <col min="8952" max="8952" width="18.5703125" style="260" customWidth="1"/>
    <col min="8953" max="8953" width="12.140625" style="260" customWidth="1"/>
    <col min="8954" max="8954" width="18.85546875" style="260" customWidth="1"/>
    <col min="8955" max="8955" width="16.85546875" style="260" customWidth="1"/>
    <col min="8956" max="8956" width="10.85546875" style="260" customWidth="1"/>
    <col min="8957" max="8957" width="10.85546875" style="260" bestFit="1" customWidth="1"/>
    <col min="8958" max="8958" width="12.140625" style="260" customWidth="1"/>
    <col min="8959" max="8959" width="14" style="260" customWidth="1"/>
    <col min="8960" max="8960" width="12.42578125" style="260" bestFit="1" customWidth="1"/>
    <col min="8961" max="8961" width="14.42578125" style="260" customWidth="1"/>
    <col min="8962" max="8962" width="9.85546875" style="260" customWidth="1"/>
    <col min="8963" max="8963" width="15.85546875" style="260" customWidth="1"/>
    <col min="8964" max="8964" width="9.85546875" style="260" customWidth="1"/>
    <col min="8965" max="8965" width="11.85546875" style="260" customWidth="1"/>
    <col min="8966" max="8966" width="17.42578125" style="260" customWidth="1"/>
    <col min="8967" max="8967" width="14.140625" style="260" bestFit="1" customWidth="1"/>
    <col min="8968" max="8968" width="26" style="260" bestFit="1" customWidth="1"/>
    <col min="8969" max="8969" width="26.85546875" style="260" bestFit="1" customWidth="1"/>
    <col min="8970" max="9204" width="8.85546875" style="260"/>
    <col min="9205" max="9205" width="25.5703125" style="260" customWidth="1"/>
    <col min="9206" max="9206" width="11.5703125" style="260" customWidth="1"/>
    <col min="9207" max="9207" width="20.85546875" style="260" customWidth="1"/>
    <col min="9208" max="9208" width="18.5703125" style="260" customWidth="1"/>
    <col min="9209" max="9209" width="12.140625" style="260" customWidth="1"/>
    <col min="9210" max="9210" width="18.85546875" style="260" customWidth="1"/>
    <col min="9211" max="9211" width="16.85546875" style="260" customWidth="1"/>
    <col min="9212" max="9212" width="10.85546875" style="260" customWidth="1"/>
    <col min="9213" max="9213" width="10.85546875" style="260" bestFit="1" customWidth="1"/>
    <col min="9214" max="9214" width="12.140625" style="260" customWidth="1"/>
    <col min="9215" max="9215" width="14" style="260" customWidth="1"/>
    <col min="9216" max="9216" width="12.42578125" style="260" bestFit="1" customWidth="1"/>
    <col min="9217" max="9217" width="14.42578125" style="260" customWidth="1"/>
    <col min="9218" max="9218" width="9.85546875" style="260" customWidth="1"/>
    <col min="9219" max="9219" width="15.85546875" style="260" customWidth="1"/>
    <col min="9220" max="9220" width="9.85546875" style="260" customWidth="1"/>
    <col min="9221" max="9221" width="11.85546875" style="260" customWidth="1"/>
    <col min="9222" max="9222" width="17.42578125" style="260" customWidth="1"/>
    <col min="9223" max="9223" width="14.140625" style="260" bestFit="1" customWidth="1"/>
    <col min="9224" max="9224" width="26" style="260" bestFit="1" customWidth="1"/>
    <col min="9225" max="9225" width="26.85546875" style="260" bestFit="1" customWidth="1"/>
    <col min="9226" max="9460" width="8.85546875" style="260"/>
    <col min="9461" max="9461" width="25.5703125" style="260" customWidth="1"/>
    <col min="9462" max="9462" width="11.5703125" style="260" customWidth="1"/>
    <col min="9463" max="9463" width="20.85546875" style="260" customWidth="1"/>
    <col min="9464" max="9464" width="18.5703125" style="260" customWidth="1"/>
    <col min="9465" max="9465" width="12.140625" style="260" customWidth="1"/>
    <col min="9466" max="9466" width="18.85546875" style="260" customWidth="1"/>
    <col min="9467" max="9467" width="16.85546875" style="260" customWidth="1"/>
    <col min="9468" max="9468" width="10.85546875" style="260" customWidth="1"/>
    <col min="9469" max="9469" width="10.85546875" style="260" bestFit="1" customWidth="1"/>
    <col min="9470" max="9470" width="12.140625" style="260" customWidth="1"/>
    <col min="9471" max="9471" width="14" style="260" customWidth="1"/>
    <col min="9472" max="9472" width="12.42578125" style="260" bestFit="1" customWidth="1"/>
    <col min="9473" max="9473" width="14.42578125" style="260" customWidth="1"/>
    <col min="9474" max="9474" width="9.85546875" style="260" customWidth="1"/>
    <col min="9475" max="9475" width="15.85546875" style="260" customWidth="1"/>
    <col min="9476" max="9476" width="9.85546875" style="260" customWidth="1"/>
    <col min="9477" max="9477" width="11.85546875" style="260" customWidth="1"/>
    <col min="9478" max="9478" width="17.42578125" style="260" customWidth="1"/>
    <col min="9479" max="9479" width="14.140625" style="260" bestFit="1" customWidth="1"/>
    <col min="9480" max="9480" width="26" style="260" bestFit="1" customWidth="1"/>
    <col min="9481" max="9481" width="26.85546875" style="260" bestFit="1" customWidth="1"/>
    <col min="9482" max="9716" width="8.85546875" style="260"/>
    <col min="9717" max="9717" width="25.5703125" style="260" customWidth="1"/>
    <col min="9718" max="9718" width="11.5703125" style="260" customWidth="1"/>
    <col min="9719" max="9719" width="20.85546875" style="260" customWidth="1"/>
    <col min="9720" max="9720" width="18.5703125" style="260" customWidth="1"/>
    <col min="9721" max="9721" width="12.140625" style="260" customWidth="1"/>
    <col min="9722" max="9722" width="18.85546875" style="260" customWidth="1"/>
    <col min="9723" max="9723" width="16.85546875" style="260" customWidth="1"/>
    <col min="9724" max="9724" width="10.85546875" style="260" customWidth="1"/>
    <col min="9725" max="9725" width="10.85546875" style="260" bestFit="1" customWidth="1"/>
    <col min="9726" max="9726" width="12.140625" style="260" customWidth="1"/>
    <col min="9727" max="9727" width="14" style="260" customWidth="1"/>
    <col min="9728" max="9728" width="12.42578125" style="260" bestFit="1" customWidth="1"/>
    <col min="9729" max="9729" width="14.42578125" style="260" customWidth="1"/>
    <col min="9730" max="9730" width="9.85546875" style="260" customWidth="1"/>
    <col min="9731" max="9731" width="15.85546875" style="260" customWidth="1"/>
    <col min="9732" max="9732" width="9.85546875" style="260" customWidth="1"/>
    <col min="9733" max="9733" width="11.85546875" style="260" customWidth="1"/>
    <col min="9734" max="9734" width="17.42578125" style="260" customWidth="1"/>
    <col min="9735" max="9735" width="14.140625" style="260" bestFit="1" customWidth="1"/>
    <col min="9736" max="9736" width="26" style="260" bestFit="1" customWidth="1"/>
    <col min="9737" max="9737" width="26.85546875" style="260" bestFit="1" customWidth="1"/>
    <col min="9738" max="9972" width="8.85546875" style="260"/>
    <col min="9973" max="9973" width="25.5703125" style="260" customWidth="1"/>
    <col min="9974" max="9974" width="11.5703125" style="260" customWidth="1"/>
    <col min="9975" max="9975" width="20.85546875" style="260" customWidth="1"/>
    <col min="9976" max="9976" width="18.5703125" style="260" customWidth="1"/>
    <col min="9977" max="9977" width="12.140625" style="260" customWidth="1"/>
    <col min="9978" max="9978" width="18.85546875" style="260" customWidth="1"/>
    <col min="9979" max="9979" width="16.85546875" style="260" customWidth="1"/>
    <col min="9980" max="9980" width="10.85546875" style="260" customWidth="1"/>
    <col min="9981" max="9981" width="10.85546875" style="260" bestFit="1" customWidth="1"/>
    <col min="9982" max="9982" width="12.140625" style="260" customWidth="1"/>
    <col min="9983" max="9983" width="14" style="260" customWidth="1"/>
    <col min="9984" max="9984" width="12.42578125" style="260" bestFit="1" customWidth="1"/>
    <col min="9985" max="9985" width="14.42578125" style="260" customWidth="1"/>
    <col min="9986" max="9986" width="9.85546875" style="260" customWidth="1"/>
    <col min="9987" max="9987" width="15.85546875" style="260" customWidth="1"/>
    <col min="9988" max="9988" width="9.85546875" style="260" customWidth="1"/>
    <col min="9989" max="9989" width="11.85546875" style="260" customWidth="1"/>
    <col min="9990" max="9990" width="17.42578125" style="260" customWidth="1"/>
    <col min="9991" max="9991" width="14.140625" style="260" bestFit="1" customWidth="1"/>
    <col min="9992" max="9992" width="26" style="260" bestFit="1" customWidth="1"/>
    <col min="9993" max="9993" width="26.85546875" style="260" bestFit="1" customWidth="1"/>
    <col min="9994" max="10228" width="8.85546875" style="260"/>
    <col min="10229" max="10229" width="25.5703125" style="260" customWidth="1"/>
    <col min="10230" max="10230" width="11.5703125" style="260" customWidth="1"/>
    <col min="10231" max="10231" width="20.85546875" style="260" customWidth="1"/>
    <col min="10232" max="10232" width="18.5703125" style="260" customWidth="1"/>
    <col min="10233" max="10233" width="12.140625" style="260" customWidth="1"/>
    <col min="10234" max="10234" width="18.85546875" style="260" customWidth="1"/>
    <col min="10235" max="10235" width="16.85546875" style="260" customWidth="1"/>
    <col min="10236" max="10236" width="10.85546875" style="260" customWidth="1"/>
    <col min="10237" max="10237" width="10.85546875" style="260" bestFit="1" customWidth="1"/>
    <col min="10238" max="10238" width="12.140625" style="260" customWidth="1"/>
    <col min="10239" max="10239" width="14" style="260" customWidth="1"/>
    <col min="10240" max="10240" width="12.42578125" style="260" bestFit="1" customWidth="1"/>
    <col min="10241" max="10241" width="14.42578125" style="260" customWidth="1"/>
    <col min="10242" max="10242" width="9.85546875" style="260" customWidth="1"/>
    <col min="10243" max="10243" width="15.85546875" style="260" customWidth="1"/>
    <col min="10244" max="10244" width="9.85546875" style="260" customWidth="1"/>
    <col min="10245" max="10245" width="11.85546875" style="260" customWidth="1"/>
    <col min="10246" max="10246" width="17.42578125" style="260" customWidth="1"/>
    <col min="10247" max="10247" width="14.140625" style="260" bestFit="1" customWidth="1"/>
    <col min="10248" max="10248" width="26" style="260" bestFit="1" customWidth="1"/>
    <col min="10249" max="10249" width="26.85546875" style="260" bestFit="1" customWidth="1"/>
    <col min="10250" max="10484" width="8.85546875" style="260"/>
    <col min="10485" max="10485" width="25.5703125" style="260" customWidth="1"/>
    <col min="10486" max="10486" width="11.5703125" style="260" customWidth="1"/>
    <col min="10487" max="10487" width="20.85546875" style="260" customWidth="1"/>
    <col min="10488" max="10488" width="18.5703125" style="260" customWidth="1"/>
    <col min="10489" max="10489" width="12.140625" style="260" customWidth="1"/>
    <col min="10490" max="10490" width="18.85546875" style="260" customWidth="1"/>
    <col min="10491" max="10491" width="16.85546875" style="260" customWidth="1"/>
    <col min="10492" max="10492" width="10.85546875" style="260" customWidth="1"/>
    <col min="10493" max="10493" width="10.85546875" style="260" bestFit="1" customWidth="1"/>
    <col min="10494" max="10494" width="12.140625" style="260" customWidth="1"/>
    <col min="10495" max="10495" width="14" style="260" customWidth="1"/>
    <col min="10496" max="10496" width="12.42578125" style="260" bestFit="1" customWidth="1"/>
    <col min="10497" max="10497" width="14.42578125" style="260" customWidth="1"/>
    <col min="10498" max="10498" width="9.85546875" style="260" customWidth="1"/>
    <col min="10499" max="10499" width="15.85546875" style="260" customWidth="1"/>
    <col min="10500" max="10500" width="9.85546875" style="260" customWidth="1"/>
    <col min="10501" max="10501" width="11.85546875" style="260" customWidth="1"/>
    <col min="10502" max="10502" width="17.42578125" style="260" customWidth="1"/>
    <col min="10503" max="10503" width="14.140625" style="260" bestFit="1" customWidth="1"/>
    <col min="10504" max="10504" width="26" style="260" bestFit="1" customWidth="1"/>
    <col min="10505" max="10505" width="26.85546875" style="260" bestFit="1" customWidth="1"/>
    <col min="10506" max="10740" width="8.85546875" style="260"/>
    <col min="10741" max="10741" width="25.5703125" style="260" customWidth="1"/>
    <col min="10742" max="10742" width="11.5703125" style="260" customWidth="1"/>
    <col min="10743" max="10743" width="20.85546875" style="260" customWidth="1"/>
    <col min="10744" max="10744" width="18.5703125" style="260" customWidth="1"/>
    <col min="10745" max="10745" width="12.140625" style="260" customWidth="1"/>
    <col min="10746" max="10746" width="18.85546875" style="260" customWidth="1"/>
    <col min="10747" max="10747" width="16.85546875" style="260" customWidth="1"/>
    <col min="10748" max="10748" width="10.85546875" style="260" customWidth="1"/>
    <col min="10749" max="10749" width="10.85546875" style="260" bestFit="1" customWidth="1"/>
    <col min="10750" max="10750" width="12.140625" style="260" customWidth="1"/>
    <col min="10751" max="10751" width="14" style="260" customWidth="1"/>
    <col min="10752" max="10752" width="12.42578125" style="260" bestFit="1" customWidth="1"/>
    <col min="10753" max="10753" width="14.42578125" style="260" customWidth="1"/>
    <col min="10754" max="10754" width="9.85546875" style="260" customWidth="1"/>
    <col min="10755" max="10755" width="15.85546875" style="260" customWidth="1"/>
    <col min="10756" max="10756" width="9.85546875" style="260" customWidth="1"/>
    <col min="10757" max="10757" width="11.85546875" style="260" customWidth="1"/>
    <col min="10758" max="10758" width="17.42578125" style="260" customWidth="1"/>
    <col min="10759" max="10759" width="14.140625" style="260" bestFit="1" customWidth="1"/>
    <col min="10760" max="10760" width="26" style="260" bestFit="1" customWidth="1"/>
    <col min="10761" max="10761" width="26.85546875" style="260" bestFit="1" customWidth="1"/>
    <col min="10762" max="10996" width="8.85546875" style="260"/>
    <col min="10997" max="10997" width="25.5703125" style="260" customWidth="1"/>
    <col min="10998" max="10998" width="11.5703125" style="260" customWidth="1"/>
    <col min="10999" max="10999" width="20.85546875" style="260" customWidth="1"/>
    <col min="11000" max="11000" width="18.5703125" style="260" customWidth="1"/>
    <col min="11001" max="11001" width="12.140625" style="260" customWidth="1"/>
    <col min="11002" max="11002" width="18.85546875" style="260" customWidth="1"/>
    <col min="11003" max="11003" width="16.85546875" style="260" customWidth="1"/>
    <col min="11004" max="11004" width="10.85546875" style="260" customWidth="1"/>
    <col min="11005" max="11005" width="10.85546875" style="260" bestFit="1" customWidth="1"/>
    <col min="11006" max="11006" width="12.140625" style="260" customWidth="1"/>
    <col min="11007" max="11007" width="14" style="260" customWidth="1"/>
    <col min="11008" max="11008" width="12.42578125" style="260" bestFit="1" customWidth="1"/>
    <col min="11009" max="11009" width="14.42578125" style="260" customWidth="1"/>
    <col min="11010" max="11010" width="9.85546875" style="260" customWidth="1"/>
    <col min="11011" max="11011" width="15.85546875" style="260" customWidth="1"/>
    <col min="11012" max="11012" width="9.85546875" style="260" customWidth="1"/>
    <col min="11013" max="11013" width="11.85546875" style="260" customWidth="1"/>
    <col min="11014" max="11014" width="17.42578125" style="260" customWidth="1"/>
    <col min="11015" max="11015" width="14.140625" style="260" bestFit="1" customWidth="1"/>
    <col min="11016" max="11016" width="26" style="260" bestFit="1" customWidth="1"/>
    <col min="11017" max="11017" width="26.85546875" style="260" bestFit="1" customWidth="1"/>
    <col min="11018" max="11252" width="8.85546875" style="260"/>
    <col min="11253" max="11253" width="25.5703125" style="260" customWidth="1"/>
    <col min="11254" max="11254" width="11.5703125" style="260" customWidth="1"/>
    <col min="11255" max="11255" width="20.85546875" style="260" customWidth="1"/>
    <col min="11256" max="11256" width="18.5703125" style="260" customWidth="1"/>
    <col min="11257" max="11257" width="12.140625" style="260" customWidth="1"/>
    <col min="11258" max="11258" width="18.85546875" style="260" customWidth="1"/>
    <col min="11259" max="11259" width="16.85546875" style="260" customWidth="1"/>
    <col min="11260" max="11260" width="10.85546875" style="260" customWidth="1"/>
    <col min="11261" max="11261" width="10.85546875" style="260" bestFit="1" customWidth="1"/>
    <col min="11262" max="11262" width="12.140625" style="260" customWidth="1"/>
    <col min="11263" max="11263" width="14" style="260" customWidth="1"/>
    <col min="11264" max="11264" width="12.42578125" style="260" bestFit="1" customWidth="1"/>
    <col min="11265" max="11265" width="14.42578125" style="260" customWidth="1"/>
    <col min="11266" max="11266" width="9.85546875" style="260" customWidth="1"/>
    <col min="11267" max="11267" width="15.85546875" style="260" customWidth="1"/>
    <col min="11268" max="11268" width="9.85546875" style="260" customWidth="1"/>
    <col min="11269" max="11269" width="11.85546875" style="260" customWidth="1"/>
    <col min="11270" max="11270" width="17.42578125" style="260" customWidth="1"/>
    <col min="11271" max="11271" width="14.140625" style="260" bestFit="1" customWidth="1"/>
    <col min="11272" max="11272" width="26" style="260" bestFit="1" customWidth="1"/>
    <col min="11273" max="11273" width="26.85546875" style="260" bestFit="1" customWidth="1"/>
    <col min="11274" max="11508" width="8.85546875" style="260"/>
    <col min="11509" max="11509" width="25.5703125" style="260" customWidth="1"/>
    <col min="11510" max="11510" width="11.5703125" style="260" customWidth="1"/>
    <col min="11511" max="11511" width="20.85546875" style="260" customWidth="1"/>
    <col min="11512" max="11512" width="18.5703125" style="260" customWidth="1"/>
    <col min="11513" max="11513" width="12.140625" style="260" customWidth="1"/>
    <col min="11514" max="11514" width="18.85546875" style="260" customWidth="1"/>
    <col min="11515" max="11515" width="16.85546875" style="260" customWidth="1"/>
    <col min="11516" max="11516" width="10.85546875" style="260" customWidth="1"/>
    <col min="11517" max="11517" width="10.85546875" style="260" bestFit="1" customWidth="1"/>
    <col min="11518" max="11518" width="12.140625" style="260" customWidth="1"/>
    <col min="11519" max="11519" width="14" style="260" customWidth="1"/>
    <col min="11520" max="11520" width="12.42578125" style="260" bestFit="1" customWidth="1"/>
    <col min="11521" max="11521" width="14.42578125" style="260" customWidth="1"/>
    <col min="11522" max="11522" width="9.85546875" style="260" customWidth="1"/>
    <col min="11523" max="11523" width="15.85546875" style="260" customWidth="1"/>
    <col min="11524" max="11524" width="9.85546875" style="260" customWidth="1"/>
    <col min="11525" max="11525" width="11.85546875" style="260" customWidth="1"/>
    <col min="11526" max="11526" width="17.42578125" style="260" customWidth="1"/>
    <col min="11527" max="11527" width="14.140625" style="260" bestFit="1" customWidth="1"/>
    <col min="11528" max="11528" width="26" style="260" bestFit="1" customWidth="1"/>
    <col min="11529" max="11529" width="26.85546875" style="260" bestFit="1" customWidth="1"/>
    <col min="11530" max="11764" width="8.85546875" style="260"/>
    <col min="11765" max="11765" width="25.5703125" style="260" customWidth="1"/>
    <col min="11766" max="11766" width="11.5703125" style="260" customWidth="1"/>
    <col min="11767" max="11767" width="20.85546875" style="260" customWidth="1"/>
    <col min="11768" max="11768" width="18.5703125" style="260" customWidth="1"/>
    <col min="11769" max="11769" width="12.140625" style="260" customWidth="1"/>
    <col min="11770" max="11770" width="18.85546875" style="260" customWidth="1"/>
    <col min="11771" max="11771" width="16.85546875" style="260" customWidth="1"/>
    <col min="11772" max="11772" width="10.85546875" style="260" customWidth="1"/>
    <col min="11773" max="11773" width="10.85546875" style="260" bestFit="1" customWidth="1"/>
    <col min="11774" max="11774" width="12.140625" style="260" customWidth="1"/>
    <col min="11775" max="11775" width="14" style="260" customWidth="1"/>
    <col min="11776" max="11776" width="12.42578125" style="260" bestFit="1" customWidth="1"/>
    <col min="11777" max="11777" width="14.42578125" style="260" customWidth="1"/>
    <col min="11778" max="11778" width="9.85546875" style="260" customWidth="1"/>
    <col min="11779" max="11779" width="15.85546875" style="260" customWidth="1"/>
    <col min="11780" max="11780" width="9.85546875" style="260" customWidth="1"/>
    <col min="11781" max="11781" width="11.85546875" style="260" customWidth="1"/>
    <col min="11782" max="11782" width="17.42578125" style="260" customWidth="1"/>
    <col min="11783" max="11783" width="14.140625" style="260" bestFit="1" customWidth="1"/>
    <col min="11784" max="11784" width="26" style="260" bestFit="1" customWidth="1"/>
    <col min="11785" max="11785" width="26.85546875" style="260" bestFit="1" customWidth="1"/>
    <col min="11786" max="12020" width="8.85546875" style="260"/>
    <col min="12021" max="12021" width="25.5703125" style="260" customWidth="1"/>
    <col min="12022" max="12022" width="11.5703125" style="260" customWidth="1"/>
    <col min="12023" max="12023" width="20.85546875" style="260" customWidth="1"/>
    <col min="12024" max="12024" width="18.5703125" style="260" customWidth="1"/>
    <col min="12025" max="12025" width="12.140625" style="260" customWidth="1"/>
    <col min="12026" max="12026" width="18.85546875" style="260" customWidth="1"/>
    <col min="12027" max="12027" width="16.85546875" style="260" customWidth="1"/>
    <col min="12028" max="12028" width="10.85546875" style="260" customWidth="1"/>
    <col min="12029" max="12029" width="10.85546875" style="260" bestFit="1" customWidth="1"/>
    <col min="12030" max="12030" width="12.140625" style="260" customWidth="1"/>
    <col min="12031" max="12031" width="14" style="260" customWidth="1"/>
    <col min="12032" max="12032" width="12.42578125" style="260" bestFit="1" customWidth="1"/>
    <col min="12033" max="12033" width="14.42578125" style="260" customWidth="1"/>
    <col min="12034" max="12034" width="9.85546875" style="260" customWidth="1"/>
    <col min="12035" max="12035" width="15.85546875" style="260" customWidth="1"/>
    <col min="12036" max="12036" width="9.85546875" style="260" customWidth="1"/>
    <col min="12037" max="12037" width="11.85546875" style="260" customWidth="1"/>
    <col min="12038" max="12038" width="17.42578125" style="260" customWidth="1"/>
    <col min="12039" max="12039" width="14.140625" style="260" bestFit="1" customWidth="1"/>
    <col min="12040" max="12040" width="26" style="260" bestFit="1" customWidth="1"/>
    <col min="12041" max="12041" width="26.85546875" style="260" bestFit="1" customWidth="1"/>
    <col min="12042" max="12276" width="8.85546875" style="260"/>
    <col min="12277" max="12277" width="25.5703125" style="260" customWidth="1"/>
    <col min="12278" max="12278" width="11.5703125" style="260" customWidth="1"/>
    <col min="12279" max="12279" width="20.85546875" style="260" customWidth="1"/>
    <col min="12280" max="12280" width="18.5703125" style="260" customWidth="1"/>
    <col min="12281" max="12281" width="12.140625" style="260" customWidth="1"/>
    <col min="12282" max="12282" width="18.85546875" style="260" customWidth="1"/>
    <col min="12283" max="12283" width="16.85546875" style="260" customWidth="1"/>
    <col min="12284" max="12284" width="10.85546875" style="260" customWidth="1"/>
    <col min="12285" max="12285" width="10.85546875" style="260" bestFit="1" customWidth="1"/>
    <col min="12286" max="12286" width="12.140625" style="260" customWidth="1"/>
    <col min="12287" max="12287" width="14" style="260" customWidth="1"/>
    <col min="12288" max="12288" width="12.42578125" style="260" bestFit="1" customWidth="1"/>
    <col min="12289" max="12289" width="14.42578125" style="260" customWidth="1"/>
    <col min="12290" max="12290" width="9.85546875" style="260" customWidth="1"/>
    <col min="12291" max="12291" width="15.85546875" style="260" customWidth="1"/>
    <col min="12292" max="12292" width="9.85546875" style="260" customWidth="1"/>
    <col min="12293" max="12293" width="11.85546875" style="260" customWidth="1"/>
    <col min="12294" max="12294" width="17.42578125" style="260" customWidth="1"/>
    <col min="12295" max="12295" width="14.140625" style="260" bestFit="1" customWidth="1"/>
    <col min="12296" max="12296" width="26" style="260" bestFit="1" customWidth="1"/>
    <col min="12297" max="12297" width="26.85546875" style="260" bestFit="1" customWidth="1"/>
    <col min="12298" max="12532" width="8.85546875" style="260"/>
    <col min="12533" max="12533" width="25.5703125" style="260" customWidth="1"/>
    <col min="12534" max="12534" width="11.5703125" style="260" customWidth="1"/>
    <col min="12535" max="12535" width="20.85546875" style="260" customWidth="1"/>
    <col min="12536" max="12536" width="18.5703125" style="260" customWidth="1"/>
    <col min="12537" max="12537" width="12.140625" style="260" customWidth="1"/>
    <col min="12538" max="12538" width="18.85546875" style="260" customWidth="1"/>
    <col min="12539" max="12539" width="16.85546875" style="260" customWidth="1"/>
    <col min="12540" max="12540" width="10.85546875" style="260" customWidth="1"/>
    <col min="12541" max="12541" width="10.85546875" style="260" bestFit="1" customWidth="1"/>
    <col min="12542" max="12542" width="12.140625" style="260" customWidth="1"/>
    <col min="12543" max="12543" width="14" style="260" customWidth="1"/>
    <col min="12544" max="12544" width="12.42578125" style="260" bestFit="1" customWidth="1"/>
    <col min="12545" max="12545" width="14.42578125" style="260" customWidth="1"/>
    <col min="12546" max="12546" width="9.85546875" style="260" customWidth="1"/>
    <col min="12547" max="12547" width="15.85546875" style="260" customWidth="1"/>
    <col min="12548" max="12548" width="9.85546875" style="260" customWidth="1"/>
    <col min="12549" max="12549" width="11.85546875" style="260" customWidth="1"/>
    <col min="12550" max="12550" width="17.42578125" style="260" customWidth="1"/>
    <col min="12551" max="12551" width="14.140625" style="260" bestFit="1" customWidth="1"/>
    <col min="12552" max="12552" width="26" style="260" bestFit="1" customWidth="1"/>
    <col min="12553" max="12553" width="26.85546875" style="260" bestFit="1" customWidth="1"/>
    <col min="12554" max="12788" width="8.85546875" style="260"/>
    <col min="12789" max="12789" width="25.5703125" style="260" customWidth="1"/>
    <col min="12790" max="12790" width="11.5703125" style="260" customWidth="1"/>
    <col min="12791" max="12791" width="20.85546875" style="260" customWidth="1"/>
    <col min="12792" max="12792" width="18.5703125" style="260" customWidth="1"/>
    <col min="12793" max="12793" width="12.140625" style="260" customWidth="1"/>
    <col min="12794" max="12794" width="18.85546875" style="260" customWidth="1"/>
    <col min="12795" max="12795" width="16.85546875" style="260" customWidth="1"/>
    <col min="12796" max="12796" width="10.85546875" style="260" customWidth="1"/>
    <col min="12797" max="12797" width="10.85546875" style="260" bestFit="1" customWidth="1"/>
    <col min="12798" max="12798" width="12.140625" style="260" customWidth="1"/>
    <col min="12799" max="12799" width="14" style="260" customWidth="1"/>
    <col min="12800" max="12800" width="12.42578125" style="260" bestFit="1" customWidth="1"/>
    <col min="12801" max="12801" width="14.42578125" style="260" customWidth="1"/>
    <col min="12802" max="12802" width="9.85546875" style="260" customWidth="1"/>
    <col min="12803" max="12803" width="15.85546875" style="260" customWidth="1"/>
    <col min="12804" max="12804" width="9.85546875" style="260" customWidth="1"/>
    <col min="12805" max="12805" width="11.85546875" style="260" customWidth="1"/>
    <col min="12806" max="12806" width="17.42578125" style="260" customWidth="1"/>
    <col min="12807" max="12807" width="14.140625" style="260" bestFit="1" customWidth="1"/>
    <col min="12808" max="12808" width="26" style="260" bestFit="1" customWidth="1"/>
    <col min="12809" max="12809" width="26.85546875" style="260" bestFit="1" customWidth="1"/>
    <col min="12810" max="13044" width="8.85546875" style="260"/>
    <col min="13045" max="13045" width="25.5703125" style="260" customWidth="1"/>
    <col min="13046" max="13046" width="11.5703125" style="260" customWidth="1"/>
    <col min="13047" max="13047" width="20.85546875" style="260" customWidth="1"/>
    <col min="13048" max="13048" width="18.5703125" style="260" customWidth="1"/>
    <col min="13049" max="13049" width="12.140625" style="260" customWidth="1"/>
    <col min="13050" max="13050" width="18.85546875" style="260" customWidth="1"/>
    <col min="13051" max="13051" width="16.85546875" style="260" customWidth="1"/>
    <col min="13052" max="13052" width="10.85546875" style="260" customWidth="1"/>
    <col min="13053" max="13053" width="10.85546875" style="260" bestFit="1" customWidth="1"/>
    <col min="13054" max="13054" width="12.140625" style="260" customWidth="1"/>
    <col min="13055" max="13055" width="14" style="260" customWidth="1"/>
    <col min="13056" max="13056" width="12.42578125" style="260" bestFit="1" customWidth="1"/>
    <col min="13057" max="13057" width="14.42578125" style="260" customWidth="1"/>
    <col min="13058" max="13058" width="9.85546875" style="260" customWidth="1"/>
    <col min="13059" max="13059" width="15.85546875" style="260" customWidth="1"/>
    <col min="13060" max="13060" width="9.85546875" style="260" customWidth="1"/>
    <col min="13061" max="13061" width="11.85546875" style="260" customWidth="1"/>
    <col min="13062" max="13062" width="17.42578125" style="260" customWidth="1"/>
    <col min="13063" max="13063" width="14.140625" style="260" bestFit="1" customWidth="1"/>
    <col min="13064" max="13064" width="26" style="260" bestFit="1" customWidth="1"/>
    <col min="13065" max="13065" width="26.85546875" style="260" bestFit="1" customWidth="1"/>
    <col min="13066" max="13300" width="8.85546875" style="260"/>
    <col min="13301" max="13301" width="25.5703125" style="260" customWidth="1"/>
    <col min="13302" max="13302" width="11.5703125" style="260" customWidth="1"/>
    <col min="13303" max="13303" width="20.85546875" style="260" customWidth="1"/>
    <col min="13304" max="13304" width="18.5703125" style="260" customWidth="1"/>
    <col min="13305" max="13305" width="12.140625" style="260" customWidth="1"/>
    <col min="13306" max="13306" width="18.85546875" style="260" customWidth="1"/>
    <col min="13307" max="13307" width="16.85546875" style="260" customWidth="1"/>
    <col min="13308" max="13308" width="10.85546875" style="260" customWidth="1"/>
    <col min="13309" max="13309" width="10.85546875" style="260" bestFit="1" customWidth="1"/>
    <col min="13310" max="13310" width="12.140625" style="260" customWidth="1"/>
    <col min="13311" max="13311" width="14" style="260" customWidth="1"/>
    <col min="13312" max="13312" width="12.42578125" style="260" bestFit="1" customWidth="1"/>
    <col min="13313" max="13313" width="14.42578125" style="260" customWidth="1"/>
    <col min="13314" max="13314" width="9.85546875" style="260" customWidth="1"/>
    <col min="13315" max="13315" width="15.85546875" style="260" customWidth="1"/>
    <col min="13316" max="13316" width="9.85546875" style="260" customWidth="1"/>
    <col min="13317" max="13317" width="11.85546875" style="260" customWidth="1"/>
    <col min="13318" max="13318" width="17.42578125" style="260" customWidth="1"/>
    <col min="13319" max="13319" width="14.140625" style="260" bestFit="1" customWidth="1"/>
    <col min="13320" max="13320" width="26" style="260" bestFit="1" customWidth="1"/>
    <col min="13321" max="13321" width="26.85546875" style="260" bestFit="1" customWidth="1"/>
    <col min="13322" max="13556" width="8.85546875" style="260"/>
    <col min="13557" max="13557" width="25.5703125" style="260" customWidth="1"/>
    <col min="13558" max="13558" width="11.5703125" style="260" customWidth="1"/>
    <col min="13559" max="13559" width="20.85546875" style="260" customWidth="1"/>
    <col min="13560" max="13560" width="18.5703125" style="260" customWidth="1"/>
    <col min="13561" max="13561" width="12.140625" style="260" customWidth="1"/>
    <col min="13562" max="13562" width="18.85546875" style="260" customWidth="1"/>
    <col min="13563" max="13563" width="16.85546875" style="260" customWidth="1"/>
    <col min="13564" max="13564" width="10.85546875" style="260" customWidth="1"/>
    <col min="13565" max="13565" width="10.85546875" style="260" bestFit="1" customWidth="1"/>
    <col min="13566" max="13566" width="12.140625" style="260" customWidth="1"/>
    <col min="13567" max="13567" width="14" style="260" customWidth="1"/>
    <col min="13568" max="13568" width="12.42578125" style="260" bestFit="1" customWidth="1"/>
    <col min="13569" max="13569" width="14.42578125" style="260" customWidth="1"/>
    <col min="13570" max="13570" width="9.85546875" style="260" customWidth="1"/>
    <col min="13571" max="13571" width="15.85546875" style="260" customWidth="1"/>
    <col min="13572" max="13572" width="9.85546875" style="260" customWidth="1"/>
    <col min="13573" max="13573" width="11.85546875" style="260" customWidth="1"/>
    <col min="13574" max="13574" width="17.42578125" style="260" customWidth="1"/>
    <col min="13575" max="13575" width="14.140625" style="260" bestFit="1" customWidth="1"/>
    <col min="13576" max="13576" width="26" style="260" bestFit="1" customWidth="1"/>
    <col min="13577" max="13577" width="26.85546875" style="260" bestFit="1" customWidth="1"/>
    <col min="13578" max="13812" width="8.85546875" style="260"/>
    <col min="13813" max="13813" width="25.5703125" style="260" customWidth="1"/>
    <col min="13814" max="13814" width="11.5703125" style="260" customWidth="1"/>
    <col min="13815" max="13815" width="20.85546875" style="260" customWidth="1"/>
    <col min="13816" max="13816" width="18.5703125" style="260" customWidth="1"/>
    <col min="13817" max="13817" width="12.140625" style="260" customWidth="1"/>
    <col min="13818" max="13818" width="18.85546875" style="260" customWidth="1"/>
    <col min="13819" max="13819" width="16.85546875" style="260" customWidth="1"/>
    <col min="13820" max="13820" width="10.85546875" style="260" customWidth="1"/>
    <col min="13821" max="13821" width="10.85546875" style="260" bestFit="1" customWidth="1"/>
    <col min="13822" max="13822" width="12.140625" style="260" customWidth="1"/>
    <col min="13823" max="13823" width="14" style="260" customWidth="1"/>
    <col min="13824" max="13824" width="12.42578125" style="260" bestFit="1" customWidth="1"/>
    <col min="13825" max="13825" width="14.42578125" style="260" customWidth="1"/>
    <col min="13826" max="13826" width="9.85546875" style="260" customWidth="1"/>
    <col min="13827" max="13827" width="15.85546875" style="260" customWidth="1"/>
    <col min="13828" max="13828" width="9.85546875" style="260" customWidth="1"/>
    <col min="13829" max="13829" width="11.85546875" style="260" customWidth="1"/>
    <col min="13830" max="13830" width="17.42578125" style="260" customWidth="1"/>
    <col min="13831" max="13831" width="14.140625" style="260" bestFit="1" customWidth="1"/>
    <col min="13832" max="13832" width="26" style="260" bestFit="1" customWidth="1"/>
    <col min="13833" max="13833" width="26.85546875" style="260" bestFit="1" customWidth="1"/>
    <col min="13834" max="14068" width="8.85546875" style="260"/>
    <col min="14069" max="14069" width="25.5703125" style="260" customWidth="1"/>
    <col min="14070" max="14070" width="11.5703125" style="260" customWidth="1"/>
    <col min="14071" max="14071" width="20.85546875" style="260" customWidth="1"/>
    <col min="14072" max="14072" width="18.5703125" style="260" customWidth="1"/>
    <col min="14073" max="14073" width="12.140625" style="260" customWidth="1"/>
    <col min="14074" max="14074" width="18.85546875" style="260" customWidth="1"/>
    <col min="14075" max="14075" width="16.85546875" style="260" customWidth="1"/>
    <col min="14076" max="14076" width="10.85546875" style="260" customWidth="1"/>
    <col min="14077" max="14077" width="10.85546875" style="260" bestFit="1" customWidth="1"/>
    <col min="14078" max="14078" width="12.140625" style="260" customWidth="1"/>
    <col min="14079" max="14079" width="14" style="260" customWidth="1"/>
    <col min="14080" max="14080" width="12.42578125" style="260" bestFit="1" customWidth="1"/>
    <col min="14081" max="14081" width="14.42578125" style="260" customWidth="1"/>
    <col min="14082" max="14082" width="9.85546875" style="260" customWidth="1"/>
    <col min="14083" max="14083" width="15.85546875" style="260" customWidth="1"/>
    <col min="14084" max="14084" width="9.85546875" style="260" customWidth="1"/>
    <col min="14085" max="14085" width="11.85546875" style="260" customWidth="1"/>
    <col min="14086" max="14086" width="17.42578125" style="260" customWidth="1"/>
    <col min="14087" max="14087" width="14.140625" style="260" bestFit="1" customWidth="1"/>
    <col min="14088" max="14088" width="26" style="260" bestFit="1" customWidth="1"/>
    <col min="14089" max="14089" width="26.85546875" style="260" bestFit="1" customWidth="1"/>
    <col min="14090" max="14324" width="8.85546875" style="260"/>
    <col min="14325" max="14325" width="25.5703125" style="260" customWidth="1"/>
    <col min="14326" max="14326" width="11.5703125" style="260" customWidth="1"/>
    <col min="14327" max="14327" width="20.85546875" style="260" customWidth="1"/>
    <col min="14328" max="14328" width="18.5703125" style="260" customWidth="1"/>
    <col min="14329" max="14329" width="12.140625" style="260" customWidth="1"/>
    <col min="14330" max="14330" width="18.85546875" style="260" customWidth="1"/>
    <col min="14331" max="14331" width="16.85546875" style="260" customWidth="1"/>
    <col min="14332" max="14332" width="10.85546875" style="260" customWidth="1"/>
    <col min="14333" max="14333" width="10.85546875" style="260" bestFit="1" customWidth="1"/>
    <col min="14334" max="14334" width="12.140625" style="260" customWidth="1"/>
    <col min="14335" max="14335" width="14" style="260" customWidth="1"/>
    <col min="14336" max="14336" width="12.42578125" style="260" bestFit="1" customWidth="1"/>
    <col min="14337" max="14337" width="14.42578125" style="260" customWidth="1"/>
    <col min="14338" max="14338" width="9.85546875" style="260" customWidth="1"/>
    <col min="14339" max="14339" width="15.85546875" style="260" customWidth="1"/>
    <col min="14340" max="14340" width="9.85546875" style="260" customWidth="1"/>
    <col min="14341" max="14341" width="11.85546875" style="260" customWidth="1"/>
    <col min="14342" max="14342" width="17.42578125" style="260" customWidth="1"/>
    <col min="14343" max="14343" width="14.140625" style="260" bestFit="1" customWidth="1"/>
    <col min="14344" max="14344" width="26" style="260" bestFit="1" customWidth="1"/>
    <col min="14345" max="14345" width="26.85546875" style="260" bestFit="1" customWidth="1"/>
    <col min="14346" max="14580" width="8.85546875" style="260"/>
    <col min="14581" max="14581" width="25.5703125" style="260" customWidth="1"/>
    <col min="14582" max="14582" width="11.5703125" style="260" customWidth="1"/>
    <col min="14583" max="14583" width="20.85546875" style="260" customWidth="1"/>
    <col min="14584" max="14584" width="18.5703125" style="260" customWidth="1"/>
    <col min="14585" max="14585" width="12.140625" style="260" customWidth="1"/>
    <col min="14586" max="14586" width="18.85546875" style="260" customWidth="1"/>
    <col min="14587" max="14587" width="16.85546875" style="260" customWidth="1"/>
    <col min="14588" max="14588" width="10.85546875" style="260" customWidth="1"/>
    <col min="14589" max="14589" width="10.85546875" style="260" bestFit="1" customWidth="1"/>
    <col min="14590" max="14590" width="12.140625" style="260" customWidth="1"/>
    <col min="14591" max="14591" width="14" style="260" customWidth="1"/>
    <col min="14592" max="14592" width="12.42578125" style="260" bestFit="1" customWidth="1"/>
    <col min="14593" max="14593" width="14.42578125" style="260" customWidth="1"/>
    <col min="14594" max="14594" width="9.85546875" style="260" customWidth="1"/>
    <col min="14595" max="14595" width="15.85546875" style="260" customWidth="1"/>
    <col min="14596" max="14596" width="9.85546875" style="260" customWidth="1"/>
    <col min="14597" max="14597" width="11.85546875" style="260" customWidth="1"/>
    <col min="14598" max="14598" width="17.42578125" style="260" customWidth="1"/>
    <col min="14599" max="14599" width="14.140625" style="260" bestFit="1" customWidth="1"/>
    <col min="14600" max="14600" width="26" style="260" bestFit="1" customWidth="1"/>
    <col min="14601" max="14601" width="26.85546875" style="260" bestFit="1" customWidth="1"/>
    <col min="14602" max="14836" width="8.85546875" style="260"/>
    <col min="14837" max="14837" width="25.5703125" style="260" customWidth="1"/>
    <col min="14838" max="14838" width="11.5703125" style="260" customWidth="1"/>
    <col min="14839" max="14839" width="20.85546875" style="260" customWidth="1"/>
    <col min="14840" max="14840" width="18.5703125" style="260" customWidth="1"/>
    <col min="14841" max="14841" width="12.140625" style="260" customWidth="1"/>
    <col min="14842" max="14842" width="18.85546875" style="260" customWidth="1"/>
    <col min="14843" max="14843" width="16.85546875" style="260" customWidth="1"/>
    <col min="14844" max="14844" width="10.85546875" style="260" customWidth="1"/>
    <col min="14845" max="14845" width="10.85546875" style="260" bestFit="1" customWidth="1"/>
    <col min="14846" max="14846" width="12.140625" style="260" customWidth="1"/>
    <col min="14847" max="14847" width="14" style="260" customWidth="1"/>
    <col min="14848" max="14848" width="12.42578125" style="260" bestFit="1" customWidth="1"/>
    <col min="14849" max="14849" width="14.42578125" style="260" customWidth="1"/>
    <col min="14850" max="14850" width="9.85546875" style="260" customWidth="1"/>
    <col min="14851" max="14851" width="15.85546875" style="260" customWidth="1"/>
    <col min="14852" max="14852" width="9.85546875" style="260" customWidth="1"/>
    <col min="14853" max="14853" width="11.85546875" style="260" customWidth="1"/>
    <col min="14854" max="14854" width="17.42578125" style="260" customWidth="1"/>
    <col min="14855" max="14855" width="14.140625" style="260" bestFit="1" customWidth="1"/>
    <col min="14856" max="14856" width="26" style="260" bestFit="1" customWidth="1"/>
    <col min="14857" max="14857" width="26.85546875" style="260" bestFit="1" customWidth="1"/>
    <col min="14858" max="15092" width="8.85546875" style="260"/>
    <col min="15093" max="15093" width="25.5703125" style="260" customWidth="1"/>
    <col min="15094" max="15094" width="11.5703125" style="260" customWidth="1"/>
    <col min="15095" max="15095" width="20.85546875" style="260" customWidth="1"/>
    <col min="15096" max="15096" width="18.5703125" style="260" customWidth="1"/>
    <col min="15097" max="15097" width="12.140625" style="260" customWidth="1"/>
    <col min="15098" max="15098" width="18.85546875" style="260" customWidth="1"/>
    <col min="15099" max="15099" width="16.85546875" style="260" customWidth="1"/>
    <col min="15100" max="15100" width="10.85546875" style="260" customWidth="1"/>
    <col min="15101" max="15101" width="10.85546875" style="260" bestFit="1" customWidth="1"/>
    <col min="15102" max="15102" width="12.140625" style="260" customWidth="1"/>
    <col min="15103" max="15103" width="14" style="260" customWidth="1"/>
    <col min="15104" max="15104" width="12.42578125" style="260" bestFit="1" customWidth="1"/>
    <col min="15105" max="15105" width="14.42578125" style="260" customWidth="1"/>
    <col min="15106" max="15106" width="9.85546875" style="260" customWidth="1"/>
    <col min="15107" max="15107" width="15.85546875" style="260" customWidth="1"/>
    <col min="15108" max="15108" width="9.85546875" style="260" customWidth="1"/>
    <col min="15109" max="15109" width="11.85546875" style="260" customWidth="1"/>
    <col min="15110" max="15110" width="17.42578125" style="260" customWidth="1"/>
    <col min="15111" max="15111" width="14.140625" style="260" bestFit="1" customWidth="1"/>
    <col min="15112" max="15112" width="26" style="260" bestFit="1" customWidth="1"/>
    <col min="15113" max="15113" width="26.85546875" style="260" bestFit="1" customWidth="1"/>
    <col min="15114" max="15348" width="8.85546875" style="260"/>
    <col min="15349" max="15349" width="25.5703125" style="260" customWidth="1"/>
    <col min="15350" max="15350" width="11.5703125" style="260" customWidth="1"/>
    <col min="15351" max="15351" width="20.85546875" style="260" customWidth="1"/>
    <col min="15352" max="15352" width="18.5703125" style="260" customWidth="1"/>
    <col min="15353" max="15353" width="12.140625" style="260" customWidth="1"/>
    <col min="15354" max="15354" width="18.85546875" style="260" customWidth="1"/>
    <col min="15355" max="15355" width="16.85546875" style="260" customWidth="1"/>
    <col min="15356" max="15356" width="10.85546875" style="260" customWidth="1"/>
    <col min="15357" max="15357" width="10.85546875" style="260" bestFit="1" customWidth="1"/>
    <col min="15358" max="15358" width="12.140625" style="260" customWidth="1"/>
    <col min="15359" max="15359" width="14" style="260" customWidth="1"/>
    <col min="15360" max="15360" width="12.42578125" style="260" bestFit="1" customWidth="1"/>
    <col min="15361" max="15361" width="14.42578125" style="260" customWidth="1"/>
    <col min="15362" max="15362" width="9.85546875" style="260" customWidth="1"/>
    <col min="15363" max="15363" width="15.85546875" style="260" customWidth="1"/>
    <col min="15364" max="15364" width="9.85546875" style="260" customWidth="1"/>
    <col min="15365" max="15365" width="11.85546875" style="260" customWidth="1"/>
    <col min="15366" max="15366" width="17.42578125" style="260" customWidth="1"/>
    <col min="15367" max="15367" width="14.140625" style="260" bestFit="1" customWidth="1"/>
    <col min="15368" max="15368" width="26" style="260" bestFit="1" customWidth="1"/>
    <col min="15369" max="15369" width="26.85546875" style="260" bestFit="1" customWidth="1"/>
    <col min="15370" max="15604" width="8.85546875" style="260"/>
    <col min="15605" max="15605" width="25.5703125" style="260" customWidth="1"/>
    <col min="15606" max="15606" width="11.5703125" style="260" customWidth="1"/>
    <col min="15607" max="15607" width="20.85546875" style="260" customWidth="1"/>
    <col min="15608" max="15608" width="18.5703125" style="260" customWidth="1"/>
    <col min="15609" max="15609" width="12.140625" style="260" customWidth="1"/>
    <col min="15610" max="15610" width="18.85546875" style="260" customWidth="1"/>
    <col min="15611" max="15611" width="16.85546875" style="260" customWidth="1"/>
    <col min="15612" max="15612" width="10.85546875" style="260" customWidth="1"/>
    <col min="15613" max="15613" width="10.85546875" style="260" bestFit="1" customWidth="1"/>
    <col min="15614" max="15614" width="12.140625" style="260" customWidth="1"/>
    <col min="15615" max="15615" width="14" style="260" customWidth="1"/>
    <col min="15616" max="15616" width="12.42578125" style="260" bestFit="1" customWidth="1"/>
    <col min="15617" max="15617" width="14.42578125" style="260" customWidth="1"/>
    <col min="15618" max="15618" width="9.85546875" style="260" customWidth="1"/>
    <col min="15619" max="15619" width="15.85546875" style="260" customWidth="1"/>
    <col min="15620" max="15620" width="9.85546875" style="260" customWidth="1"/>
    <col min="15621" max="15621" width="11.85546875" style="260" customWidth="1"/>
    <col min="15622" max="15622" width="17.42578125" style="260" customWidth="1"/>
    <col min="15623" max="15623" width="14.140625" style="260" bestFit="1" customWidth="1"/>
    <col min="15624" max="15624" width="26" style="260" bestFit="1" customWidth="1"/>
    <col min="15625" max="15625" width="26.85546875" style="260" bestFit="1" customWidth="1"/>
    <col min="15626" max="15860" width="8.85546875" style="260"/>
    <col min="15861" max="15861" width="25.5703125" style="260" customWidth="1"/>
    <col min="15862" max="15862" width="11.5703125" style="260" customWidth="1"/>
    <col min="15863" max="15863" width="20.85546875" style="260" customWidth="1"/>
    <col min="15864" max="15864" width="18.5703125" style="260" customWidth="1"/>
    <col min="15865" max="15865" width="12.140625" style="260" customWidth="1"/>
    <col min="15866" max="15866" width="18.85546875" style="260" customWidth="1"/>
    <col min="15867" max="15867" width="16.85546875" style="260" customWidth="1"/>
    <col min="15868" max="15868" width="10.85546875" style="260" customWidth="1"/>
    <col min="15869" max="15869" width="10.85546875" style="260" bestFit="1" customWidth="1"/>
    <col min="15870" max="15870" width="12.140625" style="260" customWidth="1"/>
    <col min="15871" max="15871" width="14" style="260" customWidth="1"/>
    <col min="15872" max="15872" width="12.42578125" style="260" bestFit="1" customWidth="1"/>
    <col min="15873" max="15873" width="14.42578125" style="260" customWidth="1"/>
    <col min="15874" max="15874" width="9.85546875" style="260" customWidth="1"/>
    <col min="15875" max="15875" width="15.85546875" style="260" customWidth="1"/>
    <col min="15876" max="15876" width="9.85546875" style="260" customWidth="1"/>
    <col min="15877" max="15877" width="11.85546875" style="260" customWidth="1"/>
    <col min="15878" max="15878" width="17.42578125" style="260" customWidth="1"/>
    <col min="15879" max="15879" width="14.140625" style="260" bestFit="1" customWidth="1"/>
    <col min="15880" max="15880" width="26" style="260" bestFit="1" customWidth="1"/>
    <col min="15881" max="15881" width="26.85546875" style="260" bestFit="1" customWidth="1"/>
    <col min="15882" max="16116" width="8.85546875" style="260"/>
    <col min="16117" max="16117" width="25.5703125" style="260" customWidth="1"/>
    <col min="16118" max="16118" width="11.5703125" style="260" customWidth="1"/>
    <col min="16119" max="16119" width="20.85546875" style="260" customWidth="1"/>
    <col min="16120" max="16120" width="18.5703125" style="260" customWidth="1"/>
    <col min="16121" max="16121" width="12.140625" style="260" customWidth="1"/>
    <col min="16122" max="16122" width="18.85546875" style="260" customWidth="1"/>
    <col min="16123" max="16123" width="16.85546875" style="260" customWidth="1"/>
    <col min="16124" max="16124" width="10.85546875" style="260" customWidth="1"/>
    <col min="16125" max="16125" width="10.85546875" style="260" bestFit="1" customWidth="1"/>
    <col min="16126" max="16126" width="12.140625" style="260" customWidth="1"/>
    <col min="16127" max="16127" width="14" style="260" customWidth="1"/>
    <col min="16128" max="16128" width="12.42578125" style="260" bestFit="1" customWidth="1"/>
    <col min="16129" max="16129" width="14.42578125" style="260" customWidth="1"/>
    <col min="16130" max="16130" width="9.85546875" style="260" customWidth="1"/>
    <col min="16131" max="16131" width="15.85546875" style="260" customWidth="1"/>
    <col min="16132" max="16132" width="9.85546875" style="260" customWidth="1"/>
    <col min="16133" max="16133" width="11.85546875" style="260" customWidth="1"/>
    <col min="16134" max="16134" width="17.42578125" style="260" customWidth="1"/>
    <col min="16135" max="16135" width="14.140625" style="260" bestFit="1" customWidth="1"/>
    <col min="16136" max="16136" width="26" style="260" bestFit="1" customWidth="1"/>
    <col min="16137" max="16137" width="26.85546875" style="260" bestFit="1" customWidth="1"/>
    <col min="16138" max="16384" width="8.85546875" style="260"/>
  </cols>
  <sheetData>
    <row r="1" spans="1:24" s="255" customFormat="1" ht="47.1" customHeight="1" x14ac:dyDescent="0.2">
      <c r="A1" s="319" t="s">
        <v>56</v>
      </c>
      <c r="B1" s="249" t="s">
        <v>1</v>
      </c>
      <c r="C1" s="250" t="s">
        <v>2</v>
      </c>
      <c r="D1" s="251" t="s">
        <v>3</v>
      </c>
      <c r="E1" s="250" t="s">
        <v>4</v>
      </c>
      <c r="F1" s="250" t="s">
        <v>5</v>
      </c>
      <c r="G1" s="250" t="s">
        <v>6</v>
      </c>
      <c r="H1" s="252" t="s">
        <v>7</v>
      </c>
      <c r="I1" s="251" t="s">
        <v>8</v>
      </c>
      <c r="J1" s="250" t="s">
        <v>9</v>
      </c>
      <c r="K1" s="251" t="s">
        <v>10</v>
      </c>
      <c r="L1" s="252" t="s">
        <v>11</v>
      </c>
      <c r="M1" s="251" t="s">
        <v>12</v>
      </c>
      <c r="N1" s="251" t="s">
        <v>13</v>
      </c>
      <c r="O1" s="251" t="s">
        <v>14</v>
      </c>
      <c r="P1" s="251" t="s">
        <v>15</v>
      </c>
      <c r="Q1" s="252" t="s">
        <v>16</v>
      </c>
      <c r="R1" s="251" t="s">
        <v>17</v>
      </c>
      <c r="S1" s="251" t="s">
        <v>57</v>
      </c>
      <c r="T1" s="251" t="s">
        <v>19</v>
      </c>
      <c r="U1" s="213">
        <v>44067.549305555556</v>
      </c>
      <c r="V1" s="253" t="s">
        <v>58</v>
      </c>
      <c r="W1" s="254" t="s">
        <v>59</v>
      </c>
      <c r="X1" s="253" t="s">
        <v>60</v>
      </c>
    </row>
    <row r="2" spans="1:24" ht="48" customHeight="1" x14ac:dyDescent="0.2">
      <c r="A2" s="180">
        <f>U1</f>
        <v>44067.549305555556</v>
      </c>
      <c r="B2" s="208" t="s">
        <v>61</v>
      </c>
      <c r="C2" s="273" t="str">
        <f t="shared" ref="C2" si="0">VLOOKUP(D2,DETAIL,4,FALSE)</f>
        <v>SPINLACE</v>
      </c>
      <c r="D2" s="273">
        <v>1728900</v>
      </c>
      <c r="E2" s="408">
        <v>82256213</v>
      </c>
      <c r="F2" s="273" t="str">
        <f t="shared" ref="F2" si="1">VLOOKUP(D2,DETAIL,5,FALSE)</f>
        <v xml:space="preserve">SS10100UN3098;SLWHITE;500 </v>
      </c>
      <c r="G2" s="273" t="s">
        <v>46</v>
      </c>
      <c r="H2" s="501">
        <v>894</v>
      </c>
      <c r="I2" s="298">
        <f t="shared" ref="I2" si="2">+H2/320</f>
        <v>2.7937500000000002</v>
      </c>
      <c r="J2" s="273" t="s">
        <v>47</v>
      </c>
      <c r="K2" s="273" t="str">
        <f t="shared" ref="K2" si="3">VLOOKUP(D2,DETAIL,9,FALSE)</f>
        <v>J1767766 CORE,131.5"X5.030"X.375"</v>
      </c>
      <c r="L2" s="280">
        <v>22219</v>
      </c>
      <c r="M2" s="273" t="s">
        <v>48</v>
      </c>
      <c r="N2" s="273">
        <v>1</v>
      </c>
      <c r="O2" s="273" t="str">
        <f t="shared" ref="O2" si="4">VLOOKUP(D2,DETAIL,13,FALSE)</f>
        <v>J1427223                PKG,47"COMBO,H AND P,3" CENTER</v>
      </c>
      <c r="P2" s="281">
        <f t="shared" ref="P2" si="5">+Q2/L2</f>
        <v>1.2987680502246099</v>
      </c>
      <c r="Q2" s="282">
        <f t="shared" ref="Q2" si="6">1000/10*1000/3098*H2</f>
        <v>28857.327307940606</v>
      </c>
      <c r="R2" s="274">
        <v>44064</v>
      </c>
      <c r="S2" s="444" t="s">
        <v>62</v>
      </c>
      <c r="T2" s="51">
        <f>U1+I2/24</f>
        <v>44067.665711805559</v>
      </c>
      <c r="U2" s="472"/>
    </row>
    <row r="3" spans="1:24" ht="48" customHeight="1" x14ac:dyDescent="0.2">
      <c r="A3" s="180">
        <f t="shared" ref="A3:A59" si="7">T2</f>
        <v>44067.665711805559</v>
      </c>
      <c r="B3" s="208" t="s">
        <v>63</v>
      </c>
      <c r="C3" s="273" t="str">
        <f t="shared" ref="C3:C4" si="8">VLOOKUP(D3,DETAIL,4,FALSE)</f>
        <v>SPINLACE</v>
      </c>
      <c r="D3" s="273">
        <v>1728900</v>
      </c>
      <c r="E3" s="408">
        <v>82256220</v>
      </c>
      <c r="F3" s="273" t="str">
        <f t="shared" ref="F3:F4" si="9">VLOOKUP(D3,DETAIL,5,FALSE)</f>
        <v xml:space="preserve">SS10100UN3098;SLWHITE;500 </v>
      </c>
      <c r="G3" s="273" t="s">
        <v>46</v>
      </c>
      <c r="H3" s="393">
        <v>14000</v>
      </c>
      <c r="I3" s="298">
        <f t="shared" ref="I3:I4" si="10">+H3/320</f>
        <v>43.75</v>
      </c>
      <c r="J3" s="273" t="s">
        <v>47</v>
      </c>
      <c r="K3" s="273" t="str">
        <f t="shared" ref="K3:K4" si="11">VLOOKUP(D3,DETAIL,9,FALSE)</f>
        <v>J1767766 CORE,131.5"X5.030"X.375"</v>
      </c>
      <c r="L3" s="280">
        <v>22219</v>
      </c>
      <c r="M3" s="273" t="s">
        <v>48</v>
      </c>
      <c r="N3" s="273">
        <v>1</v>
      </c>
      <c r="O3" s="273" t="str">
        <f t="shared" ref="O3:O4" si="12">VLOOKUP(D3,DETAIL,13,FALSE)</f>
        <v>J1427223                PKG,47"COMBO,H AND P,3" CENTER</v>
      </c>
      <c r="P3" s="281">
        <f t="shared" ref="P3:P4" si="13">+Q3/L3</f>
        <v>20.338649556090086</v>
      </c>
      <c r="Q3" s="282">
        <f t="shared" ref="Q3:Q4" si="14">1000/10*1000/3098*H3</f>
        <v>451904.45448676561</v>
      </c>
      <c r="R3" s="274">
        <v>44068</v>
      </c>
      <c r="S3" s="444" t="s">
        <v>64</v>
      </c>
      <c r="T3" s="51">
        <f t="shared" ref="T3:T59" si="15">T2+I3/24</f>
        <v>44069.488628472223</v>
      </c>
      <c r="U3" s="256"/>
    </row>
    <row r="4" spans="1:24" ht="48" customHeight="1" x14ac:dyDescent="0.2">
      <c r="A4" s="180">
        <f t="shared" si="7"/>
        <v>44069.488628472223</v>
      </c>
      <c r="B4" s="208" t="s">
        <v>63</v>
      </c>
      <c r="C4" s="273" t="str">
        <f t="shared" si="8"/>
        <v>SPINLACE</v>
      </c>
      <c r="D4" s="273">
        <v>1728900</v>
      </c>
      <c r="E4" s="408">
        <v>82256226</v>
      </c>
      <c r="F4" s="273" t="str">
        <f t="shared" si="9"/>
        <v xml:space="preserve">SS10100UN3098;SLWHITE;500 </v>
      </c>
      <c r="G4" s="273" t="s">
        <v>46</v>
      </c>
      <c r="H4" s="393">
        <v>14000</v>
      </c>
      <c r="I4" s="298">
        <f t="shared" si="10"/>
        <v>43.75</v>
      </c>
      <c r="J4" s="273" t="s">
        <v>47</v>
      </c>
      <c r="K4" s="273" t="str">
        <f t="shared" si="11"/>
        <v>J1767766 CORE,131.5"X5.030"X.375"</v>
      </c>
      <c r="L4" s="280">
        <v>22219</v>
      </c>
      <c r="M4" s="273" t="s">
        <v>48</v>
      </c>
      <c r="N4" s="273">
        <v>1</v>
      </c>
      <c r="O4" s="273" t="str">
        <f t="shared" si="12"/>
        <v>J1427223                PKG,47"COMBO,H AND P,3" CENTER</v>
      </c>
      <c r="P4" s="281">
        <f t="shared" si="13"/>
        <v>20.338649556090086</v>
      </c>
      <c r="Q4" s="282">
        <f t="shared" si="14"/>
        <v>451904.45448676561</v>
      </c>
      <c r="R4" s="274">
        <v>44070</v>
      </c>
      <c r="S4" s="444" t="s">
        <v>65</v>
      </c>
      <c r="T4" s="51">
        <f t="shared" si="15"/>
        <v>44071.311545138888</v>
      </c>
      <c r="U4" s="256"/>
    </row>
    <row r="5" spans="1:24" ht="48" customHeight="1" x14ac:dyDescent="0.2">
      <c r="A5" s="180">
        <f t="shared" si="7"/>
        <v>44071.311545138888</v>
      </c>
      <c r="B5" s="208" t="s">
        <v>63</v>
      </c>
      <c r="C5" s="210" t="str">
        <f>VLOOKUP(D5,DETAIL,4,FALSE)</f>
        <v>3M</v>
      </c>
      <c r="D5" s="184">
        <v>1429556</v>
      </c>
      <c r="E5" s="392" t="s">
        <v>66</v>
      </c>
      <c r="F5" s="184" t="str">
        <f>VLOOKUP(D5,DETAIL,5,FALSE)</f>
        <v>SS10680UN0350;WHITEAH;300</v>
      </c>
      <c r="G5" s="184" t="str">
        <f>VLOOKUP(D5,DETAIL,6,FALSE)</f>
        <v>UNTREATED</v>
      </c>
      <c r="H5" s="215">
        <v>0</v>
      </c>
      <c r="I5" s="202">
        <f>+H5/286</f>
        <v>0</v>
      </c>
      <c r="J5" s="184" t="str">
        <f>VLOOKUP(D5,DETAIL,14,FALSE)</f>
        <v>BRASKEM CP360H</v>
      </c>
      <c r="K5" s="184" t="str">
        <f>VLOOKUP(D5,DETAIL,9,FALSE)</f>
        <v>J1427159 CORE,352MMX3.032"X.25"</v>
      </c>
      <c r="L5" s="186">
        <v>3400</v>
      </c>
      <c r="M5" s="209" t="str">
        <f>VLOOKUP(D5,DETAIL,7,FALSE)</f>
        <v>N/A</v>
      </c>
      <c r="N5" s="184">
        <f t="shared" ref="N5:N10" si="16">VLOOKUP(D5,DETAIL,10,FALSE)</f>
        <v>3</v>
      </c>
      <c r="O5" s="184" t="str">
        <f>VLOOKUP(D5,DETAIL,13,FALSE)</f>
        <v>J1427238 PKG,45" PLAIN DISC             J1427222 PKG,46" DISC WITH 5" LIP</v>
      </c>
      <c r="P5" s="186">
        <f>Q5/L5</f>
        <v>0</v>
      </c>
      <c r="Q5" s="85">
        <f>1000/68*1000/350*H5</f>
        <v>0</v>
      </c>
      <c r="R5" s="204" t="s">
        <v>49</v>
      </c>
      <c r="S5" s="206"/>
      <c r="T5" s="51">
        <f t="shared" si="15"/>
        <v>44071.311545138888</v>
      </c>
      <c r="U5" s="261"/>
      <c r="V5" s="257">
        <v>0.12</v>
      </c>
      <c r="W5" s="258">
        <f>(H5/EREMA!$C$2)*V5</f>
        <v>0</v>
      </c>
      <c r="X5" s="259" t="s">
        <v>67</v>
      </c>
    </row>
    <row r="6" spans="1:24" ht="48" customHeight="1" x14ac:dyDescent="0.2">
      <c r="A6" s="180">
        <f t="shared" si="7"/>
        <v>44071.311545138888</v>
      </c>
      <c r="B6" s="208" t="s">
        <v>63</v>
      </c>
      <c r="C6" s="184" t="str">
        <f>VLOOKUP(D6,DETAIL,4,FALSE)</f>
        <v>CLOPAY</v>
      </c>
      <c r="D6" s="184">
        <v>1429554</v>
      </c>
      <c r="E6" s="512">
        <v>82368895</v>
      </c>
      <c r="F6" s="184" t="str">
        <f>VLOOKUP(D6,DETAIL,5,FALSE)</f>
        <v>SS10340UN1575;WHITE;300</v>
      </c>
      <c r="G6" s="184" t="str">
        <f>VLOOKUP(D6,DETAIL,6,FALSE)</f>
        <v>UNTREATED</v>
      </c>
      <c r="H6" s="85">
        <v>2321</v>
      </c>
      <c r="I6" s="185">
        <f>+H6/326</f>
        <v>7.1196319018404912</v>
      </c>
      <c r="J6" s="184" t="str">
        <f>VLOOKUP(D6,DETAIL,14,FALSE)</f>
        <v>Braskem CP360H</v>
      </c>
      <c r="K6" s="184" t="str">
        <f>VLOOKUP(D6,DETAIL,9,FALSE)</f>
        <v>J1480711 CORE,1578MMX3.032"X.25"</v>
      </c>
      <c r="L6" s="186">
        <v>6492</v>
      </c>
      <c r="M6" s="184" t="str">
        <f>VLOOKUP(D6,DETAIL,7,FALSE)</f>
        <v>N/A</v>
      </c>
      <c r="N6" s="184">
        <f>VLOOKUP(D6,DETAIL,10,FALSE)</f>
        <v>1</v>
      </c>
      <c r="O6" s="184" t="str">
        <f>VLOOKUP(D6,DETAIL,13,FALSE)</f>
        <v>J1427223                PKG,47"COMBO,H AND P,3" CENTER</v>
      </c>
      <c r="P6" s="186">
        <f>Q6/L6</f>
        <v>6.6763201481044261</v>
      </c>
      <c r="Q6" s="85">
        <f>1000/34*1000/1575*H6</f>
        <v>43342.670401493931</v>
      </c>
      <c r="R6" s="204">
        <v>44064</v>
      </c>
      <c r="S6" s="206" t="s">
        <v>68</v>
      </c>
      <c r="T6" s="51">
        <f t="shared" si="15"/>
        <v>44071.608196468129</v>
      </c>
      <c r="U6" s="256"/>
      <c r="V6" s="257"/>
      <c r="W6" s="258"/>
      <c r="X6" s="259"/>
    </row>
    <row r="7" spans="1:24" ht="48" customHeight="1" x14ac:dyDescent="0.2">
      <c r="A7" s="180">
        <f t="shared" si="7"/>
        <v>44071.608196468129</v>
      </c>
      <c r="B7" s="208" t="s">
        <v>63</v>
      </c>
      <c r="C7" s="184" t="str">
        <f t="shared" ref="C7:C26" si="17">VLOOKUP(D7,DETAIL,4,FALSE)</f>
        <v>CLOPAY</v>
      </c>
      <c r="D7" s="184">
        <v>1429566</v>
      </c>
      <c r="E7" s="512">
        <v>82272848</v>
      </c>
      <c r="F7" s="184" t="str">
        <f t="shared" ref="F7:F26" si="18">VLOOKUP(D7,DETAIL,5,FALSE)</f>
        <v>SS10680UN1575;WHITE;300</v>
      </c>
      <c r="G7" s="184" t="str">
        <f>VLOOKUP(D7,DETAIL,6,FALSE)</f>
        <v>UNTREATED</v>
      </c>
      <c r="H7" s="85">
        <v>9215</v>
      </c>
      <c r="I7" s="185">
        <f>+H7/326</f>
        <v>28.266871165644172</v>
      </c>
      <c r="J7" s="184" t="str">
        <f>VLOOKUP(D7,DETAIL,14,FALSE)</f>
        <v>Braskem CP360H</v>
      </c>
      <c r="K7" s="184" t="str">
        <f t="shared" ref="K7:K37" si="19">VLOOKUP(D7,DETAIL,9,FALSE)</f>
        <v>J1480711          1578 mm x 3" x 0.25"</v>
      </c>
      <c r="L7" s="186">
        <v>3182</v>
      </c>
      <c r="M7" s="184" t="str">
        <f>VLOOKUP(D7,DETAIL,7,FALSE)</f>
        <v>N/A</v>
      </c>
      <c r="N7" s="184">
        <f t="shared" si="16"/>
        <v>1</v>
      </c>
      <c r="O7" s="184" t="str">
        <f t="shared" ref="O7:O37" si="20">VLOOKUP(D7,DETAIL,13,FALSE)</f>
        <v>J1427220 PKG,41" PLAIN DISC         J1427236 PKG,44" DISC WITH 5" LIP</v>
      </c>
      <c r="P7" s="186">
        <f>Q7/L7</f>
        <v>27.039938120649477</v>
      </c>
      <c r="Q7" s="85">
        <f>1000/68*1000/1575*H7</f>
        <v>86041.083099906638</v>
      </c>
      <c r="R7" s="204">
        <v>44064</v>
      </c>
      <c r="S7" s="206">
        <v>7059704</v>
      </c>
      <c r="T7" s="51">
        <f t="shared" si="15"/>
        <v>44072.785982766698</v>
      </c>
      <c r="V7" s="257">
        <v>0.12</v>
      </c>
      <c r="W7" s="258">
        <f>(H7/EREMA!$C$2)*V7</f>
        <v>1300.9411764705883</v>
      </c>
      <c r="X7" s="259" t="s">
        <v>67</v>
      </c>
    </row>
    <row r="8" spans="1:24" ht="48" customHeight="1" x14ac:dyDescent="0.2">
      <c r="A8" s="180">
        <f t="shared" si="7"/>
        <v>44072.785982766698</v>
      </c>
      <c r="B8" s="208" t="s">
        <v>63</v>
      </c>
      <c r="C8" s="201" t="str">
        <f t="shared" si="17"/>
        <v>CLOPAY</v>
      </c>
      <c r="D8" s="184">
        <v>1429566</v>
      </c>
      <c r="E8" s="392" t="s">
        <v>69</v>
      </c>
      <c r="F8" s="184" t="str">
        <f t="shared" si="18"/>
        <v>SS10680UN1575;WHITE;300</v>
      </c>
      <c r="G8" s="184" t="str">
        <f>VLOOKUP(D8,DETAIL,6,FALSE)</f>
        <v>UNTREATED</v>
      </c>
      <c r="H8" s="215">
        <v>0</v>
      </c>
      <c r="I8" s="202">
        <f>+H8/326</f>
        <v>0</v>
      </c>
      <c r="J8" s="184" t="str">
        <f>VLOOKUP(D8,DETAIL,14,FALSE)</f>
        <v>Braskem CP360H</v>
      </c>
      <c r="K8" s="184" t="str">
        <f t="shared" si="19"/>
        <v>J1480711          1578 mm x 3" x 0.25"</v>
      </c>
      <c r="L8" s="186">
        <v>3182</v>
      </c>
      <c r="M8" s="184" t="str">
        <f>VLOOKUP(D8,DETAIL,7,FALSE)</f>
        <v>N/A</v>
      </c>
      <c r="N8" s="184">
        <f t="shared" si="16"/>
        <v>1</v>
      </c>
      <c r="O8" s="184" t="str">
        <f t="shared" si="20"/>
        <v>J1427220 PKG,41" PLAIN DISC         J1427236 PKG,44" DISC WITH 5" LIP</v>
      </c>
      <c r="P8" s="186">
        <f>Q8/L8</f>
        <v>0</v>
      </c>
      <c r="Q8" s="85">
        <f>1000/68*1000/1575*H8</f>
        <v>0</v>
      </c>
      <c r="R8" s="204" t="s">
        <v>49</v>
      </c>
      <c r="S8" s="206"/>
      <c r="T8" s="51">
        <f t="shared" si="15"/>
        <v>44072.785982766698</v>
      </c>
      <c r="V8" s="257">
        <v>0.12</v>
      </c>
      <c r="W8" s="258">
        <f>(H8/EREMA!$C$2)*V8</f>
        <v>0</v>
      </c>
      <c r="X8" s="259" t="s">
        <v>67</v>
      </c>
    </row>
    <row r="9" spans="1:24" ht="48" customHeight="1" x14ac:dyDescent="0.2">
      <c r="A9" s="180">
        <f t="shared" si="7"/>
        <v>44072.785982766698</v>
      </c>
      <c r="B9" s="208" t="s">
        <v>70</v>
      </c>
      <c r="C9" s="438" t="str">
        <f t="shared" si="17"/>
        <v>FABRENE</v>
      </c>
      <c r="D9" s="201">
        <v>1429659</v>
      </c>
      <c r="E9" s="392">
        <v>82206334</v>
      </c>
      <c r="F9" s="438" t="str">
        <f t="shared" si="18"/>
        <v>SS10770UV2845;WRYELLW;500</v>
      </c>
      <c r="G9" s="184" t="s">
        <v>71</v>
      </c>
      <c r="H9" s="85">
        <v>12243</v>
      </c>
      <c r="I9" s="185">
        <f>+H9/326</f>
        <v>37.555214723926383</v>
      </c>
      <c r="J9" s="184" t="str">
        <f t="shared" ref="J9" si="21">VLOOKUP(D9,DETAIL,14,FALSE)</f>
        <v>BRASKEM CP360H</v>
      </c>
      <c r="K9" s="184" t="str">
        <f t="shared" si="19"/>
        <v>J1767766 CORE,131.5"X5.030"X.375"</v>
      </c>
      <c r="L9" s="186">
        <v>2800</v>
      </c>
      <c r="M9" s="184" t="str">
        <f t="shared" ref="M9" si="22">VLOOKUP(D9,DETAIL,7,FALSE)</f>
        <v xml:space="preserve">MAX OD 46"                </v>
      </c>
      <c r="N9" s="184">
        <f t="shared" si="16"/>
        <v>1</v>
      </c>
      <c r="O9" s="184" t="str">
        <f t="shared" si="20"/>
        <v xml:space="preserve">J1427242  PKG,46" WITH 6" INNER SUPPORT </v>
      </c>
      <c r="P9" s="186">
        <f t="shared" ref="P9" si="23">Q9/L9</f>
        <v>19.959829274416272</v>
      </c>
      <c r="Q9" s="85">
        <f>1000/77*1000/2845*H9</f>
        <v>55887.52196836556</v>
      </c>
      <c r="R9" s="439">
        <v>44067</v>
      </c>
      <c r="S9" s="440" t="s">
        <v>72</v>
      </c>
      <c r="T9" s="51">
        <f t="shared" si="15"/>
        <v>44074.350783380192</v>
      </c>
      <c r="U9" s="256"/>
      <c r="V9" s="257">
        <v>0.12</v>
      </c>
      <c r="W9" s="258">
        <f>(H9/EREMA!$C$2)*V9</f>
        <v>1728.4235294117648</v>
      </c>
      <c r="X9" s="259" t="s">
        <v>67</v>
      </c>
    </row>
    <row r="10" spans="1:24" ht="48" customHeight="1" x14ac:dyDescent="0.2">
      <c r="A10" s="180">
        <f t="shared" si="7"/>
        <v>44074.350783380192</v>
      </c>
      <c r="B10" s="208" t="s">
        <v>63</v>
      </c>
      <c r="C10" s="201" t="str">
        <f t="shared" si="17"/>
        <v>FABRENE</v>
      </c>
      <c r="D10" s="201">
        <v>1730098</v>
      </c>
      <c r="E10" s="392" t="s">
        <v>73</v>
      </c>
      <c r="F10" s="184" t="str">
        <f t="shared" si="18"/>
        <v>SS10810UV3125;NATURAL;500</v>
      </c>
      <c r="G10" s="184" t="s">
        <v>71</v>
      </c>
      <c r="H10" s="215">
        <v>0</v>
      </c>
      <c r="I10" s="202">
        <f>+H10/326</f>
        <v>0</v>
      </c>
      <c r="J10" s="184" t="str">
        <f>VLOOKUP(D10,DETAIL,14,FALSE)</f>
        <v>BRASKEM CP360H</v>
      </c>
      <c r="K10" s="184" t="str">
        <f t="shared" si="19"/>
        <v>J1427162 132.5"X5.030"X.375"</v>
      </c>
      <c r="L10" s="186">
        <v>2800</v>
      </c>
      <c r="M10" s="184" t="str">
        <f>VLOOKUP(D10,DETAIL,7,FALSE)</f>
        <v>N/A</v>
      </c>
      <c r="N10" s="184">
        <f t="shared" si="16"/>
        <v>1</v>
      </c>
      <c r="O10" s="184" t="str">
        <f t="shared" si="20"/>
        <v xml:space="preserve">J1427242  PKG,46" WITH 6" INNER SUPPORT </v>
      </c>
      <c r="P10" s="186">
        <f>Q10/L10</f>
        <v>0</v>
      </c>
      <c r="Q10" s="85">
        <f>1000/81*1000/3125*H10</f>
        <v>0</v>
      </c>
      <c r="R10" s="204" t="s">
        <v>49</v>
      </c>
      <c r="S10" s="206"/>
      <c r="T10" s="51">
        <f t="shared" si="15"/>
        <v>44074.350783380192</v>
      </c>
      <c r="U10" s="256"/>
      <c r="V10" s="257">
        <v>0.12</v>
      </c>
      <c r="W10" s="258">
        <f>(H10/EREMA!$C$2)*V10</f>
        <v>0</v>
      </c>
      <c r="X10" s="259" t="s">
        <v>67</v>
      </c>
    </row>
    <row r="11" spans="1:24" ht="48" customHeight="1" x14ac:dyDescent="0.2">
      <c r="A11" s="180">
        <f t="shared" si="7"/>
        <v>44074.350783380192</v>
      </c>
      <c r="B11" s="208" t="s">
        <v>63</v>
      </c>
      <c r="C11" s="273" t="str">
        <f t="shared" si="17"/>
        <v>SPINLACE</v>
      </c>
      <c r="D11" s="273">
        <v>1728900</v>
      </c>
      <c r="E11" s="313">
        <v>82436865</v>
      </c>
      <c r="F11" s="273" t="str">
        <f t="shared" si="18"/>
        <v xml:space="preserve">SS10100UN3098;SLWHITE;500 </v>
      </c>
      <c r="G11" s="273" t="s">
        <v>46</v>
      </c>
      <c r="H11" s="393">
        <v>14000</v>
      </c>
      <c r="I11" s="298">
        <f>+H11/320</f>
        <v>43.75</v>
      </c>
      <c r="J11" s="273" t="s">
        <v>47</v>
      </c>
      <c r="K11" s="273" t="str">
        <f t="shared" si="19"/>
        <v>J1767766 CORE,131.5"X5.030"X.375"</v>
      </c>
      <c r="L11" s="280">
        <v>22219</v>
      </c>
      <c r="M11" s="273" t="s">
        <v>48</v>
      </c>
      <c r="N11" s="273">
        <v>1</v>
      </c>
      <c r="O11" s="273" t="str">
        <f t="shared" si="20"/>
        <v>J1427223                PKG,47"COMBO,H AND P,3" CENTER</v>
      </c>
      <c r="P11" s="281">
        <f>+Q11/L11</f>
        <v>20.338649556090086</v>
      </c>
      <c r="Q11" s="282">
        <f>1000/10*1000/3098*H11</f>
        <v>451904.45448676561</v>
      </c>
      <c r="R11" s="274">
        <v>44074</v>
      </c>
      <c r="S11" s="275" t="s">
        <v>74</v>
      </c>
      <c r="T11" s="51">
        <f t="shared" si="15"/>
        <v>44076.173700046857</v>
      </c>
      <c r="U11" s="256"/>
    </row>
    <row r="12" spans="1:24" ht="48" customHeight="1" x14ac:dyDescent="0.2">
      <c r="A12" s="180">
        <f t="shared" si="7"/>
        <v>44076.173700046857</v>
      </c>
      <c r="B12" s="208" t="s">
        <v>63</v>
      </c>
      <c r="C12" s="273" t="str">
        <f t="shared" ref="C12:C18" si="24">VLOOKUP(D12,DETAIL,4,FALSE)</f>
        <v>SPINLACE</v>
      </c>
      <c r="D12" s="273">
        <v>1728900</v>
      </c>
      <c r="E12" s="313">
        <v>82436869</v>
      </c>
      <c r="F12" s="273" t="str">
        <f t="shared" ref="F12:F18" si="25">VLOOKUP(D12,DETAIL,5,FALSE)</f>
        <v xml:space="preserve">SS10100UN3098;SLWHITE;500 </v>
      </c>
      <c r="G12" s="273" t="s">
        <v>46</v>
      </c>
      <c r="H12" s="393">
        <v>14000</v>
      </c>
      <c r="I12" s="298">
        <f t="shared" ref="I12:I18" si="26">+H12/320</f>
        <v>43.75</v>
      </c>
      <c r="J12" s="273" t="s">
        <v>47</v>
      </c>
      <c r="K12" s="273" t="str">
        <f t="shared" ref="K12:K18" si="27">VLOOKUP(D12,DETAIL,9,FALSE)</f>
        <v>J1767766 CORE,131.5"X5.030"X.375"</v>
      </c>
      <c r="L12" s="280">
        <v>22219</v>
      </c>
      <c r="M12" s="273" t="s">
        <v>48</v>
      </c>
      <c r="N12" s="273">
        <v>1</v>
      </c>
      <c r="O12" s="273" t="str">
        <f t="shared" ref="O12:O18" si="28">VLOOKUP(D12,DETAIL,13,FALSE)</f>
        <v>J1427223                PKG,47"COMBO,H AND P,3" CENTER</v>
      </c>
      <c r="P12" s="281">
        <f t="shared" ref="P12:P18" si="29">+Q12/L12</f>
        <v>20.338649556090086</v>
      </c>
      <c r="Q12" s="282">
        <f t="shared" ref="Q12:Q18" si="30">1000/10*1000/3098*H12</f>
        <v>451904.45448676561</v>
      </c>
      <c r="R12" s="274">
        <v>44075</v>
      </c>
      <c r="S12" s="275" t="s">
        <v>75</v>
      </c>
      <c r="T12" s="51">
        <f t="shared" si="15"/>
        <v>44077.996616713521</v>
      </c>
      <c r="U12" s="256"/>
    </row>
    <row r="13" spans="1:24" ht="48" customHeight="1" x14ac:dyDescent="0.2">
      <c r="A13" s="180">
        <f t="shared" si="7"/>
        <v>44077.996616713521</v>
      </c>
      <c r="B13" s="208" t="s">
        <v>63</v>
      </c>
      <c r="C13" s="273" t="str">
        <f t="shared" si="24"/>
        <v>SPINLACE</v>
      </c>
      <c r="D13" s="273">
        <v>1728900</v>
      </c>
      <c r="E13" s="313">
        <v>82436870</v>
      </c>
      <c r="F13" s="273" t="str">
        <f t="shared" si="25"/>
        <v xml:space="preserve">SS10100UN3098;SLWHITE;500 </v>
      </c>
      <c r="G13" s="273" t="s">
        <v>46</v>
      </c>
      <c r="H13" s="393">
        <v>14000</v>
      </c>
      <c r="I13" s="298">
        <f t="shared" si="26"/>
        <v>43.75</v>
      </c>
      <c r="J13" s="273" t="s">
        <v>47</v>
      </c>
      <c r="K13" s="273" t="str">
        <f t="shared" si="27"/>
        <v>J1767766 CORE,131.5"X5.030"X.375"</v>
      </c>
      <c r="L13" s="280">
        <v>22219</v>
      </c>
      <c r="M13" s="273" t="s">
        <v>48</v>
      </c>
      <c r="N13" s="273">
        <v>1</v>
      </c>
      <c r="O13" s="273" t="str">
        <f t="shared" si="28"/>
        <v>J1427223                PKG,47"COMBO,H AND P,3" CENTER</v>
      </c>
      <c r="P13" s="281">
        <f t="shared" si="29"/>
        <v>20.338649556090086</v>
      </c>
      <c r="Q13" s="282">
        <f t="shared" si="30"/>
        <v>451904.45448676561</v>
      </c>
      <c r="R13" s="274">
        <v>44077</v>
      </c>
      <c r="S13" s="275" t="s">
        <v>76</v>
      </c>
      <c r="T13" s="51">
        <f t="shared" si="15"/>
        <v>44079.819533380185</v>
      </c>
      <c r="U13" s="256"/>
    </row>
    <row r="14" spans="1:24" ht="48" customHeight="1" x14ac:dyDescent="0.2">
      <c r="A14" s="180">
        <f t="shared" si="7"/>
        <v>44079.819533380185</v>
      </c>
      <c r="B14" s="208" t="s">
        <v>63</v>
      </c>
      <c r="C14" s="273" t="str">
        <f t="shared" si="24"/>
        <v>SPINLACE</v>
      </c>
      <c r="D14" s="273">
        <v>1728900</v>
      </c>
      <c r="E14" s="313">
        <v>82436872</v>
      </c>
      <c r="F14" s="273" t="str">
        <f t="shared" si="25"/>
        <v xml:space="preserve">SS10100UN3098;SLWHITE;500 </v>
      </c>
      <c r="G14" s="273" t="s">
        <v>46</v>
      </c>
      <c r="H14" s="393">
        <v>14000</v>
      </c>
      <c r="I14" s="298">
        <f t="shared" si="26"/>
        <v>43.75</v>
      </c>
      <c r="J14" s="273" t="s">
        <v>47</v>
      </c>
      <c r="K14" s="273" t="str">
        <f t="shared" si="27"/>
        <v>J1767766 CORE,131.5"X5.030"X.375"</v>
      </c>
      <c r="L14" s="280">
        <v>22219</v>
      </c>
      <c r="M14" s="273" t="s">
        <v>48</v>
      </c>
      <c r="N14" s="273">
        <v>1</v>
      </c>
      <c r="O14" s="273" t="str">
        <f t="shared" si="28"/>
        <v>J1427223                PKG,47"COMBO,H AND P,3" CENTER</v>
      </c>
      <c r="P14" s="281">
        <f t="shared" si="29"/>
        <v>20.338649556090086</v>
      </c>
      <c r="Q14" s="282">
        <f t="shared" si="30"/>
        <v>451904.45448676561</v>
      </c>
      <c r="R14" s="274">
        <v>44079</v>
      </c>
      <c r="S14" s="275" t="s">
        <v>77</v>
      </c>
      <c r="T14" s="51">
        <f t="shared" si="15"/>
        <v>44081.642450046849</v>
      </c>
      <c r="U14" s="256"/>
    </row>
    <row r="15" spans="1:24" ht="48" customHeight="1" x14ac:dyDescent="0.2">
      <c r="A15" s="180">
        <f t="shared" si="7"/>
        <v>44081.642450046849</v>
      </c>
      <c r="B15" s="182" t="s">
        <v>78</v>
      </c>
      <c r="C15" s="273" t="str">
        <f t="shared" si="24"/>
        <v>SPINLACE</v>
      </c>
      <c r="D15" s="273">
        <v>1728900</v>
      </c>
      <c r="E15" s="313">
        <v>82436876</v>
      </c>
      <c r="F15" s="273" t="str">
        <f t="shared" si="25"/>
        <v xml:space="preserve">SS10100UN3098;SLWHITE;500 </v>
      </c>
      <c r="G15" s="273" t="s">
        <v>46</v>
      </c>
      <c r="H15" s="393">
        <v>14000</v>
      </c>
      <c r="I15" s="298">
        <f t="shared" si="26"/>
        <v>43.75</v>
      </c>
      <c r="J15" s="273" t="s">
        <v>47</v>
      </c>
      <c r="K15" s="273" t="str">
        <f t="shared" si="27"/>
        <v>J1767766 CORE,131.5"X5.030"X.375"</v>
      </c>
      <c r="L15" s="280">
        <v>22219</v>
      </c>
      <c r="M15" s="273" t="s">
        <v>48</v>
      </c>
      <c r="N15" s="273">
        <v>1</v>
      </c>
      <c r="O15" s="273" t="str">
        <f t="shared" si="28"/>
        <v>J1427223                PKG,47"COMBO,H AND P,3" CENTER</v>
      </c>
      <c r="P15" s="281">
        <f t="shared" si="29"/>
        <v>20.338649556090086</v>
      </c>
      <c r="Q15" s="282">
        <f t="shared" si="30"/>
        <v>451904.45448676561</v>
      </c>
      <c r="R15" s="274">
        <v>44082</v>
      </c>
      <c r="S15" s="275" t="s">
        <v>79</v>
      </c>
      <c r="T15" s="51">
        <f t="shared" si="15"/>
        <v>44083.465366713514</v>
      </c>
      <c r="U15" s="256"/>
    </row>
    <row r="16" spans="1:24" ht="48" customHeight="1" x14ac:dyDescent="0.2">
      <c r="A16" s="180">
        <f t="shared" si="7"/>
        <v>44083.465366713514</v>
      </c>
      <c r="B16" s="182" t="s">
        <v>80</v>
      </c>
      <c r="C16" s="273" t="str">
        <f t="shared" si="24"/>
        <v>SPINLACE</v>
      </c>
      <c r="D16" s="273">
        <v>1728900</v>
      </c>
      <c r="E16" s="313">
        <v>82436878</v>
      </c>
      <c r="F16" s="273" t="str">
        <f t="shared" si="25"/>
        <v xml:space="preserve">SS10100UN3098;SLWHITE;500 </v>
      </c>
      <c r="G16" s="273" t="s">
        <v>46</v>
      </c>
      <c r="H16" s="393">
        <v>14000</v>
      </c>
      <c r="I16" s="298">
        <f t="shared" si="26"/>
        <v>43.75</v>
      </c>
      <c r="J16" s="273" t="s">
        <v>47</v>
      </c>
      <c r="K16" s="273" t="str">
        <f t="shared" si="27"/>
        <v>J1767766 CORE,131.5"X5.030"X.375"</v>
      </c>
      <c r="L16" s="280">
        <v>22219</v>
      </c>
      <c r="M16" s="273" t="s">
        <v>48</v>
      </c>
      <c r="N16" s="273">
        <v>1</v>
      </c>
      <c r="O16" s="273" t="str">
        <f t="shared" si="28"/>
        <v>J1427223                PKG,47"COMBO,H AND P,3" CENTER</v>
      </c>
      <c r="P16" s="281">
        <f t="shared" si="29"/>
        <v>20.338649556090086</v>
      </c>
      <c r="Q16" s="282">
        <f t="shared" si="30"/>
        <v>451904.45448676561</v>
      </c>
      <c r="R16" s="274">
        <v>44083</v>
      </c>
      <c r="S16" s="275" t="s">
        <v>81</v>
      </c>
      <c r="T16" s="51">
        <f t="shared" si="15"/>
        <v>44085.288283380178</v>
      </c>
      <c r="U16" s="256"/>
    </row>
    <row r="17" spans="1:24" ht="48" customHeight="1" x14ac:dyDescent="0.2">
      <c r="A17" s="180">
        <f t="shared" si="7"/>
        <v>44085.288283380178</v>
      </c>
      <c r="B17" s="182" t="s">
        <v>80</v>
      </c>
      <c r="C17" s="273" t="str">
        <f t="shared" si="24"/>
        <v>SPINLACE</v>
      </c>
      <c r="D17" s="273">
        <v>1728900</v>
      </c>
      <c r="E17" s="313">
        <v>82436880</v>
      </c>
      <c r="F17" s="273" t="str">
        <f t="shared" si="25"/>
        <v xml:space="preserve">SS10100UN3098;SLWHITE;500 </v>
      </c>
      <c r="G17" s="273" t="s">
        <v>46</v>
      </c>
      <c r="H17" s="393">
        <v>14000</v>
      </c>
      <c r="I17" s="298">
        <f t="shared" si="26"/>
        <v>43.75</v>
      </c>
      <c r="J17" s="273" t="s">
        <v>47</v>
      </c>
      <c r="K17" s="273" t="str">
        <f t="shared" si="27"/>
        <v>J1767766 CORE,131.5"X5.030"X.375"</v>
      </c>
      <c r="L17" s="280">
        <v>22219</v>
      </c>
      <c r="M17" s="273" t="s">
        <v>48</v>
      </c>
      <c r="N17" s="273">
        <v>1</v>
      </c>
      <c r="O17" s="273" t="str">
        <f t="shared" si="28"/>
        <v>J1427223                PKG,47"COMBO,H AND P,3" CENTER</v>
      </c>
      <c r="P17" s="281">
        <f t="shared" si="29"/>
        <v>20.338649556090086</v>
      </c>
      <c r="Q17" s="282">
        <f t="shared" si="30"/>
        <v>451904.45448676561</v>
      </c>
      <c r="R17" s="274">
        <v>44085</v>
      </c>
      <c r="S17" s="275" t="s">
        <v>82</v>
      </c>
      <c r="T17" s="51">
        <f t="shared" si="15"/>
        <v>44087.111200046842</v>
      </c>
      <c r="U17" s="256"/>
    </row>
    <row r="18" spans="1:24" ht="48" customHeight="1" x14ac:dyDescent="0.2">
      <c r="A18" s="180">
        <f t="shared" si="7"/>
        <v>44087.111200046842</v>
      </c>
      <c r="B18" s="182" t="s">
        <v>80</v>
      </c>
      <c r="C18" s="273" t="str">
        <f t="shared" si="24"/>
        <v>SPINLACE</v>
      </c>
      <c r="D18" s="273">
        <v>1728900</v>
      </c>
      <c r="E18" s="313">
        <v>82436881</v>
      </c>
      <c r="F18" s="273" t="str">
        <f t="shared" si="25"/>
        <v xml:space="preserve">SS10100UN3098;SLWHITE;500 </v>
      </c>
      <c r="G18" s="273" t="s">
        <v>46</v>
      </c>
      <c r="H18" s="393">
        <v>14000</v>
      </c>
      <c r="I18" s="298">
        <f t="shared" si="26"/>
        <v>43.75</v>
      </c>
      <c r="J18" s="273" t="s">
        <v>47</v>
      </c>
      <c r="K18" s="273" t="str">
        <f t="shared" si="27"/>
        <v>J1767766 CORE,131.5"X5.030"X.375"</v>
      </c>
      <c r="L18" s="280">
        <v>22219</v>
      </c>
      <c r="M18" s="273" t="s">
        <v>48</v>
      </c>
      <c r="N18" s="273">
        <v>1</v>
      </c>
      <c r="O18" s="273" t="str">
        <f t="shared" si="28"/>
        <v>J1427223                PKG,47"COMBO,H AND P,3" CENTER</v>
      </c>
      <c r="P18" s="281">
        <f t="shared" si="29"/>
        <v>20.338649556090086</v>
      </c>
      <c r="Q18" s="282">
        <f t="shared" si="30"/>
        <v>451904.45448676561</v>
      </c>
      <c r="R18" s="274">
        <v>44085</v>
      </c>
      <c r="S18" s="275" t="s">
        <v>83</v>
      </c>
      <c r="T18" s="51">
        <f t="shared" si="15"/>
        <v>44088.934116713506</v>
      </c>
      <c r="U18" s="256"/>
    </row>
    <row r="19" spans="1:24" ht="48" customHeight="1" x14ac:dyDescent="0.2">
      <c r="A19" s="180">
        <f t="shared" si="7"/>
        <v>44088.934116713506</v>
      </c>
      <c r="B19" s="182" t="s">
        <v>80</v>
      </c>
      <c r="C19" s="345" t="str">
        <f t="shared" ref="C19" si="31">VLOOKUP(D19,DETAIL,4,FALSE)</f>
        <v>SPINLACE/IPC Apex</v>
      </c>
      <c r="D19" s="345">
        <v>1702241</v>
      </c>
      <c r="E19" s="346"/>
      <c r="F19" s="345" t="str">
        <f t="shared" ref="F19" si="32">VLOOKUP(D19,DETAIL,5,FALSE)</f>
        <v>SS10150UN2134;SLWHITE;300</v>
      </c>
      <c r="G19" s="345" t="s">
        <v>46</v>
      </c>
      <c r="H19" s="476">
        <v>13540</v>
      </c>
      <c r="I19" s="348">
        <f t="shared" ref="I19" si="33">+H19/320</f>
        <v>42.3125</v>
      </c>
      <c r="J19" s="345" t="s">
        <v>47</v>
      </c>
      <c r="K19" s="345" t="str">
        <f t="shared" ref="K19" si="34">VLOOKUP(D19,DETAIL,9,FALSE)</f>
        <v>J1427149 CORE,131.5"X3.032"X.25"</v>
      </c>
      <c r="L19" s="347">
        <v>15727</v>
      </c>
      <c r="M19" s="345" t="s">
        <v>48</v>
      </c>
      <c r="N19" s="345">
        <v>1</v>
      </c>
      <c r="O19" s="345" t="str">
        <f t="shared" ref="O19" si="35">VLOOKUP(D19,DETAIL,13,FALSE)</f>
        <v>J1427223                PKG,47"COMBO,H AND P,3" CENTER</v>
      </c>
      <c r="P19" s="349">
        <f t="shared" ref="P19" si="36">+Q19/L19</f>
        <v>26.895963295313287</v>
      </c>
      <c r="Q19" s="158">
        <f>1000/15*1000/2134*H19</f>
        <v>422992.81474539207</v>
      </c>
      <c r="R19" s="350">
        <v>44083</v>
      </c>
      <c r="S19" s="351" t="s">
        <v>84</v>
      </c>
      <c r="T19" s="51">
        <f t="shared" si="15"/>
        <v>44090.697137546842</v>
      </c>
      <c r="U19" s="256" t="s">
        <v>85</v>
      </c>
    </row>
    <row r="20" spans="1:24" ht="48" customHeight="1" x14ac:dyDescent="0.2">
      <c r="A20" s="180">
        <f t="shared" si="7"/>
        <v>44090.697137546842</v>
      </c>
      <c r="B20" s="182" t="s">
        <v>80</v>
      </c>
      <c r="C20" s="184" t="str">
        <f t="shared" ref="C20:C25" si="37">VLOOKUP(D20,DETAIL,4,FALSE)</f>
        <v>PRECEPT MEDICAL</v>
      </c>
      <c r="D20" s="184">
        <v>1429594</v>
      </c>
      <c r="E20" s="207">
        <v>82076437</v>
      </c>
      <c r="F20" s="184" t="str">
        <f t="shared" ref="F20:F25" si="38">VLOOKUP(D20,DETAIL,5,FALSE)</f>
        <v>SS10425UN0787;WHITE;300</v>
      </c>
      <c r="G20" s="184" t="str">
        <f>VLOOKUP(D20,DETAIL,6,FALSE)</f>
        <v>UNTREATED</v>
      </c>
      <c r="H20" s="85">
        <v>24856</v>
      </c>
      <c r="I20" s="185">
        <f>+H20/326</f>
        <v>76.24539877300613</v>
      </c>
      <c r="J20" s="184" t="str">
        <f t="shared" ref="J20:J25" si="39">VLOOKUP(D20,DETAIL,14,FALSE)</f>
        <v>BRASKEM CP360H</v>
      </c>
      <c r="K20" s="184" t="str">
        <f t="shared" ref="K20:K25" si="40">VLOOKUP(D20,DETAIL,9,FALSE)</f>
        <v>J1427165 CORE,790MMX3.032"X.25"</v>
      </c>
      <c r="L20" s="186">
        <v>1143</v>
      </c>
      <c r="M20" s="203" t="str">
        <f t="shared" ref="M20:M25" si="41">VLOOKUP(D20,DETAIL,7,FALSE)</f>
        <v>Target 22" Min 21" Max 22.5"</v>
      </c>
      <c r="N20" s="184">
        <f t="shared" ref="N20:N25" si="42">VLOOKUP(D20,DETAIL,10,FALSE)</f>
        <v>2</v>
      </c>
      <c r="O20" s="184" t="str">
        <f t="shared" ref="O20:O25" si="43">VLOOKUP(D20,DETAIL,13,FALSE)</f>
        <v xml:space="preserve">J1427217             PKG,22" DISC WITH 5" LIP </v>
      </c>
      <c r="P20" s="186">
        <f t="shared" ref="P20:P25" si="44">Q20/L20</f>
        <v>650.16164779985513</v>
      </c>
      <c r="Q20" s="85">
        <f>1000/42.5*1000/787*H20</f>
        <v>743134.76343523443</v>
      </c>
      <c r="R20" s="456">
        <v>44084</v>
      </c>
      <c r="S20" s="457" t="s">
        <v>86</v>
      </c>
      <c r="T20" s="51">
        <f t="shared" si="15"/>
        <v>44093.874029162384</v>
      </c>
      <c r="U20" s="260" t="s">
        <v>87</v>
      </c>
      <c r="V20" s="257">
        <v>0.12</v>
      </c>
      <c r="W20" s="258">
        <f>(H20/EREMA!$C$2)*V20</f>
        <v>3509.0823529411764</v>
      </c>
      <c r="X20" s="259" t="s">
        <v>67</v>
      </c>
    </row>
    <row r="21" spans="1:24" ht="48" customHeight="1" x14ac:dyDescent="0.2">
      <c r="A21" s="180">
        <f t="shared" si="7"/>
        <v>44093.874029162384</v>
      </c>
      <c r="B21" s="182" t="s">
        <v>80</v>
      </c>
      <c r="C21" s="201" t="str">
        <f t="shared" si="37"/>
        <v>PRECEPT MEDICAL</v>
      </c>
      <c r="D21" s="184">
        <v>1429594</v>
      </c>
      <c r="E21" s="392" t="s">
        <v>88</v>
      </c>
      <c r="F21" s="184" t="str">
        <f t="shared" si="38"/>
        <v>SS10425UN0787;WHITE;300</v>
      </c>
      <c r="G21" s="184" t="str">
        <f>VLOOKUP(D21,DETAIL,6,FALSE)</f>
        <v>UNTREATED</v>
      </c>
      <c r="H21" s="215">
        <v>0</v>
      </c>
      <c r="I21" s="202">
        <f>+H21/326</f>
        <v>0</v>
      </c>
      <c r="J21" s="184" t="str">
        <f t="shared" si="39"/>
        <v>BRASKEM CP360H</v>
      </c>
      <c r="K21" s="184" t="str">
        <f t="shared" si="40"/>
        <v>J1427165 CORE,790MMX3.032"X.25"</v>
      </c>
      <c r="L21" s="186">
        <v>1143</v>
      </c>
      <c r="M21" s="203" t="str">
        <f t="shared" si="41"/>
        <v>Target 22" Min 21" Max 22.5"</v>
      </c>
      <c r="N21" s="184">
        <f t="shared" si="42"/>
        <v>2</v>
      </c>
      <c r="O21" s="184" t="str">
        <f t="shared" si="43"/>
        <v xml:space="preserve">J1427217             PKG,22" DISC WITH 5" LIP </v>
      </c>
      <c r="P21" s="186">
        <f t="shared" si="44"/>
        <v>0</v>
      </c>
      <c r="Q21" s="85">
        <f>1000/42.5*1000/787*H21</f>
        <v>0</v>
      </c>
      <c r="R21" s="204" t="s">
        <v>49</v>
      </c>
      <c r="S21" s="205"/>
      <c r="T21" s="51">
        <f t="shared" si="15"/>
        <v>44093.874029162384</v>
      </c>
      <c r="V21" s="257">
        <v>0.12</v>
      </c>
      <c r="W21" s="258">
        <f>(H21/EREMA!$C$2)*V21</f>
        <v>0</v>
      </c>
      <c r="X21" s="259" t="s">
        <v>67</v>
      </c>
    </row>
    <row r="22" spans="1:24" ht="48" customHeight="1" x14ac:dyDescent="0.2">
      <c r="A22" s="180">
        <f t="shared" si="7"/>
        <v>44093.874029162384</v>
      </c>
      <c r="B22" s="182" t="s">
        <v>80</v>
      </c>
      <c r="C22" s="211" t="str">
        <f t="shared" si="37"/>
        <v>PRECEPT MEDICAL</v>
      </c>
      <c r="D22" s="211">
        <v>1578932</v>
      </c>
      <c r="E22" s="207">
        <v>82137989</v>
      </c>
      <c r="F22" s="211" t="str">
        <f t="shared" si="38"/>
        <v>SS20475UN1397;BLACK;300</v>
      </c>
      <c r="G22" s="184" t="str">
        <f>VLOOKUP(D22,DETAIL,6,FALSE)</f>
        <v>UNTREATED</v>
      </c>
      <c r="H22" s="85">
        <v>3937</v>
      </c>
      <c r="I22" s="185">
        <f>+H22/326</f>
        <v>12.076687116564417</v>
      </c>
      <c r="J22" s="184" t="str">
        <f t="shared" si="39"/>
        <v>BRASKEM CP360H</v>
      </c>
      <c r="K22" s="184" t="str">
        <f t="shared" si="40"/>
        <v>J1427149 (3"X.25"X131.5")</v>
      </c>
      <c r="L22" s="186">
        <v>2286</v>
      </c>
      <c r="M22" s="203">
        <f t="shared" si="41"/>
        <v>0</v>
      </c>
      <c r="N22" s="184">
        <f t="shared" si="42"/>
        <v>1</v>
      </c>
      <c r="O22" s="184" t="str">
        <f t="shared" si="43"/>
        <v xml:space="preserve">1427219 PKG,29" PLAIN DISC </v>
      </c>
      <c r="P22" s="186">
        <f t="shared" si="44"/>
        <v>25.953693587344649</v>
      </c>
      <c r="Q22" s="85">
        <f>1000/47.5*1000/1397*H22</f>
        <v>59330.143540669866</v>
      </c>
      <c r="R22" s="426">
        <v>44084</v>
      </c>
      <c r="S22" s="427" t="s">
        <v>89</v>
      </c>
      <c r="T22" s="51">
        <f t="shared" si="15"/>
        <v>44094.377224458905</v>
      </c>
      <c r="U22" s="256" t="s">
        <v>90</v>
      </c>
      <c r="V22" s="257">
        <v>0.12</v>
      </c>
      <c r="W22" s="258">
        <f>(H22/EREMA!$C$2)*V22</f>
        <v>555.81176470588241</v>
      </c>
      <c r="X22" s="259" t="s">
        <v>67</v>
      </c>
    </row>
    <row r="23" spans="1:24" ht="48" customHeight="1" x14ac:dyDescent="0.2">
      <c r="A23" s="180">
        <f t="shared" si="7"/>
        <v>44094.377224458905</v>
      </c>
      <c r="B23" s="182" t="s">
        <v>80</v>
      </c>
      <c r="C23" s="438" t="str">
        <f t="shared" si="37"/>
        <v>FABRENE</v>
      </c>
      <c r="D23" s="201">
        <v>1429659</v>
      </c>
      <c r="E23" s="395">
        <v>82206335</v>
      </c>
      <c r="F23" s="438" t="str">
        <f t="shared" si="38"/>
        <v>SS10770UV2845;WRYELLW;500</v>
      </c>
      <c r="G23" s="184" t="s">
        <v>71</v>
      </c>
      <c r="H23" s="85">
        <v>12243</v>
      </c>
      <c r="I23" s="185">
        <f>+H23/326</f>
        <v>37.555214723926383</v>
      </c>
      <c r="J23" s="184" t="str">
        <f>VLOOKUP(D23,DETAIL,14,FALSE)</f>
        <v>BRASKEM CP360H</v>
      </c>
      <c r="K23" s="184" t="str">
        <f t="shared" si="40"/>
        <v>J1767766 CORE,131.5"X5.030"X.375"</v>
      </c>
      <c r="L23" s="186">
        <v>2800</v>
      </c>
      <c r="M23" s="184" t="str">
        <f>VLOOKUP(D23,DETAIL,7,FALSE)</f>
        <v xml:space="preserve">MAX OD 46"                </v>
      </c>
      <c r="N23" s="184">
        <f>VLOOKUP(D23,DETAIL,10,FALSE)</f>
        <v>1</v>
      </c>
      <c r="O23" s="184" t="str">
        <f t="shared" si="43"/>
        <v xml:space="preserve">J1427242  PKG,46" WITH 6" INNER SUPPORT </v>
      </c>
      <c r="P23" s="186">
        <f>Q23/L23</f>
        <v>19.959829274416272</v>
      </c>
      <c r="Q23" s="85">
        <f>1000/77*1000/2845*H23</f>
        <v>55887.52196836556</v>
      </c>
      <c r="R23" s="439">
        <v>44085</v>
      </c>
      <c r="S23" s="440" t="s">
        <v>91</v>
      </c>
      <c r="T23" s="51">
        <f t="shared" si="15"/>
        <v>44095.9420250724</v>
      </c>
      <c r="U23" s="256" t="s">
        <v>92</v>
      </c>
      <c r="V23" s="257">
        <v>0.12</v>
      </c>
      <c r="W23" s="258">
        <f>(H23/EREMA!$C$2)*V23</f>
        <v>1728.4235294117648</v>
      </c>
      <c r="X23" s="259" t="s">
        <v>67</v>
      </c>
    </row>
    <row r="24" spans="1:24" ht="48" customHeight="1" x14ac:dyDescent="0.2">
      <c r="A24" s="180">
        <f t="shared" si="7"/>
        <v>44095.9420250724</v>
      </c>
      <c r="B24" s="182" t="s">
        <v>80</v>
      </c>
      <c r="C24" s="201" t="str">
        <f t="shared" si="37"/>
        <v>FABRENE</v>
      </c>
      <c r="D24" s="201">
        <v>1730098</v>
      </c>
      <c r="E24" s="392" t="s">
        <v>73</v>
      </c>
      <c r="F24" s="184" t="str">
        <f t="shared" si="38"/>
        <v>SS10810UV3125;NATURAL;500</v>
      </c>
      <c r="G24" s="184" t="s">
        <v>71</v>
      </c>
      <c r="H24" s="215">
        <v>0</v>
      </c>
      <c r="I24" s="202">
        <f>+H24/326</f>
        <v>0</v>
      </c>
      <c r="J24" s="184" t="str">
        <f t="shared" si="39"/>
        <v>BRASKEM CP360H</v>
      </c>
      <c r="K24" s="184" t="str">
        <f t="shared" si="40"/>
        <v>J1427162 132.5"X5.030"X.375"</v>
      </c>
      <c r="L24" s="186">
        <v>2800</v>
      </c>
      <c r="M24" s="184" t="str">
        <f t="shared" si="41"/>
        <v>N/A</v>
      </c>
      <c r="N24" s="184">
        <f t="shared" si="42"/>
        <v>1</v>
      </c>
      <c r="O24" s="184" t="str">
        <f t="shared" si="43"/>
        <v xml:space="preserve">J1427242  PKG,46" WITH 6" INNER SUPPORT </v>
      </c>
      <c r="P24" s="186">
        <f t="shared" si="44"/>
        <v>0</v>
      </c>
      <c r="Q24" s="85">
        <f>1000/81*1000/3125*H24</f>
        <v>0</v>
      </c>
      <c r="R24" s="204" t="s">
        <v>49</v>
      </c>
      <c r="S24" s="206"/>
      <c r="T24" s="51">
        <f t="shared" si="15"/>
        <v>44095.9420250724</v>
      </c>
      <c r="U24" s="256"/>
      <c r="V24" s="257">
        <v>0.12</v>
      </c>
      <c r="W24" s="258">
        <f>(H24/EREMA!$C$2)*V24</f>
        <v>0</v>
      </c>
      <c r="X24" s="259" t="s">
        <v>67</v>
      </c>
    </row>
    <row r="25" spans="1:24" ht="48" customHeight="1" x14ac:dyDescent="0.2">
      <c r="A25" s="180">
        <f t="shared" si="7"/>
        <v>44095.9420250724</v>
      </c>
      <c r="B25" s="182" t="s">
        <v>80</v>
      </c>
      <c r="C25" s="201" t="str">
        <f t="shared" si="37"/>
        <v>CLOPAY</v>
      </c>
      <c r="D25" s="184">
        <v>1429566</v>
      </c>
      <c r="E25" s="392" t="s">
        <v>69</v>
      </c>
      <c r="F25" s="184" t="str">
        <f t="shared" si="38"/>
        <v>SS10680UN1575;WHITE;300</v>
      </c>
      <c r="G25" s="184" t="str">
        <f>VLOOKUP(D25,DETAIL,6,FALSE)</f>
        <v>UNTREATED</v>
      </c>
      <c r="H25" s="215">
        <v>20000</v>
      </c>
      <c r="I25" s="202">
        <f t="shared" ref="I25" si="45">+H25/326</f>
        <v>61.349693251533743</v>
      </c>
      <c r="J25" s="184" t="str">
        <f t="shared" si="39"/>
        <v>Braskem CP360H</v>
      </c>
      <c r="K25" s="184" t="str">
        <f t="shared" si="40"/>
        <v>J1480711          1578 mm x 3" x 0.25"</v>
      </c>
      <c r="L25" s="186">
        <v>3182</v>
      </c>
      <c r="M25" s="184" t="str">
        <f t="shared" si="41"/>
        <v>N/A</v>
      </c>
      <c r="N25" s="184">
        <f t="shared" si="42"/>
        <v>1</v>
      </c>
      <c r="O25" s="184" t="str">
        <f t="shared" si="43"/>
        <v>J1427220 PKG,41" PLAIN DISC         J1427236 PKG,44" DISC WITH 5" LIP</v>
      </c>
      <c r="P25" s="186">
        <f t="shared" si="44"/>
        <v>58.686789192945142</v>
      </c>
      <c r="Q25" s="85">
        <f>1000/68*1000/1575*H25</f>
        <v>186741.36321195145</v>
      </c>
      <c r="R25" s="204" t="s">
        <v>49</v>
      </c>
      <c r="S25" s="206"/>
      <c r="T25" s="51">
        <f t="shared" si="15"/>
        <v>44098.498262291214</v>
      </c>
      <c r="V25" s="257">
        <v>0.12</v>
      </c>
      <c r="W25" s="258">
        <f>(H25/EREMA!$C$2)*V25</f>
        <v>2823.5294117647059</v>
      </c>
      <c r="X25" s="259" t="s">
        <v>67</v>
      </c>
    </row>
    <row r="26" spans="1:24" ht="48" customHeight="1" x14ac:dyDescent="0.2">
      <c r="A26" s="180">
        <f t="shared" si="7"/>
        <v>44098.498262291214</v>
      </c>
      <c r="B26" s="182" t="s">
        <v>80</v>
      </c>
      <c r="C26" s="273" t="str">
        <f t="shared" si="17"/>
        <v>SPINLACE</v>
      </c>
      <c r="D26" s="273">
        <v>1728900</v>
      </c>
      <c r="E26" s="313">
        <v>82438649</v>
      </c>
      <c r="F26" s="273" t="str">
        <f t="shared" si="18"/>
        <v xml:space="preserve">SS10100UN3098;SLWHITE;500 </v>
      </c>
      <c r="G26" s="273" t="s">
        <v>46</v>
      </c>
      <c r="H26" s="393">
        <v>14000</v>
      </c>
      <c r="I26" s="298">
        <f>+H26/320</f>
        <v>43.75</v>
      </c>
      <c r="J26" s="273" t="s">
        <v>47</v>
      </c>
      <c r="K26" s="273" t="str">
        <f t="shared" si="19"/>
        <v>J1767766 CORE,131.5"X5.030"X.375"</v>
      </c>
      <c r="L26" s="280">
        <v>22219</v>
      </c>
      <c r="M26" s="273" t="s">
        <v>48</v>
      </c>
      <c r="N26" s="273">
        <v>1</v>
      </c>
      <c r="O26" s="273" t="str">
        <f t="shared" si="20"/>
        <v>J1427223                PKG,47"COMBO,H AND P,3" CENTER</v>
      </c>
      <c r="P26" s="281">
        <f>+Q26/L26</f>
        <v>20.338649556090086</v>
      </c>
      <c r="Q26" s="282">
        <f>1000/10*1000/3098*H26</f>
        <v>451904.45448676561</v>
      </c>
      <c r="R26" s="274">
        <v>44098</v>
      </c>
      <c r="S26" s="275" t="s">
        <v>93</v>
      </c>
      <c r="T26" s="51">
        <f t="shared" si="15"/>
        <v>44100.321178957878</v>
      </c>
      <c r="U26" s="256"/>
    </row>
    <row r="27" spans="1:24" ht="48" customHeight="1" x14ac:dyDescent="0.2">
      <c r="A27" s="180">
        <f t="shared" si="7"/>
        <v>44100.321178957878</v>
      </c>
      <c r="B27" s="182" t="s">
        <v>80</v>
      </c>
      <c r="C27" s="273" t="str">
        <f t="shared" ref="C27:C28" si="46">VLOOKUP(D27,DETAIL,4,FALSE)</f>
        <v>SPINLACE</v>
      </c>
      <c r="D27" s="273">
        <v>1728900</v>
      </c>
      <c r="E27" s="313">
        <v>82438650</v>
      </c>
      <c r="F27" s="273" t="str">
        <f t="shared" ref="F27:F28" si="47">VLOOKUP(D27,DETAIL,5,FALSE)</f>
        <v xml:space="preserve">SS10100UN3098;SLWHITE;500 </v>
      </c>
      <c r="G27" s="273" t="s">
        <v>46</v>
      </c>
      <c r="H27" s="393">
        <v>14000</v>
      </c>
      <c r="I27" s="298">
        <f t="shared" ref="I27:I28" si="48">+H27/320</f>
        <v>43.75</v>
      </c>
      <c r="J27" s="273" t="s">
        <v>47</v>
      </c>
      <c r="K27" s="273" t="str">
        <f t="shared" ref="K27:K28" si="49">VLOOKUP(D27,DETAIL,9,FALSE)</f>
        <v>J1767766 CORE,131.5"X5.030"X.375"</v>
      </c>
      <c r="L27" s="280">
        <v>22219</v>
      </c>
      <c r="M27" s="273" t="s">
        <v>48</v>
      </c>
      <c r="N27" s="273">
        <v>1</v>
      </c>
      <c r="O27" s="273" t="str">
        <f t="shared" ref="O27:O28" si="50">VLOOKUP(D27,DETAIL,13,FALSE)</f>
        <v>J1427223                PKG,47"COMBO,H AND P,3" CENTER</v>
      </c>
      <c r="P27" s="281">
        <f t="shared" ref="P27:P28" si="51">+Q27/L27</f>
        <v>20.338649556090086</v>
      </c>
      <c r="Q27" s="282">
        <f t="shared" ref="Q27:Q28" si="52">1000/10*1000/3098*H27</f>
        <v>451904.45448676561</v>
      </c>
      <c r="R27" s="274">
        <v>44100</v>
      </c>
      <c r="S27" s="275" t="s">
        <v>94</v>
      </c>
      <c r="T27" s="51">
        <f t="shared" si="15"/>
        <v>44102.144095624542</v>
      </c>
      <c r="U27" s="256"/>
    </row>
    <row r="28" spans="1:24" ht="48" customHeight="1" x14ac:dyDescent="0.2">
      <c r="A28" s="180">
        <f t="shared" si="7"/>
        <v>44102.144095624542</v>
      </c>
      <c r="B28" s="182" t="s">
        <v>80</v>
      </c>
      <c r="C28" s="273" t="str">
        <f t="shared" si="46"/>
        <v>SPINLACE</v>
      </c>
      <c r="D28" s="273">
        <v>1728900</v>
      </c>
      <c r="E28" s="313">
        <v>82438651</v>
      </c>
      <c r="F28" s="273" t="str">
        <f t="shared" si="47"/>
        <v xml:space="preserve">SS10100UN3098;SLWHITE;500 </v>
      </c>
      <c r="G28" s="273" t="s">
        <v>46</v>
      </c>
      <c r="H28" s="393">
        <v>14000</v>
      </c>
      <c r="I28" s="298">
        <f t="shared" si="48"/>
        <v>43.75</v>
      </c>
      <c r="J28" s="273" t="s">
        <v>47</v>
      </c>
      <c r="K28" s="273" t="str">
        <f t="shared" si="49"/>
        <v>J1767766 CORE,131.5"X5.030"X.375"</v>
      </c>
      <c r="L28" s="280">
        <v>22219</v>
      </c>
      <c r="M28" s="273" t="s">
        <v>48</v>
      </c>
      <c r="N28" s="273">
        <v>1</v>
      </c>
      <c r="O28" s="273" t="str">
        <f t="shared" si="50"/>
        <v>J1427223                PKG,47"COMBO,H AND P,3" CENTER</v>
      </c>
      <c r="P28" s="281">
        <f t="shared" si="51"/>
        <v>20.338649556090086</v>
      </c>
      <c r="Q28" s="282">
        <f t="shared" si="52"/>
        <v>451904.45448676561</v>
      </c>
      <c r="R28" s="274">
        <v>44102</v>
      </c>
      <c r="S28" s="275" t="s">
        <v>95</v>
      </c>
      <c r="T28" s="51">
        <f t="shared" si="15"/>
        <v>44103.967012291207</v>
      </c>
      <c r="U28" s="256"/>
    </row>
    <row r="29" spans="1:24" ht="48" customHeight="1" x14ac:dyDescent="0.2">
      <c r="A29" s="180">
        <f t="shared" si="7"/>
        <v>44103.967012291207</v>
      </c>
      <c r="B29" s="208" t="s">
        <v>96</v>
      </c>
      <c r="C29" s="184" t="str">
        <f>VLOOKUP(D29,DETAIL,4,FALSE)</f>
        <v>PRECEPT MEDICAL</v>
      </c>
      <c r="D29" s="184">
        <v>1462602</v>
      </c>
      <c r="E29" s="395">
        <v>82201910</v>
      </c>
      <c r="F29" s="184" t="str">
        <f>VLOOKUP(D29,DETAIL,5,FALSE)</f>
        <v>SS10170UN1016;TRANSPA;300</v>
      </c>
      <c r="G29" s="184" t="str">
        <f>VLOOKUP(D29,DETAIL,6,FALSE)</f>
        <v>UNTREATED</v>
      </c>
      <c r="H29" s="441">
        <v>1584</v>
      </c>
      <c r="I29" s="442">
        <f>+H29/326</f>
        <v>4.8588957055214728</v>
      </c>
      <c r="J29" s="184" t="str">
        <f>VLOOKUP(D29,DETAIL,14,FALSE)</f>
        <v>BRASKEM CP360H</v>
      </c>
      <c r="K29" s="184" t="str">
        <f>VLOOKUP(D29,DETAIL,9,FALSE)</f>
        <v>J1427149 CORE,131.5"X3.032"X.25"</v>
      </c>
      <c r="L29" s="186">
        <v>7450</v>
      </c>
      <c r="M29" s="203" t="str">
        <f>VLOOKUP(D29,DETAIL,7,FALSE)</f>
        <v>Target 30" Min 29" Max 30.5"</v>
      </c>
      <c r="N29" s="184">
        <f>VLOOKUP(D29,DETAIL,10,FALSE)</f>
        <v>1</v>
      </c>
      <c r="O29" s="184" t="str">
        <f>VLOOKUP(D29,DETAIL,13,FALSE)</f>
        <v xml:space="preserve">J1427226 PKG,30" PLAIN DISC        J1427228 PKG,31" DISC WITH 5" LIP </v>
      </c>
      <c r="P29" s="186">
        <f>Q29/L29</f>
        <v>12.3099496100295</v>
      </c>
      <c r="Q29" s="85">
        <f>1000/17*1000/1016*H29</f>
        <v>91709.124594719775</v>
      </c>
      <c r="R29" s="204">
        <v>44119</v>
      </c>
      <c r="S29" s="205" t="s">
        <v>97</v>
      </c>
      <c r="T29" s="51">
        <f t="shared" si="15"/>
        <v>44104.169466278938</v>
      </c>
      <c r="U29" s="262"/>
      <c r="V29" s="257">
        <v>0.12</v>
      </c>
      <c r="W29" s="258">
        <f>(H29/EREMA!$C$2)*V29</f>
        <v>223.62352941176471</v>
      </c>
      <c r="X29" s="259" t="s">
        <v>67</v>
      </c>
    </row>
    <row r="30" spans="1:24" ht="48" customHeight="1" x14ac:dyDescent="0.2">
      <c r="A30" s="180">
        <f t="shared" si="7"/>
        <v>44104.169466278938</v>
      </c>
      <c r="B30" s="208" t="s">
        <v>98</v>
      </c>
      <c r="C30" s="184" t="s">
        <v>99</v>
      </c>
      <c r="D30" s="184">
        <v>1429614</v>
      </c>
      <c r="E30" s="395">
        <v>82228636</v>
      </c>
      <c r="F30" s="184" t="str">
        <f t="shared" ref="F30" si="53">VLOOKUP(D30,DETAIL,5,FALSE)</f>
        <v>SS10680ST1524;WHITEKP;300</v>
      </c>
      <c r="G30" s="184" t="str">
        <f t="shared" ref="G30" si="54">VLOOKUP(D30,DETAIL,6,FALSE)</f>
        <v>ANTISTAT TREATED</v>
      </c>
      <c r="H30" s="85">
        <v>9072</v>
      </c>
      <c r="I30" s="185">
        <f t="shared" ref="I30" si="55">+H30/326</f>
        <v>27.828220858895705</v>
      </c>
      <c r="J30" s="184" t="str">
        <f t="shared" ref="J30" si="56">VLOOKUP(D30,DETAIL,14,FALSE)</f>
        <v>BRASKEM CP360H</v>
      </c>
      <c r="K30" s="184" t="str">
        <f t="shared" ref="K30" si="57">VLOOKUP(D30,DETAIL,9,FALSE)</f>
        <v xml:space="preserve">J1427149 CORE,131.5"X3.032"X.25" </v>
      </c>
      <c r="L30" s="186">
        <v>3182</v>
      </c>
      <c r="M30" s="184" t="str">
        <f t="shared" ref="M30" si="58">VLOOKUP(D30,DETAIL,7,FALSE)</f>
        <v>Tar:  28" OD              Min: 27" OD            Max: 30" OD</v>
      </c>
      <c r="N30" s="184">
        <f t="shared" ref="N30" si="59">VLOOKUP(D30,DETAIL,10,FALSE)</f>
        <v>1</v>
      </c>
      <c r="O30" s="184" t="str">
        <f t="shared" ref="O30" si="60">VLOOKUP(D30,DETAIL,13,FALSE)</f>
        <v xml:space="preserve">J1427226 PKG,30" PLAIN DISC           J1427228 PKG,31" DISC WITH 5" LIP  </v>
      </c>
      <c r="P30" s="186">
        <f t="shared" ref="P30" si="61">Q30/L30</f>
        <v>27.511165311826687</v>
      </c>
      <c r="Q30" s="85">
        <f>1000/68*1000/1524*H30</f>
        <v>87540.528022232524</v>
      </c>
      <c r="R30" s="204">
        <v>44109</v>
      </c>
      <c r="S30" s="206" t="s">
        <v>100</v>
      </c>
      <c r="T30" s="51">
        <f t="shared" si="15"/>
        <v>44105.328975481389</v>
      </c>
      <c r="V30" s="257">
        <v>0.12</v>
      </c>
      <c r="W30" s="258">
        <f>(H30/EREMA!$C$2)*V30</f>
        <v>1280.7529411764706</v>
      </c>
      <c r="X30" s="259" t="s">
        <v>67</v>
      </c>
    </row>
    <row r="31" spans="1:24" ht="48" customHeight="1" x14ac:dyDescent="0.2">
      <c r="A31" s="180">
        <f t="shared" si="7"/>
        <v>44105.328975481389</v>
      </c>
      <c r="B31" s="208" t="s">
        <v>98</v>
      </c>
      <c r="C31" s="201" t="str">
        <f t="shared" ref="C31:C37" si="62">VLOOKUP(D31,DETAIL,4,FALSE)</f>
        <v>PRINTPACK</v>
      </c>
      <c r="D31" s="184">
        <v>1429559</v>
      </c>
      <c r="E31" s="392" t="s">
        <v>101</v>
      </c>
      <c r="F31" s="184" t="str">
        <f t="shared" ref="F31:F36" si="63">VLOOKUP(D31,DETAIL,5,FALSE)</f>
        <v>SS10680UN1524;WHITEKP;300</v>
      </c>
      <c r="G31" s="184" t="str">
        <f t="shared" ref="G31:G36" si="64">VLOOKUP(D31,DETAIL,6,FALSE)</f>
        <v>UNTREATED</v>
      </c>
      <c r="H31" s="215">
        <v>0</v>
      </c>
      <c r="I31" s="202">
        <f t="shared" ref="I31:I39" si="65">+H31/326</f>
        <v>0</v>
      </c>
      <c r="J31" s="184" t="str">
        <f t="shared" ref="J31:J39" si="66">VLOOKUP(D31,DETAIL,14,FALSE)</f>
        <v>BRASKEM CP360H</v>
      </c>
      <c r="K31" s="184" t="str">
        <f t="shared" si="19"/>
        <v>J1480709 - 1527 MM X 3" X .025"</v>
      </c>
      <c r="L31" s="186">
        <v>3182</v>
      </c>
      <c r="M31" s="184" t="str">
        <f t="shared" ref="M31:M39" si="67">VLOOKUP(D31,DETAIL,7,FALSE)</f>
        <v>Target OD 28" Min OD 20" Max OD 30"</v>
      </c>
      <c r="N31" s="184">
        <f t="shared" ref="N31:N39" si="68">VLOOKUP(D31,DETAIL,10,FALSE)</f>
        <v>1</v>
      </c>
      <c r="O31" s="184" t="str">
        <f t="shared" si="20"/>
        <v>J1427228 31L J1427226 30P</v>
      </c>
      <c r="P31" s="186">
        <f t="shared" ref="P31:P39" si="69">Q31/L31</f>
        <v>0</v>
      </c>
      <c r="Q31" s="85">
        <f>1000/68*1000/1575*H31</f>
        <v>0</v>
      </c>
      <c r="R31" s="204" t="s">
        <v>49</v>
      </c>
      <c r="S31" s="206"/>
      <c r="T31" s="51">
        <f t="shared" si="15"/>
        <v>44105.328975481389</v>
      </c>
      <c r="V31" s="257">
        <v>0.12</v>
      </c>
      <c r="W31" s="258">
        <f>(H31/EREMA!$C$2)*V31</f>
        <v>0</v>
      </c>
      <c r="X31" s="259" t="s">
        <v>67</v>
      </c>
    </row>
    <row r="32" spans="1:24" ht="48" customHeight="1" x14ac:dyDescent="0.2">
      <c r="A32" s="180">
        <f t="shared" si="7"/>
        <v>44105.328975481389</v>
      </c>
      <c r="B32" s="208" t="s">
        <v>98</v>
      </c>
      <c r="C32" s="201" t="str">
        <f t="shared" si="62"/>
        <v>CLOPAY</v>
      </c>
      <c r="D32" s="184">
        <v>1429566</v>
      </c>
      <c r="E32" s="392" t="s">
        <v>102</v>
      </c>
      <c r="F32" s="184" t="str">
        <f t="shared" si="63"/>
        <v>SS10680UN1575;WHITE;300</v>
      </c>
      <c r="G32" s="184" t="str">
        <f t="shared" si="64"/>
        <v>UNTREATED</v>
      </c>
      <c r="H32" s="215">
        <v>25000</v>
      </c>
      <c r="I32" s="202">
        <f t="shared" si="65"/>
        <v>76.687116564417181</v>
      </c>
      <c r="J32" s="184" t="str">
        <f t="shared" si="66"/>
        <v>Braskem CP360H</v>
      </c>
      <c r="K32" s="184" t="str">
        <f t="shared" si="19"/>
        <v>J1480711          1578 mm x 3" x 0.25"</v>
      </c>
      <c r="L32" s="186">
        <v>3182</v>
      </c>
      <c r="M32" s="184" t="str">
        <f t="shared" si="67"/>
        <v>N/A</v>
      </c>
      <c r="N32" s="184">
        <f t="shared" si="68"/>
        <v>1</v>
      </c>
      <c r="O32" s="184" t="str">
        <f t="shared" si="20"/>
        <v>J1427220 PKG,41" PLAIN DISC         J1427236 PKG,44" DISC WITH 5" LIP</v>
      </c>
      <c r="P32" s="186">
        <f t="shared" si="69"/>
        <v>73.358486491181438</v>
      </c>
      <c r="Q32" s="85">
        <f>1000/68*1000/1575*H32</f>
        <v>233426.70401493931</v>
      </c>
      <c r="R32" s="204" t="s">
        <v>49</v>
      </c>
      <c r="S32" s="206"/>
      <c r="T32" s="51">
        <f t="shared" si="15"/>
        <v>44108.524272004906</v>
      </c>
      <c r="V32" s="257">
        <v>0.12</v>
      </c>
      <c r="W32" s="258">
        <f>(H32/EREMA!$C$2)*V32</f>
        <v>3529.4117647058824</v>
      </c>
      <c r="X32" s="259" t="s">
        <v>67</v>
      </c>
    </row>
    <row r="33" spans="1:24" ht="50.25" customHeight="1" x14ac:dyDescent="0.2">
      <c r="A33" s="180">
        <f t="shared" si="7"/>
        <v>44108.524272004906</v>
      </c>
      <c r="B33" s="208" t="s">
        <v>98</v>
      </c>
      <c r="C33" s="201" t="str">
        <f>VLOOKUP(D33,DETAIL,4,FALSE)</f>
        <v>PAR Packaging formerly MILLIKEN</v>
      </c>
      <c r="D33" s="201">
        <v>1429561</v>
      </c>
      <c r="E33" s="392" t="s">
        <v>103</v>
      </c>
      <c r="F33" s="184" t="str">
        <f t="shared" ref="F33" si="70">VLOOKUP(D33,DETAIL,5,FALSE)</f>
        <v>SS10680UN1359;WHITEMK;300</v>
      </c>
      <c r="G33" s="184" t="str">
        <f>VLOOKUP(D33,DETAIL,6,FALSE)</f>
        <v>UNTREATED</v>
      </c>
      <c r="H33" s="215">
        <v>5000</v>
      </c>
      <c r="I33" s="202">
        <f>+H33/286</f>
        <v>17.482517482517483</v>
      </c>
      <c r="J33" s="184" t="str">
        <f>VLOOKUP(D33,DETAIL,14,FALSE)</f>
        <v>BRASKEM CP360H</v>
      </c>
      <c r="K33" s="184" t="str">
        <f>VLOOKUP(D33,DETAIL,9,FALSE)</f>
        <v xml:space="preserve">J1427149 CORE,131.5"X3.032"X.25" </v>
      </c>
      <c r="L33" s="186">
        <v>2560</v>
      </c>
      <c r="M33" s="184" t="str">
        <f>VLOOKUP(D33,DETAIL,7,FALSE)</f>
        <v>N/A</v>
      </c>
      <c r="N33" s="184">
        <f>VLOOKUP(D33,DETAIL,10,FALSE)</f>
        <v>1</v>
      </c>
      <c r="O33" s="184" t="str">
        <f>VLOOKUP(D33,DETAIL,13,FALSE)</f>
        <v>J1427237 PKG,40"COMBO,H AND P,3" CENTER J1427221 PKG,42" DISC WITH 5" LIP</v>
      </c>
      <c r="P33" s="186">
        <f>Q33/L33</f>
        <v>21.134971648703633</v>
      </c>
      <c r="Q33" s="85">
        <f>1000/68*1000/1359*H33</f>
        <v>54105.527420681297</v>
      </c>
      <c r="R33" s="204" t="s">
        <v>49</v>
      </c>
      <c r="S33" s="206"/>
      <c r="T33" s="51">
        <f t="shared" si="15"/>
        <v>44109.252710233348</v>
      </c>
      <c r="U33" s="261"/>
      <c r="V33" s="257">
        <v>0.12</v>
      </c>
      <c r="W33" s="258">
        <f>(H33/[7]EREMA!$C$2)*V33</f>
        <v>705.88235294117646</v>
      </c>
      <c r="X33" s="259" t="s">
        <v>67</v>
      </c>
    </row>
    <row r="34" spans="1:24" ht="48" customHeight="1" x14ac:dyDescent="0.2">
      <c r="A34" s="180">
        <f t="shared" si="7"/>
        <v>44109.252710233348</v>
      </c>
      <c r="B34" s="208" t="s">
        <v>98</v>
      </c>
      <c r="C34" s="184" t="str">
        <f t="shared" si="62"/>
        <v>PRECEPT MEDICAL</v>
      </c>
      <c r="D34" s="184">
        <v>1429594</v>
      </c>
      <c r="E34" s="207">
        <v>82279855</v>
      </c>
      <c r="F34" s="184" t="str">
        <f t="shared" si="63"/>
        <v>SS10425UN0787;WHITE;300</v>
      </c>
      <c r="G34" s="184" t="str">
        <f t="shared" si="64"/>
        <v>UNTREATED</v>
      </c>
      <c r="H34" s="85">
        <v>29019</v>
      </c>
      <c r="I34" s="185">
        <f t="shared" si="65"/>
        <v>89.015337423312886</v>
      </c>
      <c r="J34" s="184" t="str">
        <f t="shared" si="66"/>
        <v>BRASKEM CP360H</v>
      </c>
      <c r="K34" s="184" t="str">
        <f t="shared" si="19"/>
        <v>J1427165 CORE,790MMX3.032"X.25"</v>
      </c>
      <c r="L34" s="186">
        <v>1143</v>
      </c>
      <c r="M34" s="203" t="str">
        <f t="shared" si="67"/>
        <v>Target 22" Min 21" Max 22.5"</v>
      </c>
      <c r="N34" s="184">
        <f t="shared" si="68"/>
        <v>2</v>
      </c>
      <c r="O34" s="184" t="str">
        <f t="shared" si="20"/>
        <v xml:space="preserve">J1427217             PKG,22" DISC WITH 5" LIP </v>
      </c>
      <c r="P34" s="186">
        <f t="shared" si="69"/>
        <v>759.053784096556</v>
      </c>
      <c r="Q34" s="85">
        <f>1000/42.5*1000/787*H34</f>
        <v>867598.47522236349</v>
      </c>
      <c r="R34" s="456">
        <v>44112</v>
      </c>
      <c r="S34" s="457" t="s">
        <v>104</v>
      </c>
      <c r="T34" s="51">
        <f t="shared" si="15"/>
        <v>44112.961682625988</v>
      </c>
      <c r="U34" s="260" t="s">
        <v>105</v>
      </c>
      <c r="V34" s="257">
        <v>0.12</v>
      </c>
      <c r="W34" s="258">
        <f>(H34/EREMA!$C$2)*V34</f>
        <v>4096.8</v>
      </c>
      <c r="X34" s="259" t="s">
        <v>67</v>
      </c>
    </row>
    <row r="35" spans="1:24" ht="48" customHeight="1" x14ac:dyDescent="0.2">
      <c r="A35" s="180">
        <f t="shared" si="7"/>
        <v>44112.961682625988</v>
      </c>
      <c r="B35" s="208" t="s">
        <v>98</v>
      </c>
      <c r="C35" s="201" t="str">
        <f t="shared" si="62"/>
        <v>PRECEPT MEDICAL</v>
      </c>
      <c r="D35" s="184">
        <v>1429594</v>
      </c>
      <c r="E35" s="392" t="s">
        <v>106</v>
      </c>
      <c r="F35" s="184" t="str">
        <f t="shared" si="63"/>
        <v>SS10425UN0787;WHITE;300</v>
      </c>
      <c r="G35" s="184" t="str">
        <f t="shared" si="64"/>
        <v>UNTREATED</v>
      </c>
      <c r="H35" s="215">
        <v>0</v>
      </c>
      <c r="I35" s="202">
        <f t="shared" si="65"/>
        <v>0</v>
      </c>
      <c r="J35" s="184" t="str">
        <f t="shared" si="66"/>
        <v>BRASKEM CP360H</v>
      </c>
      <c r="K35" s="184" t="str">
        <f t="shared" si="19"/>
        <v>J1427165 CORE,790MMX3.032"X.25"</v>
      </c>
      <c r="L35" s="186">
        <v>1143</v>
      </c>
      <c r="M35" s="203" t="str">
        <f t="shared" si="67"/>
        <v>Target 22" Min 21" Max 22.5"</v>
      </c>
      <c r="N35" s="184">
        <f t="shared" si="68"/>
        <v>2</v>
      </c>
      <c r="O35" s="184" t="str">
        <f t="shared" si="20"/>
        <v xml:space="preserve">J1427217             PKG,22" DISC WITH 5" LIP </v>
      </c>
      <c r="P35" s="186">
        <f t="shared" si="69"/>
        <v>0</v>
      </c>
      <c r="Q35" s="85">
        <f>1000/42.5*1000/787*H35</f>
        <v>0</v>
      </c>
      <c r="R35" s="204" t="s">
        <v>49</v>
      </c>
      <c r="S35" s="205"/>
      <c r="T35" s="51">
        <f t="shared" si="15"/>
        <v>44112.961682625988</v>
      </c>
      <c r="V35" s="257">
        <v>0.12</v>
      </c>
      <c r="W35" s="258">
        <f>(H35/EREMA!$C$2)*V35</f>
        <v>0</v>
      </c>
      <c r="X35" s="259" t="s">
        <v>67</v>
      </c>
    </row>
    <row r="36" spans="1:24" ht="48" customHeight="1" x14ac:dyDescent="0.2">
      <c r="A36" s="180">
        <f t="shared" si="7"/>
        <v>44112.961682625988</v>
      </c>
      <c r="B36" s="208" t="s">
        <v>98</v>
      </c>
      <c r="C36" s="183" t="str">
        <f>VLOOKUP(D36,DETAIL,4,FALSE)</f>
        <v>GRIFFIN CARE</v>
      </c>
      <c r="D36" s="183">
        <v>1678426</v>
      </c>
      <c r="E36" s="207">
        <v>82339605</v>
      </c>
      <c r="F36" s="184" t="str">
        <f t="shared" si="63"/>
        <v>SS10420UN0572;LTBLUE;300</v>
      </c>
      <c r="G36" s="184" t="str">
        <f t="shared" si="64"/>
        <v>UNTREATED</v>
      </c>
      <c r="H36" s="85">
        <v>1801</v>
      </c>
      <c r="I36" s="185">
        <f>+H36/326</f>
        <v>5.5245398773006134</v>
      </c>
      <c r="J36" s="184" t="str">
        <f>VLOOKUP(D36,DETAIL,14,FALSE)</f>
        <v>BRASKEM CP360H</v>
      </c>
      <c r="K36" s="184" t="str">
        <f>VLOOKUP(D36,DETAIL,9,FALSE)</f>
        <v>J1427149 (3"X.25"X131.5")</v>
      </c>
      <c r="L36" s="186">
        <v>1100</v>
      </c>
      <c r="M36" s="184" t="str">
        <f>VLOOKUP(D36,DETAIL,7,FALSE)</f>
        <v>N/A</v>
      </c>
      <c r="N36" s="184">
        <f>VLOOKUP(D36,DETAIL,10,FALSE)</f>
        <v>2</v>
      </c>
      <c r="O36" s="184" t="str">
        <f>VLOOKUP(D36,DETAIL,13,FALSE)</f>
        <v xml:space="preserve">J1427217             PKG,22" DISC WITH 5" LIP </v>
      </c>
      <c r="P36" s="186">
        <f>Q36/L36</f>
        <v>68.151545424272697</v>
      </c>
      <c r="Q36" s="85">
        <f>1000/42*1000/572*H36</f>
        <v>74966.699966699962</v>
      </c>
      <c r="R36" s="187">
        <v>44118</v>
      </c>
      <c r="S36" s="188" t="s">
        <v>107</v>
      </c>
      <c r="T36" s="51">
        <f t="shared" si="15"/>
        <v>44113.191871787545</v>
      </c>
      <c r="U36" s="256"/>
      <c r="V36" s="257">
        <v>0.12</v>
      </c>
      <c r="W36" s="258">
        <v>344.61176470588236</v>
      </c>
      <c r="X36" s="259" t="s">
        <v>67</v>
      </c>
    </row>
    <row r="37" spans="1:24" ht="48" customHeight="1" x14ac:dyDescent="0.2">
      <c r="A37" s="180">
        <f t="shared" si="7"/>
        <v>44113.191871787545</v>
      </c>
      <c r="B37" s="208" t="s">
        <v>98</v>
      </c>
      <c r="C37" s="430" t="str">
        <f t="shared" si="62"/>
        <v>GRIFFIN CARE</v>
      </c>
      <c r="D37" s="183">
        <v>1678426</v>
      </c>
      <c r="E37" s="392" t="s">
        <v>108</v>
      </c>
      <c r="F37" s="184" t="str">
        <f>VLOOKUP(D37,DETAIL,5,FALSE)</f>
        <v>SS10420UN0572;LTBLUE;300</v>
      </c>
      <c r="G37" s="184" t="str">
        <f>VLOOKUP(D37,DETAIL,6,FALSE)</f>
        <v>UNTREATED</v>
      </c>
      <c r="H37" s="215">
        <v>0</v>
      </c>
      <c r="I37" s="202">
        <f t="shared" si="65"/>
        <v>0</v>
      </c>
      <c r="J37" s="184" t="str">
        <f t="shared" si="66"/>
        <v>BRASKEM CP360H</v>
      </c>
      <c r="K37" s="184" t="str">
        <f t="shared" si="19"/>
        <v>J1427149 (3"X.25"X131.5")</v>
      </c>
      <c r="L37" s="186">
        <v>1100</v>
      </c>
      <c r="M37" s="184" t="str">
        <f t="shared" si="67"/>
        <v>N/A</v>
      </c>
      <c r="N37" s="184">
        <f t="shared" si="68"/>
        <v>2</v>
      </c>
      <c r="O37" s="184" t="str">
        <f t="shared" si="20"/>
        <v xml:space="preserve">J1427217             PKG,22" DISC WITH 5" LIP </v>
      </c>
      <c r="P37" s="186">
        <f t="shared" si="69"/>
        <v>0</v>
      </c>
      <c r="Q37" s="85">
        <f>1000/42*1000/572*H37</f>
        <v>0</v>
      </c>
      <c r="R37" s="187" t="s">
        <v>49</v>
      </c>
      <c r="S37" s="188"/>
      <c r="T37" s="51">
        <f t="shared" si="15"/>
        <v>44113.191871787545</v>
      </c>
      <c r="U37" s="256"/>
      <c r="V37" s="257">
        <v>0.12</v>
      </c>
      <c r="W37" s="258">
        <v>344.61176470588236</v>
      </c>
      <c r="X37" s="259" t="s">
        <v>67</v>
      </c>
    </row>
    <row r="38" spans="1:24" ht="48" customHeight="1" x14ac:dyDescent="0.2">
      <c r="A38" s="180">
        <f t="shared" si="7"/>
        <v>44113.191871787545</v>
      </c>
      <c r="B38" s="208" t="s">
        <v>98</v>
      </c>
      <c r="C38" s="438" t="str">
        <f>VLOOKUP(D38,DETAIL,4,FALSE)</f>
        <v>FABRENE</v>
      </c>
      <c r="D38" s="201">
        <v>1429659</v>
      </c>
      <c r="E38" s="395">
        <v>82325471</v>
      </c>
      <c r="F38" s="438" t="str">
        <f>VLOOKUP(D38,DETAIL,5,FALSE)</f>
        <v>SS10770UV2845;WRYELLW;500</v>
      </c>
      <c r="G38" s="184" t="s">
        <v>71</v>
      </c>
      <c r="H38" s="85">
        <v>12243</v>
      </c>
      <c r="I38" s="185">
        <f>+H38/326</f>
        <v>37.555214723926383</v>
      </c>
      <c r="J38" s="184" t="str">
        <f>VLOOKUP(D38,DETAIL,14,FALSE)</f>
        <v>BRASKEM CP360H</v>
      </c>
      <c r="K38" s="184" t="str">
        <f>VLOOKUP(D38,DETAIL,9,FALSE)</f>
        <v>J1767766 CORE,131.5"X5.030"X.375"</v>
      </c>
      <c r="L38" s="186">
        <v>2800</v>
      </c>
      <c r="M38" s="184" t="str">
        <f>VLOOKUP(D38,DETAIL,7,FALSE)</f>
        <v xml:space="preserve">MAX OD 46"                </v>
      </c>
      <c r="N38" s="184">
        <f>VLOOKUP(D38,DETAIL,10,FALSE)</f>
        <v>1</v>
      </c>
      <c r="O38" s="184" t="str">
        <f>VLOOKUP(D38,DETAIL,13,FALSE)</f>
        <v xml:space="preserve">J1427242  PKG,46" WITH 6" INNER SUPPORT </v>
      </c>
      <c r="P38" s="186">
        <f>Q38/L38</f>
        <v>19.959829274416272</v>
      </c>
      <c r="Q38" s="85">
        <f>1000/77*1000/2845*H38</f>
        <v>55887.52196836556</v>
      </c>
      <c r="R38" s="439">
        <v>44119</v>
      </c>
      <c r="S38" s="440" t="s">
        <v>109</v>
      </c>
      <c r="T38" s="51">
        <f t="shared" si="15"/>
        <v>44114.756672401039</v>
      </c>
      <c r="U38" s="256"/>
      <c r="V38" s="257">
        <v>0.12</v>
      </c>
      <c r="W38" s="258">
        <f>(H38/EREMA!$C$2)*V38</f>
        <v>1728.4235294117648</v>
      </c>
      <c r="X38" s="259" t="s">
        <v>67</v>
      </c>
    </row>
    <row r="39" spans="1:24" ht="48" customHeight="1" x14ac:dyDescent="0.2">
      <c r="A39" s="180">
        <f t="shared" si="7"/>
        <v>44114.756672401039</v>
      </c>
      <c r="B39" s="208" t="s">
        <v>98</v>
      </c>
      <c r="C39" s="201" t="str">
        <f t="shared" ref="C39:C42" si="71">VLOOKUP(D39,DETAIL,4,FALSE)</f>
        <v>FABRENE</v>
      </c>
      <c r="D39" s="201">
        <v>1730098</v>
      </c>
      <c r="E39" s="392" t="s">
        <v>110</v>
      </c>
      <c r="F39" s="184" t="str">
        <f t="shared" ref="F39:F42" si="72">VLOOKUP(D39,DETAIL,5,FALSE)</f>
        <v>SS10810UV3125;NATURAL;500</v>
      </c>
      <c r="G39" s="184" t="s">
        <v>71</v>
      </c>
      <c r="H39" s="215">
        <v>0</v>
      </c>
      <c r="I39" s="202">
        <f t="shared" si="65"/>
        <v>0</v>
      </c>
      <c r="J39" s="184" t="str">
        <f t="shared" si="66"/>
        <v>BRASKEM CP360H</v>
      </c>
      <c r="K39" s="184" t="str">
        <f t="shared" ref="K39:K42" si="73">VLOOKUP(D39,DETAIL,9,FALSE)</f>
        <v>J1427162 132.5"X5.030"X.375"</v>
      </c>
      <c r="L39" s="186">
        <v>2800</v>
      </c>
      <c r="M39" s="184" t="str">
        <f t="shared" si="67"/>
        <v>N/A</v>
      </c>
      <c r="N39" s="184">
        <f t="shared" si="68"/>
        <v>1</v>
      </c>
      <c r="O39" s="184" t="str">
        <f t="shared" ref="O39:O42" si="74">VLOOKUP(D39,DETAIL,13,FALSE)</f>
        <v xml:space="preserve">J1427242  PKG,46" WITH 6" INNER SUPPORT </v>
      </c>
      <c r="P39" s="186">
        <f t="shared" si="69"/>
        <v>0</v>
      </c>
      <c r="Q39" s="85">
        <f>1000/81*1000/3125*H39</f>
        <v>0</v>
      </c>
      <c r="R39" s="204" t="s">
        <v>49</v>
      </c>
      <c r="S39" s="206"/>
      <c r="T39" s="51">
        <f t="shared" si="15"/>
        <v>44114.756672401039</v>
      </c>
      <c r="U39" s="256"/>
      <c r="V39" s="257">
        <v>0.12</v>
      </c>
      <c r="W39" s="258">
        <f>(H39/EREMA!$C$2)*V39</f>
        <v>0</v>
      </c>
      <c r="X39" s="259" t="s">
        <v>67</v>
      </c>
    </row>
    <row r="40" spans="1:24" ht="48" customHeight="1" x14ac:dyDescent="0.2">
      <c r="A40" s="180">
        <f t="shared" si="7"/>
        <v>44114.756672401039</v>
      </c>
      <c r="B40" s="208" t="s">
        <v>98</v>
      </c>
      <c r="C40" s="417" t="str">
        <f>VLOOKUP(D40,DETAIL,4,FALSE)</f>
        <v>SPINLACE/IPC Apex</v>
      </c>
      <c r="D40" s="418">
        <v>1702241</v>
      </c>
      <c r="E40" s="392" t="s">
        <v>111</v>
      </c>
      <c r="F40" s="418" t="str">
        <f>VLOOKUP(D40,DETAIL,5,FALSE)</f>
        <v>SS10150UN2134;SLWHITE;300</v>
      </c>
      <c r="G40" s="418" t="str">
        <f>VLOOKUP(D40,DETAIL,6,FALSE)</f>
        <v>UNTREATED</v>
      </c>
      <c r="H40" s="419">
        <v>40000</v>
      </c>
      <c r="I40" s="420">
        <f>+H40/286</f>
        <v>139.86013986013987</v>
      </c>
      <c r="J40" s="418" t="str">
        <f>VLOOKUP(D40,DETAIL,14,FALSE)</f>
        <v>Braskem CP360H</v>
      </c>
      <c r="K40" s="418" t="str">
        <f>VLOOKUP(D40,DETAIL,9,FALSE)</f>
        <v>J1427149 CORE,131.5"X3.032"X.25"</v>
      </c>
      <c r="L40" s="421">
        <v>15000</v>
      </c>
      <c r="M40" s="422" t="str">
        <f>VLOOKUP(D40,DETAIL,7,FALSE)</f>
        <v>48" MAX OD</v>
      </c>
      <c r="N40" s="418">
        <f>VLOOKUP(D40,DETAIL,10,FALSE)</f>
        <v>1</v>
      </c>
      <c r="O40" s="418" t="str">
        <f>VLOOKUP(D40,DETAIL,13,FALSE)</f>
        <v>J1427223                PKG,47"COMBO,H AND P,3" CENTER</v>
      </c>
      <c r="P40" s="421">
        <f>Q40/L40</f>
        <v>83.307299802145167</v>
      </c>
      <c r="Q40" s="423">
        <f>1000/15*1000/2134*H40</f>
        <v>1249609.4970321774</v>
      </c>
      <c r="R40" s="424" t="s">
        <v>49</v>
      </c>
      <c r="S40" s="425"/>
      <c r="T40" s="51">
        <f t="shared" si="15"/>
        <v>44120.584178228542</v>
      </c>
      <c r="U40" s="256"/>
      <c r="V40" s="257">
        <v>0.12</v>
      </c>
      <c r="W40" s="258">
        <f>(H40/EREMA!$C$2)*V40</f>
        <v>5647.0588235294117</v>
      </c>
      <c r="X40" s="259" t="s">
        <v>67</v>
      </c>
    </row>
    <row r="41" spans="1:24" ht="48" customHeight="1" x14ac:dyDescent="0.2">
      <c r="A41" s="180">
        <f t="shared" si="7"/>
        <v>44120.584178228542</v>
      </c>
      <c r="B41" s="208" t="s">
        <v>98</v>
      </c>
      <c r="C41" s="352">
        <v>44117</v>
      </c>
      <c r="D41" s="345" t="s">
        <v>41</v>
      </c>
      <c r="E41" s="346"/>
      <c r="F41" s="345"/>
      <c r="G41" s="345"/>
      <c r="H41" s="158"/>
      <c r="I41" s="348">
        <v>24</v>
      </c>
      <c r="J41" s="345"/>
      <c r="K41" s="345"/>
      <c r="L41" s="347"/>
      <c r="M41" s="345"/>
      <c r="N41" s="345"/>
      <c r="O41" s="345"/>
      <c r="P41" s="349"/>
      <c r="Q41" s="158"/>
      <c r="R41" s="350" t="s">
        <v>41</v>
      </c>
      <c r="S41" s="351"/>
      <c r="T41" s="51">
        <f t="shared" si="15"/>
        <v>44121.584178228542</v>
      </c>
      <c r="U41" s="256"/>
    </row>
    <row r="42" spans="1:24" ht="48" customHeight="1" x14ac:dyDescent="0.2">
      <c r="A42" s="180">
        <f t="shared" si="7"/>
        <v>44121.584178228542</v>
      </c>
      <c r="B42" s="208" t="s">
        <v>98</v>
      </c>
      <c r="C42" s="273" t="str">
        <f t="shared" si="71"/>
        <v>SPINLACE</v>
      </c>
      <c r="D42" s="273">
        <v>1728900</v>
      </c>
      <c r="E42" s="297" t="s">
        <v>49</v>
      </c>
      <c r="F42" s="273" t="str">
        <f t="shared" si="72"/>
        <v xml:space="preserve">SS10100UN3098;SLWHITE;500 </v>
      </c>
      <c r="G42" s="273" t="s">
        <v>46</v>
      </c>
      <c r="H42" s="393">
        <v>133500</v>
      </c>
      <c r="I42" s="298">
        <f>+H42/320</f>
        <v>417.1875</v>
      </c>
      <c r="J42" s="273" t="s">
        <v>47</v>
      </c>
      <c r="K42" s="273" t="str">
        <f t="shared" si="73"/>
        <v>J1767766 CORE,131.5"X5.030"X.375"</v>
      </c>
      <c r="L42" s="280">
        <v>22219</v>
      </c>
      <c r="M42" s="273" t="s">
        <v>48</v>
      </c>
      <c r="N42" s="273">
        <v>1</v>
      </c>
      <c r="O42" s="273" t="str">
        <f t="shared" si="74"/>
        <v>J1427223                PKG,47"COMBO,H AND P,3" CENTER</v>
      </c>
      <c r="P42" s="281">
        <f>+Q42/L42</f>
        <v>193.94355112414473</v>
      </c>
      <c r="Q42" s="282">
        <f>1000/10*1000/3098*H42</f>
        <v>4309231.7624273719</v>
      </c>
      <c r="R42" s="274" t="s">
        <v>49</v>
      </c>
      <c r="S42" s="275"/>
      <c r="T42" s="51">
        <f t="shared" si="15"/>
        <v>44138.966990728542</v>
      </c>
      <c r="U42" s="256"/>
    </row>
    <row r="43" spans="1:24" ht="48" customHeight="1" x14ac:dyDescent="0.2">
      <c r="A43" s="180">
        <f t="shared" si="7"/>
        <v>44138.966990728542</v>
      </c>
      <c r="B43" s="182" t="s">
        <v>112</v>
      </c>
      <c r="C43" s="201" t="str">
        <f>VLOOKUP(D43,DETAIL,4,FALSE)</f>
        <v>CLOPAY</v>
      </c>
      <c r="D43" s="184">
        <v>1429566</v>
      </c>
      <c r="E43" s="392" t="s">
        <v>113</v>
      </c>
      <c r="F43" s="184" t="str">
        <f t="shared" ref="F43:F54" si="75">VLOOKUP(D43,DETAIL,5,FALSE)</f>
        <v>SS10680UN1575;WHITE;300</v>
      </c>
      <c r="G43" s="184" t="str">
        <f>VLOOKUP(D43,DETAIL,6,FALSE)</f>
        <v>UNTREATED</v>
      </c>
      <c r="H43" s="215">
        <v>20000</v>
      </c>
      <c r="I43" s="202">
        <f t="shared" ref="I43:I48" si="76">+H43/326</f>
        <v>61.349693251533743</v>
      </c>
      <c r="J43" s="184" t="str">
        <f t="shared" ref="J43:J49" si="77">VLOOKUP(D43,DETAIL,14,FALSE)</f>
        <v>Braskem CP360H</v>
      </c>
      <c r="K43" s="184" t="str">
        <f>VLOOKUP(D43,DETAIL,9,FALSE)</f>
        <v>J1480711          1578 mm x 3" x 0.25"</v>
      </c>
      <c r="L43" s="186">
        <v>3182</v>
      </c>
      <c r="M43" s="184" t="str">
        <f t="shared" ref="M43:M49" si="78">VLOOKUP(D43,DETAIL,7,FALSE)</f>
        <v>N/A</v>
      </c>
      <c r="N43" s="184">
        <f t="shared" ref="N43:N49" si="79">VLOOKUP(D43,DETAIL,10,FALSE)</f>
        <v>1</v>
      </c>
      <c r="O43" s="184" t="str">
        <f>VLOOKUP(D43,DETAIL,13,FALSE)</f>
        <v>J1427220 PKG,41" PLAIN DISC         J1427236 PKG,44" DISC WITH 5" LIP</v>
      </c>
      <c r="P43" s="186">
        <f t="shared" ref="P43:P49" si="80">Q43/L43</f>
        <v>58.686789192945142</v>
      </c>
      <c r="Q43" s="85">
        <f>1000/68*1000/1575*H43</f>
        <v>186741.36321195145</v>
      </c>
      <c r="R43" s="204" t="s">
        <v>49</v>
      </c>
      <c r="S43" s="206"/>
      <c r="T43" s="51">
        <f t="shared" si="15"/>
        <v>44141.523227947357</v>
      </c>
      <c r="V43" s="257">
        <v>0.12</v>
      </c>
      <c r="W43" s="258">
        <f>(H43/EREMA!$C$2)*V43</f>
        <v>2823.5294117647059</v>
      </c>
      <c r="X43" s="259" t="s">
        <v>67</v>
      </c>
    </row>
    <row r="44" spans="1:24" ht="50.25" customHeight="1" x14ac:dyDescent="0.2">
      <c r="A44" s="180">
        <f t="shared" si="7"/>
        <v>44141.523227947357</v>
      </c>
      <c r="B44" s="182" t="s">
        <v>114</v>
      </c>
      <c r="C44" s="201" t="str">
        <f>VLOOKUP(D44,DETAIL,4,FALSE)</f>
        <v>PAR Packaging formerly MILLIKEN</v>
      </c>
      <c r="D44" s="201">
        <v>1429561</v>
      </c>
      <c r="E44" s="392" t="s">
        <v>115</v>
      </c>
      <c r="F44" s="184" t="str">
        <f t="shared" si="75"/>
        <v>SS10680UN1359;WHITEMK;300</v>
      </c>
      <c r="G44" s="184" t="str">
        <f>VLOOKUP(D44,DETAIL,6,FALSE)</f>
        <v>UNTREATED</v>
      </c>
      <c r="H44" s="215">
        <v>4000</v>
      </c>
      <c r="I44" s="202">
        <f>+H44/286</f>
        <v>13.986013986013987</v>
      </c>
      <c r="J44" s="184" t="str">
        <f>VLOOKUP(D44,DETAIL,14,FALSE)</f>
        <v>BRASKEM CP360H</v>
      </c>
      <c r="K44" s="184" t="str">
        <f>VLOOKUP(D44,DETAIL,9,FALSE)</f>
        <v xml:space="preserve">J1427149 CORE,131.5"X3.032"X.25" </v>
      </c>
      <c r="L44" s="186">
        <v>2560</v>
      </c>
      <c r="M44" s="184" t="str">
        <f>VLOOKUP(D44,DETAIL,7,FALSE)</f>
        <v>N/A</v>
      </c>
      <c r="N44" s="184">
        <f>VLOOKUP(D44,DETAIL,10,FALSE)</f>
        <v>1</v>
      </c>
      <c r="O44" s="184" t="str">
        <f>VLOOKUP(D44,DETAIL,13,FALSE)</f>
        <v>J1427237 PKG,40"COMBO,H AND P,3" CENTER J1427221 PKG,42" DISC WITH 5" LIP</v>
      </c>
      <c r="P44" s="186">
        <f>Q44/L44</f>
        <v>16.907977318962903</v>
      </c>
      <c r="Q44" s="85">
        <f>1000/68*1000/1359*H44</f>
        <v>43284.421936545034</v>
      </c>
      <c r="R44" s="204" t="s">
        <v>49</v>
      </c>
      <c r="S44" s="206"/>
      <c r="T44" s="51">
        <f t="shared" si="15"/>
        <v>44142.105978530104</v>
      </c>
      <c r="U44" s="261"/>
      <c r="V44" s="257">
        <v>0.12</v>
      </c>
      <c r="W44" s="258">
        <f>(H44/[7]EREMA!$C$2)*V44</f>
        <v>564.70588235294122</v>
      </c>
      <c r="X44" s="259" t="s">
        <v>67</v>
      </c>
    </row>
    <row r="45" spans="1:24" ht="48" customHeight="1" x14ac:dyDescent="0.2">
      <c r="A45" s="180">
        <f t="shared" si="7"/>
        <v>44142.105978530104</v>
      </c>
      <c r="B45" s="182" t="s">
        <v>114</v>
      </c>
      <c r="C45" s="201" t="str">
        <f t="shared" ref="C45:C50" si="81">VLOOKUP(D45,DETAIL,4,FALSE)</f>
        <v>PRECEPT MEDICAL</v>
      </c>
      <c r="D45" s="184">
        <v>1429594</v>
      </c>
      <c r="E45" s="392" t="s">
        <v>116</v>
      </c>
      <c r="F45" s="184" t="str">
        <f t="shared" si="75"/>
        <v>SS10425UN0787;WHITE;300</v>
      </c>
      <c r="G45" s="184" t="str">
        <f>VLOOKUP(D45,DETAIL,6,FALSE)</f>
        <v>UNTREATED</v>
      </c>
      <c r="H45" s="215">
        <v>22000</v>
      </c>
      <c r="I45" s="202">
        <f t="shared" si="76"/>
        <v>67.484662576687114</v>
      </c>
      <c r="J45" s="184" t="str">
        <f t="shared" si="77"/>
        <v>BRASKEM CP360H</v>
      </c>
      <c r="K45" s="184" t="str">
        <f t="shared" ref="K45:K50" si="82">VLOOKUP(D45,DETAIL,9,FALSE)</f>
        <v>J1427165 CORE,790MMX3.032"X.25"</v>
      </c>
      <c r="L45" s="186">
        <v>1143</v>
      </c>
      <c r="M45" s="203" t="str">
        <f t="shared" si="78"/>
        <v>Target 22" Min 21" Max 22.5"</v>
      </c>
      <c r="N45" s="184">
        <f t="shared" si="79"/>
        <v>2</v>
      </c>
      <c r="O45" s="184" t="str">
        <f t="shared" ref="O45:O50" si="83">VLOOKUP(D45,DETAIL,13,FALSE)</f>
        <v xml:space="preserve">J1427217             PKG,22" DISC WITH 5" LIP </v>
      </c>
      <c r="P45" s="186">
        <f t="shared" si="80"/>
        <v>575.45688170247888</v>
      </c>
      <c r="Q45" s="85">
        <f>1000/42.5*1000/787*H45</f>
        <v>657747.21578593331</v>
      </c>
      <c r="R45" s="204" t="s">
        <v>49</v>
      </c>
      <c r="S45" s="205"/>
      <c r="T45" s="51">
        <f t="shared" si="15"/>
        <v>44144.9178394708</v>
      </c>
      <c r="V45" s="257">
        <v>0.12</v>
      </c>
      <c r="W45" s="258">
        <f>(H45/EREMA!$C$2)*V45</f>
        <v>3105.8823529411766</v>
      </c>
      <c r="X45" s="259" t="s">
        <v>67</v>
      </c>
    </row>
    <row r="46" spans="1:24" ht="48" customHeight="1" x14ac:dyDescent="0.2">
      <c r="A46" s="180">
        <f t="shared" si="7"/>
        <v>44144.9178394708</v>
      </c>
      <c r="B46" s="182" t="s">
        <v>114</v>
      </c>
      <c r="C46" s="430" t="str">
        <f t="shared" si="81"/>
        <v>GRIFFIN CARE</v>
      </c>
      <c r="D46" s="183">
        <v>1678426</v>
      </c>
      <c r="E46" s="392" t="s">
        <v>117</v>
      </c>
      <c r="F46" s="184" t="str">
        <f t="shared" si="75"/>
        <v>SS10420UN0572;LTBLUE;300</v>
      </c>
      <c r="G46" s="184" t="str">
        <f>VLOOKUP(D46,DETAIL,6,FALSE)</f>
        <v>UNTREATED</v>
      </c>
      <c r="H46" s="215">
        <v>2000</v>
      </c>
      <c r="I46" s="202">
        <f t="shared" si="76"/>
        <v>6.1349693251533743</v>
      </c>
      <c r="J46" s="184" t="str">
        <f t="shared" si="77"/>
        <v>BRASKEM CP360H</v>
      </c>
      <c r="K46" s="184" t="str">
        <f t="shared" si="82"/>
        <v>J1427149 (3"X.25"X131.5")</v>
      </c>
      <c r="L46" s="186">
        <v>1100</v>
      </c>
      <c r="M46" s="184" t="str">
        <f t="shared" si="78"/>
        <v>N/A</v>
      </c>
      <c r="N46" s="184">
        <f t="shared" si="79"/>
        <v>2</v>
      </c>
      <c r="O46" s="184" t="str">
        <f t="shared" si="83"/>
        <v xml:space="preserve">J1427217             PKG,22" DISC WITH 5" LIP </v>
      </c>
      <c r="P46" s="186">
        <f t="shared" si="80"/>
        <v>75.681893863712048</v>
      </c>
      <c r="Q46" s="85">
        <f>1000/42*1000/572*H46</f>
        <v>83250.083250083248</v>
      </c>
      <c r="R46" s="187" t="s">
        <v>49</v>
      </c>
      <c r="S46" s="188"/>
      <c r="T46" s="51">
        <f t="shared" si="15"/>
        <v>44145.173463192681</v>
      </c>
      <c r="U46" s="256"/>
      <c r="V46" s="257">
        <v>0.12</v>
      </c>
      <c r="W46" s="258">
        <v>344.61176470588236</v>
      </c>
      <c r="X46" s="259" t="s">
        <v>67</v>
      </c>
    </row>
    <row r="47" spans="1:24" ht="48" customHeight="1" x14ac:dyDescent="0.2">
      <c r="A47" s="180">
        <f t="shared" si="7"/>
        <v>44145.173463192681</v>
      </c>
      <c r="B47" s="182" t="s">
        <v>114</v>
      </c>
      <c r="C47" s="438" t="str">
        <f>VLOOKUP(D47,DETAIL,4,FALSE)</f>
        <v>FABRENE</v>
      </c>
      <c r="D47" s="201">
        <v>1429659</v>
      </c>
      <c r="E47" s="395">
        <v>82328086</v>
      </c>
      <c r="F47" s="438" t="str">
        <f>VLOOKUP(D47,DETAIL,5,FALSE)</f>
        <v>SS10770UV2845;WRYELLW;500</v>
      </c>
      <c r="G47" s="184" t="s">
        <v>71</v>
      </c>
      <c r="H47" s="85">
        <v>12243</v>
      </c>
      <c r="I47" s="185">
        <f>+H47/326</f>
        <v>37.555214723926383</v>
      </c>
      <c r="J47" s="184" t="str">
        <f>VLOOKUP(D47,DETAIL,14,FALSE)</f>
        <v>BRASKEM CP360H</v>
      </c>
      <c r="K47" s="184" t="str">
        <f>VLOOKUP(D47,DETAIL,9,FALSE)</f>
        <v>J1767766 CORE,131.5"X5.030"X.375"</v>
      </c>
      <c r="L47" s="186">
        <v>2800</v>
      </c>
      <c r="M47" s="184" t="str">
        <f>VLOOKUP(D47,DETAIL,7,FALSE)</f>
        <v xml:space="preserve">MAX OD 46"                </v>
      </c>
      <c r="N47" s="184">
        <f>VLOOKUP(D47,DETAIL,10,FALSE)</f>
        <v>1</v>
      </c>
      <c r="O47" s="184" t="str">
        <f>VLOOKUP(D47,DETAIL,13,FALSE)</f>
        <v xml:space="preserve">J1427242  PKG,46" WITH 6" INNER SUPPORT </v>
      </c>
      <c r="P47" s="186">
        <f>Q47/L47</f>
        <v>19.959829274416272</v>
      </c>
      <c r="Q47" s="85">
        <f>1000/77*1000/2845*H47</f>
        <v>55887.52196836556</v>
      </c>
      <c r="R47" s="439">
        <v>44148</v>
      </c>
      <c r="S47" s="440" t="s">
        <v>118</v>
      </c>
      <c r="T47" s="51">
        <f t="shared" si="15"/>
        <v>44146.738263806175</v>
      </c>
      <c r="U47" s="256"/>
      <c r="V47" s="257">
        <v>0.12</v>
      </c>
      <c r="W47" s="258">
        <f>(H47/EREMA!$C$2)*V47</f>
        <v>1728.4235294117648</v>
      </c>
      <c r="X47" s="259" t="s">
        <v>67</v>
      </c>
    </row>
    <row r="48" spans="1:24" ht="48" customHeight="1" x14ac:dyDescent="0.2">
      <c r="A48" s="180">
        <f t="shared" si="7"/>
        <v>44146.738263806175</v>
      </c>
      <c r="B48" s="182" t="s">
        <v>114</v>
      </c>
      <c r="C48" s="201" t="str">
        <f t="shared" si="81"/>
        <v>FABRENE</v>
      </c>
      <c r="D48" s="201">
        <v>1730098</v>
      </c>
      <c r="E48" s="392" t="s">
        <v>73</v>
      </c>
      <c r="F48" s="184" t="str">
        <f t="shared" si="75"/>
        <v>SS10810UV3125;NATURAL;500</v>
      </c>
      <c r="G48" s="184" t="s">
        <v>71</v>
      </c>
      <c r="H48" s="215">
        <v>0</v>
      </c>
      <c r="I48" s="202">
        <f t="shared" si="76"/>
        <v>0</v>
      </c>
      <c r="J48" s="184" t="str">
        <f t="shared" si="77"/>
        <v>BRASKEM CP360H</v>
      </c>
      <c r="K48" s="184" t="str">
        <f t="shared" si="82"/>
        <v>J1427162 132.5"X5.030"X.375"</v>
      </c>
      <c r="L48" s="186">
        <v>2800</v>
      </c>
      <c r="M48" s="184" t="str">
        <f t="shared" si="78"/>
        <v>N/A</v>
      </c>
      <c r="N48" s="184">
        <f t="shared" si="79"/>
        <v>1</v>
      </c>
      <c r="O48" s="184" t="str">
        <f t="shared" si="83"/>
        <v xml:space="preserve">J1427242  PKG,46" WITH 6" INNER SUPPORT </v>
      </c>
      <c r="P48" s="186">
        <f t="shared" si="80"/>
        <v>0</v>
      </c>
      <c r="Q48" s="85">
        <f>1000/81*1000/3125*H48</f>
        <v>0</v>
      </c>
      <c r="R48" s="204" t="s">
        <v>49</v>
      </c>
      <c r="S48" s="206"/>
      <c r="T48" s="51">
        <f t="shared" si="15"/>
        <v>44146.738263806175</v>
      </c>
      <c r="U48" s="256"/>
      <c r="V48" s="257">
        <v>0.12</v>
      </c>
      <c r="W48" s="258">
        <f>(H48/EREMA!$C$2)*V48</f>
        <v>0</v>
      </c>
      <c r="X48" s="259" t="s">
        <v>67</v>
      </c>
    </row>
    <row r="49" spans="1:24" ht="48" customHeight="1" x14ac:dyDescent="0.2">
      <c r="A49" s="180">
        <f t="shared" si="7"/>
        <v>44146.738263806175</v>
      </c>
      <c r="B49" s="182" t="s">
        <v>114</v>
      </c>
      <c r="C49" s="417" t="str">
        <f t="shared" si="81"/>
        <v>SPINLACE/IPC Apex</v>
      </c>
      <c r="D49" s="418">
        <v>1702241</v>
      </c>
      <c r="E49" s="392" t="s">
        <v>119</v>
      </c>
      <c r="F49" s="418" t="str">
        <f t="shared" si="75"/>
        <v>SS10150UN2134;SLWHITE;300</v>
      </c>
      <c r="G49" s="418" t="str">
        <f>VLOOKUP(D49,DETAIL,6,FALSE)</f>
        <v>UNTREATED</v>
      </c>
      <c r="H49" s="419">
        <v>26077</v>
      </c>
      <c r="I49" s="420">
        <f>+H49/286</f>
        <v>91.17832167832168</v>
      </c>
      <c r="J49" s="418" t="str">
        <f t="shared" si="77"/>
        <v>Braskem CP360H</v>
      </c>
      <c r="K49" s="418" t="str">
        <f t="shared" si="82"/>
        <v>J1427149 CORE,131.5"X3.032"X.25"</v>
      </c>
      <c r="L49" s="421">
        <v>15000</v>
      </c>
      <c r="M49" s="422" t="str">
        <f t="shared" si="78"/>
        <v>48" MAX OD</v>
      </c>
      <c r="N49" s="418">
        <f t="shared" si="79"/>
        <v>1</v>
      </c>
      <c r="O49" s="418" t="str">
        <f t="shared" si="83"/>
        <v>J1427223                PKG,47"COMBO,H AND P,3" CENTER</v>
      </c>
      <c r="P49" s="421">
        <f t="shared" si="80"/>
        <v>54.31011142351349</v>
      </c>
      <c r="Q49" s="423">
        <f>1000/15*1000/2134*H49</f>
        <v>814651.67135270231</v>
      </c>
      <c r="R49" s="424" t="s">
        <v>49</v>
      </c>
      <c r="S49" s="425"/>
      <c r="T49" s="51">
        <f t="shared" si="15"/>
        <v>44150.537360542774</v>
      </c>
      <c r="U49" s="256"/>
      <c r="V49" s="257">
        <v>0.12</v>
      </c>
      <c r="W49" s="258">
        <f>(H49/EREMA!$C$2)*V49</f>
        <v>3681.4588235294118</v>
      </c>
      <c r="X49" s="259" t="s">
        <v>67</v>
      </c>
    </row>
    <row r="50" spans="1:24" ht="48" customHeight="1" x14ac:dyDescent="0.2">
      <c r="A50" s="180">
        <f t="shared" si="7"/>
        <v>44150.537360542774</v>
      </c>
      <c r="B50" s="182" t="s">
        <v>114</v>
      </c>
      <c r="C50" s="273" t="str">
        <f t="shared" si="81"/>
        <v>SPINLACE</v>
      </c>
      <c r="D50" s="273">
        <v>1728900</v>
      </c>
      <c r="E50" s="297" t="s">
        <v>49</v>
      </c>
      <c r="F50" s="273" t="str">
        <f t="shared" si="75"/>
        <v xml:space="preserve">SS10100UN3098;SLWHITE;500 </v>
      </c>
      <c r="G50" s="273" t="s">
        <v>46</v>
      </c>
      <c r="H50" s="393">
        <v>125000</v>
      </c>
      <c r="I50" s="298">
        <f>+H50/320</f>
        <v>390.625</v>
      </c>
      <c r="J50" s="273" t="s">
        <v>47</v>
      </c>
      <c r="K50" s="273" t="str">
        <f t="shared" si="82"/>
        <v>J1767766 CORE,131.5"X5.030"X.375"</v>
      </c>
      <c r="L50" s="280">
        <v>22219</v>
      </c>
      <c r="M50" s="273" t="s">
        <v>48</v>
      </c>
      <c r="N50" s="273">
        <v>1</v>
      </c>
      <c r="O50" s="273" t="str">
        <f t="shared" si="83"/>
        <v>J1427223                PKG,47"COMBO,H AND P,3" CENTER</v>
      </c>
      <c r="P50" s="281">
        <f>+Q50/L50</f>
        <v>181.5950853222329</v>
      </c>
      <c r="Q50" s="282">
        <f>1000/10*1000/3098*H50</f>
        <v>4034861.2007746929</v>
      </c>
      <c r="R50" s="274" t="s">
        <v>49</v>
      </c>
      <c r="S50" s="275"/>
      <c r="T50" s="51">
        <f t="shared" si="15"/>
        <v>44166.813402209438</v>
      </c>
      <c r="U50" s="256"/>
    </row>
    <row r="51" spans="1:24" ht="48" customHeight="1" x14ac:dyDescent="0.2">
      <c r="A51" s="180">
        <f t="shared" si="7"/>
        <v>44166.813402209438</v>
      </c>
      <c r="B51" s="208" t="s">
        <v>120</v>
      </c>
      <c r="C51" s="201" t="str">
        <f>VLOOKUP(D51,DETAIL,4,FALSE)</f>
        <v>CLOPAY</v>
      </c>
      <c r="D51" s="184">
        <v>1429566</v>
      </c>
      <c r="E51" s="392" t="s">
        <v>113</v>
      </c>
      <c r="F51" s="184" t="str">
        <f t="shared" ref="F51:F52" si="84">VLOOKUP(D51,DETAIL,5,FALSE)</f>
        <v>SS10680UN1575;WHITE;300</v>
      </c>
      <c r="G51" s="184" t="str">
        <f>VLOOKUP(D51,DETAIL,6,FALSE)</f>
        <v>UNTREATED</v>
      </c>
      <c r="H51" s="215">
        <v>20000</v>
      </c>
      <c r="I51" s="202">
        <f>+H51/326</f>
        <v>61.349693251533743</v>
      </c>
      <c r="J51" s="184" t="str">
        <f t="shared" ref="J51:J54" si="85">VLOOKUP(D51,DETAIL,14,FALSE)</f>
        <v>Braskem CP360H</v>
      </c>
      <c r="K51" s="184" t="str">
        <f>VLOOKUP(D51,DETAIL,9,FALSE)</f>
        <v>J1480711          1578 mm x 3" x 0.25"</v>
      </c>
      <c r="L51" s="186">
        <v>3182</v>
      </c>
      <c r="M51" s="184" t="str">
        <f t="shared" ref="M51:M54" si="86">VLOOKUP(D51,DETAIL,7,FALSE)</f>
        <v>N/A</v>
      </c>
      <c r="N51" s="184">
        <f t="shared" ref="N51:N54" si="87">VLOOKUP(D51,DETAIL,10,FALSE)</f>
        <v>1</v>
      </c>
      <c r="O51" s="184" t="str">
        <f>VLOOKUP(D51,DETAIL,13,FALSE)</f>
        <v>J1427220 PKG,41" PLAIN DISC         J1427236 PKG,44" DISC WITH 5" LIP</v>
      </c>
      <c r="P51" s="186">
        <f t="shared" ref="P51:P54" si="88">Q51/L51</f>
        <v>58.686789192945142</v>
      </c>
      <c r="Q51" s="85">
        <f>1000/68*1000/1575*H51</f>
        <v>186741.36321195145</v>
      </c>
      <c r="R51" s="204" t="s">
        <v>49</v>
      </c>
      <c r="S51" s="206"/>
      <c r="T51" s="51">
        <f t="shared" si="15"/>
        <v>44169.369639428252</v>
      </c>
      <c r="V51" s="257">
        <v>0.12</v>
      </c>
      <c r="W51" s="258">
        <f>(H51/EREMA!$C$2)*V51</f>
        <v>2823.5294117647059</v>
      </c>
      <c r="X51" s="259" t="s">
        <v>67</v>
      </c>
    </row>
    <row r="52" spans="1:24" ht="50.25" customHeight="1" x14ac:dyDescent="0.2">
      <c r="A52" s="180">
        <f t="shared" si="7"/>
        <v>44169.369639428252</v>
      </c>
      <c r="B52" s="208" t="s">
        <v>121</v>
      </c>
      <c r="C52" s="201" t="str">
        <f>VLOOKUP(D52,DETAIL,4,FALSE)</f>
        <v>PAR Packaging formerly MILLIKEN</v>
      </c>
      <c r="D52" s="201">
        <v>1429561</v>
      </c>
      <c r="E52" s="392" t="s">
        <v>115</v>
      </c>
      <c r="F52" s="184" t="str">
        <f t="shared" si="84"/>
        <v>SS10680UN1359;WHITEMK;300</v>
      </c>
      <c r="G52" s="184" t="str">
        <f>VLOOKUP(D52,DETAIL,6,FALSE)</f>
        <v>UNTREATED</v>
      </c>
      <c r="H52" s="215">
        <v>4000</v>
      </c>
      <c r="I52" s="202">
        <f>+H52/286</f>
        <v>13.986013986013987</v>
      </c>
      <c r="J52" s="184" t="str">
        <f>VLOOKUP(D52,DETAIL,14,FALSE)</f>
        <v>BRASKEM CP360H</v>
      </c>
      <c r="K52" s="184" t="str">
        <f>VLOOKUP(D52,DETAIL,9,FALSE)</f>
        <v xml:space="preserve">J1427149 CORE,131.5"X3.032"X.25" </v>
      </c>
      <c r="L52" s="186">
        <v>2560</v>
      </c>
      <c r="M52" s="184" t="str">
        <f>VLOOKUP(D52,DETAIL,7,FALSE)</f>
        <v>N/A</v>
      </c>
      <c r="N52" s="184">
        <f>VLOOKUP(D52,DETAIL,10,FALSE)</f>
        <v>1</v>
      </c>
      <c r="O52" s="184" t="str">
        <f>VLOOKUP(D52,DETAIL,13,FALSE)</f>
        <v>J1427237 PKG,40"COMBO,H AND P,3" CENTER J1427221 PKG,42" DISC WITH 5" LIP</v>
      </c>
      <c r="P52" s="186">
        <f>Q52/L52</f>
        <v>16.907977318962903</v>
      </c>
      <c r="Q52" s="85">
        <f>1000/68*1000/1359*H52</f>
        <v>43284.421936545034</v>
      </c>
      <c r="R52" s="204" t="s">
        <v>49</v>
      </c>
      <c r="S52" s="206"/>
      <c r="T52" s="51">
        <f t="shared" si="15"/>
        <v>44169.952390011</v>
      </c>
      <c r="U52" s="261"/>
      <c r="V52" s="257">
        <v>0.12</v>
      </c>
      <c r="W52" s="258">
        <f>(H52/[7]EREMA!$C$2)*V52</f>
        <v>564.70588235294122</v>
      </c>
      <c r="X52" s="259" t="s">
        <v>67</v>
      </c>
    </row>
    <row r="53" spans="1:24" ht="48" customHeight="1" x14ac:dyDescent="0.2">
      <c r="A53" s="180">
        <f t="shared" si="7"/>
        <v>44169.952390011</v>
      </c>
      <c r="B53" s="208" t="s">
        <v>121</v>
      </c>
      <c r="C53" s="201" t="str">
        <f>VLOOKUP(D53,DETAIL,4,FALSE)</f>
        <v>PRECEPT MEDICAL</v>
      </c>
      <c r="D53" s="184">
        <v>1429594</v>
      </c>
      <c r="E53" s="392" t="s">
        <v>116</v>
      </c>
      <c r="F53" s="184" t="str">
        <f t="shared" si="75"/>
        <v>SS10425UN0787;WHITE;300</v>
      </c>
      <c r="G53" s="184" t="str">
        <f t="shared" ref="G53:G54" si="89">VLOOKUP(D53,DETAIL,6,FALSE)</f>
        <v>UNTREATED</v>
      </c>
      <c r="H53" s="215">
        <v>22000</v>
      </c>
      <c r="I53" s="202">
        <f>+H53/326</f>
        <v>67.484662576687114</v>
      </c>
      <c r="J53" s="184" t="str">
        <f t="shared" si="85"/>
        <v>BRASKEM CP360H</v>
      </c>
      <c r="K53" s="184" t="str">
        <f>VLOOKUP(D53,DETAIL,9,FALSE)</f>
        <v>J1427165 CORE,790MMX3.032"X.25"</v>
      </c>
      <c r="L53" s="186">
        <v>1143</v>
      </c>
      <c r="M53" s="203" t="str">
        <f t="shared" si="86"/>
        <v>Target 22" Min 21" Max 22.5"</v>
      </c>
      <c r="N53" s="184">
        <f t="shared" si="87"/>
        <v>2</v>
      </c>
      <c r="O53" s="184" t="str">
        <f>VLOOKUP(D53,DETAIL,13,FALSE)</f>
        <v xml:space="preserve">J1427217             PKG,22" DISC WITH 5" LIP </v>
      </c>
      <c r="P53" s="186">
        <f t="shared" si="88"/>
        <v>575.45688170247888</v>
      </c>
      <c r="Q53" s="85">
        <f>1000/42.5*1000/787*H53</f>
        <v>657747.21578593331</v>
      </c>
      <c r="R53" s="204" t="s">
        <v>49</v>
      </c>
      <c r="S53" s="205"/>
      <c r="T53" s="51">
        <f t="shared" si="15"/>
        <v>44172.764250951695</v>
      </c>
      <c r="V53" s="257">
        <v>0.12</v>
      </c>
      <c r="W53" s="258">
        <f>(H53/EREMA!$C$2)*V53</f>
        <v>3105.8823529411766</v>
      </c>
      <c r="X53" s="259" t="s">
        <v>67</v>
      </c>
    </row>
    <row r="54" spans="1:24" ht="48" customHeight="1" x14ac:dyDescent="0.2">
      <c r="A54" s="180">
        <f t="shared" si="7"/>
        <v>44172.764250951695</v>
      </c>
      <c r="B54" s="208" t="s">
        <v>121</v>
      </c>
      <c r="C54" s="430" t="str">
        <f>VLOOKUP(D54,DETAIL,4,FALSE)</f>
        <v>GRIFFIN CARE</v>
      </c>
      <c r="D54" s="183">
        <v>1678426</v>
      </c>
      <c r="E54" s="392" t="s">
        <v>117</v>
      </c>
      <c r="F54" s="184" t="str">
        <f t="shared" si="75"/>
        <v>SS10420UN0572;LTBLUE;300</v>
      </c>
      <c r="G54" s="184" t="str">
        <f t="shared" si="89"/>
        <v>UNTREATED</v>
      </c>
      <c r="H54" s="215">
        <v>2000</v>
      </c>
      <c r="I54" s="202">
        <f>+H54/326</f>
        <v>6.1349693251533743</v>
      </c>
      <c r="J54" s="184" t="str">
        <f t="shared" si="85"/>
        <v>BRASKEM CP360H</v>
      </c>
      <c r="K54" s="184" t="str">
        <f>VLOOKUP(D54,DETAIL,9,FALSE)</f>
        <v>J1427149 (3"X.25"X131.5")</v>
      </c>
      <c r="L54" s="186">
        <v>1100</v>
      </c>
      <c r="M54" s="184" t="str">
        <f t="shared" si="86"/>
        <v>N/A</v>
      </c>
      <c r="N54" s="184">
        <f t="shared" si="87"/>
        <v>2</v>
      </c>
      <c r="O54" s="184" t="str">
        <f>VLOOKUP(D54,DETAIL,13,FALSE)</f>
        <v xml:space="preserve">J1427217             PKG,22" DISC WITH 5" LIP </v>
      </c>
      <c r="P54" s="186">
        <f t="shared" si="88"/>
        <v>75.681893863712048</v>
      </c>
      <c r="Q54" s="85">
        <f>1000/42*1000/572*H54</f>
        <v>83250.083250083248</v>
      </c>
      <c r="R54" s="187" t="s">
        <v>49</v>
      </c>
      <c r="S54" s="188"/>
      <c r="T54" s="51">
        <f t="shared" si="15"/>
        <v>44173.019874673577</v>
      </c>
      <c r="U54" s="256"/>
      <c r="V54" s="257">
        <v>0.12</v>
      </c>
      <c r="W54" s="258">
        <v>344.61176470588236</v>
      </c>
      <c r="X54" s="259" t="s">
        <v>67</v>
      </c>
    </row>
    <row r="55" spans="1:24" ht="48" customHeight="1" x14ac:dyDescent="0.2">
      <c r="A55" s="180">
        <f t="shared" si="7"/>
        <v>44173.019874673577</v>
      </c>
      <c r="B55" s="208" t="s">
        <v>121</v>
      </c>
      <c r="C55" s="184" t="str">
        <f>VLOOKUP(D55,DETAIL,4,FALSE)</f>
        <v>FABRENE</v>
      </c>
      <c r="D55" s="201">
        <v>1730098</v>
      </c>
      <c r="E55" s="395">
        <v>82319548</v>
      </c>
      <c r="F55" s="184" t="str">
        <f>VLOOKUP(D55,DETAIL,5,FALSE)</f>
        <v>SS10810UV3125;NATURAL;500</v>
      </c>
      <c r="G55" s="184" t="s">
        <v>71</v>
      </c>
      <c r="H55" s="85">
        <v>12000</v>
      </c>
      <c r="I55" s="185">
        <f>+H55/326</f>
        <v>36.809815950920246</v>
      </c>
      <c r="J55" s="184" t="str">
        <f>VLOOKUP(D55,DETAIL,14,FALSE)</f>
        <v>BRASKEM CP360H</v>
      </c>
      <c r="K55" s="184" t="str">
        <f>VLOOKUP(D55,DETAIL,9,FALSE)</f>
        <v>J1427162 132.5"X5.030"X.375"</v>
      </c>
      <c r="L55" s="186">
        <v>2800</v>
      </c>
      <c r="M55" s="184" t="str">
        <f>VLOOKUP(D55,DETAIL,7,FALSE)</f>
        <v>N/A</v>
      </c>
      <c r="N55" s="184">
        <f>VLOOKUP(D55,DETAIL,10,FALSE)</f>
        <v>1</v>
      </c>
      <c r="O55" s="184" t="str">
        <f>VLOOKUP(D55,DETAIL,13,FALSE)</f>
        <v xml:space="preserve">J1427242  PKG,46" WITH 6" INNER SUPPORT </v>
      </c>
      <c r="P55" s="186">
        <f>Q55/L55</f>
        <v>16.93121693121693</v>
      </c>
      <c r="Q55" s="85">
        <f>1000/81*1000/3125*H55</f>
        <v>47407.407407407409</v>
      </c>
      <c r="R55" s="204">
        <v>44174</v>
      </c>
      <c r="S55" s="206" t="s">
        <v>122</v>
      </c>
      <c r="T55" s="51">
        <f t="shared" si="15"/>
        <v>44174.553617004865</v>
      </c>
      <c r="U55" s="256"/>
      <c r="V55" s="257">
        <v>0.12</v>
      </c>
      <c r="W55" s="258">
        <f>(H55/EREMA!$C$2)*V55</f>
        <v>1694.1176470588234</v>
      </c>
      <c r="X55" s="259" t="s">
        <v>67</v>
      </c>
    </row>
    <row r="56" spans="1:24" ht="48" customHeight="1" x14ac:dyDescent="0.2">
      <c r="A56" s="180">
        <f t="shared" si="7"/>
        <v>44174.553617004865</v>
      </c>
      <c r="B56" s="208" t="s">
        <v>121</v>
      </c>
      <c r="C56" s="352">
        <v>44173</v>
      </c>
      <c r="D56" s="345" t="s">
        <v>41</v>
      </c>
      <c r="E56" s="346"/>
      <c r="F56" s="345"/>
      <c r="G56" s="345"/>
      <c r="H56" s="158"/>
      <c r="I56" s="348">
        <v>24</v>
      </c>
      <c r="J56" s="345"/>
      <c r="K56" s="345"/>
      <c r="L56" s="347"/>
      <c r="M56" s="345"/>
      <c r="N56" s="345"/>
      <c r="O56" s="345"/>
      <c r="P56" s="349"/>
      <c r="Q56" s="158"/>
      <c r="R56" s="350" t="s">
        <v>41</v>
      </c>
      <c r="S56" s="351"/>
      <c r="T56" s="51">
        <f t="shared" si="15"/>
        <v>44175.553617004865</v>
      </c>
      <c r="U56" s="256"/>
    </row>
    <row r="57" spans="1:24" ht="48" customHeight="1" x14ac:dyDescent="0.2">
      <c r="A57" s="180">
        <f t="shared" si="7"/>
        <v>44175.553617004865</v>
      </c>
      <c r="B57" s="208" t="s">
        <v>121</v>
      </c>
      <c r="C57" s="201" t="str">
        <f>VLOOKUP(D57,DETAIL,4,FALSE)</f>
        <v>FABRENE</v>
      </c>
      <c r="D57" s="201">
        <v>1730098</v>
      </c>
      <c r="E57" s="392" t="s">
        <v>73</v>
      </c>
      <c r="F57" s="184" t="str">
        <f>VLOOKUP(D57,DETAIL,5,FALSE)</f>
        <v>SS10810UV3125;NATURAL;500</v>
      </c>
      <c r="G57" s="184" t="s">
        <v>71</v>
      </c>
      <c r="H57" s="215">
        <v>0</v>
      </c>
      <c r="I57" s="202">
        <f>+H57/326</f>
        <v>0</v>
      </c>
      <c r="J57" s="184" t="str">
        <f>VLOOKUP(D57,DETAIL,14,FALSE)</f>
        <v>BRASKEM CP360H</v>
      </c>
      <c r="K57" s="184" t="str">
        <f>VLOOKUP(D57,DETAIL,9,FALSE)</f>
        <v>J1427162 132.5"X5.030"X.375"</v>
      </c>
      <c r="L57" s="186">
        <v>2800</v>
      </c>
      <c r="M57" s="184" t="str">
        <f>VLOOKUP(D57,DETAIL,7,FALSE)</f>
        <v>N/A</v>
      </c>
      <c r="N57" s="184">
        <f>VLOOKUP(D57,DETAIL,10,FALSE)</f>
        <v>1</v>
      </c>
      <c r="O57" s="184" t="str">
        <f>VLOOKUP(D57,DETAIL,13,FALSE)</f>
        <v xml:space="preserve">J1427242  PKG,46" WITH 6" INNER SUPPORT </v>
      </c>
      <c r="P57" s="186">
        <f>Q57/L57</f>
        <v>0</v>
      </c>
      <c r="Q57" s="85">
        <f>1000/81*1000/3125*H57</f>
        <v>0</v>
      </c>
      <c r="R57" s="204" t="s">
        <v>49</v>
      </c>
      <c r="S57" s="206"/>
      <c r="T57" s="51">
        <f t="shared" si="15"/>
        <v>44175.553617004865</v>
      </c>
      <c r="U57" s="256"/>
      <c r="V57" s="257">
        <v>0.12</v>
      </c>
      <c r="W57" s="258">
        <f>(H57/EREMA!$C$2)*V57</f>
        <v>0</v>
      </c>
      <c r="X57" s="259" t="s">
        <v>67</v>
      </c>
    </row>
    <row r="58" spans="1:24" ht="48" customHeight="1" x14ac:dyDescent="0.2">
      <c r="A58" s="180">
        <f t="shared" si="7"/>
        <v>44175.553617004865</v>
      </c>
      <c r="B58" s="208" t="s">
        <v>121</v>
      </c>
      <c r="C58" s="417" t="str">
        <f>VLOOKUP(D58,DETAIL,4,FALSE)</f>
        <v>SPINLACE/IPC Apex</v>
      </c>
      <c r="D58" s="418">
        <v>1702241</v>
      </c>
      <c r="E58" s="392" t="s">
        <v>123</v>
      </c>
      <c r="F58" s="418" t="str">
        <f>VLOOKUP(D58,DETAIL,5,FALSE)</f>
        <v>SS10150UN2134;SLWHITE;300</v>
      </c>
      <c r="G58" s="418" t="str">
        <f>VLOOKUP(D58,DETAIL,6,FALSE)</f>
        <v>UNTREATED</v>
      </c>
      <c r="H58" s="419">
        <v>35231</v>
      </c>
      <c r="I58" s="420">
        <f>+H58/286</f>
        <v>123.18531468531468</v>
      </c>
      <c r="J58" s="418" t="str">
        <f>VLOOKUP(D58,DETAIL,14,FALSE)</f>
        <v>Braskem CP360H</v>
      </c>
      <c r="K58" s="418" t="str">
        <f>VLOOKUP(D58,DETAIL,9,FALSE)</f>
        <v>J1427149 CORE,131.5"X3.032"X.25"</v>
      </c>
      <c r="L58" s="421">
        <v>15000</v>
      </c>
      <c r="M58" s="422" t="str">
        <f>VLOOKUP(D58,DETAIL,7,FALSE)</f>
        <v>48" MAX OD</v>
      </c>
      <c r="N58" s="418">
        <f>VLOOKUP(D58,DETAIL,10,FALSE)</f>
        <v>1</v>
      </c>
      <c r="O58" s="418" t="str">
        <f>VLOOKUP(D58,DETAIL,13,FALSE)</f>
        <v>J1427223                PKG,47"COMBO,H AND P,3" CENTER</v>
      </c>
      <c r="P58" s="421">
        <f>Q58/L58</f>
        <v>73.374986983234407</v>
      </c>
      <c r="Q58" s="423">
        <f>1000/15*1000/2134*H58</f>
        <v>1100624.8047485161</v>
      </c>
      <c r="R58" s="424" t="s">
        <v>49</v>
      </c>
      <c r="S58" s="425"/>
      <c r="T58" s="51">
        <f t="shared" si="15"/>
        <v>44180.68633845009</v>
      </c>
      <c r="U58" s="256"/>
      <c r="V58" s="257">
        <v>0.12</v>
      </c>
      <c r="W58" s="258">
        <f>(H58/EREMA!$C$2)*V58</f>
        <v>4973.7882352941178</v>
      </c>
      <c r="X58" s="259" t="s">
        <v>67</v>
      </c>
    </row>
    <row r="59" spans="1:24" ht="48" customHeight="1" x14ac:dyDescent="0.2">
      <c r="A59" s="180">
        <f t="shared" si="7"/>
        <v>44180.68633845009</v>
      </c>
      <c r="B59" s="208" t="s">
        <v>121</v>
      </c>
      <c r="C59" s="273" t="str">
        <f>VLOOKUP(D59,DETAIL,4,FALSE)</f>
        <v>SPINLACE</v>
      </c>
      <c r="D59" s="273">
        <v>1728900</v>
      </c>
      <c r="E59" s="297" t="s">
        <v>49</v>
      </c>
      <c r="F59" s="273" t="str">
        <f>VLOOKUP(D59,DETAIL,5,FALSE)</f>
        <v xml:space="preserve">SS10100UN3098;SLWHITE;500 </v>
      </c>
      <c r="G59" s="273" t="s">
        <v>46</v>
      </c>
      <c r="H59" s="393">
        <v>100000</v>
      </c>
      <c r="I59" s="298">
        <f>+H59/320</f>
        <v>312.5</v>
      </c>
      <c r="J59" s="273" t="s">
        <v>47</v>
      </c>
      <c r="K59" s="273" t="str">
        <f>VLOOKUP(D59,DETAIL,9,FALSE)</f>
        <v>J1767766 CORE,131.5"X5.030"X.375"</v>
      </c>
      <c r="L59" s="280">
        <v>22219</v>
      </c>
      <c r="M59" s="273" t="s">
        <v>48</v>
      </c>
      <c r="N59" s="273">
        <v>1</v>
      </c>
      <c r="O59" s="273" t="str">
        <f>VLOOKUP(D59,DETAIL,13,FALSE)</f>
        <v>J1427223                PKG,47"COMBO,H AND P,3" CENTER</v>
      </c>
      <c r="P59" s="281">
        <f>+Q59/L59</f>
        <v>145.27606825778633</v>
      </c>
      <c r="Q59" s="282">
        <f>1000/10*1000/3098*H59</f>
        <v>3227888.9606197546</v>
      </c>
      <c r="R59" s="274" t="s">
        <v>49</v>
      </c>
      <c r="S59" s="275"/>
      <c r="T59" s="51">
        <f t="shared" si="15"/>
        <v>44193.707171783426</v>
      </c>
      <c r="U59" s="256"/>
    </row>
    <row r="109" spans="1:24" ht="48" customHeight="1" x14ac:dyDescent="0.2">
      <c r="A109" s="180">
        <f>T108</f>
        <v>0</v>
      </c>
      <c r="B109" s="182" t="s">
        <v>124</v>
      </c>
      <c r="C109" s="189"/>
      <c r="D109" s="190" t="s">
        <v>125</v>
      </c>
      <c r="E109" s="191" t="s">
        <v>126</v>
      </c>
      <c r="F109" s="192"/>
      <c r="G109" s="192"/>
      <c r="H109" s="193"/>
      <c r="I109" s="194">
        <v>6</v>
      </c>
      <c r="J109" s="192"/>
      <c r="K109" s="192"/>
      <c r="L109" s="195"/>
      <c r="M109" s="192"/>
      <c r="N109" s="192"/>
      <c r="O109" s="192"/>
      <c r="P109" s="196"/>
      <c r="Q109" s="197"/>
      <c r="R109" s="198" t="s">
        <v>127</v>
      </c>
      <c r="S109" s="199"/>
      <c r="T109" s="181">
        <f>T108+I109/24</f>
        <v>0.25</v>
      </c>
      <c r="U109" s="261"/>
      <c r="V109" s="257">
        <v>0.12</v>
      </c>
      <c r="W109" s="258">
        <f>(H109/EREMA!$C$2)*V109</f>
        <v>0</v>
      </c>
      <c r="X109" s="259" t="s">
        <v>67</v>
      </c>
    </row>
    <row r="110" spans="1:24" ht="48" customHeight="1" x14ac:dyDescent="0.2">
      <c r="A110" s="180">
        <f>T109</f>
        <v>0.25</v>
      </c>
      <c r="B110" s="182" t="s">
        <v>124</v>
      </c>
      <c r="C110" s="189"/>
      <c r="D110" s="190" t="s">
        <v>128</v>
      </c>
      <c r="E110" s="191" t="s">
        <v>129</v>
      </c>
      <c r="F110" s="192"/>
      <c r="G110" s="192"/>
      <c r="H110" s="193"/>
      <c r="I110" s="194">
        <v>10</v>
      </c>
      <c r="J110" s="192"/>
      <c r="K110" s="192"/>
      <c r="L110" s="195"/>
      <c r="M110" s="192"/>
      <c r="N110" s="192"/>
      <c r="O110" s="192"/>
      <c r="P110" s="200"/>
      <c r="Q110" s="197"/>
      <c r="R110" s="198" t="s">
        <v>127</v>
      </c>
      <c r="S110" s="199"/>
      <c r="T110" s="181">
        <f>T109+I110/24</f>
        <v>0.66666666666666674</v>
      </c>
      <c r="V110" s="257">
        <v>0.12</v>
      </c>
      <c r="W110" s="258">
        <f>(H110/EREMA!$C$2)*V110</f>
        <v>0</v>
      </c>
      <c r="X110" s="259" t="s">
        <v>67</v>
      </c>
    </row>
  </sheetData>
  <autoFilter ref="A1:U59" xr:uid="{00000000-0009-0000-0000-000001000000}"/>
  <conditionalFormatting sqref="T109 T2:T59">
    <cfRule type="cellIs" dxfId="7" priority="159" stopIfTrue="1" operator="equal">
      <formula>"ORDER COMPLETE"</formula>
    </cfRule>
    <cfRule type="cellIs" dxfId="6" priority="160" stopIfTrue="1" operator="greaterThan">
      <formula>R2</formula>
    </cfRule>
  </conditionalFormatting>
  <printOptions horizontalCentered="1" gridLines="1"/>
  <pageMargins left="0" right="0" top="0.5" bottom="0.25" header="0.3" footer="0.3"/>
  <pageSetup scale="38" fitToHeight="0" orientation="landscape" r:id="rId1"/>
  <headerFooter alignWithMargins="0">
    <oddHeader>&amp;CWAY LINE 4&amp;R&amp;D  &amp;T</oddHeader>
    <oddFooter>&amp;C&amp;P</oddFooter>
  </headerFooter>
  <ignoredErrors>
    <ignoredError sqref="P26" formula="1"/>
  </ignoredErrors>
  <legacyDrawing r:id="rId2"/>
  <extLst>
    <ext xmlns:x14="http://schemas.microsoft.com/office/spreadsheetml/2009/9/main" uri="{CCE6A557-97BC-4b89-ADB6-D9C93CAAB3DF}">
      <x14:dataValidations xmlns:xm="http://schemas.microsoft.com/office/excel/2006/main" disablePrompts="1" count="3">
        <x14:dataValidation type="list" allowBlank="1" showInputMessage="1" showErrorMessage="1" xr:uid="{00000000-0002-0000-0100-000000000000}">
          <x14:formula1>
            <xm:f>'K:\MANUFACTURING\NEW-WAY SCH 2019\New Way SCH-JDE W3-W6, W14\[New Way SCH W3-W6, W14 03.19.19.xlsx]EREMA'!#REF!</xm:f>
          </x14:formula1>
          <xm:sqref>X36:X37 X46 X54</xm:sqref>
        </x14:dataValidation>
        <x14:dataValidation type="list" allowBlank="1" showInputMessage="1" showErrorMessage="1" xr:uid="{00000000-0002-0000-0100-000001000000}">
          <x14:formula1>
            <xm:f>'K:\MANUFACTURING\NEW-WAY SCH 2020\New Way SCH - JDE W3-W6, W14\[New Way SCH W3-W6, W14 05.18.20.xlsx]EREMA'!#REF!</xm:f>
          </x14:formula1>
          <xm:sqref>X33 X44 X52</xm:sqref>
        </x14:dataValidation>
        <x14:dataValidation type="list" allowBlank="1" showInputMessage="1" showErrorMessage="1" xr:uid="{00000000-0002-0000-0100-000002000000}">
          <x14:formula1>
            <xm:f>EREMA!B$6:B$15</xm:f>
          </x14:formula1>
          <xm:sqref>X109:X110 X2:X32 X55:X59 X38:X43 X34:X35 X53 X45 X47:X51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V26"/>
  <sheetViews>
    <sheetView zoomScale="80" zoomScaleNormal="80" workbookViewId="0">
      <pane ySplit="1" topLeftCell="A2" activePane="bottomLeft" state="frozen"/>
      <selection pane="bottomLeft" activeCell="F11" sqref="F11"/>
    </sheetView>
  </sheetViews>
  <sheetFormatPr defaultColWidth="8.85546875" defaultRowHeight="15" x14ac:dyDescent="0.2"/>
  <cols>
    <col min="1" max="1" width="20.42578125" style="244" customWidth="1"/>
    <col min="2" max="2" width="15.140625" style="244" customWidth="1" collapsed="1"/>
    <col min="3" max="3" width="19.85546875" style="244" customWidth="1" collapsed="1"/>
    <col min="4" max="4" width="17.140625" style="244" customWidth="1"/>
    <col min="5" max="5" width="14" style="246" customWidth="1"/>
    <col min="6" max="6" width="18.140625" style="244" customWidth="1"/>
    <col min="7" max="7" width="15" style="242" customWidth="1"/>
    <col min="8" max="8" width="11.140625" style="244" customWidth="1"/>
    <col min="9" max="9" width="10.140625" style="244" customWidth="1"/>
    <col min="10" max="10" width="11.42578125" style="244" customWidth="1"/>
    <col min="11" max="11" width="17.140625" style="244" customWidth="1"/>
    <col min="12" max="12" width="10" style="247" customWidth="1"/>
    <col min="13" max="13" width="13.5703125" style="244" customWidth="1"/>
    <col min="14" max="14" width="10" style="244" customWidth="1"/>
    <col min="15" max="15" width="17.140625" style="245" customWidth="1"/>
    <col min="16" max="16" width="10.140625" style="244" customWidth="1"/>
    <col min="17" max="17" width="14.42578125" style="248" customWidth="1"/>
    <col min="18" max="18" width="13.5703125" style="244" customWidth="1"/>
    <col min="19" max="19" width="16.140625" style="248" customWidth="1"/>
    <col min="20" max="20" width="25.140625" style="244" bestFit="1" customWidth="1"/>
    <col min="21" max="21" width="23.85546875" style="244" bestFit="1" customWidth="1"/>
    <col min="22" max="243" width="8.85546875" style="244"/>
    <col min="244" max="244" width="26.140625" style="244" customWidth="1"/>
    <col min="245" max="245" width="15.140625" style="244" customWidth="1"/>
    <col min="246" max="246" width="19.85546875" style="244" customWidth="1"/>
    <col min="247" max="247" width="20" style="244" customWidth="1"/>
    <col min="248" max="248" width="11.42578125" style="244" customWidth="1"/>
    <col min="249" max="249" width="19.85546875" style="244" customWidth="1"/>
    <col min="250" max="250" width="15" style="244" customWidth="1"/>
    <col min="251" max="251" width="11.140625" style="244" bestFit="1" customWidth="1"/>
    <col min="252" max="252" width="10.140625" style="244" customWidth="1"/>
    <col min="253" max="253" width="11.42578125" style="244" customWidth="1"/>
    <col min="254" max="254" width="14.140625" style="244" customWidth="1"/>
    <col min="255" max="255" width="10" style="244" customWidth="1"/>
    <col min="256" max="256" width="12.85546875" style="244" customWidth="1"/>
    <col min="257" max="257" width="10" style="244" customWidth="1"/>
    <col min="258" max="258" width="15.140625" style="244" customWidth="1"/>
    <col min="259" max="259" width="10.140625" style="244" customWidth="1"/>
    <col min="260" max="260" width="11.85546875" style="244" customWidth="1"/>
    <col min="261" max="261" width="14" style="244" customWidth="1"/>
    <col min="262" max="262" width="16.140625" style="244" customWidth="1"/>
    <col min="263" max="263" width="24.85546875" style="244" customWidth="1"/>
    <col min="264" max="264" width="30.85546875" style="244" bestFit="1" customWidth="1"/>
    <col min="265" max="499" width="8.85546875" style="244"/>
    <col min="500" max="500" width="26.140625" style="244" customWidth="1"/>
    <col min="501" max="501" width="15.140625" style="244" customWidth="1"/>
    <col min="502" max="502" width="19.85546875" style="244" customWidth="1"/>
    <col min="503" max="503" width="20" style="244" customWidth="1"/>
    <col min="504" max="504" width="11.42578125" style="244" customWidth="1"/>
    <col min="505" max="505" width="19.85546875" style="244" customWidth="1"/>
    <col min="506" max="506" width="15" style="244" customWidth="1"/>
    <col min="507" max="507" width="11.140625" style="244" bestFit="1" customWidth="1"/>
    <col min="508" max="508" width="10.140625" style="244" customWidth="1"/>
    <col min="509" max="509" width="11.42578125" style="244" customWidth="1"/>
    <col min="510" max="510" width="14.140625" style="244" customWidth="1"/>
    <col min="511" max="511" width="10" style="244" customWidth="1"/>
    <col min="512" max="512" width="12.85546875" style="244" customWidth="1"/>
    <col min="513" max="513" width="10" style="244" customWidth="1"/>
    <col min="514" max="514" width="15.140625" style="244" customWidth="1"/>
    <col min="515" max="515" width="10.140625" style="244" customWidth="1"/>
    <col min="516" max="516" width="11.85546875" style="244" customWidth="1"/>
    <col min="517" max="517" width="14" style="244" customWidth="1"/>
    <col min="518" max="518" width="16.140625" style="244" customWidth="1"/>
    <col min="519" max="519" width="24.85546875" style="244" customWidth="1"/>
    <col min="520" max="520" width="30.85546875" style="244" bestFit="1" customWidth="1"/>
    <col min="521" max="755" width="8.85546875" style="244"/>
    <col min="756" max="756" width="26.140625" style="244" customWidth="1"/>
    <col min="757" max="757" width="15.140625" style="244" customWidth="1"/>
    <col min="758" max="758" width="19.85546875" style="244" customWidth="1"/>
    <col min="759" max="759" width="20" style="244" customWidth="1"/>
    <col min="760" max="760" width="11.42578125" style="244" customWidth="1"/>
    <col min="761" max="761" width="19.85546875" style="244" customWidth="1"/>
    <col min="762" max="762" width="15" style="244" customWidth="1"/>
    <col min="763" max="763" width="11.140625" style="244" bestFit="1" customWidth="1"/>
    <col min="764" max="764" width="10.140625" style="244" customWidth="1"/>
    <col min="765" max="765" width="11.42578125" style="244" customWidth="1"/>
    <col min="766" max="766" width="14.140625" style="244" customWidth="1"/>
    <col min="767" max="767" width="10" style="244" customWidth="1"/>
    <col min="768" max="768" width="12.85546875" style="244" customWidth="1"/>
    <col min="769" max="769" width="10" style="244" customWidth="1"/>
    <col min="770" max="770" width="15.140625" style="244" customWidth="1"/>
    <col min="771" max="771" width="10.140625" style="244" customWidth="1"/>
    <col min="772" max="772" width="11.85546875" style="244" customWidth="1"/>
    <col min="773" max="773" width="14" style="244" customWidth="1"/>
    <col min="774" max="774" width="16.140625" style="244" customWidth="1"/>
    <col min="775" max="775" width="24.85546875" style="244" customWidth="1"/>
    <col min="776" max="776" width="30.85546875" style="244" bestFit="1" customWidth="1"/>
    <col min="777" max="1011" width="8.85546875" style="244"/>
    <col min="1012" max="1012" width="26.140625" style="244" customWidth="1"/>
    <col min="1013" max="1013" width="15.140625" style="244" customWidth="1"/>
    <col min="1014" max="1014" width="19.85546875" style="244" customWidth="1"/>
    <col min="1015" max="1015" width="20" style="244" customWidth="1"/>
    <col min="1016" max="1016" width="11.42578125" style="244" customWidth="1"/>
    <col min="1017" max="1017" width="19.85546875" style="244" customWidth="1"/>
    <col min="1018" max="1018" width="15" style="244" customWidth="1"/>
    <col min="1019" max="1019" width="11.140625" style="244" bestFit="1" customWidth="1"/>
    <col min="1020" max="1020" width="10.140625" style="244" customWidth="1"/>
    <col min="1021" max="1021" width="11.42578125" style="244" customWidth="1"/>
    <col min="1022" max="1022" width="14.140625" style="244" customWidth="1"/>
    <col min="1023" max="1023" width="10" style="244" customWidth="1"/>
    <col min="1024" max="1024" width="12.85546875" style="244" customWidth="1"/>
    <col min="1025" max="1025" width="10" style="244" customWidth="1"/>
    <col min="1026" max="1026" width="15.140625" style="244" customWidth="1"/>
    <col min="1027" max="1027" width="10.140625" style="244" customWidth="1"/>
    <col min="1028" max="1028" width="11.85546875" style="244" customWidth="1"/>
    <col min="1029" max="1029" width="14" style="244" customWidth="1"/>
    <col min="1030" max="1030" width="16.140625" style="244" customWidth="1"/>
    <col min="1031" max="1031" width="24.85546875" style="244" customWidth="1"/>
    <col min="1032" max="1032" width="30.85546875" style="244" bestFit="1" customWidth="1"/>
    <col min="1033" max="1267" width="8.85546875" style="244"/>
    <col min="1268" max="1268" width="26.140625" style="244" customWidth="1"/>
    <col min="1269" max="1269" width="15.140625" style="244" customWidth="1"/>
    <col min="1270" max="1270" width="19.85546875" style="244" customWidth="1"/>
    <col min="1271" max="1271" width="20" style="244" customWidth="1"/>
    <col min="1272" max="1272" width="11.42578125" style="244" customWidth="1"/>
    <col min="1273" max="1273" width="19.85546875" style="244" customWidth="1"/>
    <col min="1274" max="1274" width="15" style="244" customWidth="1"/>
    <col min="1275" max="1275" width="11.140625" style="244" bestFit="1" customWidth="1"/>
    <col min="1276" max="1276" width="10.140625" style="244" customWidth="1"/>
    <col min="1277" max="1277" width="11.42578125" style="244" customWidth="1"/>
    <col min="1278" max="1278" width="14.140625" style="244" customWidth="1"/>
    <col min="1279" max="1279" width="10" style="244" customWidth="1"/>
    <col min="1280" max="1280" width="12.85546875" style="244" customWidth="1"/>
    <col min="1281" max="1281" width="10" style="244" customWidth="1"/>
    <col min="1282" max="1282" width="15.140625" style="244" customWidth="1"/>
    <col min="1283" max="1283" width="10.140625" style="244" customWidth="1"/>
    <col min="1284" max="1284" width="11.85546875" style="244" customWidth="1"/>
    <col min="1285" max="1285" width="14" style="244" customWidth="1"/>
    <col min="1286" max="1286" width="16.140625" style="244" customWidth="1"/>
    <col min="1287" max="1287" width="24.85546875" style="244" customWidth="1"/>
    <col min="1288" max="1288" width="30.85546875" style="244" bestFit="1" customWidth="1"/>
    <col min="1289" max="1523" width="8.85546875" style="244"/>
    <col min="1524" max="1524" width="26.140625" style="244" customWidth="1"/>
    <col min="1525" max="1525" width="15.140625" style="244" customWidth="1"/>
    <col min="1526" max="1526" width="19.85546875" style="244" customWidth="1"/>
    <col min="1527" max="1527" width="20" style="244" customWidth="1"/>
    <col min="1528" max="1528" width="11.42578125" style="244" customWidth="1"/>
    <col min="1529" max="1529" width="19.85546875" style="244" customWidth="1"/>
    <col min="1530" max="1530" width="15" style="244" customWidth="1"/>
    <col min="1531" max="1531" width="11.140625" style="244" bestFit="1" customWidth="1"/>
    <col min="1532" max="1532" width="10.140625" style="244" customWidth="1"/>
    <col min="1533" max="1533" width="11.42578125" style="244" customWidth="1"/>
    <col min="1534" max="1534" width="14.140625" style="244" customWidth="1"/>
    <col min="1535" max="1535" width="10" style="244" customWidth="1"/>
    <col min="1536" max="1536" width="12.85546875" style="244" customWidth="1"/>
    <col min="1537" max="1537" width="10" style="244" customWidth="1"/>
    <col min="1538" max="1538" width="15.140625" style="244" customWidth="1"/>
    <col min="1539" max="1539" width="10.140625" style="244" customWidth="1"/>
    <col min="1540" max="1540" width="11.85546875" style="244" customWidth="1"/>
    <col min="1541" max="1541" width="14" style="244" customWidth="1"/>
    <col min="1542" max="1542" width="16.140625" style="244" customWidth="1"/>
    <col min="1543" max="1543" width="24.85546875" style="244" customWidth="1"/>
    <col min="1544" max="1544" width="30.85546875" style="244" bestFit="1" customWidth="1"/>
    <col min="1545" max="1779" width="8.85546875" style="244"/>
    <col min="1780" max="1780" width="26.140625" style="244" customWidth="1"/>
    <col min="1781" max="1781" width="15.140625" style="244" customWidth="1"/>
    <col min="1782" max="1782" width="19.85546875" style="244" customWidth="1"/>
    <col min="1783" max="1783" width="20" style="244" customWidth="1"/>
    <col min="1784" max="1784" width="11.42578125" style="244" customWidth="1"/>
    <col min="1785" max="1785" width="19.85546875" style="244" customWidth="1"/>
    <col min="1786" max="1786" width="15" style="244" customWidth="1"/>
    <col min="1787" max="1787" width="11.140625" style="244" bestFit="1" customWidth="1"/>
    <col min="1788" max="1788" width="10.140625" style="244" customWidth="1"/>
    <col min="1789" max="1789" width="11.42578125" style="244" customWidth="1"/>
    <col min="1790" max="1790" width="14.140625" style="244" customWidth="1"/>
    <col min="1791" max="1791" width="10" style="244" customWidth="1"/>
    <col min="1792" max="1792" width="12.85546875" style="244" customWidth="1"/>
    <col min="1793" max="1793" width="10" style="244" customWidth="1"/>
    <col min="1794" max="1794" width="15.140625" style="244" customWidth="1"/>
    <col min="1795" max="1795" width="10.140625" style="244" customWidth="1"/>
    <col min="1796" max="1796" width="11.85546875" style="244" customWidth="1"/>
    <col min="1797" max="1797" width="14" style="244" customWidth="1"/>
    <col min="1798" max="1798" width="16.140625" style="244" customWidth="1"/>
    <col min="1799" max="1799" width="24.85546875" style="244" customWidth="1"/>
    <col min="1800" max="1800" width="30.85546875" style="244" bestFit="1" customWidth="1"/>
    <col min="1801" max="2035" width="8.85546875" style="244"/>
    <col min="2036" max="2036" width="26.140625" style="244" customWidth="1"/>
    <col min="2037" max="2037" width="15.140625" style="244" customWidth="1"/>
    <col min="2038" max="2038" width="19.85546875" style="244" customWidth="1"/>
    <col min="2039" max="2039" width="20" style="244" customWidth="1"/>
    <col min="2040" max="2040" width="11.42578125" style="244" customWidth="1"/>
    <col min="2041" max="2041" width="19.85546875" style="244" customWidth="1"/>
    <col min="2042" max="2042" width="15" style="244" customWidth="1"/>
    <col min="2043" max="2043" width="11.140625" style="244" bestFit="1" customWidth="1"/>
    <col min="2044" max="2044" width="10.140625" style="244" customWidth="1"/>
    <col min="2045" max="2045" width="11.42578125" style="244" customWidth="1"/>
    <col min="2046" max="2046" width="14.140625" style="244" customWidth="1"/>
    <col min="2047" max="2047" width="10" style="244" customWidth="1"/>
    <col min="2048" max="2048" width="12.85546875" style="244" customWidth="1"/>
    <col min="2049" max="2049" width="10" style="244" customWidth="1"/>
    <col min="2050" max="2050" width="15.140625" style="244" customWidth="1"/>
    <col min="2051" max="2051" width="10.140625" style="244" customWidth="1"/>
    <col min="2052" max="2052" width="11.85546875" style="244" customWidth="1"/>
    <col min="2053" max="2053" width="14" style="244" customWidth="1"/>
    <col min="2054" max="2054" width="16.140625" style="244" customWidth="1"/>
    <col min="2055" max="2055" width="24.85546875" style="244" customWidth="1"/>
    <col min="2056" max="2056" width="30.85546875" style="244" bestFit="1" customWidth="1"/>
    <col min="2057" max="2291" width="8.85546875" style="244"/>
    <col min="2292" max="2292" width="26.140625" style="244" customWidth="1"/>
    <col min="2293" max="2293" width="15.140625" style="244" customWidth="1"/>
    <col min="2294" max="2294" width="19.85546875" style="244" customWidth="1"/>
    <col min="2295" max="2295" width="20" style="244" customWidth="1"/>
    <col min="2296" max="2296" width="11.42578125" style="244" customWidth="1"/>
    <col min="2297" max="2297" width="19.85546875" style="244" customWidth="1"/>
    <col min="2298" max="2298" width="15" style="244" customWidth="1"/>
    <col min="2299" max="2299" width="11.140625" style="244" bestFit="1" customWidth="1"/>
    <col min="2300" max="2300" width="10.140625" style="244" customWidth="1"/>
    <col min="2301" max="2301" width="11.42578125" style="244" customWidth="1"/>
    <col min="2302" max="2302" width="14.140625" style="244" customWidth="1"/>
    <col min="2303" max="2303" width="10" style="244" customWidth="1"/>
    <col min="2304" max="2304" width="12.85546875" style="244" customWidth="1"/>
    <col min="2305" max="2305" width="10" style="244" customWidth="1"/>
    <col min="2306" max="2306" width="15.140625" style="244" customWidth="1"/>
    <col min="2307" max="2307" width="10.140625" style="244" customWidth="1"/>
    <col min="2308" max="2308" width="11.85546875" style="244" customWidth="1"/>
    <col min="2309" max="2309" width="14" style="244" customWidth="1"/>
    <col min="2310" max="2310" width="16.140625" style="244" customWidth="1"/>
    <col min="2311" max="2311" width="24.85546875" style="244" customWidth="1"/>
    <col min="2312" max="2312" width="30.85546875" style="244" bestFit="1" customWidth="1"/>
    <col min="2313" max="2547" width="8.85546875" style="244"/>
    <col min="2548" max="2548" width="26.140625" style="244" customWidth="1"/>
    <col min="2549" max="2549" width="15.140625" style="244" customWidth="1"/>
    <col min="2550" max="2550" width="19.85546875" style="244" customWidth="1"/>
    <col min="2551" max="2551" width="20" style="244" customWidth="1"/>
    <col min="2552" max="2552" width="11.42578125" style="244" customWidth="1"/>
    <col min="2553" max="2553" width="19.85546875" style="244" customWidth="1"/>
    <col min="2554" max="2554" width="15" style="244" customWidth="1"/>
    <col min="2555" max="2555" width="11.140625" style="244" bestFit="1" customWidth="1"/>
    <col min="2556" max="2556" width="10.140625" style="244" customWidth="1"/>
    <col min="2557" max="2557" width="11.42578125" style="244" customWidth="1"/>
    <col min="2558" max="2558" width="14.140625" style="244" customWidth="1"/>
    <col min="2559" max="2559" width="10" style="244" customWidth="1"/>
    <col min="2560" max="2560" width="12.85546875" style="244" customWidth="1"/>
    <col min="2561" max="2561" width="10" style="244" customWidth="1"/>
    <col min="2562" max="2562" width="15.140625" style="244" customWidth="1"/>
    <col min="2563" max="2563" width="10.140625" style="244" customWidth="1"/>
    <col min="2564" max="2564" width="11.85546875" style="244" customWidth="1"/>
    <col min="2565" max="2565" width="14" style="244" customWidth="1"/>
    <col min="2566" max="2566" width="16.140625" style="244" customWidth="1"/>
    <col min="2567" max="2567" width="24.85546875" style="244" customWidth="1"/>
    <col min="2568" max="2568" width="30.85546875" style="244" bestFit="1" customWidth="1"/>
    <col min="2569" max="2803" width="8.85546875" style="244"/>
    <col min="2804" max="2804" width="26.140625" style="244" customWidth="1"/>
    <col min="2805" max="2805" width="15.140625" style="244" customWidth="1"/>
    <col min="2806" max="2806" width="19.85546875" style="244" customWidth="1"/>
    <col min="2807" max="2807" width="20" style="244" customWidth="1"/>
    <col min="2808" max="2808" width="11.42578125" style="244" customWidth="1"/>
    <col min="2809" max="2809" width="19.85546875" style="244" customWidth="1"/>
    <col min="2810" max="2810" width="15" style="244" customWidth="1"/>
    <col min="2811" max="2811" width="11.140625" style="244" bestFit="1" customWidth="1"/>
    <col min="2812" max="2812" width="10.140625" style="244" customWidth="1"/>
    <col min="2813" max="2813" width="11.42578125" style="244" customWidth="1"/>
    <col min="2814" max="2814" width="14.140625" style="244" customWidth="1"/>
    <col min="2815" max="2815" width="10" style="244" customWidth="1"/>
    <col min="2816" max="2816" width="12.85546875" style="244" customWidth="1"/>
    <col min="2817" max="2817" width="10" style="244" customWidth="1"/>
    <col min="2818" max="2818" width="15.140625" style="244" customWidth="1"/>
    <col min="2819" max="2819" width="10.140625" style="244" customWidth="1"/>
    <col min="2820" max="2820" width="11.85546875" style="244" customWidth="1"/>
    <col min="2821" max="2821" width="14" style="244" customWidth="1"/>
    <col min="2822" max="2822" width="16.140625" style="244" customWidth="1"/>
    <col min="2823" max="2823" width="24.85546875" style="244" customWidth="1"/>
    <col min="2824" max="2824" width="30.85546875" style="244" bestFit="1" customWidth="1"/>
    <col min="2825" max="3059" width="8.85546875" style="244"/>
    <col min="3060" max="3060" width="26.140625" style="244" customWidth="1"/>
    <col min="3061" max="3061" width="15.140625" style="244" customWidth="1"/>
    <col min="3062" max="3062" width="19.85546875" style="244" customWidth="1"/>
    <col min="3063" max="3063" width="20" style="244" customWidth="1"/>
    <col min="3064" max="3064" width="11.42578125" style="244" customWidth="1"/>
    <col min="3065" max="3065" width="19.85546875" style="244" customWidth="1"/>
    <col min="3066" max="3066" width="15" style="244" customWidth="1"/>
    <col min="3067" max="3067" width="11.140625" style="244" bestFit="1" customWidth="1"/>
    <col min="3068" max="3068" width="10.140625" style="244" customWidth="1"/>
    <col min="3069" max="3069" width="11.42578125" style="244" customWidth="1"/>
    <col min="3070" max="3070" width="14.140625" style="244" customWidth="1"/>
    <col min="3071" max="3071" width="10" style="244" customWidth="1"/>
    <col min="3072" max="3072" width="12.85546875" style="244" customWidth="1"/>
    <col min="3073" max="3073" width="10" style="244" customWidth="1"/>
    <col min="3074" max="3074" width="15.140625" style="244" customWidth="1"/>
    <col min="3075" max="3075" width="10.140625" style="244" customWidth="1"/>
    <col min="3076" max="3076" width="11.85546875" style="244" customWidth="1"/>
    <col min="3077" max="3077" width="14" style="244" customWidth="1"/>
    <col min="3078" max="3078" width="16.140625" style="244" customWidth="1"/>
    <col min="3079" max="3079" width="24.85546875" style="244" customWidth="1"/>
    <col min="3080" max="3080" width="30.85546875" style="244" bestFit="1" customWidth="1"/>
    <col min="3081" max="3315" width="8.85546875" style="244"/>
    <col min="3316" max="3316" width="26.140625" style="244" customWidth="1"/>
    <col min="3317" max="3317" width="15.140625" style="244" customWidth="1"/>
    <col min="3318" max="3318" width="19.85546875" style="244" customWidth="1"/>
    <col min="3319" max="3319" width="20" style="244" customWidth="1"/>
    <col min="3320" max="3320" width="11.42578125" style="244" customWidth="1"/>
    <col min="3321" max="3321" width="19.85546875" style="244" customWidth="1"/>
    <col min="3322" max="3322" width="15" style="244" customWidth="1"/>
    <col min="3323" max="3323" width="11.140625" style="244" bestFit="1" customWidth="1"/>
    <col min="3324" max="3324" width="10.140625" style="244" customWidth="1"/>
    <col min="3325" max="3325" width="11.42578125" style="244" customWidth="1"/>
    <col min="3326" max="3326" width="14.140625" style="244" customWidth="1"/>
    <col min="3327" max="3327" width="10" style="244" customWidth="1"/>
    <col min="3328" max="3328" width="12.85546875" style="244" customWidth="1"/>
    <col min="3329" max="3329" width="10" style="244" customWidth="1"/>
    <col min="3330" max="3330" width="15.140625" style="244" customWidth="1"/>
    <col min="3331" max="3331" width="10.140625" style="244" customWidth="1"/>
    <col min="3332" max="3332" width="11.85546875" style="244" customWidth="1"/>
    <col min="3333" max="3333" width="14" style="244" customWidth="1"/>
    <col min="3334" max="3334" width="16.140625" style="244" customWidth="1"/>
    <col min="3335" max="3335" width="24.85546875" style="244" customWidth="1"/>
    <col min="3336" max="3336" width="30.85546875" style="244" bestFit="1" customWidth="1"/>
    <col min="3337" max="3571" width="8.85546875" style="244"/>
    <col min="3572" max="3572" width="26.140625" style="244" customWidth="1"/>
    <col min="3573" max="3573" width="15.140625" style="244" customWidth="1"/>
    <col min="3574" max="3574" width="19.85546875" style="244" customWidth="1"/>
    <col min="3575" max="3575" width="20" style="244" customWidth="1"/>
    <col min="3576" max="3576" width="11.42578125" style="244" customWidth="1"/>
    <col min="3577" max="3577" width="19.85546875" style="244" customWidth="1"/>
    <col min="3578" max="3578" width="15" style="244" customWidth="1"/>
    <col min="3579" max="3579" width="11.140625" style="244" bestFit="1" customWidth="1"/>
    <col min="3580" max="3580" width="10.140625" style="244" customWidth="1"/>
    <col min="3581" max="3581" width="11.42578125" style="244" customWidth="1"/>
    <col min="3582" max="3582" width="14.140625" style="244" customWidth="1"/>
    <col min="3583" max="3583" width="10" style="244" customWidth="1"/>
    <col min="3584" max="3584" width="12.85546875" style="244" customWidth="1"/>
    <col min="3585" max="3585" width="10" style="244" customWidth="1"/>
    <col min="3586" max="3586" width="15.140625" style="244" customWidth="1"/>
    <col min="3587" max="3587" width="10.140625" style="244" customWidth="1"/>
    <col min="3588" max="3588" width="11.85546875" style="244" customWidth="1"/>
    <col min="3589" max="3589" width="14" style="244" customWidth="1"/>
    <col min="3590" max="3590" width="16.140625" style="244" customWidth="1"/>
    <col min="3591" max="3591" width="24.85546875" style="244" customWidth="1"/>
    <col min="3592" max="3592" width="30.85546875" style="244" bestFit="1" customWidth="1"/>
    <col min="3593" max="3827" width="8.85546875" style="244"/>
    <col min="3828" max="3828" width="26.140625" style="244" customWidth="1"/>
    <col min="3829" max="3829" width="15.140625" style="244" customWidth="1"/>
    <col min="3830" max="3830" width="19.85546875" style="244" customWidth="1"/>
    <col min="3831" max="3831" width="20" style="244" customWidth="1"/>
    <col min="3832" max="3832" width="11.42578125" style="244" customWidth="1"/>
    <col min="3833" max="3833" width="19.85546875" style="244" customWidth="1"/>
    <col min="3834" max="3834" width="15" style="244" customWidth="1"/>
    <col min="3835" max="3835" width="11.140625" style="244" bestFit="1" customWidth="1"/>
    <col min="3836" max="3836" width="10.140625" style="244" customWidth="1"/>
    <col min="3837" max="3837" width="11.42578125" style="244" customWidth="1"/>
    <col min="3838" max="3838" width="14.140625" style="244" customWidth="1"/>
    <col min="3839" max="3839" width="10" style="244" customWidth="1"/>
    <col min="3840" max="3840" width="12.85546875" style="244" customWidth="1"/>
    <col min="3841" max="3841" width="10" style="244" customWidth="1"/>
    <col min="3842" max="3842" width="15.140625" style="244" customWidth="1"/>
    <col min="3843" max="3843" width="10.140625" style="244" customWidth="1"/>
    <col min="3844" max="3844" width="11.85546875" style="244" customWidth="1"/>
    <col min="3845" max="3845" width="14" style="244" customWidth="1"/>
    <col min="3846" max="3846" width="16.140625" style="244" customWidth="1"/>
    <col min="3847" max="3847" width="24.85546875" style="244" customWidth="1"/>
    <col min="3848" max="3848" width="30.85546875" style="244" bestFit="1" customWidth="1"/>
    <col min="3849" max="4083" width="8.85546875" style="244"/>
    <col min="4084" max="4084" width="26.140625" style="244" customWidth="1"/>
    <col min="4085" max="4085" width="15.140625" style="244" customWidth="1"/>
    <col min="4086" max="4086" width="19.85546875" style="244" customWidth="1"/>
    <col min="4087" max="4087" width="20" style="244" customWidth="1"/>
    <col min="4088" max="4088" width="11.42578125" style="244" customWidth="1"/>
    <col min="4089" max="4089" width="19.85546875" style="244" customWidth="1"/>
    <col min="4090" max="4090" width="15" style="244" customWidth="1"/>
    <col min="4091" max="4091" width="11.140625" style="244" bestFit="1" customWidth="1"/>
    <col min="4092" max="4092" width="10.140625" style="244" customWidth="1"/>
    <col min="4093" max="4093" width="11.42578125" style="244" customWidth="1"/>
    <col min="4094" max="4094" width="14.140625" style="244" customWidth="1"/>
    <col min="4095" max="4095" width="10" style="244" customWidth="1"/>
    <col min="4096" max="4096" width="12.85546875" style="244" customWidth="1"/>
    <col min="4097" max="4097" width="10" style="244" customWidth="1"/>
    <col min="4098" max="4098" width="15.140625" style="244" customWidth="1"/>
    <col min="4099" max="4099" width="10.140625" style="244" customWidth="1"/>
    <col min="4100" max="4100" width="11.85546875" style="244" customWidth="1"/>
    <col min="4101" max="4101" width="14" style="244" customWidth="1"/>
    <col min="4102" max="4102" width="16.140625" style="244" customWidth="1"/>
    <col min="4103" max="4103" width="24.85546875" style="244" customWidth="1"/>
    <col min="4104" max="4104" width="30.85546875" style="244" bestFit="1" customWidth="1"/>
    <col min="4105" max="4339" width="8.85546875" style="244"/>
    <col min="4340" max="4340" width="26.140625" style="244" customWidth="1"/>
    <col min="4341" max="4341" width="15.140625" style="244" customWidth="1"/>
    <col min="4342" max="4342" width="19.85546875" style="244" customWidth="1"/>
    <col min="4343" max="4343" width="20" style="244" customWidth="1"/>
    <col min="4344" max="4344" width="11.42578125" style="244" customWidth="1"/>
    <col min="4345" max="4345" width="19.85546875" style="244" customWidth="1"/>
    <col min="4346" max="4346" width="15" style="244" customWidth="1"/>
    <col min="4347" max="4347" width="11.140625" style="244" bestFit="1" customWidth="1"/>
    <col min="4348" max="4348" width="10.140625" style="244" customWidth="1"/>
    <col min="4349" max="4349" width="11.42578125" style="244" customWidth="1"/>
    <col min="4350" max="4350" width="14.140625" style="244" customWidth="1"/>
    <col min="4351" max="4351" width="10" style="244" customWidth="1"/>
    <col min="4352" max="4352" width="12.85546875" style="244" customWidth="1"/>
    <col min="4353" max="4353" width="10" style="244" customWidth="1"/>
    <col min="4354" max="4354" width="15.140625" style="244" customWidth="1"/>
    <col min="4355" max="4355" width="10.140625" style="244" customWidth="1"/>
    <col min="4356" max="4356" width="11.85546875" style="244" customWidth="1"/>
    <col min="4357" max="4357" width="14" style="244" customWidth="1"/>
    <col min="4358" max="4358" width="16.140625" style="244" customWidth="1"/>
    <col min="4359" max="4359" width="24.85546875" style="244" customWidth="1"/>
    <col min="4360" max="4360" width="30.85546875" style="244" bestFit="1" customWidth="1"/>
    <col min="4361" max="4595" width="8.85546875" style="244"/>
    <col min="4596" max="4596" width="26.140625" style="244" customWidth="1"/>
    <col min="4597" max="4597" width="15.140625" style="244" customWidth="1"/>
    <col min="4598" max="4598" width="19.85546875" style="244" customWidth="1"/>
    <col min="4599" max="4599" width="20" style="244" customWidth="1"/>
    <col min="4600" max="4600" width="11.42578125" style="244" customWidth="1"/>
    <col min="4601" max="4601" width="19.85546875" style="244" customWidth="1"/>
    <col min="4602" max="4602" width="15" style="244" customWidth="1"/>
    <col min="4603" max="4603" width="11.140625" style="244" bestFit="1" customWidth="1"/>
    <col min="4604" max="4604" width="10.140625" style="244" customWidth="1"/>
    <col min="4605" max="4605" width="11.42578125" style="244" customWidth="1"/>
    <col min="4606" max="4606" width="14.140625" style="244" customWidth="1"/>
    <col min="4607" max="4607" width="10" style="244" customWidth="1"/>
    <col min="4608" max="4608" width="12.85546875" style="244" customWidth="1"/>
    <col min="4609" max="4609" width="10" style="244" customWidth="1"/>
    <col min="4610" max="4610" width="15.140625" style="244" customWidth="1"/>
    <col min="4611" max="4611" width="10.140625" style="244" customWidth="1"/>
    <col min="4612" max="4612" width="11.85546875" style="244" customWidth="1"/>
    <col min="4613" max="4613" width="14" style="244" customWidth="1"/>
    <col min="4614" max="4614" width="16.140625" style="244" customWidth="1"/>
    <col min="4615" max="4615" width="24.85546875" style="244" customWidth="1"/>
    <col min="4616" max="4616" width="30.85546875" style="244" bestFit="1" customWidth="1"/>
    <col min="4617" max="4851" width="8.85546875" style="244"/>
    <col min="4852" max="4852" width="26.140625" style="244" customWidth="1"/>
    <col min="4853" max="4853" width="15.140625" style="244" customWidth="1"/>
    <col min="4854" max="4854" width="19.85546875" style="244" customWidth="1"/>
    <col min="4855" max="4855" width="20" style="244" customWidth="1"/>
    <col min="4856" max="4856" width="11.42578125" style="244" customWidth="1"/>
    <col min="4857" max="4857" width="19.85546875" style="244" customWidth="1"/>
    <col min="4858" max="4858" width="15" style="244" customWidth="1"/>
    <col min="4859" max="4859" width="11.140625" style="244" bestFit="1" customWidth="1"/>
    <col min="4860" max="4860" width="10.140625" style="244" customWidth="1"/>
    <col min="4861" max="4861" width="11.42578125" style="244" customWidth="1"/>
    <col min="4862" max="4862" width="14.140625" style="244" customWidth="1"/>
    <col min="4863" max="4863" width="10" style="244" customWidth="1"/>
    <col min="4864" max="4864" width="12.85546875" style="244" customWidth="1"/>
    <col min="4865" max="4865" width="10" style="244" customWidth="1"/>
    <col min="4866" max="4866" width="15.140625" style="244" customWidth="1"/>
    <col min="4867" max="4867" width="10.140625" style="244" customWidth="1"/>
    <col min="4868" max="4868" width="11.85546875" style="244" customWidth="1"/>
    <col min="4869" max="4869" width="14" style="244" customWidth="1"/>
    <col min="4870" max="4870" width="16.140625" style="244" customWidth="1"/>
    <col min="4871" max="4871" width="24.85546875" style="244" customWidth="1"/>
    <col min="4872" max="4872" width="30.85546875" style="244" bestFit="1" customWidth="1"/>
    <col min="4873" max="5107" width="8.85546875" style="244"/>
    <col min="5108" max="5108" width="26.140625" style="244" customWidth="1"/>
    <col min="5109" max="5109" width="15.140625" style="244" customWidth="1"/>
    <col min="5110" max="5110" width="19.85546875" style="244" customWidth="1"/>
    <col min="5111" max="5111" width="20" style="244" customWidth="1"/>
    <col min="5112" max="5112" width="11.42578125" style="244" customWidth="1"/>
    <col min="5113" max="5113" width="19.85546875" style="244" customWidth="1"/>
    <col min="5114" max="5114" width="15" style="244" customWidth="1"/>
    <col min="5115" max="5115" width="11.140625" style="244" bestFit="1" customWidth="1"/>
    <col min="5116" max="5116" width="10.140625" style="244" customWidth="1"/>
    <col min="5117" max="5117" width="11.42578125" style="244" customWidth="1"/>
    <col min="5118" max="5118" width="14.140625" style="244" customWidth="1"/>
    <col min="5119" max="5119" width="10" style="244" customWidth="1"/>
    <col min="5120" max="5120" width="12.85546875" style="244" customWidth="1"/>
    <col min="5121" max="5121" width="10" style="244" customWidth="1"/>
    <col min="5122" max="5122" width="15.140625" style="244" customWidth="1"/>
    <col min="5123" max="5123" width="10.140625" style="244" customWidth="1"/>
    <col min="5124" max="5124" width="11.85546875" style="244" customWidth="1"/>
    <col min="5125" max="5125" width="14" style="244" customWidth="1"/>
    <col min="5126" max="5126" width="16.140625" style="244" customWidth="1"/>
    <col min="5127" max="5127" width="24.85546875" style="244" customWidth="1"/>
    <col min="5128" max="5128" width="30.85546875" style="244" bestFit="1" customWidth="1"/>
    <col min="5129" max="5363" width="8.85546875" style="244"/>
    <col min="5364" max="5364" width="26.140625" style="244" customWidth="1"/>
    <col min="5365" max="5365" width="15.140625" style="244" customWidth="1"/>
    <col min="5366" max="5366" width="19.85546875" style="244" customWidth="1"/>
    <col min="5367" max="5367" width="20" style="244" customWidth="1"/>
    <col min="5368" max="5368" width="11.42578125" style="244" customWidth="1"/>
    <col min="5369" max="5369" width="19.85546875" style="244" customWidth="1"/>
    <col min="5370" max="5370" width="15" style="244" customWidth="1"/>
    <col min="5371" max="5371" width="11.140625" style="244" bestFit="1" customWidth="1"/>
    <col min="5372" max="5372" width="10.140625" style="244" customWidth="1"/>
    <col min="5373" max="5373" width="11.42578125" style="244" customWidth="1"/>
    <col min="5374" max="5374" width="14.140625" style="244" customWidth="1"/>
    <col min="5375" max="5375" width="10" style="244" customWidth="1"/>
    <col min="5376" max="5376" width="12.85546875" style="244" customWidth="1"/>
    <col min="5377" max="5377" width="10" style="244" customWidth="1"/>
    <col min="5378" max="5378" width="15.140625" style="244" customWidth="1"/>
    <col min="5379" max="5379" width="10.140625" style="244" customWidth="1"/>
    <col min="5380" max="5380" width="11.85546875" style="244" customWidth="1"/>
    <col min="5381" max="5381" width="14" style="244" customWidth="1"/>
    <col min="5382" max="5382" width="16.140625" style="244" customWidth="1"/>
    <col min="5383" max="5383" width="24.85546875" style="244" customWidth="1"/>
    <col min="5384" max="5384" width="30.85546875" style="244" bestFit="1" customWidth="1"/>
    <col min="5385" max="5619" width="8.85546875" style="244"/>
    <col min="5620" max="5620" width="26.140625" style="244" customWidth="1"/>
    <col min="5621" max="5621" width="15.140625" style="244" customWidth="1"/>
    <col min="5622" max="5622" width="19.85546875" style="244" customWidth="1"/>
    <col min="5623" max="5623" width="20" style="244" customWidth="1"/>
    <col min="5624" max="5624" width="11.42578125" style="244" customWidth="1"/>
    <col min="5625" max="5625" width="19.85546875" style="244" customWidth="1"/>
    <col min="5626" max="5626" width="15" style="244" customWidth="1"/>
    <col min="5627" max="5627" width="11.140625" style="244" bestFit="1" customWidth="1"/>
    <col min="5628" max="5628" width="10.140625" style="244" customWidth="1"/>
    <col min="5629" max="5629" width="11.42578125" style="244" customWidth="1"/>
    <col min="5630" max="5630" width="14.140625" style="244" customWidth="1"/>
    <col min="5631" max="5631" width="10" style="244" customWidth="1"/>
    <col min="5632" max="5632" width="12.85546875" style="244" customWidth="1"/>
    <col min="5633" max="5633" width="10" style="244" customWidth="1"/>
    <col min="5634" max="5634" width="15.140625" style="244" customWidth="1"/>
    <col min="5635" max="5635" width="10.140625" style="244" customWidth="1"/>
    <col min="5636" max="5636" width="11.85546875" style="244" customWidth="1"/>
    <col min="5637" max="5637" width="14" style="244" customWidth="1"/>
    <col min="5638" max="5638" width="16.140625" style="244" customWidth="1"/>
    <col min="5639" max="5639" width="24.85546875" style="244" customWidth="1"/>
    <col min="5640" max="5640" width="30.85546875" style="244" bestFit="1" customWidth="1"/>
    <col min="5641" max="5875" width="8.85546875" style="244"/>
    <col min="5876" max="5876" width="26.140625" style="244" customWidth="1"/>
    <col min="5877" max="5877" width="15.140625" style="244" customWidth="1"/>
    <col min="5878" max="5878" width="19.85546875" style="244" customWidth="1"/>
    <col min="5879" max="5879" width="20" style="244" customWidth="1"/>
    <col min="5880" max="5880" width="11.42578125" style="244" customWidth="1"/>
    <col min="5881" max="5881" width="19.85546875" style="244" customWidth="1"/>
    <col min="5882" max="5882" width="15" style="244" customWidth="1"/>
    <col min="5883" max="5883" width="11.140625" style="244" bestFit="1" customWidth="1"/>
    <col min="5884" max="5884" width="10.140625" style="244" customWidth="1"/>
    <col min="5885" max="5885" width="11.42578125" style="244" customWidth="1"/>
    <col min="5886" max="5886" width="14.140625" style="244" customWidth="1"/>
    <col min="5887" max="5887" width="10" style="244" customWidth="1"/>
    <col min="5888" max="5888" width="12.85546875" style="244" customWidth="1"/>
    <col min="5889" max="5889" width="10" style="244" customWidth="1"/>
    <col min="5890" max="5890" width="15.140625" style="244" customWidth="1"/>
    <col min="5891" max="5891" width="10.140625" style="244" customWidth="1"/>
    <col min="5892" max="5892" width="11.85546875" style="244" customWidth="1"/>
    <col min="5893" max="5893" width="14" style="244" customWidth="1"/>
    <col min="5894" max="5894" width="16.140625" style="244" customWidth="1"/>
    <col min="5895" max="5895" width="24.85546875" style="244" customWidth="1"/>
    <col min="5896" max="5896" width="30.85546875" style="244" bestFit="1" customWidth="1"/>
    <col min="5897" max="6131" width="8.85546875" style="244"/>
    <col min="6132" max="6132" width="26.140625" style="244" customWidth="1"/>
    <col min="6133" max="6133" width="15.140625" style="244" customWidth="1"/>
    <col min="6134" max="6134" width="19.85546875" style="244" customWidth="1"/>
    <col min="6135" max="6135" width="20" style="244" customWidth="1"/>
    <col min="6136" max="6136" width="11.42578125" style="244" customWidth="1"/>
    <col min="6137" max="6137" width="19.85546875" style="244" customWidth="1"/>
    <col min="6138" max="6138" width="15" style="244" customWidth="1"/>
    <col min="6139" max="6139" width="11.140625" style="244" bestFit="1" customWidth="1"/>
    <col min="6140" max="6140" width="10.140625" style="244" customWidth="1"/>
    <col min="6141" max="6141" width="11.42578125" style="244" customWidth="1"/>
    <col min="6142" max="6142" width="14.140625" style="244" customWidth="1"/>
    <col min="6143" max="6143" width="10" style="244" customWidth="1"/>
    <col min="6144" max="6144" width="12.85546875" style="244" customWidth="1"/>
    <col min="6145" max="6145" width="10" style="244" customWidth="1"/>
    <col min="6146" max="6146" width="15.140625" style="244" customWidth="1"/>
    <col min="6147" max="6147" width="10.140625" style="244" customWidth="1"/>
    <col min="6148" max="6148" width="11.85546875" style="244" customWidth="1"/>
    <col min="6149" max="6149" width="14" style="244" customWidth="1"/>
    <col min="6150" max="6150" width="16.140625" style="244" customWidth="1"/>
    <col min="6151" max="6151" width="24.85546875" style="244" customWidth="1"/>
    <col min="6152" max="6152" width="30.85546875" style="244" bestFit="1" customWidth="1"/>
    <col min="6153" max="6387" width="8.85546875" style="244"/>
    <col min="6388" max="6388" width="26.140625" style="244" customWidth="1"/>
    <col min="6389" max="6389" width="15.140625" style="244" customWidth="1"/>
    <col min="6390" max="6390" width="19.85546875" style="244" customWidth="1"/>
    <col min="6391" max="6391" width="20" style="244" customWidth="1"/>
    <col min="6392" max="6392" width="11.42578125" style="244" customWidth="1"/>
    <col min="6393" max="6393" width="19.85546875" style="244" customWidth="1"/>
    <col min="6394" max="6394" width="15" style="244" customWidth="1"/>
    <col min="6395" max="6395" width="11.140625" style="244" bestFit="1" customWidth="1"/>
    <col min="6396" max="6396" width="10.140625" style="244" customWidth="1"/>
    <col min="6397" max="6397" width="11.42578125" style="244" customWidth="1"/>
    <col min="6398" max="6398" width="14.140625" style="244" customWidth="1"/>
    <col min="6399" max="6399" width="10" style="244" customWidth="1"/>
    <col min="6400" max="6400" width="12.85546875" style="244" customWidth="1"/>
    <col min="6401" max="6401" width="10" style="244" customWidth="1"/>
    <col min="6402" max="6402" width="15.140625" style="244" customWidth="1"/>
    <col min="6403" max="6403" width="10.140625" style="244" customWidth="1"/>
    <col min="6404" max="6404" width="11.85546875" style="244" customWidth="1"/>
    <col min="6405" max="6405" width="14" style="244" customWidth="1"/>
    <col min="6406" max="6406" width="16.140625" style="244" customWidth="1"/>
    <col min="6407" max="6407" width="24.85546875" style="244" customWidth="1"/>
    <col min="6408" max="6408" width="30.85546875" style="244" bestFit="1" customWidth="1"/>
    <col min="6409" max="6643" width="8.85546875" style="244"/>
    <col min="6644" max="6644" width="26.140625" style="244" customWidth="1"/>
    <col min="6645" max="6645" width="15.140625" style="244" customWidth="1"/>
    <col min="6646" max="6646" width="19.85546875" style="244" customWidth="1"/>
    <col min="6647" max="6647" width="20" style="244" customWidth="1"/>
    <col min="6648" max="6648" width="11.42578125" style="244" customWidth="1"/>
    <col min="6649" max="6649" width="19.85546875" style="244" customWidth="1"/>
    <col min="6650" max="6650" width="15" style="244" customWidth="1"/>
    <col min="6651" max="6651" width="11.140625" style="244" bestFit="1" customWidth="1"/>
    <col min="6652" max="6652" width="10.140625" style="244" customWidth="1"/>
    <col min="6653" max="6653" width="11.42578125" style="244" customWidth="1"/>
    <col min="6654" max="6654" width="14.140625" style="244" customWidth="1"/>
    <col min="6655" max="6655" width="10" style="244" customWidth="1"/>
    <col min="6656" max="6656" width="12.85546875" style="244" customWidth="1"/>
    <col min="6657" max="6657" width="10" style="244" customWidth="1"/>
    <col min="6658" max="6658" width="15.140625" style="244" customWidth="1"/>
    <col min="6659" max="6659" width="10.140625" style="244" customWidth="1"/>
    <col min="6660" max="6660" width="11.85546875" style="244" customWidth="1"/>
    <col min="6661" max="6661" width="14" style="244" customWidth="1"/>
    <col min="6662" max="6662" width="16.140625" style="244" customWidth="1"/>
    <col min="6663" max="6663" width="24.85546875" style="244" customWidth="1"/>
    <col min="6664" max="6664" width="30.85546875" style="244" bestFit="1" customWidth="1"/>
    <col min="6665" max="6899" width="8.85546875" style="244"/>
    <col min="6900" max="6900" width="26.140625" style="244" customWidth="1"/>
    <col min="6901" max="6901" width="15.140625" style="244" customWidth="1"/>
    <col min="6902" max="6902" width="19.85546875" style="244" customWidth="1"/>
    <col min="6903" max="6903" width="20" style="244" customWidth="1"/>
    <col min="6904" max="6904" width="11.42578125" style="244" customWidth="1"/>
    <col min="6905" max="6905" width="19.85546875" style="244" customWidth="1"/>
    <col min="6906" max="6906" width="15" style="244" customWidth="1"/>
    <col min="6907" max="6907" width="11.140625" style="244" bestFit="1" customWidth="1"/>
    <col min="6908" max="6908" width="10.140625" style="244" customWidth="1"/>
    <col min="6909" max="6909" width="11.42578125" style="244" customWidth="1"/>
    <col min="6910" max="6910" width="14.140625" style="244" customWidth="1"/>
    <col min="6911" max="6911" width="10" style="244" customWidth="1"/>
    <col min="6912" max="6912" width="12.85546875" style="244" customWidth="1"/>
    <col min="6913" max="6913" width="10" style="244" customWidth="1"/>
    <col min="6914" max="6914" width="15.140625" style="244" customWidth="1"/>
    <col min="6915" max="6915" width="10.140625" style="244" customWidth="1"/>
    <col min="6916" max="6916" width="11.85546875" style="244" customWidth="1"/>
    <col min="6917" max="6917" width="14" style="244" customWidth="1"/>
    <col min="6918" max="6918" width="16.140625" style="244" customWidth="1"/>
    <col min="6919" max="6919" width="24.85546875" style="244" customWidth="1"/>
    <col min="6920" max="6920" width="30.85546875" style="244" bestFit="1" customWidth="1"/>
    <col min="6921" max="7155" width="8.85546875" style="244"/>
    <col min="7156" max="7156" width="26.140625" style="244" customWidth="1"/>
    <col min="7157" max="7157" width="15.140625" style="244" customWidth="1"/>
    <col min="7158" max="7158" width="19.85546875" style="244" customWidth="1"/>
    <col min="7159" max="7159" width="20" style="244" customWidth="1"/>
    <col min="7160" max="7160" width="11.42578125" style="244" customWidth="1"/>
    <col min="7161" max="7161" width="19.85546875" style="244" customWidth="1"/>
    <col min="7162" max="7162" width="15" style="244" customWidth="1"/>
    <col min="7163" max="7163" width="11.140625" style="244" bestFit="1" customWidth="1"/>
    <col min="7164" max="7164" width="10.140625" style="244" customWidth="1"/>
    <col min="7165" max="7165" width="11.42578125" style="244" customWidth="1"/>
    <col min="7166" max="7166" width="14.140625" style="244" customWidth="1"/>
    <col min="7167" max="7167" width="10" style="244" customWidth="1"/>
    <col min="7168" max="7168" width="12.85546875" style="244" customWidth="1"/>
    <col min="7169" max="7169" width="10" style="244" customWidth="1"/>
    <col min="7170" max="7170" width="15.140625" style="244" customWidth="1"/>
    <col min="7171" max="7171" width="10.140625" style="244" customWidth="1"/>
    <col min="7172" max="7172" width="11.85546875" style="244" customWidth="1"/>
    <col min="7173" max="7173" width="14" style="244" customWidth="1"/>
    <col min="7174" max="7174" width="16.140625" style="244" customWidth="1"/>
    <col min="7175" max="7175" width="24.85546875" style="244" customWidth="1"/>
    <col min="7176" max="7176" width="30.85546875" style="244" bestFit="1" customWidth="1"/>
    <col min="7177" max="7411" width="8.85546875" style="244"/>
    <col min="7412" max="7412" width="26.140625" style="244" customWidth="1"/>
    <col min="7413" max="7413" width="15.140625" style="244" customWidth="1"/>
    <col min="7414" max="7414" width="19.85546875" style="244" customWidth="1"/>
    <col min="7415" max="7415" width="20" style="244" customWidth="1"/>
    <col min="7416" max="7416" width="11.42578125" style="244" customWidth="1"/>
    <col min="7417" max="7417" width="19.85546875" style="244" customWidth="1"/>
    <col min="7418" max="7418" width="15" style="244" customWidth="1"/>
    <col min="7419" max="7419" width="11.140625" style="244" bestFit="1" customWidth="1"/>
    <col min="7420" max="7420" width="10.140625" style="244" customWidth="1"/>
    <col min="7421" max="7421" width="11.42578125" style="244" customWidth="1"/>
    <col min="7422" max="7422" width="14.140625" style="244" customWidth="1"/>
    <col min="7423" max="7423" width="10" style="244" customWidth="1"/>
    <col min="7424" max="7424" width="12.85546875" style="244" customWidth="1"/>
    <col min="7425" max="7425" width="10" style="244" customWidth="1"/>
    <col min="7426" max="7426" width="15.140625" style="244" customWidth="1"/>
    <col min="7427" max="7427" width="10.140625" style="244" customWidth="1"/>
    <col min="7428" max="7428" width="11.85546875" style="244" customWidth="1"/>
    <col min="7429" max="7429" width="14" style="244" customWidth="1"/>
    <col min="7430" max="7430" width="16.140625" style="244" customWidth="1"/>
    <col min="7431" max="7431" width="24.85546875" style="244" customWidth="1"/>
    <col min="7432" max="7432" width="30.85546875" style="244" bestFit="1" customWidth="1"/>
    <col min="7433" max="7667" width="8.85546875" style="244"/>
    <col min="7668" max="7668" width="26.140625" style="244" customWidth="1"/>
    <col min="7669" max="7669" width="15.140625" style="244" customWidth="1"/>
    <col min="7670" max="7670" width="19.85546875" style="244" customWidth="1"/>
    <col min="7671" max="7671" width="20" style="244" customWidth="1"/>
    <col min="7672" max="7672" width="11.42578125" style="244" customWidth="1"/>
    <col min="7673" max="7673" width="19.85546875" style="244" customWidth="1"/>
    <col min="7674" max="7674" width="15" style="244" customWidth="1"/>
    <col min="7675" max="7675" width="11.140625" style="244" bestFit="1" customWidth="1"/>
    <col min="7676" max="7676" width="10.140625" style="244" customWidth="1"/>
    <col min="7677" max="7677" width="11.42578125" style="244" customWidth="1"/>
    <col min="7678" max="7678" width="14.140625" style="244" customWidth="1"/>
    <col min="7679" max="7679" width="10" style="244" customWidth="1"/>
    <col min="7680" max="7680" width="12.85546875" style="244" customWidth="1"/>
    <col min="7681" max="7681" width="10" style="244" customWidth="1"/>
    <col min="7682" max="7682" width="15.140625" style="244" customWidth="1"/>
    <col min="7683" max="7683" width="10.140625" style="244" customWidth="1"/>
    <col min="7684" max="7684" width="11.85546875" style="244" customWidth="1"/>
    <col min="7685" max="7685" width="14" style="244" customWidth="1"/>
    <col min="7686" max="7686" width="16.140625" style="244" customWidth="1"/>
    <col min="7687" max="7687" width="24.85546875" style="244" customWidth="1"/>
    <col min="7688" max="7688" width="30.85546875" style="244" bestFit="1" customWidth="1"/>
    <col min="7689" max="7923" width="8.85546875" style="244"/>
    <col min="7924" max="7924" width="26.140625" style="244" customWidth="1"/>
    <col min="7925" max="7925" width="15.140625" style="244" customWidth="1"/>
    <col min="7926" max="7926" width="19.85546875" style="244" customWidth="1"/>
    <col min="7927" max="7927" width="20" style="244" customWidth="1"/>
    <col min="7928" max="7928" width="11.42578125" style="244" customWidth="1"/>
    <col min="7929" max="7929" width="19.85546875" style="244" customWidth="1"/>
    <col min="7930" max="7930" width="15" style="244" customWidth="1"/>
    <col min="7931" max="7931" width="11.140625" style="244" bestFit="1" customWidth="1"/>
    <col min="7932" max="7932" width="10.140625" style="244" customWidth="1"/>
    <col min="7933" max="7933" width="11.42578125" style="244" customWidth="1"/>
    <col min="7934" max="7934" width="14.140625" style="244" customWidth="1"/>
    <col min="7935" max="7935" width="10" style="244" customWidth="1"/>
    <col min="7936" max="7936" width="12.85546875" style="244" customWidth="1"/>
    <col min="7937" max="7937" width="10" style="244" customWidth="1"/>
    <col min="7938" max="7938" width="15.140625" style="244" customWidth="1"/>
    <col min="7939" max="7939" width="10.140625" style="244" customWidth="1"/>
    <col min="7940" max="7940" width="11.85546875" style="244" customWidth="1"/>
    <col min="7941" max="7941" width="14" style="244" customWidth="1"/>
    <col min="7942" max="7942" width="16.140625" style="244" customWidth="1"/>
    <col min="7943" max="7943" width="24.85546875" style="244" customWidth="1"/>
    <col min="7944" max="7944" width="30.85546875" style="244" bestFit="1" customWidth="1"/>
    <col min="7945" max="8179" width="8.85546875" style="244"/>
    <col min="8180" max="8180" width="26.140625" style="244" customWidth="1"/>
    <col min="8181" max="8181" width="15.140625" style="244" customWidth="1"/>
    <col min="8182" max="8182" width="19.85546875" style="244" customWidth="1"/>
    <col min="8183" max="8183" width="20" style="244" customWidth="1"/>
    <col min="8184" max="8184" width="11.42578125" style="244" customWidth="1"/>
    <col min="8185" max="8185" width="19.85546875" style="244" customWidth="1"/>
    <col min="8186" max="8186" width="15" style="244" customWidth="1"/>
    <col min="8187" max="8187" width="11.140625" style="244" bestFit="1" customWidth="1"/>
    <col min="8188" max="8188" width="10.140625" style="244" customWidth="1"/>
    <col min="8189" max="8189" width="11.42578125" style="244" customWidth="1"/>
    <col min="8190" max="8190" width="14.140625" style="244" customWidth="1"/>
    <col min="8191" max="8191" width="10" style="244" customWidth="1"/>
    <col min="8192" max="8192" width="12.85546875" style="244" customWidth="1"/>
    <col min="8193" max="8193" width="10" style="244" customWidth="1"/>
    <col min="8194" max="8194" width="15.140625" style="244" customWidth="1"/>
    <col min="8195" max="8195" width="10.140625" style="244" customWidth="1"/>
    <col min="8196" max="8196" width="11.85546875" style="244" customWidth="1"/>
    <col min="8197" max="8197" width="14" style="244" customWidth="1"/>
    <col min="8198" max="8198" width="16.140625" style="244" customWidth="1"/>
    <col min="8199" max="8199" width="24.85546875" style="244" customWidth="1"/>
    <col min="8200" max="8200" width="30.85546875" style="244" bestFit="1" customWidth="1"/>
    <col min="8201" max="8435" width="8.85546875" style="244"/>
    <col min="8436" max="8436" width="26.140625" style="244" customWidth="1"/>
    <col min="8437" max="8437" width="15.140625" style="244" customWidth="1"/>
    <col min="8438" max="8438" width="19.85546875" style="244" customWidth="1"/>
    <col min="8439" max="8439" width="20" style="244" customWidth="1"/>
    <col min="8440" max="8440" width="11.42578125" style="244" customWidth="1"/>
    <col min="8441" max="8441" width="19.85546875" style="244" customWidth="1"/>
    <col min="8442" max="8442" width="15" style="244" customWidth="1"/>
    <col min="8443" max="8443" width="11.140625" style="244" bestFit="1" customWidth="1"/>
    <col min="8444" max="8444" width="10.140625" style="244" customWidth="1"/>
    <col min="8445" max="8445" width="11.42578125" style="244" customWidth="1"/>
    <col min="8446" max="8446" width="14.140625" style="244" customWidth="1"/>
    <col min="8447" max="8447" width="10" style="244" customWidth="1"/>
    <col min="8448" max="8448" width="12.85546875" style="244" customWidth="1"/>
    <col min="8449" max="8449" width="10" style="244" customWidth="1"/>
    <col min="8450" max="8450" width="15.140625" style="244" customWidth="1"/>
    <col min="8451" max="8451" width="10.140625" style="244" customWidth="1"/>
    <col min="8452" max="8452" width="11.85546875" style="244" customWidth="1"/>
    <col min="8453" max="8453" width="14" style="244" customWidth="1"/>
    <col min="8454" max="8454" width="16.140625" style="244" customWidth="1"/>
    <col min="8455" max="8455" width="24.85546875" style="244" customWidth="1"/>
    <col min="8456" max="8456" width="30.85546875" style="244" bestFit="1" customWidth="1"/>
    <col min="8457" max="8691" width="8.85546875" style="244"/>
    <col min="8692" max="8692" width="26.140625" style="244" customWidth="1"/>
    <col min="8693" max="8693" width="15.140625" style="244" customWidth="1"/>
    <col min="8694" max="8694" width="19.85546875" style="244" customWidth="1"/>
    <col min="8695" max="8695" width="20" style="244" customWidth="1"/>
    <col min="8696" max="8696" width="11.42578125" style="244" customWidth="1"/>
    <col min="8697" max="8697" width="19.85546875" style="244" customWidth="1"/>
    <col min="8698" max="8698" width="15" style="244" customWidth="1"/>
    <col min="8699" max="8699" width="11.140625" style="244" bestFit="1" customWidth="1"/>
    <col min="8700" max="8700" width="10.140625" style="244" customWidth="1"/>
    <col min="8701" max="8701" width="11.42578125" style="244" customWidth="1"/>
    <col min="8702" max="8702" width="14.140625" style="244" customWidth="1"/>
    <col min="8703" max="8703" width="10" style="244" customWidth="1"/>
    <col min="8704" max="8704" width="12.85546875" style="244" customWidth="1"/>
    <col min="8705" max="8705" width="10" style="244" customWidth="1"/>
    <col min="8706" max="8706" width="15.140625" style="244" customWidth="1"/>
    <col min="8707" max="8707" width="10.140625" style="244" customWidth="1"/>
    <col min="8708" max="8708" width="11.85546875" style="244" customWidth="1"/>
    <col min="8709" max="8709" width="14" style="244" customWidth="1"/>
    <col min="8710" max="8710" width="16.140625" style="244" customWidth="1"/>
    <col min="8711" max="8711" width="24.85546875" style="244" customWidth="1"/>
    <col min="8712" max="8712" width="30.85546875" style="244" bestFit="1" customWidth="1"/>
    <col min="8713" max="8947" width="8.85546875" style="244"/>
    <col min="8948" max="8948" width="26.140625" style="244" customWidth="1"/>
    <col min="8949" max="8949" width="15.140625" style="244" customWidth="1"/>
    <col min="8950" max="8950" width="19.85546875" style="244" customWidth="1"/>
    <col min="8951" max="8951" width="20" style="244" customWidth="1"/>
    <col min="8952" max="8952" width="11.42578125" style="244" customWidth="1"/>
    <col min="8953" max="8953" width="19.85546875" style="244" customWidth="1"/>
    <col min="8954" max="8954" width="15" style="244" customWidth="1"/>
    <col min="8955" max="8955" width="11.140625" style="244" bestFit="1" customWidth="1"/>
    <col min="8956" max="8956" width="10.140625" style="244" customWidth="1"/>
    <col min="8957" max="8957" width="11.42578125" style="244" customWidth="1"/>
    <col min="8958" max="8958" width="14.140625" style="244" customWidth="1"/>
    <col min="8959" max="8959" width="10" style="244" customWidth="1"/>
    <col min="8960" max="8960" width="12.85546875" style="244" customWidth="1"/>
    <col min="8961" max="8961" width="10" style="244" customWidth="1"/>
    <col min="8962" max="8962" width="15.140625" style="244" customWidth="1"/>
    <col min="8963" max="8963" width="10.140625" style="244" customWidth="1"/>
    <col min="8964" max="8964" width="11.85546875" style="244" customWidth="1"/>
    <col min="8965" max="8965" width="14" style="244" customWidth="1"/>
    <col min="8966" max="8966" width="16.140625" style="244" customWidth="1"/>
    <col min="8967" max="8967" width="24.85546875" style="244" customWidth="1"/>
    <col min="8968" max="8968" width="30.85546875" style="244" bestFit="1" customWidth="1"/>
    <col min="8969" max="9203" width="8.85546875" style="244"/>
    <col min="9204" max="9204" width="26.140625" style="244" customWidth="1"/>
    <col min="9205" max="9205" width="15.140625" style="244" customWidth="1"/>
    <col min="9206" max="9206" width="19.85546875" style="244" customWidth="1"/>
    <col min="9207" max="9207" width="20" style="244" customWidth="1"/>
    <col min="9208" max="9208" width="11.42578125" style="244" customWidth="1"/>
    <col min="9209" max="9209" width="19.85546875" style="244" customWidth="1"/>
    <col min="9210" max="9210" width="15" style="244" customWidth="1"/>
    <col min="9211" max="9211" width="11.140625" style="244" bestFit="1" customWidth="1"/>
    <col min="9212" max="9212" width="10.140625" style="244" customWidth="1"/>
    <col min="9213" max="9213" width="11.42578125" style="244" customWidth="1"/>
    <col min="9214" max="9214" width="14.140625" style="244" customWidth="1"/>
    <col min="9215" max="9215" width="10" style="244" customWidth="1"/>
    <col min="9216" max="9216" width="12.85546875" style="244" customWidth="1"/>
    <col min="9217" max="9217" width="10" style="244" customWidth="1"/>
    <col min="9218" max="9218" width="15.140625" style="244" customWidth="1"/>
    <col min="9219" max="9219" width="10.140625" style="244" customWidth="1"/>
    <col min="9220" max="9220" width="11.85546875" style="244" customWidth="1"/>
    <col min="9221" max="9221" width="14" style="244" customWidth="1"/>
    <col min="9222" max="9222" width="16.140625" style="244" customWidth="1"/>
    <col min="9223" max="9223" width="24.85546875" style="244" customWidth="1"/>
    <col min="9224" max="9224" width="30.85546875" style="244" bestFit="1" customWidth="1"/>
    <col min="9225" max="9459" width="8.85546875" style="244"/>
    <col min="9460" max="9460" width="26.140625" style="244" customWidth="1"/>
    <col min="9461" max="9461" width="15.140625" style="244" customWidth="1"/>
    <col min="9462" max="9462" width="19.85546875" style="244" customWidth="1"/>
    <col min="9463" max="9463" width="20" style="244" customWidth="1"/>
    <col min="9464" max="9464" width="11.42578125" style="244" customWidth="1"/>
    <col min="9465" max="9465" width="19.85546875" style="244" customWidth="1"/>
    <col min="9466" max="9466" width="15" style="244" customWidth="1"/>
    <col min="9467" max="9467" width="11.140625" style="244" bestFit="1" customWidth="1"/>
    <col min="9468" max="9468" width="10.140625" style="244" customWidth="1"/>
    <col min="9469" max="9469" width="11.42578125" style="244" customWidth="1"/>
    <col min="9470" max="9470" width="14.140625" style="244" customWidth="1"/>
    <col min="9471" max="9471" width="10" style="244" customWidth="1"/>
    <col min="9472" max="9472" width="12.85546875" style="244" customWidth="1"/>
    <col min="9473" max="9473" width="10" style="244" customWidth="1"/>
    <col min="9474" max="9474" width="15.140625" style="244" customWidth="1"/>
    <col min="9475" max="9475" width="10.140625" style="244" customWidth="1"/>
    <col min="9476" max="9476" width="11.85546875" style="244" customWidth="1"/>
    <col min="9477" max="9477" width="14" style="244" customWidth="1"/>
    <col min="9478" max="9478" width="16.140625" style="244" customWidth="1"/>
    <col min="9479" max="9479" width="24.85546875" style="244" customWidth="1"/>
    <col min="9480" max="9480" width="30.85546875" style="244" bestFit="1" customWidth="1"/>
    <col min="9481" max="9715" width="8.85546875" style="244"/>
    <col min="9716" max="9716" width="26.140625" style="244" customWidth="1"/>
    <col min="9717" max="9717" width="15.140625" style="244" customWidth="1"/>
    <col min="9718" max="9718" width="19.85546875" style="244" customWidth="1"/>
    <col min="9719" max="9719" width="20" style="244" customWidth="1"/>
    <col min="9720" max="9720" width="11.42578125" style="244" customWidth="1"/>
    <col min="9721" max="9721" width="19.85546875" style="244" customWidth="1"/>
    <col min="9722" max="9722" width="15" style="244" customWidth="1"/>
    <col min="9723" max="9723" width="11.140625" style="244" bestFit="1" customWidth="1"/>
    <col min="9724" max="9724" width="10.140625" style="244" customWidth="1"/>
    <col min="9725" max="9725" width="11.42578125" style="244" customWidth="1"/>
    <col min="9726" max="9726" width="14.140625" style="244" customWidth="1"/>
    <col min="9727" max="9727" width="10" style="244" customWidth="1"/>
    <col min="9728" max="9728" width="12.85546875" style="244" customWidth="1"/>
    <col min="9729" max="9729" width="10" style="244" customWidth="1"/>
    <col min="9730" max="9730" width="15.140625" style="244" customWidth="1"/>
    <col min="9731" max="9731" width="10.140625" style="244" customWidth="1"/>
    <col min="9732" max="9732" width="11.85546875" style="244" customWidth="1"/>
    <col min="9733" max="9733" width="14" style="244" customWidth="1"/>
    <col min="9734" max="9734" width="16.140625" style="244" customWidth="1"/>
    <col min="9735" max="9735" width="24.85546875" style="244" customWidth="1"/>
    <col min="9736" max="9736" width="30.85546875" style="244" bestFit="1" customWidth="1"/>
    <col min="9737" max="9971" width="8.85546875" style="244"/>
    <col min="9972" max="9972" width="26.140625" style="244" customWidth="1"/>
    <col min="9973" max="9973" width="15.140625" style="244" customWidth="1"/>
    <col min="9974" max="9974" width="19.85546875" style="244" customWidth="1"/>
    <col min="9975" max="9975" width="20" style="244" customWidth="1"/>
    <col min="9976" max="9976" width="11.42578125" style="244" customWidth="1"/>
    <col min="9977" max="9977" width="19.85546875" style="244" customWidth="1"/>
    <col min="9978" max="9978" width="15" style="244" customWidth="1"/>
    <col min="9979" max="9979" width="11.140625" style="244" bestFit="1" customWidth="1"/>
    <col min="9980" max="9980" width="10.140625" style="244" customWidth="1"/>
    <col min="9981" max="9981" width="11.42578125" style="244" customWidth="1"/>
    <col min="9982" max="9982" width="14.140625" style="244" customWidth="1"/>
    <col min="9983" max="9983" width="10" style="244" customWidth="1"/>
    <col min="9984" max="9984" width="12.85546875" style="244" customWidth="1"/>
    <col min="9985" max="9985" width="10" style="244" customWidth="1"/>
    <col min="9986" max="9986" width="15.140625" style="244" customWidth="1"/>
    <col min="9987" max="9987" width="10.140625" style="244" customWidth="1"/>
    <col min="9988" max="9988" width="11.85546875" style="244" customWidth="1"/>
    <col min="9989" max="9989" width="14" style="244" customWidth="1"/>
    <col min="9990" max="9990" width="16.140625" style="244" customWidth="1"/>
    <col min="9991" max="9991" width="24.85546875" style="244" customWidth="1"/>
    <col min="9992" max="9992" width="30.85546875" style="244" bestFit="1" customWidth="1"/>
    <col min="9993" max="10227" width="8.85546875" style="244"/>
    <col min="10228" max="10228" width="26.140625" style="244" customWidth="1"/>
    <col min="10229" max="10229" width="15.140625" style="244" customWidth="1"/>
    <col min="10230" max="10230" width="19.85546875" style="244" customWidth="1"/>
    <col min="10231" max="10231" width="20" style="244" customWidth="1"/>
    <col min="10232" max="10232" width="11.42578125" style="244" customWidth="1"/>
    <col min="10233" max="10233" width="19.85546875" style="244" customWidth="1"/>
    <col min="10234" max="10234" width="15" style="244" customWidth="1"/>
    <col min="10235" max="10235" width="11.140625" style="244" bestFit="1" customWidth="1"/>
    <col min="10236" max="10236" width="10.140625" style="244" customWidth="1"/>
    <col min="10237" max="10237" width="11.42578125" style="244" customWidth="1"/>
    <col min="10238" max="10238" width="14.140625" style="244" customWidth="1"/>
    <col min="10239" max="10239" width="10" style="244" customWidth="1"/>
    <col min="10240" max="10240" width="12.85546875" style="244" customWidth="1"/>
    <col min="10241" max="10241" width="10" style="244" customWidth="1"/>
    <col min="10242" max="10242" width="15.140625" style="244" customWidth="1"/>
    <col min="10243" max="10243" width="10.140625" style="244" customWidth="1"/>
    <col min="10244" max="10244" width="11.85546875" style="244" customWidth="1"/>
    <col min="10245" max="10245" width="14" style="244" customWidth="1"/>
    <col min="10246" max="10246" width="16.140625" style="244" customWidth="1"/>
    <col min="10247" max="10247" width="24.85546875" style="244" customWidth="1"/>
    <col min="10248" max="10248" width="30.85546875" style="244" bestFit="1" customWidth="1"/>
    <col min="10249" max="10483" width="8.85546875" style="244"/>
    <col min="10484" max="10484" width="26.140625" style="244" customWidth="1"/>
    <col min="10485" max="10485" width="15.140625" style="244" customWidth="1"/>
    <col min="10486" max="10486" width="19.85546875" style="244" customWidth="1"/>
    <col min="10487" max="10487" width="20" style="244" customWidth="1"/>
    <col min="10488" max="10488" width="11.42578125" style="244" customWidth="1"/>
    <col min="10489" max="10489" width="19.85546875" style="244" customWidth="1"/>
    <col min="10490" max="10490" width="15" style="244" customWidth="1"/>
    <col min="10491" max="10491" width="11.140625" style="244" bestFit="1" customWidth="1"/>
    <col min="10492" max="10492" width="10.140625" style="244" customWidth="1"/>
    <col min="10493" max="10493" width="11.42578125" style="244" customWidth="1"/>
    <col min="10494" max="10494" width="14.140625" style="244" customWidth="1"/>
    <col min="10495" max="10495" width="10" style="244" customWidth="1"/>
    <col min="10496" max="10496" width="12.85546875" style="244" customWidth="1"/>
    <col min="10497" max="10497" width="10" style="244" customWidth="1"/>
    <col min="10498" max="10498" width="15.140625" style="244" customWidth="1"/>
    <col min="10499" max="10499" width="10.140625" style="244" customWidth="1"/>
    <col min="10500" max="10500" width="11.85546875" style="244" customWidth="1"/>
    <col min="10501" max="10501" width="14" style="244" customWidth="1"/>
    <col min="10502" max="10502" width="16.140625" style="244" customWidth="1"/>
    <col min="10503" max="10503" width="24.85546875" style="244" customWidth="1"/>
    <col min="10504" max="10504" width="30.85546875" style="244" bestFit="1" customWidth="1"/>
    <col min="10505" max="10739" width="8.85546875" style="244"/>
    <col min="10740" max="10740" width="26.140625" style="244" customWidth="1"/>
    <col min="10741" max="10741" width="15.140625" style="244" customWidth="1"/>
    <col min="10742" max="10742" width="19.85546875" style="244" customWidth="1"/>
    <col min="10743" max="10743" width="20" style="244" customWidth="1"/>
    <col min="10744" max="10744" width="11.42578125" style="244" customWidth="1"/>
    <col min="10745" max="10745" width="19.85546875" style="244" customWidth="1"/>
    <col min="10746" max="10746" width="15" style="244" customWidth="1"/>
    <col min="10747" max="10747" width="11.140625" style="244" bestFit="1" customWidth="1"/>
    <col min="10748" max="10748" width="10.140625" style="244" customWidth="1"/>
    <col min="10749" max="10749" width="11.42578125" style="244" customWidth="1"/>
    <col min="10750" max="10750" width="14.140625" style="244" customWidth="1"/>
    <col min="10751" max="10751" width="10" style="244" customWidth="1"/>
    <col min="10752" max="10752" width="12.85546875" style="244" customWidth="1"/>
    <col min="10753" max="10753" width="10" style="244" customWidth="1"/>
    <col min="10754" max="10754" width="15.140625" style="244" customWidth="1"/>
    <col min="10755" max="10755" width="10.140625" style="244" customWidth="1"/>
    <col min="10756" max="10756" width="11.85546875" style="244" customWidth="1"/>
    <col min="10757" max="10757" width="14" style="244" customWidth="1"/>
    <col min="10758" max="10758" width="16.140625" style="244" customWidth="1"/>
    <col min="10759" max="10759" width="24.85546875" style="244" customWidth="1"/>
    <col min="10760" max="10760" width="30.85546875" style="244" bestFit="1" customWidth="1"/>
    <col min="10761" max="10995" width="8.85546875" style="244"/>
    <col min="10996" max="10996" width="26.140625" style="244" customWidth="1"/>
    <col min="10997" max="10997" width="15.140625" style="244" customWidth="1"/>
    <col min="10998" max="10998" width="19.85546875" style="244" customWidth="1"/>
    <col min="10999" max="10999" width="20" style="244" customWidth="1"/>
    <col min="11000" max="11000" width="11.42578125" style="244" customWidth="1"/>
    <col min="11001" max="11001" width="19.85546875" style="244" customWidth="1"/>
    <col min="11002" max="11002" width="15" style="244" customWidth="1"/>
    <col min="11003" max="11003" width="11.140625" style="244" bestFit="1" customWidth="1"/>
    <col min="11004" max="11004" width="10.140625" style="244" customWidth="1"/>
    <col min="11005" max="11005" width="11.42578125" style="244" customWidth="1"/>
    <col min="11006" max="11006" width="14.140625" style="244" customWidth="1"/>
    <col min="11007" max="11007" width="10" style="244" customWidth="1"/>
    <col min="11008" max="11008" width="12.85546875" style="244" customWidth="1"/>
    <col min="11009" max="11009" width="10" style="244" customWidth="1"/>
    <col min="11010" max="11010" width="15.140625" style="244" customWidth="1"/>
    <col min="11011" max="11011" width="10.140625" style="244" customWidth="1"/>
    <col min="11012" max="11012" width="11.85546875" style="244" customWidth="1"/>
    <col min="11013" max="11013" width="14" style="244" customWidth="1"/>
    <col min="11014" max="11014" width="16.140625" style="244" customWidth="1"/>
    <col min="11015" max="11015" width="24.85546875" style="244" customWidth="1"/>
    <col min="11016" max="11016" width="30.85546875" style="244" bestFit="1" customWidth="1"/>
    <col min="11017" max="11251" width="8.85546875" style="244"/>
    <col min="11252" max="11252" width="26.140625" style="244" customWidth="1"/>
    <col min="11253" max="11253" width="15.140625" style="244" customWidth="1"/>
    <col min="11254" max="11254" width="19.85546875" style="244" customWidth="1"/>
    <col min="11255" max="11255" width="20" style="244" customWidth="1"/>
    <col min="11256" max="11256" width="11.42578125" style="244" customWidth="1"/>
    <col min="11257" max="11257" width="19.85546875" style="244" customWidth="1"/>
    <col min="11258" max="11258" width="15" style="244" customWidth="1"/>
    <col min="11259" max="11259" width="11.140625" style="244" bestFit="1" customWidth="1"/>
    <col min="11260" max="11260" width="10.140625" style="244" customWidth="1"/>
    <col min="11261" max="11261" width="11.42578125" style="244" customWidth="1"/>
    <col min="11262" max="11262" width="14.140625" style="244" customWidth="1"/>
    <col min="11263" max="11263" width="10" style="244" customWidth="1"/>
    <col min="11264" max="11264" width="12.85546875" style="244" customWidth="1"/>
    <col min="11265" max="11265" width="10" style="244" customWidth="1"/>
    <col min="11266" max="11266" width="15.140625" style="244" customWidth="1"/>
    <col min="11267" max="11267" width="10.140625" style="244" customWidth="1"/>
    <col min="11268" max="11268" width="11.85546875" style="244" customWidth="1"/>
    <col min="11269" max="11269" width="14" style="244" customWidth="1"/>
    <col min="11270" max="11270" width="16.140625" style="244" customWidth="1"/>
    <col min="11271" max="11271" width="24.85546875" style="244" customWidth="1"/>
    <col min="11272" max="11272" width="30.85546875" style="244" bestFit="1" customWidth="1"/>
    <col min="11273" max="11507" width="8.85546875" style="244"/>
    <col min="11508" max="11508" width="26.140625" style="244" customWidth="1"/>
    <col min="11509" max="11509" width="15.140625" style="244" customWidth="1"/>
    <col min="11510" max="11510" width="19.85546875" style="244" customWidth="1"/>
    <col min="11511" max="11511" width="20" style="244" customWidth="1"/>
    <col min="11512" max="11512" width="11.42578125" style="244" customWidth="1"/>
    <col min="11513" max="11513" width="19.85546875" style="244" customWidth="1"/>
    <col min="11514" max="11514" width="15" style="244" customWidth="1"/>
    <col min="11515" max="11515" width="11.140625" style="244" bestFit="1" customWidth="1"/>
    <col min="11516" max="11516" width="10.140625" style="244" customWidth="1"/>
    <col min="11517" max="11517" width="11.42578125" style="244" customWidth="1"/>
    <col min="11518" max="11518" width="14.140625" style="244" customWidth="1"/>
    <col min="11519" max="11519" width="10" style="244" customWidth="1"/>
    <col min="11520" max="11520" width="12.85546875" style="244" customWidth="1"/>
    <col min="11521" max="11521" width="10" style="244" customWidth="1"/>
    <col min="11522" max="11522" width="15.140625" style="244" customWidth="1"/>
    <col min="11523" max="11523" width="10.140625" style="244" customWidth="1"/>
    <col min="11524" max="11524" width="11.85546875" style="244" customWidth="1"/>
    <col min="11525" max="11525" width="14" style="244" customWidth="1"/>
    <col min="11526" max="11526" width="16.140625" style="244" customWidth="1"/>
    <col min="11527" max="11527" width="24.85546875" style="244" customWidth="1"/>
    <col min="11528" max="11528" width="30.85546875" style="244" bestFit="1" customWidth="1"/>
    <col min="11529" max="11763" width="8.85546875" style="244"/>
    <col min="11764" max="11764" width="26.140625" style="244" customWidth="1"/>
    <col min="11765" max="11765" width="15.140625" style="244" customWidth="1"/>
    <col min="11766" max="11766" width="19.85546875" style="244" customWidth="1"/>
    <col min="11767" max="11767" width="20" style="244" customWidth="1"/>
    <col min="11768" max="11768" width="11.42578125" style="244" customWidth="1"/>
    <col min="11769" max="11769" width="19.85546875" style="244" customWidth="1"/>
    <col min="11770" max="11770" width="15" style="244" customWidth="1"/>
    <col min="11771" max="11771" width="11.140625" style="244" bestFit="1" customWidth="1"/>
    <col min="11772" max="11772" width="10.140625" style="244" customWidth="1"/>
    <col min="11773" max="11773" width="11.42578125" style="244" customWidth="1"/>
    <col min="11774" max="11774" width="14.140625" style="244" customWidth="1"/>
    <col min="11775" max="11775" width="10" style="244" customWidth="1"/>
    <col min="11776" max="11776" width="12.85546875" style="244" customWidth="1"/>
    <col min="11777" max="11777" width="10" style="244" customWidth="1"/>
    <col min="11778" max="11778" width="15.140625" style="244" customWidth="1"/>
    <col min="11779" max="11779" width="10.140625" style="244" customWidth="1"/>
    <col min="11780" max="11780" width="11.85546875" style="244" customWidth="1"/>
    <col min="11781" max="11781" width="14" style="244" customWidth="1"/>
    <col min="11782" max="11782" width="16.140625" style="244" customWidth="1"/>
    <col min="11783" max="11783" width="24.85546875" style="244" customWidth="1"/>
    <col min="11784" max="11784" width="30.85546875" style="244" bestFit="1" customWidth="1"/>
    <col min="11785" max="12019" width="8.85546875" style="244"/>
    <col min="12020" max="12020" width="26.140625" style="244" customWidth="1"/>
    <col min="12021" max="12021" width="15.140625" style="244" customWidth="1"/>
    <col min="12022" max="12022" width="19.85546875" style="244" customWidth="1"/>
    <col min="12023" max="12023" width="20" style="244" customWidth="1"/>
    <col min="12024" max="12024" width="11.42578125" style="244" customWidth="1"/>
    <col min="12025" max="12025" width="19.85546875" style="244" customWidth="1"/>
    <col min="12026" max="12026" width="15" style="244" customWidth="1"/>
    <col min="12027" max="12027" width="11.140625" style="244" bestFit="1" customWidth="1"/>
    <col min="12028" max="12028" width="10.140625" style="244" customWidth="1"/>
    <col min="12029" max="12029" width="11.42578125" style="244" customWidth="1"/>
    <col min="12030" max="12030" width="14.140625" style="244" customWidth="1"/>
    <col min="12031" max="12031" width="10" style="244" customWidth="1"/>
    <col min="12032" max="12032" width="12.85546875" style="244" customWidth="1"/>
    <col min="12033" max="12033" width="10" style="244" customWidth="1"/>
    <col min="12034" max="12034" width="15.140625" style="244" customWidth="1"/>
    <col min="12035" max="12035" width="10.140625" style="244" customWidth="1"/>
    <col min="12036" max="12036" width="11.85546875" style="244" customWidth="1"/>
    <col min="12037" max="12037" width="14" style="244" customWidth="1"/>
    <col min="12038" max="12038" width="16.140625" style="244" customWidth="1"/>
    <col min="12039" max="12039" width="24.85546875" style="244" customWidth="1"/>
    <col min="12040" max="12040" width="30.85546875" style="244" bestFit="1" customWidth="1"/>
    <col min="12041" max="12275" width="8.85546875" style="244"/>
    <col min="12276" max="12276" width="26.140625" style="244" customWidth="1"/>
    <col min="12277" max="12277" width="15.140625" style="244" customWidth="1"/>
    <col min="12278" max="12278" width="19.85546875" style="244" customWidth="1"/>
    <col min="12279" max="12279" width="20" style="244" customWidth="1"/>
    <col min="12280" max="12280" width="11.42578125" style="244" customWidth="1"/>
    <col min="12281" max="12281" width="19.85546875" style="244" customWidth="1"/>
    <col min="12282" max="12282" width="15" style="244" customWidth="1"/>
    <col min="12283" max="12283" width="11.140625" style="244" bestFit="1" customWidth="1"/>
    <col min="12284" max="12284" width="10.140625" style="244" customWidth="1"/>
    <col min="12285" max="12285" width="11.42578125" style="244" customWidth="1"/>
    <col min="12286" max="12286" width="14.140625" style="244" customWidth="1"/>
    <col min="12287" max="12287" width="10" style="244" customWidth="1"/>
    <col min="12288" max="12288" width="12.85546875" style="244" customWidth="1"/>
    <col min="12289" max="12289" width="10" style="244" customWidth="1"/>
    <col min="12290" max="12290" width="15.140625" style="244" customWidth="1"/>
    <col min="12291" max="12291" width="10.140625" style="244" customWidth="1"/>
    <col min="12292" max="12292" width="11.85546875" style="244" customWidth="1"/>
    <col min="12293" max="12293" width="14" style="244" customWidth="1"/>
    <col min="12294" max="12294" width="16.140625" style="244" customWidth="1"/>
    <col min="12295" max="12295" width="24.85546875" style="244" customWidth="1"/>
    <col min="12296" max="12296" width="30.85546875" style="244" bestFit="1" customWidth="1"/>
    <col min="12297" max="12531" width="8.85546875" style="244"/>
    <col min="12532" max="12532" width="26.140625" style="244" customWidth="1"/>
    <col min="12533" max="12533" width="15.140625" style="244" customWidth="1"/>
    <col min="12534" max="12534" width="19.85546875" style="244" customWidth="1"/>
    <col min="12535" max="12535" width="20" style="244" customWidth="1"/>
    <col min="12536" max="12536" width="11.42578125" style="244" customWidth="1"/>
    <col min="12537" max="12537" width="19.85546875" style="244" customWidth="1"/>
    <col min="12538" max="12538" width="15" style="244" customWidth="1"/>
    <col min="12539" max="12539" width="11.140625" style="244" bestFit="1" customWidth="1"/>
    <col min="12540" max="12540" width="10.140625" style="244" customWidth="1"/>
    <col min="12541" max="12541" width="11.42578125" style="244" customWidth="1"/>
    <col min="12542" max="12542" width="14.140625" style="244" customWidth="1"/>
    <col min="12543" max="12543" width="10" style="244" customWidth="1"/>
    <col min="12544" max="12544" width="12.85546875" style="244" customWidth="1"/>
    <col min="12545" max="12545" width="10" style="244" customWidth="1"/>
    <col min="12546" max="12546" width="15.140625" style="244" customWidth="1"/>
    <col min="12547" max="12547" width="10.140625" style="244" customWidth="1"/>
    <col min="12548" max="12548" width="11.85546875" style="244" customWidth="1"/>
    <col min="12549" max="12549" width="14" style="244" customWidth="1"/>
    <col min="12550" max="12550" width="16.140625" style="244" customWidth="1"/>
    <col min="12551" max="12551" width="24.85546875" style="244" customWidth="1"/>
    <col min="12552" max="12552" width="30.85546875" style="244" bestFit="1" customWidth="1"/>
    <col min="12553" max="12787" width="8.85546875" style="244"/>
    <col min="12788" max="12788" width="26.140625" style="244" customWidth="1"/>
    <col min="12789" max="12789" width="15.140625" style="244" customWidth="1"/>
    <col min="12790" max="12790" width="19.85546875" style="244" customWidth="1"/>
    <col min="12791" max="12791" width="20" style="244" customWidth="1"/>
    <col min="12792" max="12792" width="11.42578125" style="244" customWidth="1"/>
    <col min="12793" max="12793" width="19.85546875" style="244" customWidth="1"/>
    <col min="12794" max="12794" width="15" style="244" customWidth="1"/>
    <col min="12795" max="12795" width="11.140625" style="244" bestFit="1" customWidth="1"/>
    <col min="12796" max="12796" width="10.140625" style="244" customWidth="1"/>
    <col min="12797" max="12797" width="11.42578125" style="244" customWidth="1"/>
    <col min="12798" max="12798" width="14.140625" style="244" customWidth="1"/>
    <col min="12799" max="12799" width="10" style="244" customWidth="1"/>
    <col min="12800" max="12800" width="12.85546875" style="244" customWidth="1"/>
    <col min="12801" max="12801" width="10" style="244" customWidth="1"/>
    <col min="12802" max="12802" width="15.140625" style="244" customWidth="1"/>
    <col min="12803" max="12803" width="10.140625" style="244" customWidth="1"/>
    <col min="12804" max="12804" width="11.85546875" style="244" customWidth="1"/>
    <col min="12805" max="12805" width="14" style="244" customWidth="1"/>
    <col min="12806" max="12806" width="16.140625" style="244" customWidth="1"/>
    <col min="12807" max="12807" width="24.85546875" style="244" customWidth="1"/>
    <col min="12808" max="12808" width="30.85546875" style="244" bestFit="1" customWidth="1"/>
    <col min="12809" max="13043" width="8.85546875" style="244"/>
    <col min="13044" max="13044" width="26.140625" style="244" customWidth="1"/>
    <col min="13045" max="13045" width="15.140625" style="244" customWidth="1"/>
    <col min="13046" max="13046" width="19.85546875" style="244" customWidth="1"/>
    <col min="13047" max="13047" width="20" style="244" customWidth="1"/>
    <col min="13048" max="13048" width="11.42578125" style="244" customWidth="1"/>
    <col min="13049" max="13049" width="19.85546875" style="244" customWidth="1"/>
    <col min="13050" max="13050" width="15" style="244" customWidth="1"/>
    <col min="13051" max="13051" width="11.140625" style="244" bestFit="1" customWidth="1"/>
    <col min="13052" max="13052" width="10.140625" style="244" customWidth="1"/>
    <col min="13053" max="13053" width="11.42578125" style="244" customWidth="1"/>
    <col min="13054" max="13054" width="14.140625" style="244" customWidth="1"/>
    <col min="13055" max="13055" width="10" style="244" customWidth="1"/>
    <col min="13056" max="13056" width="12.85546875" style="244" customWidth="1"/>
    <col min="13057" max="13057" width="10" style="244" customWidth="1"/>
    <col min="13058" max="13058" width="15.140625" style="244" customWidth="1"/>
    <col min="13059" max="13059" width="10.140625" style="244" customWidth="1"/>
    <col min="13060" max="13060" width="11.85546875" style="244" customWidth="1"/>
    <col min="13061" max="13061" width="14" style="244" customWidth="1"/>
    <col min="13062" max="13062" width="16.140625" style="244" customWidth="1"/>
    <col min="13063" max="13063" width="24.85546875" style="244" customWidth="1"/>
    <col min="13064" max="13064" width="30.85546875" style="244" bestFit="1" customWidth="1"/>
    <col min="13065" max="13299" width="8.85546875" style="244"/>
    <col min="13300" max="13300" width="26.140625" style="244" customWidth="1"/>
    <col min="13301" max="13301" width="15.140625" style="244" customWidth="1"/>
    <col min="13302" max="13302" width="19.85546875" style="244" customWidth="1"/>
    <col min="13303" max="13303" width="20" style="244" customWidth="1"/>
    <col min="13304" max="13304" width="11.42578125" style="244" customWidth="1"/>
    <col min="13305" max="13305" width="19.85546875" style="244" customWidth="1"/>
    <col min="13306" max="13306" width="15" style="244" customWidth="1"/>
    <col min="13307" max="13307" width="11.140625" style="244" bestFit="1" customWidth="1"/>
    <col min="13308" max="13308" width="10.140625" style="244" customWidth="1"/>
    <col min="13309" max="13309" width="11.42578125" style="244" customWidth="1"/>
    <col min="13310" max="13310" width="14.140625" style="244" customWidth="1"/>
    <col min="13311" max="13311" width="10" style="244" customWidth="1"/>
    <col min="13312" max="13312" width="12.85546875" style="244" customWidth="1"/>
    <col min="13313" max="13313" width="10" style="244" customWidth="1"/>
    <col min="13314" max="13314" width="15.140625" style="244" customWidth="1"/>
    <col min="13315" max="13315" width="10.140625" style="244" customWidth="1"/>
    <col min="13316" max="13316" width="11.85546875" style="244" customWidth="1"/>
    <col min="13317" max="13317" width="14" style="244" customWidth="1"/>
    <col min="13318" max="13318" width="16.140625" style="244" customWidth="1"/>
    <col min="13319" max="13319" width="24.85546875" style="244" customWidth="1"/>
    <col min="13320" max="13320" width="30.85546875" style="244" bestFit="1" customWidth="1"/>
    <col min="13321" max="13555" width="8.85546875" style="244"/>
    <col min="13556" max="13556" width="26.140625" style="244" customWidth="1"/>
    <col min="13557" max="13557" width="15.140625" style="244" customWidth="1"/>
    <col min="13558" max="13558" width="19.85546875" style="244" customWidth="1"/>
    <col min="13559" max="13559" width="20" style="244" customWidth="1"/>
    <col min="13560" max="13560" width="11.42578125" style="244" customWidth="1"/>
    <col min="13561" max="13561" width="19.85546875" style="244" customWidth="1"/>
    <col min="13562" max="13562" width="15" style="244" customWidth="1"/>
    <col min="13563" max="13563" width="11.140625" style="244" bestFit="1" customWidth="1"/>
    <col min="13564" max="13564" width="10.140625" style="244" customWidth="1"/>
    <col min="13565" max="13565" width="11.42578125" style="244" customWidth="1"/>
    <col min="13566" max="13566" width="14.140625" style="244" customWidth="1"/>
    <col min="13567" max="13567" width="10" style="244" customWidth="1"/>
    <col min="13568" max="13568" width="12.85546875" style="244" customWidth="1"/>
    <col min="13569" max="13569" width="10" style="244" customWidth="1"/>
    <col min="13570" max="13570" width="15.140625" style="244" customWidth="1"/>
    <col min="13571" max="13571" width="10.140625" style="244" customWidth="1"/>
    <col min="13572" max="13572" width="11.85546875" style="244" customWidth="1"/>
    <col min="13573" max="13573" width="14" style="244" customWidth="1"/>
    <col min="13574" max="13574" width="16.140625" style="244" customWidth="1"/>
    <col min="13575" max="13575" width="24.85546875" style="244" customWidth="1"/>
    <col min="13576" max="13576" width="30.85546875" style="244" bestFit="1" customWidth="1"/>
    <col min="13577" max="13811" width="8.85546875" style="244"/>
    <col min="13812" max="13812" width="26.140625" style="244" customWidth="1"/>
    <col min="13813" max="13813" width="15.140625" style="244" customWidth="1"/>
    <col min="13814" max="13814" width="19.85546875" style="244" customWidth="1"/>
    <col min="13815" max="13815" width="20" style="244" customWidth="1"/>
    <col min="13816" max="13816" width="11.42578125" style="244" customWidth="1"/>
    <col min="13817" max="13817" width="19.85546875" style="244" customWidth="1"/>
    <col min="13818" max="13818" width="15" style="244" customWidth="1"/>
    <col min="13819" max="13819" width="11.140625" style="244" bestFit="1" customWidth="1"/>
    <col min="13820" max="13820" width="10.140625" style="244" customWidth="1"/>
    <col min="13821" max="13821" width="11.42578125" style="244" customWidth="1"/>
    <col min="13822" max="13822" width="14.140625" style="244" customWidth="1"/>
    <col min="13823" max="13823" width="10" style="244" customWidth="1"/>
    <col min="13824" max="13824" width="12.85546875" style="244" customWidth="1"/>
    <col min="13825" max="13825" width="10" style="244" customWidth="1"/>
    <col min="13826" max="13826" width="15.140625" style="244" customWidth="1"/>
    <col min="13827" max="13827" width="10.140625" style="244" customWidth="1"/>
    <col min="13828" max="13828" width="11.85546875" style="244" customWidth="1"/>
    <col min="13829" max="13829" width="14" style="244" customWidth="1"/>
    <col min="13830" max="13830" width="16.140625" style="244" customWidth="1"/>
    <col min="13831" max="13831" width="24.85546875" style="244" customWidth="1"/>
    <col min="13832" max="13832" width="30.85546875" style="244" bestFit="1" customWidth="1"/>
    <col min="13833" max="14067" width="8.85546875" style="244"/>
    <col min="14068" max="14068" width="26.140625" style="244" customWidth="1"/>
    <col min="14069" max="14069" width="15.140625" style="244" customWidth="1"/>
    <col min="14070" max="14070" width="19.85546875" style="244" customWidth="1"/>
    <col min="14071" max="14071" width="20" style="244" customWidth="1"/>
    <col min="14072" max="14072" width="11.42578125" style="244" customWidth="1"/>
    <col min="14073" max="14073" width="19.85546875" style="244" customWidth="1"/>
    <col min="14074" max="14074" width="15" style="244" customWidth="1"/>
    <col min="14075" max="14075" width="11.140625" style="244" bestFit="1" customWidth="1"/>
    <col min="14076" max="14076" width="10.140625" style="244" customWidth="1"/>
    <col min="14077" max="14077" width="11.42578125" style="244" customWidth="1"/>
    <col min="14078" max="14078" width="14.140625" style="244" customWidth="1"/>
    <col min="14079" max="14079" width="10" style="244" customWidth="1"/>
    <col min="14080" max="14080" width="12.85546875" style="244" customWidth="1"/>
    <col min="14081" max="14081" width="10" style="244" customWidth="1"/>
    <col min="14082" max="14082" width="15.140625" style="244" customWidth="1"/>
    <col min="14083" max="14083" width="10.140625" style="244" customWidth="1"/>
    <col min="14084" max="14084" width="11.85546875" style="244" customWidth="1"/>
    <col min="14085" max="14085" width="14" style="244" customWidth="1"/>
    <col min="14086" max="14086" width="16.140625" style="244" customWidth="1"/>
    <col min="14087" max="14087" width="24.85546875" style="244" customWidth="1"/>
    <col min="14088" max="14088" width="30.85546875" style="244" bestFit="1" customWidth="1"/>
    <col min="14089" max="14323" width="8.85546875" style="244"/>
    <col min="14324" max="14324" width="26.140625" style="244" customWidth="1"/>
    <col min="14325" max="14325" width="15.140625" style="244" customWidth="1"/>
    <col min="14326" max="14326" width="19.85546875" style="244" customWidth="1"/>
    <col min="14327" max="14327" width="20" style="244" customWidth="1"/>
    <col min="14328" max="14328" width="11.42578125" style="244" customWidth="1"/>
    <col min="14329" max="14329" width="19.85546875" style="244" customWidth="1"/>
    <col min="14330" max="14330" width="15" style="244" customWidth="1"/>
    <col min="14331" max="14331" width="11.140625" style="244" bestFit="1" customWidth="1"/>
    <col min="14332" max="14332" width="10.140625" style="244" customWidth="1"/>
    <col min="14333" max="14333" width="11.42578125" style="244" customWidth="1"/>
    <col min="14334" max="14334" width="14.140625" style="244" customWidth="1"/>
    <col min="14335" max="14335" width="10" style="244" customWidth="1"/>
    <col min="14336" max="14336" width="12.85546875" style="244" customWidth="1"/>
    <col min="14337" max="14337" width="10" style="244" customWidth="1"/>
    <col min="14338" max="14338" width="15.140625" style="244" customWidth="1"/>
    <col min="14339" max="14339" width="10.140625" style="244" customWidth="1"/>
    <col min="14340" max="14340" width="11.85546875" style="244" customWidth="1"/>
    <col min="14341" max="14341" width="14" style="244" customWidth="1"/>
    <col min="14342" max="14342" width="16.140625" style="244" customWidth="1"/>
    <col min="14343" max="14343" width="24.85546875" style="244" customWidth="1"/>
    <col min="14344" max="14344" width="30.85546875" style="244" bestFit="1" customWidth="1"/>
    <col min="14345" max="14579" width="8.85546875" style="244"/>
    <col min="14580" max="14580" width="26.140625" style="244" customWidth="1"/>
    <col min="14581" max="14581" width="15.140625" style="244" customWidth="1"/>
    <col min="14582" max="14582" width="19.85546875" style="244" customWidth="1"/>
    <col min="14583" max="14583" width="20" style="244" customWidth="1"/>
    <col min="14584" max="14584" width="11.42578125" style="244" customWidth="1"/>
    <col min="14585" max="14585" width="19.85546875" style="244" customWidth="1"/>
    <col min="14586" max="14586" width="15" style="244" customWidth="1"/>
    <col min="14587" max="14587" width="11.140625" style="244" bestFit="1" customWidth="1"/>
    <col min="14588" max="14588" width="10.140625" style="244" customWidth="1"/>
    <col min="14589" max="14589" width="11.42578125" style="244" customWidth="1"/>
    <col min="14590" max="14590" width="14.140625" style="244" customWidth="1"/>
    <col min="14591" max="14591" width="10" style="244" customWidth="1"/>
    <col min="14592" max="14592" width="12.85546875" style="244" customWidth="1"/>
    <col min="14593" max="14593" width="10" style="244" customWidth="1"/>
    <col min="14594" max="14594" width="15.140625" style="244" customWidth="1"/>
    <col min="14595" max="14595" width="10.140625" style="244" customWidth="1"/>
    <col min="14596" max="14596" width="11.85546875" style="244" customWidth="1"/>
    <col min="14597" max="14597" width="14" style="244" customWidth="1"/>
    <col min="14598" max="14598" width="16.140625" style="244" customWidth="1"/>
    <col min="14599" max="14599" width="24.85546875" style="244" customWidth="1"/>
    <col min="14600" max="14600" width="30.85546875" style="244" bestFit="1" customWidth="1"/>
    <col min="14601" max="14835" width="8.85546875" style="244"/>
    <col min="14836" max="14836" width="26.140625" style="244" customWidth="1"/>
    <col min="14837" max="14837" width="15.140625" style="244" customWidth="1"/>
    <col min="14838" max="14838" width="19.85546875" style="244" customWidth="1"/>
    <col min="14839" max="14839" width="20" style="244" customWidth="1"/>
    <col min="14840" max="14840" width="11.42578125" style="244" customWidth="1"/>
    <col min="14841" max="14841" width="19.85546875" style="244" customWidth="1"/>
    <col min="14842" max="14842" width="15" style="244" customWidth="1"/>
    <col min="14843" max="14843" width="11.140625" style="244" bestFit="1" customWidth="1"/>
    <col min="14844" max="14844" width="10.140625" style="244" customWidth="1"/>
    <col min="14845" max="14845" width="11.42578125" style="244" customWidth="1"/>
    <col min="14846" max="14846" width="14.140625" style="244" customWidth="1"/>
    <col min="14847" max="14847" width="10" style="244" customWidth="1"/>
    <col min="14848" max="14848" width="12.85546875" style="244" customWidth="1"/>
    <col min="14849" max="14849" width="10" style="244" customWidth="1"/>
    <col min="14850" max="14850" width="15.140625" style="244" customWidth="1"/>
    <col min="14851" max="14851" width="10.140625" style="244" customWidth="1"/>
    <col min="14852" max="14852" width="11.85546875" style="244" customWidth="1"/>
    <col min="14853" max="14853" width="14" style="244" customWidth="1"/>
    <col min="14854" max="14854" width="16.140625" style="244" customWidth="1"/>
    <col min="14855" max="14855" width="24.85546875" style="244" customWidth="1"/>
    <col min="14856" max="14856" width="30.85546875" style="244" bestFit="1" customWidth="1"/>
    <col min="14857" max="15091" width="8.85546875" style="244"/>
    <col min="15092" max="15092" width="26.140625" style="244" customWidth="1"/>
    <col min="15093" max="15093" width="15.140625" style="244" customWidth="1"/>
    <col min="15094" max="15094" width="19.85546875" style="244" customWidth="1"/>
    <col min="15095" max="15095" width="20" style="244" customWidth="1"/>
    <col min="15096" max="15096" width="11.42578125" style="244" customWidth="1"/>
    <col min="15097" max="15097" width="19.85546875" style="244" customWidth="1"/>
    <col min="15098" max="15098" width="15" style="244" customWidth="1"/>
    <col min="15099" max="15099" width="11.140625" style="244" bestFit="1" customWidth="1"/>
    <col min="15100" max="15100" width="10.140625" style="244" customWidth="1"/>
    <col min="15101" max="15101" width="11.42578125" style="244" customWidth="1"/>
    <col min="15102" max="15102" width="14.140625" style="244" customWidth="1"/>
    <col min="15103" max="15103" width="10" style="244" customWidth="1"/>
    <col min="15104" max="15104" width="12.85546875" style="244" customWidth="1"/>
    <col min="15105" max="15105" width="10" style="244" customWidth="1"/>
    <col min="15106" max="15106" width="15.140625" style="244" customWidth="1"/>
    <col min="15107" max="15107" width="10.140625" style="244" customWidth="1"/>
    <col min="15108" max="15108" width="11.85546875" style="244" customWidth="1"/>
    <col min="15109" max="15109" width="14" style="244" customWidth="1"/>
    <col min="15110" max="15110" width="16.140625" style="244" customWidth="1"/>
    <col min="15111" max="15111" width="24.85546875" style="244" customWidth="1"/>
    <col min="15112" max="15112" width="30.85546875" style="244" bestFit="1" customWidth="1"/>
    <col min="15113" max="15347" width="8.85546875" style="244"/>
    <col min="15348" max="15348" width="26.140625" style="244" customWidth="1"/>
    <col min="15349" max="15349" width="15.140625" style="244" customWidth="1"/>
    <col min="15350" max="15350" width="19.85546875" style="244" customWidth="1"/>
    <col min="15351" max="15351" width="20" style="244" customWidth="1"/>
    <col min="15352" max="15352" width="11.42578125" style="244" customWidth="1"/>
    <col min="15353" max="15353" width="19.85546875" style="244" customWidth="1"/>
    <col min="15354" max="15354" width="15" style="244" customWidth="1"/>
    <col min="15355" max="15355" width="11.140625" style="244" bestFit="1" customWidth="1"/>
    <col min="15356" max="15356" width="10.140625" style="244" customWidth="1"/>
    <col min="15357" max="15357" width="11.42578125" style="244" customWidth="1"/>
    <col min="15358" max="15358" width="14.140625" style="244" customWidth="1"/>
    <col min="15359" max="15359" width="10" style="244" customWidth="1"/>
    <col min="15360" max="15360" width="12.85546875" style="244" customWidth="1"/>
    <col min="15361" max="15361" width="10" style="244" customWidth="1"/>
    <col min="15362" max="15362" width="15.140625" style="244" customWidth="1"/>
    <col min="15363" max="15363" width="10.140625" style="244" customWidth="1"/>
    <col min="15364" max="15364" width="11.85546875" style="244" customWidth="1"/>
    <col min="15365" max="15365" width="14" style="244" customWidth="1"/>
    <col min="15366" max="15366" width="16.140625" style="244" customWidth="1"/>
    <col min="15367" max="15367" width="24.85546875" style="244" customWidth="1"/>
    <col min="15368" max="15368" width="30.85546875" style="244" bestFit="1" customWidth="1"/>
    <col min="15369" max="15603" width="8.85546875" style="244"/>
    <col min="15604" max="15604" width="26.140625" style="244" customWidth="1"/>
    <col min="15605" max="15605" width="15.140625" style="244" customWidth="1"/>
    <col min="15606" max="15606" width="19.85546875" style="244" customWidth="1"/>
    <col min="15607" max="15607" width="20" style="244" customWidth="1"/>
    <col min="15608" max="15608" width="11.42578125" style="244" customWidth="1"/>
    <col min="15609" max="15609" width="19.85546875" style="244" customWidth="1"/>
    <col min="15610" max="15610" width="15" style="244" customWidth="1"/>
    <col min="15611" max="15611" width="11.140625" style="244" bestFit="1" customWidth="1"/>
    <col min="15612" max="15612" width="10.140625" style="244" customWidth="1"/>
    <col min="15613" max="15613" width="11.42578125" style="244" customWidth="1"/>
    <col min="15614" max="15614" width="14.140625" style="244" customWidth="1"/>
    <col min="15615" max="15615" width="10" style="244" customWidth="1"/>
    <col min="15616" max="15616" width="12.85546875" style="244" customWidth="1"/>
    <col min="15617" max="15617" width="10" style="244" customWidth="1"/>
    <col min="15618" max="15618" width="15.140625" style="244" customWidth="1"/>
    <col min="15619" max="15619" width="10.140625" style="244" customWidth="1"/>
    <col min="15620" max="15620" width="11.85546875" style="244" customWidth="1"/>
    <col min="15621" max="15621" width="14" style="244" customWidth="1"/>
    <col min="15622" max="15622" width="16.140625" style="244" customWidth="1"/>
    <col min="15623" max="15623" width="24.85546875" style="244" customWidth="1"/>
    <col min="15624" max="15624" width="30.85546875" style="244" bestFit="1" customWidth="1"/>
    <col min="15625" max="15859" width="8.85546875" style="244"/>
    <col min="15860" max="15860" width="26.140625" style="244" customWidth="1"/>
    <col min="15861" max="15861" width="15.140625" style="244" customWidth="1"/>
    <col min="15862" max="15862" width="19.85546875" style="244" customWidth="1"/>
    <col min="15863" max="15863" width="20" style="244" customWidth="1"/>
    <col min="15864" max="15864" width="11.42578125" style="244" customWidth="1"/>
    <col min="15865" max="15865" width="19.85546875" style="244" customWidth="1"/>
    <col min="15866" max="15866" width="15" style="244" customWidth="1"/>
    <col min="15867" max="15867" width="11.140625" style="244" bestFit="1" customWidth="1"/>
    <col min="15868" max="15868" width="10.140625" style="244" customWidth="1"/>
    <col min="15869" max="15869" width="11.42578125" style="244" customWidth="1"/>
    <col min="15870" max="15870" width="14.140625" style="244" customWidth="1"/>
    <col min="15871" max="15871" width="10" style="244" customWidth="1"/>
    <col min="15872" max="15872" width="12.85546875" style="244" customWidth="1"/>
    <col min="15873" max="15873" width="10" style="244" customWidth="1"/>
    <col min="15874" max="15874" width="15.140625" style="244" customWidth="1"/>
    <col min="15875" max="15875" width="10.140625" style="244" customWidth="1"/>
    <col min="15876" max="15876" width="11.85546875" style="244" customWidth="1"/>
    <col min="15877" max="15877" width="14" style="244" customWidth="1"/>
    <col min="15878" max="15878" width="16.140625" style="244" customWidth="1"/>
    <col min="15879" max="15879" width="24.85546875" style="244" customWidth="1"/>
    <col min="15880" max="15880" width="30.85546875" style="244" bestFit="1" customWidth="1"/>
    <col min="15881" max="16115" width="8.85546875" style="244"/>
    <col min="16116" max="16116" width="26.140625" style="244" customWidth="1"/>
    <col min="16117" max="16117" width="15.140625" style="244" customWidth="1"/>
    <col min="16118" max="16118" width="19.85546875" style="244" customWidth="1"/>
    <col min="16119" max="16119" width="20" style="244" customWidth="1"/>
    <col min="16120" max="16120" width="11.42578125" style="244" customWidth="1"/>
    <col min="16121" max="16121" width="19.85546875" style="244" customWidth="1"/>
    <col min="16122" max="16122" width="15" style="244" customWidth="1"/>
    <col min="16123" max="16123" width="11.140625" style="244" bestFit="1" customWidth="1"/>
    <col min="16124" max="16124" width="10.140625" style="244" customWidth="1"/>
    <col min="16125" max="16125" width="11.42578125" style="244" customWidth="1"/>
    <col min="16126" max="16126" width="14.140625" style="244" customWidth="1"/>
    <col min="16127" max="16127" width="10" style="244" customWidth="1"/>
    <col min="16128" max="16128" width="12.85546875" style="244" customWidth="1"/>
    <col min="16129" max="16129" width="10" style="244" customWidth="1"/>
    <col min="16130" max="16130" width="15.140625" style="244" customWidth="1"/>
    <col min="16131" max="16131" width="10.140625" style="244" customWidth="1"/>
    <col min="16132" max="16132" width="11.85546875" style="244" customWidth="1"/>
    <col min="16133" max="16133" width="14" style="244" customWidth="1"/>
    <col min="16134" max="16134" width="16.140625" style="244" customWidth="1"/>
    <col min="16135" max="16135" width="24.85546875" style="244" customWidth="1"/>
    <col min="16136" max="16136" width="30.85546875" style="244" bestFit="1" customWidth="1"/>
    <col min="16137" max="16384" width="8.85546875" style="244"/>
  </cols>
  <sheetData>
    <row r="1" spans="1:22" s="242" customFormat="1" ht="36" x14ac:dyDescent="0.2">
      <c r="A1" s="7" t="s">
        <v>130</v>
      </c>
      <c r="B1" s="237" t="s">
        <v>1</v>
      </c>
      <c r="C1" s="61" t="s">
        <v>2</v>
      </c>
      <c r="D1" s="61" t="s">
        <v>3</v>
      </c>
      <c r="E1" s="238" t="s">
        <v>4</v>
      </c>
      <c r="F1" s="61" t="s">
        <v>5</v>
      </c>
      <c r="G1" s="61" t="s">
        <v>6</v>
      </c>
      <c r="H1" s="62" t="s">
        <v>7</v>
      </c>
      <c r="I1" s="239" t="s">
        <v>8</v>
      </c>
      <c r="J1" s="240" t="s">
        <v>9</v>
      </c>
      <c r="K1" s="239" t="s">
        <v>10</v>
      </c>
      <c r="L1" s="62" t="s">
        <v>11</v>
      </c>
      <c r="M1" s="239" t="s">
        <v>12</v>
      </c>
      <c r="N1" s="239" t="s">
        <v>13</v>
      </c>
      <c r="O1" s="239" t="s">
        <v>14</v>
      </c>
      <c r="P1" s="239" t="s">
        <v>15</v>
      </c>
      <c r="Q1" s="62" t="s">
        <v>16</v>
      </c>
      <c r="R1" s="62" t="s">
        <v>17</v>
      </c>
      <c r="S1" s="241" t="s">
        <v>18</v>
      </c>
      <c r="T1" s="62" t="s">
        <v>19</v>
      </c>
      <c r="U1" s="213">
        <v>44067.549305555556</v>
      </c>
    </row>
    <row r="2" spans="1:22" s="5" customFormat="1" ht="50.1" customHeight="1" x14ac:dyDescent="0.2">
      <c r="A2" s="264">
        <f>U1</f>
        <v>44067.549305555556</v>
      </c>
      <c r="B2" s="233" t="s">
        <v>131</v>
      </c>
      <c r="C2" s="270" t="str">
        <f>VLOOKUP(D2,DETAIL,4,FALSE)</f>
        <v>SPINLACE</v>
      </c>
      <c r="D2" s="271">
        <v>1728900</v>
      </c>
      <c r="E2" s="115">
        <v>82256290</v>
      </c>
      <c r="F2" s="270" t="str">
        <f>VLOOKUP(D2,DETAIL,5,FALSE)</f>
        <v xml:space="preserve">SS10100UN3098;SLWHITE;500 </v>
      </c>
      <c r="G2" s="270" t="str">
        <f>VLOOKUP(D2,DETAIL,6,FALSE)</f>
        <v>UNTREATED</v>
      </c>
      <c r="H2" s="483">
        <v>9218</v>
      </c>
      <c r="I2" s="316">
        <f>+H2/325</f>
        <v>28.363076923076925</v>
      </c>
      <c r="J2" s="270" t="s">
        <v>21</v>
      </c>
      <c r="K2" s="270" t="str">
        <f>VLOOKUP(D2,DETAIL,9,FALSE)</f>
        <v>J1767766 CORE,131.5"X5.030"X.375"</v>
      </c>
      <c r="L2" s="276">
        <v>24232</v>
      </c>
      <c r="M2" s="270" t="str">
        <f>VLOOKUP(D2,DETAIL,7,FALSE)</f>
        <v>48" MAX OD</v>
      </c>
      <c r="N2" s="270">
        <f>VLOOKUP(D2,DETAIL,10,FALSE)</f>
        <v>1</v>
      </c>
      <c r="O2" s="270" t="str">
        <f>VLOOKUP(D2,DETAIL,13,FALSE)</f>
        <v>J1427223                PKG,47"COMBO,H AND P,3" CENTER</v>
      </c>
      <c r="P2" s="278">
        <f>+Q2/L2</f>
        <v>12.279085687930381</v>
      </c>
      <c r="Q2" s="279">
        <f>1000/10*1000/3098*H2</f>
        <v>297546.80438992899</v>
      </c>
      <c r="R2" s="272">
        <v>44067</v>
      </c>
      <c r="S2" s="317" t="s">
        <v>62</v>
      </c>
      <c r="T2" s="243">
        <f>U1+I2/24</f>
        <v>44068.731100427351</v>
      </c>
      <c r="U2" s="244"/>
    </row>
    <row r="3" spans="1:22" ht="48" customHeight="1" x14ac:dyDescent="0.2">
      <c r="A3" s="264">
        <f t="shared" ref="A3:A26" si="0">T2</f>
        <v>44068.731100427351</v>
      </c>
      <c r="B3" s="233" t="s">
        <v>132</v>
      </c>
      <c r="C3" s="140">
        <v>44068</v>
      </c>
      <c r="D3" s="100" t="s">
        <v>41</v>
      </c>
      <c r="E3" s="161">
        <v>78657192</v>
      </c>
      <c r="F3" s="88"/>
      <c r="G3" s="88"/>
      <c r="H3" s="283"/>
      <c r="I3" s="102">
        <v>24</v>
      </c>
      <c r="J3" s="88"/>
      <c r="K3" s="88"/>
      <c r="L3" s="89"/>
      <c r="M3" s="88"/>
      <c r="N3" s="88"/>
      <c r="O3" s="88"/>
      <c r="P3" s="90"/>
      <c r="Q3" s="91"/>
      <c r="R3" s="92" t="s">
        <v>41</v>
      </c>
      <c r="S3" s="162"/>
      <c r="T3" s="243">
        <f t="shared" ref="T3:T26" si="1">T2+I3/24</f>
        <v>44069.731100427351</v>
      </c>
      <c r="U3" s="37"/>
      <c r="V3" s="524"/>
    </row>
    <row r="4" spans="1:22" s="5" customFormat="1" ht="50.1" customHeight="1" x14ac:dyDescent="0.2">
      <c r="A4" s="264">
        <f t="shared" si="0"/>
        <v>44069.731100427351</v>
      </c>
      <c r="B4" s="233" t="s">
        <v>132</v>
      </c>
      <c r="C4" s="270" t="str">
        <f>VLOOKUP(D4,DETAIL,4,FALSE)</f>
        <v>SPINLACE</v>
      </c>
      <c r="D4" s="271">
        <v>1728900</v>
      </c>
      <c r="E4" s="113">
        <v>82406331</v>
      </c>
      <c r="F4" s="270" t="str">
        <f>VLOOKUP(D4,DETAIL,5,FALSE)</f>
        <v xml:space="preserve">SS10100UN3098;SLWHITE;500 </v>
      </c>
      <c r="G4" s="270" t="str">
        <f>VLOOKUP(D4,DETAIL,6,FALSE)</f>
        <v>UNTREATED</v>
      </c>
      <c r="H4" s="315">
        <v>13500</v>
      </c>
      <c r="I4" s="316">
        <f>+H4/325</f>
        <v>41.53846153846154</v>
      </c>
      <c r="J4" s="270" t="s">
        <v>21</v>
      </c>
      <c r="K4" s="270" t="str">
        <f>VLOOKUP(D4,DETAIL,9,FALSE)</f>
        <v>J1767766 CORE,131.5"X5.030"X.375"</v>
      </c>
      <c r="L4" s="276">
        <v>24232</v>
      </c>
      <c r="M4" s="270" t="str">
        <f>VLOOKUP(D4,DETAIL,7,FALSE)</f>
        <v>48" MAX OD</v>
      </c>
      <c r="N4" s="270">
        <f>VLOOKUP(D4,DETAIL,10,FALSE)</f>
        <v>1</v>
      </c>
      <c r="O4" s="270" t="str">
        <f>VLOOKUP(D4,DETAIL,13,FALSE)</f>
        <v>J1427223                PKG,47"COMBO,H AND P,3" CENTER</v>
      </c>
      <c r="P4" s="278">
        <f>+Q4/L4</f>
        <v>17.983039356374498</v>
      </c>
      <c r="Q4" s="279">
        <f>1000/10*1000/3098*H4</f>
        <v>435765.00968366687</v>
      </c>
      <c r="R4" s="272">
        <v>44072</v>
      </c>
      <c r="S4" s="317" t="s">
        <v>133</v>
      </c>
      <c r="T4" s="243">
        <f t="shared" si="1"/>
        <v>44071.461869658116</v>
      </c>
      <c r="U4" s="244"/>
    </row>
    <row r="5" spans="1:22" s="5" customFormat="1" ht="50.1" customHeight="1" x14ac:dyDescent="0.2">
      <c r="A5" s="264">
        <f t="shared" si="0"/>
        <v>44071.461869658116</v>
      </c>
      <c r="B5" s="233" t="s">
        <v>132</v>
      </c>
      <c r="C5" s="270" t="str">
        <f t="shared" ref="C5:C7" si="2">VLOOKUP(D5,DETAIL,4,FALSE)</f>
        <v>SPINLACE</v>
      </c>
      <c r="D5" s="271">
        <v>1728900</v>
      </c>
      <c r="E5" s="113">
        <v>82469386</v>
      </c>
      <c r="F5" s="270" t="str">
        <f t="shared" ref="F5:F7" si="3">VLOOKUP(D5,DETAIL,5,FALSE)</f>
        <v xml:space="preserve">SS10100UN3098;SLWHITE;500 </v>
      </c>
      <c r="G5" s="270" t="str">
        <f t="shared" ref="G5:G7" si="4">VLOOKUP(D5,DETAIL,6,FALSE)</f>
        <v>UNTREATED</v>
      </c>
      <c r="H5" s="315">
        <v>14700</v>
      </c>
      <c r="I5" s="316">
        <f t="shared" ref="I5:I10" si="5">+H5/325</f>
        <v>45.230769230769234</v>
      </c>
      <c r="J5" s="270" t="s">
        <v>21</v>
      </c>
      <c r="K5" s="270" t="str">
        <f t="shared" ref="K5:K7" si="6">VLOOKUP(D5,DETAIL,9,FALSE)</f>
        <v>J1767766 CORE,131.5"X5.030"X.375"</v>
      </c>
      <c r="L5" s="276">
        <v>24232</v>
      </c>
      <c r="M5" s="270" t="str">
        <f t="shared" ref="M5:M7" si="7">VLOOKUP(D5,DETAIL,7,FALSE)</f>
        <v>48" MAX OD</v>
      </c>
      <c r="N5" s="270">
        <f t="shared" ref="N5:N7" si="8">VLOOKUP(D5,DETAIL,10,FALSE)</f>
        <v>1</v>
      </c>
      <c r="O5" s="270" t="str">
        <f t="shared" ref="O5:O7" si="9">VLOOKUP(D5,DETAIL,13,FALSE)</f>
        <v>J1427223                PKG,47"COMBO,H AND P,3" CENTER</v>
      </c>
      <c r="P5" s="278">
        <f t="shared" ref="P5:P10" si="10">+Q5/L5</f>
        <v>19.581531743607787</v>
      </c>
      <c r="Q5" s="279">
        <f t="shared" ref="Q5:Q10" si="11">1000/10*1000/3098*H5</f>
        <v>474499.6772111039</v>
      </c>
      <c r="R5" s="272">
        <v>44073</v>
      </c>
      <c r="S5" s="317" t="s">
        <v>134</v>
      </c>
      <c r="T5" s="243">
        <f t="shared" si="1"/>
        <v>44073.346485042734</v>
      </c>
      <c r="U5" s="244"/>
    </row>
    <row r="6" spans="1:22" s="5" customFormat="1" ht="50.1" customHeight="1" x14ac:dyDescent="0.2">
      <c r="A6" s="264">
        <f t="shared" si="0"/>
        <v>44073.346485042734</v>
      </c>
      <c r="B6" s="233" t="s">
        <v>132</v>
      </c>
      <c r="C6" s="270" t="str">
        <f t="shared" si="2"/>
        <v>SPINLACE</v>
      </c>
      <c r="D6" s="271">
        <v>1728900</v>
      </c>
      <c r="E6" s="113">
        <v>82469388</v>
      </c>
      <c r="F6" s="270" t="str">
        <f t="shared" si="3"/>
        <v xml:space="preserve">SS10100UN3098;SLWHITE;500 </v>
      </c>
      <c r="G6" s="270" t="str">
        <f t="shared" si="4"/>
        <v>UNTREATED</v>
      </c>
      <c r="H6" s="315">
        <v>14700</v>
      </c>
      <c r="I6" s="316">
        <f t="shared" si="5"/>
        <v>45.230769230769234</v>
      </c>
      <c r="J6" s="270" t="s">
        <v>21</v>
      </c>
      <c r="K6" s="270" t="str">
        <f t="shared" si="6"/>
        <v>J1767766 CORE,131.5"X5.030"X.375"</v>
      </c>
      <c r="L6" s="276">
        <v>24232</v>
      </c>
      <c r="M6" s="270" t="str">
        <f t="shared" si="7"/>
        <v>48" MAX OD</v>
      </c>
      <c r="N6" s="270">
        <f t="shared" si="8"/>
        <v>1</v>
      </c>
      <c r="O6" s="270" t="str">
        <f t="shared" si="9"/>
        <v>J1427223                PKG,47"COMBO,H AND P,3" CENTER</v>
      </c>
      <c r="P6" s="278">
        <f t="shared" si="10"/>
        <v>19.581531743607787</v>
      </c>
      <c r="Q6" s="279">
        <f t="shared" si="11"/>
        <v>474499.6772111039</v>
      </c>
      <c r="R6" s="272">
        <v>44074</v>
      </c>
      <c r="S6" s="317" t="s">
        <v>135</v>
      </c>
      <c r="T6" s="243">
        <f t="shared" si="1"/>
        <v>44075.231100427351</v>
      </c>
      <c r="U6" s="244"/>
    </row>
    <row r="7" spans="1:22" s="5" customFormat="1" ht="50.1" customHeight="1" x14ac:dyDescent="0.2">
      <c r="A7" s="264">
        <f t="shared" si="0"/>
        <v>44075.231100427351</v>
      </c>
      <c r="B7" s="234" t="s">
        <v>136</v>
      </c>
      <c r="C7" s="270" t="str">
        <f t="shared" si="2"/>
        <v>SPINLACE</v>
      </c>
      <c r="D7" s="271">
        <v>1728900</v>
      </c>
      <c r="E7" s="113">
        <v>82469389</v>
      </c>
      <c r="F7" s="270" t="str">
        <f t="shared" si="3"/>
        <v xml:space="preserve">SS10100UN3098;SLWHITE;500 </v>
      </c>
      <c r="G7" s="270" t="str">
        <f t="shared" si="4"/>
        <v>UNTREATED</v>
      </c>
      <c r="H7" s="315">
        <v>14700</v>
      </c>
      <c r="I7" s="316">
        <f t="shared" si="5"/>
        <v>45.230769230769234</v>
      </c>
      <c r="J7" s="270" t="s">
        <v>21</v>
      </c>
      <c r="K7" s="270" t="str">
        <f t="shared" si="6"/>
        <v>J1767766 CORE,131.5"X5.030"X.375"</v>
      </c>
      <c r="L7" s="276">
        <v>24232</v>
      </c>
      <c r="M7" s="270" t="str">
        <f t="shared" si="7"/>
        <v>48" MAX OD</v>
      </c>
      <c r="N7" s="270">
        <f t="shared" si="8"/>
        <v>1</v>
      </c>
      <c r="O7" s="270" t="str">
        <f t="shared" si="9"/>
        <v>J1427223                PKG,47"COMBO,H AND P,3" CENTER</v>
      </c>
      <c r="P7" s="278">
        <f t="shared" si="10"/>
        <v>19.581531743607787</v>
      </c>
      <c r="Q7" s="279">
        <f t="shared" si="11"/>
        <v>474499.6772111039</v>
      </c>
      <c r="R7" s="272">
        <v>44076</v>
      </c>
      <c r="S7" s="317" t="s">
        <v>137</v>
      </c>
      <c r="T7" s="243">
        <f t="shared" si="1"/>
        <v>44077.115715811968</v>
      </c>
      <c r="U7" s="244"/>
    </row>
    <row r="8" spans="1:22" s="5" customFormat="1" ht="50.1" customHeight="1" x14ac:dyDescent="0.2">
      <c r="A8" s="264">
        <f t="shared" si="0"/>
        <v>44077.115715811968</v>
      </c>
      <c r="B8" s="234" t="s">
        <v>138</v>
      </c>
      <c r="C8" s="270" t="str">
        <f t="shared" ref="C8:C19" si="12">VLOOKUP(D8,DETAIL,4,FALSE)</f>
        <v>SPINLACE</v>
      </c>
      <c r="D8" s="271">
        <v>1728900</v>
      </c>
      <c r="E8" s="113">
        <v>82469391</v>
      </c>
      <c r="F8" s="270" t="str">
        <f t="shared" ref="F8:F19" si="13">VLOOKUP(D8,DETAIL,5,FALSE)</f>
        <v xml:space="preserve">SS10100UN3098;SLWHITE;500 </v>
      </c>
      <c r="G8" s="270" t="str">
        <f t="shared" ref="G8:G19" si="14">VLOOKUP(D8,DETAIL,6,FALSE)</f>
        <v>UNTREATED</v>
      </c>
      <c r="H8" s="315">
        <v>14700</v>
      </c>
      <c r="I8" s="316">
        <f t="shared" si="5"/>
        <v>45.230769230769234</v>
      </c>
      <c r="J8" s="270" t="s">
        <v>21</v>
      </c>
      <c r="K8" s="270" t="str">
        <f t="shared" ref="K8:K19" si="15">VLOOKUP(D8,DETAIL,9,FALSE)</f>
        <v>J1767766 CORE,131.5"X5.030"X.375"</v>
      </c>
      <c r="L8" s="276">
        <v>24232</v>
      </c>
      <c r="M8" s="270" t="str">
        <f t="shared" ref="M8:M19" si="16">VLOOKUP(D8,DETAIL,7,FALSE)</f>
        <v>48" MAX OD</v>
      </c>
      <c r="N8" s="270">
        <f t="shared" ref="N8:N19" si="17">VLOOKUP(D8,DETAIL,10,FALSE)</f>
        <v>1</v>
      </c>
      <c r="O8" s="270" t="str">
        <f t="shared" ref="O8:O19" si="18">VLOOKUP(D8,DETAIL,13,FALSE)</f>
        <v>J1427223                PKG,47"COMBO,H AND P,3" CENTER</v>
      </c>
      <c r="P8" s="278">
        <f t="shared" si="10"/>
        <v>19.581531743607787</v>
      </c>
      <c r="Q8" s="279">
        <f t="shared" si="11"/>
        <v>474499.6772111039</v>
      </c>
      <c r="R8" s="272">
        <v>44078</v>
      </c>
      <c r="S8" s="317" t="s">
        <v>139</v>
      </c>
      <c r="T8" s="243">
        <f t="shared" si="1"/>
        <v>44079.000331196585</v>
      </c>
      <c r="U8" s="244"/>
    </row>
    <row r="9" spans="1:22" s="5" customFormat="1" ht="50.1" customHeight="1" x14ac:dyDescent="0.2">
      <c r="A9" s="264">
        <f t="shared" si="0"/>
        <v>44079.000331196585</v>
      </c>
      <c r="B9" s="234" t="s">
        <v>138</v>
      </c>
      <c r="C9" s="270" t="str">
        <f t="shared" si="12"/>
        <v>SPINLACE</v>
      </c>
      <c r="D9" s="271">
        <v>1728900</v>
      </c>
      <c r="E9" s="113">
        <v>82469392</v>
      </c>
      <c r="F9" s="270" t="str">
        <f t="shared" si="13"/>
        <v xml:space="preserve">SS10100UN3098;SLWHITE;500 </v>
      </c>
      <c r="G9" s="270" t="str">
        <f t="shared" si="14"/>
        <v>UNTREATED</v>
      </c>
      <c r="H9" s="315">
        <v>14700</v>
      </c>
      <c r="I9" s="316">
        <f t="shared" si="5"/>
        <v>45.230769230769234</v>
      </c>
      <c r="J9" s="270" t="s">
        <v>21</v>
      </c>
      <c r="K9" s="270" t="str">
        <f t="shared" si="15"/>
        <v>J1767766 CORE,131.5"X5.030"X.375"</v>
      </c>
      <c r="L9" s="276">
        <v>24232</v>
      </c>
      <c r="M9" s="270" t="str">
        <f t="shared" si="16"/>
        <v>48" MAX OD</v>
      </c>
      <c r="N9" s="270">
        <f t="shared" si="17"/>
        <v>1</v>
      </c>
      <c r="O9" s="270" t="str">
        <f t="shared" si="18"/>
        <v>J1427223                PKG,47"COMBO,H AND P,3" CENTER</v>
      </c>
      <c r="P9" s="278">
        <f t="shared" si="10"/>
        <v>19.581531743607787</v>
      </c>
      <c r="Q9" s="279">
        <f t="shared" si="11"/>
        <v>474499.6772111039</v>
      </c>
      <c r="R9" s="272">
        <v>44080</v>
      </c>
      <c r="S9" s="317" t="s">
        <v>140</v>
      </c>
      <c r="T9" s="243">
        <f t="shared" si="1"/>
        <v>44080.884946581202</v>
      </c>
      <c r="U9" s="244"/>
    </row>
    <row r="10" spans="1:22" s="5" customFormat="1" ht="50.1" customHeight="1" x14ac:dyDescent="0.2">
      <c r="A10" s="264">
        <f t="shared" si="0"/>
        <v>44080.884946581202</v>
      </c>
      <c r="B10" s="234" t="s">
        <v>138</v>
      </c>
      <c r="C10" s="270" t="str">
        <f t="shared" si="12"/>
        <v>SPINLACE</v>
      </c>
      <c r="D10" s="271">
        <v>1728900</v>
      </c>
      <c r="E10" s="113">
        <v>82469394</v>
      </c>
      <c r="F10" s="270" t="str">
        <f t="shared" si="13"/>
        <v xml:space="preserve">SS10100UN3098;SLWHITE;500 </v>
      </c>
      <c r="G10" s="270" t="str">
        <f t="shared" si="14"/>
        <v>UNTREATED</v>
      </c>
      <c r="H10" s="315">
        <v>14000</v>
      </c>
      <c r="I10" s="316">
        <f t="shared" si="5"/>
        <v>43.07692307692308</v>
      </c>
      <c r="J10" s="270" t="s">
        <v>21</v>
      </c>
      <c r="K10" s="270" t="str">
        <f t="shared" si="15"/>
        <v>J1767766 CORE,131.5"X5.030"X.375"</v>
      </c>
      <c r="L10" s="276">
        <v>24232</v>
      </c>
      <c r="M10" s="270" t="str">
        <f t="shared" si="16"/>
        <v>48" MAX OD</v>
      </c>
      <c r="N10" s="270">
        <f t="shared" si="17"/>
        <v>1</v>
      </c>
      <c r="O10" s="270" t="str">
        <f t="shared" si="18"/>
        <v>J1427223                PKG,47"COMBO,H AND P,3" CENTER</v>
      </c>
      <c r="P10" s="278">
        <f t="shared" si="10"/>
        <v>18.649077851055036</v>
      </c>
      <c r="Q10" s="279">
        <f t="shared" si="11"/>
        <v>451904.45448676561</v>
      </c>
      <c r="R10" s="272">
        <v>44082</v>
      </c>
      <c r="S10" s="317" t="s">
        <v>141</v>
      </c>
      <c r="T10" s="243">
        <f t="shared" si="1"/>
        <v>44082.679818376077</v>
      </c>
      <c r="U10" s="244"/>
    </row>
    <row r="11" spans="1:22" ht="71.25" customHeight="1" x14ac:dyDescent="0.2">
      <c r="A11" s="264">
        <f t="shared" si="0"/>
        <v>44082.679818376077</v>
      </c>
      <c r="B11" s="234" t="s">
        <v>138</v>
      </c>
      <c r="C11" s="270" t="str">
        <f t="shared" si="12"/>
        <v>SPINLACE</v>
      </c>
      <c r="D11" s="271">
        <v>1728900</v>
      </c>
      <c r="E11" s="113">
        <v>82469396</v>
      </c>
      <c r="F11" s="270" t="str">
        <f t="shared" si="13"/>
        <v xml:space="preserve">SS10100UN3098;SLWHITE;500 </v>
      </c>
      <c r="G11" s="270" t="str">
        <f t="shared" si="14"/>
        <v>UNTREATED</v>
      </c>
      <c r="H11" s="315">
        <v>14000</v>
      </c>
      <c r="I11" s="316">
        <f>+H11/325</f>
        <v>43.07692307692308</v>
      </c>
      <c r="J11" s="270" t="s">
        <v>21</v>
      </c>
      <c r="K11" s="270" t="str">
        <f t="shared" si="15"/>
        <v>J1767766 CORE,131.5"X5.030"X.375"</v>
      </c>
      <c r="L11" s="276">
        <v>24232</v>
      </c>
      <c r="M11" s="270" t="str">
        <f t="shared" si="16"/>
        <v>48" MAX OD</v>
      </c>
      <c r="N11" s="270">
        <f t="shared" si="17"/>
        <v>1</v>
      </c>
      <c r="O11" s="270" t="str">
        <f t="shared" si="18"/>
        <v>J1427223                PKG,47"COMBO,H AND P,3" CENTER</v>
      </c>
      <c r="P11" s="278">
        <f>+Q11/L11</f>
        <v>18.649077851055036</v>
      </c>
      <c r="Q11" s="279">
        <f>1000/10*1000/3098*H11</f>
        <v>451904.45448676561</v>
      </c>
      <c r="R11" s="272">
        <v>44084</v>
      </c>
      <c r="S11" s="317" t="s">
        <v>142</v>
      </c>
      <c r="T11" s="243">
        <f t="shared" si="1"/>
        <v>44084.474690170951</v>
      </c>
    </row>
    <row r="12" spans="1:22" ht="71.25" customHeight="1" x14ac:dyDescent="0.2">
      <c r="A12" s="264">
        <f t="shared" si="0"/>
        <v>44084.474690170951</v>
      </c>
      <c r="B12" s="234" t="s">
        <v>138</v>
      </c>
      <c r="C12" s="270" t="str">
        <f t="shared" ref="C12" si="19">VLOOKUP(D12,DETAIL,4,FALSE)</f>
        <v>SPINLACE</v>
      </c>
      <c r="D12" s="271">
        <v>1728900</v>
      </c>
      <c r="E12" s="113">
        <v>82469399</v>
      </c>
      <c r="F12" s="270" t="str">
        <f t="shared" ref="F12" si="20">VLOOKUP(D12,DETAIL,5,FALSE)</f>
        <v xml:space="preserve">SS10100UN3098;SLWHITE;500 </v>
      </c>
      <c r="G12" s="270" t="str">
        <f t="shared" ref="G12" si="21">VLOOKUP(D12,DETAIL,6,FALSE)</f>
        <v>UNTREATED</v>
      </c>
      <c r="H12" s="315">
        <v>14000</v>
      </c>
      <c r="I12" s="316">
        <f>+H12/325</f>
        <v>43.07692307692308</v>
      </c>
      <c r="J12" s="270" t="s">
        <v>21</v>
      </c>
      <c r="K12" s="270" t="str">
        <f t="shared" ref="K12" si="22">VLOOKUP(D12,DETAIL,9,FALSE)</f>
        <v>J1767766 CORE,131.5"X5.030"X.375"</v>
      </c>
      <c r="L12" s="276">
        <v>24232</v>
      </c>
      <c r="M12" s="270" t="str">
        <f t="shared" ref="M12" si="23">VLOOKUP(D12,DETAIL,7,FALSE)</f>
        <v>48" MAX OD</v>
      </c>
      <c r="N12" s="270">
        <f t="shared" ref="N12" si="24">VLOOKUP(D12,DETAIL,10,FALSE)</f>
        <v>1</v>
      </c>
      <c r="O12" s="270" t="str">
        <f t="shared" ref="O12" si="25">VLOOKUP(D12,DETAIL,13,FALSE)</f>
        <v>J1427223                PKG,47"COMBO,H AND P,3" CENTER</v>
      </c>
      <c r="P12" s="278">
        <f>+Q12/L12</f>
        <v>18.649077851055036</v>
      </c>
      <c r="Q12" s="279">
        <f>1000/10*1000/3098*H12</f>
        <v>451904.45448676561</v>
      </c>
      <c r="R12" s="272">
        <v>44086</v>
      </c>
      <c r="S12" s="317" t="s">
        <v>143</v>
      </c>
      <c r="T12" s="243">
        <f t="shared" si="1"/>
        <v>44086.269561965826</v>
      </c>
    </row>
    <row r="13" spans="1:22" ht="71.25" customHeight="1" x14ac:dyDescent="0.2">
      <c r="A13" s="264">
        <f t="shared" si="0"/>
        <v>44086.269561965826</v>
      </c>
      <c r="B13" s="234" t="s">
        <v>138</v>
      </c>
      <c r="C13" s="270" t="str">
        <f t="shared" ref="C13" si="26">VLOOKUP(D13,DETAIL,4,FALSE)</f>
        <v>SPINLACE</v>
      </c>
      <c r="D13" s="271">
        <v>1728900</v>
      </c>
      <c r="E13" s="113">
        <v>82469402</v>
      </c>
      <c r="F13" s="270" t="str">
        <f t="shared" ref="F13" si="27">VLOOKUP(D13,DETAIL,5,FALSE)</f>
        <v xml:space="preserve">SS10100UN3098;SLWHITE;500 </v>
      </c>
      <c r="G13" s="270" t="str">
        <f t="shared" ref="G13" si="28">VLOOKUP(D13,DETAIL,6,FALSE)</f>
        <v>UNTREATED</v>
      </c>
      <c r="H13" s="315">
        <v>14000</v>
      </c>
      <c r="I13" s="316">
        <f>+H13/325</f>
        <v>43.07692307692308</v>
      </c>
      <c r="J13" s="270" t="s">
        <v>21</v>
      </c>
      <c r="K13" s="270" t="str">
        <f t="shared" ref="K13" si="29">VLOOKUP(D13,DETAIL,9,FALSE)</f>
        <v>J1767766 CORE,131.5"X5.030"X.375"</v>
      </c>
      <c r="L13" s="276">
        <v>24232</v>
      </c>
      <c r="M13" s="270" t="str">
        <f t="shared" ref="M13" si="30">VLOOKUP(D13,DETAIL,7,FALSE)</f>
        <v>48" MAX OD</v>
      </c>
      <c r="N13" s="270">
        <f t="shared" ref="N13" si="31">VLOOKUP(D13,DETAIL,10,FALSE)</f>
        <v>1</v>
      </c>
      <c r="O13" s="270" t="str">
        <f t="shared" ref="O13" si="32">VLOOKUP(D13,DETAIL,13,FALSE)</f>
        <v>J1427223                PKG,47"COMBO,H AND P,3" CENTER</v>
      </c>
      <c r="P13" s="278">
        <f>+Q13/L13</f>
        <v>18.649077851055036</v>
      </c>
      <c r="Q13" s="279">
        <f>1000/10*1000/3098*H13</f>
        <v>451904.45448676561</v>
      </c>
      <c r="R13" s="272">
        <v>44088</v>
      </c>
      <c r="S13" s="317" t="s">
        <v>144</v>
      </c>
      <c r="T13" s="243">
        <f t="shared" si="1"/>
        <v>44088.064433760701</v>
      </c>
    </row>
    <row r="14" spans="1:22" ht="71.25" customHeight="1" x14ac:dyDescent="0.2">
      <c r="A14" s="264">
        <f t="shared" si="0"/>
        <v>44088.064433760701</v>
      </c>
      <c r="B14" s="234" t="s">
        <v>138</v>
      </c>
      <c r="C14" s="270" t="str">
        <f t="shared" ref="C14" si="33">VLOOKUP(D14,DETAIL,4,FALSE)</f>
        <v>SPINLACE</v>
      </c>
      <c r="D14" s="271">
        <v>1728900</v>
      </c>
      <c r="E14" s="113">
        <v>82469405</v>
      </c>
      <c r="F14" s="270" t="str">
        <f t="shared" ref="F14" si="34">VLOOKUP(D14,DETAIL,5,FALSE)</f>
        <v xml:space="preserve">SS10100UN3098;SLWHITE;500 </v>
      </c>
      <c r="G14" s="270" t="str">
        <f t="shared" ref="G14" si="35">VLOOKUP(D14,DETAIL,6,FALSE)</f>
        <v>UNTREATED</v>
      </c>
      <c r="H14" s="315">
        <v>14000</v>
      </c>
      <c r="I14" s="316">
        <f>+H14/325</f>
        <v>43.07692307692308</v>
      </c>
      <c r="J14" s="270" t="s">
        <v>21</v>
      </c>
      <c r="K14" s="270" t="str">
        <f t="shared" ref="K14" si="36">VLOOKUP(D14,DETAIL,9,FALSE)</f>
        <v>J1767766 CORE,131.5"X5.030"X.375"</v>
      </c>
      <c r="L14" s="276">
        <v>24232</v>
      </c>
      <c r="M14" s="270" t="str">
        <f t="shared" ref="M14" si="37">VLOOKUP(D14,DETAIL,7,FALSE)</f>
        <v>48" MAX OD</v>
      </c>
      <c r="N14" s="270">
        <f t="shared" ref="N14" si="38">VLOOKUP(D14,DETAIL,10,FALSE)</f>
        <v>1</v>
      </c>
      <c r="O14" s="270" t="str">
        <f t="shared" ref="O14" si="39">VLOOKUP(D14,DETAIL,13,FALSE)</f>
        <v>J1427223                PKG,47"COMBO,H AND P,3" CENTER</v>
      </c>
      <c r="P14" s="278">
        <f>+Q14/L14</f>
        <v>18.649077851055036</v>
      </c>
      <c r="Q14" s="279">
        <f>1000/10*1000/3098*H14</f>
        <v>451904.45448676561</v>
      </c>
      <c r="R14" s="272">
        <v>44089</v>
      </c>
      <c r="S14" s="317" t="s">
        <v>145</v>
      </c>
      <c r="T14" s="243">
        <f t="shared" si="1"/>
        <v>44089.859305555576</v>
      </c>
    </row>
    <row r="15" spans="1:22" ht="71.25" customHeight="1" x14ac:dyDescent="0.2">
      <c r="A15" s="264">
        <f t="shared" si="0"/>
        <v>44089.859305555576</v>
      </c>
      <c r="B15" s="234" t="s">
        <v>138</v>
      </c>
      <c r="C15" s="270" t="str">
        <f t="shared" ref="C15:C16" si="40">VLOOKUP(D15,DETAIL,4,FALSE)</f>
        <v>SPINLACE</v>
      </c>
      <c r="D15" s="271">
        <v>1728900</v>
      </c>
      <c r="E15" s="113">
        <v>82469407</v>
      </c>
      <c r="F15" s="270" t="str">
        <f t="shared" ref="F15:F16" si="41">VLOOKUP(D15,DETAIL,5,FALSE)</f>
        <v xml:space="preserve">SS10100UN3098;SLWHITE;500 </v>
      </c>
      <c r="G15" s="270" t="str">
        <f t="shared" ref="G15:G16" si="42">VLOOKUP(D15,DETAIL,6,FALSE)</f>
        <v>UNTREATED</v>
      </c>
      <c r="H15" s="315">
        <v>14000</v>
      </c>
      <c r="I15" s="316">
        <f t="shared" ref="I15:I17" si="43">+H15/325</f>
        <v>43.07692307692308</v>
      </c>
      <c r="J15" s="270" t="s">
        <v>21</v>
      </c>
      <c r="K15" s="270" t="str">
        <f t="shared" ref="K15:K16" si="44">VLOOKUP(D15,DETAIL,9,FALSE)</f>
        <v>J1767766 CORE,131.5"X5.030"X.375"</v>
      </c>
      <c r="L15" s="276">
        <v>24232</v>
      </c>
      <c r="M15" s="270" t="str">
        <f t="shared" ref="M15:M16" si="45">VLOOKUP(D15,DETAIL,7,FALSE)</f>
        <v>48" MAX OD</v>
      </c>
      <c r="N15" s="270">
        <f t="shared" ref="N15:N16" si="46">VLOOKUP(D15,DETAIL,10,FALSE)</f>
        <v>1</v>
      </c>
      <c r="O15" s="270" t="str">
        <f t="shared" ref="O15:O16" si="47">VLOOKUP(D15,DETAIL,13,FALSE)</f>
        <v>J1427223                PKG,47"COMBO,H AND P,3" CENTER</v>
      </c>
      <c r="P15" s="278">
        <f t="shared" ref="P15:P16" si="48">+Q15/L15</f>
        <v>18.649077851055036</v>
      </c>
      <c r="Q15" s="279">
        <f t="shared" ref="Q15:Q16" si="49">1000/10*1000/3098*H15</f>
        <v>451904.45448676561</v>
      </c>
      <c r="R15" s="272">
        <v>44092</v>
      </c>
      <c r="S15" s="317" t="s">
        <v>146</v>
      </c>
      <c r="T15" s="243">
        <f t="shared" si="1"/>
        <v>44091.65417735045</v>
      </c>
    </row>
    <row r="16" spans="1:22" ht="71.25" customHeight="1" x14ac:dyDescent="0.2">
      <c r="A16" s="264">
        <f t="shared" si="0"/>
        <v>44091.65417735045</v>
      </c>
      <c r="B16" s="234" t="s">
        <v>138</v>
      </c>
      <c r="C16" s="270" t="str">
        <f t="shared" si="40"/>
        <v>SPINLACE</v>
      </c>
      <c r="D16" s="271">
        <v>1728900</v>
      </c>
      <c r="E16" s="113">
        <v>82469408</v>
      </c>
      <c r="F16" s="270" t="str">
        <f t="shared" si="41"/>
        <v xml:space="preserve">SS10100UN3098;SLWHITE;500 </v>
      </c>
      <c r="G16" s="270" t="str">
        <f t="shared" si="42"/>
        <v>UNTREATED</v>
      </c>
      <c r="H16" s="315">
        <v>14000</v>
      </c>
      <c r="I16" s="316">
        <f t="shared" si="43"/>
        <v>43.07692307692308</v>
      </c>
      <c r="J16" s="270" t="s">
        <v>21</v>
      </c>
      <c r="K16" s="270" t="str">
        <f t="shared" si="44"/>
        <v>J1767766 CORE,131.5"X5.030"X.375"</v>
      </c>
      <c r="L16" s="276">
        <v>24232</v>
      </c>
      <c r="M16" s="270" t="str">
        <f t="shared" si="45"/>
        <v>48" MAX OD</v>
      </c>
      <c r="N16" s="270">
        <f t="shared" si="46"/>
        <v>1</v>
      </c>
      <c r="O16" s="270" t="str">
        <f t="shared" si="47"/>
        <v>J1427223                PKG,47"COMBO,H AND P,3" CENTER</v>
      </c>
      <c r="P16" s="278">
        <f t="shared" si="48"/>
        <v>18.649077851055036</v>
      </c>
      <c r="Q16" s="279">
        <f t="shared" si="49"/>
        <v>451904.45448676561</v>
      </c>
      <c r="R16" s="272">
        <v>44093</v>
      </c>
      <c r="S16" s="317" t="s">
        <v>147</v>
      </c>
      <c r="T16" s="243">
        <f t="shared" si="1"/>
        <v>44093.449049145325</v>
      </c>
    </row>
    <row r="17" spans="1:21" ht="71.25" customHeight="1" x14ac:dyDescent="0.2">
      <c r="A17" s="264">
        <f t="shared" si="0"/>
        <v>44093.449049145325</v>
      </c>
      <c r="B17" s="234" t="s">
        <v>138</v>
      </c>
      <c r="C17" s="270" t="str">
        <f t="shared" ref="C17" si="50">VLOOKUP(D17,DETAIL,4,FALSE)</f>
        <v>SPINLACE</v>
      </c>
      <c r="D17" s="271">
        <v>1728900</v>
      </c>
      <c r="E17" s="113">
        <v>82469413</v>
      </c>
      <c r="F17" s="270" t="str">
        <f t="shared" ref="F17" si="51">VLOOKUP(D17,DETAIL,5,FALSE)</f>
        <v xml:space="preserve">SS10100UN3098;SLWHITE;500 </v>
      </c>
      <c r="G17" s="270" t="str">
        <f t="shared" ref="G17" si="52">VLOOKUP(D17,DETAIL,6,FALSE)</f>
        <v>UNTREATED</v>
      </c>
      <c r="H17" s="315">
        <v>14000</v>
      </c>
      <c r="I17" s="316">
        <f t="shared" si="43"/>
        <v>43.07692307692308</v>
      </c>
      <c r="J17" s="270" t="s">
        <v>21</v>
      </c>
      <c r="K17" s="270" t="str">
        <f t="shared" ref="K17" si="53">VLOOKUP(D17,DETAIL,9,FALSE)</f>
        <v>J1767766 CORE,131.5"X5.030"X.375"</v>
      </c>
      <c r="L17" s="276">
        <v>24232</v>
      </c>
      <c r="M17" s="270" t="str">
        <f t="shared" ref="M17" si="54">VLOOKUP(D17,DETAIL,7,FALSE)</f>
        <v>48" MAX OD</v>
      </c>
      <c r="N17" s="270">
        <f t="shared" ref="N17" si="55">VLOOKUP(D17,DETAIL,10,FALSE)</f>
        <v>1</v>
      </c>
      <c r="O17" s="270" t="str">
        <f t="shared" ref="O17" si="56">VLOOKUP(D17,DETAIL,13,FALSE)</f>
        <v>J1427223                PKG,47"COMBO,H AND P,3" CENTER</v>
      </c>
      <c r="P17" s="278">
        <f t="shared" ref="P17" si="57">+Q17/L17</f>
        <v>18.649077851055036</v>
      </c>
      <c r="Q17" s="279">
        <f t="shared" ref="Q17" si="58">1000/10*1000/3098*H17</f>
        <v>451904.45448676561</v>
      </c>
      <c r="R17" s="272">
        <v>44095</v>
      </c>
      <c r="S17" s="317" t="s">
        <v>148</v>
      </c>
      <c r="T17" s="243">
        <f t="shared" si="1"/>
        <v>44095.2439209402</v>
      </c>
    </row>
    <row r="18" spans="1:21" s="5" customFormat="1" ht="50.1" customHeight="1" x14ac:dyDescent="0.2">
      <c r="A18" s="264">
        <f t="shared" si="0"/>
        <v>44095.2439209402</v>
      </c>
      <c r="B18" s="234" t="s">
        <v>138</v>
      </c>
      <c r="C18" s="52" t="str">
        <f t="shared" si="12"/>
        <v>SPINLACE</v>
      </c>
      <c r="D18" s="376">
        <v>1429479</v>
      </c>
      <c r="E18" s="115" t="s">
        <v>45</v>
      </c>
      <c r="F18" s="53" t="str">
        <f t="shared" si="13"/>
        <v>SS10100UN3023;SLWHITE;300</v>
      </c>
      <c r="G18" s="53" t="str">
        <f t="shared" si="14"/>
        <v>UNTREATED</v>
      </c>
      <c r="H18" s="59">
        <v>55000</v>
      </c>
      <c r="I18" s="60">
        <f>+H18/325</f>
        <v>169.23076923076923</v>
      </c>
      <c r="J18" s="53" t="str">
        <f t="shared" ref="J18:J19" si="59">VLOOKUP(D18,DETAIL,14,FALSE)</f>
        <v>Braskem CP360H</v>
      </c>
      <c r="K18" s="53" t="str">
        <f t="shared" si="15"/>
        <v>J1427149 (3"X.25"X131.5")</v>
      </c>
      <c r="L18" s="54">
        <v>24232</v>
      </c>
      <c r="M18" s="53" t="str">
        <f t="shared" si="16"/>
        <v>48" MAX OD</v>
      </c>
      <c r="N18" s="53">
        <f t="shared" si="17"/>
        <v>1</v>
      </c>
      <c r="O18" s="53" t="str">
        <f t="shared" si="18"/>
        <v>J1427223                PKG,47"COMBO,H AND P,3" CENTER</v>
      </c>
      <c r="P18" s="56">
        <f>+Q18/L18</f>
        <v>75.081904802260482</v>
      </c>
      <c r="Q18" s="57">
        <f>1000/10*1000/3023*H18</f>
        <v>1819384.7171683758</v>
      </c>
      <c r="R18" s="58" t="s">
        <v>49</v>
      </c>
      <c r="S18" s="375"/>
      <c r="T18" s="243">
        <f t="shared" si="1"/>
        <v>44102.295202991481</v>
      </c>
      <c r="U18" s="244"/>
    </row>
    <row r="19" spans="1:21" ht="71.25" customHeight="1" x14ac:dyDescent="0.2">
      <c r="A19" s="264">
        <f t="shared" si="0"/>
        <v>44102.295202991481</v>
      </c>
      <c r="B19" s="233" t="s">
        <v>149</v>
      </c>
      <c r="C19" s="52" t="str">
        <f t="shared" si="12"/>
        <v>SPINLACE</v>
      </c>
      <c r="D19" s="376">
        <v>1429479</v>
      </c>
      <c r="E19" s="115" t="s">
        <v>45</v>
      </c>
      <c r="F19" s="53" t="str">
        <f t="shared" si="13"/>
        <v>SS10100UN3023;SLWHITE;300</v>
      </c>
      <c r="G19" s="53" t="str">
        <f t="shared" si="14"/>
        <v>UNTREATED</v>
      </c>
      <c r="H19" s="59">
        <v>234035</v>
      </c>
      <c r="I19" s="60">
        <f>+H19/325</f>
        <v>720.10769230769233</v>
      </c>
      <c r="J19" s="53" t="str">
        <f t="shared" si="59"/>
        <v>Braskem CP360H</v>
      </c>
      <c r="K19" s="53" t="str">
        <f t="shared" si="15"/>
        <v>J1427149 (3"X.25"X131.5")</v>
      </c>
      <c r="L19" s="54">
        <v>24232</v>
      </c>
      <c r="M19" s="53" t="str">
        <f t="shared" si="16"/>
        <v>48" MAX OD</v>
      </c>
      <c r="N19" s="53">
        <f t="shared" si="17"/>
        <v>1</v>
      </c>
      <c r="O19" s="53" t="str">
        <f t="shared" si="18"/>
        <v>J1427223                PKG,47"COMBO,H AND P,3" CENTER</v>
      </c>
      <c r="P19" s="56">
        <f>+Q19/L19</f>
        <v>319.48715618903691</v>
      </c>
      <c r="Q19" s="57">
        <f>1000/10*1000/3023*H19</f>
        <v>7741812.7687727418</v>
      </c>
      <c r="R19" s="58" t="s">
        <v>49</v>
      </c>
      <c r="S19" s="375"/>
      <c r="T19" s="243">
        <f t="shared" si="1"/>
        <v>44132.29969017097</v>
      </c>
    </row>
    <row r="20" spans="1:21" ht="48" customHeight="1" x14ac:dyDescent="0.2">
      <c r="A20" s="264">
        <f t="shared" si="0"/>
        <v>44132.29969017097</v>
      </c>
      <c r="B20" s="233" t="s">
        <v>150</v>
      </c>
      <c r="C20" s="140">
        <v>44131</v>
      </c>
      <c r="D20" s="100" t="s">
        <v>41</v>
      </c>
      <c r="E20" s="161">
        <v>78657192</v>
      </c>
      <c r="F20" s="88"/>
      <c r="G20" s="88"/>
      <c r="H20" s="283"/>
      <c r="I20" s="102">
        <v>24</v>
      </c>
      <c r="J20" s="88"/>
      <c r="K20" s="88"/>
      <c r="L20" s="89"/>
      <c r="M20" s="88"/>
      <c r="N20" s="88"/>
      <c r="O20" s="88"/>
      <c r="P20" s="90"/>
      <c r="Q20" s="91"/>
      <c r="R20" s="92" t="s">
        <v>41</v>
      </c>
      <c r="S20" s="162"/>
      <c r="T20" s="243">
        <f t="shared" si="1"/>
        <v>44133.29969017097</v>
      </c>
    </row>
    <row r="21" spans="1:21" ht="71.25" customHeight="1" x14ac:dyDescent="0.2">
      <c r="A21" s="264">
        <f t="shared" si="0"/>
        <v>44133.29969017097</v>
      </c>
      <c r="B21" s="233" t="s">
        <v>150</v>
      </c>
      <c r="C21" s="52" t="str">
        <f t="shared" ref="C21:C26" si="60">VLOOKUP(D21,DETAIL,4,FALSE)</f>
        <v>SPINLACE</v>
      </c>
      <c r="D21" s="376">
        <v>1429479</v>
      </c>
      <c r="E21" s="115" t="s">
        <v>45</v>
      </c>
      <c r="F21" s="53" t="str">
        <f t="shared" ref="F21:F26" si="61">VLOOKUP(D21,DETAIL,5,FALSE)</f>
        <v>SS10100UN3023;SLWHITE;300</v>
      </c>
      <c r="G21" s="53" t="str">
        <f t="shared" ref="G21:G26" si="62">VLOOKUP(D21,DETAIL,6,FALSE)</f>
        <v>UNTREATED</v>
      </c>
      <c r="H21" s="59">
        <v>10580</v>
      </c>
      <c r="I21" s="60">
        <f t="shared" ref="I21:I26" si="63">+H21/325</f>
        <v>32.553846153846152</v>
      </c>
      <c r="J21" s="53" t="str">
        <f t="shared" ref="J21:J26" si="64">VLOOKUP(D21,DETAIL,14,FALSE)</f>
        <v>Braskem CP360H</v>
      </c>
      <c r="K21" s="53" t="str">
        <f t="shared" ref="K21:K26" si="65">VLOOKUP(D21,DETAIL,9,FALSE)</f>
        <v>J1427149 (3"X.25"X131.5")</v>
      </c>
      <c r="L21" s="54">
        <v>24232</v>
      </c>
      <c r="M21" s="53" t="str">
        <f t="shared" ref="M21:M26" si="66">VLOOKUP(D21,DETAIL,7,FALSE)</f>
        <v>48" MAX OD</v>
      </c>
      <c r="N21" s="53">
        <f t="shared" ref="N21:N26" si="67">VLOOKUP(D21,DETAIL,10,FALSE)</f>
        <v>1</v>
      </c>
      <c r="O21" s="53" t="str">
        <f t="shared" ref="O21:O26" si="68">VLOOKUP(D21,DETAIL,13,FALSE)</f>
        <v>J1427223                PKG,47"COMBO,H AND P,3" CENTER</v>
      </c>
      <c r="P21" s="56">
        <f t="shared" ref="P21:P26" si="69">+Q21/L21</f>
        <v>14.443028232871196</v>
      </c>
      <c r="Q21" s="57">
        <f>1000/10*1000/3023*H21</f>
        <v>349983.46013893484</v>
      </c>
      <c r="R21" s="58" t="s">
        <v>49</v>
      </c>
      <c r="S21" s="375"/>
      <c r="T21" s="243">
        <f t="shared" si="1"/>
        <v>44134.656100427383</v>
      </c>
    </row>
    <row r="22" spans="1:21" ht="71.25" customHeight="1" x14ac:dyDescent="0.2">
      <c r="A22" s="264">
        <f t="shared" si="0"/>
        <v>44134.656100427383</v>
      </c>
      <c r="B22" s="233" t="s">
        <v>150</v>
      </c>
      <c r="C22" s="270" t="str">
        <f t="shared" si="60"/>
        <v>SPINLACE</v>
      </c>
      <c r="D22" s="271">
        <v>1728900</v>
      </c>
      <c r="E22" s="344" t="s">
        <v>45</v>
      </c>
      <c r="F22" s="270" t="str">
        <f t="shared" si="61"/>
        <v xml:space="preserve">SS10100UN3098;SLWHITE;500 </v>
      </c>
      <c r="G22" s="270" t="str">
        <f t="shared" si="62"/>
        <v>UNTREATED</v>
      </c>
      <c r="H22" s="315">
        <v>20000</v>
      </c>
      <c r="I22" s="316">
        <f t="shared" si="63"/>
        <v>61.53846153846154</v>
      </c>
      <c r="J22" s="270" t="str">
        <f t="shared" si="64"/>
        <v>Braskem CP360H</v>
      </c>
      <c r="K22" s="270" t="str">
        <f t="shared" si="65"/>
        <v>J1767766 CORE,131.5"X5.030"X.375"</v>
      </c>
      <c r="L22" s="276">
        <v>24232</v>
      </c>
      <c r="M22" s="270" t="str">
        <f t="shared" si="66"/>
        <v>48" MAX OD</v>
      </c>
      <c r="N22" s="270">
        <f t="shared" si="67"/>
        <v>1</v>
      </c>
      <c r="O22" s="270" t="str">
        <f t="shared" si="68"/>
        <v>J1427223                PKG,47"COMBO,H AND P,3" CENTER</v>
      </c>
      <c r="P22" s="278">
        <f t="shared" si="69"/>
        <v>26.641539787221479</v>
      </c>
      <c r="Q22" s="279">
        <f>1000/10*1000/3098*H22</f>
        <v>645577.7921239509</v>
      </c>
      <c r="R22" s="272" t="s">
        <v>49</v>
      </c>
      <c r="S22" s="317"/>
      <c r="T22" s="243">
        <f t="shared" si="1"/>
        <v>44137.220202991484</v>
      </c>
    </row>
    <row r="23" spans="1:21" s="5" customFormat="1" ht="50.1" customHeight="1" x14ac:dyDescent="0.2">
      <c r="A23" s="264">
        <f t="shared" si="0"/>
        <v>44137.220202991484</v>
      </c>
      <c r="B23" s="234" t="s">
        <v>151</v>
      </c>
      <c r="C23" s="52" t="str">
        <f t="shared" si="60"/>
        <v>SPINLACE</v>
      </c>
      <c r="D23" s="376">
        <v>1429479</v>
      </c>
      <c r="E23" s="115" t="s">
        <v>45</v>
      </c>
      <c r="F23" s="53" t="str">
        <f t="shared" si="61"/>
        <v>SS10100UN3023;SLWHITE;300</v>
      </c>
      <c r="G23" s="53" t="str">
        <f t="shared" si="62"/>
        <v>UNTREATED</v>
      </c>
      <c r="H23" s="59">
        <v>130385</v>
      </c>
      <c r="I23" s="60">
        <f t="shared" si="63"/>
        <v>401.18461538461537</v>
      </c>
      <c r="J23" s="53" t="str">
        <f t="shared" si="64"/>
        <v>Braskem CP360H</v>
      </c>
      <c r="K23" s="53" t="str">
        <f t="shared" si="65"/>
        <v>J1427149 (3"X.25"X131.5")</v>
      </c>
      <c r="L23" s="54">
        <v>24232</v>
      </c>
      <c r="M23" s="53" t="str">
        <f t="shared" si="66"/>
        <v>48" MAX OD</v>
      </c>
      <c r="N23" s="53">
        <f t="shared" si="67"/>
        <v>1</v>
      </c>
      <c r="O23" s="53" t="str">
        <f t="shared" si="68"/>
        <v>J1427223                PKG,47"COMBO,H AND P,3" CENTER</v>
      </c>
      <c r="P23" s="56">
        <f t="shared" si="69"/>
        <v>177.99189377532241</v>
      </c>
      <c r="Q23" s="57">
        <f>1000/10*1000/3023*H23</f>
        <v>4313099.5699636126</v>
      </c>
      <c r="R23" s="58" t="s">
        <v>49</v>
      </c>
      <c r="S23" s="375"/>
      <c r="T23" s="243">
        <f t="shared" si="1"/>
        <v>44153.936228632512</v>
      </c>
      <c r="U23" s="244"/>
    </row>
    <row r="24" spans="1:21" ht="71.25" customHeight="1" x14ac:dyDescent="0.2">
      <c r="A24" s="264">
        <f t="shared" si="0"/>
        <v>44153.936228632512</v>
      </c>
      <c r="B24" s="234" t="s">
        <v>152</v>
      </c>
      <c r="C24" s="270" t="str">
        <f t="shared" si="60"/>
        <v>SPINLACE</v>
      </c>
      <c r="D24" s="271">
        <v>1728900</v>
      </c>
      <c r="E24" s="344" t="s">
        <v>45</v>
      </c>
      <c r="F24" s="270" t="str">
        <f t="shared" si="61"/>
        <v xml:space="preserve">SS10100UN3098;SLWHITE;500 </v>
      </c>
      <c r="G24" s="270" t="str">
        <f t="shared" si="62"/>
        <v>UNTREATED</v>
      </c>
      <c r="H24" s="315">
        <v>88630</v>
      </c>
      <c r="I24" s="316">
        <f t="shared" si="63"/>
        <v>272.7076923076923</v>
      </c>
      <c r="J24" s="270" t="str">
        <f t="shared" si="64"/>
        <v>Braskem CP360H</v>
      </c>
      <c r="K24" s="270" t="str">
        <f t="shared" si="65"/>
        <v>J1767766 CORE,131.5"X5.030"X.375"</v>
      </c>
      <c r="L24" s="276">
        <v>24232</v>
      </c>
      <c r="M24" s="270" t="str">
        <f t="shared" si="66"/>
        <v>48" MAX OD</v>
      </c>
      <c r="N24" s="270">
        <f t="shared" si="67"/>
        <v>1</v>
      </c>
      <c r="O24" s="270" t="str">
        <f t="shared" si="68"/>
        <v>J1427223                PKG,47"COMBO,H AND P,3" CENTER</v>
      </c>
      <c r="P24" s="278">
        <f t="shared" si="69"/>
        <v>118.06198356707199</v>
      </c>
      <c r="Q24" s="279">
        <f>1000/10*1000/3098*H24</f>
        <v>2860877.9857972884</v>
      </c>
      <c r="R24" s="272" t="s">
        <v>49</v>
      </c>
      <c r="S24" s="317"/>
      <c r="T24" s="243">
        <f t="shared" si="1"/>
        <v>44165.299049145331</v>
      </c>
    </row>
    <row r="25" spans="1:21" s="5" customFormat="1" ht="50.1" customHeight="1" x14ac:dyDescent="0.2">
      <c r="A25" s="264">
        <f t="shared" si="0"/>
        <v>44165.299049145331</v>
      </c>
      <c r="B25" s="233" t="s">
        <v>153</v>
      </c>
      <c r="C25" s="52" t="str">
        <f t="shared" si="60"/>
        <v>SPINLACE</v>
      </c>
      <c r="D25" s="376">
        <v>1429479</v>
      </c>
      <c r="E25" s="115" t="s">
        <v>45</v>
      </c>
      <c r="F25" s="53" t="str">
        <f t="shared" si="61"/>
        <v>SS10100UN3023;SLWHITE;300</v>
      </c>
      <c r="G25" s="53" t="str">
        <f t="shared" si="62"/>
        <v>UNTREATED</v>
      </c>
      <c r="H25" s="59">
        <v>176154</v>
      </c>
      <c r="I25" s="60">
        <f t="shared" si="63"/>
        <v>542.01230769230767</v>
      </c>
      <c r="J25" s="53" t="str">
        <f t="shared" si="64"/>
        <v>Braskem CP360H</v>
      </c>
      <c r="K25" s="53" t="str">
        <f t="shared" si="65"/>
        <v>J1427149 (3"X.25"X131.5")</v>
      </c>
      <c r="L25" s="54">
        <v>24232</v>
      </c>
      <c r="M25" s="53" t="str">
        <f t="shared" si="66"/>
        <v>48" MAX OD</v>
      </c>
      <c r="N25" s="53">
        <f t="shared" si="67"/>
        <v>1</v>
      </c>
      <c r="O25" s="53" t="str">
        <f t="shared" si="68"/>
        <v>J1427223                PKG,47"COMBO,H AND P,3" CENTER</v>
      </c>
      <c r="P25" s="56">
        <f t="shared" si="69"/>
        <v>240.47232470067982</v>
      </c>
      <c r="Q25" s="57">
        <f>1000/10*1000/3023*H25</f>
        <v>5827125.3721468737</v>
      </c>
      <c r="R25" s="58" t="s">
        <v>49</v>
      </c>
      <c r="S25" s="375"/>
      <c r="T25" s="243">
        <f t="shared" si="1"/>
        <v>44187.882895299175</v>
      </c>
      <c r="U25" s="244"/>
    </row>
    <row r="26" spans="1:21" ht="71.25" customHeight="1" x14ac:dyDescent="0.2">
      <c r="A26" s="264">
        <f t="shared" si="0"/>
        <v>44187.882895299175</v>
      </c>
      <c r="B26" s="233" t="s">
        <v>154</v>
      </c>
      <c r="C26" s="270" t="str">
        <f t="shared" si="60"/>
        <v>SPINLACE</v>
      </c>
      <c r="D26" s="271">
        <v>1728900</v>
      </c>
      <c r="E26" s="344" t="s">
        <v>45</v>
      </c>
      <c r="F26" s="270" t="str">
        <f t="shared" si="61"/>
        <v xml:space="preserve">SS10100UN3098;SLWHITE;500 </v>
      </c>
      <c r="G26" s="270" t="str">
        <f t="shared" si="62"/>
        <v>UNTREATED</v>
      </c>
      <c r="H26" s="315">
        <v>50050</v>
      </c>
      <c r="I26" s="316">
        <f t="shared" si="63"/>
        <v>154</v>
      </c>
      <c r="J26" s="270" t="str">
        <f t="shared" si="64"/>
        <v>Braskem CP360H</v>
      </c>
      <c r="K26" s="270" t="str">
        <f t="shared" si="65"/>
        <v>J1767766 CORE,131.5"X5.030"X.375"</v>
      </c>
      <c r="L26" s="276">
        <v>24232</v>
      </c>
      <c r="M26" s="270" t="str">
        <f t="shared" si="66"/>
        <v>48" MAX OD</v>
      </c>
      <c r="N26" s="270">
        <f t="shared" si="67"/>
        <v>1</v>
      </c>
      <c r="O26" s="270" t="str">
        <f t="shared" si="68"/>
        <v>J1427223                PKG,47"COMBO,H AND P,3" CENTER</v>
      </c>
      <c r="P26" s="278">
        <f t="shared" si="69"/>
        <v>66.670453317521748</v>
      </c>
      <c r="Q26" s="279">
        <f>1000/10*1000/3098*H26</f>
        <v>1615558.424790187</v>
      </c>
      <c r="R26" s="272" t="s">
        <v>49</v>
      </c>
      <c r="S26" s="317"/>
      <c r="T26" s="243">
        <f t="shared" si="1"/>
        <v>44194.29956196584</v>
      </c>
    </row>
  </sheetData>
  <autoFilter ref="A1:T26" xr:uid="{00000000-0009-0000-0000-000002000000}"/>
  <conditionalFormatting sqref="T2:T26">
    <cfRule type="cellIs" dxfId="5" priority="69" stopIfTrue="1" operator="equal">
      <formula>"ORDER COMPLETE"</formula>
    </cfRule>
    <cfRule type="cellIs" dxfId="4" priority="70" stopIfTrue="1" operator="greaterThan">
      <formula>R2</formula>
    </cfRule>
  </conditionalFormatting>
  <printOptions horizontalCentered="1" gridLines="1"/>
  <pageMargins left="0" right="0" top="0.5" bottom="0.25" header="0" footer="0"/>
  <pageSetup scale="59" orientation="landscape" r:id="rId1"/>
  <headerFooter alignWithMargins="0">
    <oddHeader>&amp;CWAY LINE 5&amp;R&amp;D  &amp;T</oddHeader>
    <oddFooter>&amp;C&amp;P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G57"/>
  <sheetViews>
    <sheetView zoomScale="80" zoomScaleNormal="80" workbookViewId="0">
      <pane ySplit="1" topLeftCell="A29" activePane="bottomLeft" state="frozen"/>
      <selection pane="bottomLeft" activeCell="F16" sqref="F16"/>
    </sheetView>
  </sheetViews>
  <sheetFormatPr defaultColWidth="8.85546875" defaultRowHeight="41.25" customHeight="1" x14ac:dyDescent="0.2"/>
  <cols>
    <col min="1" max="1" width="21.5703125" style="5" customWidth="1"/>
    <col min="2" max="2" width="13" style="5" customWidth="1"/>
    <col min="3" max="4" width="17.85546875" style="5" customWidth="1" collapsed="1"/>
    <col min="5" max="5" width="15.5703125" style="5" customWidth="1"/>
    <col min="6" max="6" width="19.42578125" style="5" customWidth="1"/>
    <col min="7" max="7" width="14.42578125" style="5" customWidth="1"/>
    <col min="8" max="8" width="14.140625" style="3" customWidth="1"/>
    <col min="9" max="9" width="11" style="5" customWidth="1"/>
    <col min="10" max="10" width="13.5703125" style="5" customWidth="1"/>
    <col min="11" max="11" width="14.42578125" style="5" customWidth="1"/>
    <col min="12" max="12" width="9.85546875" style="5" customWidth="1"/>
    <col min="13" max="13" width="13.28515625" style="5" customWidth="1"/>
    <col min="14" max="14" width="10.140625" style="5" customWidth="1"/>
    <col min="15" max="15" width="19.42578125" style="5" customWidth="1"/>
    <col min="16" max="16" width="10.42578125" style="5" customWidth="1"/>
    <col min="17" max="17" width="12.85546875" style="5" customWidth="1"/>
    <col min="18" max="18" width="13.5703125" style="5" customWidth="1"/>
    <col min="19" max="19" width="14.42578125" style="5" customWidth="1"/>
    <col min="20" max="20" width="23.85546875" style="5" customWidth="1"/>
    <col min="21" max="21" width="28.140625" style="4" customWidth="1"/>
    <col min="25" max="31" width="8.85546875" style="5"/>
    <col min="32" max="32" width="11.140625" style="5" bestFit="1" customWidth="1"/>
    <col min="33" max="246" width="8.85546875" style="5"/>
    <col min="247" max="247" width="24.5703125" style="5" customWidth="1"/>
    <col min="248" max="248" width="13" style="5" customWidth="1"/>
    <col min="249" max="249" width="20.85546875" style="5" customWidth="1"/>
    <col min="250" max="250" width="16.140625" style="5" customWidth="1"/>
    <col min="251" max="251" width="12.42578125" style="5" customWidth="1"/>
    <col min="252" max="252" width="18" style="5" customWidth="1"/>
    <col min="253" max="253" width="14.42578125" style="5" customWidth="1"/>
    <col min="254" max="254" width="11.85546875" style="5" customWidth="1"/>
    <col min="255" max="255" width="11" style="5" customWidth="1"/>
    <col min="256" max="256" width="13.5703125" style="5" customWidth="1"/>
    <col min="257" max="257" width="15.5703125" style="5" customWidth="1"/>
    <col min="258" max="258" width="9.85546875" style="5" customWidth="1"/>
    <col min="259" max="259" width="12.85546875" style="5" customWidth="1"/>
    <col min="260" max="260" width="10.140625" style="5" customWidth="1"/>
    <col min="261" max="261" width="14.5703125" style="5" customWidth="1"/>
    <col min="262" max="262" width="10.42578125" style="5" customWidth="1"/>
    <col min="263" max="263" width="10.85546875" style="5" customWidth="1"/>
    <col min="264" max="264" width="14.42578125" style="5" customWidth="1"/>
    <col min="265" max="265" width="18.140625" style="5" customWidth="1"/>
    <col min="266" max="266" width="28" style="5" bestFit="1" customWidth="1"/>
    <col min="267" max="267" width="26.85546875" style="5" customWidth="1"/>
    <col min="268" max="268" width="8.85546875" style="5" customWidth="1"/>
    <col min="269" max="269" width="10.140625" style="5" bestFit="1" customWidth="1"/>
    <col min="270" max="502" width="8.85546875" style="5"/>
    <col min="503" max="503" width="24.5703125" style="5" customWidth="1"/>
    <col min="504" max="504" width="13" style="5" customWidth="1"/>
    <col min="505" max="505" width="20.85546875" style="5" customWidth="1"/>
    <col min="506" max="506" width="16.140625" style="5" customWidth="1"/>
    <col min="507" max="507" width="12.42578125" style="5" customWidth="1"/>
    <col min="508" max="508" width="18" style="5" customWidth="1"/>
    <col min="509" max="509" width="14.42578125" style="5" customWidth="1"/>
    <col min="510" max="510" width="11.85546875" style="5" customWidth="1"/>
    <col min="511" max="511" width="11" style="5" customWidth="1"/>
    <col min="512" max="512" width="13.5703125" style="5" customWidth="1"/>
    <col min="513" max="513" width="15.5703125" style="5" customWidth="1"/>
    <col min="514" max="514" width="9.85546875" style="5" customWidth="1"/>
    <col min="515" max="515" width="12.85546875" style="5" customWidth="1"/>
    <col min="516" max="516" width="10.140625" style="5" customWidth="1"/>
    <col min="517" max="517" width="14.5703125" style="5" customWidth="1"/>
    <col min="518" max="518" width="10.42578125" style="5" customWidth="1"/>
    <col min="519" max="519" width="10.85546875" style="5" customWidth="1"/>
    <col min="520" max="520" width="14.42578125" style="5" customWidth="1"/>
    <col min="521" max="521" width="18.140625" style="5" customWidth="1"/>
    <col min="522" max="522" width="28" style="5" bestFit="1" customWidth="1"/>
    <col min="523" max="523" width="26.85546875" style="5" customWidth="1"/>
    <col min="524" max="524" width="8.85546875" style="5" customWidth="1"/>
    <col min="525" max="525" width="10.140625" style="5" bestFit="1" customWidth="1"/>
    <col min="526" max="758" width="8.85546875" style="5"/>
    <col min="759" max="759" width="24.5703125" style="5" customWidth="1"/>
    <col min="760" max="760" width="13" style="5" customWidth="1"/>
    <col min="761" max="761" width="20.85546875" style="5" customWidth="1"/>
    <col min="762" max="762" width="16.140625" style="5" customWidth="1"/>
    <col min="763" max="763" width="12.42578125" style="5" customWidth="1"/>
    <col min="764" max="764" width="18" style="5" customWidth="1"/>
    <col min="765" max="765" width="14.42578125" style="5" customWidth="1"/>
    <col min="766" max="766" width="11.85546875" style="5" customWidth="1"/>
    <col min="767" max="767" width="11" style="5" customWidth="1"/>
    <col min="768" max="768" width="13.5703125" style="5" customWidth="1"/>
    <col min="769" max="769" width="15.5703125" style="5" customWidth="1"/>
    <col min="770" max="770" width="9.85546875" style="5" customWidth="1"/>
    <col min="771" max="771" width="12.85546875" style="5" customWidth="1"/>
    <col min="772" max="772" width="10.140625" style="5" customWidth="1"/>
    <col min="773" max="773" width="14.5703125" style="5" customWidth="1"/>
    <col min="774" max="774" width="10.42578125" style="5" customWidth="1"/>
    <col min="775" max="775" width="10.85546875" style="5" customWidth="1"/>
    <col min="776" max="776" width="14.42578125" style="5" customWidth="1"/>
    <col min="777" max="777" width="18.140625" style="5" customWidth="1"/>
    <col min="778" max="778" width="28" style="5" bestFit="1" customWidth="1"/>
    <col min="779" max="779" width="26.85546875" style="5" customWidth="1"/>
    <col min="780" max="780" width="8.85546875" style="5" customWidth="1"/>
    <col min="781" max="781" width="10.140625" style="5" bestFit="1" customWidth="1"/>
    <col min="782" max="1014" width="8.85546875" style="5"/>
    <col min="1015" max="1015" width="24.5703125" style="5" customWidth="1"/>
    <col min="1016" max="1016" width="13" style="5" customWidth="1"/>
    <col min="1017" max="1017" width="20.85546875" style="5" customWidth="1"/>
    <col min="1018" max="1018" width="16.140625" style="5" customWidth="1"/>
    <col min="1019" max="1019" width="12.42578125" style="5" customWidth="1"/>
    <col min="1020" max="1020" width="18" style="5" customWidth="1"/>
    <col min="1021" max="1021" width="14.42578125" style="5" customWidth="1"/>
    <col min="1022" max="1022" width="11.85546875" style="5" customWidth="1"/>
    <col min="1023" max="1023" width="11" style="5" customWidth="1"/>
    <col min="1024" max="1024" width="13.5703125" style="5" customWidth="1"/>
    <col min="1025" max="1025" width="15.5703125" style="5" customWidth="1"/>
    <col min="1026" max="1026" width="9.85546875" style="5" customWidth="1"/>
    <col min="1027" max="1027" width="12.85546875" style="5" customWidth="1"/>
    <col min="1028" max="1028" width="10.140625" style="5" customWidth="1"/>
    <col min="1029" max="1029" width="14.5703125" style="5" customWidth="1"/>
    <col min="1030" max="1030" width="10.42578125" style="5" customWidth="1"/>
    <col min="1031" max="1031" width="10.85546875" style="5" customWidth="1"/>
    <col min="1032" max="1032" width="14.42578125" style="5" customWidth="1"/>
    <col min="1033" max="1033" width="18.140625" style="5" customWidth="1"/>
    <col min="1034" max="1034" width="28" style="5" bestFit="1" customWidth="1"/>
    <col min="1035" max="1035" width="26.85546875" style="5" customWidth="1"/>
    <col min="1036" max="1036" width="8.85546875" style="5" customWidth="1"/>
    <col min="1037" max="1037" width="10.140625" style="5" bestFit="1" customWidth="1"/>
    <col min="1038" max="1270" width="8.85546875" style="5"/>
    <col min="1271" max="1271" width="24.5703125" style="5" customWidth="1"/>
    <col min="1272" max="1272" width="13" style="5" customWidth="1"/>
    <col min="1273" max="1273" width="20.85546875" style="5" customWidth="1"/>
    <col min="1274" max="1274" width="16.140625" style="5" customWidth="1"/>
    <col min="1275" max="1275" width="12.42578125" style="5" customWidth="1"/>
    <col min="1276" max="1276" width="18" style="5" customWidth="1"/>
    <col min="1277" max="1277" width="14.42578125" style="5" customWidth="1"/>
    <col min="1278" max="1278" width="11.85546875" style="5" customWidth="1"/>
    <col min="1279" max="1279" width="11" style="5" customWidth="1"/>
    <col min="1280" max="1280" width="13.5703125" style="5" customWidth="1"/>
    <col min="1281" max="1281" width="15.5703125" style="5" customWidth="1"/>
    <col min="1282" max="1282" width="9.85546875" style="5" customWidth="1"/>
    <col min="1283" max="1283" width="12.85546875" style="5" customWidth="1"/>
    <col min="1284" max="1284" width="10.140625" style="5" customWidth="1"/>
    <col min="1285" max="1285" width="14.5703125" style="5" customWidth="1"/>
    <col min="1286" max="1286" width="10.42578125" style="5" customWidth="1"/>
    <col min="1287" max="1287" width="10.85546875" style="5" customWidth="1"/>
    <col min="1288" max="1288" width="14.42578125" style="5" customWidth="1"/>
    <col min="1289" max="1289" width="18.140625" style="5" customWidth="1"/>
    <col min="1290" max="1290" width="28" style="5" bestFit="1" customWidth="1"/>
    <col min="1291" max="1291" width="26.85546875" style="5" customWidth="1"/>
    <col min="1292" max="1292" width="8.85546875" style="5" customWidth="1"/>
    <col min="1293" max="1293" width="10.140625" style="5" bestFit="1" customWidth="1"/>
    <col min="1294" max="1526" width="8.85546875" style="5"/>
    <col min="1527" max="1527" width="24.5703125" style="5" customWidth="1"/>
    <col min="1528" max="1528" width="13" style="5" customWidth="1"/>
    <col min="1529" max="1529" width="20.85546875" style="5" customWidth="1"/>
    <col min="1530" max="1530" width="16.140625" style="5" customWidth="1"/>
    <col min="1531" max="1531" width="12.42578125" style="5" customWidth="1"/>
    <col min="1532" max="1532" width="18" style="5" customWidth="1"/>
    <col min="1533" max="1533" width="14.42578125" style="5" customWidth="1"/>
    <col min="1534" max="1534" width="11.85546875" style="5" customWidth="1"/>
    <col min="1535" max="1535" width="11" style="5" customWidth="1"/>
    <col min="1536" max="1536" width="13.5703125" style="5" customWidth="1"/>
    <col min="1537" max="1537" width="15.5703125" style="5" customWidth="1"/>
    <col min="1538" max="1538" width="9.85546875" style="5" customWidth="1"/>
    <col min="1539" max="1539" width="12.85546875" style="5" customWidth="1"/>
    <col min="1540" max="1540" width="10.140625" style="5" customWidth="1"/>
    <col min="1541" max="1541" width="14.5703125" style="5" customWidth="1"/>
    <col min="1542" max="1542" width="10.42578125" style="5" customWidth="1"/>
    <col min="1543" max="1543" width="10.85546875" style="5" customWidth="1"/>
    <col min="1544" max="1544" width="14.42578125" style="5" customWidth="1"/>
    <col min="1545" max="1545" width="18.140625" style="5" customWidth="1"/>
    <col min="1546" max="1546" width="28" style="5" bestFit="1" customWidth="1"/>
    <col min="1547" max="1547" width="26.85546875" style="5" customWidth="1"/>
    <col min="1548" max="1548" width="8.85546875" style="5" customWidth="1"/>
    <col min="1549" max="1549" width="10.140625" style="5" bestFit="1" customWidth="1"/>
    <col min="1550" max="1782" width="8.85546875" style="5"/>
    <col min="1783" max="1783" width="24.5703125" style="5" customWidth="1"/>
    <col min="1784" max="1784" width="13" style="5" customWidth="1"/>
    <col min="1785" max="1785" width="20.85546875" style="5" customWidth="1"/>
    <col min="1786" max="1786" width="16.140625" style="5" customWidth="1"/>
    <col min="1787" max="1787" width="12.42578125" style="5" customWidth="1"/>
    <col min="1788" max="1788" width="18" style="5" customWidth="1"/>
    <col min="1789" max="1789" width="14.42578125" style="5" customWidth="1"/>
    <col min="1790" max="1790" width="11.85546875" style="5" customWidth="1"/>
    <col min="1791" max="1791" width="11" style="5" customWidth="1"/>
    <col min="1792" max="1792" width="13.5703125" style="5" customWidth="1"/>
    <col min="1793" max="1793" width="15.5703125" style="5" customWidth="1"/>
    <col min="1794" max="1794" width="9.85546875" style="5" customWidth="1"/>
    <col min="1795" max="1795" width="12.85546875" style="5" customWidth="1"/>
    <col min="1796" max="1796" width="10.140625" style="5" customWidth="1"/>
    <col min="1797" max="1797" width="14.5703125" style="5" customWidth="1"/>
    <col min="1798" max="1798" width="10.42578125" style="5" customWidth="1"/>
    <col min="1799" max="1799" width="10.85546875" style="5" customWidth="1"/>
    <col min="1800" max="1800" width="14.42578125" style="5" customWidth="1"/>
    <col min="1801" max="1801" width="18.140625" style="5" customWidth="1"/>
    <col min="1802" max="1802" width="28" style="5" bestFit="1" customWidth="1"/>
    <col min="1803" max="1803" width="26.85546875" style="5" customWidth="1"/>
    <col min="1804" max="1804" width="8.85546875" style="5" customWidth="1"/>
    <col min="1805" max="1805" width="10.140625" style="5" bestFit="1" customWidth="1"/>
    <col min="1806" max="2038" width="8.85546875" style="5"/>
    <col min="2039" max="2039" width="24.5703125" style="5" customWidth="1"/>
    <col min="2040" max="2040" width="13" style="5" customWidth="1"/>
    <col min="2041" max="2041" width="20.85546875" style="5" customWidth="1"/>
    <col min="2042" max="2042" width="16.140625" style="5" customWidth="1"/>
    <col min="2043" max="2043" width="12.42578125" style="5" customWidth="1"/>
    <col min="2044" max="2044" width="18" style="5" customWidth="1"/>
    <col min="2045" max="2045" width="14.42578125" style="5" customWidth="1"/>
    <col min="2046" max="2046" width="11.85546875" style="5" customWidth="1"/>
    <col min="2047" max="2047" width="11" style="5" customWidth="1"/>
    <col min="2048" max="2048" width="13.5703125" style="5" customWidth="1"/>
    <col min="2049" max="2049" width="15.5703125" style="5" customWidth="1"/>
    <col min="2050" max="2050" width="9.85546875" style="5" customWidth="1"/>
    <col min="2051" max="2051" width="12.85546875" style="5" customWidth="1"/>
    <col min="2052" max="2052" width="10.140625" style="5" customWidth="1"/>
    <col min="2053" max="2053" width="14.5703125" style="5" customWidth="1"/>
    <col min="2054" max="2054" width="10.42578125" style="5" customWidth="1"/>
    <col min="2055" max="2055" width="10.85546875" style="5" customWidth="1"/>
    <col min="2056" max="2056" width="14.42578125" style="5" customWidth="1"/>
    <col min="2057" max="2057" width="18.140625" style="5" customWidth="1"/>
    <col min="2058" max="2058" width="28" style="5" bestFit="1" customWidth="1"/>
    <col min="2059" max="2059" width="26.85546875" style="5" customWidth="1"/>
    <col min="2060" max="2060" width="8.85546875" style="5" customWidth="1"/>
    <col min="2061" max="2061" width="10.140625" style="5" bestFit="1" customWidth="1"/>
    <col min="2062" max="2294" width="8.85546875" style="5"/>
    <col min="2295" max="2295" width="24.5703125" style="5" customWidth="1"/>
    <col min="2296" max="2296" width="13" style="5" customWidth="1"/>
    <col min="2297" max="2297" width="20.85546875" style="5" customWidth="1"/>
    <col min="2298" max="2298" width="16.140625" style="5" customWidth="1"/>
    <col min="2299" max="2299" width="12.42578125" style="5" customWidth="1"/>
    <col min="2300" max="2300" width="18" style="5" customWidth="1"/>
    <col min="2301" max="2301" width="14.42578125" style="5" customWidth="1"/>
    <col min="2302" max="2302" width="11.85546875" style="5" customWidth="1"/>
    <col min="2303" max="2303" width="11" style="5" customWidth="1"/>
    <col min="2304" max="2304" width="13.5703125" style="5" customWidth="1"/>
    <col min="2305" max="2305" width="15.5703125" style="5" customWidth="1"/>
    <col min="2306" max="2306" width="9.85546875" style="5" customWidth="1"/>
    <col min="2307" max="2307" width="12.85546875" style="5" customWidth="1"/>
    <col min="2308" max="2308" width="10.140625" style="5" customWidth="1"/>
    <col min="2309" max="2309" width="14.5703125" style="5" customWidth="1"/>
    <col min="2310" max="2310" width="10.42578125" style="5" customWidth="1"/>
    <col min="2311" max="2311" width="10.85546875" style="5" customWidth="1"/>
    <col min="2312" max="2312" width="14.42578125" style="5" customWidth="1"/>
    <col min="2313" max="2313" width="18.140625" style="5" customWidth="1"/>
    <col min="2314" max="2314" width="28" style="5" bestFit="1" customWidth="1"/>
    <col min="2315" max="2315" width="26.85546875" style="5" customWidth="1"/>
    <col min="2316" max="2316" width="8.85546875" style="5" customWidth="1"/>
    <col min="2317" max="2317" width="10.140625" style="5" bestFit="1" customWidth="1"/>
    <col min="2318" max="2550" width="8.85546875" style="5"/>
    <col min="2551" max="2551" width="24.5703125" style="5" customWidth="1"/>
    <col min="2552" max="2552" width="13" style="5" customWidth="1"/>
    <col min="2553" max="2553" width="20.85546875" style="5" customWidth="1"/>
    <col min="2554" max="2554" width="16.140625" style="5" customWidth="1"/>
    <col min="2555" max="2555" width="12.42578125" style="5" customWidth="1"/>
    <col min="2556" max="2556" width="18" style="5" customWidth="1"/>
    <col min="2557" max="2557" width="14.42578125" style="5" customWidth="1"/>
    <col min="2558" max="2558" width="11.85546875" style="5" customWidth="1"/>
    <col min="2559" max="2559" width="11" style="5" customWidth="1"/>
    <col min="2560" max="2560" width="13.5703125" style="5" customWidth="1"/>
    <col min="2561" max="2561" width="15.5703125" style="5" customWidth="1"/>
    <col min="2562" max="2562" width="9.85546875" style="5" customWidth="1"/>
    <col min="2563" max="2563" width="12.85546875" style="5" customWidth="1"/>
    <col min="2564" max="2564" width="10.140625" style="5" customWidth="1"/>
    <col min="2565" max="2565" width="14.5703125" style="5" customWidth="1"/>
    <col min="2566" max="2566" width="10.42578125" style="5" customWidth="1"/>
    <col min="2567" max="2567" width="10.85546875" style="5" customWidth="1"/>
    <col min="2568" max="2568" width="14.42578125" style="5" customWidth="1"/>
    <col min="2569" max="2569" width="18.140625" style="5" customWidth="1"/>
    <col min="2570" max="2570" width="28" style="5" bestFit="1" customWidth="1"/>
    <col min="2571" max="2571" width="26.85546875" style="5" customWidth="1"/>
    <col min="2572" max="2572" width="8.85546875" style="5" customWidth="1"/>
    <col min="2573" max="2573" width="10.140625" style="5" bestFit="1" customWidth="1"/>
    <col min="2574" max="2806" width="8.85546875" style="5"/>
    <col min="2807" max="2807" width="24.5703125" style="5" customWidth="1"/>
    <col min="2808" max="2808" width="13" style="5" customWidth="1"/>
    <col min="2809" max="2809" width="20.85546875" style="5" customWidth="1"/>
    <col min="2810" max="2810" width="16.140625" style="5" customWidth="1"/>
    <col min="2811" max="2811" width="12.42578125" style="5" customWidth="1"/>
    <col min="2812" max="2812" width="18" style="5" customWidth="1"/>
    <col min="2813" max="2813" width="14.42578125" style="5" customWidth="1"/>
    <col min="2814" max="2814" width="11.85546875" style="5" customWidth="1"/>
    <col min="2815" max="2815" width="11" style="5" customWidth="1"/>
    <col min="2816" max="2816" width="13.5703125" style="5" customWidth="1"/>
    <col min="2817" max="2817" width="15.5703125" style="5" customWidth="1"/>
    <col min="2818" max="2818" width="9.85546875" style="5" customWidth="1"/>
    <col min="2819" max="2819" width="12.85546875" style="5" customWidth="1"/>
    <col min="2820" max="2820" width="10.140625" style="5" customWidth="1"/>
    <col min="2821" max="2821" width="14.5703125" style="5" customWidth="1"/>
    <col min="2822" max="2822" width="10.42578125" style="5" customWidth="1"/>
    <col min="2823" max="2823" width="10.85546875" style="5" customWidth="1"/>
    <col min="2824" max="2824" width="14.42578125" style="5" customWidth="1"/>
    <col min="2825" max="2825" width="18.140625" style="5" customWidth="1"/>
    <col min="2826" max="2826" width="28" style="5" bestFit="1" customWidth="1"/>
    <col min="2827" max="2827" width="26.85546875" style="5" customWidth="1"/>
    <col min="2828" max="2828" width="8.85546875" style="5" customWidth="1"/>
    <col min="2829" max="2829" width="10.140625" style="5" bestFit="1" customWidth="1"/>
    <col min="2830" max="3062" width="8.85546875" style="5"/>
    <col min="3063" max="3063" width="24.5703125" style="5" customWidth="1"/>
    <col min="3064" max="3064" width="13" style="5" customWidth="1"/>
    <col min="3065" max="3065" width="20.85546875" style="5" customWidth="1"/>
    <col min="3066" max="3066" width="16.140625" style="5" customWidth="1"/>
    <col min="3067" max="3067" width="12.42578125" style="5" customWidth="1"/>
    <col min="3068" max="3068" width="18" style="5" customWidth="1"/>
    <col min="3069" max="3069" width="14.42578125" style="5" customWidth="1"/>
    <col min="3070" max="3070" width="11.85546875" style="5" customWidth="1"/>
    <col min="3071" max="3071" width="11" style="5" customWidth="1"/>
    <col min="3072" max="3072" width="13.5703125" style="5" customWidth="1"/>
    <col min="3073" max="3073" width="15.5703125" style="5" customWidth="1"/>
    <col min="3074" max="3074" width="9.85546875" style="5" customWidth="1"/>
    <col min="3075" max="3075" width="12.85546875" style="5" customWidth="1"/>
    <col min="3076" max="3076" width="10.140625" style="5" customWidth="1"/>
    <col min="3077" max="3077" width="14.5703125" style="5" customWidth="1"/>
    <col min="3078" max="3078" width="10.42578125" style="5" customWidth="1"/>
    <col min="3079" max="3079" width="10.85546875" style="5" customWidth="1"/>
    <col min="3080" max="3080" width="14.42578125" style="5" customWidth="1"/>
    <col min="3081" max="3081" width="18.140625" style="5" customWidth="1"/>
    <col min="3082" max="3082" width="28" style="5" bestFit="1" customWidth="1"/>
    <col min="3083" max="3083" width="26.85546875" style="5" customWidth="1"/>
    <col min="3084" max="3084" width="8.85546875" style="5" customWidth="1"/>
    <col min="3085" max="3085" width="10.140625" style="5" bestFit="1" customWidth="1"/>
    <col min="3086" max="3318" width="8.85546875" style="5"/>
    <col min="3319" max="3319" width="24.5703125" style="5" customWidth="1"/>
    <col min="3320" max="3320" width="13" style="5" customWidth="1"/>
    <col min="3321" max="3321" width="20.85546875" style="5" customWidth="1"/>
    <col min="3322" max="3322" width="16.140625" style="5" customWidth="1"/>
    <col min="3323" max="3323" width="12.42578125" style="5" customWidth="1"/>
    <col min="3324" max="3324" width="18" style="5" customWidth="1"/>
    <col min="3325" max="3325" width="14.42578125" style="5" customWidth="1"/>
    <col min="3326" max="3326" width="11.85546875" style="5" customWidth="1"/>
    <col min="3327" max="3327" width="11" style="5" customWidth="1"/>
    <col min="3328" max="3328" width="13.5703125" style="5" customWidth="1"/>
    <col min="3329" max="3329" width="15.5703125" style="5" customWidth="1"/>
    <col min="3330" max="3330" width="9.85546875" style="5" customWidth="1"/>
    <col min="3331" max="3331" width="12.85546875" style="5" customWidth="1"/>
    <col min="3332" max="3332" width="10.140625" style="5" customWidth="1"/>
    <col min="3333" max="3333" width="14.5703125" style="5" customWidth="1"/>
    <col min="3334" max="3334" width="10.42578125" style="5" customWidth="1"/>
    <col min="3335" max="3335" width="10.85546875" style="5" customWidth="1"/>
    <col min="3336" max="3336" width="14.42578125" style="5" customWidth="1"/>
    <col min="3337" max="3337" width="18.140625" style="5" customWidth="1"/>
    <col min="3338" max="3338" width="28" style="5" bestFit="1" customWidth="1"/>
    <col min="3339" max="3339" width="26.85546875" style="5" customWidth="1"/>
    <col min="3340" max="3340" width="8.85546875" style="5" customWidth="1"/>
    <col min="3341" max="3341" width="10.140625" style="5" bestFit="1" customWidth="1"/>
    <col min="3342" max="3574" width="8.85546875" style="5"/>
    <col min="3575" max="3575" width="24.5703125" style="5" customWidth="1"/>
    <col min="3576" max="3576" width="13" style="5" customWidth="1"/>
    <col min="3577" max="3577" width="20.85546875" style="5" customWidth="1"/>
    <col min="3578" max="3578" width="16.140625" style="5" customWidth="1"/>
    <col min="3579" max="3579" width="12.42578125" style="5" customWidth="1"/>
    <col min="3580" max="3580" width="18" style="5" customWidth="1"/>
    <col min="3581" max="3581" width="14.42578125" style="5" customWidth="1"/>
    <col min="3582" max="3582" width="11.85546875" style="5" customWidth="1"/>
    <col min="3583" max="3583" width="11" style="5" customWidth="1"/>
    <col min="3584" max="3584" width="13.5703125" style="5" customWidth="1"/>
    <col min="3585" max="3585" width="15.5703125" style="5" customWidth="1"/>
    <col min="3586" max="3586" width="9.85546875" style="5" customWidth="1"/>
    <col min="3587" max="3587" width="12.85546875" style="5" customWidth="1"/>
    <col min="3588" max="3588" width="10.140625" style="5" customWidth="1"/>
    <col min="3589" max="3589" width="14.5703125" style="5" customWidth="1"/>
    <col min="3590" max="3590" width="10.42578125" style="5" customWidth="1"/>
    <col min="3591" max="3591" width="10.85546875" style="5" customWidth="1"/>
    <col min="3592" max="3592" width="14.42578125" style="5" customWidth="1"/>
    <col min="3593" max="3593" width="18.140625" style="5" customWidth="1"/>
    <col min="3594" max="3594" width="28" style="5" bestFit="1" customWidth="1"/>
    <col min="3595" max="3595" width="26.85546875" style="5" customWidth="1"/>
    <col min="3596" max="3596" width="8.85546875" style="5" customWidth="1"/>
    <col min="3597" max="3597" width="10.140625" style="5" bestFit="1" customWidth="1"/>
    <col min="3598" max="3830" width="8.85546875" style="5"/>
    <col min="3831" max="3831" width="24.5703125" style="5" customWidth="1"/>
    <col min="3832" max="3832" width="13" style="5" customWidth="1"/>
    <col min="3833" max="3833" width="20.85546875" style="5" customWidth="1"/>
    <col min="3834" max="3834" width="16.140625" style="5" customWidth="1"/>
    <col min="3835" max="3835" width="12.42578125" style="5" customWidth="1"/>
    <col min="3836" max="3836" width="18" style="5" customWidth="1"/>
    <col min="3837" max="3837" width="14.42578125" style="5" customWidth="1"/>
    <col min="3838" max="3838" width="11.85546875" style="5" customWidth="1"/>
    <col min="3839" max="3839" width="11" style="5" customWidth="1"/>
    <col min="3840" max="3840" width="13.5703125" style="5" customWidth="1"/>
    <col min="3841" max="3841" width="15.5703125" style="5" customWidth="1"/>
    <col min="3842" max="3842" width="9.85546875" style="5" customWidth="1"/>
    <col min="3843" max="3843" width="12.85546875" style="5" customWidth="1"/>
    <col min="3844" max="3844" width="10.140625" style="5" customWidth="1"/>
    <col min="3845" max="3845" width="14.5703125" style="5" customWidth="1"/>
    <col min="3846" max="3846" width="10.42578125" style="5" customWidth="1"/>
    <col min="3847" max="3847" width="10.85546875" style="5" customWidth="1"/>
    <col min="3848" max="3848" width="14.42578125" style="5" customWidth="1"/>
    <col min="3849" max="3849" width="18.140625" style="5" customWidth="1"/>
    <col min="3850" max="3850" width="28" style="5" bestFit="1" customWidth="1"/>
    <col min="3851" max="3851" width="26.85546875" style="5" customWidth="1"/>
    <col min="3852" max="3852" width="8.85546875" style="5" customWidth="1"/>
    <col min="3853" max="3853" width="10.140625" style="5" bestFit="1" customWidth="1"/>
    <col min="3854" max="4086" width="8.85546875" style="5"/>
    <col min="4087" max="4087" width="24.5703125" style="5" customWidth="1"/>
    <col min="4088" max="4088" width="13" style="5" customWidth="1"/>
    <col min="4089" max="4089" width="20.85546875" style="5" customWidth="1"/>
    <col min="4090" max="4090" width="16.140625" style="5" customWidth="1"/>
    <col min="4091" max="4091" width="12.42578125" style="5" customWidth="1"/>
    <col min="4092" max="4092" width="18" style="5" customWidth="1"/>
    <col min="4093" max="4093" width="14.42578125" style="5" customWidth="1"/>
    <col min="4094" max="4094" width="11.85546875" style="5" customWidth="1"/>
    <col min="4095" max="4095" width="11" style="5" customWidth="1"/>
    <col min="4096" max="4096" width="13.5703125" style="5" customWidth="1"/>
    <col min="4097" max="4097" width="15.5703125" style="5" customWidth="1"/>
    <col min="4098" max="4098" width="9.85546875" style="5" customWidth="1"/>
    <col min="4099" max="4099" width="12.85546875" style="5" customWidth="1"/>
    <col min="4100" max="4100" width="10.140625" style="5" customWidth="1"/>
    <col min="4101" max="4101" width="14.5703125" style="5" customWidth="1"/>
    <col min="4102" max="4102" width="10.42578125" style="5" customWidth="1"/>
    <col min="4103" max="4103" width="10.85546875" style="5" customWidth="1"/>
    <col min="4104" max="4104" width="14.42578125" style="5" customWidth="1"/>
    <col min="4105" max="4105" width="18.140625" style="5" customWidth="1"/>
    <col min="4106" max="4106" width="28" style="5" bestFit="1" customWidth="1"/>
    <col min="4107" max="4107" width="26.85546875" style="5" customWidth="1"/>
    <col min="4108" max="4108" width="8.85546875" style="5" customWidth="1"/>
    <col min="4109" max="4109" width="10.140625" style="5" bestFit="1" customWidth="1"/>
    <col min="4110" max="4342" width="8.85546875" style="5"/>
    <col min="4343" max="4343" width="24.5703125" style="5" customWidth="1"/>
    <col min="4344" max="4344" width="13" style="5" customWidth="1"/>
    <col min="4345" max="4345" width="20.85546875" style="5" customWidth="1"/>
    <col min="4346" max="4346" width="16.140625" style="5" customWidth="1"/>
    <col min="4347" max="4347" width="12.42578125" style="5" customWidth="1"/>
    <col min="4348" max="4348" width="18" style="5" customWidth="1"/>
    <col min="4349" max="4349" width="14.42578125" style="5" customWidth="1"/>
    <col min="4350" max="4350" width="11.85546875" style="5" customWidth="1"/>
    <col min="4351" max="4351" width="11" style="5" customWidth="1"/>
    <col min="4352" max="4352" width="13.5703125" style="5" customWidth="1"/>
    <col min="4353" max="4353" width="15.5703125" style="5" customWidth="1"/>
    <col min="4354" max="4354" width="9.85546875" style="5" customWidth="1"/>
    <col min="4355" max="4355" width="12.85546875" style="5" customWidth="1"/>
    <col min="4356" max="4356" width="10.140625" style="5" customWidth="1"/>
    <col min="4357" max="4357" width="14.5703125" style="5" customWidth="1"/>
    <col min="4358" max="4358" width="10.42578125" style="5" customWidth="1"/>
    <col min="4359" max="4359" width="10.85546875" style="5" customWidth="1"/>
    <col min="4360" max="4360" width="14.42578125" style="5" customWidth="1"/>
    <col min="4361" max="4361" width="18.140625" style="5" customWidth="1"/>
    <col min="4362" max="4362" width="28" style="5" bestFit="1" customWidth="1"/>
    <col min="4363" max="4363" width="26.85546875" style="5" customWidth="1"/>
    <col min="4364" max="4364" width="8.85546875" style="5" customWidth="1"/>
    <col min="4365" max="4365" width="10.140625" style="5" bestFit="1" customWidth="1"/>
    <col min="4366" max="4598" width="8.85546875" style="5"/>
    <col min="4599" max="4599" width="24.5703125" style="5" customWidth="1"/>
    <col min="4600" max="4600" width="13" style="5" customWidth="1"/>
    <col min="4601" max="4601" width="20.85546875" style="5" customWidth="1"/>
    <col min="4602" max="4602" width="16.140625" style="5" customWidth="1"/>
    <col min="4603" max="4603" width="12.42578125" style="5" customWidth="1"/>
    <col min="4604" max="4604" width="18" style="5" customWidth="1"/>
    <col min="4605" max="4605" width="14.42578125" style="5" customWidth="1"/>
    <col min="4606" max="4606" width="11.85546875" style="5" customWidth="1"/>
    <col min="4607" max="4607" width="11" style="5" customWidth="1"/>
    <col min="4608" max="4608" width="13.5703125" style="5" customWidth="1"/>
    <col min="4609" max="4609" width="15.5703125" style="5" customWidth="1"/>
    <col min="4610" max="4610" width="9.85546875" style="5" customWidth="1"/>
    <col min="4611" max="4611" width="12.85546875" style="5" customWidth="1"/>
    <col min="4612" max="4612" width="10.140625" style="5" customWidth="1"/>
    <col min="4613" max="4613" width="14.5703125" style="5" customWidth="1"/>
    <col min="4614" max="4614" width="10.42578125" style="5" customWidth="1"/>
    <col min="4615" max="4615" width="10.85546875" style="5" customWidth="1"/>
    <col min="4616" max="4616" width="14.42578125" style="5" customWidth="1"/>
    <col min="4617" max="4617" width="18.140625" style="5" customWidth="1"/>
    <col min="4618" max="4618" width="28" style="5" bestFit="1" customWidth="1"/>
    <col min="4619" max="4619" width="26.85546875" style="5" customWidth="1"/>
    <col min="4620" max="4620" width="8.85546875" style="5" customWidth="1"/>
    <col min="4621" max="4621" width="10.140625" style="5" bestFit="1" customWidth="1"/>
    <col min="4622" max="4854" width="8.85546875" style="5"/>
    <col min="4855" max="4855" width="24.5703125" style="5" customWidth="1"/>
    <col min="4856" max="4856" width="13" style="5" customWidth="1"/>
    <col min="4857" max="4857" width="20.85546875" style="5" customWidth="1"/>
    <col min="4858" max="4858" width="16.140625" style="5" customWidth="1"/>
    <col min="4859" max="4859" width="12.42578125" style="5" customWidth="1"/>
    <col min="4860" max="4860" width="18" style="5" customWidth="1"/>
    <col min="4861" max="4861" width="14.42578125" style="5" customWidth="1"/>
    <col min="4862" max="4862" width="11.85546875" style="5" customWidth="1"/>
    <col min="4863" max="4863" width="11" style="5" customWidth="1"/>
    <col min="4864" max="4864" width="13.5703125" style="5" customWidth="1"/>
    <col min="4865" max="4865" width="15.5703125" style="5" customWidth="1"/>
    <col min="4866" max="4866" width="9.85546875" style="5" customWidth="1"/>
    <col min="4867" max="4867" width="12.85546875" style="5" customWidth="1"/>
    <col min="4868" max="4868" width="10.140625" style="5" customWidth="1"/>
    <col min="4869" max="4869" width="14.5703125" style="5" customWidth="1"/>
    <col min="4870" max="4870" width="10.42578125" style="5" customWidth="1"/>
    <col min="4871" max="4871" width="10.85546875" style="5" customWidth="1"/>
    <col min="4872" max="4872" width="14.42578125" style="5" customWidth="1"/>
    <col min="4873" max="4873" width="18.140625" style="5" customWidth="1"/>
    <col min="4874" max="4874" width="28" style="5" bestFit="1" customWidth="1"/>
    <col min="4875" max="4875" width="26.85546875" style="5" customWidth="1"/>
    <col min="4876" max="4876" width="8.85546875" style="5" customWidth="1"/>
    <col min="4877" max="4877" width="10.140625" style="5" bestFit="1" customWidth="1"/>
    <col min="4878" max="5110" width="8.85546875" style="5"/>
    <col min="5111" max="5111" width="24.5703125" style="5" customWidth="1"/>
    <col min="5112" max="5112" width="13" style="5" customWidth="1"/>
    <col min="5113" max="5113" width="20.85546875" style="5" customWidth="1"/>
    <col min="5114" max="5114" width="16.140625" style="5" customWidth="1"/>
    <col min="5115" max="5115" width="12.42578125" style="5" customWidth="1"/>
    <col min="5116" max="5116" width="18" style="5" customWidth="1"/>
    <col min="5117" max="5117" width="14.42578125" style="5" customWidth="1"/>
    <col min="5118" max="5118" width="11.85546875" style="5" customWidth="1"/>
    <col min="5119" max="5119" width="11" style="5" customWidth="1"/>
    <col min="5120" max="5120" width="13.5703125" style="5" customWidth="1"/>
    <col min="5121" max="5121" width="15.5703125" style="5" customWidth="1"/>
    <col min="5122" max="5122" width="9.85546875" style="5" customWidth="1"/>
    <col min="5123" max="5123" width="12.85546875" style="5" customWidth="1"/>
    <col min="5124" max="5124" width="10.140625" style="5" customWidth="1"/>
    <col min="5125" max="5125" width="14.5703125" style="5" customWidth="1"/>
    <col min="5126" max="5126" width="10.42578125" style="5" customWidth="1"/>
    <col min="5127" max="5127" width="10.85546875" style="5" customWidth="1"/>
    <col min="5128" max="5128" width="14.42578125" style="5" customWidth="1"/>
    <col min="5129" max="5129" width="18.140625" style="5" customWidth="1"/>
    <col min="5130" max="5130" width="28" style="5" bestFit="1" customWidth="1"/>
    <col min="5131" max="5131" width="26.85546875" style="5" customWidth="1"/>
    <col min="5132" max="5132" width="8.85546875" style="5" customWidth="1"/>
    <col min="5133" max="5133" width="10.140625" style="5" bestFit="1" customWidth="1"/>
    <col min="5134" max="5366" width="8.85546875" style="5"/>
    <col min="5367" max="5367" width="24.5703125" style="5" customWidth="1"/>
    <col min="5368" max="5368" width="13" style="5" customWidth="1"/>
    <col min="5369" max="5369" width="20.85546875" style="5" customWidth="1"/>
    <col min="5370" max="5370" width="16.140625" style="5" customWidth="1"/>
    <col min="5371" max="5371" width="12.42578125" style="5" customWidth="1"/>
    <col min="5372" max="5372" width="18" style="5" customWidth="1"/>
    <col min="5373" max="5373" width="14.42578125" style="5" customWidth="1"/>
    <col min="5374" max="5374" width="11.85546875" style="5" customWidth="1"/>
    <col min="5375" max="5375" width="11" style="5" customWidth="1"/>
    <col min="5376" max="5376" width="13.5703125" style="5" customWidth="1"/>
    <col min="5377" max="5377" width="15.5703125" style="5" customWidth="1"/>
    <col min="5378" max="5378" width="9.85546875" style="5" customWidth="1"/>
    <col min="5379" max="5379" width="12.85546875" style="5" customWidth="1"/>
    <col min="5380" max="5380" width="10.140625" style="5" customWidth="1"/>
    <col min="5381" max="5381" width="14.5703125" style="5" customWidth="1"/>
    <col min="5382" max="5382" width="10.42578125" style="5" customWidth="1"/>
    <col min="5383" max="5383" width="10.85546875" style="5" customWidth="1"/>
    <col min="5384" max="5384" width="14.42578125" style="5" customWidth="1"/>
    <col min="5385" max="5385" width="18.140625" style="5" customWidth="1"/>
    <col min="5386" max="5386" width="28" style="5" bestFit="1" customWidth="1"/>
    <col min="5387" max="5387" width="26.85546875" style="5" customWidth="1"/>
    <col min="5388" max="5388" width="8.85546875" style="5" customWidth="1"/>
    <col min="5389" max="5389" width="10.140625" style="5" bestFit="1" customWidth="1"/>
    <col min="5390" max="5622" width="8.85546875" style="5"/>
    <col min="5623" max="5623" width="24.5703125" style="5" customWidth="1"/>
    <col min="5624" max="5624" width="13" style="5" customWidth="1"/>
    <col min="5625" max="5625" width="20.85546875" style="5" customWidth="1"/>
    <col min="5626" max="5626" width="16.140625" style="5" customWidth="1"/>
    <col min="5627" max="5627" width="12.42578125" style="5" customWidth="1"/>
    <col min="5628" max="5628" width="18" style="5" customWidth="1"/>
    <col min="5629" max="5629" width="14.42578125" style="5" customWidth="1"/>
    <col min="5630" max="5630" width="11.85546875" style="5" customWidth="1"/>
    <col min="5631" max="5631" width="11" style="5" customWidth="1"/>
    <col min="5632" max="5632" width="13.5703125" style="5" customWidth="1"/>
    <col min="5633" max="5633" width="15.5703125" style="5" customWidth="1"/>
    <col min="5634" max="5634" width="9.85546875" style="5" customWidth="1"/>
    <col min="5635" max="5635" width="12.85546875" style="5" customWidth="1"/>
    <col min="5636" max="5636" width="10.140625" style="5" customWidth="1"/>
    <col min="5637" max="5637" width="14.5703125" style="5" customWidth="1"/>
    <col min="5638" max="5638" width="10.42578125" style="5" customWidth="1"/>
    <col min="5639" max="5639" width="10.85546875" style="5" customWidth="1"/>
    <col min="5640" max="5640" width="14.42578125" style="5" customWidth="1"/>
    <col min="5641" max="5641" width="18.140625" style="5" customWidth="1"/>
    <col min="5642" max="5642" width="28" style="5" bestFit="1" customWidth="1"/>
    <col min="5643" max="5643" width="26.85546875" style="5" customWidth="1"/>
    <col min="5644" max="5644" width="8.85546875" style="5" customWidth="1"/>
    <col min="5645" max="5645" width="10.140625" style="5" bestFit="1" customWidth="1"/>
    <col min="5646" max="5878" width="8.85546875" style="5"/>
    <col min="5879" max="5879" width="24.5703125" style="5" customWidth="1"/>
    <col min="5880" max="5880" width="13" style="5" customWidth="1"/>
    <col min="5881" max="5881" width="20.85546875" style="5" customWidth="1"/>
    <col min="5882" max="5882" width="16.140625" style="5" customWidth="1"/>
    <col min="5883" max="5883" width="12.42578125" style="5" customWidth="1"/>
    <col min="5884" max="5884" width="18" style="5" customWidth="1"/>
    <col min="5885" max="5885" width="14.42578125" style="5" customWidth="1"/>
    <col min="5886" max="5886" width="11.85546875" style="5" customWidth="1"/>
    <col min="5887" max="5887" width="11" style="5" customWidth="1"/>
    <col min="5888" max="5888" width="13.5703125" style="5" customWidth="1"/>
    <col min="5889" max="5889" width="15.5703125" style="5" customWidth="1"/>
    <col min="5890" max="5890" width="9.85546875" style="5" customWidth="1"/>
    <col min="5891" max="5891" width="12.85546875" style="5" customWidth="1"/>
    <col min="5892" max="5892" width="10.140625" style="5" customWidth="1"/>
    <col min="5893" max="5893" width="14.5703125" style="5" customWidth="1"/>
    <col min="5894" max="5894" width="10.42578125" style="5" customWidth="1"/>
    <col min="5895" max="5895" width="10.85546875" style="5" customWidth="1"/>
    <col min="5896" max="5896" width="14.42578125" style="5" customWidth="1"/>
    <col min="5897" max="5897" width="18.140625" style="5" customWidth="1"/>
    <col min="5898" max="5898" width="28" style="5" bestFit="1" customWidth="1"/>
    <col min="5899" max="5899" width="26.85546875" style="5" customWidth="1"/>
    <col min="5900" max="5900" width="8.85546875" style="5" customWidth="1"/>
    <col min="5901" max="5901" width="10.140625" style="5" bestFit="1" customWidth="1"/>
    <col min="5902" max="6134" width="8.85546875" style="5"/>
    <col min="6135" max="6135" width="24.5703125" style="5" customWidth="1"/>
    <col min="6136" max="6136" width="13" style="5" customWidth="1"/>
    <col min="6137" max="6137" width="20.85546875" style="5" customWidth="1"/>
    <col min="6138" max="6138" width="16.140625" style="5" customWidth="1"/>
    <col min="6139" max="6139" width="12.42578125" style="5" customWidth="1"/>
    <col min="6140" max="6140" width="18" style="5" customWidth="1"/>
    <col min="6141" max="6141" width="14.42578125" style="5" customWidth="1"/>
    <col min="6142" max="6142" width="11.85546875" style="5" customWidth="1"/>
    <col min="6143" max="6143" width="11" style="5" customWidth="1"/>
    <col min="6144" max="6144" width="13.5703125" style="5" customWidth="1"/>
    <col min="6145" max="6145" width="15.5703125" style="5" customWidth="1"/>
    <col min="6146" max="6146" width="9.85546875" style="5" customWidth="1"/>
    <col min="6147" max="6147" width="12.85546875" style="5" customWidth="1"/>
    <col min="6148" max="6148" width="10.140625" style="5" customWidth="1"/>
    <col min="6149" max="6149" width="14.5703125" style="5" customWidth="1"/>
    <col min="6150" max="6150" width="10.42578125" style="5" customWidth="1"/>
    <col min="6151" max="6151" width="10.85546875" style="5" customWidth="1"/>
    <col min="6152" max="6152" width="14.42578125" style="5" customWidth="1"/>
    <col min="6153" max="6153" width="18.140625" style="5" customWidth="1"/>
    <col min="6154" max="6154" width="28" style="5" bestFit="1" customWidth="1"/>
    <col min="6155" max="6155" width="26.85546875" style="5" customWidth="1"/>
    <col min="6156" max="6156" width="8.85546875" style="5" customWidth="1"/>
    <col min="6157" max="6157" width="10.140625" style="5" bestFit="1" customWidth="1"/>
    <col min="6158" max="6390" width="8.85546875" style="5"/>
    <col min="6391" max="6391" width="24.5703125" style="5" customWidth="1"/>
    <col min="6392" max="6392" width="13" style="5" customWidth="1"/>
    <col min="6393" max="6393" width="20.85546875" style="5" customWidth="1"/>
    <col min="6394" max="6394" width="16.140625" style="5" customWidth="1"/>
    <col min="6395" max="6395" width="12.42578125" style="5" customWidth="1"/>
    <col min="6396" max="6396" width="18" style="5" customWidth="1"/>
    <col min="6397" max="6397" width="14.42578125" style="5" customWidth="1"/>
    <col min="6398" max="6398" width="11.85546875" style="5" customWidth="1"/>
    <col min="6399" max="6399" width="11" style="5" customWidth="1"/>
    <col min="6400" max="6400" width="13.5703125" style="5" customWidth="1"/>
    <col min="6401" max="6401" width="15.5703125" style="5" customWidth="1"/>
    <col min="6402" max="6402" width="9.85546875" style="5" customWidth="1"/>
    <col min="6403" max="6403" width="12.85546875" style="5" customWidth="1"/>
    <col min="6404" max="6404" width="10.140625" style="5" customWidth="1"/>
    <col min="6405" max="6405" width="14.5703125" style="5" customWidth="1"/>
    <col min="6406" max="6406" width="10.42578125" style="5" customWidth="1"/>
    <col min="6407" max="6407" width="10.85546875" style="5" customWidth="1"/>
    <col min="6408" max="6408" width="14.42578125" style="5" customWidth="1"/>
    <col min="6409" max="6409" width="18.140625" style="5" customWidth="1"/>
    <col min="6410" max="6410" width="28" style="5" bestFit="1" customWidth="1"/>
    <col min="6411" max="6411" width="26.85546875" style="5" customWidth="1"/>
    <col min="6412" max="6412" width="8.85546875" style="5" customWidth="1"/>
    <col min="6413" max="6413" width="10.140625" style="5" bestFit="1" customWidth="1"/>
    <col min="6414" max="6646" width="8.85546875" style="5"/>
    <col min="6647" max="6647" width="24.5703125" style="5" customWidth="1"/>
    <col min="6648" max="6648" width="13" style="5" customWidth="1"/>
    <col min="6649" max="6649" width="20.85546875" style="5" customWidth="1"/>
    <col min="6650" max="6650" width="16.140625" style="5" customWidth="1"/>
    <col min="6651" max="6651" width="12.42578125" style="5" customWidth="1"/>
    <col min="6652" max="6652" width="18" style="5" customWidth="1"/>
    <col min="6653" max="6653" width="14.42578125" style="5" customWidth="1"/>
    <col min="6654" max="6654" width="11.85546875" style="5" customWidth="1"/>
    <col min="6655" max="6655" width="11" style="5" customWidth="1"/>
    <col min="6656" max="6656" width="13.5703125" style="5" customWidth="1"/>
    <col min="6657" max="6657" width="15.5703125" style="5" customWidth="1"/>
    <col min="6658" max="6658" width="9.85546875" style="5" customWidth="1"/>
    <col min="6659" max="6659" width="12.85546875" style="5" customWidth="1"/>
    <col min="6660" max="6660" width="10.140625" style="5" customWidth="1"/>
    <col min="6661" max="6661" width="14.5703125" style="5" customWidth="1"/>
    <col min="6662" max="6662" width="10.42578125" style="5" customWidth="1"/>
    <col min="6663" max="6663" width="10.85546875" style="5" customWidth="1"/>
    <col min="6664" max="6664" width="14.42578125" style="5" customWidth="1"/>
    <col min="6665" max="6665" width="18.140625" style="5" customWidth="1"/>
    <col min="6666" max="6666" width="28" style="5" bestFit="1" customWidth="1"/>
    <col min="6667" max="6667" width="26.85546875" style="5" customWidth="1"/>
    <col min="6668" max="6668" width="8.85546875" style="5" customWidth="1"/>
    <col min="6669" max="6669" width="10.140625" style="5" bestFit="1" customWidth="1"/>
    <col min="6670" max="6902" width="8.85546875" style="5"/>
    <col min="6903" max="6903" width="24.5703125" style="5" customWidth="1"/>
    <col min="6904" max="6904" width="13" style="5" customWidth="1"/>
    <col min="6905" max="6905" width="20.85546875" style="5" customWidth="1"/>
    <col min="6906" max="6906" width="16.140625" style="5" customWidth="1"/>
    <col min="6907" max="6907" width="12.42578125" style="5" customWidth="1"/>
    <col min="6908" max="6908" width="18" style="5" customWidth="1"/>
    <col min="6909" max="6909" width="14.42578125" style="5" customWidth="1"/>
    <col min="6910" max="6910" width="11.85546875" style="5" customWidth="1"/>
    <col min="6911" max="6911" width="11" style="5" customWidth="1"/>
    <col min="6912" max="6912" width="13.5703125" style="5" customWidth="1"/>
    <col min="6913" max="6913" width="15.5703125" style="5" customWidth="1"/>
    <col min="6914" max="6914" width="9.85546875" style="5" customWidth="1"/>
    <col min="6915" max="6915" width="12.85546875" style="5" customWidth="1"/>
    <col min="6916" max="6916" width="10.140625" style="5" customWidth="1"/>
    <col min="6917" max="6917" width="14.5703125" style="5" customWidth="1"/>
    <col min="6918" max="6918" width="10.42578125" style="5" customWidth="1"/>
    <col min="6919" max="6919" width="10.85546875" style="5" customWidth="1"/>
    <col min="6920" max="6920" width="14.42578125" style="5" customWidth="1"/>
    <col min="6921" max="6921" width="18.140625" style="5" customWidth="1"/>
    <col min="6922" max="6922" width="28" style="5" bestFit="1" customWidth="1"/>
    <col min="6923" max="6923" width="26.85546875" style="5" customWidth="1"/>
    <col min="6924" max="6924" width="8.85546875" style="5" customWidth="1"/>
    <col min="6925" max="6925" width="10.140625" style="5" bestFit="1" customWidth="1"/>
    <col min="6926" max="7158" width="8.85546875" style="5"/>
    <col min="7159" max="7159" width="24.5703125" style="5" customWidth="1"/>
    <col min="7160" max="7160" width="13" style="5" customWidth="1"/>
    <col min="7161" max="7161" width="20.85546875" style="5" customWidth="1"/>
    <col min="7162" max="7162" width="16.140625" style="5" customWidth="1"/>
    <col min="7163" max="7163" width="12.42578125" style="5" customWidth="1"/>
    <col min="7164" max="7164" width="18" style="5" customWidth="1"/>
    <col min="7165" max="7165" width="14.42578125" style="5" customWidth="1"/>
    <col min="7166" max="7166" width="11.85546875" style="5" customWidth="1"/>
    <col min="7167" max="7167" width="11" style="5" customWidth="1"/>
    <col min="7168" max="7168" width="13.5703125" style="5" customWidth="1"/>
    <col min="7169" max="7169" width="15.5703125" style="5" customWidth="1"/>
    <col min="7170" max="7170" width="9.85546875" style="5" customWidth="1"/>
    <col min="7171" max="7171" width="12.85546875" style="5" customWidth="1"/>
    <col min="7172" max="7172" width="10.140625" style="5" customWidth="1"/>
    <col min="7173" max="7173" width="14.5703125" style="5" customWidth="1"/>
    <col min="7174" max="7174" width="10.42578125" style="5" customWidth="1"/>
    <col min="7175" max="7175" width="10.85546875" style="5" customWidth="1"/>
    <col min="7176" max="7176" width="14.42578125" style="5" customWidth="1"/>
    <col min="7177" max="7177" width="18.140625" style="5" customWidth="1"/>
    <col min="7178" max="7178" width="28" style="5" bestFit="1" customWidth="1"/>
    <col min="7179" max="7179" width="26.85546875" style="5" customWidth="1"/>
    <col min="7180" max="7180" width="8.85546875" style="5" customWidth="1"/>
    <col min="7181" max="7181" width="10.140625" style="5" bestFit="1" customWidth="1"/>
    <col min="7182" max="7414" width="8.85546875" style="5"/>
    <col min="7415" max="7415" width="24.5703125" style="5" customWidth="1"/>
    <col min="7416" max="7416" width="13" style="5" customWidth="1"/>
    <col min="7417" max="7417" width="20.85546875" style="5" customWidth="1"/>
    <col min="7418" max="7418" width="16.140625" style="5" customWidth="1"/>
    <col min="7419" max="7419" width="12.42578125" style="5" customWidth="1"/>
    <col min="7420" max="7420" width="18" style="5" customWidth="1"/>
    <col min="7421" max="7421" width="14.42578125" style="5" customWidth="1"/>
    <col min="7422" max="7422" width="11.85546875" style="5" customWidth="1"/>
    <col min="7423" max="7423" width="11" style="5" customWidth="1"/>
    <col min="7424" max="7424" width="13.5703125" style="5" customWidth="1"/>
    <col min="7425" max="7425" width="15.5703125" style="5" customWidth="1"/>
    <col min="7426" max="7426" width="9.85546875" style="5" customWidth="1"/>
    <col min="7427" max="7427" width="12.85546875" style="5" customWidth="1"/>
    <col min="7428" max="7428" width="10.140625" style="5" customWidth="1"/>
    <col min="7429" max="7429" width="14.5703125" style="5" customWidth="1"/>
    <col min="7430" max="7430" width="10.42578125" style="5" customWidth="1"/>
    <col min="7431" max="7431" width="10.85546875" style="5" customWidth="1"/>
    <col min="7432" max="7432" width="14.42578125" style="5" customWidth="1"/>
    <col min="7433" max="7433" width="18.140625" style="5" customWidth="1"/>
    <col min="7434" max="7434" width="28" style="5" bestFit="1" customWidth="1"/>
    <col min="7435" max="7435" width="26.85546875" style="5" customWidth="1"/>
    <col min="7436" max="7436" width="8.85546875" style="5" customWidth="1"/>
    <col min="7437" max="7437" width="10.140625" style="5" bestFit="1" customWidth="1"/>
    <col min="7438" max="7670" width="8.85546875" style="5"/>
    <col min="7671" max="7671" width="24.5703125" style="5" customWidth="1"/>
    <col min="7672" max="7672" width="13" style="5" customWidth="1"/>
    <col min="7673" max="7673" width="20.85546875" style="5" customWidth="1"/>
    <col min="7674" max="7674" width="16.140625" style="5" customWidth="1"/>
    <col min="7675" max="7675" width="12.42578125" style="5" customWidth="1"/>
    <col min="7676" max="7676" width="18" style="5" customWidth="1"/>
    <col min="7677" max="7677" width="14.42578125" style="5" customWidth="1"/>
    <col min="7678" max="7678" width="11.85546875" style="5" customWidth="1"/>
    <col min="7679" max="7679" width="11" style="5" customWidth="1"/>
    <col min="7680" max="7680" width="13.5703125" style="5" customWidth="1"/>
    <col min="7681" max="7681" width="15.5703125" style="5" customWidth="1"/>
    <col min="7682" max="7682" width="9.85546875" style="5" customWidth="1"/>
    <col min="7683" max="7683" width="12.85546875" style="5" customWidth="1"/>
    <col min="7684" max="7684" width="10.140625" style="5" customWidth="1"/>
    <col min="7685" max="7685" width="14.5703125" style="5" customWidth="1"/>
    <col min="7686" max="7686" width="10.42578125" style="5" customWidth="1"/>
    <col min="7687" max="7687" width="10.85546875" style="5" customWidth="1"/>
    <col min="7688" max="7688" width="14.42578125" style="5" customWidth="1"/>
    <col min="7689" max="7689" width="18.140625" style="5" customWidth="1"/>
    <col min="7690" max="7690" width="28" style="5" bestFit="1" customWidth="1"/>
    <col min="7691" max="7691" width="26.85546875" style="5" customWidth="1"/>
    <col min="7692" max="7692" width="8.85546875" style="5" customWidth="1"/>
    <col min="7693" max="7693" width="10.140625" style="5" bestFit="1" customWidth="1"/>
    <col min="7694" max="7926" width="8.85546875" style="5"/>
    <col min="7927" max="7927" width="24.5703125" style="5" customWidth="1"/>
    <col min="7928" max="7928" width="13" style="5" customWidth="1"/>
    <col min="7929" max="7929" width="20.85546875" style="5" customWidth="1"/>
    <col min="7930" max="7930" width="16.140625" style="5" customWidth="1"/>
    <col min="7931" max="7931" width="12.42578125" style="5" customWidth="1"/>
    <col min="7932" max="7932" width="18" style="5" customWidth="1"/>
    <col min="7933" max="7933" width="14.42578125" style="5" customWidth="1"/>
    <col min="7934" max="7934" width="11.85546875" style="5" customWidth="1"/>
    <col min="7935" max="7935" width="11" style="5" customWidth="1"/>
    <col min="7936" max="7936" width="13.5703125" style="5" customWidth="1"/>
    <col min="7937" max="7937" width="15.5703125" style="5" customWidth="1"/>
    <col min="7938" max="7938" width="9.85546875" style="5" customWidth="1"/>
    <col min="7939" max="7939" width="12.85546875" style="5" customWidth="1"/>
    <col min="7940" max="7940" width="10.140625" style="5" customWidth="1"/>
    <col min="7941" max="7941" width="14.5703125" style="5" customWidth="1"/>
    <col min="7942" max="7942" width="10.42578125" style="5" customWidth="1"/>
    <col min="7943" max="7943" width="10.85546875" style="5" customWidth="1"/>
    <col min="7944" max="7944" width="14.42578125" style="5" customWidth="1"/>
    <col min="7945" max="7945" width="18.140625" style="5" customWidth="1"/>
    <col min="7946" max="7946" width="28" style="5" bestFit="1" customWidth="1"/>
    <col min="7947" max="7947" width="26.85546875" style="5" customWidth="1"/>
    <col min="7948" max="7948" width="8.85546875" style="5" customWidth="1"/>
    <col min="7949" max="7949" width="10.140625" style="5" bestFit="1" customWidth="1"/>
    <col min="7950" max="8182" width="8.85546875" style="5"/>
    <col min="8183" max="8183" width="24.5703125" style="5" customWidth="1"/>
    <col min="8184" max="8184" width="13" style="5" customWidth="1"/>
    <col min="8185" max="8185" width="20.85546875" style="5" customWidth="1"/>
    <col min="8186" max="8186" width="16.140625" style="5" customWidth="1"/>
    <col min="8187" max="8187" width="12.42578125" style="5" customWidth="1"/>
    <col min="8188" max="8188" width="18" style="5" customWidth="1"/>
    <col min="8189" max="8189" width="14.42578125" style="5" customWidth="1"/>
    <col min="8190" max="8190" width="11.85546875" style="5" customWidth="1"/>
    <col min="8191" max="8191" width="11" style="5" customWidth="1"/>
    <col min="8192" max="8192" width="13.5703125" style="5" customWidth="1"/>
    <col min="8193" max="8193" width="15.5703125" style="5" customWidth="1"/>
    <col min="8194" max="8194" width="9.85546875" style="5" customWidth="1"/>
    <col min="8195" max="8195" width="12.85546875" style="5" customWidth="1"/>
    <col min="8196" max="8196" width="10.140625" style="5" customWidth="1"/>
    <col min="8197" max="8197" width="14.5703125" style="5" customWidth="1"/>
    <col min="8198" max="8198" width="10.42578125" style="5" customWidth="1"/>
    <col min="8199" max="8199" width="10.85546875" style="5" customWidth="1"/>
    <col min="8200" max="8200" width="14.42578125" style="5" customWidth="1"/>
    <col min="8201" max="8201" width="18.140625" style="5" customWidth="1"/>
    <col min="8202" max="8202" width="28" style="5" bestFit="1" customWidth="1"/>
    <col min="8203" max="8203" width="26.85546875" style="5" customWidth="1"/>
    <col min="8204" max="8204" width="8.85546875" style="5" customWidth="1"/>
    <col min="8205" max="8205" width="10.140625" style="5" bestFit="1" customWidth="1"/>
    <col min="8206" max="8438" width="8.85546875" style="5"/>
    <col min="8439" max="8439" width="24.5703125" style="5" customWidth="1"/>
    <col min="8440" max="8440" width="13" style="5" customWidth="1"/>
    <col min="8441" max="8441" width="20.85546875" style="5" customWidth="1"/>
    <col min="8442" max="8442" width="16.140625" style="5" customWidth="1"/>
    <col min="8443" max="8443" width="12.42578125" style="5" customWidth="1"/>
    <col min="8444" max="8444" width="18" style="5" customWidth="1"/>
    <col min="8445" max="8445" width="14.42578125" style="5" customWidth="1"/>
    <col min="8446" max="8446" width="11.85546875" style="5" customWidth="1"/>
    <col min="8447" max="8447" width="11" style="5" customWidth="1"/>
    <col min="8448" max="8448" width="13.5703125" style="5" customWidth="1"/>
    <col min="8449" max="8449" width="15.5703125" style="5" customWidth="1"/>
    <col min="8450" max="8450" width="9.85546875" style="5" customWidth="1"/>
    <col min="8451" max="8451" width="12.85546875" style="5" customWidth="1"/>
    <col min="8452" max="8452" width="10.140625" style="5" customWidth="1"/>
    <col min="8453" max="8453" width="14.5703125" style="5" customWidth="1"/>
    <col min="8454" max="8454" width="10.42578125" style="5" customWidth="1"/>
    <col min="8455" max="8455" width="10.85546875" style="5" customWidth="1"/>
    <col min="8456" max="8456" width="14.42578125" style="5" customWidth="1"/>
    <col min="8457" max="8457" width="18.140625" style="5" customWidth="1"/>
    <col min="8458" max="8458" width="28" style="5" bestFit="1" customWidth="1"/>
    <col min="8459" max="8459" width="26.85546875" style="5" customWidth="1"/>
    <col min="8460" max="8460" width="8.85546875" style="5" customWidth="1"/>
    <col min="8461" max="8461" width="10.140625" style="5" bestFit="1" customWidth="1"/>
    <col min="8462" max="8694" width="8.85546875" style="5"/>
    <col min="8695" max="8695" width="24.5703125" style="5" customWidth="1"/>
    <col min="8696" max="8696" width="13" style="5" customWidth="1"/>
    <col min="8697" max="8697" width="20.85546875" style="5" customWidth="1"/>
    <col min="8698" max="8698" width="16.140625" style="5" customWidth="1"/>
    <col min="8699" max="8699" width="12.42578125" style="5" customWidth="1"/>
    <col min="8700" max="8700" width="18" style="5" customWidth="1"/>
    <col min="8701" max="8701" width="14.42578125" style="5" customWidth="1"/>
    <col min="8702" max="8702" width="11.85546875" style="5" customWidth="1"/>
    <col min="8703" max="8703" width="11" style="5" customWidth="1"/>
    <col min="8704" max="8704" width="13.5703125" style="5" customWidth="1"/>
    <col min="8705" max="8705" width="15.5703125" style="5" customWidth="1"/>
    <col min="8706" max="8706" width="9.85546875" style="5" customWidth="1"/>
    <col min="8707" max="8707" width="12.85546875" style="5" customWidth="1"/>
    <col min="8708" max="8708" width="10.140625" style="5" customWidth="1"/>
    <col min="8709" max="8709" width="14.5703125" style="5" customWidth="1"/>
    <col min="8710" max="8710" width="10.42578125" style="5" customWidth="1"/>
    <col min="8711" max="8711" width="10.85546875" style="5" customWidth="1"/>
    <col min="8712" max="8712" width="14.42578125" style="5" customWidth="1"/>
    <col min="8713" max="8713" width="18.140625" style="5" customWidth="1"/>
    <col min="8714" max="8714" width="28" style="5" bestFit="1" customWidth="1"/>
    <col min="8715" max="8715" width="26.85546875" style="5" customWidth="1"/>
    <col min="8716" max="8716" width="8.85546875" style="5" customWidth="1"/>
    <col min="8717" max="8717" width="10.140625" style="5" bestFit="1" customWidth="1"/>
    <col min="8718" max="8950" width="8.85546875" style="5"/>
    <col min="8951" max="8951" width="24.5703125" style="5" customWidth="1"/>
    <col min="8952" max="8952" width="13" style="5" customWidth="1"/>
    <col min="8953" max="8953" width="20.85546875" style="5" customWidth="1"/>
    <col min="8954" max="8954" width="16.140625" style="5" customWidth="1"/>
    <col min="8955" max="8955" width="12.42578125" style="5" customWidth="1"/>
    <col min="8956" max="8956" width="18" style="5" customWidth="1"/>
    <col min="8957" max="8957" width="14.42578125" style="5" customWidth="1"/>
    <col min="8958" max="8958" width="11.85546875" style="5" customWidth="1"/>
    <col min="8959" max="8959" width="11" style="5" customWidth="1"/>
    <col min="8960" max="8960" width="13.5703125" style="5" customWidth="1"/>
    <col min="8961" max="8961" width="15.5703125" style="5" customWidth="1"/>
    <col min="8962" max="8962" width="9.85546875" style="5" customWidth="1"/>
    <col min="8963" max="8963" width="12.85546875" style="5" customWidth="1"/>
    <col min="8964" max="8964" width="10.140625" style="5" customWidth="1"/>
    <col min="8965" max="8965" width="14.5703125" style="5" customWidth="1"/>
    <col min="8966" max="8966" width="10.42578125" style="5" customWidth="1"/>
    <col min="8967" max="8967" width="10.85546875" style="5" customWidth="1"/>
    <col min="8968" max="8968" width="14.42578125" style="5" customWidth="1"/>
    <col min="8969" max="8969" width="18.140625" style="5" customWidth="1"/>
    <col min="8970" max="8970" width="28" style="5" bestFit="1" customWidth="1"/>
    <col min="8971" max="8971" width="26.85546875" style="5" customWidth="1"/>
    <col min="8972" max="8972" width="8.85546875" style="5" customWidth="1"/>
    <col min="8973" max="8973" width="10.140625" style="5" bestFit="1" customWidth="1"/>
    <col min="8974" max="9206" width="8.85546875" style="5"/>
    <col min="9207" max="9207" width="24.5703125" style="5" customWidth="1"/>
    <col min="9208" max="9208" width="13" style="5" customWidth="1"/>
    <col min="9209" max="9209" width="20.85546875" style="5" customWidth="1"/>
    <col min="9210" max="9210" width="16.140625" style="5" customWidth="1"/>
    <col min="9211" max="9211" width="12.42578125" style="5" customWidth="1"/>
    <col min="9212" max="9212" width="18" style="5" customWidth="1"/>
    <col min="9213" max="9213" width="14.42578125" style="5" customWidth="1"/>
    <col min="9214" max="9214" width="11.85546875" style="5" customWidth="1"/>
    <col min="9215" max="9215" width="11" style="5" customWidth="1"/>
    <col min="9216" max="9216" width="13.5703125" style="5" customWidth="1"/>
    <col min="9217" max="9217" width="15.5703125" style="5" customWidth="1"/>
    <col min="9218" max="9218" width="9.85546875" style="5" customWidth="1"/>
    <col min="9219" max="9219" width="12.85546875" style="5" customWidth="1"/>
    <col min="9220" max="9220" width="10.140625" style="5" customWidth="1"/>
    <col min="9221" max="9221" width="14.5703125" style="5" customWidth="1"/>
    <col min="9222" max="9222" width="10.42578125" style="5" customWidth="1"/>
    <col min="9223" max="9223" width="10.85546875" style="5" customWidth="1"/>
    <col min="9224" max="9224" width="14.42578125" style="5" customWidth="1"/>
    <col min="9225" max="9225" width="18.140625" style="5" customWidth="1"/>
    <col min="9226" max="9226" width="28" style="5" bestFit="1" customWidth="1"/>
    <col min="9227" max="9227" width="26.85546875" style="5" customWidth="1"/>
    <col min="9228" max="9228" width="8.85546875" style="5" customWidth="1"/>
    <col min="9229" max="9229" width="10.140625" style="5" bestFit="1" customWidth="1"/>
    <col min="9230" max="9462" width="8.85546875" style="5"/>
    <col min="9463" max="9463" width="24.5703125" style="5" customWidth="1"/>
    <col min="9464" max="9464" width="13" style="5" customWidth="1"/>
    <col min="9465" max="9465" width="20.85546875" style="5" customWidth="1"/>
    <col min="9466" max="9466" width="16.140625" style="5" customWidth="1"/>
    <col min="9467" max="9467" width="12.42578125" style="5" customWidth="1"/>
    <col min="9468" max="9468" width="18" style="5" customWidth="1"/>
    <col min="9469" max="9469" width="14.42578125" style="5" customWidth="1"/>
    <col min="9470" max="9470" width="11.85546875" style="5" customWidth="1"/>
    <col min="9471" max="9471" width="11" style="5" customWidth="1"/>
    <col min="9472" max="9472" width="13.5703125" style="5" customWidth="1"/>
    <col min="9473" max="9473" width="15.5703125" style="5" customWidth="1"/>
    <col min="9474" max="9474" width="9.85546875" style="5" customWidth="1"/>
    <col min="9475" max="9475" width="12.85546875" style="5" customWidth="1"/>
    <col min="9476" max="9476" width="10.140625" style="5" customWidth="1"/>
    <col min="9477" max="9477" width="14.5703125" style="5" customWidth="1"/>
    <col min="9478" max="9478" width="10.42578125" style="5" customWidth="1"/>
    <col min="9479" max="9479" width="10.85546875" style="5" customWidth="1"/>
    <col min="9480" max="9480" width="14.42578125" style="5" customWidth="1"/>
    <col min="9481" max="9481" width="18.140625" style="5" customWidth="1"/>
    <col min="9482" max="9482" width="28" style="5" bestFit="1" customWidth="1"/>
    <col min="9483" max="9483" width="26.85546875" style="5" customWidth="1"/>
    <col min="9484" max="9484" width="8.85546875" style="5" customWidth="1"/>
    <col min="9485" max="9485" width="10.140625" style="5" bestFit="1" customWidth="1"/>
    <col min="9486" max="9718" width="8.85546875" style="5"/>
    <col min="9719" max="9719" width="24.5703125" style="5" customWidth="1"/>
    <col min="9720" max="9720" width="13" style="5" customWidth="1"/>
    <col min="9721" max="9721" width="20.85546875" style="5" customWidth="1"/>
    <col min="9722" max="9722" width="16.140625" style="5" customWidth="1"/>
    <col min="9723" max="9723" width="12.42578125" style="5" customWidth="1"/>
    <col min="9724" max="9724" width="18" style="5" customWidth="1"/>
    <col min="9725" max="9725" width="14.42578125" style="5" customWidth="1"/>
    <col min="9726" max="9726" width="11.85546875" style="5" customWidth="1"/>
    <col min="9727" max="9727" width="11" style="5" customWidth="1"/>
    <col min="9728" max="9728" width="13.5703125" style="5" customWidth="1"/>
    <col min="9729" max="9729" width="15.5703125" style="5" customWidth="1"/>
    <col min="9730" max="9730" width="9.85546875" style="5" customWidth="1"/>
    <col min="9731" max="9731" width="12.85546875" style="5" customWidth="1"/>
    <col min="9732" max="9732" width="10.140625" style="5" customWidth="1"/>
    <col min="9733" max="9733" width="14.5703125" style="5" customWidth="1"/>
    <col min="9734" max="9734" width="10.42578125" style="5" customWidth="1"/>
    <col min="9735" max="9735" width="10.85546875" style="5" customWidth="1"/>
    <col min="9736" max="9736" width="14.42578125" style="5" customWidth="1"/>
    <col min="9737" max="9737" width="18.140625" style="5" customWidth="1"/>
    <col min="9738" max="9738" width="28" style="5" bestFit="1" customWidth="1"/>
    <col min="9739" max="9739" width="26.85546875" style="5" customWidth="1"/>
    <col min="9740" max="9740" width="8.85546875" style="5" customWidth="1"/>
    <col min="9741" max="9741" width="10.140625" style="5" bestFit="1" customWidth="1"/>
    <col min="9742" max="9974" width="8.85546875" style="5"/>
    <col min="9975" max="9975" width="24.5703125" style="5" customWidth="1"/>
    <col min="9976" max="9976" width="13" style="5" customWidth="1"/>
    <col min="9977" max="9977" width="20.85546875" style="5" customWidth="1"/>
    <col min="9978" max="9978" width="16.140625" style="5" customWidth="1"/>
    <col min="9979" max="9979" width="12.42578125" style="5" customWidth="1"/>
    <col min="9980" max="9980" width="18" style="5" customWidth="1"/>
    <col min="9981" max="9981" width="14.42578125" style="5" customWidth="1"/>
    <col min="9982" max="9982" width="11.85546875" style="5" customWidth="1"/>
    <col min="9983" max="9983" width="11" style="5" customWidth="1"/>
    <col min="9984" max="9984" width="13.5703125" style="5" customWidth="1"/>
    <col min="9985" max="9985" width="15.5703125" style="5" customWidth="1"/>
    <col min="9986" max="9986" width="9.85546875" style="5" customWidth="1"/>
    <col min="9987" max="9987" width="12.85546875" style="5" customWidth="1"/>
    <col min="9988" max="9988" width="10.140625" style="5" customWidth="1"/>
    <col min="9989" max="9989" width="14.5703125" style="5" customWidth="1"/>
    <col min="9990" max="9990" width="10.42578125" style="5" customWidth="1"/>
    <col min="9991" max="9991" width="10.85546875" style="5" customWidth="1"/>
    <col min="9992" max="9992" width="14.42578125" style="5" customWidth="1"/>
    <col min="9993" max="9993" width="18.140625" style="5" customWidth="1"/>
    <col min="9994" max="9994" width="28" style="5" bestFit="1" customWidth="1"/>
    <col min="9995" max="9995" width="26.85546875" style="5" customWidth="1"/>
    <col min="9996" max="9996" width="8.85546875" style="5" customWidth="1"/>
    <col min="9997" max="9997" width="10.140625" style="5" bestFit="1" customWidth="1"/>
    <col min="9998" max="10230" width="8.85546875" style="5"/>
    <col min="10231" max="10231" width="24.5703125" style="5" customWidth="1"/>
    <col min="10232" max="10232" width="13" style="5" customWidth="1"/>
    <col min="10233" max="10233" width="20.85546875" style="5" customWidth="1"/>
    <col min="10234" max="10234" width="16.140625" style="5" customWidth="1"/>
    <col min="10235" max="10235" width="12.42578125" style="5" customWidth="1"/>
    <col min="10236" max="10236" width="18" style="5" customWidth="1"/>
    <col min="10237" max="10237" width="14.42578125" style="5" customWidth="1"/>
    <col min="10238" max="10238" width="11.85546875" style="5" customWidth="1"/>
    <col min="10239" max="10239" width="11" style="5" customWidth="1"/>
    <col min="10240" max="10240" width="13.5703125" style="5" customWidth="1"/>
    <col min="10241" max="10241" width="15.5703125" style="5" customWidth="1"/>
    <col min="10242" max="10242" width="9.85546875" style="5" customWidth="1"/>
    <col min="10243" max="10243" width="12.85546875" style="5" customWidth="1"/>
    <col min="10244" max="10244" width="10.140625" style="5" customWidth="1"/>
    <col min="10245" max="10245" width="14.5703125" style="5" customWidth="1"/>
    <col min="10246" max="10246" width="10.42578125" style="5" customWidth="1"/>
    <col min="10247" max="10247" width="10.85546875" style="5" customWidth="1"/>
    <col min="10248" max="10248" width="14.42578125" style="5" customWidth="1"/>
    <col min="10249" max="10249" width="18.140625" style="5" customWidth="1"/>
    <col min="10250" max="10250" width="28" style="5" bestFit="1" customWidth="1"/>
    <col min="10251" max="10251" width="26.85546875" style="5" customWidth="1"/>
    <col min="10252" max="10252" width="8.85546875" style="5" customWidth="1"/>
    <col min="10253" max="10253" width="10.140625" style="5" bestFit="1" customWidth="1"/>
    <col min="10254" max="10486" width="8.85546875" style="5"/>
    <col min="10487" max="10487" width="24.5703125" style="5" customWidth="1"/>
    <col min="10488" max="10488" width="13" style="5" customWidth="1"/>
    <col min="10489" max="10489" width="20.85546875" style="5" customWidth="1"/>
    <col min="10490" max="10490" width="16.140625" style="5" customWidth="1"/>
    <col min="10491" max="10491" width="12.42578125" style="5" customWidth="1"/>
    <col min="10492" max="10492" width="18" style="5" customWidth="1"/>
    <col min="10493" max="10493" width="14.42578125" style="5" customWidth="1"/>
    <col min="10494" max="10494" width="11.85546875" style="5" customWidth="1"/>
    <col min="10495" max="10495" width="11" style="5" customWidth="1"/>
    <col min="10496" max="10496" width="13.5703125" style="5" customWidth="1"/>
    <col min="10497" max="10497" width="15.5703125" style="5" customWidth="1"/>
    <col min="10498" max="10498" width="9.85546875" style="5" customWidth="1"/>
    <col min="10499" max="10499" width="12.85546875" style="5" customWidth="1"/>
    <col min="10500" max="10500" width="10.140625" style="5" customWidth="1"/>
    <col min="10501" max="10501" width="14.5703125" style="5" customWidth="1"/>
    <col min="10502" max="10502" width="10.42578125" style="5" customWidth="1"/>
    <col min="10503" max="10503" width="10.85546875" style="5" customWidth="1"/>
    <col min="10504" max="10504" width="14.42578125" style="5" customWidth="1"/>
    <col min="10505" max="10505" width="18.140625" style="5" customWidth="1"/>
    <col min="10506" max="10506" width="28" style="5" bestFit="1" customWidth="1"/>
    <col min="10507" max="10507" width="26.85546875" style="5" customWidth="1"/>
    <col min="10508" max="10508" width="8.85546875" style="5" customWidth="1"/>
    <col min="10509" max="10509" width="10.140625" style="5" bestFit="1" customWidth="1"/>
    <col min="10510" max="10742" width="8.85546875" style="5"/>
    <col min="10743" max="10743" width="24.5703125" style="5" customWidth="1"/>
    <col min="10744" max="10744" width="13" style="5" customWidth="1"/>
    <col min="10745" max="10745" width="20.85546875" style="5" customWidth="1"/>
    <col min="10746" max="10746" width="16.140625" style="5" customWidth="1"/>
    <col min="10747" max="10747" width="12.42578125" style="5" customWidth="1"/>
    <col min="10748" max="10748" width="18" style="5" customWidth="1"/>
    <col min="10749" max="10749" width="14.42578125" style="5" customWidth="1"/>
    <col min="10750" max="10750" width="11.85546875" style="5" customWidth="1"/>
    <col min="10751" max="10751" width="11" style="5" customWidth="1"/>
    <col min="10752" max="10752" width="13.5703125" style="5" customWidth="1"/>
    <col min="10753" max="10753" width="15.5703125" style="5" customWidth="1"/>
    <col min="10754" max="10754" width="9.85546875" style="5" customWidth="1"/>
    <col min="10755" max="10755" width="12.85546875" style="5" customWidth="1"/>
    <col min="10756" max="10756" width="10.140625" style="5" customWidth="1"/>
    <col min="10757" max="10757" width="14.5703125" style="5" customWidth="1"/>
    <col min="10758" max="10758" width="10.42578125" style="5" customWidth="1"/>
    <col min="10759" max="10759" width="10.85546875" style="5" customWidth="1"/>
    <col min="10760" max="10760" width="14.42578125" style="5" customWidth="1"/>
    <col min="10761" max="10761" width="18.140625" style="5" customWidth="1"/>
    <col min="10762" max="10762" width="28" style="5" bestFit="1" customWidth="1"/>
    <col min="10763" max="10763" width="26.85546875" style="5" customWidth="1"/>
    <col min="10764" max="10764" width="8.85546875" style="5" customWidth="1"/>
    <col min="10765" max="10765" width="10.140625" style="5" bestFit="1" customWidth="1"/>
    <col min="10766" max="10998" width="8.85546875" style="5"/>
    <col min="10999" max="10999" width="24.5703125" style="5" customWidth="1"/>
    <col min="11000" max="11000" width="13" style="5" customWidth="1"/>
    <col min="11001" max="11001" width="20.85546875" style="5" customWidth="1"/>
    <col min="11002" max="11002" width="16.140625" style="5" customWidth="1"/>
    <col min="11003" max="11003" width="12.42578125" style="5" customWidth="1"/>
    <col min="11004" max="11004" width="18" style="5" customWidth="1"/>
    <col min="11005" max="11005" width="14.42578125" style="5" customWidth="1"/>
    <col min="11006" max="11006" width="11.85546875" style="5" customWidth="1"/>
    <col min="11007" max="11007" width="11" style="5" customWidth="1"/>
    <col min="11008" max="11008" width="13.5703125" style="5" customWidth="1"/>
    <col min="11009" max="11009" width="15.5703125" style="5" customWidth="1"/>
    <col min="11010" max="11010" width="9.85546875" style="5" customWidth="1"/>
    <col min="11011" max="11011" width="12.85546875" style="5" customWidth="1"/>
    <col min="11012" max="11012" width="10.140625" style="5" customWidth="1"/>
    <col min="11013" max="11013" width="14.5703125" style="5" customWidth="1"/>
    <col min="11014" max="11014" width="10.42578125" style="5" customWidth="1"/>
    <col min="11015" max="11015" width="10.85546875" style="5" customWidth="1"/>
    <col min="11016" max="11016" width="14.42578125" style="5" customWidth="1"/>
    <col min="11017" max="11017" width="18.140625" style="5" customWidth="1"/>
    <col min="11018" max="11018" width="28" style="5" bestFit="1" customWidth="1"/>
    <col min="11019" max="11019" width="26.85546875" style="5" customWidth="1"/>
    <col min="11020" max="11020" width="8.85546875" style="5" customWidth="1"/>
    <col min="11021" max="11021" width="10.140625" style="5" bestFit="1" customWidth="1"/>
    <col min="11022" max="11254" width="8.85546875" style="5"/>
    <col min="11255" max="11255" width="24.5703125" style="5" customWidth="1"/>
    <col min="11256" max="11256" width="13" style="5" customWidth="1"/>
    <col min="11257" max="11257" width="20.85546875" style="5" customWidth="1"/>
    <col min="11258" max="11258" width="16.140625" style="5" customWidth="1"/>
    <col min="11259" max="11259" width="12.42578125" style="5" customWidth="1"/>
    <col min="11260" max="11260" width="18" style="5" customWidth="1"/>
    <col min="11261" max="11261" width="14.42578125" style="5" customWidth="1"/>
    <col min="11262" max="11262" width="11.85546875" style="5" customWidth="1"/>
    <col min="11263" max="11263" width="11" style="5" customWidth="1"/>
    <col min="11264" max="11264" width="13.5703125" style="5" customWidth="1"/>
    <col min="11265" max="11265" width="15.5703125" style="5" customWidth="1"/>
    <col min="11266" max="11266" width="9.85546875" style="5" customWidth="1"/>
    <col min="11267" max="11267" width="12.85546875" style="5" customWidth="1"/>
    <col min="11268" max="11268" width="10.140625" style="5" customWidth="1"/>
    <col min="11269" max="11269" width="14.5703125" style="5" customWidth="1"/>
    <col min="11270" max="11270" width="10.42578125" style="5" customWidth="1"/>
    <col min="11271" max="11271" width="10.85546875" style="5" customWidth="1"/>
    <col min="11272" max="11272" width="14.42578125" style="5" customWidth="1"/>
    <col min="11273" max="11273" width="18.140625" style="5" customWidth="1"/>
    <col min="11274" max="11274" width="28" style="5" bestFit="1" customWidth="1"/>
    <col min="11275" max="11275" width="26.85546875" style="5" customWidth="1"/>
    <col min="11276" max="11276" width="8.85546875" style="5" customWidth="1"/>
    <col min="11277" max="11277" width="10.140625" style="5" bestFit="1" customWidth="1"/>
    <col min="11278" max="11510" width="8.85546875" style="5"/>
    <col min="11511" max="11511" width="24.5703125" style="5" customWidth="1"/>
    <col min="11512" max="11512" width="13" style="5" customWidth="1"/>
    <col min="11513" max="11513" width="20.85546875" style="5" customWidth="1"/>
    <col min="11514" max="11514" width="16.140625" style="5" customWidth="1"/>
    <col min="11515" max="11515" width="12.42578125" style="5" customWidth="1"/>
    <col min="11516" max="11516" width="18" style="5" customWidth="1"/>
    <col min="11517" max="11517" width="14.42578125" style="5" customWidth="1"/>
    <col min="11518" max="11518" width="11.85546875" style="5" customWidth="1"/>
    <col min="11519" max="11519" width="11" style="5" customWidth="1"/>
    <col min="11520" max="11520" width="13.5703125" style="5" customWidth="1"/>
    <col min="11521" max="11521" width="15.5703125" style="5" customWidth="1"/>
    <col min="11522" max="11522" width="9.85546875" style="5" customWidth="1"/>
    <col min="11523" max="11523" width="12.85546875" style="5" customWidth="1"/>
    <col min="11524" max="11524" width="10.140625" style="5" customWidth="1"/>
    <col min="11525" max="11525" width="14.5703125" style="5" customWidth="1"/>
    <col min="11526" max="11526" width="10.42578125" style="5" customWidth="1"/>
    <col min="11527" max="11527" width="10.85546875" style="5" customWidth="1"/>
    <col min="11528" max="11528" width="14.42578125" style="5" customWidth="1"/>
    <col min="11529" max="11529" width="18.140625" style="5" customWidth="1"/>
    <col min="11530" max="11530" width="28" style="5" bestFit="1" customWidth="1"/>
    <col min="11531" max="11531" width="26.85546875" style="5" customWidth="1"/>
    <col min="11532" max="11532" width="8.85546875" style="5" customWidth="1"/>
    <col min="11533" max="11533" width="10.140625" style="5" bestFit="1" customWidth="1"/>
    <col min="11534" max="11766" width="8.85546875" style="5"/>
    <col min="11767" max="11767" width="24.5703125" style="5" customWidth="1"/>
    <col min="11768" max="11768" width="13" style="5" customWidth="1"/>
    <col min="11769" max="11769" width="20.85546875" style="5" customWidth="1"/>
    <col min="11770" max="11770" width="16.140625" style="5" customWidth="1"/>
    <col min="11771" max="11771" width="12.42578125" style="5" customWidth="1"/>
    <col min="11772" max="11772" width="18" style="5" customWidth="1"/>
    <col min="11773" max="11773" width="14.42578125" style="5" customWidth="1"/>
    <col min="11774" max="11774" width="11.85546875" style="5" customWidth="1"/>
    <col min="11775" max="11775" width="11" style="5" customWidth="1"/>
    <col min="11776" max="11776" width="13.5703125" style="5" customWidth="1"/>
    <col min="11777" max="11777" width="15.5703125" style="5" customWidth="1"/>
    <col min="11778" max="11778" width="9.85546875" style="5" customWidth="1"/>
    <col min="11779" max="11779" width="12.85546875" style="5" customWidth="1"/>
    <col min="11780" max="11780" width="10.140625" style="5" customWidth="1"/>
    <col min="11781" max="11781" width="14.5703125" style="5" customWidth="1"/>
    <col min="11782" max="11782" width="10.42578125" style="5" customWidth="1"/>
    <col min="11783" max="11783" width="10.85546875" style="5" customWidth="1"/>
    <col min="11784" max="11784" width="14.42578125" style="5" customWidth="1"/>
    <col min="11785" max="11785" width="18.140625" style="5" customWidth="1"/>
    <col min="11786" max="11786" width="28" style="5" bestFit="1" customWidth="1"/>
    <col min="11787" max="11787" width="26.85546875" style="5" customWidth="1"/>
    <col min="11788" max="11788" width="8.85546875" style="5" customWidth="1"/>
    <col min="11789" max="11789" width="10.140625" style="5" bestFit="1" customWidth="1"/>
    <col min="11790" max="12022" width="8.85546875" style="5"/>
    <col min="12023" max="12023" width="24.5703125" style="5" customWidth="1"/>
    <col min="12024" max="12024" width="13" style="5" customWidth="1"/>
    <col min="12025" max="12025" width="20.85546875" style="5" customWidth="1"/>
    <col min="12026" max="12026" width="16.140625" style="5" customWidth="1"/>
    <col min="12027" max="12027" width="12.42578125" style="5" customWidth="1"/>
    <col min="12028" max="12028" width="18" style="5" customWidth="1"/>
    <col min="12029" max="12029" width="14.42578125" style="5" customWidth="1"/>
    <col min="12030" max="12030" width="11.85546875" style="5" customWidth="1"/>
    <col min="12031" max="12031" width="11" style="5" customWidth="1"/>
    <col min="12032" max="12032" width="13.5703125" style="5" customWidth="1"/>
    <col min="12033" max="12033" width="15.5703125" style="5" customWidth="1"/>
    <col min="12034" max="12034" width="9.85546875" style="5" customWidth="1"/>
    <col min="12035" max="12035" width="12.85546875" style="5" customWidth="1"/>
    <col min="12036" max="12036" width="10.140625" style="5" customWidth="1"/>
    <col min="12037" max="12037" width="14.5703125" style="5" customWidth="1"/>
    <col min="12038" max="12038" width="10.42578125" style="5" customWidth="1"/>
    <col min="12039" max="12039" width="10.85546875" style="5" customWidth="1"/>
    <col min="12040" max="12040" width="14.42578125" style="5" customWidth="1"/>
    <col min="12041" max="12041" width="18.140625" style="5" customWidth="1"/>
    <col min="12042" max="12042" width="28" style="5" bestFit="1" customWidth="1"/>
    <col min="12043" max="12043" width="26.85546875" style="5" customWidth="1"/>
    <col min="12044" max="12044" width="8.85546875" style="5" customWidth="1"/>
    <col min="12045" max="12045" width="10.140625" style="5" bestFit="1" customWidth="1"/>
    <col min="12046" max="12278" width="8.85546875" style="5"/>
    <col min="12279" max="12279" width="24.5703125" style="5" customWidth="1"/>
    <col min="12280" max="12280" width="13" style="5" customWidth="1"/>
    <col min="12281" max="12281" width="20.85546875" style="5" customWidth="1"/>
    <col min="12282" max="12282" width="16.140625" style="5" customWidth="1"/>
    <col min="12283" max="12283" width="12.42578125" style="5" customWidth="1"/>
    <col min="12284" max="12284" width="18" style="5" customWidth="1"/>
    <col min="12285" max="12285" width="14.42578125" style="5" customWidth="1"/>
    <col min="12286" max="12286" width="11.85546875" style="5" customWidth="1"/>
    <col min="12287" max="12287" width="11" style="5" customWidth="1"/>
    <col min="12288" max="12288" width="13.5703125" style="5" customWidth="1"/>
    <col min="12289" max="12289" width="15.5703125" style="5" customWidth="1"/>
    <col min="12290" max="12290" width="9.85546875" style="5" customWidth="1"/>
    <col min="12291" max="12291" width="12.85546875" style="5" customWidth="1"/>
    <col min="12292" max="12292" width="10.140625" style="5" customWidth="1"/>
    <col min="12293" max="12293" width="14.5703125" style="5" customWidth="1"/>
    <col min="12294" max="12294" width="10.42578125" style="5" customWidth="1"/>
    <col min="12295" max="12295" width="10.85546875" style="5" customWidth="1"/>
    <col min="12296" max="12296" width="14.42578125" style="5" customWidth="1"/>
    <col min="12297" max="12297" width="18.140625" style="5" customWidth="1"/>
    <col min="12298" max="12298" width="28" style="5" bestFit="1" customWidth="1"/>
    <col min="12299" max="12299" width="26.85546875" style="5" customWidth="1"/>
    <col min="12300" max="12300" width="8.85546875" style="5" customWidth="1"/>
    <col min="12301" max="12301" width="10.140625" style="5" bestFit="1" customWidth="1"/>
    <col min="12302" max="12534" width="8.85546875" style="5"/>
    <col min="12535" max="12535" width="24.5703125" style="5" customWidth="1"/>
    <col min="12536" max="12536" width="13" style="5" customWidth="1"/>
    <col min="12537" max="12537" width="20.85546875" style="5" customWidth="1"/>
    <col min="12538" max="12538" width="16.140625" style="5" customWidth="1"/>
    <col min="12539" max="12539" width="12.42578125" style="5" customWidth="1"/>
    <col min="12540" max="12540" width="18" style="5" customWidth="1"/>
    <col min="12541" max="12541" width="14.42578125" style="5" customWidth="1"/>
    <col min="12542" max="12542" width="11.85546875" style="5" customWidth="1"/>
    <col min="12543" max="12543" width="11" style="5" customWidth="1"/>
    <col min="12544" max="12544" width="13.5703125" style="5" customWidth="1"/>
    <col min="12545" max="12545" width="15.5703125" style="5" customWidth="1"/>
    <col min="12546" max="12546" width="9.85546875" style="5" customWidth="1"/>
    <col min="12547" max="12547" width="12.85546875" style="5" customWidth="1"/>
    <col min="12548" max="12548" width="10.140625" style="5" customWidth="1"/>
    <col min="12549" max="12549" width="14.5703125" style="5" customWidth="1"/>
    <col min="12550" max="12550" width="10.42578125" style="5" customWidth="1"/>
    <col min="12551" max="12551" width="10.85546875" style="5" customWidth="1"/>
    <col min="12552" max="12552" width="14.42578125" style="5" customWidth="1"/>
    <col min="12553" max="12553" width="18.140625" style="5" customWidth="1"/>
    <col min="12554" max="12554" width="28" style="5" bestFit="1" customWidth="1"/>
    <col min="12555" max="12555" width="26.85546875" style="5" customWidth="1"/>
    <col min="12556" max="12556" width="8.85546875" style="5" customWidth="1"/>
    <col min="12557" max="12557" width="10.140625" style="5" bestFit="1" customWidth="1"/>
    <col min="12558" max="12790" width="8.85546875" style="5"/>
    <col min="12791" max="12791" width="24.5703125" style="5" customWidth="1"/>
    <col min="12792" max="12792" width="13" style="5" customWidth="1"/>
    <col min="12793" max="12793" width="20.85546875" style="5" customWidth="1"/>
    <col min="12794" max="12794" width="16.140625" style="5" customWidth="1"/>
    <col min="12795" max="12795" width="12.42578125" style="5" customWidth="1"/>
    <col min="12796" max="12796" width="18" style="5" customWidth="1"/>
    <col min="12797" max="12797" width="14.42578125" style="5" customWidth="1"/>
    <col min="12798" max="12798" width="11.85546875" style="5" customWidth="1"/>
    <col min="12799" max="12799" width="11" style="5" customWidth="1"/>
    <col min="12800" max="12800" width="13.5703125" style="5" customWidth="1"/>
    <col min="12801" max="12801" width="15.5703125" style="5" customWidth="1"/>
    <col min="12802" max="12802" width="9.85546875" style="5" customWidth="1"/>
    <col min="12803" max="12803" width="12.85546875" style="5" customWidth="1"/>
    <col min="12804" max="12804" width="10.140625" style="5" customWidth="1"/>
    <col min="12805" max="12805" width="14.5703125" style="5" customWidth="1"/>
    <col min="12806" max="12806" width="10.42578125" style="5" customWidth="1"/>
    <col min="12807" max="12807" width="10.85546875" style="5" customWidth="1"/>
    <col min="12808" max="12808" width="14.42578125" style="5" customWidth="1"/>
    <col min="12809" max="12809" width="18.140625" style="5" customWidth="1"/>
    <col min="12810" max="12810" width="28" style="5" bestFit="1" customWidth="1"/>
    <col min="12811" max="12811" width="26.85546875" style="5" customWidth="1"/>
    <col min="12812" max="12812" width="8.85546875" style="5" customWidth="1"/>
    <col min="12813" max="12813" width="10.140625" style="5" bestFit="1" customWidth="1"/>
    <col min="12814" max="13046" width="8.85546875" style="5"/>
    <col min="13047" max="13047" width="24.5703125" style="5" customWidth="1"/>
    <col min="13048" max="13048" width="13" style="5" customWidth="1"/>
    <col min="13049" max="13049" width="20.85546875" style="5" customWidth="1"/>
    <col min="13050" max="13050" width="16.140625" style="5" customWidth="1"/>
    <col min="13051" max="13051" width="12.42578125" style="5" customWidth="1"/>
    <col min="13052" max="13052" width="18" style="5" customWidth="1"/>
    <col min="13053" max="13053" width="14.42578125" style="5" customWidth="1"/>
    <col min="13054" max="13054" width="11.85546875" style="5" customWidth="1"/>
    <col min="13055" max="13055" width="11" style="5" customWidth="1"/>
    <col min="13056" max="13056" width="13.5703125" style="5" customWidth="1"/>
    <col min="13057" max="13057" width="15.5703125" style="5" customWidth="1"/>
    <col min="13058" max="13058" width="9.85546875" style="5" customWidth="1"/>
    <col min="13059" max="13059" width="12.85546875" style="5" customWidth="1"/>
    <col min="13060" max="13060" width="10.140625" style="5" customWidth="1"/>
    <col min="13061" max="13061" width="14.5703125" style="5" customWidth="1"/>
    <col min="13062" max="13062" width="10.42578125" style="5" customWidth="1"/>
    <col min="13063" max="13063" width="10.85546875" style="5" customWidth="1"/>
    <col min="13064" max="13064" width="14.42578125" style="5" customWidth="1"/>
    <col min="13065" max="13065" width="18.140625" style="5" customWidth="1"/>
    <col min="13066" max="13066" width="28" style="5" bestFit="1" customWidth="1"/>
    <col min="13067" max="13067" width="26.85546875" style="5" customWidth="1"/>
    <col min="13068" max="13068" width="8.85546875" style="5" customWidth="1"/>
    <col min="13069" max="13069" width="10.140625" style="5" bestFit="1" customWidth="1"/>
    <col min="13070" max="13302" width="8.85546875" style="5"/>
    <col min="13303" max="13303" width="24.5703125" style="5" customWidth="1"/>
    <col min="13304" max="13304" width="13" style="5" customWidth="1"/>
    <col min="13305" max="13305" width="20.85546875" style="5" customWidth="1"/>
    <col min="13306" max="13306" width="16.140625" style="5" customWidth="1"/>
    <col min="13307" max="13307" width="12.42578125" style="5" customWidth="1"/>
    <col min="13308" max="13308" width="18" style="5" customWidth="1"/>
    <col min="13309" max="13309" width="14.42578125" style="5" customWidth="1"/>
    <col min="13310" max="13310" width="11.85546875" style="5" customWidth="1"/>
    <col min="13311" max="13311" width="11" style="5" customWidth="1"/>
    <col min="13312" max="13312" width="13.5703125" style="5" customWidth="1"/>
    <col min="13313" max="13313" width="15.5703125" style="5" customWidth="1"/>
    <col min="13314" max="13314" width="9.85546875" style="5" customWidth="1"/>
    <col min="13315" max="13315" width="12.85546875" style="5" customWidth="1"/>
    <col min="13316" max="13316" width="10.140625" style="5" customWidth="1"/>
    <col min="13317" max="13317" width="14.5703125" style="5" customWidth="1"/>
    <col min="13318" max="13318" width="10.42578125" style="5" customWidth="1"/>
    <col min="13319" max="13319" width="10.85546875" style="5" customWidth="1"/>
    <col min="13320" max="13320" width="14.42578125" style="5" customWidth="1"/>
    <col min="13321" max="13321" width="18.140625" style="5" customWidth="1"/>
    <col min="13322" max="13322" width="28" style="5" bestFit="1" customWidth="1"/>
    <col min="13323" max="13323" width="26.85546875" style="5" customWidth="1"/>
    <col min="13324" max="13324" width="8.85546875" style="5" customWidth="1"/>
    <col min="13325" max="13325" width="10.140625" style="5" bestFit="1" customWidth="1"/>
    <col min="13326" max="13558" width="8.85546875" style="5"/>
    <col min="13559" max="13559" width="24.5703125" style="5" customWidth="1"/>
    <col min="13560" max="13560" width="13" style="5" customWidth="1"/>
    <col min="13561" max="13561" width="20.85546875" style="5" customWidth="1"/>
    <col min="13562" max="13562" width="16.140625" style="5" customWidth="1"/>
    <col min="13563" max="13563" width="12.42578125" style="5" customWidth="1"/>
    <col min="13564" max="13564" width="18" style="5" customWidth="1"/>
    <col min="13565" max="13565" width="14.42578125" style="5" customWidth="1"/>
    <col min="13566" max="13566" width="11.85546875" style="5" customWidth="1"/>
    <col min="13567" max="13567" width="11" style="5" customWidth="1"/>
    <col min="13568" max="13568" width="13.5703125" style="5" customWidth="1"/>
    <col min="13569" max="13569" width="15.5703125" style="5" customWidth="1"/>
    <col min="13570" max="13570" width="9.85546875" style="5" customWidth="1"/>
    <col min="13571" max="13571" width="12.85546875" style="5" customWidth="1"/>
    <col min="13572" max="13572" width="10.140625" style="5" customWidth="1"/>
    <col min="13573" max="13573" width="14.5703125" style="5" customWidth="1"/>
    <col min="13574" max="13574" width="10.42578125" style="5" customWidth="1"/>
    <col min="13575" max="13575" width="10.85546875" style="5" customWidth="1"/>
    <col min="13576" max="13576" width="14.42578125" style="5" customWidth="1"/>
    <col min="13577" max="13577" width="18.140625" style="5" customWidth="1"/>
    <col min="13578" max="13578" width="28" style="5" bestFit="1" customWidth="1"/>
    <col min="13579" max="13579" width="26.85546875" style="5" customWidth="1"/>
    <col min="13580" max="13580" width="8.85546875" style="5" customWidth="1"/>
    <col min="13581" max="13581" width="10.140625" style="5" bestFit="1" customWidth="1"/>
    <col min="13582" max="13814" width="8.85546875" style="5"/>
    <col min="13815" max="13815" width="24.5703125" style="5" customWidth="1"/>
    <col min="13816" max="13816" width="13" style="5" customWidth="1"/>
    <col min="13817" max="13817" width="20.85546875" style="5" customWidth="1"/>
    <col min="13818" max="13818" width="16.140625" style="5" customWidth="1"/>
    <col min="13819" max="13819" width="12.42578125" style="5" customWidth="1"/>
    <col min="13820" max="13820" width="18" style="5" customWidth="1"/>
    <col min="13821" max="13821" width="14.42578125" style="5" customWidth="1"/>
    <col min="13822" max="13822" width="11.85546875" style="5" customWidth="1"/>
    <col min="13823" max="13823" width="11" style="5" customWidth="1"/>
    <col min="13824" max="13824" width="13.5703125" style="5" customWidth="1"/>
    <col min="13825" max="13825" width="15.5703125" style="5" customWidth="1"/>
    <col min="13826" max="13826" width="9.85546875" style="5" customWidth="1"/>
    <col min="13827" max="13827" width="12.85546875" style="5" customWidth="1"/>
    <col min="13828" max="13828" width="10.140625" style="5" customWidth="1"/>
    <col min="13829" max="13829" width="14.5703125" style="5" customWidth="1"/>
    <col min="13830" max="13830" width="10.42578125" style="5" customWidth="1"/>
    <col min="13831" max="13831" width="10.85546875" style="5" customWidth="1"/>
    <col min="13832" max="13832" width="14.42578125" style="5" customWidth="1"/>
    <col min="13833" max="13833" width="18.140625" style="5" customWidth="1"/>
    <col min="13834" max="13834" width="28" style="5" bestFit="1" customWidth="1"/>
    <col min="13835" max="13835" width="26.85546875" style="5" customWidth="1"/>
    <col min="13836" max="13836" width="8.85546875" style="5" customWidth="1"/>
    <col min="13837" max="13837" width="10.140625" style="5" bestFit="1" customWidth="1"/>
    <col min="13838" max="14070" width="8.85546875" style="5"/>
    <col min="14071" max="14071" width="24.5703125" style="5" customWidth="1"/>
    <col min="14072" max="14072" width="13" style="5" customWidth="1"/>
    <col min="14073" max="14073" width="20.85546875" style="5" customWidth="1"/>
    <col min="14074" max="14074" width="16.140625" style="5" customWidth="1"/>
    <col min="14075" max="14075" width="12.42578125" style="5" customWidth="1"/>
    <col min="14076" max="14076" width="18" style="5" customWidth="1"/>
    <col min="14077" max="14077" width="14.42578125" style="5" customWidth="1"/>
    <col min="14078" max="14078" width="11.85546875" style="5" customWidth="1"/>
    <col min="14079" max="14079" width="11" style="5" customWidth="1"/>
    <col min="14080" max="14080" width="13.5703125" style="5" customWidth="1"/>
    <col min="14081" max="14081" width="15.5703125" style="5" customWidth="1"/>
    <col min="14082" max="14082" width="9.85546875" style="5" customWidth="1"/>
    <col min="14083" max="14083" width="12.85546875" style="5" customWidth="1"/>
    <col min="14084" max="14084" width="10.140625" style="5" customWidth="1"/>
    <col min="14085" max="14085" width="14.5703125" style="5" customWidth="1"/>
    <col min="14086" max="14086" width="10.42578125" style="5" customWidth="1"/>
    <col min="14087" max="14087" width="10.85546875" style="5" customWidth="1"/>
    <col min="14088" max="14088" width="14.42578125" style="5" customWidth="1"/>
    <col min="14089" max="14089" width="18.140625" style="5" customWidth="1"/>
    <col min="14090" max="14090" width="28" style="5" bestFit="1" customWidth="1"/>
    <col min="14091" max="14091" width="26.85546875" style="5" customWidth="1"/>
    <col min="14092" max="14092" width="8.85546875" style="5" customWidth="1"/>
    <col min="14093" max="14093" width="10.140625" style="5" bestFit="1" customWidth="1"/>
    <col min="14094" max="14326" width="8.85546875" style="5"/>
    <col min="14327" max="14327" width="24.5703125" style="5" customWidth="1"/>
    <col min="14328" max="14328" width="13" style="5" customWidth="1"/>
    <col min="14329" max="14329" width="20.85546875" style="5" customWidth="1"/>
    <col min="14330" max="14330" width="16.140625" style="5" customWidth="1"/>
    <col min="14331" max="14331" width="12.42578125" style="5" customWidth="1"/>
    <col min="14332" max="14332" width="18" style="5" customWidth="1"/>
    <col min="14333" max="14333" width="14.42578125" style="5" customWidth="1"/>
    <col min="14334" max="14334" width="11.85546875" style="5" customWidth="1"/>
    <col min="14335" max="14335" width="11" style="5" customWidth="1"/>
    <col min="14336" max="14336" width="13.5703125" style="5" customWidth="1"/>
    <col min="14337" max="14337" width="15.5703125" style="5" customWidth="1"/>
    <col min="14338" max="14338" width="9.85546875" style="5" customWidth="1"/>
    <col min="14339" max="14339" width="12.85546875" style="5" customWidth="1"/>
    <col min="14340" max="14340" width="10.140625" style="5" customWidth="1"/>
    <col min="14341" max="14341" width="14.5703125" style="5" customWidth="1"/>
    <col min="14342" max="14342" width="10.42578125" style="5" customWidth="1"/>
    <col min="14343" max="14343" width="10.85546875" style="5" customWidth="1"/>
    <col min="14344" max="14344" width="14.42578125" style="5" customWidth="1"/>
    <col min="14345" max="14345" width="18.140625" style="5" customWidth="1"/>
    <col min="14346" max="14346" width="28" style="5" bestFit="1" customWidth="1"/>
    <col min="14347" max="14347" width="26.85546875" style="5" customWidth="1"/>
    <col min="14348" max="14348" width="8.85546875" style="5" customWidth="1"/>
    <col min="14349" max="14349" width="10.140625" style="5" bestFit="1" customWidth="1"/>
    <col min="14350" max="14582" width="8.85546875" style="5"/>
    <col min="14583" max="14583" width="24.5703125" style="5" customWidth="1"/>
    <col min="14584" max="14584" width="13" style="5" customWidth="1"/>
    <col min="14585" max="14585" width="20.85546875" style="5" customWidth="1"/>
    <col min="14586" max="14586" width="16.140625" style="5" customWidth="1"/>
    <col min="14587" max="14587" width="12.42578125" style="5" customWidth="1"/>
    <col min="14588" max="14588" width="18" style="5" customWidth="1"/>
    <col min="14589" max="14589" width="14.42578125" style="5" customWidth="1"/>
    <col min="14590" max="14590" width="11.85546875" style="5" customWidth="1"/>
    <col min="14591" max="14591" width="11" style="5" customWidth="1"/>
    <col min="14592" max="14592" width="13.5703125" style="5" customWidth="1"/>
    <col min="14593" max="14593" width="15.5703125" style="5" customWidth="1"/>
    <col min="14594" max="14594" width="9.85546875" style="5" customWidth="1"/>
    <col min="14595" max="14595" width="12.85546875" style="5" customWidth="1"/>
    <col min="14596" max="14596" width="10.140625" style="5" customWidth="1"/>
    <col min="14597" max="14597" width="14.5703125" style="5" customWidth="1"/>
    <col min="14598" max="14598" width="10.42578125" style="5" customWidth="1"/>
    <col min="14599" max="14599" width="10.85546875" style="5" customWidth="1"/>
    <col min="14600" max="14600" width="14.42578125" style="5" customWidth="1"/>
    <col min="14601" max="14601" width="18.140625" style="5" customWidth="1"/>
    <col min="14602" max="14602" width="28" style="5" bestFit="1" customWidth="1"/>
    <col min="14603" max="14603" width="26.85546875" style="5" customWidth="1"/>
    <col min="14604" max="14604" width="8.85546875" style="5" customWidth="1"/>
    <col min="14605" max="14605" width="10.140625" style="5" bestFit="1" customWidth="1"/>
    <col min="14606" max="14838" width="8.85546875" style="5"/>
    <col min="14839" max="14839" width="24.5703125" style="5" customWidth="1"/>
    <col min="14840" max="14840" width="13" style="5" customWidth="1"/>
    <col min="14841" max="14841" width="20.85546875" style="5" customWidth="1"/>
    <col min="14842" max="14842" width="16.140625" style="5" customWidth="1"/>
    <col min="14843" max="14843" width="12.42578125" style="5" customWidth="1"/>
    <col min="14844" max="14844" width="18" style="5" customWidth="1"/>
    <col min="14845" max="14845" width="14.42578125" style="5" customWidth="1"/>
    <col min="14846" max="14846" width="11.85546875" style="5" customWidth="1"/>
    <col min="14847" max="14847" width="11" style="5" customWidth="1"/>
    <col min="14848" max="14848" width="13.5703125" style="5" customWidth="1"/>
    <col min="14849" max="14849" width="15.5703125" style="5" customWidth="1"/>
    <col min="14850" max="14850" width="9.85546875" style="5" customWidth="1"/>
    <col min="14851" max="14851" width="12.85546875" style="5" customWidth="1"/>
    <col min="14852" max="14852" width="10.140625" style="5" customWidth="1"/>
    <col min="14853" max="14853" width="14.5703125" style="5" customWidth="1"/>
    <col min="14854" max="14854" width="10.42578125" style="5" customWidth="1"/>
    <col min="14855" max="14855" width="10.85546875" style="5" customWidth="1"/>
    <col min="14856" max="14856" width="14.42578125" style="5" customWidth="1"/>
    <col min="14857" max="14857" width="18.140625" style="5" customWidth="1"/>
    <col min="14858" max="14858" width="28" style="5" bestFit="1" customWidth="1"/>
    <col min="14859" max="14859" width="26.85546875" style="5" customWidth="1"/>
    <col min="14860" max="14860" width="8.85546875" style="5" customWidth="1"/>
    <col min="14861" max="14861" width="10.140625" style="5" bestFit="1" customWidth="1"/>
    <col min="14862" max="15094" width="8.85546875" style="5"/>
    <col min="15095" max="15095" width="24.5703125" style="5" customWidth="1"/>
    <col min="15096" max="15096" width="13" style="5" customWidth="1"/>
    <col min="15097" max="15097" width="20.85546875" style="5" customWidth="1"/>
    <col min="15098" max="15098" width="16.140625" style="5" customWidth="1"/>
    <col min="15099" max="15099" width="12.42578125" style="5" customWidth="1"/>
    <col min="15100" max="15100" width="18" style="5" customWidth="1"/>
    <col min="15101" max="15101" width="14.42578125" style="5" customWidth="1"/>
    <col min="15102" max="15102" width="11.85546875" style="5" customWidth="1"/>
    <col min="15103" max="15103" width="11" style="5" customWidth="1"/>
    <col min="15104" max="15104" width="13.5703125" style="5" customWidth="1"/>
    <col min="15105" max="15105" width="15.5703125" style="5" customWidth="1"/>
    <col min="15106" max="15106" width="9.85546875" style="5" customWidth="1"/>
    <col min="15107" max="15107" width="12.85546875" style="5" customWidth="1"/>
    <col min="15108" max="15108" width="10.140625" style="5" customWidth="1"/>
    <col min="15109" max="15109" width="14.5703125" style="5" customWidth="1"/>
    <col min="15110" max="15110" width="10.42578125" style="5" customWidth="1"/>
    <col min="15111" max="15111" width="10.85546875" style="5" customWidth="1"/>
    <col min="15112" max="15112" width="14.42578125" style="5" customWidth="1"/>
    <col min="15113" max="15113" width="18.140625" style="5" customWidth="1"/>
    <col min="15114" max="15114" width="28" style="5" bestFit="1" customWidth="1"/>
    <col min="15115" max="15115" width="26.85546875" style="5" customWidth="1"/>
    <col min="15116" max="15116" width="8.85546875" style="5" customWidth="1"/>
    <col min="15117" max="15117" width="10.140625" style="5" bestFit="1" customWidth="1"/>
    <col min="15118" max="15350" width="8.85546875" style="5"/>
    <col min="15351" max="15351" width="24.5703125" style="5" customWidth="1"/>
    <col min="15352" max="15352" width="13" style="5" customWidth="1"/>
    <col min="15353" max="15353" width="20.85546875" style="5" customWidth="1"/>
    <col min="15354" max="15354" width="16.140625" style="5" customWidth="1"/>
    <col min="15355" max="15355" width="12.42578125" style="5" customWidth="1"/>
    <col min="15356" max="15356" width="18" style="5" customWidth="1"/>
    <col min="15357" max="15357" width="14.42578125" style="5" customWidth="1"/>
    <col min="15358" max="15358" width="11.85546875" style="5" customWidth="1"/>
    <col min="15359" max="15359" width="11" style="5" customWidth="1"/>
    <col min="15360" max="15360" width="13.5703125" style="5" customWidth="1"/>
    <col min="15361" max="15361" width="15.5703125" style="5" customWidth="1"/>
    <col min="15362" max="15362" width="9.85546875" style="5" customWidth="1"/>
    <col min="15363" max="15363" width="12.85546875" style="5" customWidth="1"/>
    <col min="15364" max="15364" width="10.140625" style="5" customWidth="1"/>
    <col min="15365" max="15365" width="14.5703125" style="5" customWidth="1"/>
    <col min="15366" max="15366" width="10.42578125" style="5" customWidth="1"/>
    <col min="15367" max="15367" width="10.85546875" style="5" customWidth="1"/>
    <col min="15368" max="15368" width="14.42578125" style="5" customWidth="1"/>
    <col min="15369" max="15369" width="18.140625" style="5" customWidth="1"/>
    <col min="15370" max="15370" width="28" style="5" bestFit="1" customWidth="1"/>
    <col min="15371" max="15371" width="26.85546875" style="5" customWidth="1"/>
    <col min="15372" max="15372" width="8.85546875" style="5" customWidth="1"/>
    <col min="15373" max="15373" width="10.140625" style="5" bestFit="1" customWidth="1"/>
    <col min="15374" max="15606" width="8.85546875" style="5"/>
    <col min="15607" max="15607" width="24.5703125" style="5" customWidth="1"/>
    <col min="15608" max="15608" width="13" style="5" customWidth="1"/>
    <col min="15609" max="15609" width="20.85546875" style="5" customWidth="1"/>
    <col min="15610" max="15610" width="16.140625" style="5" customWidth="1"/>
    <col min="15611" max="15611" width="12.42578125" style="5" customWidth="1"/>
    <col min="15612" max="15612" width="18" style="5" customWidth="1"/>
    <col min="15613" max="15613" width="14.42578125" style="5" customWidth="1"/>
    <col min="15614" max="15614" width="11.85546875" style="5" customWidth="1"/>
    <col min="15615" max="15615" width="11" style="5" customWidth="1"/>
    <col min="15616" max="15616" width="13.5703125" style="5" customWidth="1"/>
    <col min="15617" max="15617" width="15.5703125" style="5" customWidth="1"/>
    <col min="15618" max="15618" width="9.85546875" style="5" customWidth="1"/>
    <col min="15619" max="15619" width="12.85546875" style="5" customWidth="1"/>
    <col min="15620" max="15620" width="10.140625" style="5" customWidth="1"/>
    <col min="15621" max="15621" width="14.5703125" style="5" customWidth="1"/>
    <col min="15622" max="15622" width="10.42578125" style="5" customWidth="1"/>
    <col min="15623" max="15623" width="10.85546875" style="5" customWidth="1"/>
    <col min="15624" max="15624" width="14.42578125" style="5" customWidth="1"/>
    <col min="15625" max="15625" width="18.140625" style="5" customWidth="1"/>
    <col min="15626" max="15626" width="28" style="5" bestFit="1" customWidth="1"/>
    <col min="15627" max="15627" width="26.85546875" style="5" customWidth="1"/>
    <col min="15628" max="15628" width="8.85546875" style="5" customWidth="1"/>
    <col min="15629" max="15629" width="10.140625" style="5" bestFit="1" customWidth="1"/>
    <col min="15630" max="15862" width="8.85546875" style="5"/>
    <col min="15863" max="15863" width="24.5703125" style="5" customWidth="1"/>
    <col min="15864" max="15864" width="13" style="5" customWidth="1"/>
    <col min="15865" max="15865" width="20.85546875" style="5" customWidth="1"/>
    <col min="15866" max="15866" width="16.140625" style="5" customWidth="1"/>
    <col min="15867" max="15867" width="12.42578125" style="5" customWidth="1"/>
    <col min="15868" max="15868" width="18" style="5" customWidth="1"/>
    <col min="15869" max="15869" width="14.42578125" style="5" customWidth="1"/>
    <col min="15870" max="15870" width="11.85546875" style="5" customWidth="1"/>
    <col min="15871" max="15871" width="11" style="5" customWidth="1"/>
    <col min="15872" max="15872" width="13.5703125" style="5" customWidth="1"/>
    <col min="15873" max="15873" width="15.5703125" style="5" customWidth="1"/>
    <col min="15874" max="15874" width="9.85546875" style="5" customWidth="1"/>
    <col min="15875" max="15875" width="12.85546875" style="5" customWidth="1"/>
    <col min="15876" max="15876" width="10.140625" style="5" customWidth="1"/>
    <col min="15877" max="15877" width="14.5703125" style="5" customWidth="1"/>
    <col min="15878" max="15878" width="10.42578125" style="5" customWidth="1"/>
    <col min="15879" max="15879" width="10.85546875" style="5" customWidth="1"/>
    <col min="15880" max="15880" width="14.42578125" style="5" customWidth="1"/>
    <col min="15881" max="15881" width="18.140625" style="5" customWidth="1"/>
    <col min="15882" max="15882" width="28" style="5" bestFit="1" customWidth="1"/>
    <col min="15883" max="15883" width="26.85546875" style="5" customWidth="1"/>
    <col min="15884" max="15884" width="8.85546875" style="5" customWidth="1"/>
    <col min="15885" max="15885" width="10.140625" style="5" bestFit="1" customWidth="1"/>
    <col min="15886" max="16118" width="8.85546875" style="5"/>
    <col min="16119" max="16119" width="24.5703125" style="5" customWidth="1"/>
    <col min="16120" max="16120" width="13" style="5" customWidth="1"/>
    <col min="16121" max="16121" width="20.85546875" style="5" customWidth="1"/>
    <col min="16122" max="16122" width="16.140625" style="5" customWidth="1"/>
    <col min="16123" max="16123" width="12.42578125" style="5" customWidth="1"/>
    <col min="16124" max="16124" width="18" style="5" customWidth="1"/>
    <col min="16125" max="16125" width="14.42578125" style="5" customWidth="1"/>
    <col min="16126" max="16126" width="11.85546875" style="5" customWidth="1"/>
    <col min="16127" max="16127" width="11" style="5" customWidth="1"/>
    <col min="16128" max="16128" width="13.5703125" style="5" customWidth="1"/>
    <col min="16129" max="16129" width="15.5703125" style="5" customWidth="1"/>
    <col min="16130" max="16130" width="9.85546875" style="5" customWidth="1"/>
    <col min="16131" max="16131" width="12.85546875" style="5" customWidth="1"/>
    <col min="16132" max="16132" width="10.140625" style="5" customWidth="1"/>
    <col min="16133" max="16133" width="14.5703125" style="5" customWidth="1"/>
    <col min="16134" max="16134" width="10.42578125" style="5" customWidth="1"/>
    <col min="16135" max="16135" width="10.85546875" style="5" customWidth="1"/>
    <col min="16136" max="16136" width="14.42578125" style="5" customWidth="1"/>
    <col min="16137" max="16137" width="18.140625" style="5" customWidth="1"/>
    <col min="16138" max="16138" width="28" style="5" bestFit="1" customWidth="1"/>
    <col min="16139" max="16139" width="26.85546875" style="5" customWidth="1"/>
    <col min="16140" max="16140" width="8.85546875" style="5" customWidth="1"/>
    <col min="16141" max="16141" width="10.140625" style="5" bestFit="1" customWidth="1"/>
    <col min="16142" max="16384" width="8.85546875" style="5"/>
  </cols>
  <sheetData>
    <row r="1" spans="1:33" s="3" customFormat="1" ht="38.25" x14ac:dyDescent="0.2">
      <c r="A1" s="7" t="s">
        <v>155</v>
      </c>
      <c r="B1" s="33" t="s">
        <v>1</v>
      </c>
      <c r="C1" s="30" t="s">
        <v>2</v>
      </c>
      <c r="D1" s="30" t="s">
        <v>3</v>
      </c>
      <c r="E1" s="30" t="s">
        <v>4</v>
      </c>
      <c r="F1" s="30" t="s">
        <v>5</v>
      </c>
      <c r="G1" s="30" t="s">
        <v>6</v>
      </c>
      <c r="H1" s="62" t="s">
        <v>7</v>
      </c>
      <c r="I1" s="50" t="s">
        <v>8</v>
      </c>
      <c r="J1" s="49" t="s">
        <v>9</v>
      </c>
      <c r="K1" s="50" t="s">
        <v>10</v>
      </c>
      <c r="L1" s="62" t="s">
        <v>11</v>
      </c>
      <c r="M1" s="50" t="s">
        <v>12</v>
      </c>
      <c r="N1" s="50" t="s">
        <v>13</v>
      </c>
      <c r="O1" s="50" t="s">
        <v>14</v>
      </c>
      <c r="P1" s="50" t="s">
        <v>15</v>
      </c>
      <c r="Q1" s="62" t="s">
        <v>16</v>
      </c>
      <c r="R1" s="31" t="s">
        <v>17</v>
      </c>
      <c r="S1" s="31" t="s">
        <v>18</v>
      </c>
      <c r="T1" s="31" t="s">
        <v>19</v>
      </c>
      <c r="U1" s="213">
        <v>44067.549305555556</v>
      </c>
      <c r="AE1" s="126" t="s">
        <v>58</v>
      </c>
      <c r="AF1" s="127" t="s">
        <v>59</v>
      </c>
      <c r="AG1" s="126" t="s">
        <v>60</v>
      </c>
    </row>
    <row r="2" spans="1:33" s="4" customFormat="1" ht="50.1" customHeight="1" x14ac:dyDescent="0.2">
      <c r="A2" s="38">
        <f>U1</f>
        <v>44067.549305555556</v>
      </c>
      <c r="B2" s="216">
        <v>44044</v>
      </c>
      <c r="C2" s="52" t="str">
        <f t="shared" ref="C2:C3" si="0">VLOOKUP(D2,DETAIL,4,FALSE)</f>
        <v>SPINLACE</v>
      </c>
      <c r="D2" s="52">
        <v>1429479</v>
      </c>
      <c r="E2" s="105">
        <v>82388079</v>
      </c>
      <c r="F2" s="53" t="str">
        <f t="shared" ref="F2:F3" si="1">VLOOKUP(D2,DETAIL,5,FALSE)</f>
        <v>SS10100UN3023;SLWHITE;300</v>
      </c>
      <c r="G2" s="53" t="str">
        <f t="shared" ref="G2:G3" si="2">VLOOKUP(D2,DETAIL,6,FALSE)</f>
        <v>UNTREATED</v>
      </c>
      <c r="H2" s="429">
        <v>0</v>
      </c>
      <c r="I2" s="55">
        <f t="shared" ref="I2:I3" si="3">+H2/220</f>
        <v>0</v>
      </c>
      <c r="J2" s="53" t="str">
        <f t="shared" ref="J2:J3" si="4">VLOOKUP(D2,DETAIL,14,FALSE)</f>
        <v>Braskem CP360H</v>
      </c>
      <c r="K2" s="53" t="str">
        <f t="shared" ref="K2:K3" si="5">VLOOKUP(D2,DETAIL,9,FALSE)</f>
        <v>J1427149 (3"X.25"X131.5")</v>
      </c>
      <c r="L2" s="54">
        <v>21031</v>
      </c>
      <c r="M2" s="53" t="str">
        <f t="shared" ref="M2:M3" si="6">VLOOKUP(D2,DETAIL,7,FALSE)</f>
        <v>48" MAX OD</v>
      </c>
      <c r="N2" s="53">
        <f t="shared" ref="N2:N3" si="7">VLOOKUP(D2,DETAIL,10,FALSE)</f>
        <v>1</v>
      </c>
      <c r="O2" s="53" t="str">
        <f t="shared" ref="O2:O3" si="8">VLOOKUP(D2,DETAIL,13,FALSE)</f>
        <v>J1427223                PKG,47"COMBO,H AND P,3" CENTER</v>
      </c>
      <c r="P2" s="65">
        <f t="shared" ref="P2:P3" si="9">Q2/L2</f>
        <v>0</v>
      </c>
      <c r="Q2" s="57">
        <f t="shared" ref="Q2:Q3" si="10">1000/10*1000/3023*H2</f>
        <v>0</v>
      </c>
      <c r="R2" s="37">
        <v>44068</v>
      </c>
      <c r="S2" s="502" t="s">
        <v>156</v>
      </c>
      <c r="T2" s="51">
        <f>U1+I2/24</f>
        <v>44067.549305555556</v>
      </c>
      <c r="U2" s="148"/>
      <c r="AE2" s="128">
        <v>0.15</v>
      </c>
      <c r="AF2" s="129">
        <f>(H2/EREMA!$C$2)*AE2</f>
        <v>0</v>
      </c>
      <c r="AG2" s="130" t="s">
        <v>67</v>
      </c>
    </row>
    <row r="3" spans="1:33" s="4" customFormat="1" ht="50.1" customHeight="1" x14ac:dyDescent="0.2">
      <c r="A3" s="38">
        <f t="shared" ref="A3:A52" si="11">T2</f>
        <v>44067.549305555556</v>
      </c>
      <c r="B3" s="233" t="s">
        <v>131</v>
      </c>
      <c r="C3" s="52" t="str">
        <f t="shared" si="0"/>
        <v>SPINLACE</v>
      </c>
      <c r="D3" s="52">
        <v>1429479</v>
      </c>
      <c r="E3" s="105">
        <v>82412445</v>
      </c>
      <c r="F3" s="53" t="str">
        <f t="shared" si="1"/>
        <v>SS10100UN3023;SLWHITE;300</v>
      </c>
      <c r="G3" s="53" t="str">
        <f t="shared" si="2"/>
        <v>UNTREATED</v>
      </c>
      <c r="H3" s="429">
        <v>11801</v>
      </c>
      <c r="I3" s="55">
        <f t="shared" si="3"/>
        <v>53.640909090909091</v>
      </c>
      <c r="J3" s="53" t="str">
        <f t="shared" si="4"/>
        <v>Braskem CP360H</v>
      </c>
      <c r="K3" s="53" t="str">
        <f t="shared" si="5"/>
        <v>J1427149 (3"X.25"X131.5")</v>
      </c>
      <c r="L3" s="54">
        <v>21031</v>
      </c>
      <c r="M3" s="53" t="str">
        <f t="shared" si="6"/>
        <v>48" MAX OD</v>
      </c>
      <c r="N3" s="53">
        <f t="shared" si="7"/>
        <v>1</v>
      </c>
      <c r="O3" s="53" t="str">
        <f t="shared" si="8"/>
        <v>J1427223                PKG,47"COMBO,H AND P,3" CENTER</v>
      </c>
      <c r="P3" s="65">
        <f t="shared" si="9"/>
        <v>18.561827818937417</v>
      </c>
      <c r="Q3" s="57">
        <f t="shared" si="10"/>
        <v>390373.80086007278</v>
      </c>
      <c r="R3" s="37">
        <v>44069</v>
      </c>
      <c r="S3" s="502" t="s">
        <v>157</v>
      </c>
      <c r="T3" s="51">
        <f t="shared" ref="T3:T52" si="12">T2+I3/24</f>
        <v>44069.784343434345</v>
      </c>
      <c r="U3" s="148"/>
      <c r="AE3" s="128">
        <v>0.15</v>
      </c>
      <c r="AF3" s="129">
        <f>(H3/EREMA!$C$2)*AE3</f>
        <v>2082.5294117647059</v>
      </c>
      <c r="AG3" s="130" t="s">
        <v>67</v>
      </c>
    </row>
    <row r="4" spans="1:33" s="4" customFormat="1" ht="50.1" customHeight="1" x14ac:dyDescent="0.2">
      <c r="A4" s="38">
        <f t="shared" si="11"/>
        <v>44069.784343434345</v>
      </c>
      <c r="B4" s="216">
        <v>44044</v>
      </c>
      <c r="C4" s="52" t="str">
        <f t="shared" ref="C4" si="13">VLOOKUP(D4,DETAIL,4,FALSE)</f>
        <v>SPINLACE</v>
      </c>
      <c r="D4" s="52">
        <v>1429479</v>
      </c>
      <c r="E4" s="105">
        <v>82412452</v>
      </c>
      <c r="F4" s="53" t="str">
        <f t="shared" ref="F4" si="14">VLOOKUP(D4,DETAIL,5,FALSE)</f>
        <v>SS10100UN3023;SLWHITE;300</v>
      </c>
      <c r="G4" s="53" t="str">
        <f t="shared" ref="G4" si="15">VLOOKUP(D4,DETAIL,6,FALSE)</f>
        <v>UNTREATED</v>
      </c>
      <c r="H4" s="54">
        <v>13600</v>
      </c>
      <c r="I4" s="55">
        <f t="shared" ref="I4" si="16">+H4/220</f>
        <v>61.81818181818182</v>
      </c>
      <c r="J4" s="53" t="str">
        <f t="shared" ref="J4" si="17">VLOOKUP(D4,DETAIL,14,FALSE)</f>
        <v>Braskem CP360H</v>
      </c>
      <c r="K4" s="53" t="str">
        <f t="shared" ref="K4" si="18">VLOOKUP(D4,DETAIL,9,FALSE)</f>
        <v>J1427149 (3"X.25"X131.5")</v>
      </c>
      <c r="L4" s="54">
        <v>21031</v>
      </c>
      <c r="M4" s="53" t="str">
        <f t="shared" ref="M4" si="19">VLOOKUP(D4,DETAIL,7,FALSE)</f>
        <v>48" MAX OD</v>
      </c>
      <c r="N4" s="53">
        <f t="shared" ref="N4" si="20">VLOOKUP(D4,DETAIL,10,FALSE)</f>
        <v>1</v>
      </c>
      <c r="O4" s="53" t="str">
        <f t="shared" ref="O4" si="21">VLOOKUP(D4,DETAIL,13,FALSE)</f>
        <v>J1427223                PKG,47"COMBO,H AND P,3" CENTER</v>
      </c>
      <c r="P4" s="65">
        <f t="shared" ref="P4" si="22">Q4/L4</f>
        <v>21.391480242144635</v>
      </c>
      <c r="Q4" s="57">
        <f t="shared" ref="Q4" si="23">1000/10*1000/3023*H4</f>
        <v>449884.22097254382</v>
      </c>
      <c r="R4" s="37">
        <v>44073</v>
      </c>
      <c r="S4" s="502" t="s">
        <v>158</v>
      </c>
      <c r="T4" s="51">
        <f t="shared" si="12"/>
        <v>44072.360101010105</v>
      </c>
      <c r="U4" s="148"/>
      <c r="AE4" s="128">
        <v>0.15</v>
      </c>
      <c r="AF4" s="129">
        <f>(H4/EREMA!$C$2)*AE4</f>
        <v>2400</v>
      </c>
      <c r="AG4" s="130" t="s">
        <v>67</v>
      </c>
    </row>
    <row r="5" spans="1:33" s="4" customFormat="1" ht="50.1" customHeight="1" x14ac:dyDescent="0.2">
      <c r="A5" s="38">
        <f t="shared" si="11"/>
        <v>44072.360101010105</v>
      </c>
      <c r="B5" s="216">
        <v>44044</v>
      </c>
      <c r="C5" s="284" t="s">
        <v>159</v>
      </c>
      <c r="D5" s="285"/>
      <c r="E5" s="288"/>
      <c r="F5" s="285"/>
      <c r="G5" s="285"/>
      <c r="H5" s="299"/>
      <c r="I5" s="289">
        <v>0</v>
      </c>
      <c r="J5" s="285"/>
      <c r="K5" s="285"/>
      <c r="L5" s="299"/>
      <c r="M5" s="285"/>
      <c r="N5" s="285"/>
      <c r="O5" s="285"/>
      <c r="P5" s="287"/>
      <c r="Q5" s="286"/>
      <c r="R5" s="293" t="s">
        <v>160</v>
      </c>
      <c r="S5" s="300"/>
      <c r="T5" s="51">
        <f t="shared" si="12"/>
        <v>44072.360101010105</v>
      </c>
      <c r="U5" s="148"/>
      <c r="AE5" s="128"/>
      <c r="AF5" s="129"/>
      <c r="AG5" s="130"/>
    </row>
    <row r="6" spans="1:33" ht="50.1" customHeight="1" x14ac:dyDescent="0.2">
      <c r="A6" s="38">
        <f t="shared" si="11"/>
        <v>44072.360101010105</v>
      </c>
      <c r="B6" s="217" t="s">
        <v>161</v>
      </c>
      <c r="C6" s="53" t="str">
        <f t="shared" ref="C6:C7" si="24">VLOOKUP(D6,DETAIL,4,FALSE)</f>
        <v>CARDINAL HEALTH</v>
      </c>
      <c r="D6" s="71">
        <v>1429514</v>
      </c>
      <c r="E6" s="105">
        <v>82441075</v>
      </c>
      <c r="F6" s="71" t="str">
        <f t="shared" ref="F6:F7" si="25">VLOOKUP(D6,DETAIL,5,FALSE)</f>
        <v>SS10255UN0178;LTBLUE;300</v>
      </c>
      <c r="G6" s="53" t="str">
        <f>VLOOKUP(D6,DETAIL,6,FALSE)</f>
        <v>UNTREATED</v>
      </c>
      <c r="H6" s="54">
        <v>3632</v>
      </c>
      <c r="I6" s="55">
        <f t="shared" ref="I6:I7" si="26">+H6/311</f>
        <v>11.678456591639872</v>
      </c>
      <c r="J6" s="53" t="str">
        <f>VLOOKUP(D6,DETAIL,14,FALSE)</f>
        <v>BRASKEM CP360H</v>
      </c>
      <c r="K6" s="53" t="str">
        <f t="shared" ref="K6:K7" si="27">VLOOKUP(D6,DETAIL,9,FALSE)</f>
        <v>1427145 CORE,178MMX3.032"X.25"</v>
      </c>
      <c r="L6" s="54">
        <v>3840</v>
      </c>
      <c r="M6" s="53" t="str">
        <f t="shared" ref="M6:M7" si="28">VLOOKUP(D6,DETAIL,7,FALSE)</f>
        <v xml:space="preserve">Target OD 30" </v>
      </c>
      <c r="N6" s="53">
        <f t="shared" ref="N6:N7" si="29">VLOOKUP(D6,DETAIL,10,FALSE)</f>
        <v>7</v>
      </c>
      <c r="O6" s="53" t="str">
        <f t="shared" ref="O6:O12" si="30">VLOOKUP(D6,DETAIL,13,FALSE)</f>
        <v>J1427226 PKG,30" PLAIN DISC     J1427228 PKG,31" DISC WITH 5" LIP</v>
      </c>
      <c r="P6" s="65">
        <f t="shared" ref="P6:P7" si="31">Q6/L6</f>
        <v>208.37923184254979</v>
      </c>
      <c r="Q6" s="57">
        <f t="shared" ref="Q6:Q7" si="32">1000/25.5*1000/178*H6</f>
        <v>800176.25027539115</v>
      </c>
      <c r="R6" s="144">
        <v>44082</v>
      </c>
      <c r="S6" s="149">
        <v>6430168</v>
      </c>
      <c r="T6" s="51">
        <f t="shared" si="12"/>
        <v>44072.846703368086</v>
      </c>
      <c r="U6" s="70"/>
      <c r="AE6" s="128">
        <v>0.15</v>
      </c>
      <c r="AF6" s="129">
        <v>863.82352941176475</v>
      </c>
      <c r="AG6" s="130" t="s">
        <v>67</v>
      </c>
    </row>
    <row r="7" spans="1:33" ht="50.1" customHeight="1" x14ac:dyDescent="0.2">
      <c r="A7" s="38">
        <f t="shared" si="11"/>
        <v>44072.846703368086</v>
      </c>
      <c r="B7" s="217">
        <v>44075</v>
      </c>
      <c r="C7" s="53" t="str">
        <f t="shared" si="24"/>
        <v>CARDINAL HEALTH</v>
      </c>
      <c r="D7" s="81">
        <v>1429520</v>
      </c>
      <c r="E7" s="105">
        <v>82441077</v>
      </c>
      <c r="F7" s="81" t="str">
        <f t="shared" si="25"/>
        <v>SS10255UN0178;YELLOW;300</v>
      </c>
      <c r="G7" s="53" t="str">
        <f>VLOOKUP(D7,DETAIL,6,FALSE)</f>
        <v>UNTREATED</v>
      </c>
      <c r="H7" s="54">
        <v>5000</v>
      </c>
      <c r="I7" s="55">
        <f t="shared" si="26"/>
        <v>16.077170418006432</v>
      </c>
      <c r="J7" s="53" t="str">
        <f>VLOOKUP(D7,DETAIL,14,FALSE)</f>
        <v>BRASKEM CP360H</v>
      </c>
      <c r="K7" s="53" t="str">
        <f t="shared" si="27"/>
        <v>1427145 CORE,178MMX3.032"X.25"</v>
      </c>
      <c r="L7" s="54">
        <v>3840</v>
      </c>
      <c r="M7" s="53" t="str">
        <f t="shared" si="28"/>
        <v xml:space="preserve">Target OD 30" </v>
      </c>
      <c r="N7" s="53">
        <f t="shared" si="29"/>
        <v>7</v>
      </c>
      <c r="O7" s="53" t="str">
        <f t="shared" si="30"/>
        <v>J1427226 PKG,30" PLAIN DISC     J1427228 PKG,31" DISC WITH 5" LIP</v>
      </c>
      <c r="P7" s="65">
        <f t="shared" si="31"/>
        <v>286.86568260262908</v>
      </c>
      <c r="Q7" s="57">
        <f t="shared" si="32"/>
        <v>1101564.2211940957</v>
      </c>
      <c r="R7" s="302">
        <v>44082</v>
      </c>
      <c r="S7" s="303">
        <v>6430168</v>
      </c>
      <c r="T7" s="51">
        <f t="shared" si="12"/>
        <v>44073.516585468838</v>
      </c>
      <c r="U7" s="70"/>
      <c r="AE7" s="128">
        <v>0.15</v>
      </c>
      <c r="AF7" s="129">
        <v>863.82352941176475</v>
      </c>
      <c r="AG7" s="130" t="s">
        <v>67</v>
      </c>
    </row>
    <row r="8" spans="1:33" ht="50.1" customHeight="1" x14ac:dyDescent="0.2">
      <c r="A8" s="38">
        <f t="shared" si="11"/>
        <v>44073.516585468838</v>
      </c>
      <c r="B8" s="217" t="s">
        <v>161</v>
      </c>
      <c r="C8" s="53" t="str">
        <f>VLOOKUP(D8,DETAIL,4,FALSE)</f>
        <v>CARDINAL HEALTH</v>
      </c>
      <c r="D8" s="53">
        <v>1429515</v>
      </c>
      <c r="E8" s="105">
        <v>82441069</v>
      </c>
      <c r="F8" s="53" t="str">
        <f>VLOOKUP(D8,DETAIL,5,FALSE)</f>
        <v>SS10255UN0178;WHITE;300</v>
      </c>
      <c r="G8" s="53" t="str">
        <f>VLOOKUP(D8,DETAIL,6,FALSE)</f>
        <v>UNTREATED</v>
      </c>
      <c r="H8" s="54">
        <v>1800</v>
      </c>
      <c r="I8" s="55">
        <f>+H8/311</f>
        <v>5.787781350482315</v>
      </c>
      <c r="J8" s="53" t="str">
        <f>VLOOKUP(D8,DETAIL,14,FALSE)</f>
        <v>BRASKEM CP360H</v>
      </c>
      <c r="K8" s="53" t="str">
        <f>VLOOKUP(D8,DETAIL,9,FALSE)</f>
        <v>1427145 CORE,178MMX3.032"X.25"</v>
      </c>
      <c r="L8" s="54">
        <v>3840</v>
      </c>
      <c r="M8" s="53" t="str">
        <f>VLOOKUP(D8,DETAIL,7,FALSE)</f>
        <v xml:space="preserve">Target OD 30" </v>
      </c>
      <c r="N8" s="53">
        <f>VLOOKUP(D8,DETAIL,10,FALSE)</f>
        <v>7</v>
      </c>
      <c r="O8" s="53" t="str">
        <f>VLOOKUP(D8,DETAIL,13,FALSE)</f>
        <v>J1427226 PKG,30" PLAIN DISC     J1427228 PKG,31" DISC WITH 5" LIP</v>
      </c>
      <c r="P8" s="65">
        <f>Q8/L8</f>
        <v>103.27164573694648</v>
      </c>
      <c r="Q8" s="57">
        <f>1000/25.5*1000/178*H8</f>
        <v>396563.11962987448</v>
      </c>
      <c r="R8" s="37">
        <v>44082</v>
      </c>
      <c r="S8" s="86">
        <v>6430168</v>
      </c>
      <c r="T8" s="51">
        <f t="shared" si="12"/>
        <v>44073.757743025111</v>
      </c>
      <c r="U8" s="70"/>
      <c r="AE8" s="128">
        <v>0.15</v>
      </c>
      <c r="AF8" s="129">
        <v>863.82352941176475</v>
      </c>
      <c r="AG8" s="130" t="s">
        <v>67</v>
      </c>
    </row>
    <row r="9" spans="1:33" ht="50.1" customHeight="1" x14ac:dyDescent="0.2">
      <c r="A9" s="38">
        <f t="shared" si="11"/>
        <v>44073.757743025111</v>
      </c>
      <c r="B9" s="217">
        <v>44075</v>
      </c>
      <c r="C9" s="66" t="str">
        <f t="shared" ref="C9:C13" si="33">VLOOKUP(D9,DETAIL,4,FALSE)</f>
        <v>CARDINAL HEALTH</v>
      </c>
      <c r="D9" s="53">
        <v>1429515</v>
      </c>
      <c r="E9" s="105" t="s">
        <v>162</v>
      </c>
      <c r="F9" s="53" t="str">
        <f t="shared" ref="F9:F13" si="34">VLOOKUP(D9,DETAIL,5,FALSE)</f>
        <v>SS10255UN0178;WHITE;300</v>
      </c>
      <c r="G9" s="53" t="str">
        <f>VLOOKUP(D9,DETAIL,6,FALSE)</f>
        <v>UNTREATED</v>
      </c>
      <c r="H9" s="59">
        <v>0</v>
      </c>
      <c r="I9" s="60">
        <f t="shared" ref="I9:I18" si="35">+H9/311</f>
        <v>0</v>
      </c>
      <c r="J9" s="53" t="str">
        <f>VLOOKUP(D9,DETAIL,14,FALSE)</f>
        <v>BRASKEM CP360H</v>
      </c>
      <c r="K9" s="53" t="str">
        <f t="shared" ref="K9:K18" si="36">VLOOKUP(D9,DETAIL,9,FALSE)</f>
        <v>1427145 CORE,178MMX3.032"X.25"</v>
      </c>
      <c r="L9" s="54">
        <v>3840</v>
      </c>
      <c r="M9" s="53" t="str">
        <f t="shared" ref="M9:M18" si="37">VLOOKUP(D9,DETAIL,7,FALSE)</f>
        <v xml:space="preserve">Target OD 30" </v>
      </c>
      <c r="N9" s="53">
        <f t="shared" ref="N9:N21" si="38">VLOOKUP(D9,DETAIL,10,FALSE)</f>
        <v>7</v>
      </c>
      <c r="O9" s="53" t="str">
        <f t="shared" si="30"/>
        <v>J1427226 PKG,30" PLAIN DISC     J1427228 PKG,31" DISC WITH 5" LIP</v>
      </c>
      <c r="P9" s="65">
        <f t="shared" ref="P9:P18" si="39">Q9/L9</f>
        <v>0</v>
      </c>
      <c r="Q9" s="57">
        <f>1000/25.5*1000/178*H9</f>
        <v>0</v>
      </c>
      <c r="R9" s="37" t="s">
        <v>49</v>
      </c>
      <c r="S9" s="86"/>
      <c r="T9" s="51">
        <f t="shared" si="12"/>
        <v>44073.757743025111</v>
      </c>
      <c r="U9" s="70"/>
      <c r="AE9" s="128">
        <v>0.15</v>
      </c>
      <c r="AF9" s="129">
        <v>863.82352941176475</v>
      </c>
      <c r="AG9" s="130" t="s">
        <v>67</v>
      </c>
    </row>
    <row r="10" spans="1:33" ht="50.1" customHeight="1" x14ac:dyDescent="0.2">
      <c r="A10" s="38">
        <f t="shared" si="11"/>
        <v>44073.757743025111</v>
      </c>
      <c r="B10" s="217">
        <v>44075</v>
      </c>
      <c r="C10" s="53" t="str">
        <f t="shared" si="33"/>
        <v>MIDWEST FILTRATION</v>
      </c>
      <c r="D10" s="53">
        <v>1429552</v>
      </c>
      <c r="E10" s="530">
        <v>82142177</v>
      </c>
      <c r="F10" s="53" t="str">
        <f t="shared" si="34"/>
        <v>SS10340UN0762;WHITE;300</v>
      </c>
      <c r="G10" s="53" t="s">
        <v>46</v>
      </c>
      <c r="H10" s="57">
        <v>1374</v>
      </c>
      <c r="I10" s="55">
        <f t="shared" si="35"/>
        <v>4.418006430868167</v>
      </c>
      <c r="J10" s="53" t="s">
        <v>163</v>
      </c>
      <c r="K10" s="53" t="str">
        <f t="shared" si="36"/>
        <v>J1598878  CORE,765MMX3.032"X.375"</v>
      </c>
      <c r="L10" s="54">
        <v>6629</v>
      </c>
      <c r="M10" s="53" t="str">
        <f t="shared" si="37"/>
        <v>N/A</v>
      </c>
      <c r="N10" s="53">
        <f t="shared" si="38"/>
        <v>1</v>
      </c>
      <c r="O10" s="53" t="str">
        <f t="shared" si="30"/>
        <v xml:space="preserve">J1427238 PKG,45" PLAIN DISC </v>
      </c>
      <c r="P10" s="65">
        <f t="shared" si="39"/>
        <v>8.0002733368497267</v>
      </c>
      <c r="Q10" s="57">
        <f>1000/34*1000/762*H10</f>
        <v>53033.811949976844</v>
      </c>
      <c r="R10" s="37">
        <v>44110</v>
      </c>
      <c r="S10" s="86" t="s">
        <v>164</v>
      </c>
      <c r="T10" s="51">
        <f t="shared" si="12"/>
        <v>44073.941826626397</v>
      </c>
      <c r="U10" s="70"/>
      <c r="AE10" s="128">
        <v>0.15</v>
      </c>
      <c r="AF10" s="129">
        <v>31.235294117647058</v>
      </c>
      <c r="AG10" s="130" t="s">
        <v>67</v>
      </c>
    </row>
    <row r="11" spans="1:33" ht="50.1" customHeight="1" x14ac:dyDescent="0.2">
      <c r="A11" s="38">
        <f t="shared" si="11"/>
        <v>44073.941826626397</v>
      </c>
      <c r="B11" s="217">
        <v>44075</v>
      </c>
      <c r="C11" s="53" t="str">
        <f t="shared" si="33"/>
        <v>MIDWEST FILTRATION</v>
      </c>
      <c r="D11" s="53">
        <v>1429552</v>
      </c>
      <c r="E11" s="530">
        <v>82142178</v>
      </c>
      <c r="F11" s="53" t="str">
        <f t="shared" si="34"/>
        <v>SS10340UN0762;WHITE;300</v>
      </c>
      <c r="G11" s="53" t="s">
        <v>46</v>
      </c>
      <c r="H11" s="57">
        <v>1374</v>
      </c>
      <c r="I11" s="55">
        <f t="shared" si="35"/>
        <v>4.418006430868167</v>
      </c>
      <c r="J11" s="53" t="s">
        <v>163</v>
      </c>
      <c r="K11" s="53" t="str">
        <f t="shared" si="36"/>
        <v>J1598878  CORE,765MMX3.032"X.375"</v>
      </c>
      <c r="L11" s="54">
        <v>6629</v>
      </c>
      <c r="M11" s="53" t="str">
        <f t="shared" si="37"/>
        <v>N/A</v>
      </c>
      <c r="N11" s="53">
        <f t="shared" si="38"/>
        <v>1</v>
      </c>
      <c r="O11" s="53" t="str">
        <f t="shared" si="30"/>
        <v xml:space="preserve">J1427238 PKG,45" PLAIN DISC </v>
      </c>
      <c r="P11" s="65">
        <f t="shared" si="39"/>
        <v>8.0002733368497267</v>
      </c>
      <c r="Q11" s="57">
        <f>1000/34*1000/762*H11</f>
        <v>53033.811949976844</v>
      </c>
      <c r="R11" s="37">
        <v>44142</v>
      </c>
      <c r="S11" s="86" t="s">
        <v>165</v>
      </c>
      <c r="T11" s="51">
        <f t="shared" si="12"/>
        <v>44074.125910227682</v>
      </c>
      <c r="U11" s="70"/>
      <c r="AE11" s="128">
        <v>0.15</v>
      </c>
      <c r="AF11" s="129">
        <v>31.235294117647058</v>
      </c>
      <c r="AG11" s="130" t="s">
        <v>67</v>
      </c>
    </row>
    <row r="12" spans="1:33" ht="50.1" customHeight="1" x14ac:dyDescent="0.2">
      <c r="A12" s="38">
        <f t="shared" si="11"/>
        <v>44074.125910227682</v>
      </c>
      <c r="B12" s="217">
        <v>44075</v>
      </c>
      <c r="C12" s="66" t="str">
        <f t="shared" si="33"/>
        <v>MIDWEST FILTRATION</v>
      </c>
      <c r="D12" s="53">
        <v>1429552</v>
      </c>
      <c r="E12" s="105" t="s">
        <v>166</v>
      </c>
      <c r="F12" s="53" t="str">
        <f t="shared" si="34"/>
        <v>SS10340UN0762;WHITE;300</v>
      </c>
      <c r="G12" s="53" t="s">
        <v>46</v>
      </c>
      <c r="H12" s="69">
        <v>0</v>
      </c>
      <c r="I12" s="60">
        <f t="shared" si="35"/>
        <v>0</v>
      </c>
      <c r="J12" s="53" t="s">
        <v>163</v>
      </c>
      <c r="K12" s="53" t="str">
        <f t="shared" si="36"/>
        <v>J1598878  CORE,765MMX3.032"X.375"</v>
      </c>
      <c r="L12" s="54">
        <v>6629</v>
      </c>
      <c r="M12" s="53" t="str">
        <f t="shared" si="37"/>
        <v>N/A</v>
      </c>
      <c r="N12" s="53">
        <f t="shared" si="38"/>
        <v>1</v>
      </c>
      <c r="O12" s="53" t="str">
        <f t="shared" si="30"/>
        <v xml:space="preserve">J1427238 PKG,45" PLAIN DISC </v>
      </c>
      <c r="P12" s="65">
        <f t="shared" si="39"/>
        <v>0</v>
      </c>
      <c r="Q12" s="57">
        <f>1000/34*1000/168*H12</f>
        <v>0</v>
      </c>
      <c r="R12" s="37" t="s">
        <v>49</v>
      </c>
      <c r="S12" s="86"/>
      <c r="T12" s="51">
        <f t="shared" si="12"/>
        <v>44074.125910227682</v>
      </c>
      <c r="U12" s="70"/>
      <c r="AE12" s="128">
        <v>0.15</v>
      </c>
      <c r="AF12" s="129">
        <v>31.235294117647058</v>
      </c>
      <c r="AG12" s="130" t="s">
        <v>67</v>
      </c>
    </row>
    <row r="13" spans="1:33" ht="50.1" customHeight="1" x14ac:dyDescent="0.2">
      <c r="A13" s="38">
        <f t="shared" si="11"/>
        <v>44074.125910227682</v>
      </c>
      <c r="B13" s="217">
        <v>44075</v>
      </c>
      <c r="C13" s="53" t="str">
        <f t="shared" si="33"/>
        <v>CARDINAL HEALTH</v>
      </c>
      <c r="D13" s="53">
        <v>1429553</v>
      </c>
      <c r="E13" s="105">
        <v>82416982</v>
      </c>
      <c r="F13" s="53" t="str">
        <f t="shared" si="34"/>
        <v>SS10340UN1524;WHITE;300</v>
      </c>
      <c r="G13" s="53" t="s">
        <v>46</v>
      </c>
      <c r="H13" s="57">
        <v>2843</v>
      </c>
      <c r="I13" s="55">
        <f t="shared" ref="I13" si="40">+H13/311</f>
        <v>9.1414790996784561</v>
      </c>
      <c r="J13" s="53" t="s">
        <v>47</v>
      </c>
      <c r="K13" s="53" t="str">
        <f t="shared" ref="K13" si="41">VLOOKUP(D13,DETAIL,9,FALSE)</f>
        <v>J1480709 - 1527 MM X 3" X .025"</v>
      </c>
      <c r="L13" s="54">
        <v>6035</v>
      </c>
      <c r="M13" s="164" t="str">
        <f t="shared" ref="M13" si="42">VLOOKUP(D13,DETAIL,7,FALSE)</f>
        <v>N/A</v>
      </c>
      <c r="N13" s="53">
        <f t="shared" ref="N13" si="43">VLOOKUP(D13,DETAIL,10,FALSE)</f>
        <v>1</v>
      </c>
      <c r="O13" s="53" t="s">
        <v>167</v>
      </c>
      <c r="P13" s="65">
        <f t="shared" ref="P13" si="44">Q13/L13</f>
        <v>9.0915033106119303</v>
      </c>
      <c r="Q13" s="57">
        <f>1000/34*1000/1524*H13</f>
        <v>54867.222479543001</v>
      </c>
      <c r="R13" s="37">
        <v>44099</v>
      </c>
      <c r="S13" s="55" t="s">
        <v>168</v>
      </c>
      <c r="T13" s="51">
        <f t="shared" si="12"/>
        <v>44074.506805190169</v>
      </c>
      <c r="U13" s="148"/>
      <c r="AE13" s="128">
        <v>0.15</v>
      </c>
      <c r="AF13" s="129">
        <v>27.882352941176467</v>
      </c>
      <c r="AG13" s="130" t="s">
        <v>67</v>
      </c>
    </row>
    <row r="14" spans="1:33" ht="50.1" customHeight="1" x14ac:dyDescent="0.2">
      <c r="A14" s="38">
        <f t="shared" si="11"/>
        <v>44074.506805190169</v>
      </c>
      <c r="B14" s="217">
        <v>44075</v>
      </c>
      <c r="C14" s="53" t="s">
        <v>169</v>
      </c>
      <c r="D14" s="53">
        <v>1429593</v>
      </c>
      <c r="E14" s="105">
        <v>82434057</v>
      </c>
      <c r="F14" s="53" t="s">
        <v>170</v>
      </c>
      <c r="G14" s="53" t="s">
        <v>46</v>
      </c>
      <c r="H14" s="57">
        <v>1821</v>
      </c>
      <c r="I14" s="55">
        <f t="shared" ref="I14" si="45">+H14/311</f>
        <v>5.855305466237942</v>
      </c>
      <c r="J14" s="53" t="s">
        <v>47</v>
      </c>
      <c r="K14" s="53" t="str">
        <f t="shared" ref="K14" si="46">VLOOKUP(D14,DETAIL,9,FALSE)</f>
        <v>J1480709 - 1527 MM X 3" X .025"</v>
      </c>
      <c r="L14" s="54">
        <v>4755</v>
      </c>
      <c r="M14" s="164" t="str">
        <f t="shared" ref="M14" si="47">VLOOKUP(D14,DETAIL,7,FALSE)</f>
        <v>Target OD 44" +/- 1" MAX OD 45"</v>
      </c>
      <c r="N14" s="53">
        <f t="shared" ref="N14" si="48">VLOOKUP(D14,DETAIL,10,FALSE)</f>
        <v>1</v>
      </c>
      <c r="O14" s="53" t="s">
        <v>167</v>
      </c>
      <c r="P14" s="65">
        <f t="shared" ref="P14" si="49">Q14/L14</f>
        <v>5.9126956875797845</v>
      </c>
      <c r="Q14" s="57">
        <f>1000/42.5*1000/1524*H14</f>
        <v>28114.867994441876</v>
      </c>
      <c r="R14" s="37">
        <v>44106</v>
      </c>
      <c r="S14" s="55" t="s">
        <v>171</v>
      </c>
      <c r="T14" s="51">
        <f t="shared" si="12"/>
        <v>44074.750776251261</v>
      </c>
      <c r="U14" s="148"/>
      <c r="AE14" s="128">
        <v>0.15</v>
      </c>
      <c r="AF14" s="129">
        <v>27.882352941176467</v>
      </c>
      <c r="AG14" s="130" t="s">
        <v>67</v>
      </c>
    </row>
    <row r="15" spans="1:33" ht="50.1" customHeight="1" x14ac:dyDescent="0.2">
      <c r="A15" s="38">
        <f t="shared" si="11"/>
        <v>44074.750776251261</v>
      </c>
      <c r="B15" s="217">
        <v>44075</v>
      </c>
      <c r="C15" s="66" t="s">
        <v>169</v>
      </c>
      <c r="D15" s="66">
        <v>1429593</v>
      </c>
      <c r="E15" s="105" t="s">
        <v>172</v>
      </c>
      <c r="F15" s="53" t="s">
        <v>170</v>
      </c>
      <c r="G15" s="53" t="s">
        <v>46</v>
      </c>
      <c r="H15" s="69">
        <v>0</v>
      </c>
      <c r="I15" s="60">
        <f t="shared" si="35"/>
        <v>0</v>
      </c>
      <c r="J15" s="53" t="s">
        <v>47</v>
      </c>
      <c r="K15" s="53" t="str">
        <f t="shared" si="36"/>
        <v>J1480709 - 1527 MM X 3" X .025"</v>
      </c>
      <c r="L15" s="54">
        <v>4755</v>
      </c>
      <c r="M15" s="164" t="str">
        <f t="shared" si="37"/>
        <v>Target OD 44" +/- 1" MAX OD 45"</v>
      </c>
      <c r="N15" s="53">
        <f t="shared" si="38"/>
        <v>1</v>
      </c>
      <c r="O15" s="53" t="s">
        <v>167</v>
      </c>
      <c r="P15" s="65">
        <f t="shared" si="39"/>
        <v>0</v>
      </c>
      <c r="Q15" s="57">
        <f>1000/42.5*1000/1524*H15</f>
        <v>0</v>
      </c>
      <c r="R15" s="37" t="s">
        <v>49</v>
      </c>
      <c r="S15" s="55"/>
      <c r="T15" s="51">
        <f t="shared" si="12"/>
        <v>44074.750776251261</v>
      </c>
      <c r="U15" s="148"/>
      <c r="AE15" s="128">
        <v>0.15</v>
      </c>
      <c r="AF15" s="129">
        <v>27.882352941176467</v>
      </c>
      <c r="AG15" s="130" t="s">
        <v>67</v>
      </c>
    </row>
    <row r="16" spans="1:33" ht="50.1" customHeight="1" x14ac:dyDescent="0.2">
      <c r="A16" s="38">
        <f t="shared" si="11"/>
        <v>44074.750776251261</v>
      </c>
      <c r="B16" s="217">
        <v>44075</v>
      </c>
      <c r="C16" s="147" t="str">
        <f t="shared" ref="C16:C17" si="50">VLOOKUP(D16,DETAIL,4,FALSE)</f>
        <v>3M - Singapore</v>
      </c>
      <c r="D16" s="147">
        <v>1607659</v>
      </c>
      <c r="E16" s="112">
        <v>82431401</v>
      </c>
      <c r="F16" s="53" t="str">
        <f t="shared" ref="F16:F17" si="51">VLOOKUP(D16,DETAIL,5,FALSE)</f>
        <v xml:space="preserve">SS10590UN1753;TURQU0ISE;300 </v>
      </c>
      <c r="G16" s="53" t="s">
        <v>46</v>
      </c>
      <c r="H16" s="265">
        <v>5000</v>
      </c>
      <c r="I16" s="55">
        <f t="shared" si="35"/>
        <v>16.077170418006432</v>
      </c>
      <c r="J16" s="53" t="s">
        <v>163</v>
      </c>
      <c r="K16" s="53" t="str">
        <f t="shared" si="36"/>
        <v xml:space="preserve">J1427149 CORE,131.5"X3.032"X.25" </v>
      </c>
      <c r="L16" s="54">
        <v>1372</v>
      </c>
      <c r="M16" s="290" t="str">
        <f t="shared" si="37"/>
        <v>28" +/- 1"</v>
      </c>
      <c r="N16" s="53">
        <f t="shared" si="38"/>
        <v>1</v>
      </c>
      <c r="O16" s="53" t="str">
        <f t="shared" ref="O16:O17" si="52">VLOOKUP(D16,DETAIL,13,FALSE)</f>
        <v xml:space="preserve">1427227 PKG,29" DISC WITH 5" LIP </v>
      </c>
      <c r="P16" s="65">
        <f t="shared" si="39"/>
        <v>35.235623858418641</v>
      </c>
      <c r="Q16" s="57">
        <f>1000/59*1000/1753*H16</f>
        <v>48343.275933750374</v>
      </c>
      <c r="R16" s="77">
        <v>44088</v>
      </c>
      <c r="S16" s="114" t="s">
        <v>173</v>
      </c>
      <c r="T16" s="51">
        <f t="shared" si="12"/>
        <v>44075.420658352014</v>
      </c>
      <c r="U16" s="318"/>
      <c r="AE16" s="128">
        <v>0.15</v>
      </c>
      <c r="AF16" s="129">
        <v>31.235294117647058</v>
      </c>
      <c r="AG16" s="130" t="s">
        <v>67</v>
      </c>
    </row>
    <row r="17" spans="1:33" ht="50.1" customHeight="1" x14ac:dyDescent="0.2">
      <c r="A17" s="38">
        <f t="shared" si="11"/>
        <v>44075.420658352014</v>
      </c>
      <c r="B17" s="217">
        <v>44075</v>
      </c>
      <c r="C17" s="147" t="str">
        <f t="shared" si="50"/>
        <v>3M - Aberdeen,SD</v>
      </c>
      <c r="D17" s="147">
        <v>1605870</v>
      </c>
      <c r="E17" s="112">
        <v>82481246</v>
      </c>
      <c r="F17" s="53" t="str">
        <f t="shared" si="51"/>
        <v xml:space="preserve"> SS10590UN1194;TURQU0ISE;300 </v>
      </c>
      <c r="G17" s="53" t="s">
        <v>46</v>
      </c>
      <c r="H17" s="57">
        <v>41000</v>
      </c>
      <c r="I17" s="55">
        <f t="shared" si="35"/>
        <v>131.83279742765274</v>
      </c>
      <c r="J17" s="53" t="s">
        <v>163</v>
      </c>
      <c r="K17" s="53" t="str">
        <f t="shared" si="36"/>
        <v>J1770693 CORE,1197MM X 3.032" X 0.250"</v>
      </c>
      <c r="L17" s="54">
        <v>1372</v>
      </c>
      <c r="M17" s="290" t="str">
        <f t="shared" si="37"/>
        <v>28" +/- 1"</v>
      </c>
      <c r="N17" s="53">
        <f t="shared" si="38"/>
        <v>1</v>
      </c>
      <c r="O17" s="53" t="str">
        <f t="shared" si="52"/>
        <v xml:space="preserve">1427227           PKG,29" DISC WITH 5" LIP </v>
      </c>
      <c r="P17" s="65">
        <f t="shared" si="39"/>
        <v>424.20267899097536</v>
      </c>
      <c r="Q17" s="57">
        <f>1000/59*1000/1194*H17</f>
        <v>582006.07557561819</v>
      </c>
      <c r="R17" s="77">
        <v>44082</v>
      </c>
      <c r="S17" s="114" t="s">
        <v>174</v>
      </c>
      <c r="T17" s="51">
        <f t="shared" si="12"/>
        <v>44080.913691578164</v>
      </c>
      <c r="U17" s="342"/>
      <c r="AE17" s="128">
        <v>0.15</v>
      </c>
      <c r="AF17" s="129">
        <v>31.235294117647058</v>
      </c>
      <c r="AG17" s="130" t="s">
        <v>67</v>
      </c>
    </row>
    <row r="18" spans="1:33" ht="50.1" customHeight="1" x14ac:dyDescent="0.2">
      <c r="A18" s="38">
        <f t="shared" si="11"/>
        <v>44080.913691578164</v>
      </c>
      <c r="B18" s="217">
        <v>44075</v>
      </c>
      <c r="C18" s="147" t="str">
        <f>VLOOKUP(D18,DETAIL,4,FALSE)</f>
        <v>3M - China</v>
      </c>
      <c r="D18" s="147">
        <v>1753969</v>
      </c>
      <c r="E18" s="105" t="s">
        <v>175</v>
      </c>
      <c r="F18" s="53" t="str">
        <f>VLOOKUP(D18,DETAIL,5,FALSE)</f>
        <v xml:space="preserve"> SS10590UN1194;TURQU0ISE;300 </v>
      </c>
      <c r="G18" s="53" t="s">
        <v>46</v>
      </c>
      <c r="H18" s="69">
        <v>0</v>
      </c>
      <c r="I18" s="60">
        <f t="shared" si="35"/>
        <v>0</v>
      </c>
      <c r="J18" s="53" t="s">
        <v>163</v>
      </c>
      <c r="K18" s="53" t="str">
        <f t="shared" si="36"/>
        <v>J1770693 CORE,1197MM X 3.032" X 0.250"</v>
      </c>
      <c r="L18" s="54">
        <v>1372</v>
      </c>
      <c r="M18" s="290" t="str">
        <f t="shared" si="37"/>
        <v>28" +/- 1"</v>
      </c>
      <c r="N18" s="53">
        <f t="shared" si="38"/>
        <v>1</v>
      </c>
      <c r="O18" s="53" t="str">
        <f>VLOOKUP(D18,DETAIL,13,FALSE)</f>
        <v xml:space="preserve">1427227           PKG,29" DISC WITH 5" LIP </v>
      </c>
      <c r="P18" s="65">
        <f t="shared" si="39"/>
        <v>0</v>
      </c>
      <c r="Q18" s="57">
        <f>1000/59*1000/1194*H18</f>
        <v>0</v>
      </c>
      <c r="R18" s="77" t="s">
        <v>49</v>
      </c>
      <c r="S18" s="114"/>
      <c r="T18" s="51">
        <f t="shared" si="12"/>
        <v>44080.913691578164</v>
      </c>
      <c r="U18" s="318"/>
      <c r="AE18" s="128">
        <v>0.15</v>
      </c>
      <c r="AF18" s="129">
        <v>31.235294117647058</v>
      </c>
      <c r="AG18" s="130" t="s">
        <v>67</v>
      </c>
    </row>
    <row r="19" spans="1:33" ht="50.1" customHeight="1" x14ac:dyDescent="0.2">
      <c r="A19" s="38">
        <f t="shared" si="11"/>
        <v>44080.913691578164</v>
      </c>
      <c r="B19" s="217">
        <v>44075</v>
      </c>
      <c r="C19" s="66" t="str">
        <f>VLOOKUP(D19,DETAIL,4,FALSE)</f>
        <v>PRECEPT MEDICAL</v>
      </c>
      <c r="D19" s="66">
        <v>1429503</v>
      </c>
      <c r="E19" s="458" t="s">
        <v>176</v>
      </c>
      <c r="F19" s="53" t="str">
        <f>VLOOKUP(D19,DETAIL,5,FALSE)</f>
        <v>SS10235UN0191;WHITE;300</v>
      </c>
      <c r="G19" s="53" t="str">
        <f>VLOOKUP(D19,DETAIL,6,FALSE)</f>
        <v>UNTREATED</v>
      </c>
      <c r="H19" s="69">
        <v>15000</v>
      </c>
      <c r="I19" s="60">
        <f>+H19/311</f>
        <v>48.231511254019296</v>
      </c>
      <c r="J19" s="53" t="str">
        <f>VLOOKUP(D19,DETAIL,14,FALSE)</f>
        <v>BRASKEM CP360H</v>
      </c>
      <c r="K19" s="53" t="str">
        <f>VLOOKUP(D19,DETAIL,9,FALSE)</f>
        <v>J1427153 CORE,191MMX3.032"X.25"</v>
      </c>
      <c r="L19" s="54">
        <v>4115</v>
      </c>
      <c r="M19" s="84" t="s">
        <v>177</v>
      </c>
      <c r="N19" s="53">
        <f>VLOOKUP(D19,DETAIL,10,FALSE)</f>
        <v>6</v>
      </c>
      <c r="O19" s="53" t="str">
        <f>VLOOKUP(D19,DETAIL,13,FALSE)</f>
        <v xml:space="preserve">J1427226  PKG,30" PLAIN DISC               1427228 PKG,31" DISC WITH 5" LIP </v>
      </c>
      <c r="P19" s="65">
        <f>Q19/L19</f>
        <v>801.88316380543176</v>
      </c>
      <c r="Q19" s="57">
        <f>1000/23.8*1000/191*H19</f>
        <v>3299749.2190593518</v>
      </c>
      <c r="R19" s="37" t="s">
        <v>49</v>
      </c>
      <c r="S19" s="86"/>
      <c r="T19" s="51">
        <f t="shared" si="12"/>
        <v>44082.923337880413</v>
      </c>
      <c r="U19" s="70"/>
      <c r="AE19" s="128">
        <v>0.15</v>
      </c>
      <c r="AF19" s="129">
        <f>(H19/EREMA!$C$2)*AE19</f>
        <v>2647.0588235294117</v>
      </c>
      <c r="AG19" s="130" t="s">
        <v>67</v>
      </c>
    </row>
    <row r="20" spans="1:33" s="4" customFormat="1" ht="50.1" customHeight="1" x14ac:dyDescent="0.2">
      <c r="A20" s="38">
        <f t="shared" si="11"/>
        <v>44082.923337880413</v>
      </c>
      <c r="B20" s="217">
        <v>44075</v>
      </c>
      <c r="C20" s="312">
        <v>44082</v>
      </c>
      <c r="D20" s="314" t="s">
        <v>41</v>
      </c>
      <c r="E20" s="305">
        <v>78438708</v>
      </c>
      <c r="F20" s="304"/>
      <c r="G20" s="304"/>
      <c r="H20" s="306"/>
      <c r="I20" s="307">
        <v>24</v>
      </c>
      <c r="J20" s="304"/>
      <c r="K20" s="304"/>
      <c r="L20" s="306"/>
      <c r="M20" s="304"/>
      <c r="N20" s="304"/>
      <c r="O20" s="304"/>
      <c r="P20" s="308"/>
      <c r="Q20" s="309"/>
      <c r="R20" s="310" t="s">
        <v>178</v>
      </c>
      <c r="S20" s="311"/>
      <c r="T20" s="51">
        <f t="shared" si="12"/>
        <v>44083.923337880413</v>
      </c>
      <c r="U20" s="148"/>
      <c r="AE20" s="128"/>
      <c r="AF20" s="129"/>
      <c r="AG20" s="130"/>
    </row>
    <row r="21" spans="1:33" s="4" customFormat="1" ht="50.1" customHeight="1" x14ac:dyDescent="0.2">
      <c r="A21" s="38">
        <f t="shared" si="11"/>
        <v>44083.923337880413</v>
      </c>
      <c r="B21" s="217">
        <v>44075</v>
      </c>
      <c r="C21" s="52" t="str">
        <f t="shared" ref="C21:C26" si="53">VLOOKUP(D21,DETAIL,4,FALSE)</f>
        <v>SPINLACE</v>
      </c>
      <c r="D21" s="52">
        <v>1429479</v>
      </c>
      <c r="E21" s="169"/>
      <c r="F21" s="53" t="str">
        <f t="shared" ref="F21:F26" si="54">VLOOKUP(D21,DETAIL,5,FALSE)</f>
        <v>SS10100UN3023;SLWHITE;300</v>
      </c>
      <c r="G21" s="53" t="str">
        <f t="shared" ref="G21:G26" si="55">VLOOKUP(D21,DETAIL,6,FALSE)</f>
        <v>UNTREATED</v>
      </c>
      <c r="H21" s="59">
        <v>13600</v>
      </c>
      <c r="I21" s="60">
        <f>+H21/220</f>
        <v>61.81818181818182</v>
      </c>
      <c r="J21" s="53" t="str">
        <f t="shared" ref="J21:J26" si="56">VLOOKUP(D21,DETAIL,14,FALSE)</f>
        <v>Braskem CP360H</v>
      </c>
      <c r="K21" s="53" t="str">
        <f t="shared" ref="K21:K26" si="57">VLOOKUP(D21,DETAIL,9,FALSE)</f>
        <v>J1427149 (3"X.25"X131.5")</v>
      </c>
      <c r="L21" s="54">
        <v>21031</v>
      </c>
      <c r="M21" s="53" t="str">
        <f t="shared" ref="M21:M26" si="58">VLOOKUP(D21,DETAIL,7,FALSE)</f>
        <v>48" MAX OD</v>
      </c>
      <c r="N21" s="53">
        <f t="shared" si="38"/>
        <v>1</v>
      </c>
      <c r="O21" s="53" t="str">
        <f t="shared" ref="O21:O26" si="59">VLOOKUP(D21,DETAIL,13,FALSE)</f>
        <v>J1427223                PKG,47"COMBO,H AND P,3" CENTER</v>
      </c>
      <c r="P21" s="65">
        <f>Q21/L21</f>
        <v>21.391480242144635</v>
      </c>
      <c r="Q21" s="57">
        <f>1000/10*1000/3023*H21</f>
        <v>449884.22097254382</v>
      </c>
      <c r="R21" s="58">
        <v>44088</v>
      </c>
      <c r="S21" s="143" t="s">
        <v>179</v>
      </c>
      <c r="T21" s="51">
        <f t="shared" si="12"/>
        <v>44086.499095456173</v>
      </c>
      <c r="U21" s="148"/>
      <c r="AE21" s="128">
        <v>0.15</v>
      </c>
      <c r="AF21" s="129">
        <f>(H21/EREMA!$C$2)*AE21</f>
        <v>2400</v>
      </c>
      <c r="AG21" s="130" t="s">
        <v>67</v>
      </c>
    </row>
    <row r="22" spans="1:33" s="4" customFormat="1" ht="50.1" customHeight="1" x14ac:dyDescent="0.2">
      <c r="A22" s="38">
        <f t="shared" si="11"/>
        <v>44086.499095456173</v>
      </c>
      <c r="B22" s="217">
        <v>44075</v>
      </c>
      <c r="C22" s="52" t="str">
        <f t="shared" si="53"/>
        <v>SPINLACE</v>
      </c>
      <c r="D22" s="52">
        <v>1429479</v>
      </c>
      <c r="E22" s="169"/>
      <c r="F22" s="53" t="str">
        <f t="shared" si="54"/>
        <v>SS10100UN3023;SLWHITE;300</v>
      </c>
      <c r="G22" s="53" t="str">
        <f t="shared" si="55"/>
        <v>UNTREATED</v>
      </c>
      <c r="H22" s="59">
        <v>13600</v>
      </c>
      <c r="I22" s="60">
        <f t="shared" ref="I22:I26" si="60">+H22/220</f>
        <v>61.81818181818182</v>
      </c>
      <c r="J22" s="53" t="str">
        <f t="shared" si="56"/>
        <v>Braskem CP360H</v>
      </c>
      <c r="K22" s="53" t="str">
        <f t="shared" si="57"/>
        <v>J1427149 (3"X.25"X131.5")</v>
      </c>
      <c r="L22" s="54">
        <v>21031</v>
      </c>
      <c r="M22" s="53" t="str">
        <f t="shared" si="58"/>
        <v>48" MAX OD</v>
      </c>
      <c r="N22" s="53">
        <f t="shared" ref="N22:N25" si="61">VLOOKUP(D22,DETAIL,10,FALSE)</f>
        <v>1</v>
      </c>
      <c r="O22" s="53" t="str">
        <f t="shared" si="59"/>
        <v>J1427223                PKG,47"COMBO,H AND P,3" CENTER</v>
      </c>
      <c r="P22" s="65">
        <f t="shared" ref="P22:P25" si="62">Q22/L22</f>
        <v>21.391480242144635</v>
      </c>
      <c r="Q22" s="57">
        <f t="shared" ref="Q22:Q25" si="63">1000/10*1000/3023*H22</f>
        <v>449884.22097254382</v>
      </c>
      <c r="R22" s="58">
        <v>44091</v>
      </c>
      <c r="S22" s="143" t="s">
        <v>180</v>
      </c>
      <c r="T22" s="51">
        <f t="shared" si="12"/>
        <v>44089.074853031932</v>
      </c>
      <c r="U22" s="148"/>
      <c r="AE22" s="128">
        <v>0.15</v>
      </c>
      <c r="AF22" s="129">
        <f>(H22/EREMA!$C$2)*AE22</f>
        <v>2400</v>
      </c>
      <c r="AG22" s="130" t="s">
        <v>67</v>
      </c>
    </row>
    <row r="23" spans="1:33" s="4" customFormat="1" ht="50.1" customHeight="1" x14ac:dyDescent="0.2">
      <c r="A23" s="38">
        <f t="shared" si="11"/>
        <v>44089.074853031932</v>
      </c>
      <c r="B23" s="217">
        <v>44075</v>
      </c>
      <c r="C23" s="52" t="str">
        <f t="shared" si="53"/>
        <v>SPINLACE</v>
      </c>
      <c r="D23" s="52">
        <v>1429479</v>
      </c>
      <c r="E23" s="169"/>
      <c r="F23" s="53" t="str">
        <f t="shared" si="54"/>
        <v>SS10100UN3023;SLWHITE;300</v>
      </c>
      <c r="G23" s="53" t="str">
        <f t="shared" si="55"/>
        <v>UNTREATED</v>
      </c>
      <c r="H23" s="59">
        <v>13600</v>
      </c>
      <c r="I23" s="60">
        <f t="shared" si="60"/>
        <v>61.81818181818182</v>
      </c>
      <c r="J23" s="53" t="str">
        <f t="shared" si="56"/>
        <v>Braskem CP360H</v>
      </c>
      <c r="K23" s="53" t="str">
        <f t="shared" si="57"/>
        <v>J1427149 (3"X.25"X131.5")</v>
      </c>
      <c r="L23" s="54">
        <v>21031</v>
      </c>
      <c r="M23" s="53" t="str">
        <f t="shared" si="58"/>
        <v>48" MAX OD</v>
      </c>
      <c r="N23" s="53">
        <f t="shared" si="61"/>
        <v>1</v>
      </c>
      <c r="O23" s="53" t="str">
        <f t="shared" si="59"/>
        <v>J1427223                PKG,47"COMBO,H AND P,3" CENTER</v>
      </c>
      <c r="P23" s="65">
        <f t="shared" si="62"/>
        <v>21.391480242144635</v>
      </c>
      <c r="Q23" s="57">
        <f t="shared" si="63"/>
        <v>449884.22097254382</v>
      </c>
      <c r="R23" s="58">
        <v>44092</v>
      </c>
      <c r="S23" s="143" t="s">
        <v>181</v>
      </c>
      <c r="T23" s="51">
        <f t="shared" si="12"/>
        <v>44091.650610607692</v>
      </c>
      <c r="U23" s="148"/>
      <c r="AE23" s="128">
        <v>0.15</v>
      </c>
      <c r="AF23" s="129">
        <f>(H23/EREMA!$C$2)*AE23</f>
        <v>2400</v>
      </c>
      <c r="AG23" s="130" t="s">
        <v>67</v>
      </c>
    </row>
    <row r="24" spans="1:33" s="4" customFormat="1" ht="50.1" customHeight="1" x14ac:dyDescent="0.2">
      <c r="A24" s="38">
        <f t="shared" si="11"/>
        <v>44091.650610607692</v>
      </c>
      <c r="B24" s="217">
        <v>44075</v>
      </c>
      <c r="C24" s="52" t="str">
        <f t="shared" si="53"/>
        <v>SPINLACE</v>
      </c>
      <c r="D24" s="52">
        <v>1429479</v>
      </c>
      <c r="E24" s="169"/>
      <c r="F24" s="53" t="str">
        <f t="shared" si="54"/>
        <v>SS10100UN3023;SLWHITE;300</v>
      </c>
      <c r="G24" s="53" t="str">
        <f t="shared" si="55"/>
        <v>UNTREATED</v>
      </c>
      <c r="H24" s="59">
        <v>13600</v>
      </c>
      <c r="I24" s="60">
        <f t="shared" si="60"/>
        <v>61.81818181818182</v>
      </c>
      <c r="J24" s="53" t="str">
        <f t="shared" si="56"/>
        <v>Braskem CP360H</v>
      </c>
      <c r="K24" s="53" t="str">
        <f t="shared" si="57"/>
        <v>J1427149 (3"X.25"X131.5")</v>
      </c>
      <c r="L24" s="54">
        <v>21031</v>
      </c>
      <c r="M24" s="53" t="str">
        <f t="shared" si="58"/>
        <v>48" MAX OD</v>
      </c>
      <c r="N24" s="53">
        <f t="shared" si="61"/>
        <v>1</v>
      </c>
      <c r="O24" s="53" t="str">
        <f t="shared" si="59"/>
        <v>J1427223                PKG,47"COMBO,H AND P,3" CENTER</v>
      </c>
      <c r="P24" s="65">
        <f t="shared" si="62"/>
        <v>21.391480242144635</v>
      </c>
      <c r="Q24" s="57">
        <f t="shared" si="63"/>
        <v>449884.22097254382</v>
      </c>
      <c r="R24" s="58">
        <v>44095</v>
      </c>
      <c r="S24" s="143" t="s">
        <v>182</v>
      </c>
      <c r="T24" s="51">
        <f t="shared" si="12"/>
        <v>44094.226368183452</v>
      </c>
      <c r="U24" s="148"/>
      <c r="AE24" s="128">
        <v>0.15</v>
      </c>
      <c r="AF24" s="129">
        <f>(H24/EREMA!$C$2)*AE24</f>
        <v>2400</v>
      </c>
      <c r="AG24" s="130" t="s">
        <v>67</v>
      </c>
    </row>
    <row r="25" spans="1:33" s="4" customFormat="1" ht="50.1" customHeight="1" x14ac:dyDescent="0.2">
      <c r="A25" s="38">
        <f t="shared" si="11"/>
        <v>44094.226368183452</v>
      </c>
      <c r="B25" s="217">
        <v>44075</v>
      </c>
      <c r="C25" s="52" t="str">
        <f t="shared" si="53"/>
        <v>SPINLACE</v>
      </c>
      <c r="D25" s="52">
        <v>1429479</v>
      </c>
      <c r="E25" s="169"/>
      <c r="F25" s="53" t="str">
        <f t="shared" si="54"/>
        <v>SS10100UN3023;SLWHITE;300</v>
      </c>
      <c r="G25" s="53" t="str">
        <f t="shared" si="55"/>
        <v>UNTREATED</v>
      </c>
      <c r="H25" s="59">
        <v>13600</v>
      </c>
      <c r="I25" s="60">
        <f t="shared" si="60"/>
        <v>61.81818181818182</v>
      </c>
      <c r="J25" s="53" t="str">
        <f t="shared" si="56"/>
        <v>Braskem CP360H</v>
      </c>
      <c r="K25" s="53" t="str">
        <f t="shared" si="57"/>
        <v>J1427149 (3"X.25"X131.5")</v>
      </c>
      <c r="L25" s="54">
        <v>21031</v>
      </c>
      <c r="M25" s="53" t="str">
        <f t="shared" si="58"/>
        <v>48" MAX OD</v>
      </c>
      <c r="N25" s="53">
        <f t="shared" si="61"/>
        <v>1</v>
      </c>
      <c r="O25" s="53" t="str">
        <f t="shared" si="59"/>
        <v>J1427223                PKG,47"COMBO,H AND P,3" CENTER</v>
      </c>
      <c r="P25" s="65">
        <f t="shared" si="62"/>
        <v>21.391480242144635</v>
      </c>
      <c r="Q25" s="57">
        <f t="shared" si="63"/>
        <v>449884.22097254382</v>
      </c>
      <c r="R25" s="58">
        <v>44098</v>
      </c>
      <c r="S25" s="143" t="s">
        <v>183</v>
      </c>
      <c r="T25" s="51">
        <f t="shared" si="12"/>
        <v>44096.802125759212</v>
      </c>
      <c r="U25" s="148"/>
      <c r="AE25" s="128">
        <v>0.15</v>
      </c>
      <c r="AF25" s="129">
        <f>(H25/EREMA!$C$2)*AE25</f>
        <v>2400</v>
      </c>
      <c r="AG25" s="130" t="s">
        <v>67</v>
      </c>
    </row>
    <row r="26" spans="1:33" s="4" customFormat="1" ht="50.1" customHeight="1" x14ac:dyDescent="0.2">
      <c r="A26" s="38">
        <f t="shared" si="11"/>
        <v>44096.802125759212</v>
      </c>
      <c r="B26" s="217">
        <v>44075</v>
      </c>
      <c r="C26" s="52" t="str">
        <f t="shared" si="53"/>
        <v>SPINLACE</v>
      </c>
      <c r="D26" s="52">
        <v>1429479</v>
      </c>
      <c r="E26" s="473" t="s">
        <v>49</v>
      </c>
      <c r="F26" s="53" t="str">
        <f t="shared" si="54"/>
        <v>SS10100UN3023;SLWHITE;300</v>
      </c>
      <c r="G26" s="53" t="str">
        <f t="shared" si="55"/>
        <v>UNTREATED</v>
      </c>
      <c r="H26" s="59">
        <v>24000</v>
      </c>
      <c r="I26" s="60">
        <f t="shared" si="60"/>
        <v>109.09090909090909</v>
      </c>
      <c r="J26" s="53" t="str">
        <f t="shared" si="56"/>
        <v>Braskem CP360H</v>
      </c>
      <c r="K26" s="53" t="str">
        <f t="shared" si="57"/>
        <v>J1427149 (3"X.25"X131.5")</v>
      </c>
      <c r="L26" s="54">
        <v>21031</v>
      </c>
      <c r="M26" s="53" t="str">
        <f t="shared" si="58"/>
        <v>48" MAX OD</v>
      </c>
      <c r="N26" s="53">
        <f t="shared" ref="N26" si="64">VLOOKUP(D26,DETAIL,10,FALSE)</f>
        <v>1</v>
      </c>
      <c r="O26" s="53" t="str">
        <f t="shared" si="59"/>
        <v>J1427223                PKG,47"COMBO,H AND P,3" CENTER</v>
      </c>
      <c r="P26" s="65">
        <f t="shared" ref="P26" si="65">Q26/L26</f>
        <v>37.74967101554936</v>
      </c>
      <c r="Q26" s="57">
        <f t="shared" ref="Q26" si="66">1000/10*1000/3023*H26</f>
        <v>793913.33112801856</v>
      </c>
      <c r="R26" s="58" t="s">
        <v>49</v>
      </c>
      <c r="S26" s="143"/>
      <c r="T26" s="51">
        <f t="shared" si="12"/>
        <v>44101.347580304668</v>
      </c>
      <c r="U26" s="148"/>
      <c r="AE26" s="128">
        <v>0.15</v>
      </c>
      <c r="AF26" s="129">
        <f>(H26/EREMA!$C$2)*AE26</f>
        <v>4235.2941176470586</v>
      </c>
      <c r="AG26" s="130" t="s">
        <v>67</v>
      </c>
    </row>
    <row r="27" spans="1:33" s="4" customFormat="1" ht="50.1" customHeight="1" x14ac:dyDescent="0.2">
      <c r="A27" s="38">
        <f t="shared" si="11"/>
        <v>44101.347580304668</v>
      </c>
      <c r="B27" s="217">
        <v>44075</v>
      </c>
      <c r="C27" s="284" t="s">
        <v>159</v>
      </c>
      <c r="D27" s="285"/>
      <c r="E27" s="288"/>
      <c r="F27" s="285"/>
      <c r="G27" s="285"/>
      <c r="H27" s="299"/>
      <c r="I27" s="289">
        <v>0</v>
      </c>
      <c r="J27" s="285"/>
      <c r="K27" s="285"/>
      <c r="L27" s="299"/>
      <c r="M27" s="285"/>
      <c r="N27" s="285"/>
      <c r="O27" s="285"/>
      <c r="P27" s="287"/>
      <c r="Q27" s="286"/>
      <c r="R27" s="293" t="s">
        <v>160</v>
      </c>
      <c r="S27" s="300"/>
      <c r="T27" s="51">
        <f t="shared" si="12"/>
        <v>44101.347580304668</v>
      </c>
      <c r="U27" s="148"/>
      <c r="AE27" s="128"/>
      <c r="AF27" s="129"/>
      <c r="AG27" s="130"/>
    </row>
    <row r="28" spans="1:33" ht="50.1" customHeight="1" x14ac:dyDescent="0.2">
      <c r="A28" s="38">
        <f t="shared" si="11"/>
        <v>44101.347580304668</v>
      </c>
      <c r="B28" s="216" t="s">
        <v>184</v>
      </c>
      <c r="C28" s="66" t="str">
        <f>VLOOKUP(D28,DETAIL,4,FALSE)</f>
        <v>PRECEPT MEDICAL</v>
      </c>
      <c r="D28" s="53">
        <v>1429503</v>
      </c>
      <c r="E28" s="105" t="s">
        <v>185</v>
      </c>
      <c r="F28" s="53" t="str">
        <f t="shared" ref="F28:F33" si="67">VLOOKUP(D28,DETAIL,5,FALSE)</f>
        <v>SS10235UN0191;WHITE;300</v>
      </c>
      <c r="G28" s="53" t="str">
        <f>VLOOKUP(D28,DETAIL,6,FALSE)</f>
        <v>UNTREATED</v>
      </c>
      <c r="H28" s="69">
        <v>15928</v>
      </c>
      <c r="I28" s="60">
        <f t="shared" ref="I28:I37" si="68">+H28/311</f>
        <v>51.215434083601288</v>
      </c>
      <c r="J28" s="53" t="str">
        <f>VLOOKUP(D28,DETAIL,14,FALSE)</f>
        <v>BRASKEM CP360H</v>
      </c>
      <c r="K28" s="53" t="str">
        <f t="shared" ref="K28:K52" si="69">VLOOKUP(D28,DETAIL,9,FALSE)</f>
        <v>J1427153 CORE,191MMX3.032"X.25"</v>
      </c>
      <c r="L28" s="54">
        <v>4115</v>
      </c>
      <c r="M28" s="84" t="s">
        <v>177</v>
      </c>
      <c r="N28" s="53">
        <f t="shared" ref="N28:N42" si="70">VLOOKUP(D28,DETAIL,10,FALSE)</f>
        <v>6</v>
      </c>
      <c r="O28" s="53" t="str">
        <f>VLOOKUP(D28,DETAIL,13,FALSE)</f>
        <v xml:space="preserve">J1427226  PKG,30" PLAIN DISC               1427228 PKG,31" DISC WITH 5" LIP </v>
      </c>
      <c r="P28" s="65">
        <f t="shared" ref="P28:P52" si="71">Q28/L28</f>
        <v>851.49300220619455</v>
      </c>
      <c r="Q28" s="57">
        <f>1000/23.8*1000/191*H28</f>
        <v>3503893.7040784904</v>
      </c>
      <c r="R28" s="37" t="s">
        <v>49</v>
      </c>
      <c r="S28" s="86"/>
      <c r="T28" s="51">
        <f t="shared" si="12"/>
        <v>44103.481556724815</v>
      </c>
      <c r="U28" s="70"/>
      <c r="AE28" s="128">
        <v>0.15</v>
      </c>
      <c r="AF28" s="129">
        <f>(H28/EREMA!$C$2)*AE28</f>
        <v>2810.8235294117649</v>
      </c>
      <c r="AG28" s="130" t="s">
        <v>67</v>
      </c>
    </row>
    <row r="29" spans="1:33" ht="50.1" customHeight="1" x14ac:dyDescent="0.2">
      <c r="A29" s="38">
        <f t="shared" si="11"/>
        <v>44103.481556724815</v>
      </c>
      <c r="B29" s="216">
        <v>44470</v>
      </c>
      <c r="C29" s="66" t="str">
        <f>VLOOKUP(D29,DETAIL,4,FALSE)</f>
        <v>CARDINAL HEALTH</v>
      </c>
      <c r="D29" s="53">
        <v>1429515</v>
      </c>
      <c r="E29" s="105" t="s">
        <v>102</v>
      </c>
      <c r="F29" s="53" t="str">
        <f t="shared" si="67"/>
        <v>SS10255UN0178;WHITE;300</v>
      </c>
      <c r="G29" s="53" t="str">
        <f>VLOOKUP(D29,DETAIL,6,FALSE)</f>
        <v>UNTREATED</v>
      </c>
      <c r="H29" s="59">
        <v>25000</v>
      </c>
      <c r="I29" s="60">
        <f t="shared" si="68"/>
        <v>80.385852090032159</v>
      </c>
      <c r="J29" s="53" t="str">
        <f>VLOOKUP(D29,DETAIL,14,FALSE)</f>
        <v>BRASKEM CP360H</v>
      </c>
      <c r="K29" s="53" t="str">
        <f t="shared" si="69"/>
        <v>1427145 CORE,178MMX3.032"X.25"</v>
      </c>
      <c r="L29" s="54">
        <v>3840</v>
      </c>
      <c r="M29" s="53" t="str">
        <f t="shared" ref="M29:M38" si="72">VLOOKUP(D29,DETAIL,7,FALSE)</f>
        <v xml:space="preserve">Target OD 30" </v>
      </c>
      <c r="N29" s="53">
        <f t="shared" si="70"/>
        <v>7</v>
      </c>
      <c r="O29" s="53" t="str">
        <f>VLOOKUP(D29,DETAIL,13,FALSE)</f>
        <v>J1427226 PKG,30" PLAIN DISC     J1427228 PKG,31" DISC WITH 5" LIP</v>
      </c>
      <c r="P29" s="65">
        <f t="shared" si="71"/>
        <v>1434.3284130131456</v>
      </c>
      <c r="Q29" s="57">
        <f>1000/25.5*1000/178*H29</f>
        <v>5507821.1059704786</v>
      </c>
      <c r="R29" s="37" t="s">
        <v>49</v>
      </c>
      <c r="S29" s="86"/>
      <c r="T29" s="51">
        <f t="shared" si="12"/>
        <v>44106.830967228569</v>
      </c>
      <c r="U29" s="70"/>
      <c r="AE29" s="128">
        <v>0.15</v>
      </c>
      <c r="AF29" s="129">
        <v>863.82352941176475</v>
      </c>
      <c r="AG29" s="130" t="s">
        <v>67</v>
      </c>
    </row>
    <row r="30" spans="1:33" ht="50.1" customHeight="1" x14ac:dyDescent="0.2">
      <c r="A30" s="38">
        <f t="shared" si="11"/>
        <v>44106.830967228569</v>
      </c>
      <c r="B30" s="216">
        <v>44470</v>
      </c>
      <c r="C30" s="487" t="str">
        <f>VLOOKUP(D30,DETAIL,4,FALSE)</f>
        <v>JOHNS MANVILLE</v>
      </c>
      <c r="D30" s="81">
        <v>1579411</v>
      </c>
      <c r="E30" s="112">
        <v>82444542</v>
      </c>
      <c r="F30" s="53" t="str">
        <f t="shared" si="67"/>
        <v>SS10250UN1499;YELLOW;300</v>
      </c>
      <c r="G30" s="53" t="s">
        <v>46</v>
      </c>
      <c r="H30" s="57">
        <v>4797</v>
      </c>
      <c r="I30" s="55">
        <f t="shared" ref="I30:I31" si="73">+H30/311</f>
        <v>15.42443729903537</v>
      </c>
      <c r="J30" s="53" t="s">
        <v>163</v>
      </c>
      <c r="K30" s="53" t="str">
        <f t="shared" ref="K30:K31" si="74">VLOOKUP(D30,DETAIL,9,FALSE)</f>
        <v>J1427149 (3"X.25"X131.5")</v>
      </c>
      <c r="L30" s="54">
        <v>7315</v>
      </c>
      <c r="M30" s="290" t="str">
        <f t="shared" ref="M30:M31" si="75">VLOOKUP(D30,DETAIL,7,FALSE)</f>
        <v>41" +/-1"            MAX OD:  45"</v>
      </c>
      <c r="N30" s="53">
        <f t="shared" ref="N30:N31" si="76">VLOOKUP(D30,DETAIL,10,FALSE)</f>
        <v>1</v>
      </c>
      <c r="O30" s="53" t="str">
        <f>VLOOKUP(D30,DETAIL,13,FALSE)</f>
        <v>J1427720 PKG,41" PLAIN DISC            J1427221 PKG,42"DISC WITH 5" LIP</v>
      </c>
      <c r="P30" s="65">
        <f t="shared" ref="P30:P31" si="77">Q30/L30</f>
        <v>17.499020764355549</v>
      </c>
      <c r="Q30" s="57">
        <f t="shared" ref="Q30:Q31" si="78">1000/25*1000/1499*H30</f>
        <v>128005.33689126084</v>
      </c>
      <c r="R30" s="302">
        <v>44111</v>
      </c>
      <c r="S30" s="303" t="s">
        <v>186</v>
      </c>
      <c r="T30" s="51">
        <f t="shared" si="12"/>
        <v>44107.47365211603</v>
      </c>
      <c r="U30" s="428"/>
      <c r="AE30" s="128">
        <v>0.15</v>
      </c>
      <c r="AF30" s="129">
        <v>0</v>
      </c>
      <c r="AG30" s="130" t="s">
        <v>67</v>
      </c>
    </row>
    <row r="31" spans="1:33" ht="50.1" customHeight="1" x14ac:dyDescent="0.2">
      <c r="A31" s="38">
        <f t="shared" si="11"/>
        <v>44107.47365211603</v>
      </c>
      <c r="B31" s="216">
        <v>44470</v>
      </c>
      <c r="C31" s="146" t="str">
        <f>VLOOKUP(D31,DETAIL,4,FALSE)</f>
        <v>JOHNS MANVILLE</v>
      </c>
      <c r="D31" s="165">
        <v>1602711</v>
      </c>
      <c r="E31" s="112">
        <v>82444543</v>
      </c>
      <c r="F31" s="53" t="str">
        <f t="shared" si="67"/>
        <v xml:space="preserve"> SS10250UN1499;PINK;300 </v>
      </c>
      <c r="G31" s="53" t="s">
        <v>46</v>
      </c>
      <c r="H31" s="57">
        <v>1645</v>
      </c>
      <c r="I31" s="55">
        <f t="shared" si="73"/>
        <v>5.289389067524116</v>
      </c>
      <c r="J31" s="53" t="s">
        <v>163</v>
      </c>
      <c r="K31" s="53" t="str">
        <f t="shared" si="74"/>
        <v>J1427149 (3"X.25"X131.5")</v>
      </c>
      <c r="L31" s="54">
        <v>7315</v>
      </c>
      <c r="M31" s="290" t="str">
        <f t="shared" si="75"/>
        <v>41" +/-1"            MAX OD:  45"</v>
      </c>
      <c r="N31" s="53">
        <f t="shared" si="76"/>
        <v>1</v>
      </c>
      <c r="O31" s="53" t="str">
        <f>VLOOKUP(D31,DETAIL,13,FALSE)</f>
        <v>J1427720 PKG,41" PLAIN DISC            J1427221 PKG,42"DISC WITH 5" LIP</v>
      </c>
      <c r="P31" s="65">
        <f t="shared" si="77"/>
        <v>6.0008107478350796</v>
      </c>
      <c r="Q31" s="57">
        <f t="shared" si="78"/>
        <v>43895.930620413608</v>
      </c>
      <c r="R31" s="151">
        <v>44111</v>
      </c>
      <c r="S31" s="486" t="s">
        <v>187</v>
      </c>
      <c r="T31" s="51">
        <f t="shared" si="12"/>
        <v>44107.694043327174</v>
      </c>
      <c r="U31" s="428"/>
      <c r="AE31" s="128">
        <v>0.15</v>
      </c>
      <c r="AF31" s="129">
        <v>0</v>
      </c>
      <c r="AG31" s="130" t="s">
        <v>67</v>
      </c>
    </row>
    <row r="32" spans="1:33" ht="50.1" customHeight="1" x14ac:dyDescent="0.2">
      <c r="A32" s="38">
        <f t="shared" si="11"/>
        <v>44107.694043327174</v>
      </c>
      <c r="B32" s="216">
        <v>44470</v>
      </c>
      <c r="C32" s="373" t="s">
        <v>188</v>
      </c>
      <c r="D32" s="373">
        <v>1602712</v>
      </c>
      <c r="E32" s="105" t="s">
        <v>189</v>
      </c>
      <c r="F32" s="53" t="str">
        <f t="shared" si="67"/>
        <v>SS10250UN1499;ORANGE;300</v>
      </c>
      <c r="G32" s="53" t="s">
        <v>46</v>
      </c>
      <c r="H32" s="69">
        <v>0</v>
      </c>
      <c r="I32" s="60">
        <f t="shared" si="68"/>
        <v>0</v>
      </c>
      <c r="J32" s="53" t="s">
        <v>163</v>
      </c>
      <c r="K32" s="53" t="str">
        <f t="shared" si="69"/>
        <v>J1427149 (3"X.25"X131.5")</v>
      </c>
      <c r="L32" s="54">
        <v>7315</v>
      </c>
      <c r="M32" s="290" t="str">
        <f t="shared" si="72"/>
        <v>41" +/-1"            MAX OD:  45"</v>
      </c>
      <c r="N32" s="53">
        <f t="shared" si="70"/>
        <v>1</v>
      </c>
      <c r="O32" s="53" t="str">
        <f>VLOOKUP(D32,DETAIL,13,FALSE)</f>
        <v>J1427720 PKG,41" PLAIN DISC            J1427221 PKG,42"DISC WITH 5" LIP</v>
      </c>
      <c r="P32" s="65">
        <f t="shared" si="71"/>
        <v>0</v>
      </c>
      <c r="Q32" s="57">
        <f>1000/25*1000/1499*H32</f>
        <v>0</v>
      </c>
      <c r="R32" s="379" t="s">
        <v>190</v>
      </c>
      <c r="S32" s="380"/>
      <c r="T32" s="51">
        <f t="shared" si="12"/>
        <v>44107.694043327174</v>
      </c>
      <c r="U32" s="428"/>
      <c r="AE32" s="128">
        <v>0.15</v>
      </c>
      <c r="AF32" s="129">
        <v>0</v>
      </c>
      <c r="AG32" s="130" t="s">
        <v>67</v>
      </c>
    </row>
    <row r="33" spans="1:33" ht="50.1" customHeight="1" x14ac:dyDescent="0.2">
      <c r="A33" s="38">
        <f t="shared" si="11"/>
        <v>44107.694043327174</v>
      </c>
      <c r="B33" s="216">
        <v>44470</v>
      </c>
      <c r="C33" s="71" t="str">
        <f>VLOOKUP(D33,DETAIL,4,FALSE)</f>
        <v>UNITED MEDICAL</v>
      </c>
      <c r="D33" s="71">
        <v>1429546</v>
      </c>
      <c r="E33" s="112">
        <v>82226009</v>
      </c>
      <c r="F33" s="71" t="str">
        <f t="shared" si="67"/>
        <v>SS10340UN0168;LTBLUE;300</v>
      </c>
      <c r="G33" s="53" t="s">
        <v>46</v>
      </c>
      <c r="H33" s="54">
        <v>4644</v>
      </c>
      <c r="I33" s="55">
        <f>+H33/311</f>
        <v>14.932475884244372</v>
      </c>
      <c r="J33" s="53" t="s">
        <v>163</v>
      </c>
      <c r="K33" s="53" t="str">
        <f t="shared" si="69"/>
        <v xml:space="preserve">J1427144  CORE,168MMX3.032"X.25" </v>
      </c>
      <c r="L33" s="54">
        <v>5029</v>
      </c>
      <c r="M33" s="164" t="str">
        <f>VLOOKUP(D33,DETAIL,7,FALSE)</f>
        <v>Target 40" MIN 39" MAX 41"</v>
      </c>
      <c r="N33" s="53">
        <v>7</v>
      </c>
      <c r="O33" s="53" t="str">
        <f t="shared" ref="O33" si="79">VLOOKUP(D33,DETAIL,13,FALSE)</f>
        <v xml:space="preserve">1427237 PKG,40"COMBO,H AND P,3" CENTER  1427221 PKG,42" DISC WITH 5" LIP </v>
      </c>
      <c r="P33" s="65">
        <f>Q33/L33</f>
        <v>161.66737126347854</v>
      </c>
      <c r="Q33" s="57">
        <f>1000/34*1000/168*H33</f>
        <v>813025.21008403355</v>
      </c>
      <c r="R33" s="144">
        <v>44109</v>
      </c>
      <c r="S33" s="149" t="s">
        <v>191</v>
      </c>
      <c r="T33" s="51">
        <f t="shared" si="12"/>
        <v>44108.316229822354</v>
      </c>
      <c r="U33" s="70"/>
      <c r="AE33" s="128">
        <v>0.15</v>
      </c>
      <c r="AF33" s="129">
        <v>31.235294117647058</v>
      </c>
      <c r="AG33" s="130" t="s">
        <v>67</v>
      </c>
    </row>
    <row r="34" spans="1:33" ht="50.1" customHeight="1" x14ac:dyDescent="0.2">
      <c r="A34" s="38">
        <f t="shared" si="11"/>
        <v>44108.316229822354</v>
      </c>
      <c r="B34" s="216">
        <v>44470</v>
      </c>
      <c r="C34" s="71" t="str">
        <f>VLOOKUP(D34,DETAIL,4,FALSE)</f>
        <v>UNITED MEDICAL</v>
      </c>
      <c r="D34" s="71">
        <v>1429546</v>
      </c>
      <c r="E34" s="112">
        <v>82472433</v>
      </c>
      <c r="F34" s="71" t="str">
        <f t="shared" ref="F34" si="80">VLOOKUP(D34,DETAIL,5,FALSE)</f>
        <v>SS10340UN0168;LTBLUE;300</v>
      </c>
      <c r="G34" s="53" t="s">
        <v>46</v>
      </c>
      <c r="H34" s="54">
        <v>1367</v>
      </c>
      <c r="I34" s="55">
        <f>+H34/311</f>
        <v>4.395498392282958</v>
      </c>
      <c r="J34" s="53" t="s">
        <v>163</v>
      </c>
      <c r="K34" s="53" t="str">
        <f t="shared" ref="K34" si="81">VLOOKUP(D34,DETAIL,9,FALSE)</f>
        <v xml:space="preserve">J1427144  CORE,168MMX3.032"X.25" </v>
      </c>
      <c r="L34" s="54">
        <v>5029</v>
      </c>
      <c r="M34" s="164" t="str">
        <f>VLOOKUP(D34,DETAIL,7,FALSE)</f>
        <v>Target 40" MIN 39" MAX 41"</v>
      </c>
      <c r="N34" s="53">
        <v>7</v>
      </c>
      <c r="O34" s="53" t="str">
        <f t="shared" ref="O34" si="82">VLOOKUP(D34,DETAIL,13,FALSE)</f>
        <v xml:space="preserve">1427237 PKG,40"COMBO,H AND P,3" CENTER  1427221 PKG,42" DISC WITH 5" LIP </v>
      </c>
      <c r="P34" s="65">
        <f>Q34/L34</f>
        <v>47.588134478289227</v>
      </c>
      <c r="Q34" s="57">
        <f>1000/34*1000/168*H34</f>
        <v>239320.72829131651</v>
      </c>
      <c r="R34" s="144">
        <v>44109</v>
      </c>
      <c r="S34" s="149" t="s">
        <v>192</v>
      </c>
      <c r="T34" s="51">
        <f t="shared" si="12"/>
        <v>44108.499375588697</v>
      </c>
      <c r="U34" s="70"/>
      <c r="AE34" s="128">
        <v>0.15</v>
      </c>
      <c r="AF34" s="129">
        <v>31.235294117647058</v>
      </c>
      <c r="AG34" s="130" t="s">
        <v>67</v>
      </c>
    </row>
    <row r="35" spans="1:33" ht="50.1" customHeight="1" x14ac:dyDescent="0.2">
      <c r="A35" s="38">
        <f t="shared" si="11"/>
        <v>44108.499375588697</v>
      </c>
      <c r="B35" s="216">
        <v>44470</v>
      </c>
      <c r="C35" s="66" t="str">
        <f>VLOOKUP(D35,DETAIL,4,FALSE)</f>
        <v>UNITED MEDICAL</v>
      </c>
      <c r="D35" s="53">
        <v>1429551</v>
      </c>
      <c r="E35" s="105" t="s">
        <v>193</v>
      </c>
      <c r="F35" s="53" t="s">
        <v>194</v>
      </c>
      <c r="G35" s="53" t="s">
        <v>46</v>
      </c>
      <c r="H35" s="59">
        <v>0</v>
      </c>
      <c r="I35" s="60">
        <f>+H35/311</f>
        <v>0</v>
      </c>
      <c r="J35" s="53" t="s">
        <v>163</v>
      </c>
      <c r="K35" s="53" t="str">
        <f t="shared" ref="K35" si="83">VLOOKUP(D35,DETAIL,9,FALSE)</f>
        <v xml:space="preserve">J1427144  CORE,168MMX3.032"X.25" </v>
      </c>
      <c r="L35" s="54">
        <v>5029</v>
      </c>
      <c r="M35" s="164" t="str">
        <f>VLOOKUP(D35,DETAIL,7,FALSE)</f>
        <v>Target 40" MIN 39" MAX 41"</v>
      </c>
      <c r="N35" s="53">
        <v>7</v>
      </c>
      <c r="O35" s="53" t="str">
        <f t="shared" ref="O35" si="84">VLOOKUP(D35,DETAIL,13,FALSE)</f>
        <v xml:space="preserve">1427237 PKG,40"COMBO,H AND P,3" CENTER  1427221 PKG,42" DISC WITH 5" LIP </v>
      </c>
      <c r="P35" s="65">
        <f>Q35/L35</f>
        <v>0</v>
      </c>
      <c r="Q35" s="57">
        <f>1000/34*1000/168*H35</f>
        <v>0</v>
      </c>
      <c r="R35" s="37" t="s">
        <v>49</v>
      </c>
      <c r="S35" s="86"/>
      <c r="T35" s="51">
        <f t="shared" si="12"/>
        <v>44108.499375588697</v>
      </c>
      <c r="U35" s="70"/>
      <c r="AE35" s="128">
        <v>0.15</v>
      </c>
      <c r="AF35" s="129">
        <v>31.235294117647058</v>
      </c>
      <c r="AG35" s="130" t="s">
        <v>67</v>
      </c>
    </row>
    <row r="36" spans="1:33" ht="50.1" customHeight="1" x14ac:dyDescent="0.2">
      <c r="A36" s="38">
        <f t="shared" si="11"/>
        <v>44108.499375588697</v>
      </c>
      <c r="B36" s="216">
        <v>44470</v>
      </c>
      <c r="C36" s="66" t="s">
        <v>169</v>
      </c>
      <c r="D36" s="66">
        <v>1429593</v>
      </c>
      <c r="E36" s="105" t="s">
        <v>195</v>
      </c>
      <c r="F36" s="53" t="s">
        <v>170</v>
      </c>
      <c r="G36" s="53" t="s">
        <v>46</v>
      </c>
      <c r="H36" s="69">
        <v>9000</v>
      </c>
      <c r="I36" s="60">
        <f t="shared" si="68"/>
        <v>28.938906752411576</v>
      </c>
      <c r="J36" s="53" t="s">
        <v>47</v>
      </c>
      <c r="K36" s="53" t="str">
        <f t="shared" si="69"/>
        <v>J1480709 - 1527 MM X 3" X .025"</v>
      </c>
      <c r="L36" s="54">
        <v>4755</v>
      </c>
      <c r="M36" s="164" t="str">
        <f t="shared" si="72"/>
        <v>Target OD 44" +/- 1" MAX OD 45"</v>
      </c>
      <c r="N36" s="53">
        <f t="shared" si="70"/>
        <v>1</v>
      </c>
      <c r="O36" s="53" t="s">
        <v>167</v>
      </c>
      <c r="P36" s="65">
        <f t="shared" si="71"/>
        <v>29.222548703030235</v>
      </c>
      <c r="Q36" s="57">
        <f>1000/42.5*1000/1524*H36</f>
        <v>138953.21908290876</v>
      </c>
      <c r="R36" s="37" t="s">
        <v>49</v>
      </c>
      <c r="S36" s="55"/>
      <c r="T36" s="51">
        <f t="shared" si="12"/>
        <v>44109.705163370047</v>
      </c>
      <c r="U36" s="148"/>
      <c r="AE36" s="128">
        <v>0.15</v>
      </c>
      <c r="AF36" s="129">
        <v>27.882352941176467</v>
      </c>
      <c r="AG36" s="130" t="s">
        <v>67</v>
      </c>
    </row>
    <row r="37" spans="1:33" ht="50.1" customHeight="1" x14ac:dyDescent="0.2">
      <c r="A37" s="38">
        <f t="shared" si="11"/>
        <v>44109.705163370047</v>
      </c>
      <c r="B37" s="216">
        <v>44470</v>
      </c>
      <c r="C37" s="147" t="str">
        <f t="shared" ref="C37:C40" si="85">VLOOKUP(D37,DETAIL,4,FALSE)</f>
        <v>3M - Aberdeen,SD</v>
      </c>
      <c r="D37" s="147">
        <v>1605870</v>
      </c>
      <c r="E37" s="105" t="s">
        <v>196</v>
      </c>
      <c r="F37" s="53" t="str">
        <f t="shared" ref="F37:F42" si="86">VLOOKUP(D37,DETAIL,5,FALSE)</f>
        <v xml:space="preserve"> SS10590UN1194;TURQU0ISE;300 </v>
      </c>
      <c r="G37" s="53" t="s">
        <v>46</v>
      </c>
      <c r="H37" s="69">
        <v>46918</v>
      </c>
      <c r="I37" s="55">
        <f t="shared" si="68"/>
        <v>150.86173633440515</v>
      </c>
      <c r="J37" s="53" t="s">
        <v>163</v>
      </c>
      <c r="K37" s="53" t="str">
        <f t="shared" si="69"/>
        <v>J1770693 CORE,1197MM X 3.032" X 0.250"</v>
      </c>
      <c r="L37" s="54">
        <v>1372</v>
      </c>
      <c r="M37" s="290" t="str">
        <f t="shared" si="72"/>
        <v>28" +/- 1"</v>
      </c>
      <c r="N37" s="53">
        <f t="shared" si="70"/>
        <v>1</v>
      </c>
      <c r="O37" s="53" t="str">
        <f t="shared" ref="O37:O42" si="87">VLOOKUP(D37,DETAIL,13,FALSE)</f>
        <v xml:space="preserve">1427227           PKG,29" DISC WITH 5" LIP </v>
      </c>
      <c r="P37" s="65">
        <f t="shared" si="71"/>
        <v>485.43271446094099</v>
      </c>
      <c r="Q37" s="57">
        <f>1000/59*1000/1194*H37</f>
        <v>666013.68424041104</v>
      </c>
      <c r="R37" s="77" t="s">
        <v>49</v>
      </c>
      <c r="S37" s="114"/>
      <c r="T37" s="51">
        <f t="shared" si="12"/>
        <v>44115.991069050644</v>
      </c>
      <c r="U37" s="342"/>
      <c r="AE37" s="128">
        <v>0.15</v>
      </c>
      <c r="AF37" s="129">
        <v>31.235294117647058</v>
      </c>
      <c r="AG37" s="130" t="s">
        <v>67</v>
      </c>
    </row>
    <row r="38" spans="1:33" s="4" customFormat="1" ht="50.1" customHeight="1" x14ac:dyDescent="0.2">
      <c r="A38" s="38">
        <f t="shared" si="11"/>
        <v>44115.991069050644</v>
      </c>
      <c r="B38" s="216">
        <v>44470</v>
      </c>
      <c r="C38" s="52" t="str">
        <f t="shared" si="85"/>
        <v>SPINLACE</v>
      </c>
      <c r="D38" s="52">
        <v>1429479</v>
      </c>
      <c r="E38" s="105" t="s">
        <v>49</v>
      </c>
      <c r="F38" s="53" t="str">
        <f t="shared" si="86"/>
        <v>SS10100UN3023;SLWHITE;300</v>
      </c>
      <c r="G38" s="53" t="str">
        <f>VLOOKUP(D38,DETAIL,6,FALSE)</f>
        <v>UNTREATED</v>
      </c>
      <c r="H38" s="59">
        <v>106000</v>
      </c>
      <c r="I38" s="60">
        <f>+H38/220</f>
        <v>481.81818181818181</v>
      </c>
      <c r="J38" s="53" t="str">
        <f>VLOOKUP(D38,DETAIL,14,FALSE)</f>
        <v>Braskem CP360H</v>
      </c>
      <c r="K38" s="53" t="str">
        <f t="shared" si="69"/>
        <v>J1427149 (3"X.25"X131.5")</v>
      </c>
      <c r="L38" s="54">
        <v>21031</v>
      </c>
      <c r="M38" s="53" t="str">
        <f t="shared" si="72"/>
        <v>48" MAX OD</v>
      </c>
      <c r="N38" s="53">
        <f t="shared" si="70"/>
        <v>1</v>
      </c>
      <c r="O38" s="53" t="str">
        <f t="shared" si="87"/>
        <v>J1427223                PKG,47"COMBO,H AND P,3" CENTER</v>
      </c>
      <c r="P38" s="65">
        <f t="shared" si="71"/>
        <v>166.72771365200967</v>
      </c>
      <c r="Q38" s="57">
        <f>1000/10*1000/3023*H38</f>
        <v>3506450.5458154152</v>
      </c>
      <c r="R38" s="58" t="s">
        <v>49</v>
      </c>
      <c r="S38" s="143"/>
      <c r="T38" s="51">
        <f t="shared" si="12"/>
        <v>44136.066826626404</v>
      </c>
      <c r="U38" s="148"/>
      <c r="AE38" s="128">
        <v>0.15</v>
      </c>
      <c r="AF38" s="129">
        <f>(H38/EREMA!$C$2)*AE38</f>
        <v>18705.882352941175</v>
      </c>
      <c r="AG38" s="130" t="s">
        <v>67</v>
      </c>
    </row>
    <row r="39" spans="1:33" ht="50.1" customHeight="1" x14ac:dyDescent="0.2">
      <c r="A39" s="38">
        <f t="shared" si="11"/>
        <v>44136.066826626404</v>
      </c>
      <c r="B39" s="217" t="s">
        <v>197</v>
      </c>
      <c r="C39" s="66" t="str">
        <f t="shared" si="85"/>
        <v>PRECEPT MEDICAL</v>
      </c>
      <c r="D39" s="53">
        <v>1429503</v>
      </c>
      <c r="E39" s="105" t="s">
        <v>198</v>
      </c>
      <c r="F39" s="53" t="str">
        <f t="shared" si="86"/>
        <v>SS10235UN0191;WHITE;300</v>
      </c>
      <c r="G39" s="53" t="str">
        <f>VLOOKUP(D39,DETAIL,6,FALSE)</f>
        <v>UNTREATED</v>
      </c>
      <c r="H39" s="69">
        <v>22000</v>
      </c>
      <c r="I39" s="60">
        <f>+H39/311</f>
        <v>70.739549839228289</v>
      </c>
      <c r="J39" s="53" t="str">
        <f>VLOOKUP(D39,DETAIL,14,FALSE)</f>
        <v>BRASKEM CP360H</v>
      </c>
      <c r="K39" s="53" t="str">
        <f t="shared" si="69"/>
        <v>J1427153 CORE,191MMX3.032"X.25"</v>
      </c>
      <c r="L39" s="54">
        <v>4115</v>
      </c>
      <c r="M39" s="84" t="s">
        <v>177</v>
      </c>
      <c r="N39" s="53">
        <f t="shared" si="70"/>
        <v>6</v>
      </c>
      <c r="O39" s="53" t="str">
        <f t="shared" si="87"/>
        <v xml:space="preserve">J1427226  PKG,30" PLAIN DISC               1427228 PKG,31" DISC WITH 5" LIP </v>
      </c>
      <c r="P39" s="65">
        <f t="shared" si="71"/>
        <v>1176.0953069146333</v>
      </c>
      <c r="Q39" s="57">
        <f>1000/23.8*1000/191*H39</f>
        <v>4839632.1879537161</v>
      </c>
      <c r="R39" s="37" t="s">
        <v>49</v>
      </c>
      <c r="S39" s="86"/>
      <c r="T39" s="51">
        <f t="shared" si="12"/>
        <v>44139.014307869707</v>
      </c>
      <c r="U39" s="70"/>
      <c r="AE39" s="128">
        <v>0.15</v>
      </c>
      <c r="AF39" s="129">
        <f>(H39/EREMA!$C$2)*AE39</f>
        <v>3882.3529411764707</v>
      </c>
      <c r="AG39" s="130" t="s">
        <v>67</v>
      </c>
    </row>
    <row r="40" spans="1:33" ht="50.1" customHeight="1" x14ac:dyDescent="0.2">
      <c r="A40" s="38">
        <f t="shared" si="11"/>
        <v>44139.014307869707</v>
      </c>
      <c r="B40" s="217">
        <v>44501</v>
      </c>
      <c r="C40" s="66" t="str">
        <f t="shared" si="85"/>
        <v>CARDINAL HEALTH</v>
      </c>
      <c r="D40" s="53">
        <v>1429515</v>
      </c>
      <c r="E40" s="105" t="s">
        <v>199</v>
      </c>
      <c r="F40" s="53" t="str">
        <f t="shared" si="86"/>
        <v>SS10255UN0178;WHITE;300</v>
      </c>
      <c r="G40" s="53" t="str">
        <f>VLOOKUP(D40,DETAIL,6,FALSE)</f>
        <v>UNTREATED</v>
      </c>
      <c r="H40" s="59">
        <v>17000</v>
      </c>
      <c r="I40" s="60">
        <f>+H40/311</f>
        <v>54.662379421221864</v>
      </c>
      <c r="J40" s="53" t="str">
        <f>VLOOKUP(D40,DETAIL,14,FALSE)</f>
        <v>BRASKEM CP360H</v>
      </c>
      <c r="K40" s="53" t="str">
        <f t="shared" si="69"/>
        <v>1427145 CORE,178MMX3.032"X.25"</v>
      </c>
      <c r="L40" s="54">
        <v>3840</v>
      </c>
      <c r="M40" s="53" t="str">
        <f t="shared" ref="M40:M46" si="88">VLOOKUP(D40,DETAIL,7,FALSE)</f>
        <v xml:space="preserve">Target OD 30" </v>
      </c>
      <c r="N40" s="53">
        <f t="shared" si="70"/>
        <v>7</v>
      </c>
      <c r="O40" s="53" t="str">
        <f t="shared" si="87"/>
        <v>J1427226 PKG,30" PLAIN DISC     J1427228 PKG,31" DISC WITH 5" LIP</v>
      </c>
      <c r="P40" s="65">
        <f t="shared" si="71"/>
        <v>975.3433208489389</v>
      </c>
      <c r="Q40" s="57">
        <f>1000/25.5*1000/178*H40</f>
        <v>3745318.3520599254</v>
      </c>
      <c r="R40" s="37" t="s">
        <v>49</v>
      </c>
      <c r="S40" s="86"/>
      <c r="T40" s="51">
        <f t="shared" si="12"/>
        <v>44141.291907012259</v>
      </c>
      <c r="U40" s="70"/>
      <c r="AE40" s="128">
        <v>0.15</v>
      </c>
      <c r="AF40" s="129">
        <v>863.82352941176475</v>
      </c>
      <c r="AG40" s="130" t="s">
        <v>67</v>
      </c>
    </row>
    <row r="41" spans="1:33" ht="50.1" customHeight="1" x14ac:dyDescent="0.2">
      <c r="A41" s="38">
        <f t="shared" si="11"/>
        <v>44141.291907012259</v>
      </c>
      <c r="B41" s="217">
        <v>44501</v>
      </c>
      <c r="C41" s="373" t="s">
        <v>188</v>
      </c>
      <c r="D41" s="373">
        <v>1602712</v>
      </c>
      <c r="E41" s="105" t="s">
        <v>200</v>
      </c>
      <c r="F41" s="53" t="str">
        <f t="shared" si="86"/>
        <v>SS10250UN1499;ORANGE;300</v>
      </c>
      <c r="G41" s="53" t="s">
        <v>46</v>
      </c>
      <c r="H41" s="69">
        <v>5000</v>
      </c>
      <c r="I41" s="60">
        <f t="shared" ref="I41:I45" si="89">+H41/311</f>
        <v>16.077170418006432</v>
      </c>
      <c r="J41" s="53" t="s">
        <v>163</v>
      </c>
      <c r="K41" s="53" t="str">
        <f t="shared" si="69"/>
        <v>J1427149 (3"X.25"X131.5")</v>
      </c>
      <c r="L41" s="54">
        <v>7315</v>
      </c>
      <c r="M41" s="290" t="str">
        <f t="shared" si="88"/>
        <v>41" +/-1"            MAX OD:  45"</v>
      </c>
      <c r="N41" s="53">
        <f t="shared" si="70"/>
        <v>1</v>
      </c>
      <c r="O41" s="53" t="str">
        <f t="shared" si="87"/>
        <v>J1427720 PKG,41" PLAIN DISC            J1427221 PKG,42"DISC WITH 5" LIP</v>
      </c>
      <c r="P41" s="65">
        <f t="shared" si="71"/>
        <v>18.23954634600328</v>
      </c>
      <c r="Q41" s="57">
        <f>1000/25*1000/1499*H41</f>
        <v>133422.281521014</v>
      </c>
      <c r="R41" s="379" t="s">
        <v>190</v>
      </c>
      <c r="S41" s="380"/>
      <c r="T41" s="51">
        <f t="shared" si="12"/>
        <v>44141.961789113011</v>
      </c>
      <c r="U41" s="428"/>
      <c r="AE41" s="128">
        <v>0.15</v>
      </c>
      <c r="AF41" s="129">
        <v>0</v>
      </c>
      <c r="AG41" s="130" t="s">
        <v>67</v>
      </c>
    </row>
    <row r="42" spans="1:33" ht="50.1" customHeight="1" x14ac:dyDescent="0.2">
      <c r="A42" s="38">
        <f t="shared" si="11"/>
        <v>44141.961789113011</v>
      </c>
      <c r="B42" s="217">
        <v>44501</v>
      </c>
      <c r="C42" s="66" t="str">
        <f>VLOOKUP(D42,DETAIL,4,FALSE)</f>
        <v>MIDWEST FILTRATION</v>
      </c>
      <c r="D42" s="53">
        <v>1429552</v>
      </c>
      <c r="E42" s="105" t="s">
        <v>201</v>
      </c>
      <c r="F42" s="53" t="str">
        <f t="shared" si="86"/>
        <v>SS10340UN0762;WHITE;300</v>
      </c>
      <c r="G42" s="53" t="s">
        <v>46</v>
      </c>
      <c r="H42" s="69">
        <v>6000</v>
      </c>
      <c r="I42" s="60">
        <f>+H42/311</f>
        <v>19.292604501607716</v>
      </c>
      <c r="J42" s="53" t="s">
        <v>163</v>
      </c>
      <c r="K42" s="53" t="str">
        <f t="shared" si="69"/>
        <v>J1598878  CORE,765MMX3.032"X.375"</v>
      </c>
      <c r="L42" s="54">
        <v>6629</v>
      </c>
      <c r="M42" s="53" t="str">
        <f t="shared" si="88"/>
        <v>N/A</v>
      </c>
      <c r="N42" s="53">
        <f t="shared" si="70"/>
        <v>1</v>
      </c>
      <c r="O42" s="53" t="str">
        <f t="shared" si="87"/>
        <v xml:space="preserve">J1427238 PKG,45" PLAIN DISC </v>
      </c>
      <c r="P42" s="65">
        <f t="shared" si="71"/>
        <v>158.45831468807162</v>
      </c>
      <c r="Q42" s="57">
        <f>1000/34*1000/168*H42</f>
        <v>1050420.1680672269</v>
      </c>
      <c r="R42" s="37" t="s">
        <v>49</v>
      </c>
      <c r="S42" s="86"/>
      <c r="T42" s="51">
        <f t="shared" si="12"/>
        <v>44142.765647633911</v>
      </c>
      <c r="U42" s="70"/>
      <c r="AE42" s="128">
        <v>0.15</v>
      </c>
      <c r="AF42" s="129">
        <v>31.235294117647058</v>
      </c>
      <c r="AG42" s="130" t="s">
        <v>67</v>
      </c>
    </row>
    <row r="43" spans="1:33" ht="50.1" customHeight="1" x14ac:dyDescent="0.2">
      <c r="A43" s="38">
        <f t="shared" si="11"/>
        <v>44142.765647633911</v>
      </c>
      <c r="B43" s="217">
        <v>44501</v>
      </c>
      <c r="C43" s="271" t="str">
        <f t="shared" ref="C43" si="90">VLOOKUP(D43,DETAIL,4,FALSE)</f>
        <v>ALBAAD</v>
      </c>
      <c r="D43" s="270">
        <v>1654390</v>
      </c>
      <c r="E43" s="105" t="s">
        <v>202</v>
      </c>
      <c r="F43" s="53" t="str">
        <f t="shared" ref="F43" si="91">VLOOKUP(D43,DETAIL,5,FALSE)</f>
        <v>SS10150UN1511;KCLAVDR;300</v>
      </c>
      <c r="G43" s="53" t="str">
        <f t="shared" ref="G43" si="92">VLOOKUP(D43,DETAIL,6,FALSE)</f>
        <v>UNTREATED</v>
      </c>
      <c r="H43" s="69">
        <v>6000</v>
      </c>
      <c r="I43" s="60">
        <f t="shared" ref="I43" si="93">+H43/311</f>
        <v>19.292604501607716</v>
      </c>
      <c r="J43" s="53" t="str">
        <f t="shared" ref="J43" si="94">VLOOKUP(D43,DETAIL,14,FALSE)</f>
        <v>Braskem CP360H</v>
      </c>
      <c r="K43" s="53" t="str">
        <f t="shared" ref="K43" si="95">VLOOKUP(D43,DETAIL,9,FALSE)</f>
        <v>J1427149 (3"X.25"X131.5")</v>
      </c>
      <c r="L43" s="54">
        <v>3932</v>
      </c>
      <c r="M43" s="53" t="str">
        <f t="shared" ref="M43" si="96">VLOOKUP(D43,DETAIL,7,FALSE)</f>
        <v>37" +/- 1"</v>
      </c>
      <c r="N43" s="53">
        <f t="shared" ref="N43" si="97">VLOOKUP(D43,DETAIL,10,FALSE)</f>
        <v>1</v>
      </c>
      <c r="O43" s="53" t="str">
        <f t="shared" ref="O43" si="98">VLOOKUP(D43,DETAIL,13,FALSE)</f>
        <v>J1427232       PKG,36"COMBO,H AND P,3" CENTER</v>
      </c>
      <c r="P43" s="65">
        <f t="shared" si="71"/>
        <v>67.325876768061676</v>
      </c>
      <c r="Q43" s="57">
        <f>1000/15*1000/1511*H43</f>
        <v>264725.34745201853</v>
      </c>
      <c r="R43" s="272" t="s">
        <v>49</v>
      </c>
      <c r="S43" s="482"/>
      <c r="T43" s="51">
        <f t="shared" si="12"/>
        <v>44143.56950615481</v>
      </c>
      <c r="U43" s="70"/>
      <c r="AE43" s="128">
        <v>0.15</v>
      </c>
      <c r="AF43" s="129">
        <v>112.05882352941177</v>
      </c>
      <c r="AG43" s="130" t="s">
        <v>67</v>
      </c>
    </row>
    <row r="44" spans="1:33" ht="50.1" customHeight="1" x14ac:dyDescent="0.2">
      <c r="A44" s="38">
        <f t="shared" si="11"/>
        <v>44143.56950615481</v>
      </c>
      <c r="B44" s="217">
        <v>44501</v>
      </c>
      <c r="C44" s="66" t="s">
        <v>169</v>
      </c>
      <c r="D44" s="66">
        <v>1429593</v>
      </c>
      <c r="E44" s="105" t="s">
        <v>203</v>
      </c>
      <c r="F44" s="53" t="s">
        <v>170</v>
      </c>
      <c r="G44" s="53" t="s">
        <v>46</v>
      </c>
      <c r="H44" s="69">
        <v>7000</v>
      </c>
      <c r="I44" s="60">
        <f t="shared" si="89"/>
        <v>22.508038585209004</v>
      </c>
      <c r="J44" s="53" t="s">
        <v>47</v>
      </c>
      <c r="K44" s="53" t="str">
        <f t="shared" si="69"/>
        <v>J1480709 - 1527 MM X 3" X .025"</v>
      </c>
      <c r="L44" s="54">
        <v>4755</v>
      </c>
      <c r="M44" s="164" t="str">
        <f t="shared" si="88"/>
        <v>Target OD 44" +/- 1" MAX OD 45"</v>
      </c>
      <c r="N44" s="53">
        <f t="shared" ref="N44:N48" si="99">VLOOKUP(D44,DETAIL,10,FALSE)</f>
        <v>1</v>
      </c>
      <c r="O44" s="53" t="s">
        <v>167</v>
      </c>
      <c r="P44" s="65">
        <f t="shared" si="71"/>
        <v>22.728648991245738</v>
      </c>
      <c r="Q44" s="57">
        <f>1000/42.5*1000/1524*H44</f>
        <v>108074.72595337349</v>
      </c>
      <c r="R44" s="37" t="s">
        <v>49</v>
      </c>
      <c r="S44" s="55"/>
      <c r="T44" s="51">
        <f t="shared" si="12"/>
        <v>44144.507341095858</v>
      </c>
      <c r="U44" s="148"/>
      <c r="AE44" s="128">
        <v>0.15</v>
      </c>
      <c r="AF44" s="129">
        <v>27.882352941176467</v>
      </c>
      <c r="AG44" s="130" t="s">
        <v>67</v>
      </c>
    </row>
    <row r="45" spans="1:33" ht="50.1" customHeight="1" x14ac:dyDescent="0.2">
      <c r="A45" s="38">
        <f t="shared" si="11"/>
        <v>44144.507341095858</v>
      </c>
      <c r="B45" s="217">
        <v>44501</v>
      </c>
      <c r="C45" s="147" t="str">
        <f t="shared" ref="C45:C48" si="100">VLOOKUP(D45,DETAIL,4,FALSE)</f>
        <v>3M - Aberdeen,SD</v>
      </c>
      <c r="D45" s="147">
        <v>1605870</v>
      </c>
      <c r="E45" s="105" t="s">
        <v>204</v>
      </c>
      <c r="F45" s="53" t="str">
        <f t="shared" ref="F45:F49" si="101">VLOOKUP(D45,DETAIL,5,FALSE)</f>
        <v xml:space="preserve"> SS10590UN1194;TURQU0ISE;300 </v>
      </c>
      <c r="G45" s="53" t="s">
        <v>46</v>
      </c>
      <c r="H45" s="69">
        <v>36918</v>
      </c>
      <c r="I45" s="60">
        <f t="shared" si="89"/>
        <v>118.70739549839229</v>
      </c>
      <c r="J45" s="53" t="s">
        <v>163</v>
      </c>
      <c r="K45" s="53" t="str">
        <f t="shared" si="69"/>
        <v>J1770693 CORE,1197MM X 3.032" X 0.250"</v>
      </c>
      <c r="L45" s="54">
        <v>1372</v>
      </c>
      <c r="M45" s="290" t="str">
        <f t="shared" si="88"/>
        <v>28" +/- 1"</v>
      </c>
      <c r="N45" s="53">
        <f t="shared" si="99"/>
        <v>1</v>
      </c>
      <c r="O45" s="53" t="str">
        <f t="shared" ref="O45:O49" si="102">VLOOKUP(D45,DETAIL,13,FALSE)</f>
        <v xml:space="preserve">1427227           PKG,29" DISC WITH 5" LIP </v>
      </c>
      <c r="P45" s="65">
        <f t="shared" si="71"/>
        <v>381.96864641436167</v>
      </c>
      <c r="Q45" s="57">
        <f>1000/59*1000/1194*H45</f>
        <v>524060.98288050422</v>
      </c>
      <c r="R45" s="77" t="s">
        <v>49</v>
      </c>
      <c r="S45" s="114"/>
      <c r="T45" s="51">
        <f t="shared" si="12"/>
        <v>44149.453482574958</v>
      </c>
      <c r="U45" s="342"/>
      <c r="AE45" s="128">
        <v>0.15</v>
      </c>
      <c r="AF45" s="129">
        <v>31.235294117647058</v>
      </c>
      <c r="AG45" s="130" t="s">
        <v>67</v>
      </c>
    </row>
    <row r="46" spans="1:33" s="4" customFormat="1" ht="50.1" customHeight="1" x14ac:dyDescent="0.2">
      <c r="A46" s="38">
        <f t="shared" si="11"/>
        <v>44149.453482574958</v>
      </c>
      <c r="B46" s="217">
        <v>44501</v>
      </c>
      <c r="C46" s="52" t="str">
        <f t="shared" si="100"/>
        <v>SPINLACE</v>
      </c>
      <c r="D46" s="52">
        <v>1429479</v>
      </c>
      <c r="E46" s="105" t="s">
        <v>49</v>
      </c>
      <c r="F46" s="53" t="str">
        <f t="shared" si="101"/>
        <v>SS10100UN3023;SLWHITE;300</v>
      </c>
      <c r="G46" s="53" t="str">
        <f>VLOOKUP(D46,DETAIL,6,FALSE)</f>
        <v>UNTREATED</v>
      </c>
      <c r="H46" s="59">
        <v>77000</v>
      </c>
      <c r="I46" s="60">
        <f>+H46/220</f>
        <v>350</v>
      </c>
      <c r="J46" s="53" t="str">
        <f>VLOOKUP(D46,DETAIL,14,FALSE)</f>
        <v>Braskem CP360H</v>
      </c>
      <c r="K46" s="53" t="str">
        <f t="shared" si="69"/>
        <v>J1427149 (3"X.25"X131.5")</v>
      </c>
      <c r="L46" s="54">
        <v>21031</v>
      </c>
      <c r="M46" s="53" t="str">
        <f t="shared" si="88"/>
        <v>48" MAX OD</v>
      </c>
      <c r="N46" s="53">
        <f t="shared" si="99"/>
        <v>1</v>
      </c>
      <c r="O46" s="53" t="str">
        <f t="shared" si="102"/>
        <v>J1427223                PKG,47"COMBO,H AND P,3" CENTER</v>
      </c>
      <c r="P46" s="65">
        <f t="shared" si="71"/>
        <v>121.1135278415542</v>
      </c>
      <c r="Q46" s="57">
        <f>1000/10*1000/3023*H46</f>
        <v>2547138.6040357263</v>
      </c>
      <c r="R46" s="58" t="s">
        <v>49</v>
      </c>
      <c r="S46" s="143"/>
      <c r="T46" s="51">
        <f t="shared" si="12"/>
        <v>44164.036815908294</v>
      </c>
      <c r="U46" s="148"/>
      <c r="AE46" s="128">
        <v>0.15</v>
      </c>
      <c r="AF46" s="129">
        <f>(H46/EREMA!$C$2)*AE46</f>
        <v>13588.235294117647</v>
      </c>
      <c r="AG46" s="130" t="s">
        <v>67</v>
      </c>
    </row>
    <row r="47" spans="1:33" ht="50.1" customHeight="1" x14ac:dyDescent="0.2">
      <c r="A47" s="38">
        <f t="shared" si="11"/>
        <v>44164.036815908294</v>
      </c>
      <c r="B47" s="216" t="s">
        <v>205</v>
      </c>
      <c r="C47" s="66" t="str">
        <f t="shared" si="100"/>
        <v>PRECEPT MEDICAL</v>
      </c>
      <c r="D47" s="53">
        <v>1429503</v>
      </c>
      <c r="E47" s="105" t="s">
        <v>198</v>
      </c>
      <c r="F47" s="53" t="str">
        <f t="shared" si="101"/>
        <v>SS10235UN0191;WHITE;300</v>
      </c>
      <c r="G47" s="53" t="str">
        <f>VLOOKUP(D47,DETAIL,6,FALSE)</f>
        <v>UNTREATED</v>
      </c>
      <c r="H47" s="69">
        <v>22000</v>
      </c>
      <c r="I47" s="60">
        <f t="shared" ref="I47:I51" si="103">+H47/311</f>
        <v>70.739549839228289</v>
      </c>
      <c r="J47" s="53" t="str">
        <f>VLOOKUP(D47,DETAIL,14,FALSE)</f>
        <v>BRASKEM CP360H</v>
      </c>
      <c r="K47" s="53" t="str">
        <f t="shared" si="69"/>
        <v>J1427153 CORE,191MMX3.032"X.25"</v>
      </c>
      <c r="L47" s="54">
        <v>4115</v>
      </c>
      <c r="M47" s="84" t="s">
        <v>177</v>
      </c>
      <c r="N47" s="53">
        <f t="shared" si="99"/>
        <v>6</v>
      </c>
      <c r="O47" s="53" t="str">
        <f t="shared" si="102"/>
        <v xml:space="preserve">J1427226  PKG,30" PLAIN DISC               1427228 PKG,31" DISC WITH 5" LIP </v>
      </c>
      <c r="P47" s="65">
        <f t="shared" si="71"/>
        <v>1176.0953069146333</v>
      </c>
      <c r="Q47" s="57">
        <f>1000/23.8*1000/191*H47</f>
        <v>4839632.1879537161</v>
      </c>
      <c r="R47" s="37" t="s">
        <v>49</v>
      </c>
      <c r="S47" s="86"/>
      <c r="T47" s="51">
        <f t="shared" si="12"/>
        <v>44166.984297151597</v>
      </c>
      <c r="U47" s="70"/>
      <c r="AE47" s="128">
        <v>0.15</v>
      </c>
      <c r="AF47" s="129">
        <f>(H47/EREMA!$C$2)*AE47</f>
        <v>3882.3529411764707</v>
      </c>
      <c r="AG47" s="130" t="s">
        <v>67</v>
      </c>
    </row>
    <row r="48" spans="1:33" ht="50.1" customHeight="1" x14ac:dyDescent="0.2">
      <c r="A48" s="38">
        <f t="shared" si="11"/>
        <v>44166.984297151597</v>
      </c>
      <c r="B48" s="216">
        <v>44531</v>
      </c>
      <c r="C48" s="66" t="str">
        <f t="shared" si="100"/>
        <v>CARDINAL HEALTH</v>
      </c>
      <c r="D48" s="53">
        <v>1429515</v>
      </c>
      <c r="E48" s="105" t="s">
        <v>199</v>
      </c>
      <c r="F48" s="53" t="str">
        <f t="shared" si="101"/>
        <v>SS10255UN0178;WHITE;300</v>
      </c>
      <c r="G48" s="53" t="str">
        <f>VLOOKUP(D48,DETAIL,6,FALSE)</f>
        <v>UNTREATED</v>
      </c>
      <c r="H48" s="59">
        <v>17000</v>
      </c>
      <c r="I48" s="60">
        <f t="shared" si="103"/>
        <v>54.662379421221864</v>
      </c>
      <c r="J48" s="53" t="str">
        <f>VLOOKUP(D48,DETAIL,14,FALSE)</f>
        <v>BRASKEM CP360H</v>
      </c>
      <c r="K48" s="53" t="str">
        <f t="shared" si="69"/>
        <v>1427145 CORE,178MMX3.032"X.25"</v>
      </c>
      <c r="L48" s="54">
        <v>3840</v>
      </c>
      <c r="M48" s="53" t="str">
        <f t="shared" ref="M48:M52" si="104">VLOOKUP(D48,DETAIL,7,FALSE)</f>
        <v xml:space="preserve">Target OD 30" </v>
      </c>
      <c r="N48" s="53">
        <f t="shared" si="99"/>
        <v>7</v>
      </c>
      <c r="O48" s="53" t="str">
        <f t="shared" si="102"/>
        <v>J1427226 PKG,30" PLAIN DISC     J1427228 PKG,31" DISC WITH 5" LIP</v>
      </c>
      <c r="P48" s="65">
        <f t="shared" si="71"/>
        <v>975.3433208489389</v>
      </c>
      <c r="Q48" s="57">
        <f>1000/25.5*1000/178*H48</f>
        <v>3745318.3520599254</v>
      </c>
      <c r="R48" s="37" t="s">
        <v>49</v>
      </c>
      <c r="S48" s="86"/>
      <c r="T48" s="51">
        <f t="shared" si="12"/>
        <v>44169.261896294149</v>
      </c>
      <c r="U48" s="70"/>
      <c r="AE48" s="128">
        <v>0.15</v>
      </c>
      <c r="AF48" s="129">
        <v>863.82352941176475</v>
      </c>
      <c r="AG48" s="130" t="s">
        <v>67</v>
      </c>
    </row>
    <row r="49" spans="1:33" ht="50.1" customHeight="1" x14ac:dyDescent="0.2">
      <c r="A49" s="38">
        <f t="shared" si="11"/>
        <v>44169.261896294149</v>
      </c>
      <c r="B49" s="216">
        <v>44531</v>
      </c>
      <c r="C49" s="373" t="s">
        <v>188</v>
      </c>
      <c r="D49" s="373">
        <v>1602712</v>
      </c>
      <c r="E49" s="105" t="s">
        <v>200</v>
      </c>
      <c r="F49" s="53" t="str">
        <f t="shared" si="101"/>
        <v>SS10250UN1499;ORANGE;300</v>
      </c>
      <c r="G49" s="53" t="s">
        <v>46</v>
      </c>
      <c r="H49" s="69">
        <v>5000</v>
      </c>
      <c r="I49" s="60">
        <f t="shared" si="103"/>
        <v>16.077170418006432</v>
      </c>
      <c r="J49" s="53" t="s">
        <v>163</v>
      </c>
      <c r="K49" s="53" t="str">
        <f t="shared" si="69"/>
        <v>J1427149 (3"X.25"X131.5")</v>
      </c>
      <c r="L49" s="54">
        <v>7315</v>
      </c>
      <c r="M49" s="290" t="str">
        <f t="shared" si="104"/>
        <v>41" +/-1"            MAX OD:  45"</v>
      </c>
      <c r="N49" s="53">
        <f t="shared" ref="N49:N52" si="105">VLOOKUP(D49,DETAIL,10,FALSE)</f>
        <v>1</v>
      </c>
      <c r="O49" s="53" t="str">
        <f t="shared" si="102"/>
        <v>J1427720 PKG,41" PLAIN DISC            J1427221 PKG,42"DISC WITH 5" LIP</v>
      </c>
      <c r="P49" s="65">
        <f t="shared" si="71"/>
        <v>18.23954634600328</v>
      </c>
      <c r="Q49" s="57">
        <f>1000/25*1000/1499*H49</f>
        <v>133422.281521014</v>
      </c>
      <c r="R49" s="379" t="s">
        <v>190</v>
      </c>
      <c r="S49" s="380"/>
      <c r="T49" s="51">
        <f t="shared" si="12"/>
        <v>44169.931778394901</v>
      </c>
      <c r="U49" s="428"/>
      <c r="AE49" s="128">
        <v>0.15</v>
      </c>
      <c r="AF49" s="129">
        <v>0</v>
      </c>
      <c r="AG49" s="130" t="s">
        <v>67</v>
      </c>
    </row>
    <row r="50" spans="1:33" ht="50.1" customHeight="1" x14ac:dyDescent="0.2">
      <c r="A50" s="38">
        <f t="shared" si="11"/>
        <v>44169.931778394901</v>
      </c>
      <c r="B50" s="216">
        <v>44531</v>
      </c>
      <c r="C50" s="66" t="s">
        <v>169</v>
      </c>
      <c r="D50" s="66">
        <v>1429593</v>
      </c>
      <c r="E50" s="105" t="s">
        <v>203</v>
      </c>
      <c r="F50" s="53" t="s">
        <v>170</v>
      </c>
      <c r="G50" s="53" t="s">
        <v>46</v>
      </c>
      <c r="H50" s="69">
        <v>7000</v>
      </c>
      <c r="I50" s="60">
        <f t="shared" si="103"/>
        <v>22.508038585209004</v>
      </c>
      <c r="J50" s="53" t="s">
        <v>47</v>
      </c>
      <c r="K50" s="53" t="str">
        <f t="shared" si="69"/>
        <v>J1480709 - 1527 MM X 3" X .025"</v>
      </c>
      <c r="L50" s="54">
        <v>4755</v>
      </c>
      <c r="M50" s="164" t="str">
        <f t="shared" si="104"/>
        <v>Target OD 44" +/- 1" MAX OD 45"</v>
      </c>
      <c r="N50" s="53">
        <f t="shared" si="105"/>
        <v>1</v>
      </c>
      <c r="O50" s="53" t="s">
        <v>167</v>
      </c>
      <c r="P50" s="65">
        <f t="shared" si="71"/>
        <v>22.728648991245738</v>
      </c>
      <c r="Q50" s="57">
        <f>1000/42.5*1000/1524*H50</f>
        <v>108074.72595337349</v>
      </c>
      <c r="R50" s="37" t="s">
        <v>49</v>
      </c>
      <c r="S50" s="55"/>
      <c r="T50" s="51">
        <f t="shared" si="12"/>
        <v>44170.869613335948</v>
      </c>
      <c r="U50" s="148"/>
      <c r="AE50" s="128">
        <v>0.15</v>
      </c>
      <c r="AF50" s="129">
        <v>27.882352941176467</v>
      </c>
      <c r="AG50" s="130" t="s">
        <v>67</v>
      </c>
    </row>
    <row r="51" spans="1:33" ht="50.1" customHeight="1" x14ac:dyDescent="0.2">
      <c r="A51" s="38">
        <f t="shared" si="11"/>
        <v>44170.869613335948</v>
      </c>
      <c r="B51" s="216">
        <v>44531</v>
      </c>
      <c r="C51" s="147" t="str">
        <f>VLOOKUP(D51,DETAIL,4,FALSE)</f>
        <v>3M - Aberdeen,SD</v>
      </c>
      <c r="D51" s="147">
        <v>1605870</v>
      </c>
      <c r="E51" s="105" t="s">
        <v>204</v>
      </c>
      <c r="F51" s="53" t="str">
        <f t="shared" ref="F51" si="106">VLOOKUP(D51,DETAIL,5,FALSE)</f>
        <v xml:space="preserve"> SS10590UN1194;TURQU0ISE;300 </v>
      </c>
      <c r="G51" s="53" t="s">
        <v>46</v>
      </c>
      <c r="H51" s="69">
        <v>36918</v>
      </c>
      <c r="I51" s="60">
        <f t="shared" si="103"/>
        <v>118.70739549839229</v>
      </c>
      <c r="J51" s="53" t="s">
        <v>163</v>
      </c>
      <c r="K51" s="53" t="str">
        <f t="shared" si="69"/>
        <v>J1770693 CORE,1197MM X 3.032" X 0.250"</v>
      </c>
      <c r="L51" s="54">
        <v>1372</v>
      </c>
      <c r="M51" s="290" t="str">
        <f t="shared" si="104"/>
        <v>28" +/- 1"</v>
      </c>
      <c r="N51" s="53">
        <f t="shared" si="105"/>
        <v>1</v>
      </c>
      <c r="O51" s="53" t="str">
        <f>VLOOKUP(D51,DETAIL,13,FALSE)</f>
        <v xml:space="preserve">1427227           PKG,29" DISC WITH 5" LIP </v>
      </c>
      <c r="P51" s="65">
        <f t="shared" si="71"/>
        <v>381.96864641436167</v>
      </c>
      <c r="Q51" s="57">
        <f>1000/59*1000/1194*H51</f>
        <v>524060.98288050422</v>
      </c>
      <c r="R51" s="77" t="s">
        <v>49</v>
      </c>
      <c r="S51" s="114"/>
      <c r="T51" s="51">
        <f t="shared" si="12"/>
        <v>44175.815754815048</v>
      </c>
      <c r="U51" s="342"/>
      <c r="AE51" s="128">
        <v>0.15</v>
      </c>
      <c r="AF51" s="129">
        <v>31.235294117647058</v>
      </c>
      <c r="AG51" s="130" t="s">
        <v>67</v>
      </c>
    </row>
    <row r="52" spans="1:33" s="4" customFormat="1" ht="50.1" customHeight="1" x14ac:dyDescent="0.2">
      <c r="A52" s="38">
        <f t="shared" si="11"/>
        <v>44175.815754815048</v>
      </c>
      <c r="B52" s="216">
        <v>44531</v>
      </c>
      <c r="C52" s="52" t="str">
        <f>VLOOKUP(D52,DETAIL,4,FALSE)</f>
        <v>SPINLACE</v>
      </c>
      <c r="D52" s="52">
        <v>1429479</v>
      </c>
      <c r="E52" s="105" t="s">
        <v>49</v>
      </c>
      <c r="F52" s="53" t="str">
        <f>VLOOKUP(D52,DETAIL,5,FALSE)</f>
        <v>SS10100UN3023;SLWHITE;300</v>
      </c>
      <c r="G52" s="53" t="str">
        <f>VLOOKUP(D52,DETAIL,6,FALSE)</f>
        <v>UNTREATED</v>
      </c>
      <c r="H52" s="59">
        <v>63000</v>
      </c>
      <c r="I52" s="60">
        <f>+H52/220</f>
        <v>286.36363636363637</v>
      </c>
      <c r="J52" s="53" t="str">
        <f>VLOOKUP(D52,DETAIL,14,FALSE)</f>
        <v>Braskem CP360H</v>
      </c>
      <c r="K52" s="53" t="str">
        <f t="shared" si="69"/>
        <v>J1427149 (3"X.25"X131.5")</v>
      </c>
      <c r="L52" s="54">
        <v>21031</v>
      </c>
      <c r="M52" s="53" t="str">
        <f t="shared" si="104"/>
        <v>48" MAX OD</v>
      </c>
      <c r="N52" s="53">
        <f t="shared" si="105"/>
        <v>1</v>
      </c>
      <c r="O52" s="53" t="str">
        <f>VLOOKUP(D52,DETAIL,13,FALSE)</f>
        <v>J1427223                PKG,47"COMBO,H AND P,3" CENTER</v>
      </c>
      <c r="P52" s="65">
        <f t="shared" si="71"/>
        <v>99.092886415817063</v>
      </c>
      <c r="Q52" s="57">
        <f>1000/10*1000/3023*H52</f>
        <v>2084022.4942110486</v>
      </c>
      <c r="R52" s="58" t="s">
        <v>49</v>
      </c>
      <c r="S52" s="143"/>
      <c r="T52" s="51">
        <f t="shared" si="12"/>
        <v>44187.747572996865</v>
      </c>
      <c r="U52" s="148"/>
      <c r="AE52" s="128">
        <v>0.15</v>
      </c>
      <c r="AF52" s="129">
        <f>(H52/EREMA!$C$2)*AE52</f>
        <v>11117.647058823528</v>
      </c>
      <c r="AG52" s="130" t="s">
        <v>67</v>
      </c>
    </row>
    <row r="53" spans="1:33" s="4" customFormat="1" ht="50.1" customHeight="1" x14ac:dyDescent="0.2">
      <c r="A53" s="492"/>
      <c r="B53" s="493"/>
      <c r="C53" s="247"/>
      <c r="D53" s="247"/>
      <c r="E53" s="488"/>
      <c r="F53" s="247"/>
      <c r="G53" s="247"/>
      <c r="H53" s="242"/>
      <c r="I53" s="489"/>
      <c r="J53" s="247"/>
      <c r="K53" s="247"/>
      <c r="L53" s="244"/>
      <c r="M53" s="247"/>
      <c r="N53" s="247"/>
      <c r="O53" s="247"/>
      <c r="P53" s="490"/>
      <c r="Q53" s="491"/>
      <c r="R53" s="494"/>
      <c r="S53" s="495"/>
      <c r="T53" s="496"/>
      <c r="U53" s="148"/>
      <c r="AE53" s="497"/>
      <c r="AF53" s="498"/>
      <c r="AG53" s="5"/>
    </row>
    <row r="54" spans="1:33" s="4" customFormat="1" ht="50.1" customHeight="1" x14ac:dyDescent="0.2">
      <c r="A54" s="492"/>
      <c r="B54" s="493"/>
      <c r="C54" s="247"/>
      <c r="D54" s="247"/>
      <c r="E54" s="488"/>
      <c r="F54" s="247"/>
      <c r="G54" s="247"/>
      <c r="H54" s="242"/>
      <c r="I54" s="489"/>
      <c r="J54" s="247"/>
      <c r="K54" s="247"/>
      <c r="L54" s="244"/>
      <c r="M54" s="247"/>
      <c r="N54" s="247"/>
      <c r="O54" s="247"/>
      <c r="P54" s="490"/>
      <c r="Q54" s="491"/>
      <c r="R54" s="494"/>
      <c r="S54" s="495"/>
      <c r="T54" s="496"/>
      <c r="U54" s="148"/>
      <c r="AE54" s="497"/>
      <c r="AF54" s="498"/>
      <c r="AG54" s="5"/>
    </row>
    <row r="57" spans="1:33" s="4" customFormat="1" ht="54.75" customHeight="1" x14ac:dyDescent="0.2">
      <c r="A57" s="38" t="e">
        <f>#REF!</f>
        <v>#REF!</v>
      </c>
      <c r="B57" s="145" t="s">
        <v>206</v>
      </c>
      <c r="C57" s="177"/>
      <c r="D57" s="174" t="s">
        <v>207</v>
      </c>
      <c r="E57" s="170">
        <v>81071145</v>
      </c>
      <c r="F57" s="171"/>
      <c r="G57" s="171"/>
      <c r="H57" s="172"/>
      <c r="I57" s="173">
        <v>24</v>
      </c>
      <c r="J57" s="171"/>
      <c r="K57" s="171"/>
      <c r="L57" s="172"/>
      <c r="M57" s="171"/>
      <c r="N57" s="171"/>
      <c r="O57" s="171"/>
      <c r="P57" s="175"/>
      <c r="Q57" s="176"/>
      <c r="R57" s="178" t="s">
        <v>207</v>
      </c>
      <c r="S57" s="179"/>
      <c r="T57" s="51" t="e">
        <f>#REF!+I57/24</f>
        <v>#REF!</v>
      </c>
      <c r="AE57" s="128">
        <v>0.15</v>
      </c>
      <c r="AF57" s="129">
        <f>(H57/EREMA!$C$2)*AE57</f>
        <v>0</v>
      </c>
      <c r="AG57" s="130" t="s">
        <v>67</v>
      </c>
    </row>
  </sheetData>
  <autoFilter ref="A1:U52" xr:uid="{00000000-0009-0000-0000-000003000000}"/>
  <conditionalFormatting sqref="T57 T2:T54">
    <cfRule type="cellIs" dxfId="3" priority="381" stopIfTrue="1" operator="equal">
      <formula>"ORDER COMPLETE"</formula>
    </cfRule>
    <cfRule type="cellIs" dxfId="2" priority="382" stopIfTrue="1" operator="greaterThan">
      <formula>R2</formula>
    </cfRule>
  </conditionalFormatting>
  <printOptions horizontalCentered="1" gridLines="1"/>
  <pageMargins left="0" right="0" top="0.5" bottom="0.25" header="0" footer="0"/>
  <pageSetup scale="59" fitToHeight="0" orientation="landscape" r:id="rId1"/>
  <headerFooter alignWithMargins="0">
    <oddHeader>&amp;CWAY LINE 6&amp;R&amp;D  &amp;T</oddHeader>
    <oddFooter>&amp;C&amp;P</oddFooter>
  </headerFooter>
  <colBreaks count="2" manualBreakCount="2">
    <brk id="21" max="1048575" man="1"/>
    <brk id="30" max="1048575" man="1"/>
  </colBreaks>
  <ignoredErrors>
    <ignoredError sqref="I38" formula="1"/>
  </ignoredErrors>
  <legacyDrawing r:id="rId2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 xr:uid="{00000000-0002-0000-0300-000000000000}">
          <x14:formula1>
            <xm:f>'K:\MANUFACTURING\NEW-WAY SCH 2019\New Way SCH-JDE W3-W6, W14\[New Way SCH W3-W6, W14 01.02.19.xlsx]EREMA'!#REF!</xm:f>
          </x14:formula1>
          <xm:sqref>AG48 AG29 AG40 AG6:AG9</xm:sqref>
        </x14:dataValidation>
        <x14:dataValidation type="list" allowBlank="1" showInputMessage="1" showErrorMessage="1" xr:uid="{00000000-0002-0000-0300-000001000000}">
          <x14:formula1>
            <xm:f>'K:\MANUFACTURING\NEW-WAY SCH 2020\New Way SCH - JDE W3-W6, W14\[New Way SCH W3-W6, W14 05.18.20.xlsx]EREMA'!#REF!</xm:f>
          </x14:formula1>
          <xm:sqref>AG33:AG35</xm:sqref>
        </x14:dataValidation>
        <x14:dataValidation type="list" allowBlank="1" showInputMessage="1" showErrorMessage="1" xr:uid="{00000000-0002-0000-0300-000002000000}">
          <x14:formula1>
            <xm:f>'K:\MANUFACTURING\NEW-WAY SCH 2020\New Way SCH - JDE W3-W6, W14\[New Way SCH W3-W6, W14 06.02.20.xlsx]EREMA'!#REF!</xm:f>
          </x14:formula1>
          <xm:sqref>AG43</xm:sqref>
        </x14:dataValidation>
        <x14:dataValidation type="list" allowBlank="1" showInputMessage="1" showErrorMessage="1" xr:uid="{00000000-0002-0000-0300-000003000000}">
          <x14:formula1>
            <xm:f>EREMA!B$6:B$15</xm:f>
          </x14:formula1>
          <xm:sqref>AG57 AG49:AG54 AG41:AG42 AG44:AG47 AG36:AG39 AG30:AG32 AG2:AG5 AG10:AG28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28"/>
  <sheetViews>
    <sheetView workbookViewId="0">
      <selection activeCell="F27" sqref="F27"/>
    </sheetView>
  </sheetViews>
  <sheetFormatPr defaultRowHeight="12.75" x14ac:dyDescent="0.2"/>
  <cols>
    <col min="1" max="1" width="67.42578125" bestFit="1" customWidth="1"/>
  </cols>
  <sheetData>
    <row r="1" spans="1:1" ht="18" x14ac:dyDescent="0.25">
      <c r="A1" s="416" t="s">
        <v>208</v>
      </c>
    </row>
    <row r="2" spans="1:1" ht="18" x14ac:dyDescent="0.25">
      <c r="A2" s="410" t="s">
        <v>209</v>
      </c>
    </row>
    <row r="3" spans="1:1" ht="18" x14ac:dyDescent="0.25">
      <c r="A3" s="410"/>
    </row>
    <row r="4" spans="1:1" ht="18" x14ac:dyDescent="0.25">
      <c r="A4" s="411" t="s">
        <v>210</v>
      </c>
    </row>
    <row r="5" spans="1:1" ht="18" x14ac:dyDescent="0.25">
      <c r="A5" s="412" t="s">
        <v>211</v>
      </c>
    </row>
    <row r="6" spans="1:1" ht="18" x14ac:dyDescent="0.25">
      <c r="A6" s="413" t="s">
        <v>212</v>
      </c>
    </row>
    <row r="7" spans="1:1" ht="18" x14ac:dyDescent="0.25">
      <c r="A7" s="411" t="s">
        <v>213</v>
      </c>
    </row>
    <row r="8" spans="1:1" ht="18" x14ac:dyDescent="0.25">
      <c r="A8" s="414" t="s">
        <v>214</v>
      </c>
    </row>
    <row r="9" spans="1:1" ht="18" x14ac:dyDescent="0.25">
      <c r="A9" s="411" t="s">
        <v>215</v>
      </c>
    </row>
    <row r="10" spans="1:1" ht="18" x14ac:dyDescent="0.25">
      <c r="A10" s="414" t="s">
        <v>216</v>
      </c>
    </row>
    <row r="11" spans="1:1" ht="18" x14ac:dyDescent="0.25">
      <c r="A11" s="411" t="s">
        <v>217</v>
      </c>
    </row>
    <row r="12" spans="1:1" ht="18" x14ac:dyDescent="0.25">
      <c r="A12" s="414" t="s">
        <v>218</v>
      </c>
    </row>
    <row r="13" spans="1:1" ht="18" x14ac:dyDescent="0.25">
      <c r="A13" s="411" t="s">
        <v>219</v>
      </c>
    </row>
    <row r="14" spans="1:1" ht="18" x14ac:dyDescent="0.25">
      <c r="A14" s="414" t="s">
        <v>220</v>
      </c>
    </row>
    <row r="15" spans="1:1" ht="18" x14ac:dyDescent="0.25">
      <c r="A15" s="411" t="s">
        <v>219</v>
      </c>
    </row>
    <row r="16" spans="1:1" ht="18" x14ac:dyDescent="0.25">
      <c r="A16" s="414" t="s">
        <v>221</v>
      </c>
    </row>
    <row r="17" spans="1:1" ht="18" x14ac:dyDescent="0.25">
      <c r="A17" s="411" t="s">
        <v>222</v>
      </c>
    </row>
    <row r="18" spans="1:1" ht="18" x14ac:dyDescent="0.25">
      <c r="A18" s="414" t="s">
        <v>223</v>
      </c>
    </row>
    <row r="19" spans="1:1" ht="18" x14ac:dyDescent="0.25">
      <c r="A19" s="411" t="s">
        <v>224</v>
      </c>
    </row>
    <row r="20" spans="1:1" ht="18" x14ac:dyDescent="0.25">
      <c r="A20" s="412" t="s">
        <v>225</v>
      </c>
    </row>
    <row r="21" spans="1:1" ht="18" x14ac:dyDescent="0.25">
      <c r="A21" s="411" t="s">
        <v>226</v>
      </c>
    </row>
    <row r="22" spans="1:1" ht="18" x14ac:dyDescent="0.25">
      <c r="A22" s="412" t="s">
        <v>227</v>
      </c>
    </row>
    <row r="23" spans="1:1" ht="18" x14ac:dyDescent="0.25">
      <c r="A23" s="411" t="s">
        <v>226</v>
      </c>
    </row>
    <row r="24" spans="1:1" ht="18" x14ac:dyDescent="0.25">
      <c r="A24" s="412" t="s">
        <v>228</v>
      </c>
    </row>
    <row r="25" spans="1:1" ht="18" x14ac:dyDescent="0.25">
      <c r="A25" s="411" t="s">
        <v>229</v>
      </c>
    </row>
    <row r="26" spans="1:1" ht="18" x14ac:dyDescent="0.25">
      <c r="A26" s="414" t="s">
        <v>230</v>
      </c>
    </row>
    <row r="27" spans="1:1" ht="18" x14ac:dyDescent="0.25">
      <c r="A27" s="411" t="s">
        <v>229</v>
      </c>
    </row>
    <row r="28" spans="1:1" ht="18" x14ac:dyDescent="0.25">
      <c r="A28" s="415" t="s">
        <v>231</v>
      </c>
    </row>
  </sheetData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 filterMode="1"/>
  <dimension ref="A1:XEX917"/>
  <sheetViews>
    <sheetView workbookViewId="0">
      <pane ySplit="1" topLeftCell="A2" activePane="bottomLeft" state="frozen"/>
      <selection activeCell="H15" activeCellId="1" sqref="D14 H15"/>
      <selection pane="bottomLeft" activeCell="J637" sqref="J637"/>
    </sheetView>
  </sheetViews>
  <sheetFormatPr defaultColWidth="9.140625" defaultRowHeight="12.75" x14ac:dyDescent="0.2"/>
  <cols>
    <col min="1" max="1" width="16.140625" style="21" customWidth="1"/>
    <col min="2" max="2" width="42.140625" style="19" customWidth="1"/>
    <col min="3" max="3" width="10" style="19" customWidth="1"/>
    <col min="4" max="4" width="23.5703125" style="23" customWidth="1"/>
    <col min="5" max="5" width="15.140625" style="19" customWidth="1"/>
    <col min="6" max="6" width="16.85546875" style="20" customWidth="1"/>
    <col min="7" max="7" width="16" style="23" customWidth="1"/>
    <col min="8" max="8" width="16.140625" style="28" customWidth="1"/>
    <col min="9" max="9" width="18.140625" style="19" customWidth="1"/>
    <col min="10" max="10" width="12.5703125" style="19" customWidth="1"/>
    <col min="11" max="11" width="32.140625" style="23" customWidth="1"/>
    <col min="12" max="12" width="10.42578125" style="19" customWidth="1"/>
    <col min="13" max="13" width="17.5703125" style="21" customWidth="1"/>
    <col min="14" max="14" width="13.42578125" style="19" customWidth="1"/>
    <col min="15" max="15" width="9.85546875" style="24" customWidth="1"/>
    <col min="16" max="16384" width="9.140625" style="18"/>
  </cols>
  <sheetData>
    <row r="1" spans="1:15" ht="26.25" customHeight="1" x14ac:dyDescent="0.2">
      <c r="A1" s="21" t="s">
        <v>505</v>
      </c>
      <c r="B1" s="19" t="s">
        <v>506</v>
      </c>
      <c r="C1" s="19" t="s">
        <v>507</v>
      </c>
      <c r="D1" s="23" t="s">
        <v>508</v>
      </c>
      <c r="E1" s="19" t="s">
        <v>5</v>
      </c>
      <c r="F1" s="20" t="s">
        <v>509</v>
      </c>
      <c r="G1" s="23" t="s">
        <v>510</v>
      </c>
      <c r="H1" s="22" t="s">
        <v>511</v>
      </c>
      <c r="I1" s="19" t="s">
        <v>512</v>
      </c>
      <c r="J1" s="21" t="s">
        <v>513</v>
      </c>
      <c r="K1" s="23" t="s">
        <v>514</v>
      </c>
      <c r="L1" s="21" t="s">
        <v>515</v>
      </c>
      <c r="M1" s="21" t="s">
        <v>516</v>
      </c>
      <c r="N1" s="19" t="s">
        <v>517</v>
      </c>
      <c r="O1" s="24" t="s">
        <v>518</v>
      </c>
    </row>
    <row r="2" spans="1:15" s="16" customFormat="1" ht="55.5" hidden="1" customHeight="1" x14ac:dyDescent="0.2">
      <c r="A2" s="1">
        <v>1429479</v>
      </c>
      <c r="B2" s="25" t="str">
        <f t="shared" ref="B2:B39" si="0">C2&amp;D2&amp;A2</f>
        <v>3SPINLACE1429479</v>
      </c>
      <c r="C2" s="2">
        <v>3</v>
      </c>
      <c r="D2" s="1" t="s">
        <v>519</v>
      </c>
      <c r="E2" s="1" t="s">
        <v>520</v>
      </c>
      <c r="F2" s="9" t="s">
        <v>46</v>
      </c>
      <c r="G2" s="1" t="s">
        <v>48</v>
      </c>
      <c r="H2" s="10" t="s">
        <v>521</v>
      </c>
      <c r="I2" s="1" t="s">
        <v>522</v>
      </c>
      <c r="J2" s="2">
        <v>1</v>
      </c>
      <c r="K2" s="1" t="s">
        <v>521</v>
      </c>
      <c r="L2" s="2" t="s">
        <v>523</v>
      </c>
      <c r="M2" s="1" t="s">
        <v>524</v>
      </c>
      <c r="N2" s="1" t="s">
        <v>47</v>
      </c>
      <c r="O2" s="11"/>
    </row>
    <row r="3" spans="1:15" s="16" customFormat="1" ht="55.5" hidden="1" customHeight="1" x14ac:dyDescent="0.2">
      <c r="A3" s="36" t="s">
        <v>525</v>
      </c>
      <c r="B3" s="25" t="str">
        <f t="shared" si="0"/>
        <v>3SPINLACE1429476-W0020SB3098</v>
      </c>
      <c r="C3" s="2">
        <v>3</v>
      </c>
      <c r="D3" s="1" t="s">
        <v>519</v>
      </c>
      <c r="E3" s="1" t="s">
        <v>526</v>
      </c>
      <c r="F3" s="9" t="s">
        <v>46</v>
      </c>
      <c r="G3" s="1" t="s">
        <v>48</v>
      </c>
      <c r="H3" s="10" t="s">
        <v>521</v>
      </c>
      <c r="I3" s="1" t="s">
        <v>522</v>
      </c>
      <c r="J3" s="2">
        <v>1</v>
      </c>
      <c r="K3" s="1" t="s">
        <v>521</v>
      </c>
      <c r="L3" s="2" t="s">
        <v>523</v>
      </c>
      <c r="M3" s="1" t="s">
        <v>524</v>
      </c>
      <c r="N3" s="1" t="s">
        <v>47</v>
      </c>
      <c r="O3" s="11"/>
    </row>
    <row r="4" spans="1:15" s="16" customFormat="1" ht="55.5" hidden="1" customHeight="1" x14ac:dyDescent="0.2">
      <c r="A4" s="1">
        <v>1429480</v>
      </c>
      <c r="B4" s="25" t="str">
        <f t="shared" si="0"/>
        <v>3SPINLACE1429480</v>
      </c>
      <c r="C4" s="2">
        <v>3</v>
      </c>
      <c r="D4" s="1" t="s">
        <v>519</v>
      </c>
      <c r="E4" s="1" t="s">
        <v>527</v>
      </c>
      <c r="F4" s="9" t="s">
        <v>46</v>
      </c>
      <c r="G4" s="1" t="s">
        <v>48</v>
      </c>
      <c r="H4" s="10" t="s">
        <v>521</v>
      </c>
      <c r="I4" s="1" t="s">
        <v>522</v>
      </c>
      <c r="J4" s="2">
        <v>1</v>
      </c>
      <c r="K4" s="1" t="s">
        <v>521</v>
      </c>
      <c r="L4" s="2" t="s">
        <v>523</v>
      </c>
      <c r="M4" s="1" t="s">
        <v>524</v>
      </c>
      <c r="N4" s="1" t="s">
        <v>47</v>
      </c>
      <c r="O4" s="11"/>
    </row>
    <row r="5" spans="1:15" s="16" customFormat="1" ht="51.75" hidden="1" customHeight="1" x14ac:dyDescent="0.2">
      <c r="A5" s="1">
        <v>1429555</v>
      </c>
      <c r="B5" s="25" t="str">
        <f t="shared" si="0"/>
        <v>43M1429555</v>
      </c>
      <c r="C5" s="2">
        <v>4</v>
      </c>
      <c r="D5" s="1" t="s">
        <v>528</v>
      </c>
      <c r="E5" s="1" t="s">
        <v>529</v>
      </c>
      <c r="F5" s="9" t="s">
        <v>46</v>
      </c>
      <c r="G5" s="99" t="s">
        <v>521</v>
      </c>
      <c r="H5" s="10">
        <v>3036</v>
      </c>
      <c r="I5" s="1" t="s">
        <v>530</v>
      </c>
      <c r="J5" s="2">
        <v>3</v>
      </c>
      <c r="K5" s="1" t="s">
        <v>531</v>
      </c>
      <c r="L5" s="2" t="s">
        <v>523</v>
      </c>
      <c r="M5" s="1" t="s">
        <v>532</v>
      </c>
      <c r="N5" s="1" t="s">
        <v>163</v>
      </c>
      <c r="O5" s="11">
        <v>40387</v>
      </c>
    </row>
    <row r="6" spans="1:15" s="16" customFormat="1" ht="51.75" hidden="1" customHeight="1" x14ac:dyDescent="0.2">
      <c r="A6" s="1">
        <v>1429556</v>
      </c>
      <c r="B6" s="25" t="str">
        <f t="shared" si="0"/>
        <v>43M1429556</v>
      </c>
      <c r="C6" s="2">
        <v>4</v>
      </c>
      <c r="D6" s="1" t="s">
        <v>528</v>
      </c>
      <c r="E6" s="1" t="s">
        <v>533</v>
      </c>
      <c r="F6" s="9" t="s">
        <v>46</v>
      </c>
      <c r="G6" s="99" t="s">
        <v>521</v>
      </c>
      <c r="H6" s="10">
        <v>3718</v>
      </c>
      <c r="I6" s="1" t="s">
        <v>534</v>
      </c>
      <c r="J6" s="2">
        <v>3</v>
      </c>
      <c r="K6" s="1" t="s">
        <v>531</v>
      </c>
      <c r="L6" s="2" t="s">
        <v>523</v>
      </c>
      <c r="M6" s="1" t="s">
        <v>532</v>
      </c>
      <c r="N6" s="1" t="s">
        <v>163</v>
      </c>
      <c r="O6" s="11">
        <v>40387</v>
      </c>
    </row>
    <row r="7" spans="1:15" s="16" customFormat="1" ht="42.75" hidden="1" customHeight="1" x14ac:dyDescent="0.2">
      <c r="A7" s="36">
        <v>1741472</v>
      </c>
      <c r="B7" s="25" t="str">
        <f>C7&amp;D7&amp;A7</f>
        <v>4BERRY / CLOPAY1741472</v>
      </c>
      <c r="C7" s="2">
        <v>4</v>
      </c>
      <c r="D7" s="1" t="s">
        <v>535</v>
      </c>
      <c r="E7" s="1" t="s">
        <v>536</v>
      </c>
      <c r="F7" s="9" t="s">
        <v>71</v>
      </c>
      <c r="G7" s="1" t="s">
        <v>521</v>
      </c>
      <c r="H7" s="10">
        <v>3383</v>
      </c>
      <c r="I7" s="1" t="s">
        <v>537</v>
      </c>
      <c r="J7" s="2">
        <v>1</v>
      </c>
      <c r="K7" s="1" t="s">
        <v>521</v>
      </c>
      <c r="L7" s="2" t="s">
        <v>523</v>
      </c>
      <c r="M7" s="1" t="s">
        <v>524</v>
      </c>
      <c r="N7" s="1" t="s">
        <v>47</v>
      </c>
      <c r="O7" s="11">
        <v>39737</v>
      </c>
    </row>
    <row r="8" spans="1:15" s="16" customFormat="1" ht="42.75" hidden="1" customHeight="1" x14ac:dyDescent="0.2">
      <c r="A8" s="36">
        <v>1737752</v>
      </c>
      <c r="B8" s="25" t="str">
        <f t="shared" si="0"/>
        <v>4BERRY / CLOPAY1737752</v>
      </c>
      <c r="C8" s="2">
        <v>4</v>
      </c>
      <c r="D8" s="1" t="s">
        <v>535</v>
      </c>
      <c r="E8" s="1" t="s">
        <v>538</v>
      </c>
      <c r="F8" s="9" t="s">
        <v>71</v>
      </c>
      <c r="G8" s="1" t="s">
        <v>521</v>
      </c>
      <c r="H8" s="10">
        <v>3383</v>
      </c>
      <c r="I8" s="1" t="s">
        <v>537</v>
      </c>
      <c r="J8" s="2">
        <v>1</v>
      </c>
      <c r="K8" s="1" t="s">
        <v>521</v>
      </c>
      <c r="L8" s="2" t="s">
        <v>523</v>
      </c>
      <c r="M8" s="1" t="s">
        <v>524</v>
      </c>
      <c r="N8" s="1" t="s">
        <v>47</v>
      </c>
      <c r="O8" s="11">
        <v>39737</v>
      </c>
    </row>
    <row r="9" spans="1:15" s="16" customFormat="1" ht="42.75" hidden="1" customHeight="1" x14ac:dyDescent="0.2">
      <c r="A9" s="1">
        <v>1733504</v>
      </c>
      <c r="B9" s="25" t="str">
        <f>C9&amp;D9&amp;A9</f>
        <v>4B.O.S.S.1733504</v>
      </c>
      <c r="C9" s="2">
        <v>4</v>
      </c>
      <c r="D9" s="1" t="s">
        <v>539</v>
      </c>
      <c r="E9" s="1" t="s">
        <v>540</v>
      </c>
      <c r="F9" s="9" t="s">
        <v>46</v>
      </c>
      <c r="G9" s="1" t="s">
        <v>541</v>
      </c>
      <c r="H9" s="10" t="s">
        <v>521</v>
      </c>
      <c r="I9" s="1" t="s">
        <v>522</v>
      </c>
      <c r="J9" s="2" t="s">
        <v>542</v>
      </c>
      <c r="K9" s="1" t="s">
        <v>521</v>
      </c>
      <c r="L9" s="2" t="s">
        <v>523</v>
      </c>
      <c r="M9" s="1" t="s">
        <v>543</v>
      </c>
      <c r="N9" s="1" t="s">
        <v>47</v>
      </c>
      <c r="O9" s="11">
        <v>39737</v>
      </c>
    </row>
    <row r="10" spans="1:15" s="16" customFormat="1" ht="42.75" hidden="1" customHeight="1" x14ac:dyDescent="0.2">
      <c r="A10" s="1">
        <v>1429597</v>
      </c>
      <c r="B10" s="25" t="str">
        <f t="shared" si="0"/>
        <v>4B.O.S.S.1429597</v>
      </c>
      <c r="C10" s="2">
        <v>4</v>
      </c>
      <c r="D10" s="1" t="s">
        <v>539</v>
      </c>
      <c r="E10" s="1" t="s">
        <v>544</v>
      </c>
      <c r="F10" s="9" t="s">
        <v>46</v>
      </c>
      <c r="G10" s="1" t="s">
        <v>541</v>
      </c>
      <c r="H10" s="10" t="s">
        <v>521</v>
      </c>
      <c r="I10" s="1" t="s">
        <v>522</v>
      </c>
      <c r="J10" s="2">
        <v>1</v>
      </c>
      <c r="K10" s="1" t="s">
        <v>521</v>
      </c>
      <c r="L10" s="2" t="s">
        <v>523</v>
      </c>
      <c r="M10" s="1" t="s">
        <v>543</v>
      </c>
      <c r="N10" s="1" t="s">
        <v>47</v>
      </c>
      <c r="O10" s="11">
        <v>39737</v>
      </c>
    </row>
    <row r="11" spans="1:15" s="16" customFormat="1" ht="55.5" hidden="1" customHeight="1" x14ac:dyDescent="0.2">
      <c r="A11" s="1">
        <v>1429466</v>
      </c>
      <c r="B11" s="25" t="str">
        <f t="shared" si="0"/>
        <v>4LOHMANN KOESTER1429466</v>
      </c>
      <c r="C11" s="2">
        <v>4</v>
      </c>
      <c r="D11" s="1" t="s">
        <v>545</v>
      </c>
      <c r="E11" s="1" t="s">
        <v>546</v>
      </c>
      <c r="F11" s="9" t="s">
        <v>46</v>
      </c>
      <c r="G11" s="1" t="s">
        <v>521</v>
      </c>
      <c r="H11" s="8" t="s">
        <v>547</v>
      </c>
      <c r="I11" s="1" t="s">
        <v>522</v>
      </c>
      <c r="J11" s="2">
        <v>1</v>
      </c>
      <c r="K11" s="36"/>
      <c r="L11" s="2" t="s">
        <v>523</v>
      </c>
      <c r="M11" s="1" t="s">
        <v>548</v>
      </c>
      <c r="N11" s="1" t="s">
        <v>47</v>
      </c>
      <c r="O11" s="11">
        <v>39609</v>
      </c>
    </row>
    <row r="12" spans="1:15" s="16" customFormat="1" ht="55.5" hidden="1" customHeight="1" x14ac:dyDescent="0.2">
      <c r="A12" s="1">
        <v>1429468</v>
      </c>
      <c r="B12" s="25" t="str">
        <f t="shared" si="0"/>
        <v>4LOHMANN KOESTER1429468</v>
      </c>
      <c r="C12" s="2">
        <v>4</v>
      </c>
      <c r="D12" s="1" t="s">
        <v>545</v>
      </c>
      <c r="E12" s="1" t="s">
        <v>549</v>
      </c>
      <c r="F12" s="9" t="s">
        <v>46</v>
      </c>
      <c r="G12" s="1" t="s">
        <v>521</v>
      </c>
      <c r="H12" s="8" t="s">
        <v>547</v>
      </c>
      <c r="I12" s="1" t="s">
        <v>522</v>
      </c>
      <c r="J12" s="2">
        <v>1</v>
      </c>
      <c r="K12" s="36"/>
      <c r="L12" s="2" t="s">
        <v>523</v>
      </c>
      <c r="M12" s="1" t="s">
        <v>548</v>
      </c>
      <c r="N12" s="1" t="s">
        <v>47</v>
      </c>
      <c r="O12" s="11">
        <v>39609</v>
      </c>
    </row>
    <row r="13" spans="1:15" s="16" customFormat="1" ht="48" hidden="1" customHeight="1" x14ac:dyDescent="0.2">
      <c r="A13" s="1">
        <v>1429548</v>
      </c>
      <c r="B13" s="25" t="str">
        <f t="shared" si="0"/>
        <v>4CARDINAL HEALTH1429548</v>
      </c>
      <c r="C13" s="2">
        <v>4</v>
      </c>
      <c r="D13" s="1" t="s">
        <v>550</v>
      </c>
      <c r="E13" s="1" t="s">
        <v>551</v>
      </c>
      <c r="F13" s="9" t="s">
        <v>46</v>
      </c>
      <c r="G13" s="1" t="s">
        <v>541</v>
      </c>
      <c r="H13" s="10" t="s">
        <v>521</v>
      </c>
      <c r="I13" s="1" t="s">
        <v>552</v>
      </c>
      <c r="J13" s="2">
        <v>6</v>
      </c>
      <c r="K13" s="1" t="s">
        <v>521</v>
      </c>
      <c r="L13" s="2" t="s">
        <v>523</v>
      </c>
      <c r="M13" s="1" t="s">
        <v>553</v>
      </c>
      <c r="N13" s="1" t="s">
        <v>47</v>
      </c>
      <c r="O13" s="11"/>
    </row>
    <row r="14" spans="1:15" s="16" customFormat="1" ht="55.5" hidden="1" customHeight="1" x14ac:dyDescent="0.2">
      <c r="A14" s="1">
        <v>1429488</v>
      </c>
      <c r="B14" s="25" t="str">
        <f t="shared" si="0"/>
        <v>4CLOPAY1429488</v>
      </c>
      <c r="C14" s="2">
        <v>4</v>
      </c>
      <c r="D14" s="1" t="s">
        <v>554</v>
      </c>
      <c r="E14" s="1" t="s">
        <v>555</v>
      </c>
      <c r="F14" s="9" t="s">
        <v>46</v>
      </c>
      <c r="G14" s="1" t="s">
        <v>556</v>
      </c>
      <c r="H14" s="8" t="s">
        <v>521</v>
      </c>
      <c r="I14" s="1" t="s">
        <v>557</v>
      </c>
      <c r="J14" s="2">
        <v>1</v>
      </c>
      <c r="K14" s="1" t="s">
        <v>558</v>
      </c>
      <c r="L14" s="2" t="s">
        <v>523</v>
      </c>
      <c r="M14" s="1" t="s">
        <v>559</v>
      </c>
      <c r="N14" s="1" t="s">
        <v>47</v>
      </c>
      <c r="O14" s="11">
        <v>39176</v>
      </c>
    </row>
    <row r="15" spans="1:15" s="16" customFormat="1" ht="55.5" hidden="1" customHeight="1" x14ac:dyDescent="0.2">
      <c r="A15" s="1">
        <v>1429522</v>
      </c>
      <c r="B15" s="25" t="str">
        <f t="shared" si="0"/>
        <v>4Clopay1429522</v>
      </c>
      <c r="C15" s="2">
        <v>4</v>
      </c>
      <c r="D15" s="1" t="s">
        <v>560</v>
      </c>
      <c r="E15" s="1" t="s">
        <v>561</v>
      </c>
      <c r="F15" s="9" t="s">
        <v>46</v>
      </c>
      <c r="G15" s="1" t="s">
        <v>521</v>
      </c>
      <c r="H15" s="8">
        <v>2972</v>
      </c>
      <c r="I15" s="1" t="s">
        <v>557</v>
      </c>
      <c r="J15" s="2">
        <v>1</v>
      </c>
      <c r="K15" s="1" t="s">
        <v>521</v>
      </c>
      <c r="L15" s="2" t="s">
        <v>523</v>
      </c>
      <c r="M15" s="1" t="s">
        <v>562</v>
      </c>
      <c r="N15" s="1" t="s">
        <v>163</v>
      </c>
      <c r="O15" s="11">
        <v>39566</v>
      </c>
    </row>
    <row r="16" spans="1:15" s="16" customFormat="1" ht="55.5" hidden="1" customHeight="1" x14ac:dyDescent="0.2">
      <c r="A16" s="36">
        <v>1681750</v>
      </c>
      <c r="B16" s="25" t="str">
        <f t="shared" si="0"/>
        <v>4ACCURATE MFG1681750</v>
      </c>
      <c r="C16" s="2">
        <v>4</v>
      </c>
      <c r="D16" s="1" t="s">
        <v>563</v>
      </c>
      <c r="E16" s="1" t="s">
        <v>564</v>
      </c>
      <c r="F16" s="9" t="s">
        <v>46</v>
      </c>
      <c r="G16" s="1" t="s">
        <v>521</v>
      </c>
      <c r="H16" s="8">
        <v>2743</v>
      </c>
      <c r="I16" s="1" t="s">
        <v>565</v>
      </c>
      <c r="J16" s="2">
        <v>1</v>
      </c>
      <c r="K16" s="1"/>
      <c r="L16" s="2" t="s">
        <v>523</v>
      </c>
      <c r="M16" s="1" t="s">
        <v>566</v>
      </c>
      <c r="N16" s="1" t="s">
        <v>47</v>
      </c>
      <c r="O16" s="11">
        <v>39567</v>
      </c>
    </row>
    <row r="17" spans="1:15" s="16" customFormat="1" ht="55.5" hidden="1" customHeight="1" x14ac:dyDescent="0.2">
      <c r="A17" s="1">
        <v>1429554</v>
      </c>
      <c r="B17" s="25" t="str">
        <f>C17&amp;D17&amp;A17</f>
        <v>4CLOPAY1429554</v>
      </c>
      <c r="C17" s="2">
        <v>4</v>
      </c>
      <c r="D17" s="1" t="s">
        <v>554</v>
      </c>
      <c r="E17" s="1" t="s">
        <v>567</v>
      </c>
      <c r="F17" s="9" t="s">
        <v>46</v>
      </c>
      <c r="G17" s="1" t="s">
        <v>521</v>
      </c>
      <c r="H17" s="8">
        <v>6492</v>
      </c>
      <c r="I17" s="1" t="s">
        <v>565</v>
      </c>
      <c r="J17" s="2">
        <v>1</v>
      </c>
      <c r="K17" s="1" t="s">
        <v>568</v>
      </c>
      <c r="L17" s="2" t="s">
        <v>523</v>
      </c>
      <c r="M17" s="1" t="s">
        <v>524</v>
      </c>
      <c r="N17" s="1" t="s">
        <v>47</v>
      </c>
      <c r="O17" s="11">
        <v>39567</v>
      </c>
    </row>
    <row r="18" spans="1:15" s="16" customFormat="1" ht="48" hidden="1" customHeight="1" x14ac:dyDescent="0.2">
      <c r="A18" s="1">
        <v>1429566</v>
      </c>
      <c r="B18" s="25" t="str">
        <f t="shared" si="0"/>
        <v>4CLOPAY1429566</v>
      </c>
      <c r="C18" s="2">
        <v>4</v>
      </c>
      <c r="D18" s="1" t="s">
        <v>554</v>
      </c>
      <c r="E18" s="1" t="s">
        <v>564</v>
      </c>
      <c r="F18" s="9" t="s">
        <v>46</v>
      </c>
      <c r="G18" s="1" t="s">
        <v>521</v>
      </c>
      <c r="H18" s="8">
        <v>2972</v>
      </c>
      <c r="I18" s="1" t="s">
        <v>557</v>
      </c>
      <c r="J18" s="2">
        <v>1</v>
      </c>
      <c r="K18" s="1" t="s">
        <v>569</v>
      </c>
      <c r="L18" s="2" t="s">
        <v>523</v>
      </c>
      <c r="M18" s="1" t="s">
        <v>570</v>
      </c>
      <c r="N18" s="1" t="s">
        <v>47</v>
      </c>
      <c r="O18" s="11">
        <v>39102</v>
      </c>
    </row>
    <row r="19" spans="1:15" s="16" customFormat="1" ht="39.6" hidden="1" customHeight="1" x14ac:dyDescent="0.2">
      <c r="A19" s="1">
        <v>1429615</v>
      </c>
      <c r="B19" s="25" t="str">
        <f>C19&amp;D19&amp;A19</f>
        <v>4CLOPAY1429615</v>
      </c>
      <c r="C19" s="2">
        <v>4</v>
      </c>
      <c r="D19" s="1" t="s">
        <v>554</v>
      </c>
      <c r="E19" s="1" t="s">
        <v>571</v>
      </c>
      <c r="F19" s="9" t="s">
        <v>572</v>
      </c>
      <c r="G19" s="1" t="s">
        <v>521</v>
      </c>
      <c r="H19" s="8">
        <v>4663</v>
      </c>
      <c r="I19" s="1" t="s">
        <v>573</v>
      </c>
      <c r="J19" s="2">
        <v>1</v>
      </c>
      <c r="K19" s="1" t="s">
        <v>558</v>
      </c>
      <c r="L19" s="2" t="s">
        <v>523</v>
      </c>
      <c r="M19" s="1" t="s">
        <v>574</v>
      </c>
      <c r="N19" s="1" t="s">
        <v>47</v>
      </c>
      <c r="O19" s="11">
        <v>39567</v>
      </c>
    </row>
    <row r="20" spans="1:15" s="16" customFormat="1" ht="92.85" hidden="1" customHeight="1" x14ac:dyDescent="0.2">
      <c r="A20" s="14">
        <v>1429608</v>
      </c>
      <c r="B20" s="117" t="str">
        <f t="shared" si="0"/>
        <v>4CLOPAY1429608</v>
      </c>
      <c r="C20" s="118">
        <v>4</v>
      </c>
      <c r="D20" s="14" t="s">
        <v>554</v>
      </c>
      <c r="E20" s="14" t="s">
        <v>575</v>
      </c>
      <c r="F20" s="119" t="s">
        <v>572</v>
      </c>
      <c r="G20" s="1" t="s">
        <v>576</v>
      </c>
      <c r="H20" s="13">
        <v>3338</v>
      </c>
      <c r="I20" s="14" t="s">
        <v>577</v>
      </c>
      <c r="J20" s="118">
        <v>1</v>
      </c>
      <c r="K20" s="14" t="s">
        <v>578</v>
      </c>
      <c r="L20" s="118" t="s">
        <v>523</v>
      </c>
      <c r="M20" s="1" t="s">
        <v>579</v>
      </c>
      <c r="N20" s="14" t="s">
        <v>47</v>
      </c>
      <c r="O20" s="27">
        <v>39567</v>
      </c>
    </row>
    <row r="21" spans="1:15" s="16" customFormat="1" ht="55.5" hidden="1" customHeight="1" x14ac:dyDescent="0.2">
      <c r="A21" s="1">
        <v>1430353</v>
      </c>
      <c r="B21" s="25" t="str">
        <f>C21&amp;D21&amp;A21</f>
        <v>4Leiterman Felt &amp; Nonwovens1430353</v>
      </c>
      <c r="C21" s="2">
        <v>4</v>
      </c>
      <c r="D21" s="1" t="s">
        <v>580</v>
      </c>
      <c r="E21" s="1" t="s">
        <v>581</v>
      </c>
      <c r="F21" s="9" t="s">
        <v>46</v>
      </c>
      <c r="G21" s="1" t="s">
        <v>521</v>
      </c>
      <c r="H21" s="8">
        <v>4572</v>
      </c>
      <c r="I21" s="1" t="s">
        <v>582</v>
      </c>
      <c r="J21" s="2">
        <v>1</v>
      </c>
      <c r="K21" s="1"/>
      <c r="L21" s="2" t="s">
        <v>523</v>
      </c>
      <c r="M21" s="1" t="s">
        <v>583</v>
      </c>
      <c r="N21" s="1" t="s">
        <v>47</v>
      </c>
      <c r="O21" s="11">
        <v>38999</v>
      </c>
    </row>
    <row r="22" spans="1:15" s="16" customFormat="1" ht="55.5" hidden="1" customHeight="1" x14ac:dyDescent="0.2">
      <c r="A22" s="1">
        <v>1429613</v>
      </c>
      <c r="B22" s="25" t="str">
        <f>C22&amp;D22&amp;A22</f>
        <v>4CLOPAY1429613</v>
      </c>
      <c r="C22" s="2">
        <v>4</v>
      </c>
      <c r="D22" s="1" t="s">
        <v>554</v>
      </c>
      <c r="E22" s="1" t="s">
        <v>584</v>
      </c>
      <c r="F22" s="9" t="s">
        <v>46</v>
      </c>
      <c r="G22" s="1" t="s">
        <v>585</v>
      </c>
      <c r="H22" s="8">
        <v>6000</v>
      </c>
      <c r="I22" s="1" t="s">
        <v>586</v>
      </c>
      <c r="J22" s="2">
        <v>1</v>
      </c>
      <c r="K22" s="1" t="s">
        <v>587</v>
      </c>
      <c r="L22" s="2" t="s">
        <v>523</v>
      </c>
      <c r="M22" s="1" t="s">
        <v>588</v>
      </c>
      <c r="N22" s="1" t="s">
        <v>47</v>
      </c>
      <c r="O22" s="11">
        <v>38999</v>
      </c>
    </row>
    <row r="23" spans="1:15" s="16" customFormat="1" ht="55.5" hidden="1" customHeight="1" x14ac:dyDescent="0.2">
      <c r="A23" s="1">
        <v>1429522</v>
      </c>
      <c r="B23" s="25" t="str">
        <f t="shared" si="0"/>
        <v>4CLOPAY/KCC1429522</v>
      </c>
      <c r="C23" s="2">
        <v>4</v>
      </c>
      <c r="D23" s="1" t="s">
        <v>589</v>
      </c>
      <c r="E23" s="1" t="s">
        <v>561</v>
      </c>
      <c r="F23" s="9" t="s">
        <v>46</v>
      </c>
      <c r="G23" s="1" t="s">
        <v>521</v>
      </c>
      <c r="H23" s="8">
        <v>2972</v>
      </c>
      <c r="I23" s="1" t="s">
        <v>522</v>
      </c>
      <c r="J23" s="2">
        <v>1</v>
      </c>
      <c r="K23" s="1" t="s">
        <v>521</v>
      </c>
      <c r="L23" s="2" t="s">
        <v>523</v>
      </c>
      <c r="M23" s="1" t="s">
        <v>590</v>
      </c>
      <c r="N23" s="1" t="s">
        <v>163</v>
      </c>
      <c r="O23" s="11">
        <v>39934</v>
      </c>
    </row>
    <row r="24" spans="1:15" s="16" customFormat="1" ht="39.6" hidden="1" customHeight="1" x14ac:dyDescent="0.2">
      <c r="A24" s="1">
        <v>1429485</v>
      </c>
      <c r="B24" s="25" t="str">
        <f t="shared" si="0"/>
        <v>4ENCOMPASS MEDICAL1429485</v>
      </c>
      <c r="C24" s="2">
        <v>4</v>
      </c>
      <c r="D24" s="1" t="s">
        <v>591</v>
      </c>
      <c r="E24" s="1" t="s">
        <v>592</v>
      </c>
      <c r="F24" s="9" t="s">
        <v>46</v>
      </c>
      <c r="G24" s="1" t="s">
        <v>593</v>
      </c>
      <c r="H24" s="10" t="s">
        <v>594</v>
      </c>
      <c r="I24" s="1" t="s">
        <v>522</v>
      </c>
      <c r="J24" s="2">
        <v>1</v>
      </c>
      <c r="K24" s="1" t="s">
        <v>595</v>
      </c>
      <c r="L24" s="2" t="s">
        <v>523</v>
      </c>
      <c r="M24" s="1" t="s">
        <v>596</v>
      </c>
      <c r="N24" s="1" t="s">
        <v>47</v>
      </c>
      <c r="O24" s="11">
        <v>39174</v>
      </c>
    </row>
    <row r="25" spans="1:15" ht="68.25" hidden="1" customHeight="1" x14ac:dyDescent="0.2">
      <c r="A25" s="14">
        <v>1429567</v>
      </c>
      <c r="B25" s="25" t="str">
        <f t="shared" si="0"/>
        <v>4FABRENE1429567</v>
      </c>
      <c r="C25" s="2">
        <v>4</v>
      </c>
      <c r="D25" s="1" t="s">
        <v>597</v>
      </c>
      <c r="E25" s="1" t="s">
        <v>598</v>
      </c>
      <c r="F25" s="9" t="s">
        <v>46</v>
      </c>
      <c r="G25" s="1" t="s">
        <v>599</v>
      </c>
      <c r="H25" s="10" t="s">
        <v>521</v>
      </c>
      <c r="I25" s="1" t="s">
        <v>537</v>
      </c>
      <c r="J25" s="2">
        <v>1</v>
      </c>
      <c r="K25" s="1" t="s">
        <v>521</v>
      </c>
      <c r="L25" s="2" t="s">
        <v>523</v>
      </c>
      <c r="M25" s="1" t="s">
        <v>600</v>
      </c>
      <c r="N25" s="1" t="s">
        <v>47</v>
      </c>
      <c r="O25" s="11">
        <v>39104</v>
      </c>
    </row>
    <row r="26" spans="1:15" s="16" customFormat="1" ht="63.75" hidden="1" customHeight="1" x14ac:dyDescent="0.2">
      <c r="A26" s="14">
        <v>1429568</v>
      </c>
      <c r="B26" s="25" t="str">
        <f>C26&amp;D26&amp;A26</f>
        <v>4FABRENE1429568</v>
      </c>
      <c r="C26" s="2">
        <v>4</v>
      </c>
      <c r="D26" s="1" t="s">
        <v>597</v>
      </c>
      <c r="E26" s="1" t="s">
        <v>601</v>
      </c>
      <c r="F26" s="9" t="s">
        <v>46</v>
      </c>
      <c r="G26" s="1" t="s">
        <v>521</v>
      </c>
      <c r="H26" s="10">
        <v>3063</v>
      </c>
      <c r="I26" s="1" t="s">
        <v>537</v>
      </c>
      <c r="J26" s="2">
        <v>1</v>
      </c>
      <c r="K26" s="1" t="s">
        <v>602</v>
      </c>
      <c r="L26" s="2" t="s">
        <v>523</v>
      </c>
      <c r="M26" s="1" t="s">
        <v>600</v>
      </c>
      <c r="N26" s="1" t="s">
        <v>163</v>
      </c>
      <c r="O26" s="11">
        <v>39106</v>
      </c>
    </row>
    <row r="27" spans="1:15" s="16" customFormat="1" ht="55.5" hidden="1" customHeight="1" x14ac:dyDescent="0.2">
      <c r="A27" s="160">
        <v>1740169</v>
      </c>
      <c r="B27" s="25" t="str">
        <f>C27&amp;D27&amp;A27</f>
        <v>4FABRENE1740169</v>
      </c>
      <c r="C27" s="2">
        <v>4</v>
      </c>
      <c r="D27" s="1" t="s">
        <v>597</v>
      </c>
      <c r="E27" s="1" t="s">
        <v>603</v>
      </c>
      <c r="F27" s="9" t="s">
        <v>46</v>
      </c>
      <c r="G27" s="1" t="s">
        <v>521</v>
      </c>
      <c r="H27" s="10">
        <v>2800</v>
      </c>
      <c r="I27" s="1" t="s">
        <v>604</v>
      </c>
      <c r="J27" s="2">
        <v>1</v>
      </c>
      <c r="K27" s="232" t="s">
        <v>605</v>
      </c>
      <c r="L27" s="2" t="s">
        <v>523</v>
      </c>
      <c r="M27" s="1" t="s">
        <v>600</v>
      </c>
      <c r="N27" s="1" t="s">
        <v>163</v>
      </c>
      <c r="O27" s="11">
        <v>39450</v>
      </c>
    </row>
    <row r="28" spans="1:15" s="16" customFormat="1" ht="55.5" hidden="1" customHeight="1" x14ac:dyDescent="0.2">
      <c r="A28" s="14">
        <v>1634110</v>
      </c>
      <c r="B28" s="25" t="str">
        <f>C28&amp;D28&amp;A28</f>
        <v>4FABRENE1634110</v>
      </c>
      <c r="C28" s="2">
        <v>4</v>
      </c>
      <c r="D28" s="1" t="s">
        <v>597</v>
      </c>
      <c r="E28" s="1" t="s">
        <v>606</v>
      </c>
      <c r="F28" s="9" t="s">
        <v>46</v>
      </c>
      <c r="G28" s="1" t="s">
        <v>521</v>
      </c>
      <c r="H28" s="10">
        <v>2800</v>
      </c>
      <c r="I28" s="1" t="s">
        <v>537</v>
      </c>
      <c r="J28" s="2">
        <v>1</v>
      </c>
      <c r="K28" s="1" t="s">
        <v>607</v>
      </c>
      <c r="L28" s="2" t="s">
        <v>523</v>
      </c>
      <c r="M28" s="1" t="s">
        <v>600</v>
      </c>
      <c r="N28" s="1" t="s">
        <v>163</v>
      </c>
      <c r="O28" s="11">
        <v>39450</v>
      </c>
    </row>
    <row r="29" spans="1:15" ht="50.25" hidden="1" customHeight="1" x14ac:dyDescent="0.2">
      <c r="A29" s="14">
        <v>1429653</v>
      </c>
      <c r="B29" s="25" t="str">
        <f t="shared" si="0"/>
        <v>4FABRENE1429653</v>
      </c>
      <c r="C29" s="2">
        <v>4</v>
      </c>
      <c r="D29" s="1" t="s">
        <v>597</v>
      </c>
      <c r="E29" s="1" t="s">
        <v>608</v>
      </c>
      <c r="F29" s="9" t="s">
        <v>46</v>
      </c>
      <c r="G29" s="1" t="s">
        <v>521</v>
      </c>
      <c r="H29" s="10">
        <v>2800</v>
      </c>
      <c r="I29" s="1" t="s">
        <v>537</v>
      </c>
      <c r="J29" s="2">
        <v>1</v>
      </c>
      <c r="K29" s="1" t="s">
        <v>609</v>
      </c>
      <c r="L29" s="2" t="s">
        <v>523</v>
      </c>
      <c r="M29" s="1" t="s">
        <v>600</v>
      </c>
      <c r="N29" s="1" t="s">
        <v>610</v>
      </c>
      <c r="O29" s="11">
        <v>39167</v>
      </c>
    </row>
    <row r="30" spans="1:15" ht="50.25" hidden="1" customHeight="1" x14ac:dyDescent="0.2">
      <c r="A30" s="14">
        <v>1531683</v>
      </c>
      <c r="B30" s="25" t="str">
        <f>C30&amp;D30&amp;A30</f>
        <v>4FABRENE1531683</v>
      </c>
      <c r="C30" s="2">
        <v>4</v>
      </c>
      <c r="D30" s="1" t="s">
        <v>597</v>
      </c>
      <c r="E30" s="1" t="s">
        <v>608</v>
      </c>
      <c r="F30" s="9" t="s">
        <v>46</v>
      </c>
      <c r="G30" s="1" t="s">
        <v>521</v>
      </c>
      <c r="H30" s="10">
        <v>2800</v>
      </c>
      <c r="I30" s="1" t="s">
        <v>537</v>
      </c>
      <c r="J30" s="2">
        <v>1</v>
      </c>
      <c r="K30" s="1" t="s">
        <v>609</v>
      </c>
      <c r="L30" s="2" t="s">
        <v>523</v>
      </c>
      <c r="M30" s="1" t="s">
        <v>600</v>
      </c>
      <c r="N30" s="1" t="s">
        <v>611</v>
      </c>
      <c r="O30" s="11">
        <v>39167</v>
      </c>
    </row>
    <row r="31" spans="1:15" ht="50.25" hidden="1" customHeight="1" x14ac:dyDescent="0.2">
      <c r="A31" s="14">
        <v>1429654</v>
      </c>
      <c r="B31" s="25" t="str">
        <f>C31&amp;D31&amp;A31</f>
        <v>4FABRENE1429654</v>
      </c>
      <c r="C31" s="2">
        <v>4</v>
      </c>
      <c r="D31" s="1" t="s">
        <v>597</v>
      </c>
      <c r="E31" s="1" t="s">
        <v>612</v>
      </c>
      <c r="F31" s="9" t="s">
        <v>46</v>
      </c>
      <c r="G31" s="1" t="s">
        <v>521</v>
      </c>
      <c r="H31" s="10">
        <v>2800</v>
      </c>
      <c r="I31" s="1" t="s">
        <v>537</v>
      </c>
      <c r="J31" s="2">
        <v>1</v>
      </c>
      <c r="K31" s="1" t="s">
        <v>609</v>
      </c>
      <c r="L31" s="2" t="s">
        <v>523</v>
      </c>
      <c r="M31" s="1" t="s">
        <v>600</v>
      </c>
      <c r="N31" s="1" t="s">
        <v>610</v>
      </c>
      <c r="O31" s="11">
        <v>39167</v>
      </c>
    </row>
    <row r="32" spans="1:15" ht="50.25" hidden="1" customHeight="1" x14ac:dyDescent="0.2">
      <c r="A32" s="14">
        <v>1572095</v>
      </c>
      <c r="B32" s="25" t="str">
        <f>C32&amp;D32&amp;A32</f>
        <v>4GAF1572095</v>
      </c>
      <c r="C32" s="2">
        <v>4</v>
      </c>
      <c r="D32" s="1" t="s">
        <v>613</v>
      </c>
      <c r="E32" s="1" t="s">
        <v>614</v>
      </c>
      <c r="F32" s="9" t="s">
        <v>46</v>
      </c>
      <c r="G32" s="1" t="s">
        <v>521</v>
      </c>
      <c r="H32" s="10">
        <v>3000</v>
      </c>
      <c r="I32" s="1" t="s">
        <v>615</v>
      </c>
      <c r="J32" s="2">
        <v>1</v>
      </c>
      <c r="K32" s="1" t="s">
        <v>609</v>
      </c>
      <c r="L32" s="2" t="s">
        <v>523</v>
      </c>
      <c r="M32" s="1" t="s">
        <v>616</v>
      </c>
      <c r="N32" s="1" t="s">
        <v>611</v>
      </c>
      <c r="O32" s="11">
        <v>39167</v>
      </c>
    </row>
    <row r="33" spans="1:15" ht="50.25" hidden="1" customHeight="1" x14ac:dyDescent="0.2">
      <c r="A33" s="14">
        <v>1531684</v>
      </c>
      <c r="B33" s="25" t="str">
        <f t="shared" si="0"/>
        <v>4FABRENE1531684</v>
      </c>
      <c r="C33" s="2">
        <v>4</v>
      </c>
      <c r="D33" s="1" t="s">
        <v>597</v>
      </c>
      <c r="E33" s="1" t="s">
        <v>612</v>
      </c>
      <c r="F33" s="9" t="s">
        <v>46</v>
      </c>
      <c r="G33" s="1" t="s">
        <v>521</v>
      </c>
      <c r="H33" s="10">
        <v>2800</v>
      </c>
      <c r="I33" s="1" t="s">
        <v>537</v>
      </c>
      <c r="J33" s="2">
        <v>1</v>
      </c>
      <c r="K33" s="1" t="s">
        <v>609</v>
      </c>
      <c r="L33" s="2" t="s">
        <v>523</v>
      </c>
      <c r="M33" s="1" t="s">
        <v>600</v>
      </c>
      <c r="N33" s="1" t="s">
        <v>611</v>
      </c>
      <c r="O33" s="11">
        <v>39167</v>
      </c>
    </row>
    <row r="34" spans="1:15" ht="50.25" hidden="1" customHeight="1" x14ac:dyDescent="0.2">
      <c r="A34" s="14">
        <v>1429656</v>
      </c>
      <c r="B34" s="25" t="str">
        <f t="shared" si="0"/>
        <v>4FABRENE1429656</v>
      </c>
      <c r="C34" s="2">
        <v>4</v>
      </c>
      <c r="D34" s="1" t="s">
        <v>597</v>
      </c>
      <c r="E34" s="1" t="s">
        <v>617</v>
      </c>
      <c r="F34" s="9" t="s">
        <v>46</v>
      </c>
      <c r="G34" s="1" t="s">
        <v>521</v>
      </c>
      <c r="H34" s="8">
        <v>3063</v>
      </c>
      <c r="I34" s="1" t="s">
        <v>537</v>
      </c>
      <c r="J34" s="2">
        <v>1</v>
      </c>
      <c r="K34" s="1" t="s">
        <v>607</v>
      </c>
      <c r="L34" s="2" t="s">
        <v>523</v>
      </c>
      <c r="M34" s="1" t="s">
        <v>600</v>
      </c>
      <c r="N34" s="1" t="s">
        <v>163</v>
      </c>
      <c r="O34" s="11">
        <v>40381</v>
      </c>
    </row>
    <row r="35" spans="1:15" s="16" customFormat="1" ht="59.25" hidden="1" customHeight="1" x14ac:dyDescent="0.2">
      <c r="A35" s="14">
        <v>1429657</v>
      </c>
      <c r="B35" s="25" t="str">
        <f t="shared" si="0"/>
        <v>4FABRENE1429657</v>
      </c>
      <c r="C35" s="2">
        <v>4</v>
      </c>
      <c r="D35" s="1" t="s">
        <v>597</v>
      </c>
      <c r="E35" s="1" t="s">
        <v>618</v>
      </c>
      <c r="F35" s="9" t="s">
        <v>46</v>
      </c>
      <c r="G35" s="1" t="s">
        <v>521</v>
      </c>
      <c r="H35" s="8">
        <v>3063</v>
      </c>
      <c r="I35" s="1" t="s">
        <v>537</v>
      </c>
      <c r="J35" s="2">
        <v>1</v>
      </c>
      <c r="K35" s="1" t="s">
        <v>607</v>
      </c>
      <c r="L35" s="2" t="s">
        <v>523</v>
      </c>
      <c r="M35" s="1" t="s">
        <v>600</v>
      </c>
      <c r="N35" s="1" t="s">
        <v>163</v>
      </c>
      <c r="O35" s="45"/>
    </row>
    <row r="36" spans="1:15" s="16" customFormat="1" ht="68.25" hidden="1" customHeight="1" x14ac:dyDescent="0.2">
      <c r="A36" s="14">
        <v>1429658</v>
      </c>
      <c r="B36" s="25" t="str">
        <f t="shared" si="0"/>
        <v>4FABRENE1429658</v>
      </c>
      <c r="C36" s="2">
        <v>4</v>
      </c>
      <c r="D36" s="1" t="s">
        <v>597</v>
      </c>
      <c r="E36" s="1" t="s">
        <v>619</v>
      </c>
      <c r="F36" s="9" t="s">
        <v>46</v>
      </c>
      <c r="G36" s="1" t="s">
        <v>521</v>
      </c>
      <c r="H36" s="10">
        <v>3063</v>
      </c>
      <c r="I36" s="1" t="s">
        <v>537</v>
      </c>
      <c r="J36" s="2">
        <v>1</v>
      </c>
      <c r="K36" s="1" t="s">
        <v>607</v>
      </c>
      <c r="L36" s="2" t="s">
        <v>523</v>
      </c>
      <c r="M36" s="1" t="s">
        <v>600</v>
      </c>
      <c r="N36" s="1" t="s">
        <v>163</v>
      </c>
      <c r="O36" s="11">
        <v>39450</v>
      </c>
    </row>
    <row r="37" spans="1:15" s="16" customFormat="1" ht="69" hidden="1" customHeight="1" x14ac:dyDescent="0.2">
      <c r="A37" s="14">
        <v>1429659</v>
      </c>
      <c r="B37" s="25" t="str">
        <f t="shared" si="0"/>
        <v>4FABRENE1429659</v>
      </c>
      <c r="C37" s="2">
        <v>4</v>
      </c>
      <c r="D37" s="1" t="s">
        <v>597</v>
      </c>
      <c r="E37" s="1" t="s">
        <v>620</v>
      </c>
      <c r="F37" s="9" t="s">
        <v>46</v>
      </c>
      <c r="G37" s="1" t="s">
        <v>621</v>
      </c>
      <c r="H37" s="10">
        <v>3281</v>
      </c>
      <c r="I37" s="1" t="s">
        <v>622</v>
      </c>
      <c r="J37" s="2">
        <v>1</v>
      </c>
      <c r="K37" s="1" t="s">
        <v>623</v>
      </c>
      <c r="L37" s="2" t="s">
        <v>523</v>
      </c>
      <c r="M37" s="1" t="s">
        <v>600</v>
      </c>
      <c r="N37" s="1" t="s">
        <v>163</v>
      </c>
      <c r="O37" s="11">
        <v>41380</v>
      </c>
    </row>
    <row r="38" spans="1:15" s="16" customFormat="1" ht="60" hidden="1" customHeight="1" x14ac:dyDescent="0.2">
      <c r="A38" s="14">
        <v>1429660</v>
      </c>
      <c r="B38" s="25" t="str">
        <f t="shared" si="0"/>
        <v>4FABRENE1429660</v>
      </c>
      <c r="C38" s="2">
        <v>4</v>
      </c>
      <c r="D38" s="1" t="s">
        <v>597</v>
      </c>
      <c r="E38" s="1" t="s">
        <v>624</v>
      </c>
      <c r="F38" s="9" t="s">
        <v>46</v>
      </c>
      <c r="G38" s="1" t="s">
        <v>621</v>
      </c>
      <c r="H38" s="10">
        <v>3281</v>
      </c>
      <c r="I38" s="1" t="s">
        <v>622</v>
      </c>
      <c r="J38" s="2">
        <v>1</v>
      </c>
      <c r="K38" s="1" t="s">
        <v>623</v>
      </c>
      <c r="L38" s="2" t="s">
        <v>523</v>
      </c>
      <c r="M38" s="1" t="s">
        <v>600</v>
      </c>
      <c r="N38" s="1" t="s">
        <v>163</v>
      </c>
      <c r="O38" s="11">
        <v>41380</v>
      </c>
    </row>
    <row r="39" spans="1:15" s="16" customFormat="1" ht="55.5" hidden="1" customHeight="1" x14ac:dyDescent="0.2">
      <c r="A39" s="14">
        <v>1429661</v>
      </c>
      <c r="B39" s="25" t="str">
        <f t="shared" si="0"/>
        <v>4FABRENE1429661</v>
      </c>
      <c r="C39" s="2">
        <v>4</v>
      </c>
      <c r="D39" s="1" t="s">
        <v>597</v>
      </c>
      <c r="E39" s="1" t="s">
        <v>625</v>
      </c>
      <c r="F39" s="9" t="s">
        <v>46</v>
      </c>
      <c r="G39" s="1" t="s">
        <v>521</v>
      </c>
      <c r="H39" s="10">
        <v>3063</v>
      </c>
      <c r="I39" s="1" t="s">
        <v>537</v>
      </c>
      <c r="J39" s="2">
        <v>1</v>
      </c>
      <c r="K39" s="1" t="s">
        <v>626</v>
      </c>
      <c r="L39" s="2" t="s">
        <v>523</v>
      </c>
      <c r="M39" s="1" t="s">
        <v>600</v>
      </c>
      <c r="N39" s="1" t="s">
        <v>163</v>
      </c>
      <c r="O39" s="11">
        <v>39450</v>
      </c>
    </row>
    <row r="40" spans="1:15" s="16" customFormat="1" ht="55.5" hidden="1" customHeight="1" x14ac:dyDescent="0.2">
      <c r="A40" s="1">
        <v>1429540</v>
      </c>
      <c r="B40" s="25" t="str">
        <f t="shared" ref="B40:B96" si="1">C40&amp;D40&amp;A40</f>
        <v>4JEN-COAT1429540</v>
      </c>
      <c r="C40" s="2">
        <v>4</v>
      </c>
      <c r="D40" s="1" t="s">
        <v>627</v>
      </c>
      <c r="E40" s="1" t="s">
        <v>628</v>
      </c>
      <c r="F40" s="9" t="s">
        <v>46</v>
      </c>
      <c r="G40" s="1" t="s">
        <v>521</v>
      </c>
      <c r="H40" s="8" t="s">
        <v>629</v>
      </c>
      <c r="I40" s="1" t="s">
        <v>522</v>
      </c>
      <c r="J40" s="2">
        <v>1</v>
      </c>
      <c r="K40" s="1" t="s">
        <v>630</v>
      </c>
      <c r="L40" s="2" t="s">
        <v>523</v>
      </c>
      <c r="M40" s="1" t="s">
        <v>631</v>
      </c>
      <c r="N40" s="1" t="s">
        <v>163</v>
      </c>
      <c r="O40" s="11">
        <v>39951</v>
      </c>
    </row>
    <row r="41" spans="1:15" s="16" customFormat="1" ht="55.5" hidden="1" customHeight="1" x14ac:dyDescent="0.2">
      <c r="A41" s="1">
        <v>1429541</v>
      </c>
      <c r="B41" s="25" t="str">
        <f t="shared" si="1"/>
        <v>4JEN-COAT1429541</v>
      </c>
      <c r="C41" s="2">
        <v>4</v>
      </c>
      <c r="D41" s="1" t="s">
        <v>627</v>
      </c>
      <c r="E41" s="1" t="s">
        <v>632</v>
      </c>
      <c r="F41" s="9" t="s">
        <v>46</v>
      </c>
      <c r="G41" s="1" t="s">
        <v>521</v>
      </c>
      <c r="H41" s="8" t="s">
        <v>629</v>
      </c>
      <c r="I41" s="1" t="s">
        <v>522</v>
      </c>
      <c r="J41" s="2">
        <v>1</v>
      </c>
      <c r="K41" s="1" t="s">
        <v>630</v>
      </c>
      <c r="L41" s="2" t="s">
        <v>523</v>
      </c>
      <c r="M41" s="1" t="s">
        <v>631</v>
      </c>
      <c r="N41" s="1" t="s">
        <v>163</v>
      </c>
      <c r="O41" s="11">
        <v>39477</v>
      </c>
    </row>
    <row r="42" spans="1:15" s="16" customFormat="1" ht="55.5" hidden="1" customHeight="1" x14ac:dyDescent="0.2">
      <c r="A42" s="1">
        <v>1429566</v>
      </c>
      <c r="B42" s="25" t="str">
        <f t="shared" si="1"/>
        <v>4KAPPLER1429566</v>
      </c>
      <c r="C42" s="2">
        <v>4</v>
      </c>
      <c r="D42" s="1" t="s">
        <v>633</v>
      </c>
      <c r="E42" s="1" t="s">
        <v>634</v>
      </c>
      <c r="F42" s="9" t="s">
        <v>46</v>
      </c>
      <c r="G42" s="1" t="s">
        <v>635</v>
      </c>
      <c r="H42" s="10" t="s">
        <v>521</v>
      </c>
      <c r="I42" s="1" t="s">
        <v>522</v>
      </c>
      <c r="J42" s="2">
        <v>1</v>
      </c>
      <c r="K42" s="1"/>
      <c r="L42" s="2" t="s">
        <v>523</v>
      </c>
      <c r="M42" s="1" t="s">
        <v>543</v>
      </c>
      <c r="N42" s="1" t="s">
        <v>163</v>
      </c>
      <c r="O42" s="11">
        <v>39103</v>
      </c>
    </row>
    <row r="43" spans="1:15" s="16" customFormat="1" ht="50.25" hidden="1" customHeight="1" x14ac:dyDescent="0.2">
      <c r="A43" s="1">
        <v>1627757</v>
      </c>
      <c r="B43" s="25" t="str">
        <f t="shared" si="1"/>
        <v>4DALEN1627757</v>
      </c>
      <c r="C43" s="2">
        <v>4</v>
      </c>
      <c r="D43" s="1" t="s">
        <v>636</v>
      </c>
      <c r="E43" s="1" t="s">
        <v>637</v>
      </c>
      <c r="F43" s="9" t="s">
        <v>71</v>
      </c>
      <c r="G43" s="1" t="s">
        <v>638</v>
      </c>
      <c r="H43" s="10" t="s">
        <v>521</v>
      </c>
      <c r="I43" s="1" t="s">
        <v>522</v>
      </c>
      <c r="J43" s="2">
        <v>1</v>
      </c>
      <c r="K43" s="1"/>
      <c r="L43" s="2" t="s">
        <v>523</v>
      </c>
      <c r="M43" s="1" t="s">
        <v>639</v>
      </c>
      <c r="N43" s="1" t="s">
        <v>163</v>
      </c>
      <c r="O43" s="11"/>
    </row>
    <row r="44" spans="1:15" s="16" customFormat="1" ht="50.25" hidden="1" customHeight="1" x14ac:dyDescent="0.2">
      <c r="A44" s="1">
        <v>1648751</v>
      </c>
      <c r="B44" s="25" t="str">
        <f>C44&amp;D44&amp;A44</f>
        <v>4DALEN1648751</v>
      </c>
      <c r="C44" s="2">
        <v>4</v>
      </c>
      <c r="D44" s="1" t="s">
        <v>636</v>
      </c>
      <c r="E44" s="1" t="s">
        <v>640</v>
      </c>
      <c r="F44" s="9" t="s">
        <v>46</v>
      </c>
      <c r="G44" s="1" t="s">
        <v>638</v>
      </c>
      <c r="H44" s="10" t="s">
        <v>521</v>
      </c>
      <c r="I44" s="1" t="s">
        <v>522</v>
      </c>
      <c r="J44" s="2">
        <v>2</v>
      </c>
      <c r="K44" s="1" t="s">
        <v>641</v>
      </c>
      <c r="L44" s="2" t="s">
        <v>523</v>
      </c>
      <c r="M44" s="1" t="s">
        <v>639</v>
      </c>
      <c r="N44" s="1" t="s">
        <v>163</v>
      </c>
      <c r="O44" s="11"/>
    </row>
    <row r="45" spans="1:15" s="16" customFormat="1" ht="50.25" hidden="1" customHeight="1" x14ac:dyDescent="0.2">
      <c r="A45" s="1">
        <v>1429609</v>
      </c>
      <c r="B45" s="25" t="str">
        <f t="shared" si="1"/>
        <v>4KAPPLER1429609</v>
      </c>
      <c r="C45" s="2">
        <v>4</v>
      </c>
      <c r="D45" s="1" t="s">
        <v>633</v>
      </c>
      <c r="E45" s="1" t="s">
        <v>642</v>
      </c>
      <c r="F45" s="29" t="s">
        <v>643</v>
      </c>
      <c r="G45" s="1" t="s">
        <v>644</v>
      </c>
      <c r="H45" s="10"/>
      <c r="I45" s="1" t="s">
        <v>522</v>
      </c>
      <c r="J45" s="2">
        <v>1</v>
      </c>
      <c r="K45" s="1" t="s">
        <v>645</v>
      </c>
      <c r="L45" s="2" t="s">
        <v>523</v>
      </c>
      <c r="M45" s="1" t="s">
        <v>646</v>
      </c>
      <c r="N45" s="1" t="s">
        <v>163</v>
      </c>
      <c r="O45" s="11">
        <v>39854</v>
      </c>
    </row>
    <row r="46" spans="1:15" s="16" customFormat="1" ht="52.5" hidden="1" customHeight="1" x14ac:dyDescent="0.2">
      <c r="A46" s="1">
        <v>1429610</v>
      </c>
      <c r="B46" s="25" t="str">
        <f t="shared" si="1"/>
        <v>4KAPPLER1429610</v>
      </c>
      <c r="C46" s="2">
        <v>4</v>
      </c>
      <c r="D46" s="1" t="s">
        <v>633</v>
      </c>
      <c r="E46" s="1" t="s">
        <v>647</v>
      </c>
      <c r="F46" s="29" t="s">
        <v>643</v>
      </c>
      <c r="G46" s="1" t="s">
        <v>644</v>
      </c>
      <c r="H46" s="10"/>
      <c r="I46" s="1" t="s">
        <v>522</v>
      </c>
      <c r="J46" s="2">
        <v>1</v>
      </c>
      <c r="K46" s="1" t="s">
        <v>645</v>
      </c>
      <c r="L46" s="2" t="s">
        <v>523</v>
      </c>
      <c r="M46" s="1" t="s">
        <v>646</v>
      </c>
      <c r="N46" s="1" t="s">
        <v>163</v>
      </c>
      <c r="O46" s="11">
        <v>39855</v>
      </c>
    </row>
    <row r="47" spans="1:15" s="16" customFormat="1" ht="69" hidden="1" customHeight="1" x14ac:dyDescent="0.2">
      <c r="A47" s="1">
        <v>1429612</v>
      </c>
      <c r="B47" s="25" t="str">
        <f>C47&amp;D47&amp;A47</f>
        <v>4PRECISION FABRICS GROUP1429612</v>
      </c>
      <c r="C47" s="2">
        <v>4</v>
      </c>
      <c r="D47" s="1" t="s">
        <v>648</v>
      </c>
      <c r="E47" s="1" t="s">
        <v>649</v>
      </c>
      <c r="F47" s="29" t="s">
        <v>643</v>
      </c>
      <c r="G47" s="1" t="s">
        <v>650</v>
      </c>
      <c r="H47" s="10"/>
      <c r="I47" s="1" t="s">
        <v>604</v>
      </c>
      <c r="J47" s="2">
        <v>1</v>
      </c>
      <c r="K47" s="1" t="s">
        <v>651</v>
      </c>
      <c r="L47" s="2" t="s">
        <v>523</v>
      </c>
      <c r="M47" s="1" t="s">
        <v>652</v>
      </c>
      <c r="N47" s="1" t="s">
        <v>163</v>
      </c>
      <c r="O47" s="11">
        <v>39855</v>
      </c>
    </row>
    <row r="48" spans="1:15" s="16" customFormat="1" ht="50.25" hidden="1" customHeight="1" x14ac:dyDescent="0.2">
      <c r="A48" s="1">
        <v>1429608</v>
      </c>
      <c r="B48" s="25" t="str">
        <f>C48&amp;D48&amp;A48</f>
        <v>4KAPPLER1429608</v>
      </c>
      <c r="C48" s="2">
        <v>4</v>
      </c>
      <c r="D48" s="1" t="s">
        <v>633</v>
      </c>
      <c r="E48" s="1" t="s">
        <v>575</v>
      </c>
      <c r="F48" s="9" t="s">
        <v>572</v>
      </c>
      <c r="G48" s="14" t="s">
        <v>653</v>
      </c>
      <c r="H48" s="8" t="s">
        <v>521</v>
      </c>
      <c r="I48" s="14" t="s">
        <v>577</v>
      </c>
      <c r="J48" s="2">
        <v>1</v>
      </c>
      <c r="K48" s="1" t="s">
        <v>654</v>
      </c>
      <c r="L48" s="2" t="s">
        <v>523</v>
      </c>
      <c r="M48" s="1" t="s">
        <v>579</v>
      </c>
      <c r="N48" s="1" t="s">
        <v>47</v>
      </c>
      <c r="O48" s="11">
        <v>39567</v>
      </c>
    </row>
    <row r="49" spans="1:15" s="16" customFormat="1" ht="55.5" hidden="1" customHeight="1" x14ac:dyDescent="0.2">
      <c r="A49" s="1">
        <v>1429614</v>
      </c>
      <c r="B49" s="25" t="str">
        <f t="shared" si="1"/>
        <v>4KAPPLER1429614</v>
      </c>
      <c r="C49" s="2">
        <v>4</v>
      </c>
      <c r="D49" s="1" t="s">
        <v>633</v>
      </c>
      <c r="E49" s="1" t="s">
        <v>655</v>
      </c>
      <c r="F49" s="29" t="s">
        <v>643</v>
      </c>
      <c r="G49" s="1" t="s">
        <v>656</v>
      </c>
      <c r="H49" s="10" t="s">
        <v>521</v>
      </c>
      <c r="I49" s="1" t="s">
        <v>657</v>
      </c>
      <c r="J49" s="2">
        <v>1</v>
      </c>
      <c r="K49" s="1"/>
      <c r="L49" s="2" t="s">
        <v>523</v>
      </c>
      <c r="M49" s="1" t="s">
        <v>658</v>
      </c>
      <c r="N49" s="1" t="s">
        <v>163</v>
      </c>
      <c r="O49" s="11">
        <v>39000</v>
      </c>
    </row>
    <row r="50" spans="1:15" s="16" customFormat="1" ht="66" hidden="1" customHeight="1" x14ac:dyDescent="0.2">
      <c r="A50" s="14">
        <v>1458820</v>
      </c>
      <c r="B50" s="25" t="str">
        <f>C50&amp;D50&amp;A50</f>
        <v>4Leggett &amp; Platt INC.1458820</v>
      </c>
      <c r="C50" s="2">
        <v>4</v>
      </c>
      <c r="D50" s="1" t="s">
        <v>659</v>
      </c>
      <c r="E50" s="1" t="s">
        <v>660</v>
      </c>
      <c r="F50" s="9" t="s">
        <v>46</v>
      </c>
      <c r="G50" s="1" t="s">
        <v>521</v>
      </c>
      <c r="H50" s="10">
        <v>3200</v>
      </c>
      <c r="I50" s="1" t="s">
        <v>522</v>
      </c>
      <c r="J50" s="2" t="s">
        <v>661</v>
      </c>
      <c r="K50" s="1" t="s">
        <v>662</v>
      </c>
      <c r="L50" s="2" t="s">
        <v>523</v>
      </c>
      <c r="M50" s="1" t="s">
        <v>663</v>
      </c>
      <c r="N50" s="1" t="s">
        <v>47</v>
      </c>
      <c r="O50" s="1"/>
    </row>
    <row r="51" spans="1:15" s="16" customFormat="1" ht="52.5" hidden="1" customHeight="1" x14ac:dyDescent="0.2">
      <c r="A51" s="1" t="s">
        <v>664</v>
      </c>
      <c r="B51" s="25" t="str">
        <f t="shared" si="1"/>
        <v>4Leggett &amp; Platt INC.W006DWH2819</v>
      </c>
      <c r="C51" s="2">
        <v>4</v>
      </c>
      <c r="D51" s="1" t="s">
        <v>659</v>
      </c>
      <c r="E51" s="1" t="s">
        <v>665</v>
      </c>
      <c r="F51" s="9" t="s">
        <v>46</v>
      </c>
      <c r="G51" s="1" t="s">
        <v>666</v>
      </c>
      <c r="H51" s="10" t="s">
        <v>594</v>
      </c>
      <c r="I51" s="1" t="s">
        <v>667</v>
      </c>
      <c r="J51" s="2">
        <v>1</v>
      </c>
      <c r="K51" s="1" t="s">
        <v>594</v>
      </c>
      <c r="L51" s="2" t="s">
        <v>523</v>
      </c>
      <c r="M51" s="1" t="s">
        <v>588</v>
      </c>
      <c r="N51" s="1" t="s">
        <v>163</v>
      </c>
      <c r="O51" s="45"/>
    </row>
    <row r="52" spans="1:15" s="16" customFormat="1" ht="51" customHeight="1" x14ac:dyDescent="0.2">
      <c r="A52" s="1">
        <v>1429552</v>
      </c>
      <c r="B52" s="25" t="str">
        <f>C52&amp;D52&amp;A52</f>
        <v>4MIDWEST FILTRATION1429552</v>
      </c>
      <c r="C52" s="2">
        <v>4</v>
      </c>
      <c r="D52" s="1" t="s">
        <v>668</v>
      </c>
      <c r="E52" s="1" t="s">
        <v>669</v>
      </c>
      <c r="F52" s="9" t="s">
        <v>46</v>
      </c>
      <c r="G52" s="84" t="s">
        <v>521</v>
      </c>
      <c r="H52" s="8">
        <v>6629</v>
      </c>
      <c r="I52" s="1" t="s">
        <v>670</v>
      </c>
      <c r="J52" s="2">
        <v>1</v>
      </c>
      <c r="K52" s="1" t="s">
        <v>521</v>
      </c>
      <c r="L52" s="2" t="s">
        <v>523</v>
      </c>
      <c r="M52" s="1" t="s">
        <v>671</v>
      </c>
      <c r="N52" s="1" t="s">
        <v>163</v>
      </c>
      <c r="O52" s="46">
        <v>39864</v>
      </c>
    </row>
    <row r="53" spans="1:15" s="16" customFormat="1" ht="54.75" hidden="1" customHeight="1" x14ac:dyDescent="0.2">
      <c r="A53" s="1">
        <v>1429560</v>
      </c>
      <c r="B53" s="25" t="str">
        <f t="shared" si="1"/>
        <v>4PAR Packaging formerly MILLIKEN1429560</v>
      </c>
      <c r="C53" s="2">
        <v>4</v>
      </c>
      <c r="D53" s="1" t="s">
        <v>672</v>
      </c>
      <c r="E53" s="1" t="s">
        <v>673</v>
      </c>
      <c r="F53" s="9" t="s">
        <v>46</v>
      </c>
      <c r="G53" s="1" t="s">
        <v>521</v>
      </c>
      <c r="H53" s="10">
        <v>2560</v>
      </c>
      <c r="I53" s="1" t="s">
        <v>522</v>
      </c>
      <c r="J53" s="2">
        <v>1</v>
      </c>
      <c r="K53" s="1" t="s">
        <v>674</v>
      </c>
      <c r="L53" s="2" t="s">
        <v>523</v>
      </c>
      <c r="M53" s="1" t="s">
        <v>675</v>
      </c>
      <c r="N53" s="1" t="s">
        <v>47</v>
      </c>
      <c r="O53" s="11">
        <v>41436</v>
      </c>
    </row>
    <row r="54" spans="1:15" s="16" customFormat="1" ht="50.25" hidden="1" customHeight="1" x14ac:dyDescent="0.2">
      <c r="A54" s="1">
        <v>1528704</v>
      </c>
      <c r="B54" s="25" t="str">
        <f>C54&amp;D54&amp;A54</f>
        <v>4PAR Packaging formerly MILLIKEN1528704</v>
      </c>
      <c r="C54" s="2">
        <v>4</v>
      </c>
      <c r="D54" s="1" t="s">
        <v>672</v>
      </c>
      <c r="E54" s="1" t="s">
        <v>676</v>
      </c>
      <c r="F54" s="9" t="s">
        <v>46</v>
      </c>
      <c r="G54" s="1" t="s">
        <v>521</v>
      </c>
      <c r="H54" s="10">
        <v>2560</v>
      </c>
      <c r="I54" s="1" t="s">
        <v>522</v>
      </c>
      <c r="J54" s="2">
        <v>1</v>
      </c>
      <c r="K54" s="1" t="s">
        <v>674</v>
      </c>
      <c r="L54" s="2" t="s">
        <v>523</v>
      </c>
      <c r="M54" s="1" t="s">
        <v>675</v>
      </c>
      <c r="N54" s="1" t="s">
        <v>163</v>
      </c>
      <c r="O54" s="11">
        <v>38993</v>
      </c>
    </row>
    <row r="55" spans="1:15" s="16" customFormat="1" ht="68.25" hidden="1" customHeight="1" x14ac:dyDescent="0.2">
      <c r="A55" s="1">
        <v>1429561</v>
      </c>
      <c r="B55" s="25" t="str">
        <f t="shared" si="1"/>
        <v>4PAR Packaging formerly MILLIKEN1429561</v>
      </c>
      <c r="C55" s="2">
        <v>4</v>
      </c>
      <c r="D55" s="1" t="s">
        <v>672</v>
      </c>
      <c r="E55" s="1" t="s">
        <v>677</v>
      </c>
      <c r="F55" s="9" t="s">
        <v>46</v>
      </c>
      <c r="G55" s="1" t="s">
        <v>521</v>
      </c>
      <c r="H55" s="10">
        <v>2560</v>
      </c>
      <c r="I55" s="1" t="s">
        <v>657</v>
      </c>
      <c r="J55" s="2">
        <v>1</v>
      </c>
      <c r="K55" s="1" t="s">
        <v>674</v>
      </c>
      <c r="L55" s="2" t="s">
        <v>523</v>
      </c>
      <c r="M55" s="1" t="s">
        <v>678</v>
      </c>
      <c r="N55" s="1" t="s">
        <v>163</v>
      </c>
      <c r="O55" s="11">
        <v>38993</v>
      </c>
    </row>
    <row r="56" spans="1:15" s="16" customFormat="1" ht="54.75" hidden="1" customHeight="1" x14ac:dyDescent="0.2">
      <c r="A56" s="1">
        <v>1429692</v>
      </c>
      <c r="B56" s="25" t="str">
        <f>C56&amp;D56&amp;A56</f>
        <v>4NUTEX1429692</v>
      </c>
      <c r="C56" s="2">
        <v>4</v>
      </c>
      <c r="D56" s="1" t="s">
        <v>679</v>
      </c>
      <c r="E56" s="1" t="s">
        <v>680</v>
      </c>
      <c r="F56" s="9" t="s">
        <v>46</v>
      </c>
      <c r="G56" s="1" t="s">
        <v>681</v>
      </c>
      <c r="H56" s="10" t="s">
        <v>521</v>
      </c>
      <c r="I56" s="1" t="s">
        <v>522</v>
      </c>
      <c r="J56" s="2">
        <v>1</v>
      </c>
      <c r="K56" s="39" t="s">
        <v>682</v>
      </c>
      <c r="L56" s="2" t="s">
        <v>523</v>
      </c>
      <c r="M56" s="1" t="s">
        <v>675</v>
      </c>
      <c r="N56" s="1" t="s">
        <v>163</v>
      </c>
      <c r="O56" s="11">
        <v>39367</v>
      </c>
    </row>
    <row r="57" spans="1:15" s="16" customFormat="1" ht="54.75" hidden="1" customHeight="1" x14ac:dyDescent="0.2">
      <c r="A57" s="1">
        <v>1430946</v>
      </c>
      <c r="B57" s="25" t="str">
        <f>C57&amp;D57&amp;A57</f>
        <v>4NUTEX1430946</v>
      </c>
      <c r="C57" s="2">
        <v>4</v>
      </c>
      <c r="D57" s="1" t="s">
        <v>679</v>
      </c>
      <c r="E57" s="1" t="s">
        <v>683</v>
      </c>
      <c r="F57" s="9" t="s">
        <v>46</v>
      </c>
      <c r="G57" s="1" t="s">
        <v>521</v>
      </c>
      <c r="H57" s="10">
        <v>2286</v>
      </c>
      <c r="I57" s="1" t="s">
        <v>522</v>
      </c>
      <c r="J57" s="2">
        <v>1</v>
      </c>
      <c r="K57" s="39" t="s">
        <v>684</v>
      </c>
      <c r="L57" s="2" t="s">
        <v>523</v>
      </c>
      <c r="M57" s="1" t="s">
        <v>685</v>
      </c>
      <c r="N57" s="1" t="s">
        <v>163</v>
      </c>
      <c r="O57" s="11">
        <v>39367</v>
      </c>
    </row>
    <row r="58" spans="1:15" s="16" customFormat="1" ht="54.75" hidden="1" customHeight="1" x14ac:dyDescent="0.2">
      <c r="A58" s="1">
        <v>1681564</v>
      </c>
      <c r="B58" s="25" t="str">
        <f t="shared" si="1"/>
        <v>4NUTEX1681564</v>
      </c>
      <c r="C58" s="2">
        <v>4</v>
      </c>
      <c r="D58" s="1" t="s">
        <v>679</v>
      </c>
      <c r="E58" s="1" t="s">
        <v>686</v>
      </c>
      <c r="F58" s="9" t="s">
        <v>46</v>
      </c>
      <c r="G58" s="1" t="s">
        <v>687</v>
      </c>
      <c r="H58" s="1" t="s">
        <v>521</v>
      </c>
      <c r="I58" s="1" t="s">
        <v>522</v>
      </c>
      <c r="J58" s="2">
        <v>1</v>
      </c>
      <c r="K58" s="39" t="s">
        <v>684</v>
      </c>
      <c r="L58" s="2" t="s">
        <v>523</v>
      </c>
      <c r="M58" s="1" t="s">
        <v>583</v>
      </c>
      <c r="N58" s="1" t="s">
        <v>163</v>
      </c>
      <c r="O58" s="11">
        <v>39367</v>
      </c>
    </row>
    <row r="59" spans="1:15" s="16" customFormat="1" ht="51" hidden="1" customHeight="1" x14ac:dyDescent="0.2">
      <c r="A59" s="1">
        <v>1429490</v>
      </c>
      <c r="B59" s="25" t="str">
        <f t="shared" si="1"/>
        <v>4ARCADE1429490</v>
      </c>
      <c r="C59" s="2">
        <v>4</v>
      </c>
      <c r="D59" s="1" t="s">
        <v>688</v>
      </c>
      <c r="E59" s="1" t="s">
        <v>689</v>
      </c>
      <c r="F59" s="9" t="s">
        <v>46</v>
      </c>
      <c r="G59" s="1" t="s">
        <v>521</v>
      </c>
      <c r="H59" s="10">
        <v>4000</v>
      </c>
      <c r="I59" s="1" t="s">
        <v>522</v>
      </c>
      <c r="J59" s="2">
        <v>1</v>
      </c>
      <c r="K59" s="1" t="s">
        <v>690</v>
      </c>
      <c r="L59" s="2" t="s">
        <v>523</v>
      </c>
      <c r="M59" s="1" t="s">
        <v>691</v>
      </c>
      <c r="N59" s="1" t="s">
        <v>163</v>
      </c>
      <c r="O59" s="11">
        <v>39177</v>
      </c>
    </row>
    <row r="60" spans="1:15" s="16" customFormat="1" ht="51" hidden="1" customHeight="1" x14ac:dyDescent="0.2">
      <c r="A60" s="36">
        <v>1730097</v>
      </c>
      <c r="B60" s="25" t="str">
        <f t="shared" si="1"/>
        <v>4FABRENE1730097</v>
      </c>
      <c r="C60" s="2">
        <v>4</v>
      </c>
      <c r="D60" s="1" t="s">
        <v>597</v>
      </c>
      <c r="E60" s="1" t="s">
        <v>692</v>
      </c>
      <c r="F60" s="9" t="s">
        <v>46</v>
      </c>
      <c r="G60" s="1" t="s">
        <v>521</v>
      </c>
      <c r="H60" s="8">
        <v>2800</v>
      </c>
      <c r="I60" s="1" t="s">
        <v>537</v>
      </c>
      <c r="J60" s="2">
        <v>1</v>
      </c>
      <c r="K60" s="1" t="s">
        <v>693</v>
      </c>
      <c r="L60" s="2" t="s">
        <v>523</v>
      </c>
      <c r="M60" s="1" t="s">
        <v>600</v>
      </c>
      <c r="N60" s="1" t="s">
        <v>163</v>
      </c>
      <c r="O60" s="11">
        <v>39658</v>
      </c>
    </row>
    <row r="61" spans="1:15" s="16" customFormat="1" ht="51" hidden="1" customHeight="1" x14ac:dyDescent="0.2">
      <c r="A61" s="36">
        <v>1730098</v>
      </c>
      <c r="B61" s="25" t="str">
        <f>C61&amp;D61&amp;A61</f>
        <v>4FABRENE1730098</v>
      </c>
      <c r="C61" s="2">
        <v>4</v>
      </c>
      <c r="D61" s="1" t="s">
        <v>597</v>
      </c>
      <c r="E61" s="1" t="s">
        <v>694</v>
      </c>
      <c r="F61" s="9" t="s">
        <v>46</v>
      </c>
      <c r="G61" s="1" t="s">
        <v>521</v>
      </c>
      <c r="H61" s="8">
        <v>2800</v>
      </c>
      <c r="I61" s="1" t="s">
        <v>537</v>
      </c>
      <c r="J61" s="2">
        <v>1</v>
      </c>
      <c r="K61" s="1" t="s">
        <v>693</v>
      </c>
      <c r="L61" s="2" t="s">
        <v>523</v>
      </c>
      <c r="M61" s="1" t="s">
        <v>600</v>
      </c>
      <c r="N61" s="1" t="s">
        <v>163</v>
      </c>
      <c r="O61" s="11">
        <v>39658</v>
      </c>
    </row>
    <row r="62" spans="1:15" s="16" customFormat="1" ht="51" hidden="1" customHeight="1" x14ac:dyDescent="0.2">
      <c r="A62" s="1">
        <v>1429590</v>
      </c>
      <c r="B62" s="25" t="str">
        <f t="shared" si="1"/>
        <v>4FABRENE1429590</v>
      </c>
      <c r="C62" s="2">
        <v>4</v>
      </c>
      <c r="D62" s="1" t="s">
        <v>597</v>
      </c>
      <c r="E62" s="1" t="s">
        <v>695</v>
      </c>
      <c r="F62" s="9" t="s">
        <v>46</v>
      </c>
      <c r="G62" s="1" t="s">
        <v>696</v>
      </c>
      <c r="H62" s="8" t="s">
        <v>697</v>
      </c>
      <c r="I62" s="1" t="s">
        <v>537</v>
      </c>
      <c r="J62" s="2">
        <v>1</v>
      </c>
      <c r="K62" s="1" t="s">
        <v>521</v>
      </c>
      <c r="L62" s="2" t="s">
        <v>523</v>
      </c>
      <c r="M62" s="1" t="s">
        <v>698</v>
      </c>
      <c r="N62" s="1" t="s">
        <v>163</v>
      </c>
      <c r="O62" s="11">
        <v>39658</v>
      </c>
    </row>
    <row r="63" spans="1:15" s="16" customFormat="1" ht="51" hidden="1" customHeight="1" x14ac:dyDescent="0.2">
      <c r="A63" s="1">
        <v>1429594</v>
      </c>
      <c r="B63" s="25" t="str">
        <f t="shared" si="1"/>
        <v>4PRECEPT MEDICAL1429594</v>
      </c>
      <c r="C63" s="2">
        <v>4</v>
      </c>
      <c r="D63" s="1" t="s">
        <v>699</v>
      </c>
      <c r="E63" s="1" t="s">
        <v>700</v>
      </c>
      <c r="F63" s="9" t="s">
        <v>46</v>
      </c>
      <c r="G63" s="99" t="s">
        <v>701</v>
      </c>
      <c r="H63" s="10" t="s">
        <v>521</v>
      </c>
      <c r="I63" s="1" t="s">
        <v>702</v>
      </c>
      <c r="J63" s="2">
        <v>2</v>
      </c>
      <c r="K63" s="1" t="s">
        <v>703</v>
      </c>
      <c r="L63" s="2" t="s">
        <v>523</v>
      </c>
      <c r="M63" s="34" t="s">
        <v>704</v>
      </c>
      <c r="N63" s="1" t="s">
        <v>163</v>
      </c>
      <c r="O63" s="11">
        <v>38720</v>
      </c>
    </row>
    <row r="64" spans="1:15" s="16" customFormat="1" ht="51" hidden="1" customHeight="1" x14ac:dyDescent="0.2">
      <c r="A64" s="1">
        <v>1429487</v>
      </c>
      <c r="B64" s="25" t="str">
        <f>C64&amp;D64&amp;A64</f>
        <v>4PRINTPACK1429487</v>
      </c>
      <c r="C64" s="2">
        <v>4</v>
      </c>
      <c r="D64" s="1" t="s">
        <v>99</v>
      </c>
      <c r="E64" s="1" t="s">
        <v>705</v>
      </c>
      <c r="F64" s="9" t="s">
        <v>46</v>
      </c>
      <c r="G64" s="1" t="s">
        <v>706</v>
      </c>
      <c r="H64" s="10" t="s">
        <v>521</v>
      </c>
      <c r="I64" s="1" t="s">
        <v>522</v>
      </c>
      <c r="J64" s="2">
        <v>1</v>
      </c>
      <c r="K64" s="1" t="s">
        <v>707</v>
      </c>
      <c r="L64" s="2" t="s">
        <v>523</v>
      </c>
      <c r="M64" s="1" t="s">
        <v>708</v>
      </c>
      <c r="N64" s="1" t="s">
        <v>163</v>
      </c>
      <c r="O64" s="11"/>
    </row>
    <row r="65" spans="1:15" s="16" customFormat="1" ht="51" hidden="1" customHeight="1" x14ac:dyDescent="0.2">
      <c r="A65" s="1">
        <v>1429614</v>
      </c>
      <c r="B65" s="25" t="str">
        <f>C65&amp;D65&amp;A65</f>
        <v>4PRINTPACK1429614</v>
      </c>
      <c r="C65" s="2">
        <v>4</v>
      </c>
      <c r="D65" s="1" t="s">
        <v>99</v>
      </c>
      <c r="E65" s="1" t="s">
        <v>655</v>
      </c>
      <c r="F65" s="29" t="s">
        <v>643</v>
      </c>
      <c r="G65" s="1" t="s">
        <v>656</v>
      </c>
      <c r="H65" s="10" t="s">
        <v>521</v>
      </c>
      <c r="I65" s="1" t="s">
        <v>657</v>
      </c>
      <c r="J65" s="2">
        <v>1</v>
      </c>
      <c r="K65" s="1" t="s">
        <v>709</v>
      </c>
      <c r="L65" s="2" t="s">
        <v>523</v>
      </c>
      <c r="M65" s="1" t="s">
        <v>658</v>
      </c>
      <c r="N65" s="1" t="s">
        <v>163</v>
      </c>
      <c r="O65" s="11"/>
    </row>
    <row r="66" spans="1:15" s="16" customFormat="1" ht="51" hidden="1" customHeight="1" x14ac:dyDescent="0.2">
      <c r="A66" s="1">
        <v>1429559</v>
      </c>
      <c r="B66" s="25" t="str">
        <f t="shared" si="1"/>
        <v>4PRINTPACK1429559</v>
      </c>
      <c r="C66" s="2">
        <v>4</v>
      </c>
      <c r="D66" s="1" t="s">
        <v>99</v>
      </c>
      <c r="E66" s="1" t="s">
        <v>710</v>
      </c>
      <c r="F66" s="9" t="s">
        <v>46</v>
      </c>
      <c r="G66" s="1" t="s">
        <v>711</v>
      </c>
      <c r="H66" s="10" t="s">
        <v>521</v>
      </c>
      <c r="I66" s="1" t="s">
        <v>712</v>
      </c>
      <c r="J66" s="2">
        <v>1</v>
      </c>
      <c r="K66" s="1" t="s">
        <v>709</v>
      </c>
      <c r="L66" s="2" t="s">
        <v>523</v>
      </c>
      <c r="M66" s="1" t="s">
        <v>713</v>
      </c>
      <c r="N66" s="1" t="s">
        <v>163</v>
      </c>
      <c r="O66" s="11"/>
    </row>
    <row r="67" spans="1:15" s="16" customFormat="1" ht="51" hidden="1" customHeight="1" x14ac:dyDescent="0.2">
      <c r="A67" s="36" t="s">
        <v>714</v>
      </c>
      <c r="B67" s="25" t="str">
        <f t="shared" ref="B67:B73" si="2">C67&amp;D67&amp;A67</f>
        <v>6SPINLACE10 gsm 432 mm</v>
      </c>
      <c r="C67" s="2">
        <v>6</v>
      </c>
      <c r="D67" s="1" t="s">
        <v>519</v>
      </c>
      <c r="E67" s="1" t="s">
        <v>715</v>
      </c>
      <c r="F67" s="9" t="s">
        <v>46</v>
      </c>
      <c r="G67" s="1" t="s">
        <v>716</v>
      </c>
      <c r="H67" s="10" t="s">
        <v>521</v>
      </c>
      <c r="I67" s="1" t="s">
        <v>667</v>
      </c>
      <c r="J67" s="2">
        <v>1</v>
      </c>
      <c r="K67" s="1" t="s">
        <v>717</v>
      </c>
      <c r="L67" s="2" t="s">
        <v>523</v>
      </c>
      <c r="M67" s="1" t="s">
        <v>704</v>
      </c>
      <c r="N67" s="1" t="s">
        <v>163</v>
      </c>
      <c r="O67" s="11">
        <v>39989</v>
      </c>
    </row>
    <row r="68" spans="1:15" s="16" customFormat="1" ht="51" hidden="1" customHeight="1" x14ac:dyDescent="0.2">
      <c r="A68" s="1">
        <v>1767764</v>
      </c>
      <c r="B68" s="25" t="str">
        <f t="shared" si="2"/>
        <v>5SPINLACE1767764</v>
      </c>
      <c r="C68" s="2">
        <v>5</v>
      </c>
      <c r="D68" s="1" t="s">
        <v>519</v>
      </c>
      <c r="E68" s="1" t="s">
        <v>718</v>
      </c>
      <c r="F68" s="9" t="s">
        <v>46</v>
      </c>
      <c r="G68" s="1" t="s">
        <v>719</v>
      </c>
      <c r="H68" s="10" t="s">
        <v>521</v>
      </c>
      <c r="I68" s="1" t="s">
        <v>522</v>
      </c>
      <c r="J68" s="2">
        <v>1</v>
      </c>
      <c r="K68" s="36" t="s">
        <v>720</v>
      </c>
      <c r="L68" s="2" t="s">
        <v>523</v>
      </c>
      <c r="M68" s="1" t="s">
        <v>704</v>
      </c>
      <c r="N68" s="1" t="s">
        <v>163</v>
      </c>
      <c r="O68" s="11">
        <v>39252</v>
      </c>
    </row>
    <row r="69" spans="1:15" s="16" customFormat="1" ht="51" hidden="1" customHeight="1" x14ac:dyDescent="0.2">
      <c r="A69" s="1">
        <v>1725976</v>
      </c>
      <c r="B69" s="25" t="str">
        <f t="shared" si="2"/>
        <v>5SPINLACE1725976</v>
      </c>
      <c r="C69" s="2">
        <v>5</v>
      </c>
      <c r="D69" s="1" t="s">
        <v>519</v>
      </c>
      <c r="E69" s="1" t="s">
        <v>721</v>
      </c>
      <c r="F69" s="9" t="s">
        <v>46</v>
      </c>
      <c r="G69" s="1" t="s">
        <v>48</v>
      </c>
      <c r="H69" s="10" t="s">
        <v>521</v>
      </c>
      <c r="I69" s="1" t="s">
        <v>522</v>
      </c>
      <c r="J69" s="2">
        <v>1</v>
      </c>
      <c r="K69" s="1" t="s">
        <v>521</v>
      </c>
      <c r="L69" s="2" t="s">
        <v>523</v>
      </c>
      <c r="M69" s="1" t="s">
        <v>524</v>
      </c>
      <c r="N69" s="1" t="s">
        <v>163</v>
      </c>
      <c r="O69" s="11">
        <v>39252</v>
      </c>
    </row>
    <row r="70" spans="1:15" s="16" customFormat="1" ht="51" hidden="1" customHeight="1" x14ac:dyDescent="0.2">
      <c r="A70" s="36" t="s">
        <v>722</v>
      </c>
      <c r="B70" s="25" t="str">
        <f t="shared" si="2"/>
        <v>5SPINLACE11 gsm 432 mm</v>
      </c>
      <c r="C70" s="2">
        <v>5</v>
      </c>
      <c r="D70" s="1" t="s">
        <v>519</v>
      </c>
      <c r="E70" s="1" t="s">
        <v>723</v>
      </c>
      <c r="F70" s="9" t="s">
        <v>46</v>
      </c>
      <c r="G70" s="1" t="s">
        <v>724</v>
      </c>
      <c r="H70" s="10" t="s">
        <v>521</v>
      </c>
      <c r="I70" s="1" t="s">
        <v>667</v>
      </c>
      <c r="J70" s="2">
        <v>3</v>
      </c>
      <c r="K70" s="36" t="s">
        <v>725</v>
      </c>
      <c r="L70" s="2" t="s">
        <v>523</v>
      </c>
      <c r="M70" s="1" t="s">
        <v>704</v>
      </c>
      <c r="N70" s="1" t="s">
        <v>163</v>
      </c>
      <c r="O70" s="11">
        <v>39989</v>
      </c>
    </row>
    <row r="71" spans="1:15" s="16" customFormat="1" ht="51" hidden="1" customHeight="1" x14ac:dyDescent="0.2">
      <c r="A71" s="36" t="s">
        <v>726</v>
      </c>
      <c r="B71" s="25" t="str">
        <f t="shared" si="2"/>
        <v>5SPINLACE13 gsm 432 mm</v>
      </c>
      <c r="C71" s="2">
        <v>5</v>
      </c>
      <c r="D71" s="1" t="s">
        <v>519</v>
      </c>
      <c r="E71" s="1" t="s">
        <v>727</v>
      </c>
      <c r="F71" s="9" t="s">
        <v>46</v>
      </c>
      <c r="G71" s="1" t="s">
        <v>724</v>
      </c>
      <c r="H71" s="10" t="s">
        <v>521</v>
      </c>
      <c r="I71" s="1" t="s">
        <v>667</v>
      </c>
      <c r="J71" s="2">
        <v>3</v>
      </c>
      <c r="K71" s="36" t="s">
        <v>725</v>
      </c>
      <c r="L71" s="2" t="s">
        <v>523</v>
      </c>
      <c r="M71" s="1" t="s">
        <v>704</v>
      </c>
      <c r="N71" s="1" t="s">
        <v>163</v>
      </c>
      <c r="O71" s="11">
        <v>39989</v>
      </c>
    </row>
    <row r="72" spans="1:15" s="16" customFormat="1" ht="51" hidden="1" customHeight="1" x14ac:dyDescent="0.2">
      <c r="A72" s="36" t="s">
        <v>728</v>
      </c>
      <c r="B72" s="25" t="str">
        <f t="shared" si="2"/>
        <v>5SPINLACE1472811-W0020B23098</v>
      </c>
      <c r="C72" s="2">
        <v>5</v>
      </c>
      <c r="D72" s="1" t="s">
        <v>519</v>
      </c>
      <c r="E72" s="1" t="s">
        <v>729</v>
      </c>
      <c r="F72" s="9" t="s">
        <v>46</v>
      </c>
      <c r="G72" s="1" t="s">
        <v>48</v>
      </c>
      <c r="H72" s="10"/>
      <c r="I72" s="1" t="s">
        <v>522</v>
      </c>
      <c r="J72" s="2">
        <v>1</v>
      </c>
      <c r="K72" s="1" t="s">
        <v>521</v>
      </c>
      <c r="L72" s="2" t="s">
        <v>523</v>
      </c>
      <c r="M72" s="1" t="s">
        <v>524</v>
      </c>
      <c r="N72" s="1" t="s">
        <v>163</v>
      </c>
      <c r="O72" s="11">
        <v>39252</v>
      </c>
    </row>
    <row r="73" spans="1:15" s="16" customFormat="1" ht="51" hidden="1" customHeight="1" x14ac:dyDescent="0.2">
      <c r="A73" s="36" t="s">
        <v>730</v>
      </c>
      <c r="B73" s="25" t="str">
        <f t="shared" si="2"/>
        <v>5SPINLACE1471455-W0020B23023</v>
      </c>
      <c r="C73" s="2">
        <v>5</v>
      </c>
      <c r="D73" s="1" t="s">
        <v>519</v>
      </c>
      <c r="E73" s="1" t="s">
        <v>731</v>
      </c>
      <c r="F73" s="9" t="s">
        <v>46</v>
      </c>
      <c r="G73" s="1" t="s">
        <v>48</v>
      </c>
      <c r="H73" s="10">
        <v>25500</v>
      </c>
      <c r="I73" s="1" t="s">
        <v>522</v>
      </c>
      <c r="J73" s="2">
        <v>1</v>
      </c>
      <c r="K73" s="1" t="s">
        <v>521</v>
      </c>
      <c r="L73" s="2" t="s">
        <v>523</v>
      </c>
      <c r="M73" s="1" t="s">
        <v>524</v>
      </c>
      <c r="N73" s="1" t="s">
        <v>163</v>
      </c>
      <c r="O73" s="11">
        <v>39252</v>
      </c>
    </row>
    <row r="74" spans="1:15" s="16" customFormat="1" ht="55.5" hidden="1" customHeight="1" x14ac:dyDescent="0.2">
      <c r="A74" s="1">
        <v>1429480</v>
      </c>
      <c r="B74" s="25" t="str">
        <f t="shared" si="1"/>
        <v>5SPINLACE1429480</v>
      </c>
      <c r="C74" s="2">
        <v>5</v>
      </c>
      <c r="D74" s="1" t="s">
        <v>519</v>
      </c>
      <c r="E74" s="1" t="s">
        <v>527</v>
      </c>
      <c r="F74" s="9" t="s">
        <v>46</v>
      </c>
      <c r="G74" s="1" t="s">
        <v>48</v>
      </c>
      <c r="H74" s="10">
        <v>25500</v>
      </c>
      <c r="I74" s="1" t="s">
        <v>522</v>
      </c>
      <c r="J74" s="2">
        <v>1</v>
      </c>
      <c r="K74" s="1" t="s">
        <v>521</v>
      </c>
      <c r="L74" s="2" t="s">
        <v>523</v>
      </c>
      <c r="M74" s="1" t="s">
        <v>524</v>
      </c>
      <c r="N74" s="1" t="s">
        <v>163</v>
      </c>
      <c r="O74" s="11">
        <v>39444</v>
      </c>
    </row>
    <row r="75" spans="1:15" s="16" customFormat="1" ht="55.5" hidden="1" customHeight="1" x14ac:dyDescent="0.2">
      <c r="A75" s="1">
        <v>1686954</v>
      </c>
      <c r="B75" s="25" t="str">
        <f t="shared" si="1"/>
        <v>6ALBAAD1686954</v>
      </c>
      <c r="C75" s="2">
        <v>6</v>
      </c>
      <c r="D75" s="1" t="s">
        <v>732</v>
      </c>
      <c r="E75" s="1" t="s">
        <v>733</v>
      </c>
      <c r="F75" s="9" t="s">
        <v>46</v>
      </c>
      <c r="G75" s="1" t="s">
        <v>734</v>
      </c>
      <c r="H75" s="1" t="s">
        <v>521</v>
      </c>
      <c r="I75" s="1" t="s">
        <v>522</v>
      </c>
      <c r="J75" s="2">
        <v>1</v>
      </c>
      <c r="K75" s="36"/>
      <c r="L75" s="2" t="s">
        <v>523</v>
      </c>
      <c r="M75" s="1" t="s">
        <v>583</v>
      </c>
      <c r="N75" s="1" t="s">
        <v>47</v>
      </c>
      <c r="O75" s="11">
        <v>39609</v>
      </c>
    </row>
    <row r="76" spans="1:15" s="16" customFormat="1" ht="55.5" hidden="1" customHeight="1" x14ac:dyDescent="0.2">
      <c r="A76" s="1">
        <v>1686955</v>
      </c>
      <c r="B76" s="25" t="str">
        <f>C76&amp;D76&amp;A76</f>
        <v>6ALBAAD1686955</v>
      </c>
      <c r="C76" s="2">
        <v>6</v>
      </c>
      <c r="D76" s="1" t="s">
        <v>732</v>
      </c>
      <c r="E76" s="1" t="s">
        <v>735</v>
      </c>
      <c r="F76" s="9" t="s">
        <v>46</v>
      </c>
      <c r="G76" s="1" t="s">
        <v>734</v>
      </c>
      <c r="H76" s="1" t="s">
        <v>521</v>
      </c>
      <c r="I76" s="1" t="s">
        <v>522</v>
      </c>
      <c r="J76" s="2">
        <v>15</v>
      </c>
      <c r="K76" s="36"/>
      <c r="L76" s="2" t="s">
        <v>523</v>
      </c>
      <c r="M76" s="1" t="s">
        <v>583</v>
      </c>
      <c r="N76" s="1" t="s">
        <v>47</v>
      </c>
      <c r="O76" s="11">
        <v>39609</v>
      </c>
    </row>
    <row r="77" spans="1:15" s="16" customFormat="1" ht="55.5" hidden="1" customHeight="1" x14ac:dyDescent="0.2">
      <c r="A77" s="1">
        <v>1654390</v>
      </c>
      <c r="B77" s="25" t="str">
        <f t="shared" si="1"/>
        <v>6ALBAAD1654390</v>
      </c>
      <c r="C77" s="2">
        <v>6</v>
      </c>
      <c r="D77" s="1" t="s">
        <v>732</v>
      </c>
      <c r="E77" s="1" t="s">
        <v>736</v>
      </c>
      <c r="F77" s="9" t="s">
        <v>46</v>
      </c>
      <c r="G77" s="1" t="s">
        <v>734</v>
      </c>
      <c r="H77" s="1" t="s">
        <v>521</v>
      </c>
      <c r="I77" s="1" t="s">
        <v>522</v>
      </c>
      <c r="J77" s="2">
        <v>1</v>
      </c>
      <c r="K77" s="36"/>
      <c r="L77" s="2" t="s">
        <v>523</v>
      </c>
      <c r="M77" s="1" t="s">
        <v>583</v>
      </c>
      <c r="N77" s="1" t="s">
        <v>47</v>
      </c>
      <c r="O77" s="11">
        <v>39609</v>
      </c>
    </row>
    <row r="78" spans="1:15" s="16" customFormat="1" ht="55.5" hidden="1" customHeight="1" x14ac:dyDescent="0.2">
      <c r="A78" s="36">
        <v>1605870</v>
      </c>
      <c r="B78" s="25" t="str">
        <f>C78&amp;D78&amp;A78</f>
        <v>63M - Aberdeen,SD1605870</v>
      </c>
      <c r="C78" s="2">
        <v>6</v>
      </c>
      <c r="D78" s="1" t="s">
        <v>737</v>
      </c>
      <c r="E78" s="1" t="s">
        <v>738</v>
      </c>
      <c r="F78" s="9" t="s">
        <v>46</v>
      </c>
      <c r="G78" s="99" t="s">
        <v>739</v>
      </c>
      <c r="H78" s="1" t="s">
        <v>521</v>
      </c>
      <c r="I78" s="1" t="s">
        <v>740</v>
      </c>
      <c r="J78" s="2">
        <v>1</v>
      </c>
      <c r="K78" s="232" t="s">
        <v>741</v>
      </c>
      <c r="L78" s="2" t="s">
        <v>523</v>
      </c>
      <c r="M78" s="1" t="s">
        <v>742</v>
      </c>
      <c r="N78" s="1" t="s">
        <v>47</v>
      </c>
      <c r="O78" s="11">
        <v>39609</v>
      </c>
    </row>
    <row r="79" spans="1:15" s="16" customFormat="1" ht="55.5" hidden="1" customHeight="1" x14ac:dyDescent="0.2">
      <c r="A79" s="36">
        <v>1753969</v>
      </c>
      <c r="B79" s="25" t="str">
        <f>C79&amp;D79&amp;A79</f>
        <v>63M - China1753969</v>
      </c>
      <c r="C79" s="2">
        <v>6</v>
      </c>
      <c r="D79" s="1" t="s">
        <v>743</v>
      </c>
      <c r="E79" s="1" t="s">
        <v>738</v>
      </c>
      <c r="F79" s="9" t="s">
        <v>46</v>
      </c>
      <c r="G79" s="99" t="s">
        <v>739</v>
      </c>
      <c r="H79" s="1" t="s">
        <v>521</v>
      </c>
      <c r="I79" s="1" t="s">
        <v>740</v>
      </c>
      <c r="J79" s="2">
        <v>1</v>
      </c>
      <c r="K79" s="301" t="s">
        <v>744</v>
      </c>
      <c r="L79" s="2" t="s">
        <v>523</v>
      </c>
      <c r="M79" s="1" t="s">
        <v>742</v>
      </c>
      <c r="N79" s="1" t="s">
        <v>47</v>
      </c>
      <c r="O79" s="11">
        <v>39609</v>
      </c>
    </row>
    <row r="80" spans="1:15" s="16" customFormat="1" ht="55.5" hidden="1" customHeight="1" x14ac:dyDescent="0.2">
      <c r="A80" s="36">
        <v>1711324</v>
      </c>
      <c r="B80" s="25" t="str">
        <f>C80&amp;D80&amp;A80</f>
        <v>63M1711324</v>
      </c>
      <c r="C80" s="2">
        <v>6</v>
      </c>
      <c r="D80" s="1" t="s">
        <v>528</v>
      </c>
      <c r="E80" s="1" t="s">
        <v>745</v>
      </c>
      <c r="F80" s="9" t="s">
        <v>46</v>
      </c>
      <c r="G80" s="1" t="s">
        <v>739</v>
      </c>
      <c r="H80" s="1" t="s">
        <v>521</v>
      </c>
      <c r="I80" s="1" t="s">
        <v>522</v>
      </c>
      <c r="J80" s="2">
        <v>1</v>
      </c>
      <c r="K80" s="36"/>
      <c r="L80" s="2" t="s">
        <v>523</v>
      </c>
      <c r="M80" s="1" t="s">
        <v>746</v>
      </c>
      <c r="N80" s="1" t="s">
        <v>47</v>
      </c>
      <c r="O80" s="11">
        <v>39609</v>
      </c>
    </row>
    <row r="81" spans="1:15" s="16" customFormat="1" ht="55.5" hidden="1" customHeight="1" x14ac:dyDescent="0.2">
      <c r="A81" s="36">
        <v>1607659</v>
      </c>
      <c r="B81" s="25" t="str">
        <f>C81&amp;D81&amp;A81</f>
        <v>63M - Singapore1607659</v>
      </c>
      <c r="C81" s="2">
        <v>6</v>
      </c>
      <c r="D81" s="1" t="s">
        <v>747</v>
      </c>
      <c r="E81" s="1" t="s">
        <v>748</v>
      </c>
      <c r="F81" s="9" t="s">
        <v>46</v>
      </c>
      <c r="G81" s="99" t="s">
        <v>739</v>
      </c>
      <c r="H81" s="1" t="s">
        <v>521</v>
      </c>
      <c r="I81" s="1" t="s">
        <v>657</v>
      </c>
      <c r="J81" s="2">
        <v>1</v>
      </c>
      <c r="K81" s="160" t="s">
        <v>749</v>
      </c>
      <c r="L81" s="2" t="s">
        <v>523</v>
      </c>
      <c r="M81" s="1" t="s">
        <v>746</v>
      </c>
      <c r="N81" s="1" t="s">
        <v>47</v>
      </c>
      <c r="O81" s="11">
        <v>39609</v>
      </c>
    </row>
    <row r="82" spans="1:15" s="16" customFormat="1" ht="55.5" hidden="1" customHeight="1" x14ac:dyDescent="0.2">
      <c r="A82" s="36">
        <v>1711324</v>
      </c>
      <c r="B82" s="25" t="str">
        <f>C82&amp;D82&amp;A82</f>
        <v>63M1711324</v>
      </c>
      <c r="C82" s="2">
        <v>6</v>
      </c>
      <c r="D82" s="1" t="s">
        <v>528</v>
      </c>
      <c r="E82" s="1" t="s">
        <v>745</v>
      </c>
      <c r="F82" s="9" t="s">
        <v>46</v>
      </c>
      <c r="G82" s="99" t="s">
        <v>739</v>
      </c>
      <c r="H82" s="1" t="s">
        <v>521</v>
      </c>
      <c r="I82" s="1" t="s">
        <v>657</v>
      </c>
      <c r="J82" s="2">
        <v>1</v>
      </c>
      <c r="K82" s="232" t="s">
        <v>741</v>
      </c>
      <c r="L82" s="2" t="s">
        <v>523</v>
      </c>
      <c r="M82" s="1" t="s">
        <v>746</v>
      </c>
      <c r="N82" s="1" t="s">
        <v>47</v>
      </c>
      <c r="O82" s="11">
        <v>39609</v>
      </c>
    </row>
    <row r="83" spans="1:15" s="16" customFormat="1" ht="55.5" hidden="1" customHeight="1" x14ac:dyDescent="0.2">
      <c r="A83" s="1">
        <v>1429466</v>
      </c>
      <c r="B83" s="25" t="str">
        <f t="shared" si="1"/>
        <v>6LOHMANN KOESTER1429466</v>
      </c>
      <c r="C83" s="2">
        <v>6</v>
      </c>
      <c r="D83" s="1" t="s">
        <v>545</v>
      </c>
      <c r="E83" s="1" t="s">
        <v>546</v>
      </c>
      <c r="F83" s="9" t="s">
        <v>46</v>
      </c>
      <c r="G83" s="1" t="s">
        <v>521</v>
      </c>
      <c r="H83" s="8">
        <v>3992</v>
      </c>
      <c r="I83" s="1" t="s">
        <v>522</v>
      </c>
      <c r="J83" s="2">
        <v>1</v>
      </c>
      <c r="K83" s="36" t="s">
        <v>750</v>
      </c>
      <c r="L83" s="2" t="s">
        <v>523</v>
      </c>
      <c r="M83" s="1" t="s">
        <v>548</v>
      </c>
      <c r="N83" s="1" t="s">
        <v>47</v>
      </c>
      <c r="O83" s="11">
        <v>39609</v>
      </c>
    </row>
    <row r="84" spans="1:15" s="16" customFormat="1" ht="55.5" hidden="1" customHeight="1" x14ac:dyDescent="0.2">
      <c r="A84" s="1">
        <v>1429468</v>
      </c>
      <c r="B84" s="25" t="str">
        <f t="shared" si="1"/>
        <v>6LOHMANN KOESTER1429468</v>
      </c>
      <c r="C84" s="2">
        <v>6</v>
      </c>
      <c r="D84" s="1" t="s">
        <v>545</v>
      </c>
      <c r="E84" s="1" t="s">
        <v>549</v>
      </c>
      <c r="F84" s="9" t="s">
        <v>46</v>
      </c>
      <c r="G84" s="1" t="s">
        <v>521</v>
      </c>
      <c r="H84" s="8">
        <v>3992</v>
      </c>
      <c r="I84" s="1" t="s">
        <v>522</v>
      </c>
      <c r="J84" s="2">
        <v>1</v>
      </c>
      <c r="K84" s="36" t="s">
        <v>750</v>
      </c>
      <c r="L84" s="2" t="s">
        <v>523</v>
      </c>
      <c r="M84" s="1" t="s">
        <v>548</v>
      </c>
      <c r="N84" s="1" t="s">
        <v>47</v>
      </c>
      <c r="O84" s="11">
        <v>39609</v>
      </c>
    </row>
    <row r="85" spans="1:15" s="16" customFormat="1" ht="51" hidden="1" customHeight="1" x14ac:dyDescent="0.2">
      <c r="A85" s="1">
        <v>1429513</v>
      </c>
      <c r="B85" s="25" t="str">
        <f t="shared" si="1"/>
        <v>6CARDINAL HEALTH1429513</v>
      </c>
      <c r="C85" s="2">
        <v>6</v>
      </c>
      <c r="D85" s="1" t="s">
        <v>550</v>
      </c>
      <c r="E85" s="1" t="s">
        <v>751</v>
      </c>
      <c r="F85" s="9" t="s">
        <v>46</v>
      </c>
      <c r="G85" s="1" t="s">
        <v>752</v>
      </c>
      <c r="H85" s="10" t="s">
        <v>521</v>
      </c>
      <c r="I85" s="1" t="s">
        <v>753</v>
      </c>
      <c r="J85" s="2">
        <v>6</v>
      </c>
      <c r="K85" s="1" t="s">
        <v>521</v>
      </c>
      <c r="L85" s="2" t="s">
        <v>523</v>
      </c>
      <c r="M85" s="1" t="s">
        <v>553</v>
      </c>
      <c r="N85" s="1" t="s">
        <v>163</v>
      </c>
      <c r="O85" s="11">
        <v>38834</v>
      </c>
    </row>
    <row r="86" spans="1:15" s="16" customFormat="1" ht="50.25" hidden="1" customHeight="1" x14ac:dyDescent="0.2">
      <c r="A86" s="1">
        <v>1429514</v>
      </c>
      <c r="B86" s="25" t="str">
        <f t="shared" si="1"/>
        <v>6CARDINAL HEALTH1429514</v>
      </c>
      <c r="C86" s="2">
        <v>6</v>
      </c>
      <c r="D86" s="1" t="s">
        <v>550</v>
      </c>
      <c r="E86" s="1" t="s">
        <v>754</v>
      </c>
      <c r="F86" s="9" t="s">
        <v>46</v>
      </c>
      <c r="G86" s="1" t="s">
        <v>752</v>
      </c>
      <c r="H86" s="10" t="s">
        <v>521</v>
      </c>
      <c r="I86" s="1" t="s">
        <v>753</v>
      </c>
      <c r="J86" s="2">
        <v>7</v>
      </c>
      <c r="K86" s="1" t="s">
        <v>521</v>
      </c>
      <c r="L86" s="2" t="s">
        <v>523</v>
      </c>
      <c r="M86" s="1" t="s">
        <v>553</v>
      </c>
      <c r="N86" s="1" t="s">
        <v>163</v>
      </c>
      <c r="O86" s="11">
        <v>38835</v>
      </c>
    </row>
    <row r="87" spans="1:15" s="16" customFormat="1" ht="54.6" hidden="1" customHeight="1" x14ac:dyDescent="0.2">
      <c r="A87" s="1">
        <v>1429515</v>
      </c>
      <c r="B87" s="25" t="str">
        <f t="shared" si="1"/>
        <v>6CARDINAL HEALTH1429515</v>
      </c>
      <c r="C87" s="2">
        <v>6</v>
      </c>
      <c r="D87" s="1" t="s">
        <v>550</v>
      </c>
      <c r="E87" s="1" t="s">
        <v>755</v>
      </c>
      <c r="F87" s="9" t="s">
        <v>46</v>
      </c>
      <c r="G87" s="1" t="s">
        <v>752</v>
      </c>
      <c r="H87" s="10" t="s">
        <v>521</v>
      </c>
      <c r="I87" s="1" t="s">
        <v>753</v>
      </c>
      <c r="J87" s="2">
        <v>7</v>
      </c>
      <c r="K87" s="1" t="s">
        <v>521</v>
      </c>
      <c r="L87" s="2" t="s">
        <v>523</v>
      </c>
      <c r="M87" s="1" t="s">
        <v>553</v>
      </c>
      <c r="N87" s="1" t="s">
        <v>163</v>
      </c>
      <c r="O87" s="11">
        <v>39664</v>
      </c>
    </row>
    <row r="88" spans="1:15" s="16" customFormat="1" ht="54.6" hidden="1" customHeight="1" x14ac:dyDescent="0.2">
      <c r="A88" s="1">
        <v>1429516</v>
      </c>
      <c r="B88" s="25" t="str">
        <f t="shared" si="1"/>
        <v>6CARDINAL HEALTH1429516</v>
      </c>
      <c r="C88" s="2">
        <v>6</v>
      </c>
      <c r="D88" s="1" t="s">
        <v>550</v>
      </c>
      <c r="E88" s="1" t="s">
        <v>756</v>
      </c>
      <c r="F88" s="9" t="s">
        <v>46</v>
      </c>
      <c r="G88" s="1" t="s">
        <v>752</v>
      </c>
      <c r="H88" s="10" t="s">
        <v>521</v>
      </c>
      <c r="I88" s="1" t="s">
        <v>757</v>
      </c>
      <c r="J88" s="2" t="s">
        <v>542</v>
      </c>
      <c r="K88" s="1" t="s">
        <v>521</v>
      </c>
      <c r="L88" s="2" t="s">
        <v>523</v>
      </c>
      <c r="M88" s="1" t="s">
        <v>553</v>
      </c>
      <c r="N88" s="1" t="s">
        <v>163</v>
      </c>
      <c r="O88" s="11">
        <v>39664</v>
      </c>
    </row>
    <row r="89" spans="1:15" s="16" customFormat="1" ht="54.6" hidden="1" customHeight="1" x14ac:dyDescent="0.2">
      <c r="A89" s="1">
        <v>1429512</v>
      </c>
      <c r="B89" s="25" t="str">
        <f t="shared" si="1"/>
        <v>6CARDINAL HEALTH1429512</v>
      </c>
      <c r="C89" s="2">
        <v>6</v>
      </c>
      <c r="D89" s="1" t="s">
        <v>550</v>
      </c>
      <c r="E89" s="1" t="s">
        <v>758</v>
      </c>
      <c r="F89" s="9" t="s">
        <v>46</v>
      </c>
      <c r="G89" s="1" t="s">
        <v>752</v>
      </c>
      <c r="H89" s="10" t="s">
        <v>521</v>
      </c>
      <c r="I89" s="1" t="s">
        <v>753</v>
      </c>
      <c r="J89" s="2">
        <v>7</v>
      </c>
      <c r="K89" s="1" t="s">
        <v>521</v>
      </c>
      <c r="L89" s="2" t="s">
        <v>523</v>
      </c>
      <c r="M89" s="1" t="s">
        <v>553</v>
      </c>
      <c r="N89" s="1" t="s">
        <v>163</v>
      </c>
      <c r="O89" s="11">
        <v>38832</v>
      </c>
    </row>
    <row r="90" spans="1:15" s="16" customFormat="1" ht="54.6" hidden="1" customHeight="1" x14ac:dyDescent="0.2">
      <c r="A90" s="1">
        <v>1429513</v>
      </c>
      <c r="B90" s="25" t="str">
        <f t="shared" si="1"/>
        <v>6CARDINAL HEALTH1429513</v>
      </c>
      <c r="C90" s="2">
        <v>6</v>
      </c>
      <c r="D90" s="1" t="s">
        <v>550</v>
      </c>
      <c r="E90" s="1" t="s">
        <v>751</v>
      </c>
      <c r="F90" s="9" t="s">
        <v>46</v>
      </c>
      <c r="G90" s="1" t="s">
        <v>752</v>
      </c>
      <c r="H90" s="10" t="s">
        <v>521</v>
      </c>
      <c r="I90" s="1" t="s">
        <v>759</v>
      </c>
      <c r="J90" s="2">
        <v>6</v>
      </c>
      <c r="K90" s="1" t="s">
        <v>521</v>
      </c>
      <c r="L90" s="2" t="s">
        <v>523</v>
      </c>
      <c r="M90" s="1" t="s">
        <v>553</v>
      </c>
      <c r="N90" s="1" t="s">
        <v>163</v>
      </c>
      <c r="O90" s="11">
        <v>38833</v>
      </c>
    </row>
    <row r="91" spans="1:15" s="16" customFormat="1" ht="54.6" hidden="1" customHeight="1" x14ac:dyDescent="0.2">
      <c r="A91" s="1">
        <v>1429517</v>
      </c>
      <c r="B91" s="25" t="str">
        <f t="shared" si="1"/>
        <v>6CARDINAL HEALTH1429517</v>
      </c>
      <c r="C91" s="2">
        <v>6</v>
      </c>
      <c r="D91" s="1" t="s">
        <v>550</v>
      </c>
      <c r="E91" s="1" t="s">
        <v>760</v>
      </c>
      <c r="F91" s="9" t="s">
        <v>46</v>
      </c>
      <c r="G91" s="1" t="s">
        <v>752</v>
      </c>
      <c r="H91" s="10" t="s">
        <v>521</v>
      </c>
      <c r="I91" s="1" t="s">
        <v>759</v>
      </c>
      <c r="J91" s="2">
        <v>6</v>
      </c>
      <c r="K91" s="1" t="s">
        <v>521</v>
      </c>
      <c r="L91" s="2" t="s">
        <v>523</v>
      </c>
      <c r="M91" s="1" t="s">
        <v>553</v>
      </c>
      <c r="N91" s="1" t="s">
        <v>163</v>
      </c>
      <c r="O91" s="11">
        <v>39664</v>
      </c>
    </row>
    <row r="92" spans="1:15" s="16" customFormat="1" ht="54.6" hidden="1" customHeight="1" x14ac:dyDescent="0.2">
      <c r="A92" s="1">
        <v>1429520</v>
      </c>
      <c r="B92" s="25" t="str">
        <f t="shared" si="1"/>
        <v>6CARDINAL HEALTH1429520</v>
      </c>
      <c r="C92" s="2">
        <v>6</v>
      </c>
      <c r="D92" s="1" t="s">
        <v>550</v>
      </c>
      <c r="E92" s="1" t="s">
        <v>761</v>
      </c>
      <c r="F92" s="9" t="s">
        <v>46</v>
      </c>
      <c r="G92" s="1" t="s">
        <v>752</v>
      </c>
      <c r="H92" s="10" t="s">
        <v>521</v>
      </c>
      <c r="I92" s="1" t="s">
        <v>753</v>
      </c>
      <c r="J92" s="2">
        <v>7</v>
      </c>
      <c r="K92" s="1" t="s">
        <v>521</v>
      </c>
      <c r="L92" s="2" t="s">
        <v>523</v>
      </c>
      <c r="M92" s="1" t="s">
        <v>553</v>
      </c>
      <c r="N92" s="1" t="s">
        <v>163</v>
      </c>
      <c r="O92" s="11">
        <v>39664</v>
      </c>
    </row>
    <row r="93" spans="1:15" s="16" customFormat="1" ht="54.6" hidden="1" customHeight="1" x14ac:dyDescent="0.2">
      <c r="A93" s="36">
        <v>1671958</v>
      </c>
      <c r="B93" s="25" t="str">
        <f>C93&amp;D93&amp;A93</f>
        <v>6CARDINAL HEALTH1671958</v>
      </c>
      <c r="C93" s="2">
        <v>6</v>
      </c>
      <c r="D93" s="1" t="s">
        <v>550</v>
      </c>
      <c r="E93" s="1" t="s">
        <v>762</v>
      </c>
      <c r="F93" s="9" t="s">
        <v>46</v>
      </c>
      <c r="G93" s="84" t="s">
        <v>763</v>
      </c>
      <c r="H93" s="10" t="s">
        <v>521</v>
      </c>
      <c r="I93" s="1" t="s">
        <v>753</v>
      </c>
      <c r="J93" s="2">
        <v>7</v>
      </c>
      <c r="K93" s="36" t="s">
        <v>764</v>
      </c>
      <c r="L93" s="2" t="s">
        <v>523</v>
      </c>
      <c r="M93" s="1" t="s">
        <v>765</v>
      </c>
      <c r="N93" s="1" t="s">
        <v>163</v>
      </c>
      <c r="O93" s="11">
        <v>38661</v>
      </c>
    </row>
    <row r="94" spans="1:15" s="16" customFormat="1" ht="54.6" hidden="1" customHeight="1" x14ac:dyDescent="0.2">
      <c r="A94" s="1">
        <v>1429548</v>
      </c>
      <c r="B94" s="25" t="str">
        <f t="shared" si="1"/>
        <v>6CARDINAL HEALTH1429548</v>
      </c>
      <c r="C94" s="2">
        <v>6</v>
      </c>
      <c r="D94" s="1" t="s">
        <v>550</v>
      </c>
      <c r="E94" s="1" t="s">
        <v>551</v>
      </c>
      <c r="F94" s="9" t="s">
        <v>46</v>
      </c>
      <c r="G94" s="1" t="s">
        <v>541</v>
      </c>
      <c r="H94" s="10" t="s">
        <v>521</v>
      </c>
      <c r="I94" s="1" t="s">
        <v>552</v>
      </c>
      <c r="J94" s="2">
        <v>6</v>
      </c>
      <c r="K94" s="1" t="s">
        <v>521</v>
      </c>
      <c r="L94" s="2" t="s">
        <v>523</v>
      </c>
      <c r="M94" s="1" t="s">
        <v>553</v>
      </c>
      <c r="N94" s="1" t="s">
        <v>163</v>
      </c>
      <c r="O94" s="11">
        <v>38661</v>
      </c>
    </row>
    <row r="95" spans="1:15" s="16" customFormat="1" ht="54.6" hidden="1" customHeight="1" x14ac:dyDescent="0.2">
      <c r="A95" s="1">
        <v>1429553</v>
      </c>
      <c r="B95" s="25" t="str">
        <f t="shared" si="1"/>
        <v>6CARDINAL HEALTH1429553</v>
      </c>
      <c r="C95" s="2">
        <v>6</v>
      </c>
      <c r="D95" s="1" t="s">
        <v>550</v>
      </c>
      <c r="E95" s="1" t="s">
        <v>766</v>
      </c>
      <c r="F95" s="9" t="s">
        <v>46</v>
      </c>
      <c r="G95" s="1" t="s">
        <v>521</v>
      </c>
      <c r="H95" s="10">
        <v>6035</v>
      </c>
      <c r="I95" s="1" t="s">
        <v>712</v>
      </c>
      <c r="J95" s="2">
        <v>1</v>
      </c>
      <c r="K95" s="1" t="s">
        <v>767</v>
      </c>
      <c r="L95" s="2" t="s">
        <v>523</v>
      </c>
      <c r="M95" s="1" t="s">
        <v>768</v>
      </c>
      <c r="N95" s="1" t="s">
        <v>163</v>
      </c>
      <c r="O95" s="11">
        <v>39471</v>
      </c>
    </row>
    <row r="96" spans="1:15" s="16" customFormat="1" ht="52.5" hidden="1" customHeight="1" x14ac:dyDescent="0.2">
      <c r="A96" s="36">
        <v>1771537</v>
      </c>
      <c r="B96" s="25" t="str">
        <f t="shared" si="1"/>
        <v>6Thai Hospital1771537</v>
      </c>
      <c r="C96" s="2">
        <v>6</v>
      </c>
      <c r="D96" s="1" t="s">
        <v>769</v>
      </c>
      <c r="E96" s="1" t="s">
        <v>770</v>
      </c>
      <c r="F96" s="9" t="s">
        <v>46</v>
      </c>
      <c r="G96" s="1" t="s">
        <v>771</v>
      </c>
      <c r="H96" s="8" t="s">
        <v>521</v>
      </c>
      <c r="I96" s="1" t="s">
        <v>604</v>
      </c>
      <c r="J96" s="2">
        <v>1</v>
      </c>
      <c r="K96" s="1" t="s">
        <v>772</v>
      </c>
      <c r="L96" s="2" t="s">
        <v>523</v>
      </c>
      <c r="M96" s="1" t="s">
        <v>583</v>
      </c>
      <c r="N96" s="1" t="s">
        <v>47</v>
      </c>
      <c r="O96" s="11"/>
    </row>
    <row r="97" spans="1:15" s="16" customFormat="1" ht="51.75" hidden="1" customHeight="1" x14ac:dyDescent="0.2">
      <c r="A97" s="1">
        <v>1429496</v>
      </c>
      <c r="B97" s="25" t="str">
        <f t="shared" ref="B97:B135" si="3">C97&amp;D97&amp;A97</f>
        <v>6Halyard Health1429496</v>
      </c>
      <c r="C97" s="2">
        <v>6</v>
      </c>
      <c r="D97" s="1" t="s">
        <v>169</v>
      </c>
      <c r="E97" s="1" t="s">
        <v>773</v>
      </c>
      <c r="F97" s="9" t="s">
        <v>46</v>
      </c>
      <c r="G97" s="1" t="s">
        <v>774</v>
      </c>
      <c r="H97" s="8" t="s">
        <v>521</v>
      </c>
      <c r="I97" s="1" t="s">
        <v>775</v>
      </c>
      <c r="J97" s="2" t="s">
        <v>542</v>
      </c>
      <c r="K97" s="1" t="s">
        <v>772</v>
      </c>
      <c r="L97" s="2" t="s">
        <v>523</v>
      </c>
      <c r="M97" s="1" t="s">
        <v>776</v>
      </c>
      <c r="N97" s="1" t="s">
        <v>47</v>
      </c>
      <c r="O97" s="11">
        <v>39349</v>
      </c>
    </row>
    <row r="98" spans="1:15" s="16" customFormat="1" ht="52.5" hidden="1" customHeight="1" x14ac:dyDescent="0.2">
      <c r="A98" s="1">
        <v>1429497</v>
      </c>
      <c r="B98" s="25" t="str">
        <f t="shared" si="3"/>
        <v>6Halyard Health1429497</v>
      </c>
      <c r="C98" s="2">
        <v>6</v>
      </c>
      <c r="D98" s="1" t="s">
        <v>169</v>
      </c>
      <c r="E98" s="1" t="s">
        <v>777</v>
      </c>
      <c r="F98" s="9" t="s">
        <v>46</v>
      </c>
      <c r="G98" s="1" t="s">
        <v>774</v>
      </c>
      <c r="H98" s="8" t="s">
        <v>521</v>
      </c>
      <c r="I98" s="1" t="s">
        <v>775</v>
      </c>
      <c r="J98" s="2" t="s">
        <v>542</v>
      </c>
      <c r="K98" s="1" t="s">
        <v>772</v>
      </c>
      <c r="L98" s="2" t="s">
        <v>523</v>
      </c>
      <c r="M98" s="1" t="s">
        <v>776</v>
      </c>
      <c r="N98" s="1" t="s">
        <v>47</v>
      </c>
      <c r="O98" s="11">
        <v>39349</v>
      </c>
    </row>
    <row r="99" spans="1:15" s="16" customFormat="1" ht="52.5" hidden="1" customHeight="1" x14ac:dyDescent="0.2">
      <c r="A99" s="1">
        <v>1429525</v>
      </c>
      <c r="B99" s="25" t="str">
        <f t="shared" si="3"/>
        <v>6Halyard Health1429525</v>
      </c>
      <c r="C99" s="2">
        <v>6</v>
      </c>
      <c r="D99" s="1" t="s">
        <v>169</v>
      </c>
      <c r="E99" s="1" t="s">
        <v>778</v>
      </c>
      <c r="F99" s="9" t="s">
        <v>46</v>
      </c>
      <c r="G99" s="1" t="s">
        <v>774</v>
      </c>
      <c r="H99" s="8" t="s">
        <v>521</v>
      </c>
      <c r="I99" s="1" t="s">
        <v>775</v>
      </c>
      <c r="J99" s="2" t="s">
        <v>542</v>
      </c>
      <c r="K99" s="1" t="s">
        <v>772</v>
      </c>
      <c r="L99" s="2" t="s">
        <v>523</v>
      </c>
      <c r="M99" s="1" t="s">
        <v>776</v>
      </c>
      <c r="N99" s="1" t="s">
        <v>47</v>
      </c>
      <c r="O99" s="11">
        <v>40080</v>
      </c>
    </row>
    <row r="100" spans="1:15" ht="55.5" hidden="1" customHeight="1" x14ac:dyDescent="0.2">
      <c r="A100" s="1">
        <v>1429526</v>
      </c>
      <c r="B100" s="25" t="str">
        <f t="shared" si="3"/>
        <v>6Halyard Health1429526</v>
      </c>
      <c r="C100" s="2">
        <v>6</v>
      </c>
      <c r="D100" s="1" t="s">
        <v>169</v>
      </c>
      <c r="E100" s="1" t="s">
        <v>779</v>
      </c>
      <c r="F100" s="9" t="s">
        <v>46</v>
      </c>
      <c r="G100" s="1" t="s">
        <v>774</v>
      </c>
      <c r="H100" s="8" t="s">
        <v>521</v>
      </c>
      <c r="I100" s="1" t="s">
        <v>775</v>
      </c>
      <c r="J100" s="2" t="s">
        <v>542</v>
      </c>
      <c r="K100" s="1" t="s">
        <v>772</v>
      </c>
      <c r="L100" s="2" t="s">
        <v>523</v>
      </c>
      <c r="M100" s="1" t="s">
        <v>776</v>
      </c>
      <c r="N100" s="1" t="s">
        <v>47</v>
      </c>
      <c r="O100" s="11">
        <v>39773</v>
      </c>
    </row>
    <row r="101" spans="1:15" ht="55.5" hidden="1" customHeight="1" x14ac:dyDescent="0.2">
      <c r="A101" s="1">
        <v>1429527</v>
      </c>
      <c r="B101" s="25" t="str">
        <f t="shared" si="3"/>
        <v>6Halyard Health1429527</v>
      </c>
      <c r="C101" s="2">
        <v>6</v>
      </c>
      <c r="D101" s="1" t="s">
        <v>169</v>
      </c>
      <c r="E101" s="1" t="s">
        <v>780</v>
      </c>
      <c r="F101" s="9" t="s">
        <v>46</v>
      </c>
      <c r="G101" s="1" t="s">
        <v>774</v>
      </c>
      <c r="H101" s="8" t="s">
        <v>521</v>
      </c>
      <c r="I101" s="1" t="s">
        <v>775</v>
      </c>
      <c r="J101" s="2" t="s">
        <v>542</v>
      </c>
      <c r="K101" s="1" t="s">
        <v>772</v>
      </c>
      <c r="L101" s="2" t="s">
        <v>523</v>
      </c>
      <c r="M101" s="1" t="s">
        <v>776</v>
      </c>
      <c r="N101" s="1" t="s">
        <v>47</v>
      </c>
      <c r="O101" s="11">
        <v>39773</v>
      </c>
    </row>
    <row r="102" spans="1:15" ht="45" hidden="1" customHeight="1" x14ac:dyDescent="0.2">
      <c r="A102" s="1">
        <v>1429528</v>
      </c>
      <c r="B102" s="25" t="str">
        <f t="shared" si="3"/>
        <v>6Halyard Health1429528</v>
      </c>
      <c r="C102" s="2">
        <v>6</v>
      </c>
      <c r="D102" s="1" t="s">
        <v>169</v>
      </c>
      <c r="E102" s="1" t="s">
        <v>781</v>
      </c>
      <c r="F102" s="9" t="s">
        <v>46</v>
      </c>
      <c r="G102" s="1" t="s">
        <v>774</v>
      </c>
      <c r="H102" s="8" t="s">
        <v>521</v>
      </c>
      <c r="I102" s="1" t="s">
        <v>775</v>
      </c>
      <c r="J102" s="2" t="s">
        <v>542</v>
      </c>
      <c r="K102" s="1" t="s">
        <v>772</v>
      </c>
      <c r="L102" s="2" t="s">
        <v>523</v>
      </c>
      <c r="M102" s="1" t="s">
        <v>776</v>
      </c>
      <c r="N102" s="1" t="s">
        <v>47</v>
      </c>
      <c r="O102" s="15">
        <v>39773</v>
      </c>
    </row>
    <row r="103" spans="1:15" s="16" customFormat="1" ht="56.25" hidden="1" customHeight="1" x14ac:dyDescent="0.2">
      <c r="A103" s="1">
        <v>1429529</v>
      </c>
      <c r="B103" s="25" t="str">
        <f t="shared" si="3"/>
        <v>6Halyard Health1429529</v>
      </c>
      <c r="C103" s="2">
        <v>6</v>
      </c>
      <c r="D103" s="1" t="s">
        <v>169</v>
      </c>
      <c r="E103" s="1" t="s">
        <v>782</v>
      </c>
      <c r="F103" s="9" t="s">
        <v>46</v>
      </c>
      <c r="G103" s="1" t="s">
        <v>774</v>
      </c>
      <c r="H103" s="8" t="s">
        <v>521</v>
      </c>
      <c r="I103" s="1" t="s">
        <v>783</v>
      </c>
      <c r="J103" s="2">
        <v>8</v>
      </c>
      <c r="K103" s="1" t="s">
        <v>772</v>
      </c>
      <c r="L103" s="2" t="s">
        <v>523</v>
      </c>
      <c r="M103" s="1" t="s">
        <v>776</v>
      </c>
      <c r="N103" s="1" t="s">
        <v>47</v>
      </c>
      <c r="O103" s="15">
        <v>39939</v>
      </c>
    </row>
    <row r="104" spans="1:15" s="16" customFormat="1" ht="56.25" hidden="1" customHeight="1" x14ac:dyDescent="0.2">
      <c r="A104" s="1">
        <v>1429530</v>
      </c>
      <c r="B104" s="25" t="str">
        <f t="shared" si="3"/>
        <v>6Halyard Health1429530</v>
      </c>
      <c r="C104" s="2">
        <v>6</v>
      </c>
      <c r="D104" s="1" t="s">
        <v>169</v>
      </c>
      <c r="E104" s="1" t="s">
        <v>784</v>
      </c>
      <c r="F104" s="9" t="s">
        <v>46</v>
      </c>
      <c r="G104" s="1" t="s">
        <v>774</v>
      </c>
      <c r="H104" s="8" t="s">
        <v>521</v>
      </c>
      <c r="I104" s="1" t="s">
        <v>775</v>
      </c>
      <c r="J104" s="2" t="s">
        <v>542</v>
      </c>
      <c r="K104" s="1" t="s">
        <v>772</v>
      </c>
      <c r="L104" s="2" t="s">
        <v>523</v>
      </c>
      <c r="M104" s="1" t="s">
        <v>776</v>
      </c>
      <c r="N104" s="1" t="s">
        <v>47</v>
      </c>
      <c r="O104" s="11">
        <v>39773</v>
      </c>
    </row>
    <row r="105" spans="1:15" s="16" customFormat="1" ht="50.25" hidden="1" customHeight="1" x14ac:dyDescent="0.2">
      <c r="A105" s="1">
        <v>1429531</v>
      </c>
      <c r="B105" s="25" t="str">
        <f t="shared" si="3"/>
        <v>6Halyard Health1429531</v>
      </c>
      <c r="C105" s="2">
        <v>6</v>
      </c>
      <c r="D105" s="1" t="s">
        <v>169</v>
      </c>
      <c r="E105" s="1" t="s">
        <v>785</v>
      </c>
      <c r="F105" s="9" t="s">
        <v>46</v>
      </c>
      <c r="G105" s="1" t="s">
        <v>774</v>
      </c>
      <c r="H105" s="8" t="s">
        <v>521</v>
      </c>
      <c r="I105" s="1" t="s">
        <v>786</v>
      </c>
      <c r="J105" s="2">
        <v>8</v>
      </c>
      <c r="K105" s="1" t="s">
        <v>772</v>
      </c>
      <c r="L105" s="2" t="s">
        <v>523</v>
      </c>
      <c r="M105" s="1" t="s">
        <v>776</v>
      </c>
      <c r="N105" s="1" t="s">
        <v>47</v>
      </c>
      <c r="O105" s="15">
        <v>39524</v>
      </c>
    </row>
    <row r="106" spans="1:15" s="16" customFormat="1" ht="50.25" hidden="1" customHeight="1" x14ac:dyDescent="0.2">
      <c r="A106" s="1">
        <v>1429532</v>
      </c>
      <c r="B106" s="25" t="str">
        <f t="shared" si="3"/>
        <v>6Halyard Health1429532</v>
      </c>
      <c r="C106" s="2">
        <v>6</v>
      </c>
      <c r="D106" s="1" t="s">
        <v>169</v>
      </c>
      <c r="E106" s="1" t="s">
        <v>787</v>
      </c>
      <c r="F106" s="9" t="s">
        <v>46</v>
      </c>
      <c r="G106" s="1" t="s">
        <v>774</v>
      </c>
      <c r="H106" s="8" t="s">
        <v>521</v>
      </c>
      <c r="I106" s="1" t="s">
        <v>783</v>
      </c>
      <c r="J106" s="2">
        <v>8</v>
      </c>
      <c r="K106" s="1" t="s">
        <v>772</v>
      </c>
      <c r="L106" s="2" t="s">
        <v>523</v>
      </c>
      <c r="M106" s="1" t="s">
        <v>776</v>
      </c>
      <c r="N106" s="1" t="s">
        <v>47</v>
      </c>
      <c r="O106" s="11">
        <v>39525</v>
      </c>
    </row>
    <row r="107" spans="1:15" s="16" customFormat="1" ht="51" hidden="1" customHeight="1" x14ac:dyDescent="0.2">
      <c r="A107" s="1">
        <v>1429533</v>
      </c>
      <c r="B107" s="25" t="str">
        <f t="shared" si="3"/>
        <v>6Halyard Health1429533</v>
      </c>
      <c r="C107" s="2">
        <v>6</v>
      </c>
      <c r="D107" s="1" t="s">
        <v>169</v>
      </c>
      <c r="E107" s="1" t="s">
        <v>788</v>
      </c>
      <c r="F107" s="9" t="s">
        <v>46</v>
      </c>
      <c r="G107" s="1" t="s">
        <v>774</v>
      </c>
      <c r="H107" s="8" t="s">
        <v>521</v>
      </c>
      <c r="I107" s="1" t="s">
        <v>775</v>
      </c>
      <c r="J107" s="2" t="s">
        <v>542</v>
      </c>
      <c r="K107" s="1" t="s">
        <v>772</v>
      </c>
      <c r="L107" s="2" t="s">
        <v>523</v>
      </c>
      <c r="M107" s="1" t="s">
        <v>776</v>
      </c>
      <c r="N107" s="1" t="s">
        <v>47</v>
      </c>
      <c r="O107" s="11">
        <v>39524</v>
      </c>
    </row>
    <row r="108" spans="1:15" s="16" customFormat="1" ht="50.25" hidden="1" customHeight="1" x14ac:dyDescent="0.2">
      <c r="A108" s="1">
        <v>1429534</v>
      </c>
      <c r="B108" s="25" t="str">
        <f t="shared" si="3"/>
        <v>6Halyard Health1429534</v>
      </c>
      <c r="C108" s="2">
        <v>6</v>
      </c>
      <c r="D108" s="1" t="s">
        <v>169</v>
      </c>
      <c r="E108" s="1" t="s">
        <v>789</v>
      </c>
      <c r="F108" s="9" t="s">
        <v>46</v>
      </c>
      <c r="G108" s="1" t="s">
        <v>774</v>
      </c>
      <c r="H108" s="8" t="s">
        <v>521</v>
      </c>
      <c r="I108" s="1" t="s">
        <v>790</v>
      </c>
      <c r="J108" s="2" t="s">
        <v>791</v>
      </c>
      <c r="K108" s="1" t="s">
        <v>772</v>
      </c>
      <c r="L108" s="2" t="s">
        <v>523</v>
      </c>
      <c r="M108" s="1" t="s">
        <v>776</v>
      </c>
      <c r="N108" s="1" t="s">
        <v>47</v>
      </c>
      <c r="O108" s="11">
        <v>39524</v>
      </c>
    </row>
    <row r="109" spans="1:15" s="16" customFormat="1" ht="51" hidden="1" customHeight="1" x14ac:dyDescent="0.2">
      <c r="A109" s="1">
        <v>1429538</v>
      </c>
      <c r="B109" s="25" t="str">
        <f t="shared" si="3"/>
        <v>6Halyard Health1429538</v>
      </c>
      <c r="C109" s="2">
        <v>6</v>
      </c>
      <c r="D109" s="1" t="s">
        <v>169</v>
      </c>
      <c r="E109" s="1" t="s">
        <v>792</v>
      </c>
      <c r="F109" s="9" t="s">
        <v>46</v>
      </c>
      <c r="G109" s="1" t="s">
        <v>774</v>
      </c>
      <c r="H109" s="8" t="s">
        <v>521</v>
      </c>
      <c r="I109" s="1" t="s">
        <v>786</v>
      </c>
      <c r="J109" s="2">
        <v>8</v>
      </c>
      <c r="K109" s="1" t="s">
        <v>772</v>
      </c>
      <c r="L109" s="2" t="s">
        <v>523</v>
      </c>
      <c r="M109" s="1" t="s">
        <v>776</v>
      </c>
      <c r="N109" s="1" t="s">
        <v>47</v>
      </c>
      <c r="O109" s="11">
        <v>39953</v>
      </c>
    </row>
    <row r="110" spans="1:15" s="16" customFormat="1" ht="51" hidden="1" customHeight="1" x14ac:dyDescent="0.2">
      <c r="A110" s="1">
        <v>1597157</v>
      </c>
      <c r="B110" s="25" t="str">
        <f>C110&amp;D110&amp;A110</f>
        <v>6Halyard Health1597157</v>
      </c>
      <c r="C110" s="2">
        <v>6</v>
      </c>
      <c r="D110" s="1" t="s">
        <v>169</v>
      </c>
      <c r="E110" s="1" t="s">
        <v>793</v>
      </c>
      <c r="F110" s="9" t="s">
        <v>46</v>
      </c>
      <c r="G110" s="1" t="s">
        <v>774</v>
      </c>
      <c r="H110" s="8" t="s">
        <v>521</v>
      </c>
      <c r="I110" s="1" t="s">
        <v>786</v>
      </c>
      <c r="J110" s="2">
        <v>8</v>
      </c>
      <c r="K110" s="1" t="s">
        <v>772</v>
      </c>
      <c r="L110" s="2" t="s">
        <v>523</v>
      </c>
      <c r="M110" s="1" t="s">
        <v>776</v>
      </c>
      <c r="N110" s="1" t="s">
        <v>47</v>
      </c>
      <c r="O110" s="11">
        <v>39953</v>
      </c>
    </row>
    <row r="111" spans="1:15" s="16" customFormat="1" ht="51" hidden="1" customHeight="1" x14ac:dyDescent="0.2">
      <c r="A111" s="1">
        <v>1429539</v>
      </c>
      <c r="B111" s="25" t="str">
        <f t="shared" si="3"/>
        <v>6Halyard Health1429539</v>
      </c>
      <c r="C111" s="2">
        <v>6</v>
      </c>
      <c r="D111" s="1" t="s">
        <v>169</v>
      </c>
      <c r="E111" s="1" t="s">
        <v>794</v>
      </c>
      <c r="F111" s="9" t="s">
        <v>46</v>
      </c>
      <c r="G111" s="1" t="s">
        <v>774</v>
      </c>
      <c r="H111" s="8" t="s">
        <v>521</v>
      </c>
      <c r="I111" s="1" t="s">
        <v>775</v>
      </c>
      <c r="J111" s="2" t="s">
        <v>542</v>
      </c>
      <c r="K111" s="1" t="s">
        <v>772</v>
      </c>
      <c r="L111" s="2" t="s">
        <v>523</v>
      </c>
      <c r="M111" s="1" t="s">
        <v>776</v>
      </c>
      <c r="N111" s="1" t="s">
        <v>47</v>
      </c>
      <c r="O111" s="11">
        <v>39953</v>
      </c>
    </row>
    <row r="112" spans="1:15" s="16" customFormat="1" ht="60" hidden="1" customHeight="1" x14ac:dyDescent="0.2">
      <c r="A112" s="1">
        <v>1429591</v>
      </c>
      <c r="B112" s="25" t="str">
        <f t="shared" si="3"/>
        <v>6Halyard Health1429591</v>
      </c>
      <c r="C112" s="2">
        <v>6</v>
      </c>
      <c r="D112" s="1" t="s">
        <v>169</v>
      </c>
      <c r="E112" s="1" t="s">
        <v>795</v>
      </c>
      <c r="F112" s="9" t="s">
        <v>46</v>
      </c>
      <c r="G112" s="1" t="s">
        <v>796</v>
      </c>
      <c r="H112" s="8" t="s">
        <v>521</v>
      </c>
      <c r="I112" s="1" t="s">
        <v>712</v>
      </c>
      <c r="J112" s="2">
        <v>1</v>
      </c>
      <c r="K112" s="1" t="s">
        <v>772</v>
      </c>
      <c r="L112" s="2" t="s">
        <v>523</v>
      </c>
      <c r="M112" s="1" t="s">
        <v>167</v>
      </c>
      <c r="N112" s="1" t="s">
        <v>47</v>
      </c>
      <c r="O112" s="15">
        <v>39554</v>
      </c>
    </row>
    <row r="113" spans="1:15" s="16" customFormat="1" ht="60" hidden="1" customHeight="1" x14ac:dyDescent="0.2">
      <c r="A113" s="1">
        <v>1429592</v>
      </c>
      <c r="B113" s="25" t="str">
        <f t="shared" si="3"/>
        <v>6Halyard Health1429592</v>
      </c>
      <c r="C113" s="2">
        <v>6</v>
      </c>
      <c r="D113" s="1" t="s">
        <v>169</v>
      </c>
      <c r="E113" s="1" t="s">
        <v>797</v>
      </c>
      <c r="F113" s="9" t="s">
        <v>46</v>
      </c>
      <c r="G113" s="1" t="s">
        <v>796</v>
      </c>
      <c r="H113" s="8" t="s">
        <v>521</v>
      </c>
      <c r="I113" s="1" t="s">
        <v>712</v>
      </c>
      <c r="J113" s="2">
        <v>1</v>
      </c>
      <c r="K113" s="1" t="s">
        <v>772</v>
      </c>
      <c r="L113" s="2" t="s">
        <v>523</v>
      </c>
      <c r="M113" s="1" t="s">
        <v>167</v>
      </c>
      <c r="N113" s="1" t="s">
        <v>47</v>
      </c>
      <c r="O113" s="15">
        <v>39749</v>
      </c>
    </row>
    <row r="114" spans="1:15" s="16" customFormat="1" ht="60" hidden="1" customHeight="1" x14ac:dyDescent="0.2">
      <c r="A114" s="1">
        <v>1429593</v>
      </c>
      <c r="B114" s="25" t="str">
        <f>C114&amp;D114&amp;A114</f>
        <v>6Halyard Health1429593</v>
      </c>
      <c r="C114" s="2">
        <v>6</v>
      </c>
      <c r="D114" s="1" t="s">
        <v>169</v>
      </c>
      <c r="E114" s="1" t="s">
        <v>170</v>
      </c>
      <c r="F114" s="9" t="s">
        <v>46</v>
      </c>
      <c r="G114" s="1" t="s">
        <v>796</v>
      </c>
      <c r="H114" s="8" t="s">
        <v>521</v>
      </c>
      <c r="I114" s="1" t="s">
        <v>712</v>
      </c>
      <c r="J114" s="2">
        <v>1</v>
      </c>
      <c r="K114" s="1" t="s">
        <v>772</v>
      </c>
      <c r="L114" s="2" t="s">
        <v>523</v>
      </c>
      <c r="M114" s="1" t="s">
        <v>167</v>
      </c>
      <c r="N114" s="1" t="s">
        <v>47</v>
      </c>
      <c r="O114" s="15">
        <v>39749</v>
      </c>
    </row>
    <row r="115" spans="1:15" s="16" customFormat="1" ht="51" hidden="1" customHeight="1" x14ac:dyDescent="0.2">
      <c r="A115" s="1">
        <v>1429595</v>
      </c>
      <c r="B115" s="25" t="str">
        <f t="shared" si="3"/>
        <v>6Halyard Health1429595</v>
      </c>
      <c r="C115" s="2">
        <v>6</v>
      </c>
      <c r="D115" s="1" t="s">
        <v>169</v>
      </c>
      <c r="E115" s="1" t="s">
        <v>798</v>
      </c>
      <c r="F115" s="9" t="s">
        <v>46</v>
      </c>
      <c r="G115" s="1" t="s">
        <v>799</v>
      </c>
      <c r="H115" s="8" t="s">
        <v>521</v>
      </c>
      <c r="I115" s="1" t="s">
        <v>667</v>
      </c>
      <c r="J115" s="2">
        <v>1</v>
      </c>
      <c r="K115" s="1" t="s">
        <v>772</v>
      </c>
      <c r="L115" s="2" t="s">
        <v>523</v>
      </c>
      <c r="M115" s="1" t="s">
        <v>708</v>
      </c>
      <c r="N115" s="1" t="s">
        <v>163</v>
      </c>
      <c r="O115" s="15">
        <v>39777</v>
      </c>
    </row>
    <row r="116" spans="1:15" s="16" customFormat="1" ht="51" hidden="1" customHeight="1" x14ac:dyDescent="0.2">
      <c r="A116" s="1">
        <v>1429596</v>
      </c>
      <c r="B116" s="25" t="str">
        <f t="shared" si="3"/>
        <v>6Halyard Health1429596</v>
      </c>
      <c r="C116" s="2">
        <v>6</v>
      </c>
      <c r="D116" s="1" t="s">
        <v>169</v>
      </c>
      <c r="E116" s="1" t="s">
        <v>800</v>
      </c>
      <c r="F116" s="9" t="s">
        <v>46</v>
      </c>
      <c r="G116" s="1" t="s">
        <v>774</v>
      </c>
      <c r="H116" s="8" t="s">
        <v>521</v>
      </c>
      <c r="I116" s="1" t="s">
        <v>775</v>
      </c>
      <c r="J116" s="2" t="s">
        <v>542</v>
      </c>
      <c r="K116" s="1" t="s">
        <v>772</v>
      </c>
      <c r="L116" s="2" t="s">
        <v>523</v>
      </c>
      <c r="M116" s="1" t="s">
        <v>776</v>
      </c>
      <c r="N116" s="1" t="s">
        <v>47</v>
      </c>
      <c r="O116" s="15">
        <v>39773</v>
      </c>
    </row>
    <row r="117" spans="1:15" s="16" customFormat="1" ht="51" customHeight="1" x14ac:dyDescent="0.2">
      <c r="A117" s="1">
        <v>1429552</v>
      </c>
      <c r="B117" s="25" t="str">
        <f>C117&amp;D117&amp;A117</f>
        <v>6MIDWEST FILTRATION1429552</v>
      </c>
      <c r="C117" s="2">
        <v>6</v>
      </c>
      <c r="D117" s="1" t="s">
        <v>668</v>
      </c>
      <c r="E117" s="1" t="s">
        <v>669</v>
      </c>
      <c r="F117" s="9" t="s">
        <v>46</v>
      </c>
      <c r="G117" s="84" t="s">
        <v>521</v>
      </c>
      <c r="H117" s="8">
        <v>6629</v>
      </c>
      <c r="I117" s="1" t="s">
        <v>670</v>
      </c>
      <c r="J117" s="2">
        <v>1</v>
      </c>
      <c r="K117" s="1" t="s">
        <v>521</v>
      </c>
      <c r="L117" s="2" t="s">
        <v>523</v>
      </c>
      <c r="M117" s="1" t="s">
        <v>671</v>
      </c>
      <c r="N117" s="1" t="s">
        <v>801</v>
      </c>
      <c r="O117" s="11">
        <v>39864</v>
      </c>
    </row>
    <row r="118" spans="1:15" s="16" customFormat="1" ht="51" customHeight="1" x14ac:dyDescent="0.2">
      <c r="A118" s="1">
        <v>1572368</v>
      </c>
      <c r="B118" s="17" t="str">
        <f>C118&amp;D118&amp;A118</f>
        <v>6MIDWEST FILTRATION1572368</v>
      </c>
      <c r="C118" s="2">
        <v>6</v>
      </c>
      <c r="D118" s="1" t="s">
        <v>668</v>
      </c>
      <c r="E118" s="1" t="s">
        <v>802</v>
      </c>
      <c r="F118" s="9" t="s">
        <v>46</v>
      </c>
      <c r="G118" s="84" t="s">
        <v>521</v>
      </c>
      <c r="H118" s="8">
        <v>2743</v>
      </c>
      <c r="I118" s="1" t="s">
        <v>522</v>
      </c>
      <c r="J118" s="2">
        <v>1</v>
      </c>
      <c r="K118" s="1" t="s">
        <v>521</v>
      </c>
      <c r="L118" s="2" t="s">
        <v>523</v>
      </c>
      <c r="M118" s="1" t="s">
        <v>646</v>
      </c>
      <c r="N118" s="1" t="s">
        <v>801</v>
      </c>
      <c r="O118" s="11">
        <v>39864</v>
      </c>
    </row>
    <row r="119" spans="1:15" s="16" customFormat="1" ht="54.75" hidden="1" customHeight="1" x14ac:dyDescent="0.2">
      <c r="A119" s="1" t="s">
        <v>803</v>
      </c>
      <c r="B119" s="25" t="str">
        <f>C119&amp;D119&amp;A119</f>
        <v>6HOLLISTERW002FHL0794</v>
      </c>
      <c r="C119" s="2">
        <v>6</v>
      </c>
      <c r="D119" s="1" t="s">
        <v>804</v>
      </c>
      <c r="E119" s="1" t="s">
        <v>805</v>
      </c>
      <c r="F119" s="9" t="s">
        <v>46</v>
      </c>
      <c r="G119" s="1" t="s">
        <v>806</v>
      </c>
      <c r="H119" s="10" t="s">
        <v>521</v>
      </c>
      <c r="I119" s="1" t="s">
        <v>522</v>
      </c>
      <c r="J119" s="2">
        <v>1</v>
      </c>
      <c r="K119" s="1" t="s">
        <v>807</v>
      </c>
      <c r="L119" s="2" t="s">
        <v>523</v>
      </c>
      <c r="M119" s="1" t="s">
        <v>675</v>
      </c>
      <c r="N119" s="1" t="s">
        <v>47</v>
      </c>
      <c r="O119" s="11">
        <v>41436</v>
      </c>
    </row>
    <row r="120" spans="1:15" s="16" customFormat="1" ht="54.75" hidden="1" customHeight="1" x14ac:dyDescent="0.2">
      <c r="A120" s="1">
        <v>1429560</v>
      </c>
      <c r="B120" s="25" t="str">
        <f>C120&amp;D120&amp;A120</f>
        <v>12PAR Packaging formerly MILLIKEN1429560</v>
      </c>
      <c r="C120" s="2">
        <v>12</v>
      </c>
      <c r="D120" s="1" t="s">
        <v>672</v>
      </c>
      <c r="E120" s="1" t="s">
        <v>673</v>
      </c>
      <c r="F120" s="9" t="s">
        <v>46</v>
      </c>
      <c r="G120" s="1" t="s">
        <v>521</v>
      </c>
      <c r="H120" s="10">
        <v>2560</v>
      </c>
      <c r="I120" s="1" t="s">
        <v>522</v>
      </c>
      <c r="J120" s="2">
        <v>1</v>
      </c>
      <c r="K120" s="1" t="s">
        <v>674</v>
      </c>
      <c r="L120" s="2" t="s">
        <v>523</v>
      </c>
      <c r="M120" s="1" t="s">
        <v>675</v>
      </c>
      <c r="N120" s="1" t="s">
        <v>47</v>
      </c>
      <c r="O120" s="11">
        <v>41436</v>
      </c>
    </row>
    <row r="121" spans="1:15" s="16" customFormat="1" ht="55.5" hidden="1" customHeight="1" x14ac:dyDescent="0.2">
      <c r="A121" s="1">
        <v>1429518</v>
      </c>
      <c r="B121" s="25" t="str">
        <f t="shared" si="3"/>
        <v>6NYPRO1429518</v>
      </c>
      <c r="C121" s="2">
        <v>6</v>
      </c>
      <c r="D121" s="1" t="s">
        <v>808</v>
      </c>
      <c r="E121" s="1" t="s">
        <v>809</v>
      </c>
      <c r="F121" s="9" t="s">
        <v>46</v>
      </c>
      <c r="G121" s="1" t="s">
        <v>810</v>
      </c>
      <c r="H121" s="10" t="s">
        <v>594</v>
      </c>
      <c r="I121" s="1" t="s">
        <v>522</v>
      </c>
      <c r="J121" s="2">
        <v>2</v>
      </c>
      <c r="K121" s="1" t="s">
        <v>807</v>
      </c>
      <c r="L121" s="2" t="s">
        <v>523</v>
      </c>
      <c r="M121" s="1" t="s">
        <v>811</v>
      </c>
      <c r="N121" s="1" t="s">
        <v>163</v>
      </c>
      <c r="O121" s="45"/>
    </row>
    <row r="122" spans="1:15" ht="45" hidden="1" customHeight="1" x14ac:dyDescent="0.2">
      <c r="A122" s="1">
        <v>1429557</v>
      </c>
      <c r="B122" s="25" t="str">
        <f t="shared" si="3"/>
        <v>6OXCO1429557</v>
      </c>
      <c r="C122" s="2">
        <v>6</v>
      </c>
      <c r="D122" s="1" t="s">
        <v>812</v>
      </c>
      <c r="E122" s="1" t="s">
        <v>813</v>
      </c>
      <c r="F122" s="9" t="s">
        <v>46</v>
      </c>
      <c r="G122" s="1" t="s">
        <v>521</v>
      </c>
      <c r="H122" s="10">
        <v>2500</v>
      </c>
      <c r="I122" s="1" t="s">
        <v>522</v>
      </c>
      <c r="J122" s="2">
        <v>1</v>
      </c>
      <c r="K122" s="1" t="s">
        <v>814</v>
      </c>
      <c r="L122" s="2" t="s">
        <v>523</v>
      </c>
      <c r="M122" s="1" t="s">
        <v>815</v>
      </c>
      <c r="N122" s="1" t="s">
        <v>163</v>
      </c>
      <c r="O122" s="11">
        <v>39437</v>
      </c>
    </row>
    <row r="123" spans="1:15" s="16" customFormat="1" ht="51" hidden="1" customHeight="1" x14ac:dyDescent="0.2">
      <c r="A123" s="1">
        <v>1462602</v>
      </c>
      <c r="B123" s="25" t="str">
        <f t="shared" si="3"/>
        <v>4PRECEPT MEDICAL1462602</v>
      </c>
      <c r="C123" s="2">
        <v>4</v>
      </c>
      <c r="D123" s="1" t="s">
        <v>699</v>
      </c>
      <c r="E123" s="1" t="s">
        <v>816</v>
      </c>
      <c r="F123" s="9" t="s">
        <v>46</v>
      </c>
      <c r="G123" s="84" t="s">
        <v>817</v>
      </c>
      <c r="H123" s="10" t="s">
        <v>521</v>
      </c>
      <c r="I123" s="1" t="s">
        <v>604</v>
      </c>
      <c r="J123" s="2">
        <v>1</v>
      </c>
      <c r="K123" s="1" t="s">
        <v>818</v>
      </c>
      <c r="L123" s="2" t="s">
        <v>523</v>
      </c>
      <c r="M123" s="1" t="s">
        <v>819</v>
      </c>
      <c r="N123" s="1" t="s">
        <v>163</v>
      </c>
      <c r="O123" s="11">
        <v>39106</v>
      </c>
    </row>
    <row r="124" spans="1:15" s="16" customFormat="1" ht="55.5" hidden="1" customHeight="1" x14ac:dyDescent="0.2">
      <c r="A124" s="1">
        <v>1429498</v>
      </c>
      <c r="B124" s="25" t="str">
        <f t="shared" si="3"/>
        <v>6PRECEPT MEDICAL1429498</v>
      </c>
      <c r="C124" s="2">
        <v>6</v>
      </c>
      <c r="D124" s="1" t="s">
        <v>699</v>
      </c>
      <c r="E124" s="1" t="s">
        <v>820</v>
      </c>
      <c r="F124" s="9" t="s">
        <v>46</v>
      </c>
      <c r="G124" s="84" t="s">
        <v>177</v>
      </c>
      <c r="H124" s="10" t="s">
        <v>521</v>
      </c>
      <c r="I124" s="1" t="s">
        <v>604</v>
      </c>
      <c r="J124" s="2">
        <v>14</v>
      </c>
      <c r="K124" s="1" t="s">
        <v>818</v>
      </c>
      <c r="L124" s="2" t="s">
        <v>523</v>
      </c>
      <c r="M124" s="1" t="s">
        <v>821</v>
      </c>
      <c r="N124" s="1" t="s">
        <v>163</v>
      </c>
      <c r="O124" s="11">
        <v>39106</v>
      </c>
    </row>
    <row r="125" spans="1:15" s="16" customFormat="1" ht="51" hidden="1" customHeight="1" x14ac:dyDescent="0.2">
      <c r="A125" s="1">
        <v>1429499</v>
      </c>
      <c r="B125" s="25" t="str">
        <f t="shared" si="3"/>
        <v>6PRECEPT MEDICAL1429499</v>
      </c>
      <c r="C125" s="2">
        <v>6</v>
      </c>
      <c r="D125" s="1" t="s">
        <v>699</v>
      </c>
      <c r="E125" s="1" t="s">
        <v>822</v>
      </c>
      <c r="F125" s="9" t="s">
        <v>46</v>
      </c>
      <c r="G125" s="84" t="s">
        <v>177</v>
      </c>
      <c r="H125" s="10" t="s">
        <v>521</v>
      </c>
      <c r="I125" s="1" t="s">
        <v>823</v>
      </c>
      <c r="J125" s="2">
        <v>7</v>
      </c>
      <c r="K125" s="1" t="s">
        <v>818</v>
      </c>
      <c r="L125" s="2" t="s">
        <v>523</v>
      </c>
      <c r="M125" s="1" t="s">
        <v>821</v>
      </c>
      <c r="N125" s="1" t="s">
        <v>163</v>
      </c>
      <c r="O125" s="11">
        <v>39106</v>
      </c>
    </row>
    <row r="126" spans="1:15" s="16" customFormat="1" ht="46.5" hidden="1" customHeight="1" x14ac:dyDescent="0.2">
      <c r="A126" s="1">
        <v>1429500</v>
      </c>
      <c r="B126" s="25" t="str">
        <f t="shared" si="3"/>
        <v>6PRECEPT MEDICAL1429500</v>
      </c>
      <c r="C126" s="2">
        <v>6</v>
      </c>
      <c r="D126" s="1" t="s">
        <v>699</v>
      </c>
      <c r="E126" s="1" t="s">
        <v>824</v>
      </c>
      <c r="F126" s="9" t="s">
        <v>46</v>
      </c>
      <c r="G126" s="84" t="s">
        <v>177</v>
      </c>
      <c r="H126" s="10" t="s">
        <v>521</v>
      </c>
      <c r="I126" s="1" t="s">
        <v>757</v>
      </c>
      <c r="J126" s="2">
        <v>6</v>
      </c>
      <c r="K126" s="1" t="s">
        <v>818</v>
      </c>
      <c r="L126" s="2" t="s">
        <v>523</v>
      </c>
      <c r="M126" s="1" t="s">
        <v>821</v>
      </c>
      <c r="N126" s="1" t="s">
        <v>163</v>
      </c>
      <c r="O126" s="11">
        <v>39106</v>
      </c>
    </row>
    <row r="127" spans="1:15" s="16" customFormat="1" ht="55.5" hidden="1" customHeight="1" x14ac:dyDescent="0.2">
      <c r="A127" s="1">
        <v>1462603</v>
      </c>
      <c r="B127" s="25" t="str">
        <f t="shared" si="3"/>
        <v>6PRECEPT MEDICAL1462603</v>
      </c>
      <c r="C127" s="2">
        <v>6</v>
      </c>
      <c r="D127" s="1" t="s">
        <v>699</v>
      </c>
      <c r="E127" s="1" t="s">
        <v>825</v>
      </c>
      <c r="F127" s="9" t="s">
        <v>46</v>
      </c>
      <c r="G127" s="84" t="s">
        <v>177</v>
      </c>
      <c r="H127" s="10">
        <v>4800</v>
      </c>
      <c r="I127" s="1" t="s">
        <v>604</v>
      </c>
      <c r="J127" s="2">
        <v>1</v>
      </c>
      <c r="K127" s="1" t="s">
        <v>818</v>
      </c>
      <c r="L127" s="2" t="s">
        <v>523</v>
      </c>
      <c r="M127" s="1" t="s">
        <v>821</v>
      </c>
      <c r="N127" s="1" t="s">
        <v>163</v>
      </c>
      <c r="O127" s="11">
        <v>39106</v>
      </c>
    </row>
    <row r="128" spans="1:15" s="16" customFormat="1" ht="55.5" hidden="1" customHeight="1" x14ac:dyDescent="0.2">
      <c r="A128" s="1">
        <v>1429501</v>
      </c>
      <c r="B128" s="25" t="str">
        <f t="shared" si="3"/>
        <v>6PRECEPT MEDICAL1429501</v>
      </c>
      <c r="C128" s="2">
        <v>6</v>
      </c>
      <c r="D128" s="1" t="s">
        <v>699</v>
      </c>
      <c r="E128" s="1" t="s">
        <v>826</v>
      </c>
      <c r="F128" s="9" t="s">
        <v>46</v>
      </c>
      <c r="G128" s="84" t="s">
        <v>177</v>
      </c>
      <c r="H128" s="10" t="s">
        <v>521</v>
      </c>
      <c r="I128" s="1" t="s">
        <v>604</v>
      </c>
      <c r="J128" s="2">
        <v>7</v>
      </c>
      <c r="K128" s="1" t="s">
        <v>818</v>
      </c>
      <c r="L128" s="2" t="s">
        <v>523</v>
      </c>
      <c r="M128" s="1" t="s">
        <v>827</v>
      </c>
      <c r="N128" s="1" t="s">
        <v>163</v>
      </c>
      <c r="O128" s="11">
        <v>40157</v>
      </c>
    </row>
    <row r="129" spans="1:15" s="16" customFormat="1" ht="55.5" hidden="1" customHeight="1" x14ac:dyDescent="0.2">
      <c r="A129" s="1">
        <v>1429502</v>
      </c>
      <c r="B129" s="25" t="str">
        <f t="shared" si="3"/>
        <v>6PRECEPT MEDICAL1429502</v>
      </c>
      <c r="C129" s="2">
        <v>6</v>
      </c>
      <c r="D129" s="1" t="s">
        <v>699</v>
      </c>
      <c r="E129" s="1" t="s">
        <v>828</v>
      </c>
      <c r="F129" s="9" t="s">
        <v>46</v>
      </c>
      <c r="G129" s="84" t="s">
        <v>177</v>
      </c>
      <c r="H129" s="10" t="s">
        <v>521</v>
      </c>
      <c r="I129" s="1" t="s">
        <v>823</v>
      </c>
      <c r="J129" s="2">
        <v>7</v>
      </c>
      <c r="K129" s="1" t="s">
        <v>818</v>
      </c>
      <c r="L129" s="2" t="s">
        <v>523</v>
      </c>
      <c r="M129" s="1" t="s">
        <v>821</v>
      </c>
      <c r="N129" s="1" t="s">
        <v>163</v>
      </c>
      <c r="O129" s="11">
        <v>39106</v>
      </c>
    </row>
    <row r="130" spans="1:15" s="16" customFormat="1" ht="47.25" hidden="1" customHeight="1" x14ac:dyDescent="0.2">
      <c r="A130" s="1">
        <v>1429503</v>
      </c>
      <c r="B130" s="25" t="str">
        <f>C130&amp;D130&amp;A130</f>
        <v>6PRECEPT MEDICAL1429503</v>
      </c>
      <c r="C130" s="2">
        <v>6</v>
      </c>
      <c r="D130" s="1" t="s">
        <v>699</v>
      </c>
      <c r="E130" s="1" t="s">
        <v>829</v>
      </c>
      <c r="F130" s="9" t="s">
        <v>46</v>
      </c>
      <c r="G130" s="84" t="s">
        <v>177</v>
      </c>
      <c r="H130" s="10" t="s">
        <v>521</v>
      </c>
      <c r="I130" s="1" t="s">
        <v>757</v>
      </c>
      <c r="J130" s="2">
        <v>6</v>
      </c>
      <c r="K130" s="1" t="s">
        <v>818</v>
      </c>
      <c r="L130" s="2" t="s">
        <v>523</v>
      </c>
      <c r="M130" s="1" t="s">
        <v>827</v>
      </c>
      <c r="N130" s="1" t="s">
        <v>163</v>
      </c>
      <c r="O130" s="11">
        <v>39106</v>
      </c>
    </row>
    <row r="131" spans="1:15" s="16" customFormat="1" ht="47.25" hidden="1" customHeight="1" x14ac:dyDescent="0.2">
      <c r="A131" s="1">
        <v>1467624</v>
      </c>
      <c r="B131" s="25" t="str">
        <f t="shared" si="3"/>
        <v>6PRECEPT MEDICAL1467624</v>
      </c>
      <c r="C131" s="2">
        <v>6</v>
      </c>
      <c r="D131" s="1" t="s">
        <v>699</v>
      </c>
      <c r="E131" s="1" t="s">
        <v>830</v>
      </c>
      <c r="F131" s="9" t="s">
        <v>46</v>
      </c>
      <c r="G131" s="84" t="s">
        <v>177</v>
      </c>
      <c r="H131" s="10" t="s">
        <v>521</v>
      </c>
      <c r="I131" s="1" t="s">
        <v>604</v>
      </c>
      <c r="J131" s="2">
        <v>6</v>
      </c>
      <c r="K131" s="1" t="s">
        <v>818</v>
      </c>
      <c r="L131" s="2" t="s">
        <v>523</v>
      </c>
      <c r="M131" s="1" t="s">
        <v>827</v>
      </c>
      <c r="N131" s="1" t="s">
        <v>163</v>
      </c>
      <c r="O131" s="11">
        <v>39106</v>
      </c>
    </row>
    <row r="132" spans="1:15" s="16" customFormat="1" ht="49.5" hidden="1" customHeight="1" x14ac:dyDescent="0.2">
      <c r="A132" s="1">
        <v>1462604</v>
      </c>
      <c r="B132" s="25" t="str">
        <f t="shared" si="3"/>
        <v>6PRECEPT MEDICAL1462604</v>
      </c>
      <c r="C132" s="2">
        <v>6</v>
      </c>
      <c r="D132" s="1" t="s">
        <v>699</v>
      </c>
      <c r="E132" s="1" t="s">
        <v>831</v>
      </c>
      <c r="F132" s="9" t="s">
        <v>46</v>
      </c>
      <c r="G132" s="84" t="s">
        <v>177</v>
      </c>
      <c r="H132" s="10" t="s">
        <v>521</v>
      </c>
      <c r="I132" s="1" t="s">
        <v>757</v>
      </c>
      <c r="J132" s="2">
        <v>6</v>
      </c>
      <c r="K132" s="1" t="s">
        <v>818</v>
      </c>
      <c r="L132" s="2" t="s">
        <v>523</v>
      </c>
      <c r="M132" s="1" t="s">
        <v>821</v>
      </c>
      <c r="N132" s="1" t="s">
        <v>163</v>
      </c>
      <c r="O132" s="11">
        <v>39106</v>
      </c>
    </row>
    <row r="133" spans="1:15" s="16" customFormat="1" ht="51" hidden="1" customHeight="1" x14ac:dyDescent="0.2">
      <c r="A133" s="1">
        <v>1429594</v>
      </c>
      <c r="B133" s="25" t="str">
        <f>C133&amp;D133&amp;A133</f>
        <v>4PRECEPT MEDICAL1429594</v>
      </c>
      <c r="C133" s="2">
        <v>4</v>
      </c>
      <c r="D133" s="1" t="s">
        <v>699</v>
      </c>
      <c r="E133" s="1" t="s">
        <v>700</v>
      </c>
      <c r="F133" s="9" t="s">
        <v>46</v>
      </c>
      <c r="G133" s="99" t="s">
        <v>701</v>
      </c>
      <c r="H133" s="10" t="s">
        <v>521</v>
      </c>
      <c r="I133" s="1" t="s">
        <v>832</v>
      </c>
      <c r="J133" s="2">
        <v>1</v>
      </c>
      <c r="K133" s="1" t="s">
        <v>703</v>
      </c>
      <c r="L133" s="2" t="s">
        <v>523</v>
      </c>
      <c r="M133" s="34" t="s">
        <v>811</v>
      </c>
      <c r="N133" s="1" t="s">
        <v>163</v>
      </c>
      <c r="O133" s="11">
        <v>38720</v>
      </c>
    </row>
    <row r="134" spans="1:15" s="16" customFormat="1" ht="51" hidden="1" customHeight="1" x14ac:dyDescent="0.2">
      <c r="A134" s="1">
        <v>1578932</v>
      </c>
      <c r="B134" s="25" t="str">
        <f>C134&amp;D134&amp;A134</f>
        <v>4PRECEPT MEDICAL1578932</v>
      </c>
      <c r="C134" s="2">
        <v>4</v>
      </c>
      <c r="D134" s="1" t="s">
        <v>699</v>
      </c>
      <c r="E134" s="1" t="s">
        <v>833</v>
      </c>
      <c r="F134" s="9" t="s">
        <v>46</v>
      </c>
      <c r="G134" s="99"/>
      <c r="H134" s="99">
        <v>2286</v>
      </c>
      <c r="I134" s="1" t="s">
        <v>522</v>
      </c>
      <c r="J134" s="2">
        <v>1</v>
      </c>
      <c r="K134" s="1" t="s">
        <v>703</v>
      </c>
      <c r="L134" s="2" t="s">
        <v>523</v>
      </c>
      <c r="M134" s="34" t="s">
        <v>834</v>
      </c>
      <c r="N134" s="1" t="s">
        <v>163</v>
      </c>
      <c r="O134" s="11"/>
    </row>
    <row r="135" spans="1:15" s="16" customFormat="1" ht="51" hidden="1" customHeight="1" x14ac:dyDescent="0.2">
      <c r="A135" s="36">
        <v>1734053</v>
      </c>
      <c r="B135" s="25" t="str">
        <f t="shared" si="3"/>
        <v>14PRECEPT MEDICAL1734053</v>
      </c>
      <c r="C135" s="2">
        <v>14</v>
      </c>
      <c r="D135" s="1" t="s">
        <v>699</v>
      </c>
      <c r="E135" s="1" t="s">
        <v>835</v>
      </c>
      <c r="F135" s="9" t="s">
        <v>836</v>
      </c>
      <c r="G135" s="14" t="s">
        <v>837</v>
      </c>
      <c r="H135" s="14" t="s">
        <v>521</v>
      </c>
      <c r="I135" s="1" t="s">
        <v>838</v>
      </c>
      <c r="J135" s="2">
        <v>1</v>
      </c>
      <c r="K135" s="1"/>
      <c r="L135" s="2" t="s">
        <v>523</v>
      </c>
      <c r="M135" s="14" t="s">
        <v>839</v>
      </c>
      <c r="N135" s="1" t="s">
        <v>163</v>
      </c>
      <c r="O135" s="11"/>
    </row>
    <row r="136" spans="1:15" s="16" customFormat="1" ht="51" hidden="1" customHeight="1" x14ac:dyDescent="0.2">
      <c r="A136" s="1">
        <v>1429505</v>
      </c>
      <c r="B136" s="25" t="str">
        <f t="shared" ref="B136:B189" si="4">C136&amp;D136&amp;A136</f>
        <v>6PRESTIGE AMERITECH1429505</v>
      </c>
      <c r="C136" s="2">
        <v>6</v>
      </c>
      <c r="D136" s="1" t="s">
        <v>840</v>
      </c>
      <c r="E136" s="1" t="s">
        <v>841</v>
      </c>
      <c r="F136" s="9" t="s">
        <v>46</v>
      </c>
      <c r="G136" s="1" t="s">
        <v>842</v>
      </c>
      <c r="H136" s="10" t="s">
        <v>521</v>
      </c>
      <c r="I136" s="1" t="s">
        <v>843</v>
      </c>
      <c r="J136" s="2">
        <v>6</v>
      </c>
      <c r="K136" s="1" t="s">
        <v>844</v>
      </c>
      <c r="L136" s="2" t="s">
        <v>523</v>
      </c>
      <c r="M136" s="1" t="s">
        <v>845</v>
      </c>
      <c r="N136" s="1" t="s">
        <v>163</v>
      </c>
      <c r="O136" s="11">
        <v>40119</v>
      </c>
    </row>
    <row r="137" spans="1:15" s="16" customFormat="1" ht="51" hidden="1" customHeight="1" x14ac:dyDescent="0.2">
      <c r="A137" s="1">
        <v>1429545</v>
      </c>
      <c r="B137" s="25" t="str">
        <f t="shared" si="4"/>
        <v>6PRESTIGE AMERITECH1429545</v>
      </c>
      <c r="C137" s="2">
        <v>6</v>
      </c>
      <c r="D137" s="1" t="s">
        <v>840</v>
      </c>
      <c r="E137" s="1" t="s">
        <v>846</v>
      </c>
      <c r="F137" s="9" t="s">
        <v>46</v>
      </c>
      <c r="G137" s="1" t="s">
        <v>847</v>
      </c>
      <c r="H137" s="10" t="s">
        <v>521</v>
      </c>
      <c r="I137" s="1" t="s">
        <v>848</v>
      </c>
      <c r="J137" s="2">
        <v>6</v>
      </c>
      <c r="K137" s="1" t="s">
        <v>844</v>
      </c>
      <c r="L137" s="2" t="s">
        <v>523</v>
      </c>
      <c r="M137" s="1" t="s">
        <v>849</v>
      </c>
      <c r="N137" s="1" t="s">
        <v>163</v>
      </c>
      <c r="O137" s="11">
        <v>40155</v>
      </c>
    </row>
    <row r="138" spans="1:15" s="16" customFormat="1" ht="51" hidden="1" customHeight="1" x14ac:dyDescent="0.2">
      <c r="A138" s="1">
        <v>1429547</v>
      </c>
      <c r="B138" s="25" t="str">
        <f t="shared" si="4"/>
        <v>6PRESTIGE AMERITECH1429547</v>
      </c>
      <c r="C138" s="2">
        <v>6</v>
      </c>
      <c r="D138" s="1" t="s">
        <v>840</v>
      </c>
      <c r="E138" s="1" t="s">
        <v>850</v>
      </c>
      <c r="F138" s="9" t="s">
        <v>46</v>
      </c>
      <c r="G138" s="1" t="s">
        <v>851</v>
      </c>
      <c r="H138" s="10" t="s">
        <v>521</v>
      </c>
      <c r="I138" s="1" t="s">
        <v>848</v>
      </c>
      <c r="J138" s="2">
        <v>6</v>
      </c>
      <c r="K138" s="1" t="s">
        <v>844</v>
      </c>
      <c r="L138" s="2" t="s">
        <v>523</v>
      </c>
      <c r="M138" s="1" t="s">
        <v>849</v>
      </c>
      <c r="N138" s="1" t="s">
        <v>163</v>
      </c>
      <c r="O138" s="11">
        <v>38659</v>
      </c>
    </row>
    <row r="139" spans="1:15" s="16" customFormat="1" ht="51" hidden="1" customHeight="1" x14ac:dyDescent="0.2">
      <c r="A139" s="1">
        <v>1429549</v>
      </c>
      <c r="B139" s="25" t="str">
        <f t="shared" si="4"/>
        <v>6PRESTIGE AMERITECH1429549</v>
      </c>
      <c r="C139" s="2">
        <v>6</v>
      </c>
      <c r="D139" s="1" t="s">
        <v>840</v>
      </c>
      <c r="E139" s="1" t="s">
        <v>852</v>
      </c>
      <c r="F139" s="9" t="s">
        <v>853</v>
      </c>
      <c r="G139" s="1" t="s">
        <v>847</v>
      </c>
      <c r="H139" s="10" t="s">
        <v>521</v>
      </c>
      <c r="I139" s="1" t="s">
        <v>848</v>
      </c>
      <c r="J139" s="2">
        <v>6</v>
      </c>
      <c r="K139" s="1" t="s">
        <v>844</v>
      </c>
      <c r="L139" s="2" t="s">
        <v>523</v>
      </c>
      <c r="M139" s="1" t="s">
        <v>849</v>
      </c>
      <c r="N139" s="1" t="s">
        <v>163</v>
      </c>
      <c r="O139" s="11">
        <v>38720</v>
      </c>
    </row>
    <row r="140" spans="1:15" s="16" customFormat="1" ht="51" hidden="1" customHeight="1" x14ac:dyDescent="0.2">
      <c r="A140" s="1">
        <v>1429550</v>
      </c>
      <c r="B140" s="25" t="str">
        <f t="shared" si="4"/>
        <v>6PRESTIGE AMERITECH1429550</v>
      </c>
      <c r="C140" s="2">
        <v>6</v>
      </c>
      <c r="D140" s="1" t="s">
        <v>840</v>
      </c>
      <c r="E140" s="1" t="s">
        <v>854</v>
      </c>
      <c r="F140" s="9" t="s">
        <v>46</v>
      </c>
      <c r="G140" s="1" t="s">
        <v>847</v>
      </c>
      <c r="H140" s="10" t="s">
        <v>521</v>
      </c>
      <c r="I140" s="1" t="s">
        <v>848</v>
      </c>
      <c r="J140" s="2">
        <v>6</v>
      </c>
      <c r="K140" s="1" t="s">
        <v>844</v>
      </c>
      <c r="L140" s="2" t="s">
        <v>523</v>
      </c>
      <c r="M140" s="1" t="s">
        <v>849</v>
      </c>
      <c r="N140" s="1" t="s">
        <v>163</v>
      </c>
      <c r="O140" s="11">
        <v>38720</v>
      </c>
    </row>
    <row r="141" spans="1:15" s="16" customFormat="1" ht="55.5" hidden="1" customHeight="1" x14ac:dyDescent="0.2">
      <c r="A141" s="1">
        <v>1429645</v>
      </c>
      <c r="B141" s="25" t="str">
        <f t="shared" si="4"/>
        <v>6NOVIPAX1429645</v>
      </c>
      <c r="C141" s="2">
        <v>6</v>
      </c>
      <c r="D141" s="1" t="s">
        <v>855</v>
      </c>
      <c r="E141" s="1" t="s">
        <v>856</v>
      </c>
      <c r="F141" s="9" t="s">
        <v>572</v>
      </c>
      <c r="G141" s="1" t="s">
        <v>706</v>
      </c>
      <c r="H141" s="10" t="s">
        <v>521</v>
      </c>
      <c r="I141" s="1" t="s">
        <v>857</v>
      </c>
      <c r="J141" s="2">
        <v>2</v>
      </c>
      <c r="K141" s="1" t="s">
        <v>594</v>
      </c>
      <c r="L141" s="2" t="s">
        <v>523</v>
      </c>
      <c r="M141" s="1" t="s">
        <v>631</v>
      </c>
      <c r="N141" s="39" t="s">
        <v>858</v>
      </c>
      <c r="O141" s="11">
        <v>40443</v>
      </c>
    </row>
    <row r="142" spans="1:15" s="16" customFormat="1" ht="55.5" hidden="1" customHeight="1" x14ac:dyDescent="0.2">
      <c r="A142" s="1">
        <v>1429646</v>
      </c>
      <c r="B142" s="25" t="str">
        <f t="shared" si="4"/>
        <v>6NOVIPAX1429646</v>
      </c>
      <c r="C142" s="2">
        <v>6</v>
      </c>
      <c r="D142" s="1" t="s">
        <v>855</v>
      </c>
      <c r="E142" s="1" t="s">
        <v>859</v>
      </c>
      <c r="F142" s="9" t="s">
        <v>572</v>
      </c>
      <c r="G142" s="1" t="s">
        <v>706</v>
      </c>
      <c r="H142" s="10" t="s">
        <v>521</v>
      </c>
      <c r="I142" s="1" t="s">
        <v>857</v>
      </c>
      <c r="J142" s="2">
        <v>2</v>
      </c>
      <c r="K142" s="1" t="s">
        <v>594</v>
      </c>
      <c r="L142" s="2" t="s">
        <v>523</v>
      </c>
      <c r="M142" s="1" t="s">
        <v>631</v>
      </c>
      <c r="N142" s="1" t="s">
        <v>801</v>
      </c>
      <c r="O142" s="11">
        <v>38819</v>
      </c>
    </row>
    <row r="143" spans="1:15" s="16" customFormat="1" ht="55.5" hidden="1" customHeight="1" x14ac:dyDescent="0.2">
      <c r="A143" s="1">
        <v>1462605</v>
      </c>
      <c r="B143" s="25" t="str">
        <f t="shared" si="4"/>
        <v>6NOVIPAX1462605</v>
      </c>
      <c r="C143" s="2">
        <v>6</v>
      </c>
      <c r="D143" s="1" t="s">
        <v>855</v>
      </c>
      <c r="E143" s="1" t="s">
        <v>860</v>
      </c>
      <c r="F143" s="9" t="s">
        <v>572</v>
      </c>
      <c r="G143" s="1" t="s">
        <v>861</v>
      </c>
      <c r="H143" s="10" t="s">
        <v>521</v>
      </c>
      <c r="I143" s="1" t="s">
        <v>857</v>
      </c>
      <c r="J143" s="2">
        <v>2</v>
      </c>
      <c r="K143" s="1" t="s">
        <v>521</v>
      </c>
      <c r="L143" s="2" t="s">
        <v>523</v>
      </c>
      <c r="M143" s="34" t="s">
        <v>862</v>
      </c>
      <c r="N143" s="1" t="s">
        <v>163</v>
      </c>
      <c r="O143" s="11">
        <v>39350</v>
      </c>
    </row>
    <row r="144" spans="1:15" s="16" customFormat="1" ht="51" hidden="1" customHeight="1" x14ac:dyDescent="0.2">
      <c r="A144" s="1">
        <v>1429647</v>
      </c>
      <c r="B144" s="25" t="str">
        <f t="shared" si="4"/>
        <v>6NOVIPAX1429647</v>
      </c>
      <c r="C144" s="2">
        <v>6</v>
      </c>
      <c r="D144" s="1" t="s">
        <v>855</v>
      </c>
      <c r="E144" s="1" t="s">
        <v>863</v>
      </c>
      <c r="F144" s="9" t="s">
        <v>572</v>
      </c>
      <c r="G144" s="1" t="s">
        <v>864</v>
      </c>
      <c r="H144" s="10" t="s">
        <v>521</v>
      </c>
      <c r="I144" s="1" t="s">
        <v>857</v>
      </c>
      <c r="J144" s="2">
        <v>2</v>
      </c>
      <c r="K144" s="1" t="s">
        <v>594</v>
      </c>
      <c r="L144" s="2" t="s">
        <v>523</v>
      </c>
      <c r="M144" s="1" t="s">
        <v>865</v>
      </c>
      <c r="N144" s="1" t="s">
        <v>163</v>
      </c>
      <c r="O144" s="11">
        <v>38819</v>
      </c>
    </row>
    <row r="145" spans="1:15" s="16" customFormat="1" ht="45.75" hidden="1" customHeight="1" x14ac:dyDescent="0.2">
      <c r="A145" s="1">
        <v>1429649</v>
      </c>
      <c r="B145" s="25" t="str">
        <f t="shared" si="4"/>
        <v>6NOVIPAX1429649</v>
      </c>
      <c r="C145" s="2">
        <v>6</v>
      </c>
      <c r="D145" s="1" t="s">
        <v>855</v>
      </c>
      <c r="E145" s="1" t="s">
        <v>863</v>
      </c>
      <c r="F145" s="9" t="s">
        <v>572</v>
      </c>
      <c r="G145" s="1" t="s">
        <v>706</v>
      </c>
      <c r="H145" s="10" t="s">
        <v>521</v>
      </c>
      <c r="I145" s="1" t="s">
        <v>857</v>
      </c>
      <c r="J145" s="2">
        <v>2</v>
      </c>
      <c r="K145" s="1" t="s">
        <v>594</v>
      </c>
      <c r="L145" s="2" t="s">
        <v>523</v>
      </c>
      <c r="M145" s="1" t="s">
        <v>866</v>
      </c>
      <c r="N145" s="1" t="s">
        <v>163</v>
      </c>
      <c r="O145" s="11">
        <v>38819</v>
      </c>
    </row>
    <row r="146" spans="1:15" s="16" customFormat="1" ht="55.5" hidden="1" customHeight="1" x14ac:dyDescent="0.2">
      <c r="A146" s="1" t="s">
        <v>867</v>
      </c>
      <c r="B146" s="25" t="str">
        <f t="shared" si="4"/>
        <v>6SPINLACEW0020WM2985</v>
      </c>
      <c r="C146" s="2">
        <v>6</v>
      </c>
      <c r="D146" s="1" t="s">
        <v>519</v>
      </c>
      <c r="E146" s="1" t="s">
        <v>868</v>
      </c>
      <c r="F146" s="9" t="s">
        <v>46</v>
      </c>
      <c r="G146" s="10" t="s">
        <v>521</v>
      </c>
      <c r="H146" s="10">
        <v>22500</v>
      </c>
      <c r="I146" s="1" t="s">
        <v>522</v>
      </c>
      <c r="J146" s="2">
        <v>1</v>
      </c>
      <c r="K146" s="1" t="s">
        <v>869</v>
      </c>
      <c r="L146" s="2" t="s">
        <v>523</v>
      </c>
      <c r="M146" s="1" t="s">
        <v>524</v>
      </c>
      <c r="N146" s="1" t="s">
        <v>47</v>
      </c>
      <c r="O146" s="11">
        <v>39252</v>
      </c>
    </row>
    <row r="147" spans="1:15" s="16" customFormat="1" ht="45" hidden="1" customHeight="1" x14ac:dyDescent="0.2">
      <c r="A147" s="1" t="s">
        <v>870</v>
      </c>
      <c r="B147" s="25" t="str">
        <f t="shared" si="4"/>
        <v>6SPINLACEW0020WM3023</v>
      </c>
      <c r="C147" s="2">
        <v>6</v>
      </c>
      <c r="D147" s="1" t="s">
        <v>519</v>
      </c>
      <c r="E147" s="1" t="s">
        <v>871</v>
      </c>
      <c r="F147" s="9" t="s">
        <v>46</v>
      </c>
      <c r="G147" s="1" t="s">
        <v>48</v>
      </c>
      <c r="H147" s="10">
        <v>20000</v>
      </c>
      <c r="I147" s="1" t="s">
        <v>522</v>
      </c>
      <c r="J147" s="2">
        <v>1</v>
      </c>
      <c r="K147" s="1" t="s">
        <v>521</v>
      </c>
      <c r="L147" s="2" t="s">
        <v>523</v>
      </c>
      <c r="M147" s="1" t="s">
        <v>524</v>
      </c>
      <c r="N147" s="1" t="s">
        <v>163</v>
      </c>
      <c r="O147" s="11">
        <v>39329</v>
      </c>
    </row>
    <row r="148" spans="1:15" s="16" customFormat="1" ht="55.5" hidden="1" customHeight="1" x14ac:dyDescent="0.2">
      <c r="A148" s="36">
        <v>1607509</v>
      </c>
      <c r="B148" s="25" t="str">
        <f>C148&amp;D148&amp;A148</f>
        <v>6SPINLACE1607509</v>
      </c>
      <c r="C148" s="2">
        <v>6</v>
      </c>
      <c r="D148" s="1" t="s">
        <v>519</v>
      </c>
      <c r="E148" s="1" t="s">
        <v>872</v>
      </c>
      <c r="F148" s="9" t="s">
        <v>46</v>
      </c>
      <c r="G148" s="1" t="s">
        <v>48</v>
      </c>
      <c r="H148" s="10" t="s">
        <v>521</v>
      </c>
      <c r="I148" s="1" t="s">
        <v>522</v>
      </c>
      <c r="J148" s="2">
        <v>1</v>
      </c>
      <c r="K148" s="36" t="s">
        <v>873</v>
      </c>
      <c r="L148" s="2" t="s">
        <v>523</v>
      </c>
      <c r="M148" s="1" t="s">
        <v>524</v>
      </c>
      <c r="N148" s="1" t="s">
        <v>163</v>
      </c>
      <c r="O148" s="11">
        <v>39329</v>
      </c>
    </row>
    <row r="149" spans="1:15" s="16" customFormat="1" ht="55.5" hidden="1" customHeight="1" x14ac:dyDescent="0.2">
      <c r="A149" s="36">
        <v>1607510</v>
      </c>
      <c r="B149" s="25" t="str">
        <f>C149&amp;D149&amp;A149</f>
        <v>6SPINLACE1607510</v>
      </c>
      <c r="C149" s="2">
        <v>6</v>
      </c>
      <c r="D149" s="1" t="s">
        <v>519</v>
      </c>
      <c r="E149" s="1" t="s">
        <v>874</v>
      </c>
      <c r="F149" s="9" t="s">
        <v>46</v>
      </c>
      <c r="G149" s="1" t="s">
        <v>48</v>
      </c>
      <c r="H149" s="10" t="s">
        <v>521</v>
      </c>
      <c r="I149" s="1" t="s">
        <v>522</v>
      </c>
      <c r="J149" s="2">
        <v>1</v>
      </c>
      <c r="K149" s="36" t="s">
        <v>873</v>
      </c>
      <c r="L149" s="2" t="s">
        <v>523</v>
      </c>
      <c r="M149" s="1" t="s">
        <v>524</v>
      </c>
      <c r="N149" s="1" t="s">
        <v>163</v>
      </c>
      <c r="O149" s="11">
        <v>39329</v>
      </c>
    </row>
    <row r="150" spans="1:15" s="16" customFormat="1" ht="55.5" hidden="1" customHeight="1" x14ac:dyDescent="0.2">
      <c r="A150" s="1">
        <v>1429493</v>
      </c>
      <c r="B150" s="25" t="str">
        <f t="shared" si="4"/>
        <v>6SPINLACE1429493</v>
      </c>
      <c r="C150" s="2">
        <v>6</v>
      </c>
      <c r="D150" s="1" t="s">
        <v>519</v>
      </c>
      <c r="E150" s="1" t="s">
        <v>875</v>
      </c>
      <c r="F150" s="9" t="s">
        <v>46</v>
      </c>
      <c r="G150" s="1" t="s">
        <v>48</v>
      </c>
      <c r="H150" s="10" t="s">
        <v>521</v>
      </c>
      <c r="I150" s="1" t="s">
        <v>522</v>
      </c>
      <c r="J150" s="2">
        <v>1</v>
      </c>
      <c r="K150" s="36"/>
      <c r="L150" s="2" t="s">
        <v>523</v>
      </c>
      <c r="M150" s="1" t="s">
        <v>524</v>
      </c>
      <c r="N150" s="1" t="s">
        <v>163</v>
      </c>
      <c r="O150" s="11">
        <v>39329</v>
      </c>
    </row>
    <row r="151" spans="1:15" s="16" customFormat="1" ht="51" hidden="1" customHeight="1" x14ac:dyDescent="0.2">
      <c r="A151" s="1">
        <v>1599583</v>
      </c>
      <c r="B151" s="25" t="str">
        <f>C151&amp;D151&amp;A151</f>
        <v>6SPINLACE1599583</v>
      </c>
      <c r="C151" s="2">
        <v>6</v>
      </c>
      <c r="D151" s="1" t="s">
        <v>519</v>
      </c>
      <c r="E151" s="1" t="s">
        <v>876</v>
      </c>
      <c r="F151" s="9" t="s">
        <v>46</v>
      </c>
      <c r="G151" s="1" t="s">
        <v>716</v>
      </c>
      <c r="H151" s="10"/>
      <c r="I151" s="1" t="s">
        <v>522</v>
      </c>
      <c r="J151" s="2">
        <v>1</v>
      </c>
      <c r="K151" s="1" t="s">
        <v>877</v>
      </c>
      <c r="L151" s="2" t="s">
        <v>523</v>
      </c>
      <c r="M151" s="1" t="s">
        <v>704</v>
      </c>
      <c r="N151" s="1" t="s">
        <v>163</v>
      </c>
      <c r="O151" s="11">
        <v>39989</v>
      </c>
    </row>
    <row r="152" spans="1:15" s="16" customFormat="1" ht="51" hidden="1" customHeight="1" x14ac:dyDescent="0.2">
      <c r="A152" s="36" t="s">
        <v>878</v>
      </c>
      <c r="B152" s="25" t="str">
        <f t="shared" ref="B152:B160" si="5">C152&amp;D152&amp;A152</f>
        <v>6SPINLACE1429470-W0020CI3023</v>
      </c>
      <c r="C152" s="2">
        <v>6</v>
      </c>
      <c r="D152" s="1" t="s">
        <v>519</v>
      </c>
      <c r="E152" s="1" t="s">
        <v>879</v>
      </c>
      <c r="F152" s="9" t="s">
        <v>46</v>
      </c>
      <c r="G152" s="1" t="s">
        <v>48</v>
      </c>
      <c r="H152" s="10" t="s">
        <v>521</v>
      </c>
      <c r="I152" s="1" t="s">
        <v>522</v>
      </c>
      <c r="J152" s="2">
        <v>1</v>
      </c>
      <c r="K152" s="36" t="s">
        <v>880</v>
      </c>
      <c r="L152" s="2" t="s">
        <v>523</v>
      </c>
      <c r="M152" s="1" t="s">
        <v>524</v>
      </c>
      <c r="N152" s="1" t="s">
        <v>163</v>
      </c>
      <c r="O152" s="11">
        <v>39989</v>
      </c>
    </row>
    <row r="153" spans="1:15" s="16" customFormat="1" ht="51" hidden="1" customHeight="1" x14ac:dyDescent="0.2">
      <c r="A153" s="36">
        <v>1669463</v>
      </c>
      <c r="B153" s="25" t="str">
        <f t="shared" si="5"/>
        <v>6GUY &amp; O'NEILL1669463</v>
      </c>
      <c r="C153" s="2">
        <v>6</v>
      </c>
      <c r="D153" s="1" t="s">
        <v>881</v>
      </c>
      <c r="E153" s="1" t="s">
        <v>882</v>
      </c>
      <c r="F153" s="9" t="s">
        <v>46</v>
      </c>
      <c r="G153" s="1" t="s">
        <v>716</v>
      </c>
      <c r="H153" s="10" t="s">
        <v>521</v>
      </c>
      <c r="I153" s="1" t="s">
        <v>522</v>
      </c>
      <c r="J153" s="2">
        <v>1</v>
      </c>
      <c r="K153" s="1" t="s">
        <v>717</v>
      </c>
      <c r="L153" s="2" t="s">
        <v>523</v>
      </c>
      <c r="M153" s="1" t="s">
        <v>704</v>
      </c>
      <c r="N153" s="1" t="s">
        <v>163</v>
      </c>
      <c r="O153" s="11">
        <v>39989</v>
      </c>
    </row>
    <row r="154" spans="1:15" s="16" customFormat="1" ht="51" hidden="1" customHeight="1" x14ac:dyDescent="0.2">
      <c r="A154" s="36">
        <v>1669645</v>
      </c>
      <c r="B154" s="25" t="str">
        <f t="shared" si="5"/>
        <v>6GUY &amp; O'NEILL1669645</v>
      </c>
      <c r="C154" s="2">
        <v>6</v>
      </c>
      <c r="D154" s="1" t="s">
        <v>881</v>
      </c>
      <c r="E154" s="1" t="s">
        <v>883</v>
      </c>
      <c r="F154" s="9" t="s">
        <v>46</v>
      </c>
      <c r="G154" s="1" t="s">
        <v>48</v>
      </c>
      <c r="H154" s="10" t="s">
        <v>521</v>
      </c>
      <c r="I154" s="1" t="s">
        <v>522</v>
      </c>
      <c r="J154" s="2">
        <v>1</v>
      </c>
      <c r="K154" s="36" t="s">
        <v>873</v>
      </c>
      <c r="L154" s="2" t="s">
        <v>523</v>
      </c>
      <c r="M154" s="1" t="s">
        <v>524</v>
      </c>
      <c r="N154" s="1" t="s">
        <v>163</v>
      </c>
      <c r="O154" s="11">
        <v>39989</v>
      </c>
    </row>
    <row r="155" spans="1:15" s="16" customFormat="1" ht="51" hidden="1" customHeight="1" x14ac:dyDescent="0.2">
      <c r="A155" s="36">
        <v>1725300</v>
      </c>
      <c r="B155" s="25" t="str">
        <f>C155&amp;D155&amp;A155</f>
        <v>6Benson Tiny Bubbles1725300</v>
      </c>
      <c r="C155" s="2">
        <v>6</v>
      </c>
      <c r="D155" s="1" t="s">
        <v>884</v>
      </c>
      <c r="E155" s="220" t="s">
        <v>885</v>
      </c>
      <c r="F155" s="9" t="s">
        <v>46</v>
      </c>
      <c r="G155" s="1" t="s">
        <v>886</v>
      </c>
      <c r="H155" s="10" t="s">
        <v>521</v>
      </c>
      <c r="I155" s="1" t="s">
        <v>887</v>
      </c>
      <c r="J155" s="2">
        <v>1</v>
      </c>
      <c r="K155" s="1" t="s">
        <v>888</v>
      </c>
      <c r="L155" s="2" t="s">
        <v>523</v>
      </c>
      <c r="M155" s="1" t="s">
        <v>704</v>
      </c>
      <c r="N155" s="1" t="s">
        <v>163</v>
      </c>
      <c r="O155" s="11">
        <v>39989</v>
      </c>
    </row>
    <row r="156" spans="1:15" s="16" customFormat="1" ht="51" hidden="1" customHeight="1" x14ac:dyDescent="0.2">
      <c r="A156" s="36">
        <v>1630963</v>
      </c>
      <c r="B156" s="25" t="str">
        <f t="shared" si="5"/>
        <v>6SPINLACE1630963</v>
      </c>
      <c r="C156" s="2">
        <v>6</v>
      </c>
      <c r="D156" s="1" t="s">
        <v>519</v>
      </c>
      <c r="E156" s="1" t="s">
        <v>889</v>
      </c>
      <c r="F156" s="9" t="s">
        <v>46</v>
      </c>
      <c r="G156" s="1" t="s">
        <v>716</v>
      </c>
      <c r="H156" s="10" t="s">
        <v>521</v>
      </c>
      <c r="I156" s="1" t="s">
        <v>657</v>
      </c>
      <c r="J156" s="2">
        <v>1</v>
      </c>
      <c r="K156" s="1" t="s">
        <v>890</v>
      </c>
      <c r="L156" s="2" t="s">
        <v>523</v>
      </c>
      <c r="M156" s="1" t="s">
        <v>704</v>
      </c>
      <c r="N156" s="1" t="s">
        <v>163</v>
      </c>
      <c r="O156" s="11">
        <v>39989</v>
      </c>
    </row>
    <row r="157" spans="1:15" s="16" customFormat="1" ht="51" hidden="1" customHeight="1" x14ac:dyDescent="0.2">
      <c r="A157" s="1">
        <v>1429469</v>
      </c>
      <c r="B157" s="25" t="str">
        <f t="shared" si="5"/>
        <v>6SPINLACE1429469</v>
      </c>
      <c r="C157" s="2">
        <v>6</v>
      </c>
      <c r="D157" s="1" t="s">
        <v>519</v>
      </c>
      <c r="E157" s="1" t="s">
        <v>891</v>
      </c>
      <c r="F157" s="9" t="s">
        <v>46</v>
      </c>
      <c r="G157" s="1" t="s">
        <v>521</v>
      </c>
      <c r="H157" s="10">
        <v>2500</v>
      </c>
      <c r="I157" s="1" t="s">
        <v>667</v>
      </c>
      <c r="J157" s="2">
        <v>1</v>
      </c>
      <c r="K157" s="36" t="s">
        <v>594</v>
      </c>
      <c r="L157" s="2" t="s">
        <v>523</v>
      </c>
      <c r="M157" s="1" t="s">
        <v>892</v>
      </c>
      <c r="N157" s="1" t="s">
        <v>163</v>
      </c>
      <c r="O157" s="11">
        <v>39989</v>
      </c>
    </row>
    <row r="158" spans="1:15" s="16" customFormat="1" ht="51" hidden="1" customHeight="1" x14ac:dyDescent="0.2">
      <c r="A158" s="36" t="s">
        <v>893</v>
      </c>
      <c r="B158" s="25" t="str">
        <f>C158&amp;D158&amp;A158</f>
        <v>5SPINLACE1429471-W0020CL3023</v>
      </c>
      <c r="C158" s="2">
        <v>5</v>
      </c>
      <c r="D158" s="1" t="s">
        <v>519</v>
      </c>
      <c r="E158" s="1" t="s">
        <v>894</v>
      </c>
      <c r="F158" s="9" t="s">
        <v>46</v>
      </c>
      <c r="G158" s="1" t="s">
        <v>48</v>
      </c>
      <c r="H158" s="10" t="s">
        <v>521</v>
      </c>
      <c r="I158" s="1" t="s">
        <v>522</v>
      </c>
      <c r="J158" s="2">
        <v>1</v>
      </c>
      <c r="K158" s="36"/>
      <c r="L158" s="2" t="s">
        <v>523</v>
      </c>
      <c r="M158" s="1" t="s">
        <v>524</v>
      </c>
      <c r="N158" s="1" t="s">
        <v>163</v>
      </c>
      <c r="O158" s="11">
        <v>39989</v>
      </c>
    </row>
    <row r="159" spans="1:15" s="16" customFormat="1" ht="51" hidden="1" customHeight="1" x14ac:dyDescent="0.2">
      <c r="A159" s="36" t="s">
        <v>893</v>
      </c>
      <c r="B159" s="25" t="str">
        <f t="shared" si="5"/>
        <v>6SPINLACE1429471-W0020CL3023</v>
      </c>
      <c r="C159" s="2">
        <v>6</v>
      </c>
      <c r="D159" s="1" t="s">
        <v>519</v>
      </c>
      <c r="E159" s="1" t="s">
        <v>894</v>
      </c>
      <c r="F159" s="9" t="s">
        <v>46</v>
      </c>
      <c r="G159" s="1" t="s">
        <v>48</v>
      </c>
      <c r="H159" s="10" t="s">
        <v>521</v>
      </c>
      <c r="I159" s="1" t="s">
        <v>522</v>
      </c>
      <c r="J159" s="2">
        <v>1</v>
      </c>
      <c r="K159" s="36"/>
      <c r="L159" s="2" t="s">
        <v>523</v>
      </c>
      <c r="M159" s="1" t="s">
        <v>524</v>
      </c>
      <c r="N159" s="1" t="s">
        <v>163</v>
      </c>
      <c r="O159" s="11">
        <v>39989</v>
      </c>
    </row>
    <row r="160" spans="1:15" s="16" customFormat="1" ht="51" hidden="1" customHeight="1" x14ac:dyDescent="0.2">
      <c r="A160" s="36">
        <v>1671555</v>
      </c>
      <c r="B160" s="25" t="str">
        <f t="shared" si="5"/>
        <v>6SPINLACE1671555</v>
      </c>
      <c r="C160" s="2">
        <v>6</v>
      </c>
      <c r="D160" s="1" t="s">
        <v>519</v>
      </c>
      <c r="E160" s="1" t="s">
        <v>895</v>
      </c>
      <c r="F160" s="9" t="s">
        <v>46</v>
      </c>
      <c r="G160" s="1" t="s">
        <v>521</v>
      </c>
      <c r="H160" s="10">
        <v>22860</v>
      </c>
      <c r="I160" s="1" t="s">
        <v>522</v>
      </c>
      <c r="J160" s="2">
        <v>1</v>
      </c>
      <c r="K160" s="1" t="s">
        <v>594</v>
      </c>
      <c r="L160" s="2" t="s">
        <v>523</v>
      </c>
      <c r="M160" s="1" t="s">
        <v>524</v>
      </c>
      <c r="N160" s="1" t="s">
        <v>163</v>
      </c>
      <c r="O160" s="11">
        <v>39989</v>
      </c>
    </row>
    <row r="161" spans="1:15" s="16" customFormat="1" ht="51" hidden="1" customHeight="1" x14ac:dyDescent="0.2">
      <c r="A161" s="36">
        <v>1592400</v>
      </c>
      <c r="B161" s="25" t="str">
        <f t="shared" ref="B161:B167" si="6">C161&amp;D161&amp;A161</f>
        <v>6SPINLACE1592400</v>
      </c>
      <c r="C161" s="2">
        <v>6</v>
      </c>
      <c r="D161" s="1" t="s">
        <v>519</v>
      </c>
      <c r="E161" s="1" t="s">
        <v>896</v>
      </c>
      <c r="F161" s="9" t="s">
        <v>46</v>
      </c>
      <c r="G161" s="1" t="s">
        <v>521</v>
      </c>
      <c r="H161" s="10">
        <v>4000</v>
      </c>
      <c r="I161" s="1" t="s">
        <v>667</v>
      </c>
      <c r="J161" s="2">
        <v>1</v>
      </c>
      <c r="K161" s="36" t="s">
        <v>897</v>
      </c>
      <c r="L161" s="2" t="s">
        <v>523</v>
      </c>
      <c r="M161" s="1" t="s">
        <v>892</v>
      </c>
      <c r="N161" s="1" t="s">
        <v>163</v>
      </c>
      <c r="O161" s="11">
        <v>39989</v>
      </c>
    </row>
    <row r="162" spans="1:15" s="16" customFormat="1" ht="51" hidden="1" customHeight="1" x14ac:dyDescent="0.2">
      <c r="A162" s="36">
        <v>1592401</v>
      </c>
      <c r="B162" s="25" t="str">
        <f t="shared" si="6"/>
        <v>6SPINLACE1592401</v>
      </c>
      <c r="C162" s="2">
        <v>6</v>
      </c>
      <c r="D162" s="1" t="s">
        <v>519</v>
      </c>
      <c r="E162" s="1" t="s">
        <v>898</v>
      </c>
      <c r="F162" s="9" t="s">
        <v>46</v>
      </c>
      <c r="G162" s="1" t="s">
        <v>521</v>
      </c>
      <c r="H162" s="10">
        <v>4000</v>
      </c>
      <c r="I162" s="1" t="s">
        <v>667</v>
      </c>
      <c r="J162" s="2">
        <v>1</v>
      </c>
      <c r="K162" s="36" t="s">
        <v>897</v>
      </c>
      <c r="L162" s="2" t="s">
        <v>523</v>
      </c>
      <c r="M162" s="1" t="s">
        <v>892</v>
      </c>
      <c r="N162" s="1" t="s">
        <v>163</v>
      </c>
      <c r="O162" s="11">
        <v>39989</v>
      </c>
    </row>
    <row r="163" spans="1:15" s="16" customFormat="1" ht="51" hidden="1" customHeight="1" x14ac:dyDescent="0.2">
      <c r="A163" s="36" t="s">
        <v>899</v>
      </c>
      <c r="B163" s="25" t="str">
        <f t="shared" si="6"/>
        <v>6SPINLACE1592402-W0020G30483</v>
      </c>
      <c r="C163" s="2">
        <v>6</v>
      </c>
      <c r="D163" s="1" t="s">
        <v>519</v>
      </c>
      <c r="E163" s="1" t="s">
        <v>900</v>
      </c>
      <c r="F163" s="9" t="s">
        <v>46</v>
      </c>
      <c r="G163" s="1" t="s">
        <v>521</v>
      </c>
      <c r="H163" s="10">
        <v>4000</v>
      </c>
      <c r="I163" s="1" t="s">
        <v>667</v>
      </c>
      <c r="J163" s="2">
        <v>1</v>
      </c>
      <c r="K163" s="36" t="s">
        <v>897</v>
      </c>
      <c r="L163" s="2" t="s">
        <v>523</v>
      </c>
      <c r="M163" s="1" t="s">
        <v>892</v>
      </c>
      <c r="N163" s="1" t="s">
        <v>163</v>
      </c>
      <c r="O163" s="11">
        <v>39989</v>
      </c>
    </row>
    <row r="164" spans="1:15" s="16" customFormat="1" ht="51" hidden="1" customHeight="1" x14ac:dyDescent="0.2">
      <c r="A164" s="36">
        <v>1592403</v>
      </c>
      <c r="B164" s="25" t="str">
        <f t="shared" si="6"/>
        <v>6SPINLACE1592403</v>
      </c>
      <c r="C164" s="2">
        <v>6</v>
      </c>
      <c r="D164" s="1" t="s">
        <v>519</v>
      </c>
      <c r="E164" s="1" t="s">
        <v>901</v>
      </c>
      <c r="F164" s="9" t="s">
        <v>46</v>
      </c>
      <c r="G164" s="1" t="s">
        <v>521</v>
      </c>
      <c r="H164" s="10">
        <v>4000</v>
      </c>
      <c r="I164" s="1" t="s">
        <v>667</v>
      </c>
      <c r="J164" s="2">
        <v>1</v>
      </c>
      <c r="K164" s="36" t="s">
        <v>897</v>
      </c>
      <c r="L164" s="2" t="s">
        <v>523</v>
      </c>
      <c r="M164" s="1" t="s">
        <v>892</v>
      </c>
      <c r="N164" s="1" t="s">
        <v>163</v>
      </c>
      <c r="O164" s="11">
        <v>39989</v>
      </c>
    </row>
    <row r="165" spans="1:15" s="16" customFormat="1" ht="51" hidden="1" customHeight="1" x14ac:dyDescent="0.2">
      <c r="A165" s="36">
        <v>1592399</v>
      </c>
      <c r="B165" s="25" t="str">
        <f t="shared" si="6"/>
        <v>6SPINLACE1592399</v>
      </c>
      <c r="C165" s="2">
        <v>6</v>
      </c>
      <c r="D165" s="1" t="s">
        <v>519</v>
      </c>
      <c r="E165" s="1" t="s">
        <v>902</v>
      </c>
      <c r="F165" s="9" t="s">
        <v>46</v>
      </c>
      <c r="G165" s="1" t="s">
        <v>521</v>
      </c>
      <c r="H165" s="10">
        <v>4000</v>
      </c>
      <c r="I165" s="1" t="s">
        <v>667</v>
      </c>
      <c r="J165" s="2">
        <v>1</v>
      </c>
      <c r="K165" s="36" t="s">
        <v>897</v>
      </c>
      <c r="L165" s="2" t="s">
        <v>523</v>
      </c>
      <c r="M165" s="1" t="s">
        <v>892</v>
      </c>
      <c r="N165" s="1" t="s">
        <v>163</v>
      </c>
      <c r="O165" s="11">
        <v>39989</v>
      </c>
    </row>
    <row r="166" spans="1:15" s="16" customFormat="1" ht="51" hidden="1" customHeight="1" x14ac:dyDescent="0.2">
      <c r="A166" s="36">
        <v>1592397</v>
      </c>
      <c r="B166" s="25" t="str">
        <f t="shared" si="6"/>
        <v>6SPINLACE1592397</v>
      </c>
      <c r="C166" s="2">
        <v>6</v>
      </c>
      <c r="D166" s="1" t="s">
        <v>519</v>
      </c>
      <c r="E166" s="1" t="s">
        <v>903</v>
      </c>
      <c r="F166" s="9" t="s">
        <v>46</v>
      </c>
      <c r="G166" s="1" t="s">
        <v>521</v>
      </c>
      <c r="H166" s="10">
        <v>4000</v>
      </c>
      <c r="I166" s="1" t="s">
        <v>667</v>
      </c>
      <c r="J166" s="2">
        <v>1</v>
      </c>
      <c r="K166" s="36" t="s">
        <v>897</v>
      </c>
      <c r="L166" s="2" t="s">
        <v>523</v>
      </c>
      <c r="M166" s="1" t="s">
        <v>892</v>
      </c>
      <c r="N166" s="1" t="s">
        <v>163</v>
      </c>
      <c r="O166" s="11">
        <v>39989</v>
      </c>
    </row>
    <row r="167" spans="1:15" s="16" customFormat="1" ht="51" hidden="1" customHeight="1" x14ac:dyDescent="0.2">
      <c r="A167" s="36">
        <v>1592398</v>
      </c>
      <c r="B167" s="25" t="str">
        <f t="shared" si="6"/>
        <v>6SPINLACE1592398</v>
      </c>
      <c r="C167" s="2">
        <v>6</v>
      </c>
      <c r="D167" s="1" t="s">
        <v>519</v>
      </c>
      <c r="E167" s="1" t="s">
        <v>904</v>
      </c>
      <c r="F167" s="9" t="s">
        <v>46</v>
      </c>
      <c r="G167" s="1" t="s">
        <v>521</v>
      </c>
      <c r="H167" s="10">
        <v>4000</v>
      </c>
      <c r="I167" s="1" t="s">
        <v>667</v>
      </c>
      <c r="J167" s="2">
        <v>1</v>
      </c>
      <c r="K167" s="36" t="s">
        <v>897</v>
      </c>
      <c r="L167" s="2" t="s">
        <v>523</v>
      </c>
      <c r="M167" s="1" t="s">
        <v>892</v>
      </c>
      <c r="N167" s="1" t="s">
        <v>163</v>
      </c>
      <c r="O167" s="11">
        <v>39989</v>
      </c>
    </row>
    <row r="168" spans="1:15" s="16" customFormat="1" ht="51" hidden="1" customHeight="1" x14ac:dyDescent="0.2">
      <c r="A168" s="1">
        <v>1429472</v>
      </c>
      <c r="B168" s="25" t="str">
        <f>C168&amp;D168&amp;A168</f>
        <v>6SPINLACE1429472</v>
      </c>
      <c r="C168" s="2">
        <v>6</v>
      </c>
      <c r="D168" s="1" t="s">
        <v>519</v>
      </c>
      <c r="E168" s="1" t="s">
        <v>905</v>
      </c>
      <c r="F168" s="9" t="s">
        <v>46</v>
      </c>
      <c r="G168" s="1" t="s">
        <v>48</v>
      </c>
      <c r="H168" s="10"/>
      <c r="I168" s="1" t="s">
        <v>522</v>
      </c>
      <c r="J168" s="2">
        <v>1</v>
      </c>
      <c r="K168" s="36" t="s">
        <v>880</v>
      </c>
      <c r="L168" s="2" t="s">
        <v>523</v>
      </c>
      <c r="M168" s="1" t="s">
        <v>524</v>
      </c>
      <c r="N168" s="1" t="s">
        <v>163</v>
      </c>
      <c r="O168" s="45"/>
    </row>
    <row r="169" spans="1:15" s="16" customFormat="1" ht="55.5" hidden="1" customHeight="1" x14ac:dyDescent="0.2">
      <c r="A169" s="1">
        <v>1429504</v>
      </c>
      <c r="B169" s="25" t="str">
        <f t="shared" si="4"/>
        <v>6TIDI1429504</v>
      </c>
      <c r="C169" s="2">
        <v>6</v>
      </c>
      <c r="D169" s="1" t="s">
        <v>906</v>
      </c>
      <c r="E169" s="1" t="s">
        <v>907</v>
      </c>
      <c r="F169" s="9" t="s">
        <v>46</v>
      </c>
      <c r="G169" s="1" t="s">
        <v>908</v>
      </c>
      <c r="H169" s="10" t="s">
        <v>521</v>
      </c>
      <c r="I169" s="1" t="s">
        <v>657</v>
      </c>
      <c r="J169" s="2">
        <v>6</v>
      </c>
      <c r="K169" s="1" t="s">
        <v>909</v>
      </c>
      <c r="L169" s="2" t="s">
        <v>523</v>
      </c>
      <c r="M169" s="14" t="s">
        <v>910</v>
      </c>
      <c r="N169" s="1" t="s">
        <v>163</v>
      </c>
      <c r="O169" s="45"/>
    </row>
    <row r="170" spans="1:15" s="16" customFormat="1" ht="61.5" hidden="1" customHeight="1" x14ac:dyDescent="0.2">
      <c r="A170" s="97">
        <v>1429546</v>
      </c>
      <c r="B170" s="25" t="str">
        <f t="shared" si="4"/>
        <v>6UNITED MEDICAL1429546</v>
      </c>
      <c r="C170" s="2">
        <v>6</v>
      </c>
      <c r="D170" s="1" t="s">
        <v>911</v>
      </c>
      <c r="E170" s="1" t="s">
        <v>912</v>
      </c>
      <c r="F170" s="9" t="s">
        <v>46</v>
      </c>
      <c r="G170" s="99" t="s">
        <v>913</v>
      </c>
      <c r="H170" s="10" t="s">
        <v>521</v>
      </c>
      <c r="I170" s="1" t="s">
        <v>914</v>
      </c>
      <c r="J170" s="2">
        <v>7</v>
      </c>
      <c r="K170" s="1" t="s">
        <v>915</v>
      </c>
      <c r="L170" s="2" t="s">
        <v>523</v>
      </c>
      <c r="M170" s="1" t="s">
        <v>916</v>
      </c>
      <c r="N170" s="1" t="s">
        <v>163</v>
      </c>
      <c r="O170" s="11">
        <v>40101</v>
      </c>
    </row>
    <row r="171" spans="1:15" s="16" customFormat="1" ht="64.5" hidden="1" customHeight="1" x14ac:dyDescent="0.2">
      <c r="A171" s="97">
        <v>1429551</v>
      </c>
      <c r="B171" s="25" t="str">
        <f t="shared" si="4"/>
        <v>6UNITED MEDICAL1429551</v>
      </c>
      <c r="C171" s="2">
        <v>6</v>
      </c>
      <c r="D171" s="1" t="s">
        <v>911</v>
      </c>
      <c r="E171" s="1" t="s">
        <v>194</v>
      </c>
      <c r="F171" s="9" t="s">
        <v>46</v>
      </c>
      <c r="G171" s="99" t="s">
        <v>913</v>
      </c>
      <c r="H171" s="10" t="s">
        <v>521</v>
      </c>
      <c r="I171" s="1" t="s">
        <v>914</v>
      </c>
      <c r="J171" s="2">
        <v>7</v>
      </c>
      <c r="K171" s="1" t="s">
        <v>915</v>
      </c>
      <c r="L171" s="2" t="s">
        <v>523</v>
      </c>
      <c r="M171" s="1" t="s">
        <v>916</v>
      </c>
      <c r="N171" s="1" t="s">
        <v>163</v>
      </c>
      <c r="O171" s="11"/>
    </row>
    <row r="172" spans="1:15" s="16" customFormat="1" ht="51" hidden="1" customHeight="1" x14ac:dyDescent="0.2">
      <c r="A172" s="14" t="s">
        <v>917</v>
      </c>
      <c r="B172" s="25" t="str">
        <f t="shared" si="4"/>
        <v>11SIMMONS  W0C2FSM0298</v>
      </c>
      <c r="C172" s="2">
        <v>11</v>
      </c>
      <c r="D172" s="1" t="s">
        <v>918</v>
      </c>
      <c r="E172" s="1" t="s">
        <v>919</v>
      </c>
      <c r="F172" s="9" t="s">
        <v>572</v>
      </c>
      <c r="G172" s="1" t="s">
        <v>920</v>
      </c>
      <c r="H172" s="10">
        <v>1550</v>
      </c>
      <c r="I172" s="1" t="s">
        <v>921</v>
      </c>
      <c r="J172" s="2">
        <v>4</v>
      </c>
      <c r="K172" s="1" t="s">
        <v>922</v>
      </c>
      <c r="L172" s="1" t="s">
        <v>923</v>
      </c>
      <c r="M172" s="1" t="s">
        <v>924</v>
      </c>
      <c r="N172" s="1" t="s">
        <v>925</v>
      </c>
      <c r="O172" s="11">
        <v>39394</v>
      </c>
    </row>
    <row r="173" spans="1:15" s="16" customFormat="1" ht="54.75" hidden="1" customHeight="1" x14ac:dyDescent="0.2">
      <c r="A173" s="14" t="s">
        <v>926</v>
      </c>
      <c r="B173" s="25" t="str">
        <f t="shared" si="4"/>
        <v>11SIMMONS  W0C2FSM0311</v>
      </c>
      <c r="C173" s="2">
        <v>11</v>
      </c>
      <c r="D173" s="1" t="s">
        <v>918</v>
      </c>
      <c r="E173" s="1" t="s">
        <v>927</v>
      </c>
      <c r="F173" s="9" t="s">
        <v>572</v>
      </c>
      <c r="G173" s="1" t="s">
        <v>920</v>
      </c>
      <c r="H173" s="10">
        <v>1550</v>
      </c>
      <c r="I173" s="1" t="s">
        <v>921</v>
      </c>
      <c r="J173" s="2">
        <v>3</v>
      </c>
      <c r="K173" s="1" t="s">
        <v>928</v>
      </c>
      <c r="L173" s="1" t="s">
        <v>923</v>
      </c>
      <c r="M173" s="1" t="s">
        <v>924</v>
      </c>
      <c r="N173" s="1" t="s">
        <v>925</v>
      </c>
      <c r="O173" s="11">
        <v>39394</v>
      </c>
    </row>
    <row r="174" spans="1:15" ht="54.75" hidden="1" customHeight="1" x14ac:dyDescent="0.2">
      <c r="A174" s="14" t="s">
        <v>929</v>
      </c>
      <c r="B174" s="25" t="str">
        <f t="shared" si="4"/>
        <v>11SIMMONS  W0C2FSM0514</v>
      </c>
      <c r="C174" s="2">
        <v>11</v>
      </c>
      <c r="D174" s="1" t="s">
        <v>918</v>
      </c>
      <c r="E174" s="1" t="s">
        <v>930</v>
      </c>
      <c r="F174" s="9" t="s">
        <v>572</v>
      </c>
      <c r="G174" s="1" t="s">
        <v>920</v>
      </c>
      <c r="H174" s="10">
        <v>1550</v>
      </c>
      <c r="I174" s="1" t="s">
        <v>931</v>
      </c>
      <c r="J174" s="2">
        <v>2</v>
      </c>
      <c r="K174" s="1" t="s">
        <v>932</v>
      </c>
      <c r="L174" s="1" t="s">
        <v>923</v>
      </c>
      <c r="M174" s="1" t="s">
        <v>924</v>
      </c>
      <c r="N174" s="1" t="s">
        <v>925</v>
      </c>
      <c r="O174" s="11">
        <v>39394</v>
      </c>
    </row>
    <row r="175" spans="1:15" s="16" customFormat="1" ht="51" hidden="1" customHeight="1" x14ac:dyDescent="0.2">
      <c r="A175" s="1" t="s">
        <v>933</v>
      </c>
      <c r="B175" s="25" t="str">
        <f t="shared" si="4"/>
        <v>11SIMMONS  W0C6DSM0298</v>
      </c>
      <c r="C175" s="2">
        <v>11</v>
      </c>
      <c r="D175" s="1" t="s">
        <v>918</v>
      </c>
      <c r="E175" s="1" t="s">
        <v>934</v>
      </c>
      <c r="F175" s="9" t="s">
        <v>572</v>
      </c>
      <c r="G175" s="1" t="s">
        <v>920</v>
      </c>
      <c r="H175" s="10">
        <v>1700</v>
      </c>
      <c r="I175" s="1" t="s">
        <v>921</v>
      </c>
      <c r="J175" s="2">
        <v>4</v>
      </c>
      <c r="K175" s="1" t="s">
        <v>922</v>
      </c>
      <c r="L175" s="2" t="s">
        <v>523</v>
      </c>
      <c r="M175" s="1" t="s">
        <v>924</v>
      </c>
      <c r="N175" s="1" t="s">
        <v>925</v>
      </c>
      <c r="O175" s="11">
        <v>39394</v>
      </c>
    </row>
    <row r="176" spans="1:15" s="16" customFormat="1" ht="51" hidden="1" customHeight="1" x14ac:dyDescent="0.2">
      <c r="A176" s="1" t="s">
        <v>935</v>
      </c>
      <c r="B176" s="25" t="str">
        <f t="shared" si="4"/>
        <v>11SIMMONS  W0C6DSM0311</v>
      </c>
      <c r="C176" s="2">
        <v>11</v>
      </c>
      <c r="D176" s="1" t="s">
        <v>918</v>
      </c>
      <c r="E176" s="1" t="s">
        <v>936</v>
      </c>
      <c r="F176" s="9" t="s">
        <v>46</v>
      </c>
      <c r="G176" s="1" t="s">
        <v>920</v>
      </c>
      <c r="H176" s="10">
        <v>1700</v>
      </c>
      <c r="I176" s="1" t="s">
        <v>921</v>
      </c>
      <c r="J176" s="2">
        <v>3</v>
      </c>
      <c r="K176" s="1" t="s">
        <v>937</v>
      </c>
      <c r="L176" s="2" t="s">
        <v>523</v>
      </c>
      <c r="M176" s="1" t="s">
        <v>924</v>
      </c>
      <c r="N176" s="1" t="s">
        <v>925</v>
      </c>
      <c r="O176" s="11">
        <v>39394</v>
      </c>
    </row>
    <row r="177" spans="1:15" s="16" customFormat="1" ht="51" hidden="1" customHeight="1" x14ac:dyDescent="0.2">
      <c r="A177" s="1" t="s">
        <v>938</v>
      </c>
      <c r="B177" s="25" t="str">
        <f t="shared" si="4"/>
        <v>11SIMMONS  W0C6DSM0514</v>
      </c>
      <c r="C177" s="2">
        <v>11</v>
      </c>
      <c r="D177" s="1" t="s">
        <v>918</v>
      </c>
      <c r="E177" s="1" t="s">
        <v>939</v>
      </c>
      <c r="F177" s="9" t="s">
        <v>46</v>
      </c>
      <c r="G177" s="1" t="s">
        <v>920</v>
      </c>
      <c r="H177" s="10">
        <v>1700</v>
      </c>
      <c r="I177" s="1" t="s">
        <v>931</v>
      </c>
      <c r="J177" s="2">
        <v>2</v>
      </c>
      <c r="K177" s="1" t="s">
        <v>932</v>
      </c>
      <c r="L177" s="2" t="s">
        <v>523</v>
      </c>
      <c r="M177" s="1" t="s">
        <v>924</v>
      </c>
      <c r="N177" s="1" t="s">
        <v>925</v>
      </c>
      <c r="O177" s="11">
        <v>39394</v>
      </c>
    </row>
    <row r="178" spans="1:15" s="16" customFormat="1" ht="51" hidden="1" customHeight="1" x14ac:dyDescent="0.2">
      <c r="A178" s="1" t="s">
        <v>940</v>
      </c>
      <c r="B178" s="25" t="str">
        <f t="shared" si="4"/>
        <v>11SIMMONS  W0C6DSM0521</v>
      </c>
      <c r="C178" s="2">
        <v>11</v>
      </c>
      <c r="D178" s="1" t="s">
        <v>918</v>
      </c>
      <c r="E178" s="1" t="s">
        <v>941</v>
      </c>
      <c r="F178" s="9" t="s">
        <v>46</v>
      </c>
      <c r="G178" s="1" t="s">
        <v>920</v>
      </c>
      <c r="H178" s="10">
        <v>1700</v>
      </c>
      <c r="I178" s="1" t="s">
        <v>942</v>
      </c>
      <c r="J178" s="2">
        <v>2</v>
      </c>
      <c r="K178" s="1" t="s">
        <v>932</v>
      </c>
      <c r="L178" s="2" t="s">
        <v>523</v>
      </c>
      <c r="M178" s="1" t="s">
        <v>924</v>
      </c>
      <c r="N178" s="1" t="s">
        <v>925</v>
      </c>
      <c r="O178" s="11">
        <v>39394</v>
      </c>
    </row>
    <row r="179" spans="1:15" s="16" customFormat="1" ht="51" hidden="1" customHeight="1" x14ac:dyDescent="0.2">
      <c r="A179" s="1" t="s">
        <v>943</v>
      </c>
      <c r="B179" s="25" t="str">
        <f t="shared" si="4"/>
        <v>12ABSORBENT PRODUCTSW0050WH0635</v>
      </c>
      <c r="C179" s="2">
        <v>12</v>
      </c>
      <c r="D179" s="1" t="s">
        <v>944</v>
      </c>
      <c r="E179" s="1" t="s">
        <v>945</v>
      </c>
      <c r="F179" s="9" t="s">
        <v>46</v>
      </c>
      <c r="G179" s="1" t="s">
        <v>946</v>
      </c>
      <c r="H179" s="10" t="s">
        <v>521</v>
      </c>
      <c r="I179" s="1" t="s">
        <v>667</v>
      </c>
      <c r="J179" s="2" t="s">
        <v>947</v>
      </c>
      <c r="K179" s="1" t="s">
        <v>948</v>
      </c>
      <c r="L179" s="2" t="s">
        <v>523</v>
      </c>
      <c r="M179" s="1" t="s">
        <v>708</v>
      </c>
      <c r="N179" s="1" t="s">
        <v>801</v>
      </c>
      <c r="O179" s="11">
        <v>39721</v>
      </c>
    </row>
    <row r="180" spans="1:15" s="16" customFormat="1" ht="51" hidden="1" customHeight="1" x14ac:dyDescent="0.2">
      <c r="A180" s="1" t="s">
        <v>949</v>
      </c>
      <c r="B180" s="25" t="str">
        <f t="shared" si="4"/>
        <v>12ABSORBENT PRODUCTSW0050WH0813</v>
      </c>
      <c r="C180" s="2">
        <v>12</v>
      </c>
      <c r="D180" s="1" t="s">
        <v>944</v>
      </c>
      <c r="E180" s="1" t="s">
        <v>950</v>
      </c>
      <c r="F180" s="9" t="s">
        <v>46</v>
      </c>
      <c r="G180" s="1" t="s">
        <v>946</v>
      </c>
      <c r="H180" s="10" t="s">
        <v>521</v>
      </c>
      <c r="I180" s="1" t="s">
        <v>667</v>
      </c>
      <c r="J180" s="2" t="s">
        <v>947</v>
      </c>
      <c r="K180" s="1" t="s">
        <v>948</v>
      </c>
      <c r="L180" s="2" t="s">
        <v>523</v>
      </c>
      <c r="M180" s="1" t="s">
        <v>708</v>
      </c>
      <c r="N180" s="1" t="s">
        <v>801</v>
      </c>
      <c r="O180" s="11">
        <v>39721</v>
      </c>
    </row>
    <row r="181" spans="1:15" s="16" customFormat="1" ht="48.75" hidden="1" customHeight="1" x14ac:dyDescent="0.2">
      <c r="A181" s="1" t="s">
        <v>951</v>
      </c>
      <c r="B181" s="25" t="str">
        <f t="shared" si="4"/>
        <v>12ABSORBENT PRODUCTSW0050WH0857</v>
      </c>
      <c r="C181" s="2">
        <v>12</v>
      </c>
      <c r="D181" s="1" t="s">
        <v>944</v>
      </c>
      <c r="E181" s="1" t="s">
        <v>952</v>
      </c>
      <c r="F181" s="9" t="s">
        <v>46</v>
      </c>
      <c r="G181" s="1" t="s">
        <v>946</v>
      </c>
      <c r="H181" s="10" t="s">
        <v>521</v>
      </c>
      <c r="I181" s="1" t="s">
        <v>667</v>
      </c>
      <c r="J181" s="2" t="s">
        <v>947</v>
      </c>
      <c r="K181" s="1" t="s">
        <v>948</v>
      </c>
      <c r="L181" s="2" t="s">
        <v>523</v>
      </c>
      <c r="M181" s="1" t="s">
        <v>708</v>
      </c>
      <c r="N181" s="1" t="s">
        <v>801</v>
      </c>
      <c r="O181" s="11">
        <v>39721</v>
      </c>
    </row>
    <row r="182" spans="1:15" s="16" customFormat="1" ht="48.75" hidden="1" customHeight="1" x14ac:dyDescent="0.2">
      <c r="A182" s="1" t="s">
        <v>953</v>
      </c>
      <c r="B182" s="25" t="str">
        <f t="shared" si="4"/>
        <v>12ABSORBENT PRODUCTSW0050WH0867</v>
      </c>
      <c r="C182" s="2">
        <v>12</v>
      </c>
      <c r="D182" s="1" t="s">
        <v>944</v>
      </c>
      <c r="E182" s="1" t="s">
        <v>954</v>
      </c>
      <c r="F182" s="9" t="s">
        <v>46</v>
      </c>
      <c r="G182" s="1" t="s">
        <v>946</v>
      </c>
      <c r="H182" s="10" t="s">
        <v>521</v>
      </c>
      <c r="I182" s="1" t="s">
        <v>667</v>
      </c>
      <c r="J182" s="2" t="s">
        <v>947</v>
      </c>
      <c r="K182" s="1" t="s">
        <v>948</v>
      </c>
      <c r="L182" s="2" t="s">
        <v>523</v>
      </c>
      <c r="M182" s="1" t="s">
        <v>708</v>
      </c>
      <c r="N182" s="1" t="s">
        <v>801</v>
      </c>
      <c r="O182" s="11">
        <v>39721</v>
      </c>
    </row>
    <row r="183" spans="1:15" s="16" customFormat="1" ht="51.75" hidden="1" customHeight="1" x14ac:dyDescent="0.2">
      <c r="A183" s="1" t="s">
        <v>955</v>
      </c>
      <c r="B183" s="25" t="str">
        <f t="shared" si="4"/>
        <v>12AHPW0634U00160</v>
      </c>
      <c r="C183" s="2">
        <v>12</v>
      </c>
      <c r="D183" s="1" t="s">
        <v>956</v>
      </c>
      <c r="E183" s="1" t="s">
        <v>957</v>
      </c>
      <c r="F183" s="9" t="s">
        <v>958</v>
      </c>
      <c r="G183" s="1" t="s">
        <v>959</v>
      </c>
      <c r="H183" s="10" t="s">
        <v>521</v>
      </c>
      <c r="I183" s="1" t="s">
        <v>522</v>
      </c>
      <c r="J183" s="2">
        <v>8</v>
      </c>
      <c r="K183" s="1" t="s">
        <v>948</v>
      </c>
      <c r="L183" s="2" t="s">
        <v>523</v>
      </c>
      <c r="M183" s="1" t="s">
        <v>631</v>
      </c>
      <c r="N183" s="1" t="s">
        <v>801</v>
      </c>
      <c r="O183" s="11">
        <v>39741</v>
      </c>
    </row>
    <row r="184" spans="1:15" s="16" customFormat="1" ht="51.75" hidden="1" customHeight="1" x14ac:dyDescent="0.2">
      <c r="A184" s="1" t="s">
        <v>960</v>
      </c>
      <c r="B184" s="25" t="str">
        <f t="shared" si="4"/>
        <v>12AHPW0634U10140</v>
      </c>
      <c r="C184" s="2">
        <v>12</v>
      </c>
      <c r="D184" s="1" t="s">
        <v>956</v>
      </c>
      <c r="E184" s="1" t="s">
        <v>961</v>
      </c>
      <c r="F184" s="9" t="s">
        <v>958</v>
      </c>
      <c r="G184" s="1" t="s">
        <v>959</v>
      </c>
      <c r="H184" s="10" t="s">
        <v>521</v>
      </c>
      <c r="I184" s="1" t="s">
        <v>522</v>
      </c>
      <c r="J184" s="2">
        <v>9</v>
      </c>
      <c r="K184" s="1" t="s">
        <v>948</v>
      </c>
      <c r="L184" s="2" t="s">
        <v>523</v>
      </c>
      <c r="M184" s="1" t="s">
        <v>631</v>
      </c>
      <c r="N184" s="1" t="s">
        <v>801</v>
      </c>
      <c r="O184" s="11">
        <v>39741</v>
      </c>
    </row>
    <row r="185" spans="1:15" s="16" customFormat="1" ht="68.25" hidden="1" customHeight="1" x14ac:dyDescent="0.2">
      <c r="A185" s="17" t="s">
        <v>962</v>
      </c>
      <c r="B185" s="25" t="str">
        <f t="shared" si="4"/>
        <v>12ATTENDS HEALTH CAREW0084LP0587</v>
      </c>
      <c r="C185" s="2">
        <v>12</v>
      </c>
      <c r="D185" s="1" t="s">
        <v>963</v>
      </c>
      <c r="E185" s="17" t="s">
        <v>964</v>
      </c>
      <c r="F185" s="9" t="s">
        <v>46</v>
      </c>
      <c r="G185" s="1" t="s">
        <v>965</v>
      </c>
      <c r="H185" s="10" t="s">
        <v>521</v>
      </c>
      <c r="I185" s="1" t="s">
        <v>522</v>
      </c>
      <c r="J185" s="2">
        <v>2</v>
      </c>
      <c r="K185" s="1" t="s">
        <v>966</v>
      </c>
      <c r="L185" s="2" t="s">
        <v>523</v>
      </c>
      <c r="M185" s="1" t="s">
        <v>543</v>
      </c>
      <c r="N185" s="1" t="s">
        <v>801</v>
      </c>
      <c r="O185" s="11">
        <v>37726</v>
      </c>
    </row>
    <row r="186" spans="1:15" s="16" customFormat="1" ht="68.25" hidden="1" customHeight="1" x14ac:dyDescent="0.2">
      <c r="A186" s="17" t="s">
        <v>967</v>
      </c>
      <c r="B186" s="25" t="str">
        <f t="shared" si="4"/>
        <v>12ATTENDS HEALTH CAREW0084LP0741</v>
      </c>
      <c r="C186" s="2">
        <v>12</v>
      </c>
      <c r="D186" s="1" t="s">
        <v>963</v>
      </c>
      <c r="E186" s="17" t="s">
        <v>968</v>
      </c>
      <c r="F186" s="9" t="s">
        <v>46</v>
      </c>
      <c r="G186" s="1" t="s">
        <v>965</v>
      </c>
      <c r="H186" s="10" t="s">
        <v>521</v>
      </c>
      <c r="I186" s="1" t="s">
        <v>522</v>
      </c>
      <c r="J186" s="2" t="s">
        <v>947</v>
      </c>
      <c r="K186" s="1" t="s">
        <v>966</v>
      </c>
      <c r="L186" s="2" t="s">
        <v>523</v>
      </c>
      <c r="M186" s="1" t="s">
        <v>543</v>
      </c>
      <c r="N186" s="1" t="s">
        <v>801</v>
      </c>
      <c r="O186" s="11">
        <v>37727</v>
      </c>
    </row>
    <row r="187" spans="1:15" s="16" customFormat="1" ht="68.25" hidden="1" customHeight="1" x14ac:dyDescent="0.2">
      <c r="A187" s="17" t="s">
        <v>969</v>
      </c>
      <c r="B187" s="25" t="str">
        <f t="shared" si="4"/>
        <v>12ATTENDS HEALTH CAREW0084LP0794</v>
      </c>
      <c r="C187" s="2">
        <v>12</v>
      </c>
      <c r="D187" s="1" t="s">
        <v>963</v>
      </c>
      <c r="E187" s="17" t="s">
        <v>970</v>
      </c>
      <c r="F187" s="9" t="s">
        <v>46</v>
      </c>
      <c r="G187" s="1" t="s">
        <v>971</v>
      </c>
      <c r="H187" s="10" t="s">
        <v>521</v>
      </c>
      <c r="I187" s="1" t="s">
        <v>522</v>
      </c>
      <c r="J187" s="2">
        <v>1</v>
      </c>
      <c r="K187" s="1" t="s">
        <v>966</v>
      </c>
      <c r="L187" s="2" t="s">
        <v>523</v>
      </c>
      <c r="M187" s="1" t="s">
        <v>543</v>
      </c>
      <c r="N187" s="1" t="s">
        <v>801</v>
      </c>
      <c r="O187" s="11">
        <v>37727</v>
      </c>
    </row>
    <row r="188" spans="1:15" s="16" customFormat="1" ht="50.25" hidden="1" customHeight="1" x14ac:dyDescent="0.2">
      <c r="A188" s="1" t="s">
        <v>972</v>
      </c>
      <c r="B188" s="25" t="str">
        <f t="shared" si="4"/>
        <v>12CARDINAL HEALTH W0068BI0178</v>
      </c>
      <c r="C188" s="2">
        <v>12</v>
      </c>
      <c r="D188" s="1" t="s">
        <v>973</v>
      </c>
      <c r="E188" s="1" t="s">
        <v>974</v>
      </c>
      <c r="F188" s="9" t="s">
        <v>46</v>
      </c>
      <c r="G188" s="1" t="s">
        <v>975</v>
      </c>
      <c r="H188" s="10" t="s">
        <v>521</v>
      </c>
      <c r="I188" s="1" t="s">
        <v>976</v>
      </c>
      <c r="J188" s="2">
        <v>7</v>
      </c>
      <c r="K188" s="1" t="s">
        <v>521</v>
      </c>
      <c r="L188" s="2" t="s">
        <v>523</v>
      </c>
      <c r="M188" s="1" t="s">
        <v>553</v>
      </c>
      <c r="N188" s="1" t="s">
        <v>801</v>
      </c>
      <c r="O188" s="11">
        <v>39951</v>
      </c>
    </row>
    <row r="189" spans="1:15" s="16" customFormat="1" ht="50.25" hidden="1" customHeight="1" x14ac:dyDescent="0.2">
      <c r="A189" s="1" t="s">
        <v>977</v>
      </c>
      <c r="B189" s="25" t="str">
        <f t="shared" si="4"/>
        <v>12CARDINAL HEALTH W0068BI0203</v>
      </c>
      <c r="C189" s="2">
        <v>12</v>
      </c>
      <c r="D189" s="1" t="s">
        <v>973</v>
      </c>
      <c r="E189" s="1" t="s">
        <v>978</v>
      </c>
      <c r="F189" s="9" t="s">
        <v>46</v>
      </c>
      <c r="G189" s="1" t="s">
        <v>975</v>
      </c>
      <c r="H189" s="10" t="s">
        <v>521</v>
      </c>
      <c r="I189" s="1" t="s">
        <v>759</v>
      </c>
      <c r="J189" s="2">
        <v>6</v>
      </c>
      <c r="K189" s="1" t="s">
        <v>521</v>
      </c>
      <c r="L189" s="2" t="s">
        <v>523</v>
      </c>
      <c r="M189" s="1" t="s">
        <v>553</v>
      </c>
      <c r="N189" s="1" t="s">
        <v>801</v>
      </c>
      <c r="O189" s="11">
        <v>39951</v>
      </c>
    </row>
    <row r="190" spans="1:15" s="16" customFormat="1" ht="50.25" hidden="1" customHeight="1" x14ac:dyDescent="0.2">
      <c r="A190" s="1" t="s">
        <v>979</v>
      </c>
      <c r="B190" s="25" t="str">
        <f t="shared" ref="B190:B253" si="7">C190&amp;D190&amp;A190</f>
        <v>12COVIDIENWI324WH0184</v>
      </c>
      <c r="C190" s="2">
        <v>12</v>
      </c>
      <c r="D190" s="1" t="s">
        <v>980</v>
      </c>
      <c r="E190" s="1" t="s">
        <v>981</v>
      </c>
      <c r="F190" s="9" t="s">
        <v>572</v>
      </c>
      <c r="G190" s="1" t="s">
        <v>521</v>
      </c>
      <c r="H190" s="8">
        <v>2000</v>
      </c>
      <c r="I190" s="1" t="s">
        <v>775</v>
      </c>
      <c r="J190" s="2">
        <v>2</v>
      </c>
      <c r="K190" s="1" t="s">
        <v>982</v>
      </c>
      <c r="L190" s="2" t="s">
        <v>523</v>
      </c>
      <c r="M190" s="1" t="s">
        <v>983</v>
      </c>
      <c r="N190" s="1" t="s">
        <v>801</v>
      </c>
      <c r="O190" s="11">
        <v>41101</v>
      </c>
    </row>
    <row r="191" spans="1:15" s="16" customFormat="1" ht="50.25" hidden="1" customHeight="1" x14ac:dyDescent="0.2">
      <c r="A191" s="1" t="s">
        <v>984</v>
      </c>
      <c r="B191" s="25" t="str">
        <f t="shared" si="7"/>
        <v>12DEPENDABLE INCONTINENCEW0320WH0648</v>
      </c>
      <c r="C191" s="2">
        <v>12</v>
      </c>
      <c r="D191" s="1" t="s">
        <v>985</v>
      </c>
      <c r="E191" s="1" t="s">
        <v>986</v>
      </c>
      <c r="F191" s="9" t="s">
        <v>572</v>
      </c>
      <c r="G191" s="1" t="s">
        <v>521</v>
      </c>
      <c r="H191" s="8">
        <v>10000</v>
      </c>
      <c r="I191" s="1" t="s">
        <v>667</v>
      </c>
      <c r="J191" s="2">
        <v>2</v>
      </c>
      <c r="K191" s="1"/>
      <c r="L191" s="2" t="s">
        <v>523</v>
      </c>
      <c r="M191" s="1" t="s">
        <v>987</v>
      </c>
      <c r="N191" s="1" t="s">
        <v>801</v>
      </c>
      <c r="O191" s="11">
        <v>39857</v>
      </c>
    </row>
    <row r="192" spans="1:15" s="16" customFormat="1" ht="50.25" hidden="1" customHeight="1" x14ac:dyDescent="0.2">
      <c r="A192" s="1" t="s">
        <v>988</v>
      </c>
      <c r="B192" s="25" t="str">
        <f t="shared" si="7"/>
        <v>12DEPENDABLE INCONTINENCEW0320WH0775</v>
      </c>
      <c r="C192" s="2">
        <v>12</v>
      </c>
      <c r="D192" s="1" t="s">
        <v>985</v>
      </c>
      <c r="E192" s="1" t="s">
        <v>989</v>
      </c>
      <c r="F192" s="9" t="s">
        <v>572</v>
      </c>
      <c r="G192" s="1" t="s">
        <v>521</v>
      </c>
      <c r="H192" s="8">
        <v>10000</v>
      </c>
      <c r="I192" s="1" t="s">
        <v>667</v>
      </c>
      <c r="J192" s="2" t="s">
        <v>947</v>
      </c>
      <c r="K192" s="1"/>
      <c r="L192" s="2" t="s">
        <v>523</v>
      </c>
      <c r="M192" s="1" t="s">
        <v>987</v>
      </c>
      <c r="N192" s="1" t="s">
        <v>801</v>
      </c>
      <c r="O192" s="11">
        <v>39092</v>
      </c>
    </row>
    <row r="193" spans="1:15" s="16" customFormat="1" ht="50.25" hidden="1" customHeight="1" x14ac:dyDescent="0.2">
      <c r="A193" s="1" t="s">
        <v>990</v>
      </c>
      <c r="B193" s="25" t="str">
        <f t="shared" si="7"/>
        <v>12DEPENDABLE INCONTINENCEW0320WH0826</v>
      </c>
      <c r="C193" s="2">
        <v>12</v>
      </c>
      <c r="D193" s="1" t="s">
        <v>985</v>
      </c>
      <c r="E193" s="1" t="s">
        <v>991</v>
      </c>
      <c r="F193" s="9" t="s">
        <v>572</v>
      </c>
      <c r="G193" s="1" t="s">
        <v>521</v>
      </c>
      <c r="H193" s="8">
        <v>10000</v>
      </c>
      <c r="I193" s="1" t="s">
        <v>667</v>
      </c>
      <c r="J193" s="2" t="s">
        <v>947</v>
      </c>
      <c r="K193" s="1"/>
      <c r="L193" s="2" t="s">
        <v>523</v>
      </c>
      <c r="M193" s="1" t="s">
        <v>987</v>
      </c>
      <c r="N193" s="1" t="s">
        <v>801</v>
      </c>
      <c r="O193" s="11">
        <v>39093</v>
      </c>
    </row>
    <row r="194" spans="1:15" s="16" customFormat="1" ht="52.5" hidden="1" customHeight="1" x14ac:dyDescent="0.2">
      <c r="A194" s="14">
        <v>1429567</v>
      </c>
      <c r="B194" s="25" t="str">
        <f t="shared" si="7"/>
        <v>12FABRENE1429567</v>
      </c>
      <c r="C194" s="2">
        <v>12</v>
      </c>
      <c r="D194" s="1" t="s">
        <v>597</v>
      </c>
      <c r="E194" s="1" t="s">
        <v>598</v>
      </c>
      <c r="F194" s="9" t="s">
        <v>46</v>
      </c>
      <c r="G194" s="1" t="s">
        <v>599</v>
      </c>
      <c r="H194" s="10" t="s">
        <v>521</v>
      </c>
      <c r="I194" s="1" t="s">
        <v>537</v>
      </c>
      <c r="J194" s="2">
        <v>1</v>
      </c>
      <c r="K194" s="1" t="s">
        <v>521</v>
      </c>
      <c r="L194" s="2" t="s">
        <v>523</v>
      </c>
      <c r="M194" s="1" t="s">
        <v>600</v>
      </c>
      <c r="N194" s="1" t="s">
        <v>47</v>
      </c>
      <c r="O194" s="11">
        <v>39133</v>
      </c>
    </row>
    <row r="195" spans="1:15" s="16" customFormat="1" ht="55.5" hidden="1" customHeight="1" x14ac:dyDescent="0.2">
      <c r="A195" s="14">
        <v>1429658</v>
      </c>
      <c r="B195" s="25" t="str">
        <f t="shared" si="7"/>
        <v>12FABRENE1429658</v>
      </c>
      <c r="C195" s="2">
        <v>12</v>
      </c>
      <c r="D195" s="1" t="s">
        <v>597</v>
      </c>
      <c r="E195" s="1" t="s">
        <v>619</v>
      </c>
      <c r="F195" s="9" t="s">
        <v>46</v>
      </c>
      <c r="G195" s="1" t="s">
        <v>521</v>
      </c>
      <c r="H195" s="10">
        <v>3063</v>
      </c>
      <c r="I195" s="1" t="s">
        <v>537</v>
      </c>
      <c r="J195" s="2">
        <v>1</v>
      </c>
      <c r="K195" s="1" t="s">
        <v>607</v>
      </c>
      <c r="L195" s="2" t="s">
        <v>523</v>
      </c>
      <c r="M195" s="1" t="s">
        <v>600</v>
      </c>
      <c r="N195" s="1" t="s">
        <v>163</v>
      </c>
      <c r="O195" s="11">
        <v>39450</v>
      </c>
    </row>
    <row r="196" spans="1:15" s="16" customFormat="1" ht="55.5" hidden="1" customHeight="1" x14ac:dyDescent="0.2">
      <c r="A196" s="1" t="s">
        <v>992</v>
      </c>
      <c r="B196" s="25" t="str">
        <f t="shared" si="7"/>
        <v>12FIBERWEBW0J2CCH3175</v>
      </c>
      <c r="C196" s="2">
        <v>12</v>
      </c>
      <c r="D196" s="1" t="s">
        <v>993</v>
      </c>
      <c r="E196" s="1" t="s">
        <v>994</v>
      </c>
      <c r="F196" s="9" t="s">
        <v>46</v>
      </c>
      <c r="G196" s="1" t="s">
        <v>521</v>
      </c>
      <c r="H196" s="10">
        <v>3400</v>
      </c>
      <c r="I196" s="1" t="s">
        <v>522</v>
      </c>
      <c r="J196" s="2">
        <v>1</v>
      </c>
      <c r="K196" s="1" t="s">
        <v>521</v>
      </c>
      <c r="L196" s="2" t="s">
        <v>523</v>
      </c>
      <c r="M196" s="1" t="s">
        <v>646</v>
      </c>
      <c r="N196" s="1" t="s">
        <v>163</v>
      </c>
      <c r="O196" s="45"/>
    </row>
    <row r="197" spans="1:15" s="16" customFormat="1" ht="55.5" hidden="1" customHeight="1" x14ac:dyDescent="0.2">
      <c r="A197" s="1" t="s">
        <v>995</v>
      </c>
      <c r="B197" s="25" t="str">
        <f t="shared" si="7"/>
        <v>12FIBERWEBW0J50CH3124</v>
      </c>
      <c r="C197" s="2">
        <v>12</v>
      </c>
      <c r="D197" s="1" t="s">
        <v>993</v>
      </c>
      <c r="E197" s="1" t="s">
        <v>996</v>
      </c>
      <c r="F197" s="9" t="s">
        <v>46</v>
      </c>
      <c r="G197" s="1" t="s">
        <v>521</v>
      </c>
      <c r="H197" s="10">
        <v>10000</v>
      </c>
      <c r="I197" s="1" t="s">
        <v>522</v>
      </c>
      <c r="J197" s="2">
        <v>1</v>
      </c>
      <c r="K197" s="1" t="s">
        <v>997</v>
      </c>
      <c r="L197" s="2" t="s">
        <v>523</v>
      </c>
      <c r="M197" s="1" t="s">
        <v>646</v>
      </c>
      <c r="N197" s="1" t="s">
        <v>163</v>
      </c>
      <c r="O197" s="45"/>
    </row>
    <row r="198" spans="1:15" s="16" customFormat="1" ht="55.5" hidden="1" customHeight="1" x14ac:dyDescent="0.2">
      <c r="A198" s="14">
        <v>1595359</v>
      </c>
      <c r="B198" s="25" t="str">
        <f>C198&amp;D198&amp;A198</f>
        <v>12FSI1595359</v>
      </c>
      <c r="C198" s="2">
        <v>12</v>
      </c>
      <c r="D198" s="1" t="s">
        <v>998</v>
      </c>
      <c r="E198" s="1" t="s">
        <v>999</v>
      </c>
      <c r="F198" s="9" t="s">
        <v>46</v>
      </c>
      <c r="G198" s="1" t="s">
        <v>521</v>
      </c>
      <c r="H198" s="10">
        <v>3018</v>
      </c>
      <c r="I198" s="1" t="s">
        <v>1000</v>
      </c>
      <c r="J198" s="2">
        <v>1</v>
      </c>
      <c r="K198" s="1" t="s">
        <v>521</v>
      </c>
      <c r="L198" s="2" t="s">
        <v>523</v>
      </c>
      <c r="M198" s="1" t="s">
        <v>1001</v>
      </c>
      <c r="N198" s="1" t="s">
        <v>47</v>
      </c>
      <c r="O198" s="1" t="s">
        <v>1002</v>
      </c>
    </row>
    <row r="199" spans="1:15" s="16" customFormat="1" ht="55.5" hidden="1" customHeight="1" x14ac:dyDescent="0.2">
      <c r="A199" s="1" t="s">
        <v>1003</v>
      </c>
      <c r="B199" s="25" t="str">
        <f t="shared" si="7"/>
        <v>12HANESW0027WH2667</v>
      </c>
      <c r="C199" s="2">
        <v>12</v>
      </c>
      <c r="D199" s="1" t="s">
        <v>1004</v>
      </c>
      <c r="E199" s="1" t="s">
        <v>1005</v>
      </c>
      <c r="F199" s="9" t="s">
        <v>46</v>
      </c>
      <c r="G199" s="1" t="s">
        <v>521</v>
      </c>
      <c r="H199" s="10">
        <v>12000</v>
      </c>
      <c r="I199" s="1" t="s">
        <v>522</v>
      </c>
      <c r="J199" s="2">
        <v>1</v>
      </c>
      <c r="K199" s="1" t="s">
        <v>1006</v>
      </c>
      <c r="L199" s="2" t="s">
        <v>523</v>
      </c>
      <c r="M199" s="1" t="s">
        <v>815</v>
      </c>
      <c r="N199" s="1" t="s">
        <v>801</v>
      </c>
      <c r="O199" s="11">
        <v>39924</v>
      </c>
    </row>
    <row r="200" spans="1:15" s="16" customFormat="1" ht="55.5" hidden="1" customHeight="1" x14ac:dyDescent="0.2">
      <c r="A200" s="1" t="s">
        <v>1007</v>
      </c>
      <c r="B200" s="25" t="str">
        <f t="shared" si="7"/>
        <v>12HANESW0027WH2692</v>
      </c>
      <c r="C200" s="2">
        <v>12</v>
      </c>
      <c r="D200" s="1" t="s">
        <v>1004</v>
      </c>
      <c r="E200" s="1" t="s">
        <v>1008</v>
      </c>
      <c r="F200" s="9" t="s">
        <v>46</v>
      </c>
      <c r="G200" s="1" t="s">
        <v>521</v>
      </c>
      <c r="H200" s="10">
        <v>12000</v>
      </c>
      <c r="I200" s="1" t="s">
        <v>522</v>
      </c>
      <c r="J200" s="2">
        <v>1</v>
      </c>
      <c r="K200" s="1" t="s">
        <v>1006</v>
      </c>
      <c r="L200" s="2" t="s">
        <v>523</v>
      </c>
      <c r="M200" s="1" t="s">
        <v>559</v>
      </c>
      <c r="N200" s="1" t="s">
        <v>801</v>
      </c>
      <c r="O200" s="11">
        <v>39511</v>
      </c>
    </row>
    <row r="201" spans="1:15" s="16" customFormat="1" ht="55.5" hidden="1" customHeight="1" x14ac:dyDescent="0.2">
      <c r="A201" s="1" t="s">
        <v>1009</v>
      </c>
      <c r="B201" s="25" t="str">
        <f t="shared" si="7"/>
        <v>12HANESW0027WH2743</v>
      </c>
      <c r="C201" s="2">
        <v>12</v>
      </c>
      <c r="D201" s="1" t="s">
        <v>1004</v>
      </c>
      <c r="E201" s="1" t="s">
        <v>1010</v>
      </c>
      <c r="F201" s="9" t="s">
        <v>46</v>
      </c>
      <c r="G201" s="1" t="s">
        <v>521</v>
      </c>
      <c r="H201" s="10">
        <v>12000</v>
      </c>
      <c r="I201" s="1" t="s">
        <v>522</v>
      </c>
      <c r="J201" s="2">
        <v>1</v>
      </c>
      <c r="K201" s="1" t="s">
        <v>1006</v>
      </c>
      <c r="L201" s="2" t="s">
        <v>523</v>
      </c>
      <c r="M201" s="1" t="s">
        <v>815</v>
      </c>
      <c r="N201" s="1" t="s">
        <v>801</v>
      </c>
      <c r="O201" s="11">
        <v>39512</v>
      </c>
    </row>
    <row r="202" spans="1:15" s="16" customFormat="1" ht="55.5" hidden="1" customHeight="1" x14ac:dyDescent="0.2">
      <c r="A202" s="1" t="s">
        <v>1011</v>
      </c>
      <c r="B202" s="25" t="str">
        <f t="shared" si="7"/>
        <v>12HANESW002EWH0864</v>
      </c>
      <c r="C202" s="2">
        <v>12</v>
      </c>
      <c r="D202" s="1" t="s">
        <v>1004</v>
      </c>
      <c r="E202" s="1" t="s">
        <v>1012</v>
      </c>
      <c r="F202" s="9" t="s">
        <v>46</v>
      </c>
      <c r="G202" s="1" t="s">
        <v>521</v>
      </c>
      <c r="H202" s="10">
        <v>3500</v>
      </c>
      <c r="I202" s="1" t="s">
        <v>667</v>
      </c>
      <c r="J202" s="2">
        <v>1</v>
      </c>
      <c r="K202" s="1" t="s">
        <v>1006</v>
      </c>
      <c r="L202" s="2" t="s">
        <v>523</v>
      </c>
      <c r="M202" s="1" t="s">
        <v>815</v>
      </c>
      <c r="N202" s="1" t="s">
        <v>801</v>
      </c>
      <c r="O202" s="11">
        <v>39925</v>
      </c>
    </row>
    <row r="203" spans="1:15" s="16" customFormat="1" ht="55.5" hidden="1" customHeight="1" x14ac:dyDescent="0.2">
      <c r="A203" s="1" t="s">
        <v>1013</v>
      </c>
      <c r="B203" s="25" t="str">
        <f t="shared" si="7"/>
        <v>12HANESW002EWH1575</v>
      </c>
      <c r="C203" s="2">
        <v>12</v>
      </c>
      <c r="D203" s="1" t="s">
        <v>1004</v>
      </c>
      <c r="E203" s="1" t="s">
        <v>1014</v>
      </c>
      <c r="F203" s="9" t="s">
        <v>46</v>
      </c>
      <c r="G203" s="1" t="s">
        <v>521</v>
      </c>
      <c r="H203" s="10">
        <v>3000</v>
      </c>
      <c r="I203" s="1" t="s">
        <v>667</v>
      </c>
      <c r="J203" s="2">
        <v>1</v>
      </c>
      <c r="K203" s="1" t="s">
        <v>1006</v>
      </c>
      <c r="L203" s="2" t="s">
        <v>523</v>
      </c>
      <c r="M203" s="1" t="s">
        <v>815</v>
      </c>
      <c r="N203" s="1" t="s">
        <v>801</v>
      </c>
      <c r="O203" s="11">
        <v>39926</v>
      </c>
    </row>
    <row r="204" spans="1:15" s="16" customFormat="1" ht="55.5" hidden="1" customHeight="1" x14ac:dyDescent="0.2">
      <c r="A204" s="1" t="s">
        <v>1015</v>
      </c>
      <c r="B204" s="25" t="str">
        <f t="shared" si="7"/>
        <v>12HANESW002EWH2286</v>
      </c>
      <c r="C204" s="2">
        <v>12</v>
      </c>
      <c r="D204" s="1" t="s">
        <v>1004</v>
      </c>
      <c r="E204" s="1" t="s">
        <v>1016</v>
      </c>
      <c r="F204" s="9" t="s">
        <v>46</v>
      </c>
      <c r="G204" s="1" t="s">
        <v>521</v>
      </c>
      <c r="H204" s="10">
        <v>3500</v>
      </c>
      <c r="I204" s="1" t="s">
        <v>667</v>
      </c>
      <c r="J204" s="2">
        <v>1</v>
      </c>
      <c r="K204" s="1" t="s">
        <v>1006</v>
      </c>
      <c r="L204" s="2" t="s">
        <v>523</v>
      </c>
      <c r="M204" s="1" t="s">
        <v>815</v>
      </c>
      <c r="N204" s="1" t="s">
        <v>801</v>
      </c>
      <c r="O204" s="11">
        <v>39927</v>
      </c>
    </row>
    <row r="205" spans="1:15" s="16" customFormat="1" ht="55.5" hidden="1" customHeight="1" x14ac:dyDescent="0.2">
      <c r="A205" s="1" t="s">
        <v>1017</v>
      </c>
      <c r="B205" s="25" t="str">
        <f t="shared" si="7"/>
        <v>12HANESW002EWH3150</v>
      </c>
      <c r="C205" s="2">
        <v>12</v>
      </c>
      <c r="D205" s="1" t="s">
        <v>1004</v>
      </c>
      <c r="E205" s="1" t="s">
        <v>1018</v>
      </c>
      <c r="F205" s="9" t="s">
        <v>46</v>
      </c>
      <c r="G205" s="1" t="s">
        <v>521</v>
      </c>
      <c r="H205" s="10">
        <v>3000</v>
      </c>
      <c r="I205" s="1" t="s">
        <v>667</v>
      </c>
      <c r="J205" s="2">
        <v>1</v>
      </c>
      <c r="K205" s="1" t="s">
        <v>1006</v>
      </c>
      <c r="L205" s="2" t="s">
        <v>523</v>
      </c>
      <c r="M205" s="1" t="s">
        <v>815</v>
      </c>
      <c r="N205" s="1" t="s">
        <v>801</v>
      </c>
      <c r="O205" s="11">
        <v>39928</v>
      </c>
    </row>
    <row r="206" spans="1:15" s="16" customFormat="1" ht="55.5" hidden="1" customHeight="1" x14ac:dyDescent="0.2">
      <c r="A206" s="1" t="s">
        <v>1019</v>
      </c>
      <c r="B206" s="25" t="str">
        <f t="shared" si="7"/>
        <v>12HANESW0064WH1575</v>
      </c>
      <c r="C206" s="2">
        <v>12</v>
      </c>
      <c r="D206" s="1" t="s">
        <v>1004</v>
      </c>
      <c r="E206" s="1" t="s">
        <v>1020</v>
      </c>
      <c r="F206" s="9" t="s">
        <v>46</v>
      </c>
      <c r="G206" s="1" t="s">
        <v>521</v>
      </c>
      <c r="H206" s="10">
        <v>5000</v>
      </c>
      <c r="I206" s="1" t="s">
        <v>667</v>
      </c>
      <c r="J206" s="2">
        <v>1</v>
      </c>
      <c r="K206" s="1" t="s">
        <v>1006</v>
      </c>
      <c r="L206" s="2" t="s">
        <v>523</v>
      </c>
      <c r="M206" s="1" t="s">
        <v>815</v>
      </c>
      <c r="N206" s="1" t="s">
        <v>163</v>
      </c>
      <c r="O206" s="11">
        <v>38776</v>
      </c>
    </row>
    <row r="207" spans="1:15" s="16" customFormat="1" ht="55.5" hidden="1" customHeight="1" x14ac:dyDescent="0.2">
      <c r="A207" s="1" t="s">
        <v>1021</v>
      </c>
      <c r="B207" s="25" t="str">
        <f t="shared" si="7"/>
        <v>12HANESW0064WH2997</v>
      </c>
      <c r="C207" s="2">
        <v>12</v>
      </c>
      <c r="D207" s="1" t="s">
        <v>1004</v>
      </c>
      <c r="E207" s="1" t="s">
        <v>1022</v>
      </c>
      <c r="F207" s="8" t="s">
        <v>46</v>
      </c>
      <c r="G207" s="1" t="s">
        <v>521</v>
      </c>
      <c r="H207" s="10">
        <v>6000</v>
      </c>
      <c r="I207" s="1" t="s">
        <v>667</v>
      </c>
      <c r="J207" s="2">
        <v>1</v>
      </c>
      <c r="K207" s="1" t="s">
        <v>1006</v>
      </c>
      <c r="L207" s="2" t="s">
        <v>523</v>
      </c>
      <c r="M207" s="1" t="s">
        <v>815</v>
      </c>
      <c r="N207" s="1" t="s">
        <v>801</v>
      </c>
      <c r="O207" s="11">
        <v>39778</v>
      </c>
    </row>
    <row r="208" spans="1:15" s="16" customFormat="1" ht="55.5" hidden="1" customHeight="1" x14ac:dyDescent="0.2">
      <c r="A208" s="1" t="s">
        <v>1023</v>
      </c>
      <c r="B208" s="25" t="str">
        <f t="shared" si="7"/>
        <v>12HANESW0064WH3150</v>
      </c>
      <c r="C208" s="2">
        <v>12</v>
      </c>
      <c r="D208" s="1" t="s">
        <v>1004</v>
      </c>
      <c r="E208" s="1" t="s">
        <v>1024</v>
      </c>
      <c r="F208" s="9" t="s">
        <v>46</v>
      </c>
      <c r="G208" s="1" t="s">
        <v>521</v>
      </c>
      <c r="H208" s="10">
        <v>5000</v>
      </c>
      <c r="I208" s="1" t="s">
        <v>667</v>
      </c>
      <c r="J208" s="2">
        <v>1</v>
      </c>
      <c r="K208" s="1" t="s">
        <v>1006</v>
      </c>
      <c r="L208" s="2" t="s">
        <v>523</v>
      </c>
      <c r="M208" s="1" t="s">
        <v>815</v>
      </c>
      <c r="N208" s="1" t="s">
        <v>163</v>
      </c>
      <c r="O208" s="11">
        <v>39779</v>
      </c>
    </row>
    <row r="209" spans="1:15" s="16" customFormat="1" ht="55.5" hidden="1" customHeight="1" x14ac:dyDescent="0.2">
      <c r="A209" s="1" t="s">
        <v>1025</v>
      </c>
      <c r="B209" s="25" t="str">
        <f t="shared" si="7"/>
        <v>12HANESW0068WH1575.</v>
      </c>
      <c r="C209" s="2">
        <v>12</v>
      </c>
      <c r="D209" s="1" t="s">
        <v>1004</v>
      </c>
      <c r="E209" s="1" t="s">
        <v>1026</v>
      </c>
      <c r="F209" s="9" t="s">
        <v>46</v>
      </c>
      <c r="G209" s="1" t="s">
        <v>521</v>
      </c>
      <c r="H209" s="10">
        <v>5000</v>
      </c>
      <c r="I209" s="1" t="s">
        <v>667</v>
      </c>
      <c r="J209" s="2">
        <v>1</v>
      </c>
      <c r="K209" s="1" t="s">
        <v>1006</v>
      </c>
      <c r="L209" s="2" t="s">
        <v>523</v>
      </c>
      <c r="M209" s="1" t="s">
        <v>646</v>
      </c>
      <c r="N209" s="1" t="s">
        <v>163</v>
      </c>
      <c r="O209" s="11">
        <v>38776</v>
      </c>
    </row>
    <row r="210" spans="1:15" s="26" customFormat="1" ht="55.5" hidden="1" customHeight="1" x14ac:dyDescent="0.2">
      <c r="A210" s="1" t="s">
        <v>1027</v>
      </c>
      <c r="B210" s="25" t="str">
        <f t="shared" si="7"/>
        <v>12HANESW006EWH1524</v>
      </c>
      <c r="C210" s="2">
        <v>12</v>
      </c>
      <c r="D210" s="1" t="s">
        <v>1004</v>
      </c>
      <c r="E210" s="1" t="s">
        <v>1028</v>
      </c>
      <c r="F210" s="9" t="s">
        <v>46</v>
      </c>
      <c r="G210" s="1" t="s">
        <v>521</v>
      </c>
      <c r="H210" s="10">
        <v>3500</v>
      </c>
      <c r="I210" s="1" t="s">
        <v>667</v>
      </c>
      <c r="J210" s="2">
        <v>1</v>
      </c>
      <c r="K210" s="1" t="s">
        <v>1029</v>
      </c>
      <c r="L210" s="2" t="s">
        <v>523</v>
      </c>
      <c r="M210" s="1" t="s">
        <v>815</v>
      </c>
      <c r="N210" s="1" t="s">
        <v>801</v>
      </c>
      <c r="O210" s="11">
        <v>39926</v>
      </c>
    </row>
    <row r="211" spans="1:15" s="16" customFormat="1" ht="55.5" hidden="1" customHeight="1" x14ac:dyDescent="0.2">
      <c r="A211" s="1" t="s">
        <v>1030</v>
      </c>
      <c r="B211" s="25" t="str">
        <f t="shared" si="7"/>
        <v>12HANESW006EWH2667</v>
      </c>
      <c r="C211" s="2">
        <v>12</v>
      </c>
      <c r="D211" s="1" t="s">
        <v>1004</v>
      </c>
      <c r="E211" s="1" t="s">
        <v>1031</v>
      </c>
      <c r="F211" s="9" t="s">
        <v>46</v>
      </c>
      <c r="G211" s="1" t="s">
        <v>521</v>
      </c>
      <c r="H211" s="10">
        <v>3500</v>
      </c>
      <c r="I211" s="1" t="s">
        <v>667</v>
      </c>
      <c r="J211" s="2">
        <v>1</v>
      </c>
      <c r="K211" s="1" t="s">
        <v>1032</v>
      </c>
      <c r="L211" s="2" t="s">
        <v>523</v>
      </c>
      <c r="M211" s="1" t="s">
        <v>815</v>
      </c>
      <c r="N211" s="1" t="s">
        <v>801</v>
      </c>
      <c r="O211" s="11">
        <v>39926</v>
      </c>
    </row>
    <row r="212" spans="1:15" s="16" customFormat="1" ht="55.5" hidden="1" customHeight="1" x14ac:dyDescent="0.2">
      <c r="A212" s="1" t="s">
        <v>1033</v>
      </c>
      <c r="B212" s="25" t="str">
        <f t="shared" si="7"/>
        <v>12HANESW0080BL3150</v>
      </c>
      <c r="C212" s="2">
        <v>12</v>
      </c>
      <c r="D212" s="1" t="s">
        <v>1004</v>
      </c>
      <c r="E212" s="1" t="s">
        <v>1034</v>
      </c>
      <c r="F212" s="9" t="s">
        <v>46</v>
      </c>
      <c r="G212" s="1" t="s">
        <v>521</v>
      </c>
      <c r="H212" s="10">
        <v>4000</v>
      </c>
      <c r="I212" s="1" t="s">
        <v>667</v>
      </c>
      <c r="J212" s="2">
        <v>1</v>
      </c>
      <c r="K212" s="1" t="s">
        <v>1006</v>
      </c>
      <c r="L212" s="2" t="s">
        <v>523</v>
      </c>
      <c r="M212" s="1" t="s">
        <v>815</v>
      </c>
      <c r="N212" s="1" t="s">
        <v>163</v>
      </c>
      <c r="O212" s="11">
        <v>38618</v>
      </c>
    </row>
    <row r="213" spans="1:15" s="16" customFormat="1" ht="55.5" hidden="1" customHeight="1" x14ac:dyDescent="0.2">
      <c r="A213" s="1" t="s">
        <v>1035</v>
      </c>
      <c r="B213" s="25" t="str">
        <f t="shared" si="7"/>
        <v>12HANESW0081BL1524</v>
      </c>
      <c r="C213" s="2">
        <v>12</v>
      </c>
      <c r="D213" s="1" t="s">
        <v>1004</v>
      </c>
      <c r="E213" s="1" t="s">
        <v>1036</v>
      </c>
      <c r="F213" s="9" t="s">
        <v>46</v>
      </c>
      <c r="G213" s="1" t="s">
        <v>521</v>
      </c>
      <c r="H213" s="10">
        <v>4000</v>
      </c>
      <c r="I213" s="1" t="s">
        <v>667</v>
      </c>
      <c r="J213" s="2">
        <v>1</v>
      </c>
      <c r="K213" s="1" t="s">
        <v>1006</v>
      </c>
      <c r="L213" s="2" t="s">
        <v>523</v>
      </c>
      <c r="M213" s="1" t="s">
        <v>815</v>
      </c>
      <c r="N213" s="1" t="s">
        <v>801</v>
      </c>
      <c r="O213" s="27">
        <v>39521</v>
      </c>
    </row>
    <row r="214" spans="1:15" s="16" customFormat="1" ht="55.5" hidden="1" customHeight="1" x14ac:dyDescent="0.2">
      <c r="A214" s="1" t="s">
        <v>1037</v>
      </c>
      <c r="B214" s="25" t="str">
        <f t="shared" si="7"/>
        <v>12HANESW0081BL3150</v>
      </c>
      <c r="C214" s="2">
        <v>12</v>
      </c>
      <c r="D214" s="1" t="s">
        <v>1004</v>
      </c>
      <c r="E214" s="1" t="s">
        <v>1038</v>
      </c>
      <c r="F214" s="9" t="s">
        <v>46</v>
      </c>
      <c r="G214" s="1" t="s">
        <v>521</v>
      </c>
      <c r="H214" s="10">
        <v>5000</v>
      </c>
      <c r="I214" s="1" t="s">
        <v>667</v>
      </c>
      <c r="J214" s="2">
        <v>1</v>
      </c>
      <c r="K214" s="1" t="s">
        <v>1006</v>
      </c>
      <c r="L214" s="2" t="s">
        <v>523</v>
      </c>
      <c r="M214" s="1" t="s">
        <v>815</v>
      </c>
      <c r="N214" s="1" t="s">
        <v>801</v>
      </c>
      <c r="O214" s="27">
        <v>39522</v>
      </c>
    </row>
    <row r="215" spans="1:15" s="16" customFormat="1" ht="55.5" hidden="1" customHeight="1" x14ac:dyDescent="0.2">
      <c r="A215" s="1" t="s">
        <v>1039</v>
      </c>
      <c r="B215" s="25" t="str">
        <f t="shared" si="7"/>
        <v>12HANESW0095BL1499</v>
      </c>
      <c r="C215" s="2">
        <v>12</v>
      </c>
      <c r="D215" s="1" t="s">
        <v>1004</v>
      </c>
      <c r="E215" s="1" t="s">
        <v>1040</v>
      </c>
      <c r="F215" s="9" t="s">
        <v>46</v>
      </c>
      <c r="G215" s="1" t="s">
        <v>521</v>
      </c>
      <c r="H215" s="10">
        <v>4800</v>
      </c>
      <c r="I215" s="1" t="s">
        <v>667</v>
      </c>
      <c r="J215" s="2">
        <v>1</v>
      </c>
      <c r="K215" s="1" t="s">
        <v>1006</v>
      </c>
      <c r="L215" s="2" t="s">
        <v>523</v>
      </c>
      <c r="M215" s="1" t="s">
        <v>815</v>
      </c>
      <c r="N215" s="1" t="s">
        <v>801</v>
      </c>
      <c r="O215" s="11">
        <v>38618</v>
      </c>
    </row>
    <row r="216" spans="1:15" s="16" customFormat="1" ht="55.5" hidden="1" customHeight="1" x14ac:dyDescent="0.2">
      <c r="A216" s="1" t="s">
        <v>1041</v>
      </c>
      <c r="B216" s="25" t="str">
        <f t="shared" si="7"/>
        <v>12HANESW0095BL1575</v>
      </c>
      <c r="C216" s="2">
        <v>12</v>
      </c>
      <c r="D216" s="1" t="s">
        <v>1004</v>
      </c>
      <c r="E216" s="1" t="s">
        <v>1042</v>
      </c>
      <c r="F216" s="9" t="s">
        <v>46</v>
      </c>
      <c r="G216" s="1" t="s">
        <v>521</v>
      </c>
      <c r="H216" s="10">
        <v>5000</v>
      </c>
      <c r="I216" s="1" t="s">
        <v>667</v>
      </c>
      <c r="J216" s="2">
        <v>1</v>
      </c>
      <c r="K216" s="1" t="s">
        <v>1006</v>
      </c>
      <c r="L216" s="2" t="s">
        <v>523</v>
      </c>
      <c r="M216" s="1" t="s">
        <v>815</v>
      </c>
      <c r="N216" s="1" t="s">
        <v>801</v>
      </c>
      <c r="O216" s="11">
        <v>39011</v>
      </c>
    </row>
    <row r="217" spans="1:15" s="16" customFormat="1" ht="55.5" hidden="1" customHeight="1" x14ac:dyDescent="0.2">
      <c r="A217" s="1" t="s">
        <v>1043</v>
      </c>
      <c r="B217" s="25" t="str">
        <f t="shared" si="7"/>
        <v>12HANESW0095BL3150</v>
      </c>
      <c r="C217" s="2">
        <v>12</v>
      </c>
      <c r="D217" s="1" t="s">
        <v>1004</v>
      </c>
      <c r="E217" s="1" t="s">
        <v>1044</v>
      </c>
      <c r="F217" s="9" t="s">
        <v>46</v>
      </c>
      <c r="G217" s="1" t="s">
        <v>521</v>
      </c>
      <c r="H217" s="10">
        <v>5000</v>
      </c>
      <c r="I217" s="1" t="s">
        <v>667</v>
      </c>
      <c r="J217" s="2">
        <v>1</v>
      </c>
      <c r="K217" s="1" t="s">
        <v>1006</v>
      </c>
      <c r="L217" s="2" t="s">
        <v>523</v>
      </c>
      <c r="M217" s="1" t="s">
        <v>815</v>
      </c>
      <c r="N217" s="1" t="s">
        <v>801</v>
      </c>
      <c r="O217" s="11">
        <v>39011</v>
      </c>
    </row>
    <row r="218" spans="1:15" s="16" customFormat="1" ht="55.5" hidden="1" customHeight="1" x14ac:dyDescent="0.2">
      <c r="A218" s="1" t="s">
        <v>1043</v>
      </c>
      <c r="B218" s="25" t="str">
        <f t="shared" si="7"/>
        <v>12HANESW0095BL3150</v>
      </c>
      <c r="C218" s="2">
        <v>12</v>
      </c>
      <c r="D218" s="1" t="s">
        <v>1004</v>
      </c>
      <c r="E218" s="1" t="s">
        <v>1045</v>
      </c>
      <c r="F218" s="9" t="s">
        <v>46</v>
      </c>
      <c r="G218" s="1" t="s">
        <v>521</v>
      </c>
      <c r="H218" s="10">
        <v>5000</v>
      </c>
      <c r="I218" s="1" t="s">
        <v>667</v>
      </c>
      <c r="J218" s="2">
        <v>1</v>
      </c>
      <c r="K218" s="1" t="s">
        <v>1006</v>
      </c>
      <c r="L218" s="2" t="s">
        <v>523</v>
      </c>
      <c r="M218" s="1" t="s">
        <v>815</v>
      </c>
      <c r="N218" s="1" t="s">
        <v>801</v>
      </c>
      <c r="O218" s="11">
        <v>38618</v>
      </c>
    </row>
    <row r="219" spans="1:15" s="16" customFormat="1" ht="38.25" hidden="1" customHeight="1" x14ac:dyDescent="0.2">
      <c r="A219" s="1" t="s">
        <v>1046</v>
      </c>
      <c r="B219" s="25" t="str">
        <f t="shared" si="7"/>
        <v>12HANESW0095WH1524</v>
      </c>
      <c r="C219" s="2">
        <v>12</v>
      </c>
      <c r="D219" s="1" t="s">
        <v>1004</v>
      </c>
      <c r="E219" s="1" t="s">
        <v>1047</v>
      </c>
      <c r="F219" s="9" t="s">
        <v>46</v>
      </c>
      <c r="G219" s="1" t="s">
        <v>521</v>
      </c>
      <c r="H219" s="10">
        <v>4800</v>
      </c>
      <c r="I219" s="1" t="s">
        <v>667</v>
      </c>
      <c r="J219" s="2">
        <v>1</v>
      </c>
      <c r="K219" s="1" t="s">
        <v>1006</v>
      </c>
      <c r="L219" s="2" t="s">
        <v>523</v>
      </c>
      <c r="M219" s="1" t="s">
        <v>815</v>
      </c>
      <c r="N219" s="1" t="s">
        <v>801</v>
      </c>
      <c r="O219" s="11">
        <v>38620</v>
      </c>
    </row>
    <row r="220" spans="1:15" s="16" customFormat="1" ht="38.25" hidden="1" customHeight="1" x14ac:dyDescent="0.2">
      <c r="A220" s="1" t="s">
        <v>1048</v>
      </c>
      <c r="B220" s="25" t="str">
        <f t="shared" si="7"/>
        <v>12HANESW0095WH3150</v>
      </c>
      <c r="C220" s="2">
        <v>12</v>
      </c>
      <c r="D220" s="1" t="s">
        <v>1004</v>
      </c>
      <c r="E220" s="1" t="s">
        <v>1049</v>
      </c>
      <c r="F220" s="9" t="s">
        <v>46</v>
      </c>
      <c r="G220" s="1" t="s">
        <v>521</v>
      </c>
      <c r="H220" s="10">
        <v>4800</v>
      </c>
      <c r="I220" s="1" t="s">
        <v>667</v>
      </c>
      <c r="J220" s="2">
        <v>1</v>
      </c>
      <c r="K220" s="1" t="s">
        <v>1006</v>
      </c>
      <c r="L220" s="2" t="s">
        <v>523</v>
      </c>
      <c r="M220" s="1" t="s">
        <v>815</v>
      </c>
      <c r="N220" s="1" t="s">
        <v>801</v>
      </c>
      <c r="O220" s="11">
        <v>38635</v>
      </c>
    </row>
    <row r="221" spans="1:15" s="16" customFormat="1" ht="64.5" hidden="1" customHeight="1" x14ac:dyDescent="0.2">
      <c r="A221" s="1" t="s">
        <v>1050</v>
      </c>
      <c r="B221" s="25" t="str">
        <f t="shared" si="7"/>
        <v>12HANESW009CBL1499</v>
      </c>
      <c r="C221" s="2">
        <v>12</v>
      </c>
      <c r="D221" s="1" t="s">
        <v>1004</v>
      </c>
      <c r="E221" s="1" t="s">
        <v>1051</v>
      </c>
      <c r="F221" s="9" t="s">
        <v>46</v>
      </c>
      <c r="G221" s="1" t="s">
        <v>521</v>
      </c>
      <c r="H221" s="10">
        <v>3000</v>
      </c>
      <c r="I221" s="1" t="s">
        <v>667</v>
      </c>
      <c r="J221" s="2">
        <v>1</v>
      </c>
      <c r="K221" s="1" t="s">
        <v>1006</v>
      </c>
      <c r="L221" s="2" t="s">
        <v>523</v>
      </c>
      <c r="M221" s="1" t="s">
        <v>815</v>
      </c>
      <c r="N221" s="1" t="s">
        <v>801</v>
      </c>
      <c r="O221" s="11">
        <v>38618</v>
      </c>
    </row>
    <row r="222" spans="1:15" s="16" customFormat="1" ht="64.5" hidden="1" customHeight="1" x14ac:dyDescent="0.2">
      <c r="A222" s="1" t="s">
        <v>1052</v>
      </c>
      <c r="B222" s="25" t="str">
        <f t="shared" si="7"/>
        <v>12HANESW009CBL1575</v>
      </c>
      <c r="C222" s="2">
        <v>12</v>
      </c>
      <c r="D222" s="1" t="s">
        <v>1004</v>
      </c>
      <c r="E222" s="1" t="s">
        <v>1053</v>
      </c>
      <c r="F222" s="9" t="s">
        <v>46</v>
      </c>
      <c r="G222" s="1" t="s">
        <v>521</v>
      </c>
      <c r="H222" s="10">
        <v>3500</v>
      </c>
      <c r="I222" s="1" t="s">
        <v>667</v>
      </c>
      <c r="J222" s="2">
        <v>1</v>
      </c>
      <c r="K222" s="1" t="s">
        <v>1006</v>
      </c>
      <c r="L222" s="2" t="s">
        <v>523</v>
      </c>
      <c r="M222" s="1" t="s">
        <v>815</v>
      </c>
      <c r="N222" s="1" t="s">
        <v>801</v>
      </c>
      <c r="O222" s="11">
        <v>38618</v>
      </c>
    </row>
    <row r="223" spans="1:15" s="16" customFormat="1" ht="33" hidden="1" customHeight="1" x14ac:dyDescent="0.2">
      <c r="A223" s="1" t="s">
        <v>1054</v>
      </c>
      <c r="B223" s="25" t="str">
        <f t="shared" si="7"/>
        <v>12HANESW009CBL2743</v>
      </c>
      <c r="C223" s="2">
        <v>12</v>
      </c>
      <c r="D223" s="1" t="s">
        <v>1004</v>
      </c>
      <c r="E223" s="1" t="s">
        <v>1055</v>
      </c>
      <c r="F223" s="9" t="s">
        <v>46</v>
      </c>
      <c r="G223" s="1" t="s">
        <v>521</v>
      </c>
      <c r="H223" s="10">
        <v>3500</v>
      </c>
      <c r="I223" s="1" t="s">
        <v>921</v>
      </c>
      <c r="J223" s="2">
        <v>1</v>
      </c>
      <c r="K223" s="1" t="s">
        <v>1006</v>
      </c>
      <c r="L223" s="2" t="s">
        <v>523</v>
      </c>
      <c r="M223" s="1" t="s">
        <v>815</v>
      </c>
      <c r="N223" s="1" t="s">
        <v>801</v>
      </c>
      <c r="O223" s="11">
        <v>38618</v>
      </c>
    </row>
    <row r="224" spans="1:15" s="16" customFormat="1" ht="51" hidden="1" customHeight="1" x14ac:dyDescent="0.2">
      <c r="A224" s="1" t="s">
        <v>1056</v>
      </c>
      <c r="B224" s="25" t="str">
        <f t="shared" si="7"/>
        <v>12HANESW009CBL3048</v>
      </c>
      <c r="C224" s="2">
        <v>12</v>
      </c>
      <c r="D224" s="1" t="s">
        <v>1004</v>
      </c>
      <c r="E224" s="1" t="s">
        <v>1057</v>
      </c>
      <c r="F224" s="9" t="s">
        <v>46</v>
      </c>
      <c r="G224" s="1" t="s">
        <v>521</v>
      </c>
      <c r="H224" s="10">
        <v>3000</v>
      </c>
      <c r="I224" s="1" t="s">
        <v>667</v>
      </c>
      <c r="J224" s="2">
        <v>1</v>
      </c>
      <c r="K224" s="1" t="s">
        <v>1006</v>
      </c>
      <c r="L224" s="2" t="s">
        <v>523</v>
      </c>
      <c r="M224" s="1" t="s">
        <v>815</v>
      </c>
      <c r="N224" s="1" t="s">
        <v>801</v>
      </c>
      <c r="O224" s="11">
        <v>38618</v>
      </c>
    </row>
    <row r="225" spans="1:15" s="16" customFormat="1" ht="64.5" hidden="1" customHeight="1" x14ac:dyDescent="0.2">
      <c r="A225" s="1" t="s">
        <v>1058</v>
      </c>
      <c r="B225" s="25" t="str">
        <f t="shared" si="7"/>
        <v>12HANESW009CBL3150</v>
      </c>
      <c r="C225" s="2">
        <v>12</v>
      </c>
      <c r="D225" s="1" t="s">
        <v>1004</v>
      </c>
      <c r="E225" s="1" t="s">
        <v>1059</v>
      </c>
      <c r="F225" s="9" t="s">
        <v>46</v>
      </c>
      <c r="G225" s="1" t="s">
        <v>521</v>
      </c>
      <c r="H225" s="10">
        <v>3500</v>
      </c>
      <c r="I225" s="1" t="s">
        <v>667</v>
      </c>
      <c r="J225" s="2">
        <v>1</v>
      </c>
      <c r="K225" s="1" t="s">
        <v>1006</v>
      </c>
      <c r="L225" s="2" t="s">
        <v>523</v>
      </c>
      <c r="M225" s="1" t="s">
        <v>815</v>
      </c>
      <c r="N225" s="1" t="s">
        <v>801</v>
      </c>
      <c r="O225" s="11">
        <v>38618</v>
      </c>
    </row>
    <row r="226" spans="1:15" s="16" customFormat="1" ht="51" hidden="1" customHeight="1" x14ac:dyDescent="0.2">
      <c r="A226" s="1" t="s">
        <v>1060</v>
      </c>
      <c r="B226" s="25" t="str">
        <f t="shared" si="7"/>
        <v>12HANESW009CWH0508</v>
      </c>
      <c r="C226" s="2">
        <v>12</v>
      </c>
      <c r="D226" s="1" t="s">
        <v>1004</v>
      </c>
      <c r="E226" s="1" t="s">
        <v>1061</v>
      </c>
      <c r="F226" s="9" t="s">
        <v>46</v>
      </c>
      <c r="G226" s="1" t="s">
        <v>521</v>
      </c>
      <c r="H226" s="10">
        <v>3000</v>
      </c>
      <c r="I226" s="1" t="s">
        <v>667</v>
      </c>
      <c r="J226" s="2">
        <v>5</v>
      </c>
      <c r="K226" s="1" t="s">
        <v>1006</v>
      </c>
      <c r="L226" s="2" t="s">
        <v>523</v>
      </c>
      <c r="M226" s="1" t="s">
        <v>708</v>
      </c>
      <c r="N226" s="1" t="s">
        <v>801</v>
      </c>
      <c r="O226" s="11">
        <v>38620</v>
      </c>
    </row>
    <row r="227" spans="1:15" s="16" customFormat="1" ht="51" hidden="1" customHeight="1" x14ac:dyDescent="0.2">
      <c r="A227" s="1" t="s">
        <v>1060</v>
      </c>
      <c r="B227" s="25" t="str">
        <f t="shared" si="7"/>
        <v>12HANESW009CWH0508</v>
      </c>
      <c r="C227" s="2">
        <v>12</v>
      </c>
      <c r="D227" s="1" t="s">
        <v>1004</v>
      </c>
      <c r="E227" s="1" t="s">
        <v>1061</v>
      </c>
      <c r="F227" s="9" t="s">
        <v>46</v>
      </c>
      <c r="G227" s="1" t="s">
        <v>521</v>
      </c>
      <c r="H227" s="10">
        <v>3000</v>
      </c>
      <c r="I227" s="1" t="s">
        <v>667</v>
      </c>
      <c r="J227" s="2">
        <v>5</v>
      </c>
      <c r="K227" s="1" t="s">
        <v>1006</v>
      </c>
      <c r="L227" s="2" t="s">
        <v>523</v>
      </c>
      <c r="M227" s="1" t="s">
        <v>708</v>
      </c>
      <c r="N227" s="1" t="s">
        <v>801</v>
      </c>
      <c r="O227" s="11">
        <v>38621</v>
      </c>
    </row>
    <row r="228" spans="1:15" s="16" customFormat="1" ht="51" hidden="1" customHeight="1" x14ac:dyDescent="0.2">
      <c r="A228" s="1" t="s">
        <v>1062</v>
      </c>
      <c r="B228" s="25" t="str">
        <f t="shared" si="7"/>
        <v>12HANESW009CWH0864</v>
      </c>
      <c r="C228" s="2">
        <v>12</v>
      </c>
      <c r="D228" s="1" t="s">
        <v>1004</v>
      </c>
      <c r="E228" s="1" t="s">
        <v>1063</v>
      </c>
      <c r="F228" s="9" t="s">
        <v>46</v>
      </c>
      <c r="G228" s="1" t="s">
        <v>521</v>
      </c>
      <c r="H228" s="10">
        <v>3500</v>
      </c>
      <c r="I228" s="1" t="s">
        <v>667</v>
      </c>
      <c r="J228" s="2">
        <v>1</v>
      </c>
      <c r="K228" s="1" t="s">
        <v>1006</v>
      </c>
      <c r="L228" s="2" t="s">
        <v>523</v>
      </c>
      <c r="M228" s="1" t="s">
        <v>815</v>
      </c>
      <c r="N228" s="1" t="s">
        <v>801</v>
      </c>
      <c r="O228" s="11">
        <v>38622</v>
      </c>
    </row>
    <row r="229" spans="1:15" s="16" customFormat="1" ht="51" hidden="1" customHeight="1" x14ac:dyDescent="0.2">
      <c r="A229" s="1" t="s">
        <v>1064</v>
      </c>
      <c r="B229" s="25" t="str">
        <f t="shared" si="7"/>
        <v>12HANESW009CWH1575</v>
      </c>
      <c r="C229" s="2">
        <v>12</v>
      </c>
      <c r="D229" s="1" t="s">
        <v>1004</v>
      </c>
      <c r="E229" s="1" t="s">
        <v>1065</v>
      </c>
      <c r="F229" s="9" t="s">
        <v>46</v>
      </c>
      <c r="G229" s="1" t="s">
        <v>521</v>
      </c>
      <c r="H229" s="10">
        <v>3000</v>
      </c>
      <c r="I229" s="1" t="s">
        <v>667</v>
      </c>
      <c r="J229" s="2">
        <v>1</v>
      </c>
      <c r="K229" s="1" t="s">
        <v>1006</v>
      </c>
      <c r="L229" s="2" t="s">
        <v>523</v>
      </c>
      <c r="M229" s="1" t="s">
        <v>815</v>
      </c>
      <c r="N229" s="1" t="s">
        <v>801</v>
      </c>
      <c r="O229" s="11">
        <v>38623</v>
      </c>
    </row>
    <row r="230" spans="1:15" s="16" customFormat="1" ht="51" hidden="1" customHeight="1" x14ac:dyDescent="0.2">
      <c r="A230" s="1" t="s">
        <v>1066</v>
      </c>
      <c r="B230" s="25" t="str">
        <f t="shared" si="7"/>
        <v>12HANESW009CWH2286</v>
      </c>
      <c r="C230" s="2">
        <v>12</v>
      </c>
      <c r="D230" s="1" t="s">
        <v>1004</v>
      </c>
      <c r="E230" s="1" t="s">
        <v>1067</v>
      </c>
      <c r="F230" s="9" t="s">
        <v>46</v>
      </c>
      <c r="G230" s="1" t="s">
        <v>521</v>
      </c>
      <c r="H230" s="10">
        <v>3500</v>
      </c>
      <c r="I230" s="1" t="s">
        <v>667</v>
      </c>
      <c r="J230" s="2">
        <v>1</v>
      </c>
      <c r="K230" s="1" t="s">
        <v>1006</v>
      </c>
      <c r="L230" s="2" t="s">
        <v>523</v>
      </c>
      <c r="M230" s="1" t="s">
        <v>815</v>
      </c>
      <c r="N230" s="1" t="s">
        <v>801</v>
      </c>
      <c r="O230" s="11">
        <v>38334</v>
      </c>
    </row>
    <row r="231" spans="1:15" s="16" customFormat="1" ht="51" hidden="1" customHeight="1" x14ac:dyDescent="0.2">
      <c r="A231" s="1" t="s">
        <v>1068</v>
      </c>
      <c r="B231" s="25" t="str">
        <f t="shared" si="7"/>
        <v>12HANESW009CWH2692</v>
      </c>
      <c r="C231" s="2">
        <v>12</v>
      </c>
      <c r="D231" s="1" t="s">
        <v>1004</v>
      </c>
      <c r="E231" s="1" t="s">
        <v>1069</v>
      </c>
      <c r="F231" s="9" t="s">
        <v>46</v>
      </c>
      <c r="G231" s="1" t="s">
        <v>521</v>
      </c>
      <c r="H231" s="10">
        <v>3000</v>
      </c>
      <c r="I231" s="1" t="s">
        <v>667</v>
      </c>
      <c r="J231" s="2">
        <v>1</v>
      </c>
      <c r="K231" s="1" t="s">
        <v>1006</v>
      </c>
      <c r="L231" s="2" t="s">
        <v>523</v>
      </c>
      <c r="M231" s="1" t="s">
        <v>815</v>
      </c>
      <c r="N231" s="1" t="s">
        <v>801</v>
      </c>
      <c r="O231" s="11">
        <v>38335</v>
      </c>
    </row>
    <row r="232" spans="1:15" s="16" customFormat="1" ht="51" hidden="1" customHeight="1" x14ac:dyDescent="0.2">
      <c r="A232" s="1" t="s">
        <v>1070</v>
      </c>
      <c r="B232" s="25" t="str">
        <f t="shared" si="7"/>
        <v>12HANESW009CWH3150</v>
      </c>
      <c r="C232" s="2">
        <v>12</v>
      </c>
      <c r="D232" s="1" t="s">
        <v>1004</v>
      </c>
      <c r="E232" s="1" t="s">
        <v>1071</v>
      </c>
      <c r="F232" s="9" t="s">
        <v>46</v>
      </c>
      <c r="G232" s="1" t="s">
        <v>521</v>
      </c>
      <c r="H232" s="10">
        <v>3000</v>
      </c>
      <c r="I232" s="1" t="s">
        <v>667</v>
      </c>
      <c r="J232" s="2">
        <v>1</v>
      </c>
      <c r="K232" s="1" t="s">
        <v>1006</v>
      </c>
      <c r="L232" s="2" t="s">
        <v>523</v>
      </c>
      <c r="M232" s="1" t="s">
        <v>815</v>
      </c>
      <c r="N232" s="1" t="s">
        <v>801</v>
      </c>
      <c r="O232" s="11">
        <v>38635</v>
      </c>
    </row>
    <row r="233" spans="1:15" s="16" customFormat="1" ht="51" hidden="1" customHeight="1" x14ac:dyDescent="0.2">
      <c r="A233" s="1" t="s">
        <v>1072</v>
      </c>
      <c r="B233" s="25" t="str">
        <f t="shared" si="7"/>
        <v>12HANESW036IBK0914</v>
      </c>
      <c r="C233" s="2">
        <v>12</v>
      </c>
      <c r="D233" s="1" t="s">
        <v>1004</v>
      </c>
      <c r="E233" s="1" t="s">
        <v>1073</v>
      </c>
      <c r="F233" s="9" t="s">
        <v>572</v>
      </c>
      <c r="G233" s="1" t="s">
        <v>521</v>
      </c>
      <c r="H233" s="10">
        <v>2500</v>
      </c>
      <c r="I233" s="1" t="s">
        <v>667</v>
      </c>
      <c r="J233" s="2">
        <v>1</v>
      </c>
      <c r="K233" s="1" t="s">
        <v>1006</v>
      </c>
      <c r="L233" s="2" t="s">
        <v>523</v>
      </c>
      <c r="M233" s="1" t="s">
        <v>815</v>
      </c>
      <c r="N233" s="1" t="s">
        <v>801</v>
      </c>
      <c r="O233" s="11">
        <v>38742</v>
      </c>
    </row>
    <row r="234" spans="1:15" s="16" customFormat="1" ht="39.6" hidden="1" customHeight="1" x14ac:dyDescent="0.2">
      <c r="A234" s="1" t="s">
        <v>1074</v>
      </c>
      <c r="B234" s="25" t="str">
        <f t="shared" si="7"/>
        <v>12HANESW036IBK1219</v>
      </c>
      <c r="C234" s="2">
        <v>12</v>
      </c>
      <c r="D234" s="1" t="s">
        <v>1004</v>
      </c>
      <c r="E234" s="1" t="s">
        <v>1075</v>
      </c>
      <c r="F234" s="9" t="s">
        <v>572</v>
      </c>
      <c r="G234" s="1" t="s">
        <v>521</v>
      </c>
      <c r="H234" s="10">
        <v>2500</v>
      </c>
      <c r="I234" s="1" t="s">
        <v>667</v>
      </c>
      <c r="J234" s="2">
        <v>1</v>
      </c>
      <c r="K234" s="1" t="s">
        <v>1006</v>
      </c>
      <c r="L234" s="2" t="s">
        <v>523</v>
      </c>
      <c r="M234" s="1" t="s">
        <v>815</v>
      </c>
      <c r="N234" s="1" t="s">
        <v>801</v>
      </c>
      <c r="O234" s="11">
        <v>38742</v>
      </c>
    </row>
    <row r="235" spans="1:15" s="16" customFormat="1" ht="55.5" hidden="1" customHeight="1" x14ac:dyDescent="0.2">
      <c r="A235" s="1" t="s">
        <v>1076</v>
      </c>
      <c r="B235" s="25" t="str">
        <f t="shared" si="7"/>
        <v>12HANESW036IBK1829</v>
      </c>
      <c r="C235" s="2">
        <v>12</v>
      </c>
      <c r="D235" s="1" t="s">
        <v>1004</v>
      </c>
      <c r="E235" s="1" t="s">
        <v>1077</v>
      </c>
      <c r="F235" s="9" t="s">
        <v>572</v>
      </c>
      <c r="G235" s="1" t="s">
        <v>521</v>
      </c>
      <c r="H235" s="10">
        <v>2500</v>
      </c>
      <c r="I235" s="1" t="s">
        <v>667</v>
      </c>
      <c r="J235" s="2">
        <v>1</v>
      </c>
      <c r="K235" s="1" t="s">
        <v>1006</v>
      </c>
      <c r="L235" s="2" t="s">
        <v>523</v>
      </c>
      <c r="M235" s="1" t="s">
        <v>815</v>
      </c>
      <c r="N235" s="1" t="s">
        <v>801</v>
      </c>
      <c r="O235" s="11">
        <v>38742</v>
      </c>
    </row>
    <row r="236" spans="1:15" s="16" customFormat="1" ht="39" hidden="1" customHeight="1" x14ac:dyDescent="0.2">
      <c r="A236" s="1" t="s">
        <v>1078</v>
      </c>
      <c r="B236" s="25" t="str">
        <f t="shared" si="7"/>
        <v>12HEALTH CARE PRODUCTSW0325WH0127</v>
      </c>
      <c r="C236" s="2">
        <v>12</v>
      </c>
      <c r="D236" s="1" t="s">
        <v>1079</v>
      </c>
      <c r="E236" s="1" t="s">
        <v>1080</v>
      </c>
      <c r="F236" s="9" t="s">
        <v>572</v>
      </c>
      <c r="G236" s="1" t="s">
        <v>739</v>
      </c>
      <c r="H236" s="10" t="s">
        <v>521</v>
      </c>
      <c r="I236" s="1" t="s">
        <v>522</v>
      </c>
      <c r="J236" s="2" t="s">
        <v>1081</v>
      </c>
      <c r="K236" s="1" t="s">
        <v>948</v>
      </c>
      <c r="L236" s="2" t="s">
        <v>523</v>
      </c>
      <c r="M236" s="1" t="s">
        <v>983</v>
      </c>
      <c r="N236" s="1" t="s">
        <v>801</v>
      </c>
      <c r="O236" s="11">
        <v>38185</v>
      </c>
    </row>
    <row r="237" spans="1:15" s="16" customFormat="1" ht="39" hidden="1" customHeight="1" x14ac:dyDescent="0.2">
      <c r="A237" s="1" t="s">
        <v>1082</v>
      </c>
      <c r="B237" s="25" t="str">
        <f t="shared" si="7"/>
        <v>12HEALTH CARE PRODUCTSW0325WH0133</v>
      </c>
      <c r="C237" s="2">
        <v>12</v>
      </c>
      <c r="D237" s="1" t="s">
        <v>1079</v>
      </c>
      <c r="E237" s="1" t="s">
        <v>1083</v>
      </c>
      <c r="F237" s="9" t="s">
        <v>572</v>
      </c>
      <c r="G237" s="1" t="s">
        <v>739</v>
      </c>
      <c r="H237" s="10" t="s">
        <v>521</v>
      </c>
      <c r="I237" s="1" t="s">
        <v>522</v>
      </c>
      <c r="J237" s="2" t="s">
        <v>1081</v>
      </c>
      <c r="K237" s="1" t="s">
        <v>948</v>
      </c>
      <c r="L237" s="2" t="s">
        <v>523</v>
      </c>
      <c r="M237" s="1" t="s">
        <v>983</v>
      </c>
      <c r="N237" s="1" t="s">
        <v>801</v>
      </c>
      <c r="O237" s="11">
        <v>38185</v>
      </c>
    </row>
    <row r="238" spans="1:15" s="16" customFormat="1" ht="39" hidden="1" customHeight="1" x14ac:dyDescent="0.2">
      <c r="A238" s="1" t="s">
        <v>1084</v>
      </c>
      <c r="B238" s="25" t="str">
        <f t="shared" si="7"/>
        <v>12HEALTH CARE PRODUCTSW0325WH0178</v>
      </c>
      <c r="C238" s="2">
        <v>12</v>
      </c>
      <c r="D238" s="1" t="s">
        <v>1079</v>
      </c>
      <c r="E238" s="1" t="s">
        <v>1085</v>
      </c>
      <c r="F238" s="9" t="s">
        <v>572</v>
      </c>
      <c r="G238" s="1" t="s">
        <v>739</v>
      </c>
      <c r="H238" s="10" t="s">
        <v>521</v>
      </c>
      <c r="I238" s="1" t="s">
        <v>976</v>
      </c>
      <c r="J238" s="2">
        <v>7</v>
      </c>
      <c r="K238" s="1" t="s">
        <v>948</v>
      </c>
      <c r="L238" s="2" t="s">
        <v>523</v>
      </c>
      <c r="M238" s="1" t="s">
        <v>983</v>
      </c>
      <c r="N238" s="1" t="s">
        <v>801</v>
      </c>
      <c r="O238" s="11">
        <v>38186</v>
      </c>
    </row>
    <row r="239" spans="1:15" s="16" customFormat="1" ht="39" hidden="1" customHeight="1" x14ac:dyDescent="0.2">
      <c r="A239" s="1" t="s">
        <v>1086</v>
      </c>
      <c r="B239" s="25" t="str">
        <f t="shared" si="7"/>
        <v>12HEALTH CARE PRODUCTSW0325WH0195</v>
      </c>
      <c r="C239" s="2">
        <v>12</v>
      </c>
      <c r="D239" s="1" t="s">
        <v>1079</v>
      </c>
      <c r="E239" s="1" t="s">
        <v>1087</v>
      </c>
      <c r="F239" s="9" t="s">
        <v>572</v>
      </c>
      <c r="G239" s="1" t="s">
        <v>739</v>
      </c>
      <c r="H239" s="10" t="s">
        <v>521</v>
      </c>
      <c r="I239" s="1" t="s">
        <v>522</v>
      </c>
      <c r="J239" s="2">
        <v>6</v>
      </c>
      <c r="K239" s="1" t="s">
        <v>948</v>
      </c>
      <c r="L239" s="2" t="s">
        <v>523</v>
      </c>
      <c r="M239" s="1" t="s">
        <v>983</v>
      </c>
      <c r="N239" s="1" t="s">
        <v>801</v>
      </c>
      <c r="O239" s="11">
        <v>38187</v>
      </c>
    </row>
    <row r="240" spans="1:15" s="16" customFormat="1" ht="55.5" hidden="1" customHeight="1" x14ac:dyDescent="0.2">
      <c r="A240" s="1" t="s">
        <v>1088</v>
      </c>
      <c r="B240" s="25" t="str">
        <f t="shared" si="7"/>
        <v>12HEALTH CARE PRODUCTSW0325WH0224</v>
      </c>
      <c r="C240" s="2">
        <v>12</v>
      </c>
      <c r="D240" s="1" t="s">
        <v>1079</v>
      </c>
      <c r="E240" s="1" t="s">
        <v>1089</v>
      </c>
      <c r="F240" s="9" t="s">
        <v>572</v>
      </c>
      <c r="G240" s="1" t="s">
        <v>739</v>
      </c>
      <c r="H240" s="10" t="s">
        <v>521</v>
      </c>
      <c r="I240" s="1" t="s">
        <v>522</v>
      </c>
      <c r="J240" s="2" t="s">
        <v>791</v>
      </c>
      <c r="K240" s="1" t="s">
        <v>948</v>
      </c>
      <c r="L240" s="2" t="s">
        <v>523</v>
      </c>
      <c r="M240" s="1" t="s">
        <v>983</v>
      </c>
      <c r="N240" s="1" t="s">
        <v>801</v>
      </c>
      <c r="O240" s="11">
        <v>38188</v>
      </c>
    </row>
    <row r="241" spans="1:15" s="16" customFormat="1" ht="68.25" hidden="1" customHeight="1" x14ac:dyDescent="0.2">
      <c r="A241" s="1" t="s">
        <v>1090</v>
      </c>
      <c r="B241" s="25" t="str">
        <f t="shared" si="7"/>
        <v>12HEALTH CARE PRODUCTSW0325WH0250</v>
      </c>
      <c r="C241" s="2">
        <v>12</v>
      </c>
      <c r="D241" s="1" t="s">
        <v>1079</v>
      </c>
      <c r="E241" s="1" t="s">
        <v>1091</v>
      </c>
      <c r="F241" s="9" t="s">
        <v>572</v>
      </c>
      <c r="G241" s="1" t="s">
        <v>739</v>
      </c>
      <c r="H241" s="10" t="s">
        <v>521</v>
      </c>
      <c r="I241" s="1" t="s">
        <v>522</v>
      </c>
      <c r="J241" s="2">
        <v>5</v>
      </c>
      <c r="K241" s="1" t="s">
        <v>948</v>
      </c>
      <c r="L241" s="2" t="s">
        <v>523</v>
      </c>
      <c r="M241" s="1" t="s">
        <v>983</v>
      </c>
      <c r="N241" s="1" t="s">
        <v>801</v>
      </c>
      <c r="O241" s="11">
        <v>38189</v>
      </c>
    </row>
    <row r="242" spans="1:15" ht="45" hidden="1" customHeight="1" x14ac:dyDescent="0.2">
      <c r="A242" s="1" t="s">
        <v>1092</v>
      </c>
      <c r="B242" s="25" t="str">
        <f t="shared" si="7"/>
        <v>12HEALTH CARE PRODUCTSW0325WH0270</v>
      </c>
      <c r="C242" s="2">
        <v>12</v>
      </c>
      <c r="D242" s="1" t="s">
        <v>1079</v>
      </c>
      <c r="E242" s="1" t="s">
        <v>1093</v>
      </c>
      <c r="F242" s="9" t="s">
        <v>572</v>
      </c>
      <c r="G242" s="1" t="s">
        <v>1094</v>
      </c>
      <c r="H242" s="10" t="s">
        <v>521</v>
      </c>
      <c r="I242" s="1" t="s">
        <v>522</v>
      </c>
      <c r="J242" s="2" t="s">
        <v>1095</v>
      </c>
      <c r="K242" s="1" t="s">
        <v>948</v>
      </c>
      <c r="L242" s="2" t="s">
        <v>523</v>
      </c>
      <c r="M242" s="34" t="s">
        <v>862</v>
      </c>
      <c r="N242" s="1" t="s">
        <v>801</v>
      </c>
      <c r="O242" s="11">
        <v>38190</v>
      </c>
    </row>
    <row r="243" spans="1:15" ht="45" hidden="1" customHeight="1" x14ac:dyDescent="0.2">
      <c r="A243" s="1" t="s">
        <v>1096</v>
      </c>
      <c r="B243" s="25" t="str">
        <f t="shared" si="7"/>
        <v>12HEALTH CARE PRODUCTSW0336WH0195</v>
      </c>
      <c r="C243" s="2">
        <v>12</v>
      </c>
      <c r="D243" s="1" t="s">
        <v>1079</v>
      </c>
      <c r="E243" s="1" t="s">
        <v>1097</v>
      </c>
      <c r="F243" s="9" t="s">
        <v>572</v>
      </c>
      <c r="G243" s="1" t="s">
        <v>1098</v>
      </c>
      <c r="H243" s="10" t="s">
        <v>521</v>
      </c>
      <c r="I243" s="1" t="s">
        <v>522</v>
      </c>
      <c r="J243" s="2">
        <v>6</v>
      </c>
      <c r="K243" s="1" t="s">
        <v>948</v>
      </c>
      <c r="L243" s="2" t="s">
        <v>523</v>
      </c>
      <c r="M243" s="1" t="s">
        <v>983</v>
      </c>
      <c r="N243" s="1" t="s">
        <v>801</v>
      </c>
      <c r="O243" s="11">
        <v>39283</v>
      </c>
    </row>
    <row r="244" spans="1:15" ht="45" hidden="1" customHeight="1" x14ac:dyDescent="0.2">
      <c r="A244" s="1" t="s">
        <v>1099</v>
      </c>
      <c r="B244" s="25" t="str">
        <f t="shared" si="7"/>
        <v>12HEALTH CARE PRODUCTSW0336WH0224</v>
      </c>
      <c r="C244" s="2">
        <v>12</v>
      </c>
      <c r="D244" s="1" t="s">
        <v>1079</v>
      </c>
      <c r="E244" s="1" t="s">
        <v>1100</v>
      </c>
      <c r="F244" s="9" t="s">
        <v>572</v>
      </c>
      <c r="G244" s="1" t="s">
        <v>1098</v>
      </c>
      <c r="H244" s="10" t="s">
        <v>521</v>
      </c>
      <c r="I244" s="1" t="s">
        <v>522</v>
      </c>
      <c r="J244" s="2" t="s">
        <v>791</v>
      </c>
      <c r="K244" s="1" t="s">
        <v>948</v>
      </c>
      <c r="L244" s="2" t="s">
        <v>523</v>
      </c>
      <c r="M244" s="1" t="s">
        <v>983</v>
      </c>
      <c r="N244" s="1" t="s">
        <v>801</v>
      </c>
      <c r="O244" s="11">
        <v>39284</v>
      </c>
    </row>
    <row r="245" spans="1:15" ht="45" hidden="1" customHeight="1" x14ac:dyDescent="0.2">
      <c r="A245" s="1" t="s">
        <v>1101</v>
      </c>
      <c r="B245" s="25" t="str">
        <f t="shared" si="7"/>
        <v>12HAZARD PAKW0334CD0191</v>
      </c>
      <c r="C245" s="2">
        <v>12</v>
      </c>
      <c r="D245" s="1" t="s">
        <v>1102</v>
      </c>
      <c r="E245" s="1" t="s">
        <v>1103</v>
      </c>
      <c r="F245" s="9" t="s">
        <v>572</v>
      </c>
      <c r="G245" s="1" t="s">
        <v>1104</v>
      </c>
      <c r="H245" s="10" t="s">
        <v>521</v>
      </c>
      <c r="I245" s="1" t="s">
        <v>1105</v>
      </c>
      <c r="J245" s="2">
        <v>5</v>
      </c>
      <c r="K245" s="1" t="s">
        <v>1106</v>
      </c>
      <c r="L245" s="2" t="s">
        <v>523</v>
      </c>
      <c r="M245" s="1" t="s">
        <v>708</v>
      </c>
      <c r="N245" s="1" t="s">
        <v>163</v>
      </c>
      <c r="O245" s="11"/>
    </row>
    <row r="246" spans="1:15" s="16" customFormat="1" ht="50.25" hidden="1" customHeight="1" x14ac:dyDescent="0.2">
      <c r="A246" s="1" t="s">
        <v>1107</v>
      </c>
      <c r="B246" s="25" t="str">
        <f t="shared" si="7"/>
        <v>12Leggett &amp; Platt INC.W002AWH0413</v>
      </c>
      <c r="C246" s="2">
        <v>12</v>
      </c>
      <c r="D246" s="1" t="s">
        <v>659</v>
      </c>
      <c r="E246" s="1" t="s">
        <v>1108</v>
      </c>
      <c r="F246" s="9" t="s">
        <v>46</v>
      </c>
      <c r="G246" s="1" t="s">
        <v>1109</v>
      </c>
      <c r="H246" s="10" t="s">
        <v>521</v>
      </c>
      <c r="I246" s="1" t="s">
        <v>667</v>
      </c>
      <c r="J246" s="2">
        <v>3</v>
      </c>
      <c r="K246" s="1" t="s">
        <v>662</v>
      </c>
      <c r="L246" s="2" t="s">
        <v>523</v>
      </c>
      <c r="M246" s="1" t="s">
        <v>708</v>
      </c>
      <c r="N246" s="1" t="s">
        <v>801</v>
      </c>
      <c r="O246" s="11">
        <v>39927</v>
      </c>
    </row>
    <row r="247" spans="1:15" s="16" customFormat="1" ht="45.75" hidden="1" customHeight="1" x14ac:dyDescent="0.2">
      <c r="A247" s="1" t="s">
        <v>1110</v>
      </c>
      <c r="B247" s="25" t="str">
        <f t="shared" si="7"/>
        <v>12Leggett &amp; Platt INC.W002AWH0451</v>
      </c>
      <c r="C247" s="2">
        <v>12</v>
      </c>
      <c r="D247" s="1" t="s">
        <v>659</v>
      </c>
      <c r="E247" s="1" t="s">
        <v>1111</v>
      </c>
      <c r="F247" s="9" t="s">
        <v>46</v>
      </c>
      <c r="G247" s="1" t="s">
        <v>1109</v>
      </c>
      <c r="H247" s="10">
        <v>5000</v>
      </c>
      <c r="I247" s="1" t="s">
        <v>1112</v>
      </c>
      <c r="J247" s="2" t="s">
        <v>1113</v>
      </c>
      <c r="K247" s="1" t="s">
        <v>521</v>
      </c>
      <c r="L247" s="2" t="s">
        <v>523</v>
      </c>
      <c r="M247" s="1" t="s">
        <v>708</v>
      </c>
      <c r="N247" s="1" t="s">
        <v>47</v>
      </c>
      <c r="O247" s="11">
        <v>39014</v>
      </c>
    </row>
    <row r="248" spans="1:15" s="16" customFormat="1" ht="46.5" hidden="1" customHeight="1" x14ac:dyDescent="0.2">
      <c r="A248" s="1" t="s">
        <v>1114</v>
      </c>
      <c r="B248" s="25" t="str">
        <f t="shared" si="7"/>
        <v>12Leggett &amp; Platt INC.W002AWH0552</v>
      </c>
      <c r="C248" s="2">
        <v>12</v>
      </c>
      <c r="D248" s="1" t="s">
        <v>659</v>
      </c>
      <c r="E248" s="1" t="s">
        <v>1115</v>
      </c>
      <c r="F248" s="9" t="s">
        <v>46</v>
      </c>
      <c r="G248" s="1" t="s">
        <v>1109</v>
      </c>
      <c r="H248" s="10" t="s">
        <v>521</v>
      </c>
      <c r="I248" s="1" t="s">
        <v>667</v>
      </c>
      <c r="J248" s="2">
        <v>2</v>
      </c>
      <c r="K248" s="1" t="s">
        <v>662</v>
      </c>
      <c r="L248" s="2" t="s">
        <v>523</v>
      </c>
      <c r="M248" s="1" t="s">
        <v>708</v>
      </c>
      <c r="N248" s="1" t="s">
        <v>801</v>
      </c>
      <c r="O248" s="11">
        <v>39927</v>
      </c>
    </row>
    <row r="249" spans="1:15" s="16" customFormat="1" ht="51" hidden="1" customHeight="1" x14ac:dyDescent="0.2">
      <c r="A249" s="1" t="s">
        <v>1116</v>
      </c>
      <c r="B249" s="25" t="str">
        <f t="shared" si="7"/>
        <v>12Leggett &amp; Platt INC.W006DWH0514</v>
      </c>
      <c r="C249" s="2">
        <v>12</v>
      </c>
      <c r="D249" s="1" t="s">
        <v>659</v>
      </c>
      <c r="E249" s="1" t="s">
        <v>1117</v>
      </c>
      <c r="F249" s="9" t="s">
        <v>46</v>
      </c>
      <c r="G249" s="1" t="s">
        <v>1109</v>
      </c>
      <c r="H249" s="10" t="s">
        <v>521</v>
      </c>
      <c r="I249" s="1" t="s">
        <v>667</v>
      </c>
      <c r="J249" s="2">
        <v>2</v>
      </c>
      <c r="K249" s="1" t="s">
        <v>662</v>
      </c>
      <c r="L249" s="2" t="s">
        <v>523</v>
      </c>
      <c r="M249" s="1" t="s">
        <v>708</v>
      </c>
      <c r="N249" s="1" t="s">
        <v>801</v>
      </c>
      <c r="O249" s="11">
        <v>39927</v>
      </c>
    </row>
    <row r="250" spans="1:15" s="16" customFormat="1" ht="40.5" hidden="1" customHeight="1" x14ac:dyDescent="0.2">
      <c r="A250" s="1" t="s">
        <v>1118</v>
      </c>
      <c r="B250" s="25" t="str">
        <f t="shared" si="7"/>
        <v>12Leggett &amp; Platt INC.W006DWH0552</v>
      </c>
      <c r="C250" s="2">
        <v>12</v>
      </c>
      <c r="D250" s="1" t="s">
        <v>659</v>
      </c>
      <c r="E250" s="1" t="s">
        <v>1119</v>
      </c>
      <c r="F250" s="9" t="s">
        <v>46</v>
      </c>
      <c r="G250" s="1" t="s">
        <v>1109</v>
      </c>
      <c r="H250" s="10" t="s">
        <v>521</v>
      </c>
      <c r="I250" s="1" t="s">
        <v>667</v>
      </c>
      <c r="J250" s="2">
        <v>2</v>
      </c>
      <c r="K250" s="1" t="s">
        <v>662</v>
      </c>
      <c r="L250" s="2" t="s">
        <v>523</v>
      </c>
      <c r="M250" s="1" t="s">
        <v>708</v>
      </c>
      <c r="N250" s="1" t="s">
        <v>801</v>
      </c>
      <c r="O250" s="11">
        <v>39927</v>
      </c>
    </row>
    <row r="251" spans="1:15" s="16" customFormat="1" ht="51" hidden="1" customHeight="1" x14ac:dyDescent="0.2">
      <c r="A251" s="1" t="s">
        <v>1120</v>
      </c>
      <c r="B251" s="25" t="str">
        <f t="shared" si="7"/>
        <v>12Leggett &amp; Platt INC.W006DWH0622</v>
      </c>
      <c r="C251" s="2">
        <v>12</v>
      </c>
      <c r="D251" s="1" t="s">
        <v>659</v>
      </c>
      <c r="E251" s="1" t="s">
        <v>1121</v>
      </c>
      <c r="F251" s="9" t="s">
        <v>46</v>
      </c>
      <c r="G251" s="1" t="s">
        <v>1109</v>
      </c>
      <c r="H251" s="10" t="s">
        <v>521</v>
      </c>
      <c r="I251" s="1" t="s">
        <v>667</v>
      </c>
      <c r="J251" s="2">
        <v>2</v>
      </c>
      <c r="K251" s="1" t="s">
        <v>1122</v>
      </c>
      <c r="L251" s="2" t="s">
        <v>523</v>
      </c>
      <c r="M251" s="1" t="s">
        <v>708</v>
      </c>
      <c r="N251" s="1" t="s">
        <v>801</v>
      </c>
      <c r="O251" s="11">
        <v>39927</v>
      </c>
    </row>
    <row r="252" spans="1:15" s="16" customFormat="1" ht="40.5" hidden="1" customHeight="1" x14ac:dyDescent="0.2">
      <c r="A252" s="1" t="s">
        <v>1123</v>
      </c>
      <c r="B252" s="25" t="str">
        <f t="shared" si="7"/>
        <v>12MABESAW0724090165</v>
      </c>
      <c r="C252" s="2">
        <v>12</v>
      </c>
      <c r="D252" s="1" t="s">
        <v>1124</v>
      </c>
      <c r="E252" s="1" t="s">
        <v>1125</v>
      </c>
      <c r="F252" s="9" t="s">
        <v>572</v>
      </c>
      <c r="G252" s="1" t="s">
        <v>1126</v>
      </c>
      <c r="H252" s="10" t="s">
        <v>521</v>
      </c>
      <c r="I252" s="1" t="s">
        <v>667</v>
      </c>
      <c r="J252" s="2">
        <v>4</v>
      </c>
      <c r="K252" s="1" t="s">
        <v>948</v>
      </c>
      <c r="L252" s="2" t="s">
        <v>523</v>
      </c>
      <c r="M252" s="1" t="s">
        <v>708</v>
      </c>
      <c r="N252" s="1" t="s">
        <v>801</v>
      </c>
      <c r="O252" s="11">
        <v>38191</v>
      </c>
    </row>
    <row r="253" spans="1:15" s="16" customFormat="1" ht="40.5" customHeight="1" x14ac:dyDescent="0.2">
      <c r="A253" s="1" t="s">
        <v>1127</v>
      </c>
      <c r="B253" s="25" t="str">
        <f t="shared" si="7"/>
        <v>12MIDWEST FILTRATIONW002AWH1321</v>
      </c>
      <c r="C253" s="2">
        <v>12</v>
      </c>
      <c r="D253" s="1" t="s">
        <v>668</v>
      </c>
      <c r="E253" s="1" t="s">
        <v>1128</v>
      </c>
      <c r="F253" s="9" t="s">
        <v>46</v>
      </c>
      <c r="G253" s="1" t="s">
        <v>521</v>
      </c>
      <c r="H253" s="8">
        <v>2743</v>
      </c>
      <c r="I253" s="1" t="s">
        <v>667</v>
      </c>
      <c r="J253" s="2">
        <v>1</v>
      </c>
      <c r="K253" s="1" t="s">
        <v>521</v>
      </c>
      <c r="L253" s="2" t="s">
        <v>523</v>
      </c>
      <c r="M253" s="1" t="s">
        <v>559</v>
      </c>
      <c r="N253" s="1" t="s">
        <v>801</v>
      </c>
      <c r="O253" s="11">
        <v>39923</v>
      </c>
    </row>
    <row r="254" spans="1:15" s="16" customFormat="1" ht="51" customHeight="1" x14ac:dyDescent="0.2">
      <c r="A254" s="1" t="s">
        <v>1129</v>
      </c>
      <c r="B254" s="25" t="str">
        <f t="shared" ref="B254:B330" si="8">C254&amp;D254&amp;A254</f>
        <v>12MIDWEST FILTRATIONW002AWH1829</v>
      </c>
      <c r="C254" s="2">
        <v>12</v>
      </c>
      <c r="D254" s="1" t="s">
        <v>668</v>
      </c>
      <c r="E254" s="1" t="s">
        <v>1130</v>
      </c>
      <c r="F254" s="9" t="s">
        <v>46</v>
      </c>
      <c r="G254" s="1" t="s">
        <v>521</v>
      </c>
      <c r="H254" s="8">
        <v>2743</v>
      </c>
      <c r="I254" s="1" t="s">
        <v>667</v>
      </c>
      <c r="J254" s="2">
        <v>1</v>
      </c>
      <c r="K254" s="1" t="s">
        <v>521</v>
      </c>
      <c r="L254" s="2" t="s">
        <v>523</v>
      </c>
      <c r="M254" s="1" t="s">
        <v>559</v>
      </c>
      <c r="N254" s="1" t="s">
        <v>801</v>
      </c>
      <c r="O254" s="11">
        <v>39923</v>
      </c>
    </row>
    <row r="255" spans="1:15" s="16" customFormat="1" ht="51" customHeight="1" x14ac:dyDescent="0.2">
      <c r="A255" s="1">
        <v>1429552</v>
      </c>
      <c r="B255" s="25" t="str">
        <f t="shared" si="8"/>
        <v>12MIDWEST FILTRATION1429552</v>
      </c>
      <c r="C255" s="2">
        <v>12</v>
      </c>
      <c r="D255" s="1" t="s">
        <v>668</v>
      </c>
      <c r="E255" s="1" t="s">
        <v>669</v>
      </c>
      <c r="F255" s="9" t="s">
        <v>46</v>
      </c>
      <c r="G255" s="84" t="s">
        <v>521</v>
      </c>
      <c r="H255" s="8">
        <v>6629</v>
      </c>
      <c r="I255" s="1" t="s">
        <v>522</v>
      </c>
      <c r="J255" s="2">
        <v>1</v>
      </c>
      <c r="K255" s="1" t="s">
        <v>521</v>
      </c>
      <c r="L255" s="2" t="s">
        <v>523</v>
      </c>
      <c r="M255" s="1" t="s">
        <v>646</v>
      </c>
      <c r="N255" s="1" t="s">
        <v>801</v>
      </c>
      <c r="O255" s="11">
        <v>39864</v>
      </c>
    </row>
    <row r="256" spans="1:15" s="16" customFormat="1" ht="46.5" hidden="1" customHeight="1" x14ac:dyDescent="0.2">
      <c r="A256" s="1">
        <v>1429543</v>
      </c>
      <c r="B256" s="25" t="str">
        <f t="shared" si="8"/>
        <v>12Prestige Ameritech               1429543</v>
      </c>
      <c r="C256" s="2">
        <v>12</v>
      </c>
      <c r="D256" s="1" t="s">
        <v>1131</v>
      </c>
      <c r="E256" s="1" t="s">
        <v>1132</v>
      </c>
      <c r="F256" s="9" t="s">
        <v>46</v>
      </c>
      <c r="G256" s="1" t="s">
        <v>1133</v>
      </c>
      <c r="H256" s="10" t="s">
        <v>521</v>
      </c>
      <c r="I256" s="1" t="s">
        <v>522</v>
      </c>
      <c r="J256" s="2">
        <v>7</v>
      </c>
      <c r="K256" s="1" t="s">
        <v>521</v>
      </c>
      <c r="L256" s="2" t="s">
        <v>523</v>
      </c>
      <c r="M256" s="1" t="s">
        <v>543</v>
      </c>
      <c r="N256" s="1" t="s">
        <v>801</v>
      </c>
      <c r="O256" s="11">
        <v>39951</v>
      </c>
    </row>
    <row r="257" spans="1:15" s="16" customFormat="1" ht="46.5" hidden="1" customHeight="1" x14ac:dyDescent="0.2">
      <c r="A257" s="1" t="s">
        <v>1134</v>
      </c>
      <c r="B257" s="25" t="str">
        <f t="shared" si="8"/>
        <v>12PRINCIPLE BUSINESSW0320WH0591</v>
      </c>
      <c r="C257" s="2">
        <v>12</v>
      </c>
      <c r="D257" s="1" t="s">
        <v>1135</v>
      </c>
      <c r="E257" s="1" t="s">
        <v>1136</v>
      </c>
      <c r="F257" s="9" t="s">
        <v>572</v>
      </c>
      <c r="G257" s="1" t="s">
        <v>1137</v>
      </c>
      <c r="H257" s="10" t="s">
        <v>521</v>
      </c>
      <c r="I257" s="1" t="s">
        <v>522</v>
      </c>
      <c r="J257" s="2">
        <v>2</v>
      </c>
      <c r="K257" s="1"/>
      <c r="L257" s="2" t="s">
        <v>523</v>
      </c>
      <c r="M257" s="1" t="s">
        <v>849</v>
      </c>
      <c r="N257" s="1" t="s">
        <v>801</v>
      </c>
      <c r="O257" s="11">
        <v>39855</v>
      </c>
    </row>
    <row r="258" spans="1:15" s="16" customFormat="1" ht="54.75" hidden="1" customHeight="1" x14ac:dyDescent="0.2">
      <c r="A258" s="1" t="s">
        <v>1138</v>
      </c>
      <c r="B258" s="25" t="str">
        <f t="shared" si="8"/>
        <v>12PRINCIPLE BUSINESSW0320WH0768.</v>
      </c>
      <c r="C258" s="2">
        <v>12</v>
      </c>
      <c r="D258" s="1" t="s">
        <v>1135</v>
      </c>
      <c r="E258" s="1" t="s">
        <v>1139</v>
      </c>
      <c r="F258" s="9" t="s">
        <v>572</v>
      </c>
      <c r="G258" s="1" t="s">
        <v>1137</v>
      </c>
      <c r="H258" s="10" t="s">
        <v>521</v>
      </c>
      <c r="I258" s="1" t="s">
        <v>667</v>
      </c>
      <c r="J258" s="2" t="s">
        <v>947</v>
      </c>
      <c r="K258" s="1"/>
      <c r="L258" s="2" t="s">
        <v>523</v>
      </c>
      <c r="M258" s="1" t="s">
        <v>708</v>
      </c>
      <c r="N258" s="1" t="s">
        <v>801</v>
      </c>
      <c r="O258" s="11">
        <v>39091</v>
      </c>
    </row>
    <row r="259" spans="1:15" s="16" customFormat="1" ht="51" hidden="1" customHeight="1" x14ac:dyDescent="0.2">
      <c r="A259" s="1" t="s">
        <v>1140</v>
      </c>
      <c r="B259" s="25" t="str">
        <f t="shared" si="8"/>
        <v>12R.SABEEW0044WH0911</v>
      </c>
      <c r="C259" s="2">
        <v>12</v>
      </c>
      <c r="D259" s="1" t="s">
        <v>1141</v>
      </c>
      <c r="E259" s="1" t="s">
        <v>1142</v>
      </c>
      <c r="F259" s="9" t="s">
        <v>46</v>
      </c>
      <c r="G259" s="1" t="s">
        <v>706</v>
      </c>
      <c r="H259" s="10" t="s">
        <v>521</v>
      </c>
      <c r="I259" s="1" t="s">
        <v>522</v>
      </c>
      <c r="J259" s="2">
        <v>1</v>
      </c>
      <c r="K259" s="1" t="s">
        <v>1143</v>
      </c>
      <c r="L259" s="2" t="s">
        <v>523</v>
      </c>
      <c r="M259" s="1" t="s">
        <v>631</v>
      </c>
      <c r="N259" s="1" t="s">
        <v>801</v>
      </c>
      <c r="O259" s="11">
        <v>39090</v>
      </c>
    </row>
    <row r="260" spans="1:15" s="16" customFormat="1" ht="54.75" hidden="1" customHeight="1" x14ac:dyDescent="0.2">
      <c r="A260" s="1" t="s">
        <v>1144</v>
      </c>
      <c r="B260" s="25" t="str">
        <f t="shared" si="8"/>
        <v>12R.SABEEW0330WH0911</v>
      </c>
      <c r="C260" s="2">
        <v>12</v>
      </c>
      <c r="D260" s="1" t="s">
        <v>1141</v>
      </c>
      <c r="E260" s="1" t="s">
        <v>1145</v>
      </c>
      <c r="F260" s="9" t="s">
        <v>572</v>
      </c>
      <c r="G260" s="1" t="s">
        <v>706</v>
      </c>
      <c r="H260" s="10" t="s">
        <v>521</v>
      </c>
      <c r="I260" s="1" t="s">
        <v>522</v>
      </c>
      <c r="J260" s="2">
        <v>1</v>
      </c>
      <c r="K260" s="1" t="s">
        <v>1143</v>
      </c>
      <c r="L260" s="2" t="s">
        <v>523</v>
      </c>
      <c r="M260" s="1" t="s">
        <v>631</v>
      </c>
      <c r="N260" s="1" t="s">
        <v>801</v>
      </c>
      <c r="O260" s="11">
        <v>39090</v>
      </c>
    </row>
    <row r="261" spans="1:15" ht="39.6" hidden="1" customHeight="1" x14ac:dyDescent="0.2">
      <c r="A261" s="1" t="s">
        <v>1146</v>
      </c>
      <c r="B261" s="25" t="str">
        <f t="shared" si="8"/>
        <v>12NOVIPAXW0334BC0356</v>
      </c>
      <c r="C261" s="2">
        <v>12</v>
      </c>
      <c r="D261" s="1" t="s">
        <v>855</v>
      </c>
      <c r="E261" s="1" t="s">
        <v>1147</v>
      </c>
      <c r="F261" s="9" t="s">
        <v>572</v>
      </c>
      <c r="G261" s="1" t="s">
        <v>864</v>
      </c>
      <c r="H261" s="10" t="s">
        <v>521</v>
      </c>
      <c r="I261" s="1" t="s">
        <v>857</v>
      </c>
      <c r="J261" s="2">
        <v>3</v>
      </c>
      <c r="K261" s="1" t="s">
        <v>1148</v>
      </c>
      <c r="L261" s="2" t="s">
        <v>523</v>
      </c>
      <c r="M261" s="1" t="s">
        <v>845</v>
      </c>
      <c r="N261" s="1" t="s">
        <v>801</v>
      </c>
      <c r="O261" s="11">
        <v>38819</v>
      </c>
    </row>
    <row r="262" spans="1:15" s="16" customFormat="1" ht="54.75" hidden="1" customHeight="1" x14ac:dyDescent="0.2">
      <c r="A262" s="1" t="s">
        <v>1149</v>
      </c>
      <c r="B262" s="25" t="str">
        <f t="shared" si="8"/>
        <v>12NOVIPAXW0334BC0533</v>
      </c>
      <c r="C262" s="2">
        <v>12</v>
      </c>
      <c r="D262" s="1" t="s">
        <v>855</v>
      </c>
      <c r="E262" s="1" t="s">
        <v>1150</v>
      </c>
      <c r="F262" s="9" t="s">
        <v>572</v>
      </c>
      <c r="G262" s="1" t="s">
        <v>1151</v>
      </c>
      <c r="H262" s="10">
        <v>14000</v>
      </c>
      <c r="I262" s="1" t="s">
        <v>857</v>
      </c>
      <c r="J262" s="2">
        <v>2</v>
      </c>
      <c r="K262" s="1" t="s">
        <v>1148</v>
      </c>
      <c r="L262" s="2" t="s">
        <v>523</v>
      </c>
      <c r="M262" s="1" t="s">
        <v>845</v>
      </c>
      <c r="N262" s="1" t="s">
        <v>801</v>
      </c>
      <c r="O262" s="11">
        <v>38819</v>
      </c>
    </row>
    <row r="263" spans="1:15" s="16" customFormat="1" ht="54.75" hidden="1" customHeight="1" x14ac:dyDescent="0.2">
      <c r="A263" s="1" t="s">
        <v>1149</v>
      </c>
      <c r="B263" s="25" t="str">
        <f t="shared" si="8"/>
        <v>12NOVIPAXW0334BC0533</v>
      </c>
      <c r="C263" s="2">
        <v>12</v>
      </c>
      <c r="D263" s="1" t="s">
        <v>855</v>
      </c>
      <c r="E263" s="1" t="s">
        <v>1150</v>
      </c>
      <c r="F263" s="9" t="s">
        <v>572</v>
      </c>
      <c r="G263" s="1" t="s">
        <v>864</v>
      </c>
      <c r="H263" s="10" t="s">
        <v>521</v>
      </c>
      <c r="I263" s="1" t="s">
        <v>857</v>
      </c>
      <c r="J263" s="2">
        <v>2</v>
      </c>
      <c r="K263" s="1" t="s">
        <v>1148</v>
      </c>
      <c r="L263" s="2" t="s">
        <v>523</v>
      </c>
      <c r="M263" s="1" t="s">
        <v>845</v>
      </c>
      <c r="N263" s="1" t="s">
        <v>801</v>
      </c>
      <c r="O263" s="11">
        <v>38819</v>
      </c>
    </row>
    <row r="264" spans="1:15" s="16" customFormat="1" ht="54.75" hidden="1" customHeight="1" x14ac:dyDescent="0.2">
      <c r="A264" s="1" t="s">
        <v>1152</v>
      </c>
      <c r="B264" s="25" t="str">
        <f t="shared" si="8"/>
        <v>12NOVIPAXW0334CD0356</v>
      </c>
      <c r="C264" s="2">
        <v>12</v>
      </c>
      <c r="D264" s="1" t="s">
        <v>855</v>
      </c>
      <c r="E264" s="1" t="s">
        <v>1153</v>
      </c>
      <c r="F264" s="9" t="s">
        <v>572</v>
      </c>
      <c r="G264" s="1" t="s">
        <v>864</v>
      </c>
      <c r="H264" s="10" t="s">
        <v>521</v>
      </c>
      <c r="I264" s="1" t="s">
        <v>857</v>
      </c>
      <c r="J264" s="2">
        <v>3</v>
      </c>
      <c r="K264" s="1" t="s">
        <v>1148</v>
      </c>
      <c r="L264" s="2" t="s">
        <v>523</v>
      </c>
      <c r="M264" s="1" t="s">
        <v>845</v>
      </c>
      <c r="N264" s="1" t="s">
        <v>801</v>
      </c>
      <c r="O264" s="11">
        <v>38823</v>
      </c>
    </row>
    <row r="265" spans="1:15" s="16" customFormat="1" ht="52.5" hidden="1" customHeight="1" x14ac:dyDescent="0.2">
      <c r="A265" s="1" t="s">
        <v>1154</v>
      </c>
      <c r="B265" s="25" t="str">
        <f t="shared" si="8"/>
        <v>12NOVIPAXW0334CD0533</v>
      </c>
      <c r="C265" s="2">
        <v>12</v>
      </c>
      <c r="D265" s="1" t="s">
        <v>855</v>
      </c>
      <c r="E265" s="1" t="s">
        <v>1155</v>
      </c>
      <c r="F265" s="9" t="s">
        <v>572</v>
      </c>
      <c r="G265" s="1" t="s">
        <v>864</v>
      </c>
      <c r="H265" s="10" t="s">
        <v>521</v>
      </c>
      <c r="I265" s="1" t="s">
        <v>857</v>
      </c>
      <c r="J265" s="2">
        <v>2</v>
      </c>
      <c r="K265" s="1" t="s">
        <v>1148</v>
      </c>
      <c r="L265" s="2" t="s">
        <v>523</v>
      </c>
      <c r="M265" s="1" t="s">
        <v>845</v>
      </c>
      <c r="N265" s="1" t="s">
        <v>801</v>
      </c>
      <c r="O265" s="11">
        <v>38824</v>
      </c>
    </row>
    <row r="266" spans="1:15" s="16" customFormat="1" ht="52.5" hidden="1" customHeight="1" x14ac:dyDescent="0.2">
      <c r="A266" s="1" t="s">
        <v>1156</v>
      </c>
      <c r="B266" s="25" t="str">
        <f t="shared" si="8"/>
        <v>12NOVIPAXW0334CR0356</v>
      </c>
      <c r="C266" s="2">
        <v>12</v>
      </c>
      <c r="D266" s="1" t="s">
        <v>855</v>
      </c>
      <c r="E266" s="1" t="s">
        <v>1157</v>
      </c>
      <c r="F266" s="9" t="s">
        <v>572</v>
      </c>
      <c r="G266" s="1" t="s">
        <v>864</v>
      </c>
      <c r="H266" s="10" t="s">
        <v>521</v>
      </c>
      <c r="I266" s="1" t="s">
        <v>857</v>
      </c>
      <c r="J266" s="2">
        <v>3</v>
      </c>
      <c r="K266" s="1" t="s">
        <v>1148</v>
      </c>
      <c r="L266" s="2" t="s">
        <v>523</v>
      </c>
      <c r="M266" s="1" t="s">
        <v>845</v>
      </c>
      <c r="N266" s="1" t="s">
        <v>801</v>
      </c>
      <c r="O266" s="11">
        <v>38826</v>
      </c>
    </row>
    <row r="267" spans="1:15" s="16" customFormat="1" ht="52.5" hidden="1" customHeight="1" x14ac:dyDescent="0.2">
      <c r="A267" s="1" t="s">
        <v>1158</v>
      </c>
      <c r="B267" s="25" t="str">
        <f t="shared" si="8"/>
        <v>12NOVIPAXW0334CR0533</v>
      </c>
      <c r="C267" s="2">
        <v>12</v>
      </c>
      <c r="D267" s="1" t="s">
        <v>855</v>
      </c>
      <c r="E267" s="1" t="s">
        <v>1159</v>
      </c>
      <c r="F267" s="9" t="s">
        <v>572</v>
      </c>
      <c r="G267" s="1" t="s">
        <v>1151</v>
      </c>
      <c r="H267" s="10">
        <v>14000</v>
      </c>
      <c r="I267" s="1" t="s">
        <v>857</v>
      </c>
      <c r="J267" s="2">
        <v>2</v>
      </c>
      <c r="K267" s="1" t="s">
        <v>1148</v>
      </c>
      <c r="L267" s="2" t="s">
        <v>523</v>
      </c>
      <c r="M267" s="1" t="s">
        <v>708</v>
      </c>
      <c r="N267" s="1" t="s">
        <v>801</v>
      </c>
      <c r="O267" s="11">
        <v>39282</v>
      </c>
    </row>
    <row r="268" spans="1:15" s="16" customFormat="1" ht="52.5" hidden="1" customHeight="1" x14ac:dyDescent="0.2">
      <c r="A268" s="1" t="s">
        <v>1160</v>
      </c>
      <c r="B268" s="25" t="str">
        <f t="shared" si="8"/>
        <v>12NOVIPAXW0334YR0533</v>
      </c>
      <c r="C268" s="2">
        <v>12</v>
      </c>
      <c r="D268" s="1" t="s">
        <v>855</v>
      </c>
      <c r="E268" s="1" t="s">
        <v>1159</v>
      </c>
      <c r="F268" s="9" t="s">
        <v>572</v>
      </c>
      <c r="G268" s="1" t="s">
        <v>861</v>
      </c>
      <c r="H268" s="10" t="s">
        <v>521</v>
      </c>
      <c r="I268" s="1" t="s">
        <v>857</v>
      </c>
      <c r="J268" s="2">
        <v>2</v>
      </c>
      <c r="K268" s="1" t="s">
        <v>1148</v>
      </c>
      <c r="L268" s="2" t="s">
        <v>523</v>
      </c>
      <c r="M268" s="1" t="s">
        <v>708</v>
      </c>
      <c r="N268" s="1" t="s">
        <v>801</v>
      </c>
      <c r="O268" s="11">
        <v>39282</v>
      </c>
    </row>
    <row r="269" spans="1:15" s="16" customFormat="1" ht="52.5" hidden="1" customHeight="1" x14ac:dyDescent="0.2">
      <c r="A269" s="1" t="s">
        <v>1161</v>
      </c>
      <c r="B269" s="25" t="str">
        <f t="shared" si="8"/>
        <v>12NOVIPAXW0334ZB0533</v>
      </c>
      <c r="C269" s="2">
        <v>12</v>
      </c>
      <c r="D269" s="1" t="s">
        <v>855</v>
      </c>
      <c r="E269" s="1" t="s">
        <v>1150</v>
      </c>
      <c r="F269" s="9" t="s">
        <v>572</v>
      </c>
      <c r="G269" s="1" t="s">
        <v>1162</v>
      </c>
      <c r="H269" s="10">
        <v>14000</v>
      </c>
      <c r="I269" s="1" t="s">
        <v>857</v>
      </c>
      <c r="J269" s="2">
        <v>2</v>
      </c>
      <c r="K269" s="1" t="s">
        <v>1148</v>
      </c>
      <c r="L269" s="2" t="s">
        <v>523</v>
      </c>
      <c r="M269" s="1" t="s">
        <v>708</v>
      </c>
      <c r="N269" s="1" t="s">
        <v>801</v>
      </c>
      <c r="O269" s="11">
        <v>38819</v>
      </c>
    </row>
    <row r="270" spans="1:15" s="16" customFormat="1" ht="52.5" hidden="1" customHeight="1" x14ac:dyDescent="0.2">
      <c r="A270" s="1" t="s">
        <v>1163</v>
      </c>
      <c r="B270" s="25" t="str">
        <f t="shared" si="8"/>
        <v>12NOVIPAXW0334ZR0533</v>
      </c>
      <c r="C270" s="2">
        <v>12</v>
      </c>
      <c r="D270" s="1" t="s">
        <v>855</v>
      </c>
      <c r="E270" s="1" t="s">
        <v>1159</v>
      </c>
      <c r="F270" s="9" t="s">
        <v>572</v>
      </c>
      <c r="G270" s="1" t="s">
        <v>1164</v>
      </c>
      <c r="H270" s="10" t="s">
        <v>521</v>
      </c>
      <c r="I270" s="1" t="s">
        <v>857</v>
      </c>
      <c r="J270" s="2">
        <v>2</v>
      </c>
      <c r="K270" s="1" t="s">
        <v>1148</v>
      </c>
      <c r="L270" s="2" t="s">
        <v>523</v>
      </c>
      <c r="M270" s="1" t="s">
        <v>708</v>
      </c>
      <c r="N270" s="1" t="s">
        <v>801</v>
      </c>
      <c r="O270" s="11">
        <v>39282</v>
      </c>
    </row>
    <row r="271" spans="1:15" s="16" customFormat="1" ht="52.5" hidden="1" customHeight="1" x14ac:dyDescent="0.2">
      <c r="A271" s="1" t="s">
        <v>1165</v>
      </c>
      <c r="B271" s="25" t="str">
        <f t="shared" si="8"/>
        <v>12NOVIPAXW0360XB0533</v>
      </c>
      <c r="C271" s="2">
        <v>12</v>
      </c>
      <c r="D271" s="1" t="s">
        <v>855</v>
      </c>
      <c r="E271" s="1" t="s">
        <v>1166</v>
      </c>
      <c r="F271" s="9" t="s">
        <v>572</v>
      </c>
      <c r="G271" s="1" t="s">
        <v>706</v>
      </c>
      <c r="H271" s="10" t="s">
        <v>521</v>
      </c>
      <c r="I271" s="1" t="s">
        <v>857</v>
      </c>
      <c r="J271" s="2">
        <v>2</v>
      </c>
      <c r="K271" s="1" t="s">
        <v>594</v>
      </c>
      <c r="L271" s="2" t="s">
        <v>523</v>
      </c>
      <c r="M271" s="1" t="s">
        <v>631</v>
      </c>
      <c r="N271" s="39" t="s">
        <v>858</v>
      </c>
      <c r="O271" s="11">
        <v>40443</v>
      </c>
    </row>
    <row r="272" spans="1:15" s="16" customFormat="1" ht="52.5" hidden="1" customHeight="1" x14ac:dyDescent="0.2">
      <c r="A272" s="1" t="s">
        <v>1167</v>
      </c>
      <c r="B272" s="25" t="str">
        <f t="shared" si="8"/>
        <v>12NOVIPAXW0360XR0533</v>
      </c>
      <c r="C272" s="2">
        <v>12</v>
      </c>
      <c r="D272" s="1" t="s">
        <v>855</v>
      </c>
      <c r="E272" s="1" t="s">
        <v>1168</v>
      </c>
      <c r="F272" s="9" t="s">
        <v>572</v>
      </c>
      <c r="G272" s="1" t="s">
        <v>706</v>
      </c>
      <c r="H272" s="10" t="s">
        <v>521</v>
      </c>
      <c r="I272" s="1" t="s">
        <v>857</v>
      </c>
      <c r="J272" s="2">
        <v>2</v>
      </c>
      <c r="K272" s="1" t="s">
        <v>594</v>
      </c>
      <c r="L272" s="2" t="s">
        <v>523</v>
      </c>
      <c r="M272" s="1" t="s">
        <v>631</v>
      </c>
      <c r="N272" s="1" t="s">
        <v>801</v>
      </c>
      <c r="O272" s="11">
        <v>38819</v>
      </c>
    </row>
    <row r="273" spans="1:15" s="16" customFormat="1" ht="52.5" hidden="1" customHeight="1" x14ac:dyDescent="0.2">
      <c r="A273" s="1" t="s">
        <v>1169</v>
      </c>
      <c r="B273" s="25" t="str">
        <f t="shared" si="8"/>
        <v>12NOVIPAXW0360YB0533</v>
      </c>
      <c r="C273" s="2">
        <v>12</v>
      </c>
      <c r="D273" s="1" t="s">
        <v>855</v>
      </c>
      <c r="E273" s="1" t="s">
        <v>1166</v>
      </c>
      <c r="F273" s="9" t="s">
        <v>572</v>
      </c>
      <c r="G273" s="1" t="s">
        <v>861</v>
      </c>
      <c r="H273" s="10" t="s">
        <v>521</v>
      </c>
      <c r="I273" s="1" t="s">
        <v>857</v>
      </c>
      <c r="J273" s="2">
        <v>2</v>
      </c>
      <c r="K273" s="1" t="s">
        <v>594</v>
      </c>
      <c r="L273" s="2" t="s">
        <v>523</v>
      </c>
      <c r="M273" s="34" t="s">
        <v>862</v>
      </c>
      <c r="N273" s="39" t="s">
        <v>858</v>
      </c>
      <c r="O273" s="11">
        <v>40443</v>
      </c>
    </row>
    <row r="274" spans="1:15" s="16" customFormat="1" ht="45.75" hidden="1" customHeight="1" x14ac:dyDescent="0.2">
      <c r="A274" s="1" t="s">
        <v>1170</v>
      </c>
      <c r="B274" s="25" t="str">
        <f t="shared" si="8"/>
        <v>12NOVIPAXW0360ZR0533</v>
      </c>
      <c r="C274" s="2">
        <v>12</v>
      </c>
      <c r="D274" s="1" t="s">
        <v>855</v>
      </c>
      <c r="E274" s="1" t="s">
        <v>1168</v>
      </c>
      <c r="F274" s="9" t="s">
        <v>572</v>
      </c>
      <c r="G274" s="1" t="s">
        <v>1171</v>
      </c>
      <c r="H274" s="10" t="s">
        <v>521</v>
      </c>
      <c r="I274" s="1" t="s">
        <v>857</v>
      </c>
      <c r="J274" s="2">
        <v>2</v>
      </c>
      <c r="K274" s="1" t="s">
        <v>594</v>
      </c>
      <c r="L274" s="2" t="s">
        <v>523</v>
      </c>
      <c r="M274" s="1" t="s">
        <v>708</v>
      </c>
      <c r="N274" s="1" t="s">
        <v>801</v>
      </c>
      <c r="O274" s="11">
        <v>38819</v>
      </c>
    </row>
    <row r="275" spans="1:15" s="16" customFormat="1" ht="45.75" hidden="1" customHeight="1" x14ac:dyDescent="0.2">
      <c r="A275" s="1" t="s">
        <v>1172</v>
      </c>
      <c r="B275" s="25" t="str">
        <f t="shared" si="8"/>
        <v>12NOVIPAXW0376BC0533</v>
      </c>
      <c r="C275" s="2">
        <v>12</v>
      </c>
      <c r="D275" s="1" t="s">
        <v>855</v>
      </c>
      <c r="E275" s="1" t="s">
        <v>1173</v>
      </c>
      <c r="F275" s="9" t="s">
        <v>572</v>
      </c>
      <c r="G275" s="1" t="s">
        <v>1171</v>
      </c>
      <c r="H275" s="10">
        <v>7000</v>
      </c>
      <c r="I275" s="1" t="s">
        <v>857</v>
      </c>
      <c r="J275" s="2">
        <v>2</v>
      </c>
      <c r="K275" s="1" t="s">
        <v>594</v>
      </c>
      <c r="L275" s="2" t="s">
        <v>523</v>
      </c>
      <c r="M275" s="1" t="s">
        <v>708</v>
      </c>
      <c r="N275" s="1" t="s">
        <v>801</v>
      </c>
      <c r="O275" s="11">
        <v>38819</v>
      </c>
    </row>
    <row r="276" spans="1:15" s="16" customFormat="1" ht="51" hidden="1" customHeight="1" x14ac:dyDescent="0.2">
      <c r="A276" s="1" t="s">
        <v>1174</v>
      </c>
      <c r="B276" s="25" t="str">
        <f t="shared" si="8"/>
        <v>12NOVIPAXW0376CD0356</v>
      </c>
      <c r="C276" s="2">
        <v>12</v>
      </c>
      <c r="D276" s="1" t="s">
        <v>855</v>
      </c>
      <c r="E276" s="1" t="s">
        <v>1175</v>
      </c>
      <c r="F276" s="9" t="s">
        <v>572</v>
      </c>
      <c r="G276" s="1" t="s">
        <v>861</v>
      </c>
      <c r="H276" s="10" t="s">
        <v>521</v>
      </c>
      <c r="I276" s="1" t="s">
        <v>1176</v>
      </c>
      <c r="J276" s="2">
        <v>3</v>
      </c>
      <c r="K276" s="1" t="s">
        <v>521</v>
      </c>
      <c r="L276" s="2" t="s">
        <v>523</v>
      </c>
      <c r="M276" s="1" t="s">
        <v>708</v>
      </c>
      <c r="N276" s="1" t="s">
        <v>801</v>
      </c>
      <c r="O276" s="11">
        <v>38807</v>
      </c>
    </row>
    <row r="277" spans="1:15" s="16" customFormat="1" ht="51" hidden="1" customHeight="1" x14ac:dyDescent="0.2">
      <c r="A277" s="1" t="s">
        <v>1177</v>
      </c>
      <c r="B277" s="25" t="str">
        <f t="shared" si="8"/>
        <v>12NOVIPAXW0376CD0533</v>
      </c>
      <c r="C277" s="2">
        <v>12</v>
      </c>
      <c r="D277" s="1" t="s">
        <v>855</v>
      </c>
      <c r="E277" s="1" t="s">
        <v>1178</v>
      </c>
      <c r="F277" s="9" t="s">
        <v>572</v>
      </c>
      <c r="G277" s="1" t="s">
        <v>864</v>
      </c>
      <c r="H277" s="10" t="s">
        <v>521</v>
      </c>
      <c r="I277" s="1" t="s">
        <v>857</v>
      </c>
      <c r="J277" s="2">
        <v>2</v>
      </c>
      <c r="K277" s="1" t="s">
        <v>594</v>
      </c>
      <c r="L277" s="2" t="s">
        <v>523</v>
      </c>
      <c r="M277" s="1" t="s">
        <v>708</v>
      </c>
      <c r="N277" s="1" t="s">
        <v>801</v>
      </c>
      <c r="O277" s="11">
        <v>38819</v>
      </c>
    </row>
    <row r="278" spans="1:15" s="16" customFormat="1" ht="51" hidden="1" customHeight="1" x14ac:dyDescent="0.2">
      <c r="A278" s="1" t="s">
        <v>1179</v>
      </c>
      <c r="B278" s="25" t="str">
        <f t="shared" si="8"/>
        <v>12NOVIPAXW0376CD0533.</v>
      </c>
      <c r="C278" s="2">
        <v>12</v>
      </c>
      <c r="D278" s="1" t="s">
        <v>855</v>
      </c>
      <c r="E278" s="1" t="s">
        <v>1178</v>
      </c>
      <c r="F278" s="9" t="s">
        <v>572</v>
      </c>
      <c r="G278" s="1" t="s">
        <v>864</v>
      </c>
      <c r="H278" s="10" t="s">
        <v>521</v>
      </c>
      <c r="I278" s="1" t="s">
        <v>857</v>
      </c>
      <c r="J278" s="2">
        <v>2</v>
      </c>
      <c r="K278" s="1" t="s">
        <v>594</v>
      </c>
      <c r="L278" s="2" t="s">
        <v>523</v>
      </c>
      <c r="M278" s="1" t="s">
        <v>708</v>
      </c>
      <c r="N278" s="1" t="s">
        <v>801</v>
      </c>
      <c r="O278" s="11">
        <v>38819</v>
      </c>
    </row>
    <row r="279" spans="1:15" s="16" customFormat="1" ht="51" hidden="1" customHeight="1" x14ac:dyDescent="0.2">
      <c r="A279" s="1" t="s">
        <v>1180</v>
      </c>
      <c r="B279" s="25" t="str">
        <f t="shared" si="8"/>
        <v>12NOVIPAXW0376CR0356</v>
      </c>
      <c r="C279" s="2">
        <v>12</v>
      </c>
      <c r="D279" s="1" t="s">
        <v>855</v>
      </c>
      <c r="E279" s="1" t="s">
        <v>1181</v>
      </c>
      <c r="F279" s="9" t="s">
        <v>572</v>
      </c>
      <c r="G279" s="1" t="s">
        <v>861</v>
      </c>
      <c r="H279" s="10" t="s">
        <v>521</v>
      </c>
      <c r="I279" s="1" t="s">
        <v>1176</v>
      </c>
      <c r="J279" s="2">
        <v>3</v>
      </c>
      <c r="K279" s="1" t="s">
        <v>521</v>
      </c>
      <c r="L279" s="2" t="s">
        <v>523</v>
      </c>
      <c r="M279" s="1" t="s">
        <v>708</v>
      </c>
      <c r="N279" s="1" t="s">
        <v>801</v>
      </c>
      <c r="O279" s="11">
        <v>38820</v>
      </c>
    </row>
    <row r="280" spans="1:15" s="16" customFormat="1" ht="51" hidden="1" customHeight="1" x14ac:dyDescent="0.2">
      <c r="A280" s="1" t="s">
        <v>1182</v>
      </c>
      <c r="B280" s="25" t="str">
        <f t="shared" si="8"/>
        <v>12NOVIPAXW0376CR0533</v>
      </c>
      <c r="C280" s="2">
        <v>12</v>
      </c>
      <c r="D280" s="1" t="s">
        <v>855</v>
      </c>
      <c r="E280" s="1" t="s">
        <v>1183</v>
      </c>
      <c r="F280" s="9" t="s">
        <v>572</v>
      </c>
      <c r="G280" s="1" t="s">
        <v>861</v>
      </c>
      <c r="H280" s="10" t="s">
        <v>521</v>
      </c>
      <c r="I280" s="1" t="s">
        <v>857</v>
      </c>
      <c r="J280" s="2">
        <v>2</v>
      </c>
      <c r="K280" s="1" t="s">
        <v>594</v>
      </c>
      <c r="L280" s="2" t="s">
        <v>523</v>
      </c>
      <c r="M280" s="1" t="s">
        <v>708</v>
      </c>
      <c r="N280" s="1" t="s">
        <v>801</v>
      </c>
      <c r="O280" s="11">
        <v>38821</v>
      </c>
    </row>
    <row r="281" spans="1:15" s="16" customFormat="1" ht="51" hidden="1" customHeight="1" x14ac:dyDescent="0.2">
      <c r="A281" s="1" t="s">
        <v>1182</v>
      </c>
      <c r="B281" s="25" t="str">
        <f t="shared" si="8"/>
        <v>12NOVIPAXW0376CR0533</v>
      </c>
      <c r="C281" s="2">
        <v>12</v>
      </c>
      <c r="D281" s="1" t="s">
        <v>855</v>
      </c>
      <c r="E281" s="1" t="s">
        <v>1183</v>
      </c>
      <c r="F281" s="9" t="s">
        <v>572</v>
      </c>
      <c r="G281" s="1" t="s">
        <v>861</v>
      </c>
      <c r="H281" s="10" t="s">
        <v>521</v>
      </c>
      <c r="I281" s="1" t="s">
        <v>857</v>
      </c>
      <c r="J281" s="2">
        <v>3</v>
      </c>
      <c r="K281" s="1" t="s">
        <v>521</v>
      </c>
      <c r="L281" s="2" t="s">
        <v>523</v>
      </c>
      <c r="M281" s="1" t="s">
        <v>708</v>
      </c>
      <c r="N281" s="1" t="s">
        <v>801</v>
      </c>
      <c r="O281" s="11">
        <v>38822</v>
      </c>
    </row>
    <row r="282" spans="1:15" s="16" customFormat="1" ht="51" hidden="1" customHeight="1" x14ac:dyDescent="0.2">
      <c r="A282" s="1" t="s">
        <v>1184</v>
      </c>
      <c r="B282" s="25" t="str">
        <f t="shared" si="8"/>
        <v>12NOVIPAXW0376XW0533</v>
      </c>
      <c r="C282" s="2">
        <v>12</v>
      </c>
      <c r="D282" s="1" t="s">
        <v>855</v>
      </c>
      <c r="E282" s="1" t="s">
        <v>1178</v>
      </c>
      <c r="F282" s="9" t="s">
        <v>572</v>
      </c>
      <c r="G282" s="1" t="s">
        <v>864</v>
      </c>
      <c r="H282" s="10" t="s">
        <v>521</v>
      </c>
      <c r="I282" s="1" t="s">
        <v>857</v>
      </c>
      <c r="J282" s="2">
        <v>2</v>
      </c>
      <c r="K282" s="1" t="s">
        <v>594</v>
      </c>
      <c r="L282" s="2" t="s">
        <v>523</v>
      </c>
      <c r="M282" s="1" t="s">
        <v>708</v>
      </c>
      <c r="N282" s="1" t="s">
        <v>801</v>
      </c>
      <c r="O282" s="11">
        <v>38819</v>
      </c>
    </row>
    <row r="283" spans="1:15" s="16" customFormat="1" ht="51" hidden="1" customHeight="1" x14ac:dyDescent="0.2">
      <c r="A283" s="1" t="s">
        <v>1185</v>
      </c>
      <c r="B283" s="25" t="str">
        <f t="shared" si="8"/>
        <v>12NOVIPAXW0376ZW0533</v>
      </c>
      <c r="C283" s="2">
        <v>12</v>
      </c>
      <c r="D283" s="1" t="s">
        <v>855</v>
      </c>
      <c r="E283" s="1" t="s">
        <v>1178</v>
      </c>
      <c r="F283" s="9" t="s">
        <v>572</v>
      </c>
      <c r="G283" s="1" t="s">
        <v>1171</v>
      </c>
      <c r="H283" s="10" t="s">
        <v>521</v>
      </c>
      <c r="I283" s="1" t="s">
        <v>857</v>
      </c>
      <c r="J283" s="2">
        <v>2</v>
      </c>
      <c r="K283" s="1" t="s">
        <v>594</v>
      </c>
      <c r="L283" s="2" t="s">
        <v>523</v>
      </c>
      <c r="M283" s="1" t="s">
        <v>708</v>
      </c>
      <c r="N283" s="1" t="s">
        <v>801</v>
      </c>
      <c r="O283" s="11">
        <v>38819</v>
      </c>
    </row>
    <row r="284" spans="1:15" s="16" customFormat="1" ht="51.75" hidden="1" customHeight="1" x14ac:dyDescent="0.2">
      <c r="A284" s="1" t="s">
        <v>917</v>
      </c>
      <c r="B284" s="25" t="str">
        <f t="shared" si="8"/>
        <v>12SIMMONS  W0C2FSM0298</v>
      </c>
      <c r="C284" s="2">
        <v>12</v>
      </c>
      <c r="D284" s="1" t="s">
        <v>918</v>
      </c>
      <c r="E284" s="1" t="s">
        <v>919</v>
      </c>
      <c r="F284" s="9" t="s">
        <v>46</v>
      </c>
      <c r="G284" s="1" t="s">
        <v>920</v>
      </c>
      <c r="H284" s="10">
        <v>1550</v>
      </c>
      <c r="I284" s="1" t="s">
        <v>921</v>
      </c>
      <c r="J284" s="2">
        <v>4</v>
      </c>
      <c r="K284" s="1" t="s">
        <v>922</v>
      </c>
      <c r="L284" s="1" t="s">
        <v>923</v>
      </c>
      <c r="M284" s="1" t="s">
        <v>924</v>
      </c>
      <c r="N284" s="1" t="s">
        <v>801</v>
      </c>
      <c r="O284" s="11">
        <v>39394</v>
      </c>
    </row>
    <row r="285" spans="1:15" s="16" customFormat="1" ht="51.75" hidden="1" customHeight="1" x14ac:dyDescent="0.2">
      <c r="A285" s="14" t="s">
        <v>926</v>
      </c>
      <c r="B285" s="25" t="str">
        <f t="shared" si="8"/>
        <v>12SIMMONS  W0C2FSM0311</v>
      </c>
      <c r="C285" s="2">
        <v>12</v>
      </c>
      <c r="D285" s="1" t="s">
        <v>918</v>
      </c>
      <c r="E285" s="1" t="s">
        <v>927</v>
      </c>
      <c r="F285" s="9" t="s">
        <v>46</v>
      </c>
      <c r="G285" s="1" t="s">
        <v>920</v>
      </c>
      <c r="H285" s="10">
        <v>1550</v>
      </c>
      <c r="I285" s="1" t="s">
        <v>921</v>
      </c>
      <c r="J285" s="2">
        <v>3</v>
      </c>
      <c r="K285" s="1" t="s">
        <v>928</v>
      </c>
      <c r="L285" s="1" t="s">
        <v>923</v>
      </c>
      <c r="M285" s="1" t="s">
        <v>924</v>
      </c>
      <c r="N285" s="1" t="s">
        <v>801</v>
      </c>
      <c r="O285" s="11">
        <v>39394</v>
      </c>
    </row>
    <row r="286" spans="1:15" s="16" customFormat="1" ht="39.6" hidden="1" customHeight="1" x14ac:dyDescent="0.2">
      <c r="A286" s="14" t="s">
        <v>929</v>
      </c>
      <c r="B286" s="25" t="str">
        <f t="shared" si="8"/>
        <v>12SIMMONS  W0C2FSM0514</v>
      </c>
      <c r="C286" s="2">
        <v>12</v>
      </c>
      <c r="D286" s="1" t="s">
        <v>918</v>
      </c>
      <c r="E286" s="1" t="s">
        <v>930</v>
      </c>
      <c r="F286" s="9" t="s">
        <v>46</v>
      </c>
      <c r="G286" s="1" t="s">
        <v>920</v>
      </c>
      <c r="H286" s="10">
        <v>1550</v>
      </c>
      <c r="I286" s="1" t="s">
        <v>931</v>
      </c>
      <c r="J286" s="2">
        <v>2</v>
      </c>
      <c r="K286" s="1" t="s">
        <v>932</v>
      </c>
      <c r="L286" s="1" t="s">
        <v>923</v>
      </c>
      <c r="M286" s="1" t="s">
        <v>924</v>
      </c>
      <c r="N286" s="1" t="s">
        <v>801</v>
      </c>
      <c r="O286" s="11">
        <v>39394</v>
      </c>
    </row>
    <row r="287" spans="1:15" s="16" customFormat="1" ht="46.5" hidden="1" customHeight="1" x14ac:dyDescent="0.2">
      <c r="A287" s="14" t="s">
        <v>1186</v>
      </c>
      <c r="B287" s="25" t="str">
        <f t="shared" si="8"/>
        <v>12SPECIALTY COATING &amp; CONVERTING (for Budge)W0J0FFB2769</v>
      </c>
      <c r="C287" s="2">
        <v>12</v>
      </c>
      <c r="D287" s="1" t="s">
        <v>1187</v>
      </c>
      <c r="E287" s="1" t="s">
        <v>1188</v>
      </c>
      <c r="F287" s="9" t="s">
        <v>46</v>
      </c>
      <c r="G287" s="1" t="s">
        <v>1189</v>
      </c>
      <c r="H287" s="1">
        <v>3667</v>
      </c>
      <c r="I287" s="1" t="s">
        <v>1190</v>
      </c>
      <c r="J287" s="2">
        <v>1</v>
      </c>
      <c r="K287" s="1" t="s">
        <v>948</v>
      </c>
      <c r="L287" s="2" t="s">
        <v>523</v>
      </c>
      <c r="M287" s="1"/>
      <c r="N287" s="1" t="s">
        <v>1191</v>
      </c>
      <c r="O287" s="11">
        <v>39450</v>
      </c>
    </row>
    <row r="288" spans="1:15" s="16" customFormat="1" ht="51.75" hidden="1" customHeight="1" x14ac:dyDescent="0.2">
      <c r="A288" s="14" t="s">
        <v>1192</v>
      </c>
      <c r="B288" s="25" t="str">
        <f t="shared" si="8"/>
        <v>12SPECIALTY COATING &amp; CONVERTING (for Budge)W0J0FFB2794</v>
      </c>
      <c r="C288" s="2">
        <v>12</v>
      </c>
      <c r="D288" s="1" t="s">
        <v>1187</v>
      </c>
      <c r="E288" s="1" t="s">
        <v>1193</v>
      </c>
      <c r="F288" s="9" t="s">
        <v>46</v>
      </c>
      <c r="G288" s="1" t="s">
        <v>1189</v>
      </c>
      <c r="H288" s="1">
        <v>3667</v>
      </c>
      <c r="I288" s="1" t="s">
        <v>1190</v>
      </c>
      <c r="J288" s="2">
        <v>1</v>
      </c>
      <c r="K288" s="1" t="s">
        <v>948</v>
      </c>
      <c r="L288" s="2" t="s">
        <v>523</v>
      </c>
      <c r="M288" s="1"/>
      <c r="N288" s="1" t="s">
        <v>1191</v>
      </c>
      <c r="O288" s="11">
        <v>39450</v>
      </c>
    </row>
    <row r="289" spans="1:15" s="16" customFormat="1" ht="45" hidden="1" customHeight="1" x14ac:dyDescent="0.2">
      <c r="A289" s="14" t="s">
        <v>1194</v>
      </c>
      <c r="B289" s="25" t="str">
        <f t="shared" si="8"/>
        <v>12SPECIALTY COATING &amp; CONVERTING (for Budge)W0J0FFB3073</v>
      </c>
      <c r="C289" s="2">
        <v>12</v>
      </c>
      <c r="D289" s="1" t="s">
        <v>1187</v>
      </c>
      <c r="E289" s="1" t="s">
        <v>1195</v>
      </c>
      <c r="F289" s="9" t="s">
        <v>46</v>
      </c>
      <c r="G289" s="1" t="s">
        <v>1189</v>
      </c>
      <c r="H289" s="1">
        <v>3667</v>
      </c>
      <c r="I289" s="1" t="s">
        <v>1190</v>
      </c>
      <c r="J289" s="2">
        <v>1</v>
      </c>
      <c r="K289" s="1" t="s">
        <v>948</v>
      </c>
      <c r="L289" s="2" t="s">
        <v>523</v>
      </c>
      <c r="M289" s="1"/>
      <c r="N289" s="1" t="s">
        <v>1191</v>
      </c>
      <c r="O289" s="11">
        <v>39450</v>
      </c>
    </row>
    <row r="290" spans="1:15" s="16" customFormat="1" ht="51" hidden="1" customHeight="1" x14ac:dyDescent="0.2">
      <c r="A290" s="14" t="s">
        <v>1196</v>
      </c>
      <c r="B290" s="25" t="str">
        <f t="shared" si="8"/>
        <v>12SPECIALTY COATING &amp; CONVERTING (for Budge)W0J0FFB3099</v>
      </c>
      <c r="C290" s="2">
        <v>12</v>
      </c>
      <c r="D290" s="1" t="s">
        <v>1187</v>
      </c>
      <c r="E290" s="1" t="s">
        <v>1197</v>
      </c>
      <c r="F290" s="9" t="s">
        <v>46</v>
      </c>
      <c r="G290" s="1" t="s">
        <v>1189</v>
      </c>
      <c r="H290" s="1">
        <v>3667</v>
      </c>
      <c r="I290" s="1" t="s">
        <v>1190</v>
      </c>
      <c r="J290" s="2">
        <v>1</v>
      </c>
      <c r="K290" s="1" t="s">
        <v>948</v>
      </c>
      <c r="L290" s="2" t="s">
        <v>523</v>
      </c>
      <c r="M290" s="1"/>
      <c r="N290" s="1" t="s">
        <v>1191</v>
      </c>
      <c r="O290" s="11">
        <v>39450</v>
      </c>
    </row>
    <row r="291" spans="1:15" s="16" customFormat="1" ht="51" hidden="1" customHeight="1" x14ac:dyDescent="0.2">
      <c r="A291" s="14" t="s">
        <v>1198</v>
      </c>
      <c r="B291" s="25" t="str">
        <f>C291&amp;D291&amp;A291</f>
        <v>12SPECIALTY COATING &amp; CONVERTING (for Budge)W0J8DWH2794</v>
      </c>
      <c r="C291" s="2">
        <v>12</v>
      </c>
      <c r="D291" s="1" t="s">
        <v>1187</v>
      </c>
      <c r="E291" s="1" t="s">
        <v>1199</v>
      </c>
      <c r="F291" s="9" t="s">
        <v>46</v>
      </c>
      <c r="G291" s="1" t="s">
        <v>1200</v>
      </c>
      <c r="H291" s="1" t="s">
        <v>521</v>
      </c>
      <c r="I291" s="1" t="s">
        <v>1190</v>
      </c>
      <c r="J291" s="2">
        <v>1</v>
      </c>
      <c r="K291" s="1" t="s">
        <v>948</v>
      </c>
      <c r="L291" s="2" t="s">
        <v>523</v>
      </c>
      <c r="M291" s="1"/>
      <c r="N291" s="1" t="s">
        <v>1191</v>
      </c>
      <c r="O291" s="11">
        <v>39450</v>
      </c>
    </row>
    <row r="292" spans="1:15" s="16" customFormat="1" ht="51" hidden="1" customHeight="1" x14ac:dyDescent="0.2">
      <c r="A292" s="14" t="s">
        <v>1201</v>
      </c>
      <c r="B292" s="25" t="str">
        <f>C292&amp;D292&amp;A292</f>
        <v>12SPECIALTY COATING &amp; CONVERTING (for Budge)W0J8DWH3099</v>
      </c>
      <c r="C292" s="2">
        <v>12</v>
      </c>
      <c r="D292" s="1" t="s">
        <v>1187</v>
      </c>
      <c r="E292" s="1" t="s">
        <v>1202</v>
      </c>
      <c r="F292" s="9" t="s">
        <v>46</v>
      </c>
      <c r="G292" s="1" t="s">
        <v>1200</v>
      </c>
      <c r="H292" s="1" t="s">
        <v>521</v>
      </c>
      <c r="I292" s="1" t="s">
        <v>1190</v>
      </c>
      <c r="J292" s="2">
        <v>1</v>
      </c>
      <c r="K292" s="1" t="s">
        <v>948</v>
      </c>
      <c r="L292" s="2" t="s">
        <v>523</v>
      </c>
      <c r="M292" s="1"/>
      <c r="N292" s="1" t="s">
        <v>1191</v>
      </c>
      <c r="O292" s="11">
        <v>39450</v>
      </c>
    </row>
    <row r="293" spans="1:15" s="16" customFormat="1" ht="51" hidden="1" customHeight="1" x14ac:dyDescent="0.2">
      <c r="A293" s="1" t="s">
        <v>870</v>
      </c>
      <c r="B293" s="25" t="str">
        <f t="shared" si="8"/>
        <v>12SPINLACEW0020WM3023</v>
      </c>
      <c r="C293" s="2">
        <v>12</v>
      </c>
      <c r="D293" s="1" t="s">
        <v>519</v>
      </c>
      <c r="E293" s="1" t="s">
        <v>871</v>
      </c>
      <c r="F293" s="9" t="s">
        <v>46</v>
      </c>
      <c r="G293" s="1" t="s">
        <v>48</v>
      </c>
      <c r="H293" s="10" t="s">
        <v>521</v>
      </c>
      <c r="I293" s="1" t="s">
        <v>522</v>
      </c>
      <c r="J293" s="2">
        <v>1</v>
      </c>
      <c r="K293" s="1" t="s">
        <v>521</v>
      </c>
      <c r="L293" s="2" t="s">
        <v>523</v>
      </c>
      <c r="M293" s="1" t="s">
        <v>524</v>
      </c>
      <c r="N293" s="1" t="s">
        <v>163</v>
      </c>
      <c r="O293" s="11">
        <v>39989</v>
      </c>
    </row>
    <row r="294" spans="1:15" s="16" customFormat="1" ht="51" hidden="1" customHeight="1" x14ac:dyDescent="0.2">
      <c r="A294" s="1" t="s">
        <v>1203</v>
      </c>
      <c r="B294" s="25" t="str">
        <f t="shared" si="8"/>
        <v>12SPINLACEW0020WM3098</v>
      </c>
      <c r="C294" s="2">
        <v>12</v>
      </c>
      <c r="D294" s="1" t="s">
        <v>519</v>
      </c>
      <c r="E294" s="1" t="s">
        <v>1204</v>
      </c>
      <c r="F294" s="9" t="s">
        <v>46</v>
      </c>
      <c r="G294" s="1" t="s">
        <v>48</v>
      </c>
      <c r="H294" s="10" t="s">
        <v>521</v>
      </c>
      <c r="I294" s="1" t="s">
        <v>667</v>
      </c>
      <c r="J294" s="2">
        <v>1</v>
      </c>
      <c r="K294" s="1" t="s">
        <v>521</v>
      </c>
      <c r="L294" s="2" t="s">
        <v>523</v>
      </c>
      <c r="M294" s="1" t="s">
        <v>1205</v>
      </c>
      <c r="N294" s="1" t="s">
        <v>163</v>
      </c>
      <c r="O294" s="11">
        <v>39989</v>
      </c>
    </row>
    <row r="295" spans="1:15" s="16" customFormat="1" ht="51" hidden="1" customHeight="1" x14ac:dyDescent="0.2">
      <c r="A295" s="1" t="s">
        <v>1206</v>
      </c>
      <c r="B295" s="25" t="str">
        <f t="shared" si="8"/>
        <v>12SPINLACEWI020SB0432</v>
      </c>
      <c r="C295" s="2">
        <v>12</v>
      </c>
      <c r="D295" s="1" t="s">
        <v>519</v>
      </c>
      <c r="E295" s="1" t="s">
        <v>1207</v>
      </c>
      <c r="F295" s="9" t="s">
        <v>46</v>
      </c>
      <c r="G295" s="1" t="s">
        <v>724</v>
      </c>
      <c r="H295" s="10" t="s">
        <v>521</v>
      </c>
      <c r="I295" s="1" t="s">
        <v>667</v>
      </c>
      <c r="J295" s="2">
        <v>3</v>
      </c>
      <c r="K295" s="36" t="s">
        <v>725</v>
      </c>
      <c r="L295" s="2" t="s">
        <v>523</v>
      </c>
      <c r="M295" s="1" t="s">
        <v>704</v>
      </c>
      <c r="N295" s="1" t="s">
        <v>163</v>
      </c>
      <c r="O295" s="11">
        <v>39989</v>
      </c>
    </row>
    <row r="296" spans="1:15" s="16" customFormat="1" ht="51" hidden="1" customHeight="1" x14ac:dyDescent="0.2">
      <c r="A296" s="121">
        <v>1429477</v>
      </c>
      <c r="B296" s="25" t="str">
        <f>C296&amp;D296&amp;A296</f>
        <v>6SPINLACE1429477</v>
      </c>
      <c r="C296" s="2">
        <v>6</v>
      </c>
      <c r="D296" s="1" t="s">
        <v>519</v>
      </c>
      <c r="E296" s="1" t="s">
        <v>1208</v>
      </c>
      <c r="F296" s="9" t="s">
        <v>46</v>
      </c>
      <c r="G296" s="1" t="s">
        <v>724</v>
      </c>
      <c r="H296" s="10" t="s">
        <v>521</v>
      </c>
      <c r="I296" s="1" t="s">
        <v>522</v>
      </c>
      <c r="J296" s="2">
        <v>1</v>
      </c>
      <c r="K296" s="1" t="s">
        <v>521</v>
      </c>
      <c r="L296" s="2" t="s">
        <v>523</v>
      </c>
      <c r="M296" s="1" t="s">
        <v>1209</v>
      </c>
      <c r="N296" s="1" t="s">
        <v>163</v>
      </c>
      <c r="O296" s="11">
        <v>39989</v>
      </c>
    </row>
    <row r="297" spans="1:15" s="16" customFormat="1" ht="51" hidden="1" customHeight="1" x14ac:dyDescent="0.2">
      <c r="A297" s="36">
        <v>1686738</v>
      </c>
      <c r="B297" s="25" t="str">
        <f>C297&amp;D297&amp;A297</f>
        <v>6SPINLACE1686738</v>
      </c>
      <c r="C297" s="2">
        <v>6</v>
      </c>
      <c r="D297" s="1" t="s">
        <v>519</v>
      </c>
      <c r="E297" s="1" t="s">
        <v>1210</v>
      </c>
      <c r="F297" s="9" t="s">
        <v>46</v>
      </c>
      <c r="G297" s="1" t="s">
        <v>1211</v>
      </c>
      <c r="H297" s="10" t="s">
        <v>521</v>
      </c>
      <c r="I297" s="1" t="s">
        <v>522</v>
      </c>
      <c r="J297" s="2">
        <v>2</v>
      </c>
      <c r="K297" s="36" t="s">
        <v>880</v>
      </c>
      <c r="L297" s="2" t="s">
        <v>523</v>
      </c>
      <c r="M297" s="1" t="s">
        <v>1212</v>
      </c>
      <c r="N297" s="1" t="s">
        <v>163</v>
      </c>
      <c r="O297" s="11"/>
    </row>
    <row r="298" spans="1:15" s="16" customFormat="1" ht="51" hidden="1" customHeight="1" x14ac:dyDescent="0.2">
      <c r="A298" s="36">
        <v>1686740</v>
      </c>
      <c r="B298" s="25" t="str">
        <f>C298&amp;D298&amp;A298</f>
        <v>6SPINLACE1686740</v>
      </c>
      <c r="C298" s="2">
        <v>6</v>
      </c>
      <c r="D298" s="1" t="s">
        <v>519</v>
      </c>
      <c r="E298" s="1" t="s">
        <v>1213</v>
      </c>
      <c r="F298" s="9" t="s">
        <v>46</v>
      </c>
      <c r="G298" s="1" t="s">
        <v>1211</v>
      </c>
      <c r="H298" s="10" t="s">
        <v>521</v>
      </c>
      <c r="I298" s="1" t="s">
        <v>522</v>
      </c>
      <c r="J298" s="2">
        <v>2</v>
      </c>
      <c r="K298" s="36" t="s">
        <v>880</v>
      </c>
      <c r="L298" s="2" t="s">
        <v>523</v>
      </c>
      <c r="M298" s="1" t="s">
        <v>1212</v>
      </c>
      <c r="N298" s="1" t="s">
        <v>163</v>
      </c>
      <c r="O298" s="11"/>
    </row>
    <row r="299" spans="1:15" s="16" customFormat="1" ht="51" hidden="1" customHeight="1" x14ac:dyDescent="0.2">
      <c r="A299" s="36">
        <v>1691138</v>
      </c>
      <c r="B299" s="25" t="str">
        <f t="shared" si="8"/>
        <v>6SPINLACE1691138</v>
      </c>
      <c r="C299" s="2">
        <v>6</v>
      </c>
      <c r="D299" s="1" t="s">
        <v>519</v>
      </c>
      <c r="E299" s="1" t="s">
        <v>1214</v>
      </c>
      <c r="F299" s="9" t="s">
        <v>46</v>
      </c>
      <c r="G299" s="1" t="s">
        <v>1211</v>
      </c>
      <c r="H299" s="10" t="s">
        <v>521</v>
      </c>
      <c r="I299" s="1" t="s">
        <v>522</v>
      </c>
      <c r="J299" s="2">
        <v>2</v>
      </c>
      <c r="K299" s="36" t="s">
        <v>880</v>
      </c>
      <c r="L299" s="2" t="s">
        <v>523</v>
      </c>
      <c r="M299" s="1" t="s">
        <v>1212</v>
      </c>
      <c r="N299" s="1" t="s">
        <v>163</v>
      </c>
      <c r="O299" s="11"/>
    </row>
    <row r="300" spans="1:15" s="16" customFormat="1" ht="51" hidden="1" customHeight="1" x14ac:dyDescent="0.2">
      <c r="A300" s="1" t="s">
        <v>1215</v>
      </c>
      <c r="B300" s="25" t="str">
        <f t="shared" si="8"/>
        <v>12SPINLACEWI048WH3023</v>
      </c>
      <c r="C300" s="2">
        <v>12</v>
      </c>
      <c r="D300" s="1" t="s">
        <v>519</v>
      </c>
      <c r="E300" s="1" t="s">
        <v>1216</v>
      </c>
      <c r="F300" s="9" t="s">
        <v>46</v>
      </c>
      <c r="G300" s="1" t="s">
        <v>1217</v>
      </c>
      <c r="H300" s="10" t="s">
        <v>521</v>
      </c>
      <c r="I300" s="1" t="s">
        <v>667</v>
      </c>
      <c r="J300" s="2">
        <v>1</v>
      </c>
      <c r="K300" s="1" t="s">
        <v>1218</v>
      </c>
      <c r="L300" s="2" t="s">
        <v>523</v>
      </c>
      <c r="M300" s="1" t="s">
        <v>1205</v>
      </c>
      <c r="N300" s="1" t="s">
        <v>163</v>
      </c>
      <c r="O300" s="11">
        <v>39989</v>
      </c>
    </row>
    <row r="301" spans="1:15" s="16" customFormat="1" ht="51" hidden="1" customHeight="1" x14ac:dyDescent="0.2">
      <c r="A301" s="1" t="s">
        <v>1219</v>
      </c>
      <c r="B301" s="25" t="str">
        <f t="shared" si="8"/>
        <v>12SPINLACEWI060WH3023</v>
      </c>
      <c r="C301" s="2">
        <v>12</v>
      </c>
      <c r="D301" s="1" t="s">
        <v>519</v>
      </c>
      <c r="E301" s="1" t="s">
        <v>1220</v>
      </c>
      <c r="F301" s="9" t="s">
        <v>46</v>
      </c>
      <c r="G301" s="1" t="s">
        <v>1217</v>
      </c>
      <c r="H301" s="10" t="s">
        <v>521</v>
      </c>
      <c r="I301" s="1" t="s">
        <v>667</v>
      </c>
      <c r="J301" s="2">
        <v>1</v>
      </c>
      <c r="K301" s="1" t="s">
        <v>1218</v>
      </c>
      <c r="L301" s="2" t="s">
        <v>523</v>
      </c>
      <c r="M301" s="1" t="s">
        <v>1205</v>
      </c>
      <c r="N301" s="1" t="s">
        <v>163</v>
      </c>
      <c r="O301" s="11">
        <v>39989</v>
      </c>
    </row>
    <row r="302" spans="1:15" s="16" customFormat="1" ht="51" hidden="1" customHeight="1" x14ac:dyDescent="0.2">
      <c r="A302" s="1" t="s">
        <v>1221</v>
      </c>
      <c r="B302" s="25" t="str">
        <f t="shared" si="8"/>
        <v>12TITE-DRI IndustriesW0326CD0546</v>
      </c>
      <c r="C302" s="2">
        <v>12</v>
      </c>
      <c r="D302" s="1" t="s">
        <v>1222</v>
      </c>
      <c r="E302" s="1" t="s">
        <v>1223</v>
      </c>
      <c r="F302" s="9" t="s">
        <v>572</v>
      </c>
      <c r="G302" s="1" t="s">
        <v>1224</v>
      </c>
      <c r="H302" s="10" t="s">
        <v>521</v>
      </c>
      <c r="I302" s="1" t="s">
        <v>522</v>
      </c>
      <c r="J302" s="2">
        <v>2</v>
      </c>
      <c r="K302" s="1" t="s">
        <v>1225</v>
      </c>
      <c r="L302" s="2" t="s">
        <v>523</v>
      </c>
      <c r="M302" s="34" t="s">
        <v>862</v>
      </c>
      <c r="N302" s="1" t="s">
        <v>801</v>
      </c>
      <c r="O302" s="11">
        <v>39979</v>
      </c>
    </row>
    <row r="303" spans="1:15" s="16" customFormat="1" ht="51" hidden="1" customHeight="1" x14ac:dyDescent="0.2">
      <c r="A303" s="1" t="s">
        <v>1226</v>
      </c>
      <c r="B303" s="25" t="str">
        <f t="shared" si="8"/>
        <v>12TITE-DRI IndustriesW0326VW0368</v>
      </c>
      <c r="C303" s="2">
        <v>12</v>
      </c>
      <c r="D303" s="1" t="s">
        <v>1222</v>
      </c>
      <c r="E303" s="1" t="s">
        <v>1227</v>
      </c>
      <c r="F303" s="9" t="s">
        <v>572</v>
      </c>
      <c r="G303" s="1" t="s">
        <v>1151</v>
      </c>
      <c r="H303" s="10" t="s">
        <v>521</v>
      </c>
      <c r="I303" s="1" t="s">
        <v>667</v>
      </c>
      <c r="J303" s="2">
        <v>2</v>
      </c>
      <c r="K303" s="1" t="s">
        <v>1228</v>
      </c>
      <c r="L303" s="2" t="s">
        <v>523</v>
      </c>
      <c r="M303" s="1" t="s">
        <v>596</v>
      </c>
      <c r="N303" s="1" t="s">
        <v>801</v>
      </c>
      <c r="O303" s="11">
        <v>39979</v>
      </c>
    </row>
    <row r="304" spans="1:15" s="16" customFormat="1" ht="51" hidden="1" customHeight="1" x14ac:dyDescent="0.2">
      <c r="A304" s="1" t="s">
        <v>1229</v>
      </c>
      <c r="B304" s="25" t="str">
        <f t="shared" si="8"/>
        <v>12TITE-DRI IndustriesW0326VW0406</v>
      </c>
      <c r="C304" s="2">
        <v>12</v>
      </c>
      <c r="D304" s="1" t="s">
        <v>1222</v>
      </c>
      <c r="E304" s="1" t="s">
        <v>1230</v>
      </c>
      <c r="F304" s="9" t="s">
        <v>572</v>
      </c>
      <c r="G304" s="1" t="s">
        <v>1151</v>
      </c>
      <c r="H304" s="10" t="s">
        <v>521</v>
      </c>
      <c r="I304" s="1" t="s">
        <v>667</v>
      </c>
      <c r="J304" s="2">
        <v>2</v>
      </c>
      <c r="K304" s="1" t="s">
        <v>1228</v>
      </c>
      <c r="L304" s="2" t="s">
        <v>523</v>
      </c>
      <c r="M304" s="1" t="s">
        <v>596</v>
      </c>
      <c r="N304" s="1" t="s">
        <v>801</v>
      </c>
      <c r="O304" s="11">
        <v>39979</v>
      </c>
    </row>
    <row r="305" spans="1:15" s="16" customFormat="1" ht="51" hidden="1" customHeight="1" x14ac:dyDescent="0.2">
      <c r="A305" s="1" t="s">
        <v>1231</v>
      </c>
      <c r="B305" s="25" t="str">
        <f t="shared" si="8"/>
        <v>12WEB INDUSTRIES-KC PERUW0034KC1500</v>
      </c>
      <c r="C305" s="2">
        <v>12</v>
      </c>
      <c r="D305" s="2" t="s">
        <v>1232</v>
      </c>
      <c r="E305" s="1" t="s">
        <v>1233</v>
      </c>
      <c r="F305" s="9" t="s">
        <v>46</v>
      </c>
      <c r="G305" s="1" t="s">
        <v>1234</v>
      </c>
      <c r="H305" s="8" t="s">
        <v>521</v>
      </c>
      <c r="I305" s="1" t="s">
        <v>522</v>
      </c>
      <c r="J305" s="2">
        <v>1</v>
      </c>
      <c r="K305" s="1" t="s">
        <v>1235</v>
      </c>
      <c r="L305" s="2" t="s">
        <v>523</v>
      </c>
      <c r="M305" s="1" t="s">
        <v>548</v>
      </c>
      <c r="N305" s="1" t="s">
        <v>163</v>
      </c>
      <c r="O305" s="11">
        <v>39777</v>
      </c>
    </row>
    <row r="306" spans="1:15" s="16" customFormat="1" ht="51" hidden="1" customHeight="1" x14ac:dyDescent="0.2">
      <c r="A306" s="1" t="s">
        <v>1236</v>
      </c>
      <c r="B306" s="25" t="str">
        <f t="shared" si="8"/>
        <v>13ROCKLINEWN054WH1016</v>
      </c>
      <c r="C306" s="2">
        <v>13</v>
      </c>
      <c r="D306" s="1" t="s">
        <v>1237</v>
      </c>
      <c r="E306" s="1" t="s">
        <v>1238</v>
      </c>
      <c r="F306" s="9" t="s">
        <v>46</v>
      </c>
      <c r="G306" s="1" t="s">
        <v>1239</v>
      </c>
      <c r="H306" s="10"/>
      <c r="I306" s="1" t="s">
        <v>1112</v>
      </c>
      <c r="J306" s="2">
        <v>2</v>
      </c>
      <c r="K306" s="1" t="s">
        <v>521</v>
      </c>
      <c r="L306" s="2" t="s">
        <v>523</v>
      </c>
      <c r="M306" s="1" t="s">
        <v>708</v>
      </c>
      <c r="N306" s="1" t="s">
        <v>1240</v>
      </c>
      <c r="O306" s="11">
        <v>39063</v>
      </c>
    </row>
    <row r="307" spans="1:15" s="16" customFormat="1" ht="51" hidden="1" customHeight="1" x14ac:dyDescent="0.2">
      <c r="A307" s="1" t="s">
        <v>1241</v>
      </c>
      <c r="B307" s="25" t="str">
        <f t="shared" si="8"/>
        <v>13AHPW5036AH0120</v>
      </c>
      <c r="C307" s="2">
        <v>13</v>
      </c>
      <c r="D307" s="1" t="s">
        <v>956</v>
      </c>
      <c r="E307" s="1" t="s">
        <v>1242</v>
      </c>
      <c r="F307" s="9" t="s">
        <v>46</v>
      </c>
      <c r="G307" s="1" t="s">
        <v>1243</v>
      </c>
      <c r="H307" s="10" t="s">
        <v>521</v>
      </c>
      <c r="I307" s="1" t="s">
        <v>1244</v>
      </c>
      <c r="J307" s="2">
        <v>10</v>
      </c>
      <c r="K307" s="1" t="s">
        <v>521</v>
      </c>
      <c r="L307" s="2" t="s">
        <v>523</v>
      </c>
      <c r="M307" s="1" t="s">
        <v>708</v>
      </c>
      <c r="N307" s="1" t="s">
        <v>1240</v>
      </c>
      <c r="O307" s="11">
        <v>39063</v>
      </c>
    </row>
    <row r="308" spans="1:15" s="16" customFormat="1" ht="51" hidden="1" customHeight="1" x14ac:dyDescent="0.2">
      <c r="A308" s="1" t="s">
        <v>1245</v>
      </c>
      <c r="B308" s="25" t="str">
        <f t="shared" si="8"/>
        <v>13AHPW8027AH0194</v>
      </c>
      <c r="C308" s="2">
        <v>13</v>
      </c>
      <c r="D308" s="1" t="s">
        <v>956</v>
      </c>
      <c r="E308" s="1" t="s">
        <v>1246</v>
      </c>
      <c r="F308" s="9" t="s">
        <v>46</v>
      </c>
      <c r="G308" s="1" t="s">
        <v>1247</v>
      </c>
      <c r="H308" s="10">
        <v>14555</v>
      </c>
      <c r="I308" s="1" t="s">
        <v>1244</v>
      </c>
      <c r="J308" s="2" t="s">
        <v>542</v>
      </c>
      <c r="K308" s="1" t="s">
        <v>521</v>
      </c>
      <c r="L308" s="2" t="s">
        <v>523</v>
      </c>
      <c r="M308" s="1" t="s">
        <v>675</v>
      </c>
      <c r="N308" s="1" t="s">
        <v>1240</v>
      </c>
      <c r="O308" s="11">
        <v>39895</v>
      </c>
    </row>
    <row r="309" spans="1:15" s="16" customFormat="1" ht="51" hidden="1" customHeight="1" x14ac:dyDescent="0.2">
      <c r="A309" s="1" t="s">
        <v>1248</v>
      </c>
      <c r="B309" s="25" t="str">
        <f t="shared" si="8"/>
        <v>13AHPW8027AN0194</v>
      </c>
      <c r="C309" s="2">
        <v>13</v>
      </c>
      <c r="D309" s="1" t="s">
        <v>956</v>
      </c>
      <c r="E309" s="1" t="s">
        <v>1249</v>
      </c>
      <c r="F309" s="9" t="s">
        <v>46</v>
      </c>
      <c r="G309" s="1" t="s">
        <v>1247</v>
      </c>
      <c r="H309" s="10">
        <v>14555</v>
      </c>
      <c r="I309" s="1" t="s">
        <v>1244</v>
      </c>
      <c r="J309" s="2" t="s">
        <v>542</v>
      </c>
      <c r="K309" s="1" t="s">
        <v>521</v>
      </c>
      <c r="L309" s="2" t="s">
        <v>523</v>
      </c>
      <c r="M309" s="1" t="s">
        <v>708</v>
      </c>
      <c r="N309" s="1" t="s">
        <v>1240</v>
      </c>
      <c r="O309" s="11">
        <v>39895</v>
      </c>
    </row>
    <row r="310" spans="1:15" s="16" customFormat="1" ht="41.25" hidden="1" customHeight="1" x14ac:dyDescent="0.2">
      <c r="A310" s="1" t="s">
        <v>1250</v>
      </c>
      <c r="B310" s="25" t="str">
        <f t="shared" si="8"/>
        <v>13AHPW8027AH0240</v>
      </c>
      <c r="C310" s="2">
        <v>13</v>
      </c>
      <c r="D310" s="1" t="s">
        <v>956</v>
      </c>
      <c r="E310" s="1" t="s">
        <v>1251</v>
      </c>
      <c r="F310" s="9" t="s">
        <v>46</v>
      </c>
      <c r="G310" s="1" t="s">
        <v>1247</v>
      </c>
      <c r="H310" s="10">
        <v>14555</v>
      </c>
      <c r="I310" s="1" t="s">
        <v>1244</v>
      </c>
      <c r="J310" s="2">
        <v>5</v>
      </c>
      <c r="K310" s="1" t="s">
        <v>521</v>
      </c>
      <c r="L310" s="2" t="s">
        <v>523</v>
      </c>
      <c r="M310" s="1" t="s">
        <v>708</v>
      </c>
      <c r="N310" s="1" t="s">
        <v>1240</v>
      </c>
      <c r="O310" s="11">
        <v>39895</v>
      </c>
    </row>
    <row r="311" spans="1:15" s="16" customFormat="1" ht="41.25" hidden="1" customHeight="1" x14ac:dyDescent="0.2">
      <c r="A311" s="1" t="s">
        <v>1252</v>
      </c>
      <c r="B311" s="25" t="str">
        <f t="shared" si="8"/>
        <v>13AHPW8027AN0240</v>
      </c>
      <c r="C311" s="2">
        <v>13</v>
      </c>
      <c r="D311" s="1" t="s">
        <v>956</v>
      </c>
      <c r="E311" s="1" t="s">
        <v>1253</v>
      </c>
      <c r="F311" s="9" t="s">
        <v>46</v>
      </c>
      <c r="G311" s="1" t="s">
        <v>1247</v>
      </c>
      <c r="H311" s="10">
        <v>14555</v>
      </c>
      <c r="I311" s="1" t="s">
        <v>1244</v>
      </c>
      <c r="J311" s="2">
        <v>5</v>
      </c>
      <c r="K311" s="1" t="s">
        <v>521</v>
      </c>
      <c r="L311" s="2" t="s">
        <v>523</v>
      </c>
      <c r="M311" s="1" t="s">
        <v>708</v>
      </c>
      <c r="N311" s="1" t="s">
        <v>1240</v>
      </c>
      <c r="O311" s="11">
        <v>39895</v>
      </c>
    </row>
    <row r="312" spans="1:15" s="16" customFormat="1" ht="51" hidden="1" customHeight="1" x14ac:dyDescent="0.2">
      <c r="A312" s="1" t="s">
        <v>1254</v>
      </c>
      <c r="B312" s="25" t="str">
        <f t="shared" si="8"/>
        <v>13AHPW8027AH0250</v>
      </c>
      <c r="C312" s="2">
        <v>13</v>
      </c>
      <c r="D312" s="1" t="s">
        <v>956</v>
      </c>
      <c r="E312" s="1" t="s">
        <v>1255</v>
      </c>
      <c r="F312" s="9" t="s">
        <v>46</v>
      </c>
      <c r="G312" s="1" t="s">
        <v>1247</v>
      </c>
      <c r="H312" s="10">
        <v>14555</v>
      </c>
      <c r="I312" s="1" t="s">
        <v>1244</v>
      </c>
      <c r="J312" s="2">
        <v>5</v>
      </c>
      <c r="K312" s="1" t="s">
        <v>521</v>
      </c>
      <c r="L312" s="2" t="s">
        <v>523</v>
      </c>
      <c r="M312" s="1" t="s">
        <v>708</v>
      </c>
      <c r="N312" s="1" t="s">
        <v>1240</v>
      </c>
      <c r="O312" s="11">
        <v>39895</v>
      </c>
    </row>
    <row r="313" spans="1:15" s="16" customFormat="1" ht="51" hidden="1" customHeight="1" x14ac:dyDescent="0.2">
      <c r="A313" s="1" t="s">
        <v>1256</v>
      </c>
      <c r="B313" s="25" t="str">
        <f t="shared" si="8"/>
        <v>13AHPW8027AN0250</v>
      </c>
      <c r="C313" s="2">
        <v>13</v>
      </c>
      <c r="D313" s="1" t="s">
        <v>956</v>
      </c>
      <c r="E313" s="1" t="s">
        <v>1257</v>
      </c>
      <c r="F313" s="9" t="s">
        <v>46</v>
      </c>
      <c r="G313" s="1" t="s">
        <v>1247</v>
      </c>
      <c r="H313" s="10">
        <v>14555</v>
      </c>
      <c r="I313" s="1" t="s">
        <v>1244</v>
      </c>
      <c r="J313" s="2">
        <v>5</v>
      </c>
      <c r="K313" s="1" t="s">
        <v>521</v>
      </c>
      <c r="L313" s="2" t="s">
        <v>523</v>
      </c>
      <c r="M313" s="1" t="s">
        <v>708</v>
      </c>
      <c r="N313" s="1" t="s">
        <v>1240</v>
      </c>
      <c r="O313" s="11">
        <v>39895</v>
      </c>
    </row>
    <row r="314" spans="1:15" s="16" customFormat="1" ht="51" hidden="1" customHeight="1" x14ac:dyDescent="0.2">
      <c r="A314" s="1" t="s">
        <v>1258</v>
      </c>
      <c r="B314" s="25" t="str">
        <f t="shared" si="8"/>
        <v>13AHPW8027AH0260</v>
      </c>
      <c r="C314" s="2">
        <v>13</v>
      </c>
      <c r="D314" s="1" t="s">
        <v>956</v>
      </c>
      <c r="E314" s="1" t="s">
        <v>1259</v>
      </c>
      <c r="F314" s="9" t="s">
        <v>46</v>
      </c>
      <c r="G314" s="1" t="s">
        <v>1260</v>
      </c>
      <c r="H314" s="10">
        <v>14555</v>
      </c>
      <c r="I314" s="1" t="s">
        <v>1244</v>
      </c>
      <c r="J314" s="2" t="s">
        <v>1095</v>
      </c>
      <c r="K314" s="1" t="s">
        <v>521</v>
      </c>
      <c r="L314" s="2" t="s">
        <v>523</v>
      </c>
      <c r="M314" s="1" t="s">
        <v>708</v>
      </c>
      <c r="N314" s="1" t="s">
        <v>1240</v>
      </c>
      <c r="O314" s="11">
        <v>39895</v>
      </c>
    </row>
    <row r="315" spans="1:15" s="16" customFormat="1" ht="51" hidden="1" customHeight="1" x14ac:dyDescent="0.2">
      <c r="A315" s="1" t="s">
        <v>1261</v>
      </c>
      <c r="B315" s="25" t="str">
        <f t="shared" si="8"/>
        <v>13AHPW8027AH0265</v>
      </c>
      <c r="C315" s="2">
        <v>13</v>
      </c>
      <c r="D315" s="1" t="s">
        <v>956</v>
      </c>
      <c r="E315" s="1" t="s">
        <v>1262</v>
      </c>
      <c r="F315" s="9" t="s">
        <v>46</v>
      </c>
      <c r="G315" s="1" t="s">
        <v>1247</v>
      </c>
      <c r="H315" s="10">
        <v>14555</v>
      </c>
      <c r="I315" s="1" t="s">
        <v>1244</v>
      </c>
      <c r="J315" s="2" t="s">
        <v>1095</v>
      </c>
      <c r="K315" s="1" t="s">
        <v>521</v>
      </c>
      <c r="L315" s="2" t="s">
        <v>523</v>
      </c>
      <c r="M315" s="1" t="s">
        <v>708</v>
      </c>
      <c r="N315" s="1" t="s">
        <v>1240</v>
      </c>
      <c r="O315" s="11">
        <v>39895</v>
      </c>
    </row>
    <row r="316" spans="1:15" s="16" customFormat="1" ht="51" hidden="1" customHeight="1" x14ac:dyDescent="0.2">
      <c r="A316" s="1" t="s">
        <v>1263</v>
      </c>
      <c r="B316" s="25" t="str">
        <f t="shared" si="8"/>
        <v>13AHPW8027AN0265</v>
      </c>
      <c r="C316" s="2">
        <v>13</v>
      </c>
      <c r="D316" s="1" t="s">
        <v>956</v>
      </c>
      <c r="E316" s="1" t="s">
        <v>1264</v>
      </c>
      <c r="F316" s="9" t="s">
        <v>46</v>
      </c>
      <c r="G316" s="1" t="s">
        <v>1247</v>
      </c>
      <c r="H316" s="10">
        <v>14555</v>
      </c>
      <c r="I316" s="1" t="s">
        <v>1244</v>
      </c>
      <c r="J316" s="2" t="s">
        <v>1095</v>
      </c>
      <c r="K316" s="1" t="s">
        <v>521</v>
      </c>
      <c r="L316" s="2" t="s">
        <v>523</v>
      </c>
      <c r="M316" s="1" t="s">
        <v>708</v>
      </c>
      <c r="N316" s="1" t="s">
        <v>1240</v>
      </c>
      <c r="O316" s="11">
        <v>39895</v>
      </c>
    </row>
    <row r="317" spans="1:15" s="16" customFormat="1" ht="51" hidden="1" customHeight="1" x14ac:dyDescent="0.2">
      <c r="A317" s="1" t="s">
        <v>1265</v>
      </c>
      <c r="B317" s="25" t="str">
        <f t="shared" si="8"/>
        <v>13AHPW8027AH0280</v>
      </c>
      <c r="C317" s="2">
        <v>13</v>
      </c>
      <c r="D317" s="1" t="s">
        <v>956</v>
      </c>
      <c r="E317" s="1" t="s">
        <v>1266</v>
      </c>
      <c r="F317" s="9" t="s">
        <v>46</v>
      </c>
      <c r="G317" s="1" t="s">
        <v>1260</v>
      </c>
      <c r="H317" s="10">
        <v>14555</v>
      </c>
      <c r="I317" s="1" t="s">
        <v>1244</v>
      </c>
      <c r="J317" s="2" t="s">
        <v>1095</v>
      </c>
      <c r="K317" s="1" t="s">
        <v>521</v>
      </c>
      <c r="L317" s="2" t="s">
        <v>523</v>
      </c>
      <c r="M317" s="1" t="s">
        <v>708</v>
      </c>
      <c r="N317" s="1" t="s">
        <v>1240</v>
      </c>
      <c r="O317" s="11">
        <v>39895</v>
      </c>
    </row>
    <row r="318" spans="1:15" s="16" customFormat="1" ht="51" hidden="1" customHeight="1" x14ac:dyDescent="0.2">
      <c r="A318" s="1" t="s">
        <v>1267</v>
      </c>
      <c r="B318" s="25" t="str">
        <f t="shared" si="8"/>
        <v>13AHPW8027UT0194</v>
      </c>
      <c r="C318" s="2">
        <v>13</v>
      </c>
      <c r="D318" s="1" t="s">
        <v>956</v>
      </c>
      <c r="E318" s="1" t="s">
        <v>1268</v>
      </c>
      <c r="F318" s="9" t="s">
        <v>46</v>
      </c>
      <c r="G318" s="1" t="s">
        <v>1269</v>
      </c>
      <c r="H318" s="10" t="s">
        <v>521</v>
      </c>
      <c r="I318" s="1" t="s">
        <v>1244</v>
      </c>
      <c r="J318" s="2" t="s">
        <v>542</v>
      </c>
      <c r="K318" s="1" t="s">
        <v>521</v>
      </c>
      <c r="L318" s="2" t="s">
        <v>523</v>
      </c>
      <c r="M318" s="1" t="s">
        <v>631</v>
      </c>
      <c r="N318" s="1" t="s">
        <v>1240</v>
      </c>
      <c r="O318" s="11">
        <v>39895</v>
      </c>
    </row>
    <row r="319" spans="1:15" s="16" customFormat="1" ht="51" hidden="1" customHeight="1" x14ac:dyDescent="0.2">
      <c r="A319" s="1" t="s">
        <v>1270</v>
      </c>
      <c r="B319" s="25" t="str">
        <f t="shared" si="8"/>
        <v>13AHPW8027UT0240</v>
      </c>
      <c r="C319" s="2">
        <v>13</v>
      </c>
      <c r="D319" s="1" t="s">
        <v>956</v>
      </c>
      <c r="E319" s="1" t="s">
        <v>1271</v>
      </c>
      <c r="F319" s="9" t="s">
        <v>46</v>
      </c>
      <c r="G319" s="1" t="s">
        <v>1269</v>
      </c>
      <c r="H319" s="10" t="s">
        <v>521</v>
      </c>
      <c r="I319" s="1" t="s">
        <v>1244</v>
      </c>
      <c r="J319" s="2">
        <v>5</v>
      </c>
      <c r="K319" s="1" t="s">
        <v>521</v>
      </c>
      <c r="L319" s="2" t="s">
        <v>523</v>
      </c>
      <c r="M319" s="1" t="s">
        <v>631</v>
      </c>
      <c r="N319" s="1" t="s">
        <v>1240</v>
      </c>
      <c r="O319" s="11">
        <v>39895</v>
      </c>
    </row>
    <row r="320" spans="1:15" s="16" customFormat="1" ht="51" hidden="1" customHeight="1" x14ac:dyDescent="0.2">
      <c r="A320" s="1" t="s">
        <v>1272</v>
      </c>
      <c r="B320" s="25" t="str">
        <f t="shared" si="8"/>
        <v>13AHPW8027UT0245</v>
      </c>
      <c r="C320" s="2">
        <v>13</v>
      </c>
      <c r="D320" s="1" t="s">
        <v>956</v>
      </c>
      <c r="E320" s="1" t="s">
        <v>1273</v>
      </c>
      <c r="F320" s="9" t="s">
        <v>46</v>
      </c>
      <c r="G320" s="1" t="s">
        <v>1269</v>
      </c>
      <c r="H320" s="10" t="s">
        <v>521</v>
      </c>
      <c r="I320" s="1" t="s">
        <v>1244</v>
      </c>
      <c r="J320" s="2">
        <v>5</v>
      </c>
      <c r="K320" s="1" t="s">
        <v>521</v>
      </c>
      <c r="L320" s="2" t="s">
        <v>523</v>
      </c>
      <c r="M320" s="1" t="s">
        <v>708</v>
      </c>
      <c r="N320" s="1" t="s">
        <v>1240</v>
      </c>
      <c r="O320" s="11">
        <v>39895</v>
      </c>
    </row>
    <row r="321" spans="1:15" s="16" customFormat="1" ht="51" hidden="1" customHeight="1" x14ac:dyDescent="0.2">
      <c r="A321" s="1" t="s">
        <v>1274</v>
      </c>
      <c r="B321" s="25" t="str">
        <f t="shared" si="8"/>
        <v>13AHPW8027UT0250</v>
      </c>
      <c r="C321" s="2">
        <v>13</v>
      </c>
      <c r="D321" s="1" t="s">
        <v>956</v>
      </c>
      <c r="E321" s="1" t="s">
        <v>1275</v>
      </c>
      <c r="F321" s="9" t="s">
        <v>46</v>
      </c>
      <c r="G321" s="1" t="s">
        <v>1269</v>
      </c>
      <c r="H321" s="10" t="s">
        <v>521</v>
      </c>
      <c r="I321" s="1" t="s">
        <v>1244</v>
      </c>
      <c r="J321" s="2">
        <v>5</v>
      </c>
      <c r="K321" s="1" t="s">
        <v>521</v>
      </c>
      <c r="L321" s="2" t="s">
        <v>523</v>
      </c>
      <c r="M321" s="1" t="s">
        <v>631</v>
      </c>
      <c r="N321" s="1" t="s">
        <v>1240</v>
      </c>
      <c r="O321" s="11">
        <v>39895</v>
      </c>
    </row>
    <row r="322" spans="1:15" s="16" customFormat="1" ht="51" hidden="1" customHeight="1" x14ac:dyDescent="0.2">
      <c r="A322" s="1" t="s">
        <v>1276</v>
      </c>
      <c r="B322" s="25" t="str">
        <f t="shared" si="8"/>
        <v>13AHPW8027UT0265</v>
      </c>
      <c r="C322" s="2">
        <v>13</v>
      </c>
      <c r="D322" s="1" t="s">
        <v>956</v>
      </c>
      <c r="E322" s="1" t="s">
        <v>1277</v>
      </c>
      <c r="F322" s="9" t="s">
        <v>46</v>
      </c>
      <c r="G322" s="1" t="s">
        <v>1269</v>
      </c>
      <c r="H322" s="10" t="s">
        <v>521</v>
      </c>
      <c r="I322" s="1" t="s">
        <v>1244</v>
      </c>
      <c r="J322" s="2" t="s">
        <v>1095</v>
      </c>
      <c r="K322" s="1" t="s">
        <v>521</v>
      </c>
      <c r="L322" s="2" t="s">
        <v>523</v>
      </c>
      <c r="M322" s="1" t="s">
        <v>631</v>
      </c>
      <c r="N322" s="1" t="s">
        <v>1240</v>
      </c>
      <c r="O322" s="11">
        <v>39895</v>
      </c>
    </row>
    <row r="323" spans="1:15" s="16" customFormat="1" ht="51" hidden="1" customHeight="1" x14ac:dyDescent="0.2">
      <c r="A323" s="1" t="s">
        <v>1278</v>
      </c>
      <c r="B323" s="25" t="str">
        <f t="shared" si="8"/>
        <v>13GOJOW8090GJ0292</v>
      </c>
      <c r="C323" s="2">
        <v>13</v>
      </c>
      <c r="D323" s="1" t="s">
        <v>1279</v>
      </c>
      <c r="E323" s="1" t="s">
        <v>1280</v>
      </c>
      <c r="F323" s="9" t="s">
        <v>46</v>
      </c>
      <c r="G323" s="47" t="s">
        <v>1281</v>
      </c>
      <c r="H323" s="10">
        <v>3938</v>
      </c>
      <c r="I323" s="1" t="s">
        <v>1112</v>
      </c>
      <c r="J323" s="2">
        <v>4</v>
      </c>
      <c r="K323" s="1" t="s">
        <v>521</v>
      </c>
      <c r="L323" s="2" t="s">
        <v>523</v>
      </c>
      <c r="M323" s="1" t="s">
        <v>675</v>
      </c>
      <c r="N323" s="1" t="s">
        <v>1240</v>
      </c>
      <c r="O323" s="11">
        <v>39895</v>
      </c>
    </row>
    <row r="324" spans="1:15" s="16" customFormat="1" ht="51" hidden="1" customHeight="1" x14ac:dyDescent="0.2">
      <c r="A324" s="1" t="s">
        <v>1282</v>
      </c>
      <c r="B324" s="25" t="str">
        <f t="shared" si="8"/>
        <v>13AHPW5027UT0160</v>
      </c>
      <c r="C324" s="2">
        <v>13</v>
      </c>
      <c r="D324" s="1" t="s">
        <v>956</v>
      </c>
      <c r="E324" s="1" t="s">
        <v>1283</v>
      </c>
      <c r="F324" s="9" t="s">
        <v>46</v>
      </c>
      <c r="G324" s="1" t="s">
        <v>1269</v>
      </c>
      <c r="H324" s="10" t="s">
        <v>521</v>
      </c>
      <c r="I324" s="1" t="s">
        <v>1244</v>
      </c>
      <c r="J324" s="2" t="s">
        <v>1284</v>
      </c>
      <c r="K324" s="1" t="s">
        <v>521</v>
      </c>
      <c r="L324" s="2" t="s">
        <v>523</v>
      </c>
      <c r="M324" s="1" t="s">
        <v>631</v>
      </c>
      <c r="N324" s="1" t="s">
        <v>1240</v>
      </c>
      <c r="O324" s="11">
        <v>39895</v>
      </c>
    </row>
    <row r="325" spans="1:15" s="16" customFormat="1" ht="51" hidden="1" customHeight="1" x14ac:dyDescent="0.2">
      <c r="A325" s="1" t="s">
        <v>1285</v>
      </c>
      <c r="B325" s="25" t="str">
        <f t="shared" si="8"/>
        <v>13AHPW5027UT0185</v>
      </c>
      <c r="C325" s="2">
        <v>13</v>
      </c>
      <c r="D325" s="1" t="s">
        <v>956</v>
      </c>
      <c r="E325" s="1" t="s">
        <v>1286</v>
      </c>
      <c r="F325" s="9" t="s">
        <v>46</v>
      </c>
      <c r="G325" s="1" t="s">
        <v>1269</v>
      </c>
      <c r="H325" s="10" t="s">
        <v>521</v>
      </c>
      <c r="I325" s="1" t="s">
        <v>1244</v>
      </c>
      <c r="J325" s="2" t="s">
        <v>542</v>
      </c>
      <c r="K325" s="1" t="s">
        <v>521</v>
      </c>
      <c r="L325" s="2" t="s">
        <v>523</v>
      </c>
      <c r="M325" s="1" t="s">
        <v>631</v>
      </c>
      <c r="N325" s="1" t="s">
        <v>1240</v>
      </c>
      <c r="O325" s="11">
        <v>39895</v>
      </c>
    </row>
    <row r="326" spans="1:15" s="16" customFormat="1" ht="51" hidden="1" customHeight="1" x14ac:dyDescent="0.2">
      <c r="A326" s="1" t="s">
        <v>1287</v>
      </c>
      <c r="B326" s="25" t="str">
        <f t="shared" si="8"/>
        <v>13AHPW5027UT0194</v>
      </c>
      <c r="C326" s="2">
        <v>13</v>
      </c>
      <c r="D326" s="1" t="s">
        <v>956</v>
      </c>
      <c r="E326" s="1" t="s">
        <v>1288</v>
      </c>
      <c r="F326" s="9" t="s">
        <v>46</v>
      </c>
      <c r="G326" s="1" t="s">
        <v>1269</v>
      </c>
      <c r="H326" s="10" t="s">
        <v>521</v>
      </c>
      <c r="I326" s="1" t="s">
        <v>1244</v>
      </c>
      <c r="J326" s="2" t="s">
        <v>542</v>
      </c>
      <c r="K326" s="1" t="s">
        <v>521</v>
      </c>
      <c r="L326" s="2" t="s">
        <v>523</v>
      </c>
      <c r="M326" s="1" t="s">
        <v>708</v>
      </c>
      <c r="N326" s="1" t="s">
        <v>1240</v>
      </c>
      <c r="O326" s="11">
        <v>39895</v>
      </c>
    </row>
    <row r="327" spans="1:15" s="16" customFormat="1" ht="51" hidden="1" customHeight="1" x14ac:dyDescent="0.2">
      <c r="A327" s="1" t="s">
        <v>1289</v>
      </c>
      <c r="B327" s="25" t="str">
        <f t="shared" si="8"/>
        <v>13AHPW5027UT0195</v>
      </c>
      <c r="C327" s="2">
        <v>13</v>
      </c>
      <c r="D327" s="1" t="s">
        <v>956</v>
      </c>
      <c r="E327" s="1" t="s">
        <v>1290</v>
      </c>
      <c r="F327" s="9" t="s">
        <v>46</v>
      </c>
      <c r="G327" s="1" t="s">
        <v>1269</v>
      </c>
      <c r="H327" s="10" t="s">
        <v>521</v>
      </c>
      <c r="I327" s="1" t="s">
        <v>1244</v>
      </c>
      <c r="J327" s="2" t="s">
        <v>542</v>
      </c>
      <c r="K327" s="1" t="s">
        <v>521</v>
      </c>
      <c r="L327" s="2" t="s">
        <v>523</v>
      </c>
      <c r="M327" s="1" t="s">
        <v>631</v>
      </c>
      <c r="N327" s="1" t="s">
        <v>1240</v>
      </c>
      <c r="O327" s="11">
        <v>39895</v>
      </c>
    </row>
    <row r="328" spans="1:15" s="16" customFormat="1" ht="51" hidden="1" customHeight="1" x14ac:dyDescent="0.2">
      <c r="A328" s="1" t="s">
        <v>1291</v>
      </c>
      <c r="B328" s="25" t="str">
        <f t="shared" si="8"/>
        <v>13AHPW5027UT0210</v>
      </c>
      <c r="C328" s="2">
        <v>13</v>
      </c>
      <c r="D328" s="1" t="s">
        <v>956</v>
      </c>
      <c r="E328" s="1" t="s">
        <v>1292</v>
      </c>
      <c r="F328" s="9" t="s">
        <v>46</v>
      </c>
      <c r="G328" s="1" t="s">
        <v>1269</v>
      </c>
      <c r="H328" s="10" t="s">
        <v>521</v>
      </c>
      <c r="I328" s="1" t="s">
        <v>1244</v>
      </c>
      <c r="J328" s="2" t="s">
        <v>791</v>
      </c>
      <c r="K328" s="1" t="s">
        <v>521</v>
      </c>
      <c r="L328" s="2" t="s">
        <v>523</v>
      </c>
      <c r="M328" s="1" t="s">
        <v>631</v>
      </c>
      <c r="N328" s="1" t="s">
        <v>1240</v>
      </c>
      <c r="O328" s="11">
        <v>39895</v>
      </c>
    </row>
    <row r="329" spans="1:15" s="16" customFormat="1" ht="51" hidden="1" customHeight="1" x14ac:dyDescent="0.2">
      <c r="A329" s="1" t="s">
        <v>1293</v>
      </c>
      <c r="B329" s="25" t="str">
        <f t="shared" si="8"/>
        <v>13AHPW5027UT0240</v>
      </c>
      <c r="C329" s="2">
        <v>13</v>
      </c>
      <c r="D329" s="1" t="s">
        <v>956</v>
      </c>
      <c r="E329" s="1" t="s">
        <v>1294</v>
      </c>
      <c r="F329" s="9" t="s">
        <v>46</v>
      </c>
      <c r="G329" s="1" t="s">
        <v>1269</v>
      </c>
      <c r="H329" s="10" t="s">
        <v>521</v>
      </c>
      <c r="I329" s="1" t="s">
        <v>1244</v>
      </c>
      <c r="J329" s="2">
        <v>5</v>
      </c>
      <c r="K329" s="1" t="s">
        <v>521</v>
      </c>
      <c r="L329" s="2" t="s">
        <v>523</v>
      </c>
      <c r="M329" s="1" t="s">
        <v>708</v>
      </c>
      <c r="N329" s="1" t="s">
        <v>1240</v>
      </c>
      <c r="O329" s="11">
        <v>39895</v>
      </c>
    </row>
    <row r="330" spans="1:15" s="16" customFormat="1" ht="51" hidden="1" customHeight="1" x14ac:dyDescent="0.2">
      <c r="A330" s="1" t="s">
        <v>1295</v>
      </c>
      <c r="B330" s="25" t="str">
        <f t="shared" si="8"/>
        <v>13AHPW5027UT0245</v>
      </c>
      <c r="C330" s="2">
        <v>13</v>
      </c>
      <c r="D330" s="1" t="s">
        <v>956</v>
      </c>
      <c r="E330" s="1" t="s">
        <v>1296</v>
      </c>
      <c r="F330" s="9" t="s">
        <v>46</v>
      </c>
      <c r="G330" s="1" t="s">
        <v>1269</v>
      </c>
      <c r="H330" s="10" t="s">
        <v>521</v>
      </c>
      <c r="I330" s="1" t="s">
        <v>1244</v>
      </c>
      <c r="J330" s="2">
        <v>5</v>
      </c>
      <c r="K330" s="1" t="s">
        <v>521</v>
      </c>
      <c r="L330" s="2" t="s">
        <v>523</v>
      </c>
      <c r="M330" s="1" t="s">
        <v>708</v>
      </c>
      <c r="N330" s="1" t="s">
        <v>1240</v>
      </c>
      <c r="O330" s="11">
        <v>39895</v>
      </c>
    </row>
    <row r="331" spans="1:15" s="16" customFormat="1" ht="51" hidden="1" customHeight="1" x14ac:dyDescent="0.2">
      <c r="A331" s="1" t="s">
        <v>1297</v>
      </c>
      <c r="B331" s="25" t="str">
        <f t="shared" ref="B331:B408" si="9">C331&amp;D331&amp;A331</f>
        <v>13AHPW5027UT0250</v>
      </c>
      <c r="C331" s="2">
        <v>13</v>
      </c>
      <c r="D331" s="1" t="s">
        <v>956</v>
      </c>
      <c r="E331" s="1" t="s">
        <v>1298</v>
      </c>
      <c r="F331" s="9" t="s">
        <v>46</v>
      </c>
      <c r="G331" s="1" t="s">
        <v>1269</v>
      </c>
      <c r="H331" s="10" t="s">
        <v>521</v>
      </c>
      <c r="I331" s="1" t="s">
        <v>1244</v>
      </c>
      <c r="J331" s="2">
        <v>5</v>
      </c>
      <c r="K331" s="1" t="s">
        <v>521</v>
      </c>
      <c r="L331" s="2" t="s">
        <v>523</v>
      </c>
      <c r="M331" s="1" t="s">
        <v>708</v>
      </c>
      <c r="N331" s="1" t="s">
        <v>1240</v>
      </c>
      <c r="O331" s="11">
        <v>39895</v>
      </c>
    </row>
    <row r="332" spans="1:15" s="16" customFormat="1" ht="39" hidden="1" customHeight="1" x14ac:dyDescent="0.2">
      <c r="A332" s="1" t="s">
        <v>1299</v>
      </c>
      <c r="B332" s="25" t="str">
        <f>C333&amp;D332&amp;A332</f>
        <v>13AHPW5027UT0265</v>
      </c>
      <c r="C332" s="2">
        <v>13</v>
      </c>
      <c r="D332" s="1" t="s">
        <v>956</v>
      </c>
      <c r="E332" s="1" t="s">
        <v>1300</v>
      </c>
      <c r="F332" s="9" t="s">
        <v>46</v>
      </c>
      <c r="G332" s="1" t="s">
        <v>1269</v>
      </c>
      <c r="H332" s="10" t="s">
        <v>521</v>
      </c>
      <c r="I332" s="1" t="s">
        <v>1244</v>
      </c>
      <c r="J332" s="2" t="s">
        <v>1095</v>
      </c>
      <c r="K332" s="1" t="s">
        <v>521</v>
      </c>
      <c r="L332" s="2" t="s">
        <v>523</v>
      </c>
      <c r="M332" s="1" t="s">
        <v>708</v>
      </c>
      <c r="N332" s="1" t="s">
        <v>1240</v>
      </c>
      <c r="O332" s="11">
        <v>39895</v>
      </c>
    </row>
    <row r="333" spans="1:15" s="16" customFormat="1" ht="42.75" hidden="1" customHeight="1" x14ac:dyDescent="0.2">
      <c r="A333" s="1" t="s">
        <v>1301</v>
      </c>
      <c r="B333" s="25" t="str">
        <f>C334&amp;D333&amp;A333</f>
        <v>13AHPW5031PH0120</v>
      </c>
      <c r="C333" s="2">
        <v>13</v>
      </c>
      <c r="D333" s="1" t="s">
        <v>956</v>
      </c>
      <c r="E333" s="1" t="s">
        <v>1302</v>
      </c>
      <c r="F333" s="9" t="s">
        <v>46</v>
      </c>
      <c r="G333" s="1" t="s">
        <v>1303</v>
      </c>
      <c r="H333" s="10" t="s">
        <v>521</v>
      </c>
      <c r="I333" s="1" t="s">
        <v>1304</v>
      </c>
      <c r="J333" s="2">
        <v>10</v>
      </c>
      <c r="K333" s="1" t="s">
        <v>521</v>
      </c>
      <c r="L333" s="2" t="s">
        <v>523</v>
      </c>
      <c r="M333" s="1" t="s">
        <v>708</v>
      </c>
      <c r="N333" s="1" t="s">
        <v>1305</v>
      </c>
      <c r="O333" s="2"/>
    </row>
    <row r="334" spans="1:15" s="16" customFormat="1" ht="39" hidden="1" customHeight="1" x14ac:dyDescent="0.2">
      <c r="A334" s="1" t="s">
        <v>1306</v>
      </c>
      <c r="B334" s="25" t="str">
        <f t="shared" si="9"/>
        <v>13AHPW5031PH0220</v>
      </c>
      <c r="C334" s="2">
        <v>13</v>
      </c>
      <c r="D334" s="1" t="s">
        <v>956</v>
      </c>
      <c r="E334" s="1" t="s">
        <v>1307</v>
      </c>
      <c r="F334" s="9" t="s">
        <v>46</v>
      </c>
      <c r="G334" s="1" t="s">
        <v>1303</v>
      </c>
      <c r="H334" s="10" t="s">
        <v>521</v>
      </c>
      <c r="I334" s="1" t="s">
        <v>1304</v>
      </c>
      <c r="J334" s="2" t="s">
        <v>791</v>
      </c>
      <c r="K334" s="1" t="s">
        <v>521</v>
      </c>
      <c r="L334" s="2" t="s">
        <v>523</v>
      </c>
      <c r="M334" s="1" t="s">
        <v>708</v>
      </c>
      <c r="N334" s="1" t="s">
        <v>1308</v>
      </c>
      <c r="O334" s="2"/>
    </row>
    <row r="335" spans="1:15" s="16" customFormat="1" ht="46.5" hidden="1" customHeight="1" x14ac:dyDescent="0.2">
      <c r="A335" s="1" t="s">
        <v>1309</v>
      </c>
      <c r="B335" s="25" t="str">
        <f t="shared" si="9"/>
        <v>13AHPW5031PH0238</v>
      </c>
      <c r="C335" s="2">
        <v>13</v>
      </c>
      <c r="D335" s="1" t="s">
        <v>956</v>
      </c>
      <c r="E335" s="1" t="s">
        <v>1310</v>
      </c>
      <c r="F335" s="9" t="s">
        <v>46</v>
      </c>
      <c r="G335" s="1" t="s">
        <v>1303</v>
      </c>
      <c r="H335" s="10" t="s">
        <v>521</v>
      </c>
      <c r="I335" s="1" t="s">
        <v>1304</v>
      </c>
      <c r="J335" s="2">
        <v>5</v>
      </c>
      <c r="K335" s="1" t="s">
        <v>521</v>
      </c>
      <c r="L335" s="2" t="s">
        <v>523</v>
      </c>
      <c r="M335" s="1" t="s">
        <v>708</v>
      </c>
      <c r="N335" s="1" t="s">
        <v>1311</v>
      </c>
      <c r="O335" s="2"/>
    </row>
    <row r="336" spans="1:15" s="16" customFormat="1" ht="46.5" hidden="1" customHeight="1" x14ac:dyDescent="0.2">
      <c r="A336" s="1" t="s">
        <v>1312</v>
      </c>
      <c r="B336" s="25" t="str">
        <f t="shared" si="9"/>
        <v>13AHPW5031PH0530</v>
      </c>
      <c r="C336" s="2">
        <v>13</v>
      </c>
      <c r="D336" s="1" t="s">
        <v>956</v>
      </c>
      <c r="E336" s="1" t="s">
        <v>1313</v>
      </c>
      <c r="F336" s="9" t="s">
        <v>46</v>
      </c>
      <c r="G336" s="1" t="s">
        <v>1303</v>
      </c>
      <c r="H336" s="10" t="s">
        <v>521</v>
      </c>
      <c r="I336" s="1" t="s">
        <v>1304</v>
      </c>
      <c r="J336" s="2">
        <v>2</v>
      </c>
      <c r="K336" s="1" t="s">
        <v>521</v>
      </c>
      <c r="L336" s="2" t="s">
        <v>523</v>
      </c>
      <c r="M336" s="1" t="s">
        <v>708</v>
      </c>
      <c r="N336" s="1" t="s">
        <v>1314</v>
      </c>
      <c r="O336" s="2"/>
    </row>
    <row r="337" spans="1:15" s="16" customFormat="1" ht="46.5" hidden="1" customHeight="1" x14ac:dyDescent="0.2">
      <c r="A337" s="1" t="s">
        <v>1315</v>
      </c>
      <c r="B337" s="25" t="str">
        <f t="shared" si="9"/>
        <v>13AHPW5031PH0590</v>
      </c>
      <c r="C337" s="2">
        <v>13</v>
      </c>
      <c r="D337" s="1" t="s">
        <v>956</v>
      </c>
      <c r="E337" s="1" t="s">
        <v>1316</v>
      </c>
      <c r="F337" s="9" t="s">
        <v>46</v>
      </c>
      <c r="G337" s="1" t="s">
        <v>1303</v>
      </c>
      <c r="H337" s="10" t="s">
        <v>521</v>
      </c>
      <c r="I337" s="1" t="s">
        <v>1304</v>
      </c>
      <c r="J337" s="2">
        <v>2</v>
      </c>
      <c r="K337" s="1" t="s">
        <v>521</v>
      </c>
      <c r="L337" s="2" t="s">
        <v>523</v>
      </c>
      <c r="M337" s="1" t="s">
        <v>708</v>
      </c>
      <c r="N337" s="1" t="s">
        <v>1317</v>
      </c>
      <c r="O337" s="2"/>
    </row>
    <row r="338" spans="1:15" s="16" customFormat="1" ht="46.5" hidden="1" customHeight="1" x14ac:dyDescent="0.2">
      <c r="A338" s="1" t="s">
        <v>1318</v>
      </c>
      <c r="B338" s="25" t="str">
        <f t="shared" si="9"/>
        <v>13AHPW8080AH0080</v>
      </c>
      <c r="C338" s="2">
        <v>13</v>
      </c>
      <c r="D338" s="1" t="s">
        <v>956</v>
      </c>
      <c r="E338" s="1" t="s">
        <v>1319</v>
      </c>
      <c r="F338" s="9" t="s">
        <v>46</v>
      </c>
      <c r="G338" s="1" t="s">
        <v>1320</v>
      </c>
      <c r="H338" s="10" t="s">
        <v>521</v>
      </c>
      <c r="I338" s="1" t="s">
        <v>1112</v>
      </c>
      <c r="J338" s="2">
        <v>15</v>
      </c>
      <c r="K338" s="1" t="s">
        <v>948</v>
      </c>
      <c r="L338" s="2" t="s">
        <v>523</v>
      </c>
      <c r="M338" s="1" t="s">
        <v>708</v>
      </c>
      <c r="N338" s="1" t="s">
        <v>1240</v>
      </c>
      <c r="O338" s="11">
        <v>39895</v>
      </c>
    </row>
    <row r="339" spans="1:15" s="16" customFormat="1" ht="46.5" hidden="1" customHeight="1" x14ac:dyDescent="0.2">
      <c r="A339" s="1" t="s">
        <v>1321</v>
      </c>
      <c r="B339" s="25" t="str">
        <f t="shared" si="9"/>
        <v>13AHPW8090AH0080</v>
      </c>
      <c r="C339" s="2">
        <v>13</v>
      </c>
      <c r="D339" s="1" t="s">
        <v>956</v>
      </c>
      <c r="E339" s="1" t="s">
        <v>1322</v>
      </c>
      <c r="F339" s="9" t="s">
        <v>46</v>
      </c>
      <c r="G339" s="1" t="s">
        <v>1323</v>
      </c>
      <c r="H339" s="10">
        <v>4376</v>
      </c>
      <c r="I339" s="1" t="s">
        <v>1112</v>
      </c>
      <c r="J339" s="2">
        <v>15</v>
      </c>
      <c r="K339" s="1" t="s">
        <v>521</v>
      </c>
      <c r="L339" s="2" t="s">
        <v>523</v>
      </c>
      <c r="M339" s="1" t="s">
        <v>675</v>
      </c>
      <c r="N339" s="1" t="s">
        <v>1240</v>
      </c>
      <c r="O339" s="11">
        <v>39895</v>
      </c>
    </row>
    <row r="340" spans="1:15" s="16" customFormat="1" ht="46.5" hidden="1" customHeight="1" x14ac:dyDescent="0.2">
      <c r="A340" s="1" t="s">
        <v>1324</v>
      </c>
      <c r="B340" s="25" t="str">
        <f t="shared" si="9"/>
        <v>13APLIXW502FWH1390</v>
      </c>
      <c r="C340" s="2">
        <v>13</v>
      </c>
      <c r="D340" s="1" t="s">
        <v>1325</v>
      </c>
      <c r="E340" s="1" t="s">
        <v>1326</v>
      </c>
      <c r="F340" s="9" t="s">
        <v>46</v>
      </c>
      <c r="G340" s="8" t="s">
        <v>734</v>
      </c>
      <c r="H340" s="10" t="s">
        <v>521</v>
      </c>
      <c r="I340" s="1" t="s">
        <v>1244</v>
      </c>
      <c r="J340" s="2">
        <v>1</v>
      </c>
      <c r="K340" s="1" t="s">
        <v>521</v>
      </c>
      <c r="L340" s="2" t="s">
        <v>523</v>
      </c>
      <c r="M340" s="1" t="s">
        <v>1327</v>
      </c>
      <c r="N340" s="1" t="s">
        <v>1240</v>
      </c>
      <c r="O340" s="11">
        <v>38450</v>
      </c>
    </row>
    <row r="341" spans="1:15" s="16" customFormat="1" ht="46.5" hidden="1" customHeight="1" x14ac:dyDescent="0.2">
      <c r="A341" s="1" t="s">
        <v>1328</v>
      </c>
      <c r="B341" s="25" t="str">
        <f t="shared" si="9"/>
        <v>13ATTENDS HEALTH CAREW8050AJ0250</v>
      </c>
      <c r="C341" s="2">
        <v>13</v>
      </c>
      <c r="D341" s="1" t="s">
        <v>963</v>
      </c>
      <c r="E341" s="1" t="s">
        <v>1329</v>
      </c>
      <c r="F341" s="9" t="s">
        <v>46</v>
      </c>
      <c r="G341" s="1" t="s">
        <v>1330</v>
      </c>
      <c r="H341" s="10" t="s">
        <v>521</v>
      </c>
      <c r="I341" s="1" t="s">
        <v>1244</v>
      </c>
      <c r="J341" s="2">
        <v>5</v>
      </c>
      <c r="K341" s="1" t="s">
        <v>521</v>
      </c>
      <c r="L341" s="2" t="s">
        <v>523</v>
      </c>
      <c r="M341" s="1" t="s">
        <v>548</v>
      </c>
      <c r="N341" s="1" t="s">
        <v>1240</v>
      </c>
      <c r="O341" s="11">
        <v>39895</v>
      </c>
    </row>
    <row r="342" spans="1:15" s="16" customFormat="1" ht="46.5" hidden="1" customHeight="1" x14ac:dyDescent="0.2">
      <c r="A342" s="1" t="s">
        <v>1331</v>
      </c>
      <c r="B342" s="25" t="str">
        <f t="shared" si="9"/>
        <v>13ATTENDS HEALTH CAREW8050AJ0284</v>
      </c>
      <c r="C342" s="2">
        <v>13</v>
      </c>
      <c r="D342" s="1" t="s">
        <v>963</v>
      </c>
      <c r="E342" s="1" t="s">
        <v>1332</v>
      </c>
      <c r="F342" s="9" t="s">
        <v>46</v>
      </c>
      <c r="G342" s="1" t="s">
        <v>1333</v>
      </c>
      <c r="H342" s="10" t="s">
        <v>521</v>
      </c>
      <c r="I342" s="1" t="s">
        <v>1244</v>
      </c>
      <c r="J342" s="2">
        <v>4</v>
      </c>
      <c r="K342" s="1" t="s">
        <v>521</v>
      </c>
      <c r="L342" s="2" t="s">
        <v>523</v>
      </c>
      <c r="M342" s="1" t="s">
        <v>548</v>
      </c>
      <c r="N342" s="1" t="s">
        <v>1240</v>
      </c>
      <c r="O342" s="11">
        <v>39895</v>
      </c>
    </row>
    <row r="343" spans="1:15" s="16" customFormat="1" ht="42" hidden="1" customHeight="1" x14ac:dyDescent="0.2">
      <c r="A343" s="1" t="s">
        <v>1334</v>
      </c>
      <c r="B343" s="25" t="str">
        <f t="shared" si="9"/>
        <v>13ATTENDS HEALTH CAREW8050AJ0290</v>
      </c>
      <c r="C343" s="2">
        <v>13</v>
      </c>
      <c r="D343" s="1" t="s">
        <v>963</v>
      </c>
      <c r="E343" s="1" t="s">
        <v>1335</v>
      </c>
      <c r="F343" s="9" t="s">
        <v>46</v>
      </c>
      <c r="G343" s="1" t="s">
        <v>1333</v>
      </c>
      <c r="H343" s="10" t="s">
        <v>521</v>
      </c>
      <c r="I343" s="1" t="s">
        <v>1244</v>
      </c>
      <c r="J343" s="2">
        <v>4</v>
      </c>
      <c r="K343" s="1" t="s">
        <v>521</v>
      </c>
      <c r="L343" s="2" t="s">
        <v>523</v>
      </c>
      <c r="M343" s="1" t="s">
        <v>548</v>
      </c>
      <c r="N343" s="1" t="s">
        <v>1240</v>
      </c>
      <c r="O343" s="11">
        <v>39895</v>
      </c>
    </row>
    <row r="344" spans="1:15" s="16" customFormat="1" ht="42" hidden="1" customHeight="1" x14ac:dyDescent="0.2">
      <c r="A344" s="1" t="s">
        <v>1336</v>
      </c>
      <c r="B344" s="25" t="str">
        <f t="shared" si="9"/>
        <v>13ATTENDS HEALTH CAREW8050AJ0362</v>
      </c>
      <c r="C344" s="2">
        <v>13</v>
      </c>
      <c r="D344" s="1" t="s">
        <v>963</v>
      </c>
      <c r="E344" s="1" t="s">
        <v>1337</v>
      </c>
      <c r="F344" s="9" t="s">
        <v>46</v>
      </c>
      <c r="G344" s="1" t="s">
        <v>1330</v>
      </c>
      <c r="H344" s="10" t="s">
        <v>521</v>
      </c>
      <c r="I344" s="1" t="s">
        <v>1244</v>
      </c>
      <c r="J344" s="2" t="s">
        <v>1338</v>
      </c>
      <c r="K344" s="1" t="s">
        <v>521</v>
      </c>
      <c r="L344" s="2" t="s">
        <v>523</v>
      </c>
      <c r="M344" s="1" t="s">
        <v>548</v>
      </c>
      <c r="N344" s="1" t="s">
        <v>1240</v>
      </c>
      <c r="O344" s="11">
        <v>39895</v>
      </c>
    </row>
    <row r="345" spans="1:15" s="16" customFormat="1" ht="42" hidden="1" customHeight="1" x14ac:dyDescent="0.2">
      <c r="A345" s="1" t="s">
        <v>1339</v>
      </c>
      <c r="B345" s="25" t="str">
        <f t="shared" si="9"/>
        <v>13ATTENDS HEALTH CAREW8050AJ0394</v>
      </c>
      <c r="C345" s="2">
        <v>13</v>
      </c>
      <c r="D345" s="1" t="s">
        <v>963</v>
      </c>
      <c r="E345" s="1" t="s">
        <v>1340</v>
      </c>
      <c r="F345" s="9" t="s">
        <v>46</v>
      </c>
      <c r="G345" s="1" t="s">
        <v>1330</v>
      </c>
      <c r="H345" s="10" t="s">
        <v>521</v>
      </c>
      <c r="I345" s="1" t="s">
        <v>1244</v>
      </c>
      <c r="J345" s="2">
        <v>3</v>
      </c>
      <c r="K345" s="1" t="s">
        <v>521</v>
      </c>
      <c r="L345" s="2" t="s">
        <v>523</v>
      </c>
      <c r="M345" s="1" t="s">
        <v>548</v>
      </c>
      <c r="N345" s="1" t="s">
        <v>1240</v>
      </c>
      <c r="O345" s="11">
        <v>39895</v>
      </c>
    </row>
    <row r="346" spans="1:15" s="16" customFormat="1" ht="42" hidden="1" customHeight="1" x14ac:dyDescent="0.2">
      <c r="A346" s="1" t="s">
        <v>1341</v>
      </c>
      <c r="B346" s="25" t="str">
        <f t="shared" si="9"/>
        <v>13ATTENDS HEALTH CAREW8050AJ0628</v>
      </c>
      <c r="C346" s="2">
        <v>13</v>
      </c>
      <c r="D346" s="1" t="s">
        <v>963</v>
      </c>
      <c r="E346" s="1" t="s">
        <v>1342</v>
      </c>
      <c r="F346" s="9" t="s">
        <v>46</v>
      </c>
      <c r="G346" s="1" t="s">
        <v>1333</v>
      </c>
      <c r="H346" s="10" t="s">
        <v>521</v>
      </c>
      <c r="I346" s="1" t="s">
        <v>1244</v>
      </c>
      <c r="J346" s="2">
        <v>2</v>
      </c>
      <c r="K346" s="1" t="s">
        <v>521</v>
      </c>
      <c r="L346" s="2" t="s">
        <v>523</v>
      </c>
      <c r="M346" s="1" t="s">
        <v>548</v>
      </c>
      <c r="N346" s="1" t="s">
        <v>1240</v>
      </c>
      <c r="O346" s="11">
        <v>39895</v>
      </c>
    </row>
    <row r="347" spans="1:15" s="16" customFormat="1" ht="46.5" hidden="1" customHeight="1" x14ac:dyDescent="0.2">
      <c r="A347" s="1" t="s">
        <v>1343</v>
      </c>
      <c r="B347" s="25" t="str">
        <f t="shared" si="9"/>
        <v>13ATTENDS HEALTH CAREW8060AJ0190</v>
      </c>
      <c r="C347" s="2">
        <v>13</v>
      </c>
      <c r="D347" s="1" t="s">
        <v>963</v>
      </c>
      <c r="E347" s="1" t="s">
        <v>1344</v>
      </c>
      <c r="F347" s="9" t="s">
        <v>46</v>
      </c>
      <c r="G347" s="1" t="s">
        <v>1333</v>
      </c>
      <c r="H347" s="10" t="s">
        <v>521</v>
      </c>
      <c r="I347" s="1" t="s">
        <v>1244</v>
      </c>
      <c r="J347" s="2" t="s">
        <v>542</v>
      </c>
      <c r="K347" s="1" t="s">
        <v>521</v>
      </c>
      <c r="L347" s="2" t="s">
        <v>523</v>
      </c>
      <c r="M347" s="1" t="s">
        <v>548</v>
      </c>
      <c r="N347" s="1" t="s">
        <v>1240</v>
      </c>
      <c r="O347" s="11">
        <v>39895</v>
      </c>
    </row>
    <row r="348" spans="1:15" s="16" customFormat="1" ht="46.5" hidden="1" customHeight="1" x14ac:dyDescent="0.2">
      <c r="A348" s="1" t="s">
        <v>1345</v>
      </c>
      <c r="B348" s="25" t="str">
        <f t="shared" si="9"/>
        <v>13ATTENDS HEALTH CAREW8060AJ0250</v>
      </c>
      <c r="C348" s="2">
        <v>13</v>
      </c>
      <c r="D348" s="1" t="s">
        <v>963</v>
      </c>
      <c r="E348" s="1" t="s">
        <v>1346</v>
      </c>
      <c r="F348" s="9" t="s">
        <v>46</v>
      </c>
      <c r="G348" s="1" t="s">
        <v>1333</v>
      </c>
      <c r="H348" s="10" t="s">
        <v>521</v>
      </c>
      <c r="I348" s="1" t="s">
        <v>1244</v>
      </c>
      <c r="J348" s="2">
        <v>5</v>
      </c>
      <c r="K348" s="1" t="s">
        <v>521</v>
      </c>
      <c r="L348" s="2" t="s">
        <v>523</v>
      </c>
      <c r="M348" s="1" t="s">
        <v>548</v>
      </c>
      <c r="N348" s="1" t="s">
        <v>1240</v>
      </c>
      <c r="O348" s="11">
        <v>39895</v>
      </c>
    </row>
    <row r="349" spans="1:15" s="16" customFormat="1" ht="46.5" hidden="1" customHeight="1" x14ac:dyDescent="0.2">
      <c r="A349" s="1" t="s">
        <v>1347</v>
      </c>
      <c r="B349" s="25" t="str">
        <f t="shared" si="9"/>
        <v>13ATTENDS HEALTH CAREW8060AJ0284</v>
      </c>
      <c r="C349" s="2">
        <v>13</v>
      </c>
      <c r="D349" s="1" t="s">
        <v>963</v>
      </c>
      <c r="E349" s="1" t="s">
        <v>1348</v>
      </c>
      <c r="F349" s="9" t="s">
        <v>46</v>
      </c>
      <c r="G349" s="1" t="s">
        <v>1333</v>
      </c>
      <c r="H349" s="10" t="s">
        <v>521</v>
      </c>
      <c r="I349" s="1" t="s">
        <v>1244</v>
      </c>
      <c r="J349" s="2">
        <v>4</v>
      </c>
      <c r="K349" s="1" t="s">
        <v>521</v>
      </c>
      <c r="L349" s="2" t="s">
        <v>523</v>
      </c>
      <c r="M349" s="1" t="s">
        <v>548</v>
      </c>
      <c r="N349" s="1" t="s">
        <v>1240</v>
      </c>
      <c r="O349" s="11">
        <v>39895</v>
      </c>
    </row>
    <row r="350" spans="1:15" s="16" customFormat="1" ht="46.5" hidden="1" customHeight="1" x14ac:dyDescent="0.2">
      <c r="A350" s="1" t="s">
        <v>1349</v>
      </c>
      <c r="B350" s="25" t="str">
        <f t="shared" si="9"/>
        <v>13ATTENDS HEALTH CAREW8060AJ0290</v>
      </c>
      <c r="C350" s="2">
        <v>13</v>
      </c>
      <c r="D350" s="1" t="s">
        <v>963</v>
      </c>
      <c r="E350" s="1" t="s">
        <v>1350</v>
      </c>
      <c r="F350" s="9" t="s">
        <v>46</v>
      </c>
      <c r="G350" s="1" t="s">
        <v>1333</v>
      </c>
      <c r="H350" s="10" t="s">
        <v>521</v>
      </c>
      <c r="I350" s="1" t="s">
        <v>1244</v>
      </c>
      <c r="J350" s="2">
        <v>4</v>
      </c>
      <c r="K350" s="1" t="s">
        <v>521</v>
      </c>
      <c r="L350" s="2" t="s">
        <v>523</v>
      </c>
      <c r="M350" s="1" t="s">
        <v>548</v>
      </c>
      <c r="N350" s="1" t="s">
        <v>1240</v>
      </c>
      <c r="O350" s="11">
        <v>39895</v>
      </c>
    </row>
    <row r="351" spans="1:15" s="16" customFormat="1" ht="46.5" hidden="1" customHeight="1" x14ac:dyDescent="0.2">
      <c r="A351" s="1" t="s">
        <v>1351</v>
      </c>
      <c r="B351" s="25" t="str">
        <f t="shared" si="9"/>
        <v>13ATTENDS HEALTH CAREW8060AJ0362</v>
      </c>
      <c r="C351" s="2">
        <v>13</v>
      </c>
      <c r="D351" s="1" t="s">
        <v>963</v>
      </c>
      <c r="E351" s="1" t="s">
        <v>1352</v>
      </c>
      <c r="F351" s="9" t="s">
        <v>46</v>
      </c>
      <c r="G351" s="1" t="s">
        <v>1333</v>
      </c>
      <c r="H351" s="10" t="s">
        <v>521</v>
      </c>
      <c r="I351" s="1" t="s">
        <v>1244</v>
      </c>
      <c r="J351" s="2" t="s">
        <v>1338</v>
      </c>
      <c r="K351" s="1" t="s">
        <v>521</v>
      </c>
      <c r="L351" s="2" t="s">
        <v>523</v>
      </c>
      <c r="M351" s="1" t="s">
        <v>548</v>
      </c>
      <c r="N351" s="1" t="s">
        <v>1240</v>
      </c>
      <c r="O351" s="11">
        <v>39895</v>
      </c>
    </row>
    <row r="352" spans="1:15" s="16" customFormat="1" ht="46.5" hidden="1" customHeight="1" x14ac:dyDescent="0.2">
      <c r="A352" s="1" t="s">
        <v>1353</v>
      </c>
      <c r="B352" s="25" t="str">
        <f t="shared" si="9"/>
        <v>13ATTENDS HEALTH CAREW8060AJ0394</v>
      </c>
      <c r="C352" s="2">
        <v>13</v>
      </c>
      <c r="D352" s="1" t="s">
        <v>963</v>
      </c>
      <c r="E352" s="1" t="s">
        <v>1354</v>
      </c>
      <c r="F352" s="9" t="s">
        <v>46</v>
      </c>
      <c r="G352" s="1" t="s">
        <v>1333</v>
      </c>
      <c r="H352" s="10" t="s">
        <v>521</v>
      </c>
      <c r="I352" s="1" t="s">
        <v>1244</v>
      </c>
      <c r="J352" s="2">
        <v>3</v>
      </c>
      <c r="K352" s="1" t="s">
        <v>521</v>
      </c>
      <c r="L352" s="2" t="s">
        <v>523</v>
      </c>
      <c r="M352" s="1" t="s">
        <v>548</v>
      </c>
      <c r="N352" s="1" t="s">
        <v>1240</v>
      </c>
      <c r="O352" s="11">
        <v>39895</v>
      </c>
    </row>
    <row r="353" spans="1:15" s="16" customFormat="1" ht="46.5" hidden="1" customHeight="1" x14ac:dyDescent="0.2">
      <c r="A353" s="1" t="s">
        <v>1355</v>
      </c>
      <c r="B353" s="25" t="str">
        <f t="shared" si="9"/>
        <v>13ATTENDS HEALTH CAREW8060AJ0628</v>
      </c>
      <c r="C353" s="2">
        <v>13</v>
      </c>
      <c r="D353" s="1" t="s">
        <v>963</v>
      </c>
      <c r="E353" s="1" t="s">
        <v>1356</v>
      </c>
      <c r="F353" s="9" t="s">
        <v>46</v>
      </c>
      <c r="G353" s="1" t="s">
        <v>1333</v>
      </c>
      <c r="H353" s="10" t="s">
        <v>521</v>
      </c>
      <c r="I353" s="1" t="s">
        <v>1244</v>
      </c>
      <c r="J353" s="2">
        <v>2</v>
      </c>
      <c r="K353" s="1" t="s">
        <v>521</v>
      </c>
      <c r="L353" s="2" t="s">
        <v>523</v>
      </c>
      <c r="M353" s="1" t="s">
        <v>548</v>
      </c>
      <c r="N353" s="1" t="s">
        <v>1240</v>
      </c>
      <c r="O353" s="11">
        <v>39895</v>
      </c>
    </row>
    <row r="354" spans="1:15" s="16" customFormat="1" ht="45" hidden="1" customHeight="1" x14ac:dyDescent="0.2">
      <c r="A354" s="1" t="s">
        <v>1357</v>
      </c>
      <c r="B354" s="25" t="str">
        <f t="shared" si="9"/>
        <v>13ATTENDS HEALTH CAREW5036TY0120</v>
      </c>
      <c r="C354" s="2">
        <v>13</v>
      </c>
      <c r="D354" s="1" t="s">
        <v>963</v>
      </c>
      <c r="E354" s="1" t="s">
        <v>1242</v>
      </c>
      <c r="F354" s="9" t="s">
        <v>46</v>
      </c>
      <c r="G354" s="1" t="s">
        <v>1243</v>
      </c>
      <c r="H354" s="10" t="s">
        <v>521</v>
      </c>
      <c r="I354" s="1" t="s">
        <v>1244</v>
      </c>
      <c r="J354" s="2">
        <v>10</v>
      </c>
      <c r="K354" s="1" t="s">
        <v>521</v>
      </c>
      <c r="L354" s="2" t="s">
        <v>523</v>
      </c>
      <c r="M354" s="1" t="s">
        <v>708</v>
      </c>
      <c r="N354" s="1" t="s">
        <v>1240</v>
      </c>
      <c r="O354" s="11">
        <v>39063</v>
      </c>
    </row>
    <row r="355" spans="1:15" s="16" customFormat="1" ht="40.5" hidden="1" customHeight="1" x14ac:dyDescent="0.2">
      <c r="A355" s="36">
        <v>1429790</v>
      </c>
      <c r="B355" s="25" t="str">
        <f>C355&amp;D355&amp;A355</f>
        <v>13ATTENDS HEALTH CARE1429790</v>
      </c>
      <c r="C355" s="2">
        <v>13</v>
      </c>
      <c r="D355" s="1" t="s">
        <v>963</v>
      </c>
      <c r="E355" s="1" t="s">
        <v>1358</v>
      </c>
      <c r="F355" s="9" t="s">
        <v>46</v>
      </c>
      <c r="G355" s="1" t="s">
        <v>1359</v>
      </c>
      <c r="H355" s="10" t="s">
        <v>521</v>
      </c>
      <c r="I355" s="1" t="s">
        <v>1112</v>
      </c>
      <c r="J355" s="2">
        <v>10</v>
      </c>
      <c r="K355" s="1" t="s">
        <v>521</v>
      </c>
      <c r="L355" s="2" t="s">
        <v>523</v>
      </c>
      <c r="M355" s="1" t="s">
        <v>1327</v>
      </c>
      <c r="N355" s="1" t="s">
        <v>1240</v>
      </c>
      <c r="O355" s="11">
        <v>39063</v>
      </c>
    </row>
    <row r="356" spans="1:15" s="16" customFormat="1" ht="40.5" hidden="1" customHeight="1" x14ac:dyDescent="0.2">
      <c r="A356" s="1" t="s">
        <v>1360</v>
      </c>
      <c r="B356" s="25" t="str">
        <f t="shared" si="9"/>
        <v>13ATTENDS HEALTH CAREW5036WH0120</v>
      </c>
      <c r="C356" s="2">
        <v>13</v>
      </c>
      <c r="D356" s="1" t="s">
        <v>963</v>
      </c>
      <c r="E356" s="1" t="s">
        <v>1242</v>
      </c>
      <c r="F356" s="9" t="s">
        <v>46</v>
      </c>
      <c r="G356" s="1" t="s">
        <v>1359</v>
      </c>
      <c r="H356" s="10" t="s">
        <v>521</v>
      </c>
      <c r="I356" s="1" t="s">
        <v>1112</v>
      </c>
      <c r="J356" s="2">
        <v>10</v>
      </c>
      <c r="K356" s="1" t="s">
        <v>521</v>
      </c>
      <c r="L356" s="2" t="s">
        <v>523</v>
      </c>
      <c r="M356" s="1" t="s">
        <v>1327</v>
      </c>
      <c r="N356" s="1" t="s">
        <v>1240</v>
      </c>
      <c r="O356" s="11">
        <v>39063</v>
      </c>
    </row>
    <row r="357" spans="1:15" s="16" customFormat="1" ht="40.5" hidden="1" customHeight="1" x14ac:dyDescent="0.2">
      <c r="A357" s="1" t="s">
        <v>1361</v>
      </c>
      <c r="B357" s="25" t="str">
        <f t="shared" si="9"/>
        <v>13ATTENDS HEALTH CAREW8034AJ0270</v>
      </c>
      <c r="C357" s="2">
        <v>13</v>
      </c>
      <c r="D357" s="1" t="s">
        <v>963</v>
      </c>
      <c r="E357" s="1" t="s">
        <v>1362</v>
      </c>
      <c r="F357" s="9" t="s">
        <v>46</v>
      </c>
      <c r="G357" s="1" t="s">
        <v>1363</v>
      </c>
      <c r="H357" s="10" t="s">
        <v>521</v>
      </c>
      <c r="I357" s="1" t="s">
        <v>1244</v>
      </c>
      <c r="J357" s="2" t="s">
        <v>1095</v>
      </c>
      <c r="K357" s="1" t="s">
        <v>948</v>
      </c>
      <c r="L357" s="2" t="s">
        <v>523</v>
      </c>
      <c r="M357" s="1" t="s">
        <v>548</v>
      </c>
      <c r="N357" s="1" t="s">
        <v>1240</v>
      </c>
      <c r="O357" s="11">
        <v>39063</v>
      </c>
    </row>
    <row r="358" spans="1:15" s="16" customFormat="1" ht="40.5" hidden="1" customHeight="1" x14ac:dyDescent="0.2">
      <c r="A358" s="1" t="s">
        <v>1364</v>
      </c>
      <c r="B358" s="25" t="str">
        <f t="shared" si="9"/>
        <v>13ATTENDS HEALTH CAREW8034AJ0284</v>
      </c>
      <c r="C358" s="2">
        <v>13</v>
      </c>
      <c r="D358" s="1" t="s">
        <v>963</v>
      </c>
      <c r="E358" s="1" t="s">
        <v>1365</v>
      </c>
      <c r="F358" s="9" t="s">
        <v>46</v>
      </c>
      <c r="G358" s="1" t="s">
        <v>1363</v>
      </c>
      <c r="H358" s="10" t="s">
        <v>521</v>
      </c>
      <c r="I358" s="1" t="s">
        <v>1244</v>
      </c>
      <c r="J358" s="2">
        <v>4</v>
      </c>
      <c r="K358" s="1" t="s">
        <v>948</v>
      </c>
      <c r="L358" s="2" t="s">
        <v>523</v>
      </c>
      <c r="M358" s="1" t="s">
        <v>548</v>
      </c>
      <c r="N358" s="1" t="s">
        <v>1240</v>
      </c>
      <c r="O358" s="11">
        <v>39063</v>
      </c>
    </row>
    <row r="359" spans="1:15" s="16" customFormat="1" ht="40.5" hidden="1" customHeight="1" x14ac:dyDescent="0.2">
      <c r="A359" s="1" t="s">
        <v>1366</v>
      </c>
      <c r="B359" s="25" t="str">
        <f t="shared" si="9"/>
        <v>13ATTENDS HEALTH CAREW8034AJ0301</v>
      </c>
      <c r="C359" s="2">
        <v>13</v>
      </c>
      <c r="D359" s="1" t="s">
        <v>963</v>
      </c>
      <c r="E359" s="1" t="s">
        <v>1367</v>
      </c>
      <c r="F359" s="9" t="s">
        <v>46</v>
      </c>
      <c r="G359" s="1" t="s">
        <v>1363</v>
      </c>
      <c r="H359" s="10" t="s">
        <v>521</v>
      </c>
      <c r="I359" s="1" t="s">
        <v>1244</v>
      </c>
      <c r="J359" s="2">
        <v>4</v>
      </c>
      <c r="K359" s="1" t="s">
        <v>948</v>
      </c>
      <c r="L359" s="2" t="s">
        <v>523</v>
      </c>
      <c r="M359" s="1" t="s">
        <v>548</v>
      </c>
      <c r="N359" s="1" t="s">
        <v>1240</v>
      </c>
      <c r="O359" s="11">
        <v>39063</v>
      </c>
    </row>
    <row r="360" spans="1:15" s="16" customFormat="1" ht="40.5" hidden="1" customHeight="1" x14ac:dyDescent="0.2">
      <c r="A360" s="1" t="s">
        <v>1368</v>
      </c>
      <c r="B360" s="25" t="str">
        <f t="shared" si="9"/>
        <v>13ATTENDS HEALTH CAREW8034AJ0394</v>
      </c>
      <c r="C360" s="2">
        <v>13</v>
      </c>
      <c r="D360" s="1" t="s">
        <v>963</v>
      </c>
      <c r="E360" s="1" t="s">
        <v>1369</v>
      </c>
      <c r="F360" s="9" t="s">
        <v>46</v>
      </c>
      <c r="G360" s="1" t="s">
        <v>1363</v>
      </c>
      <c r="H360" s="10" t="s">
        <v>521</v>
      </c>
      <c r="I360" s="1" t="s">
        <v>1244</v>
      </c>
      <c r="J360" s="2">
        <v>3</v>
      </c>
      <c r="K360" s="1" t="s">
        <v>948</v>
      </c>
      <c r="L360" s="2" t="s">
        <v>523</v>
      </c>
      <c r="M360" s="1" t="s">
        <v>708</v>
      </c>
      <c r="N360" s="1" t="s">
        <v>1240</v>
      </c>
      <c r="O360" s="11">
        <v>39063</v>
      </c>
    </row>
    <row r="361" spans="1:15" s="16" customFormat="1" ht="42.75" hidden="1" customHeight="1" x14ac:dyDescent="0.2">
      <c r="A361" s="1" t="s">
        <v>1370</v>
      </c>
      <c r="B361" s="25" t="str">
        <f t="shared" si="9"/>
        <v>13GOJOW8090AH0292</v>
      </c>
      <c r="C361" s="2">
        <v>13</v>
      </c>
      <c r="D361" s="1" t="s">
        <v>1279</v>
      </c>
      <c r="E361" s="1" t="s">
        <v>1280</v>
      </c>
      <c r="F361" s="9" t="s">
        <v>46</v>
      </c>
      <c r="G361" s="1" t="s">
        <v>521</v>
      </c>
      <c r="H361" s="10">
        <v>3938</v>
      </c>
      <c r="I361" s="1" t="s">
        <v>1112</v>
      </c>
      <c r="J361" s="2">
        <v>4</v>
      </c>
      <c r="K361" s="1" t="s">
        <v>521</v>
      </c>
      <c r="L361" s="2" t="s">
        <v>523</v>
      </c>
      <c r="M361" s="1" t="s">
        <v>675</v>
      </c>
      <c r="N361" s="1" t="s">
        <v>1240</v>
      </c>
      <c r="O361" s="11">
        <v>39895</v>
      </c>
    </row>
    <row r="362" spans="1:15" s="16" customFormat="1" ht="45" hidden="1" customHeight="1" x14ac:dyDescent="0.2">
      <c r="A362" s="1" t="s">
        <v>1371</v>
      </c>
      <c r="B362" s="25" t="str">
        <f t="shared" si="9"/>
        <v>13BEMIS COMPANYW502FBS1194</v>
      </c>
      <c r="C362" s="2">
        <v>13</v>
      </c>
      <c r="D362" s="1" t="s">
        <v>1372</v>
      </c>
      <c r="E362" s="1" t="s">
        <v>1373</v>
      </c>
      <c r="F362" s="9" t="s">
        <v>46</v>
      </c>
      <c r="G362" s="44" t="s">
        <v>706</v>
      </c>
      <c r="H362" s="10" t="s">
        <v>521</v>
      </c>
      <c r="I362" s="1" t="s">
        <v>1244</v>
      </c>
      <c r="J362" s="2">
        <v>1</v>
      </c>
      <c r="K362" s="1" t="s">
        <v>948</v>
      </c>
      <c r="L362" s="2" t="s">
        <v>523</v>
      </c>
      <c r="M362" s="1" t="s">
        <v>631</v>
      </c>
      <c r="N362" s="1" t="s">
        <v>1240</v>
      </c>
      <c r="O362" s="11">
        <v>38450</v>
      </c>
    </row>
    <row r="363" spans="1:15" s="16" customFormat="1" ht="45" hidden="1" customHeight="1" x14ac:dyDescent="0.2">
      <c r="A363" s="1" t="s">
        <v>1374</v>
      </c>
      <c r="B363" s="25" t="str">
        <f t="shared" si="9"/>
        <v>13BEMIS COMPANYW502FBW1194</v>
      </c>
      <c r="C363" s="2">
        <v>13</v>
      </c>
      <c r="D363" s="1" t="s">
        <v>1372</v>
      </c>
      <c r="E363" s="1" t="s">
        <v>1373</v>
      </c>
      <c r="F363" s="9" t="s">
        <v>46</v>
      </c>
      <c r="G363" s="8" t="s">
        <v>696</v>
      </c>
      <c r="H363" s="10" t="s">
        <v>521</v>
      </c>
      <c r="I363" s="1" t="s">
        <v>1244</v>
      </c>
      <c r="J363" s="2">
        <v>1</v>
      </c>
      <c r="K363" s="1" t="s">
        <v>948</v>
      </c>
      <c r="L363" s="2" t="s">
        <v>523</v>
      </c>
      <c r="M363" s="1" t="s">
        <v>708</v>
      </c>
      <c r="N363" s="1" t="s">
        <v>1240</v>
      </c>
      <c r="O363" s="11">
        <v>38450</v>
      </c>
    </row>
    <row r="364" spans="1:15" s="16" customFormat="1" ht="46.5" hidden="1" customHeight="1" x14ac:dyDescent="0.2">
      <c r="A364" s="1" t="s">
        <v>1375</v>
      </c>
      <c r="B364" s="25" t="str">
        <f t="shared" si="9"/>
        <v>13BEMIS COMPANYW502FWH1245</v>
      </c>
      <c r="C364" s="2">
        <v>13</v>
      </c>
      <c r="D364" s="1" t="s">
        <v>1372</v>
      </c>
      <c r="E364" s="1" t="s">
        <v>1376</v>
      </c>
      <c r="F364" s="9" t="s">
        <v>46</v>
      </c>
      <c r="G364" s="8" t="s">
        <v>1377</v>
      </c>
      <c r="H364" s="10" t="s">
        <v>521</v>
      </c>
      <c r="I364" s="1" t="s">
        <v>1244</v>
      </c>
      <c r="J364" s="2">
        <v>1</v>
      </c>
      <c r="K364" s="1" t="s">
        <v>948</v>
      </c>
      <c r="L364" s="2" t="s">
        <v>523</v>
      </c>
      <c r="M364" s="1" t="s">
        <v>708</v>
      </c>
      <c r="N364" s="1" t="s">
        <v>1240</v>
      </c>
      <c r="O364" s="11">
        <v>38450</v>
      </c>
    </row>
    <row r="365" spans="1:15" s="16" customFormat="1" ht="68.25" hidden="1" customHeight="1" x14ac:dyDescent="0.2">
      <c r="A365" s="1" t="s">
        <v>1378</v>
      </c>
      <c r="B365" s="25" t="str">
        <f t="shared" si="9"/>
        <v>13CARDINAL HEALTHW5030HC1143</v>
      </c>
      <c r="C365" s="2">
        <v>13</v>
      </c>
      <c r="D365" s="1" t="s">
        <v>550</v>
      </c>
      <c r="E365" s="1" t="s">
        <v>1379</v>
      </c>
      <c r="F365" s="9" t="s">
        <v>46</v>
      </c>
      <c r="G365" s="1" t="s">
        <v>1380</v>
      </c>
      <c r="H365" s="10" t="s">
        <v>521</v>
      </c>
      <c r="I365" s="1" t="s">
        <v>1112</v>
      </c>
      <c r="J365" s="2">
        <v>1</v>
      </c>
      <c r="K365" s="1" t="s">
        <v>1381</v>
      </c>
      <c r="L365" s="2" t="s">
        <v>523</v>
      </c>
      <c r="M365" s="1" t="s">
        <v>708</v>
      </c>
      <c r="N365" s="1" t="s">
        <v>1240</v>
      </c>
      <c r="O365" s="11">
        <v>39547</v>
      </c>
    </row>
    <row r="366" spans="1:15" s="16" customFormat="1" ht="68.25" hidden="1" customHeight="1" x14ac:dyDescent="0.2">
      <c r="A366" s="1" t="s">
        <v>1382</v>
      </c>
      <c r="B366" s="25" t="str">
        <f t="shared" si="9"/>
        <v>13CARDINAL HEALTHW5030HC1372</v>
      </c>
      <c r="C366" s="2">
        <v>13</v>
      </c>
      <c r="D366" s="1" t="s">
        <v>550</v>
      </c>
      <c r="E366" s="1" t="s">
        <v>1383</v>
      </c>
      <c r="F366" s="9" t="s">
        <v>46</v>
      </c>
      <c r="G366" s="1" t="s">
        <v>1380</v>
      </c>
      <c r="H366" s="10" t="s">
        <v>521</v>
      </c>
      <c r="I366" s="1" t="s">
        <v>1112</v>
      </c>
      <c r="J366" s="2">
        <v>1</v>
      </c>
      <c r="K366" s="1" t="s">
        <v>1381</v>
      </c>
      <c r="L366" s="2" t="s">
        <v>523</v>
      </c>
      <c r="M366" s="1" t="s">
        <v>708</v>
      </c>
      <c r="N366" s="1" t="s">
        <v>1240</v>
      </c>
      <c r="O366" s="11">
        <v>39547</v>
      </c>
    </row>
    <row r="367" spans="1:15" s="16" customFormat="1" ht="41.25" hidden="1" customHeight="1" x14ac:dyDescent="0.2">
      <c r="A367" s="1" t="s">
        <v>1384</v>
      </c>
      <c r="B367" s="25" t="str">
        <f t="shared" si="9"/>
        <v>13CARDINAL HEALTHW5030HC1537</v>
      </c>
      <c r="C367" s="2">
        <v>13</v>
      </c>
      <c r="D367" s="1" t="s">
        <v>550</v>
      </c>
      <c r="E367" s="1" t="s">
        <v>1385</v>
      </c>
      <c r="F367" s="9" t="s">
        <v>46</v>
      </c>
      <c r="G367" s="1" t="s">
        <v>1380</v>
      </c>
      <c r="H367" s="10" t="s">
        <v>521</v>
      </c>
      <c r="I367" s="1" t="s">
        <v>1112</v>
      </c>
      <c r="J367" s="2">
        <v>1</v>
      </c>
      <c r="K367" s="1" t="s">
        <v>1381</v>
      </c>
      <c r="L367" s="2" t="s">
        <v>523</v>
      </c>
      <c r="M367" s="1" t="s">
        <v>708</v>
      </c>
      <c r="N367" s="1" t="s">
        <v>1240</v>
      </c>
      <c r="O367" s="15">
        <v>39547</v>
      </c>
    </row>
    <row r="368" spans="1:15" s="16" customFormat="1" ht="41.25" hidden="1" customHeight="1" x14ac:dyDescent="0.2">
      <c r="A368" s="1" t="s">
        <v>1386</v>
      </c>
      <c r="B368" s="25" t="str">
        <f t="shared" si="9"/>
        <v>13CARDINAL HEALTHW5030HC1994</v>
      </c>
      <c r="C368" s="2">
        <v>13</v>
      </c>
      <c r="D368" s="1" t="s">
        <v>550</v>
      </c>
      <c r="E368" s="1" t="s">
        <v>1387</v>
      </c>
      <c r="F368" s="9" t="s">
        <v>46</v>
      </c>
      <c r="G368" s="1" t="s">
        <v>1380</v>
      </c>
      <c r="H368" s="10" t="s">
        <v>521</v>
      </c>
      <c r="I368" s="1" t="s">
        <v>1112</v>
      </c>
      <c r="J368" s="2">
        <v>1</v>
      </c>
      <c r="K368" s="1" t="s">
        <v>1381</v>
      </c>
      <c r="L368" s="2" t="s">
        <v>523</v>
      </c>
      <c r="M368" s="1" t="s">
        <v>675</v>
      </c>
      <c r="N368" s="1" t="s">
        <v>1240</v>
      </c>
      <c r="O368" s="11">
        <v>39547</v>
      </c>
    </row>
    <row r="369" spans="1:15" s="16" customFormat="1" ht="41.25" hidden="1" customHeight="1" x14ac:dyDescent="0.2">
      <c r="A369" s="1" t="s">
        <v>1388</v>
      </c>
      <c r="B369" s="25" t="str">
        <f t="shared" si="9"/>
        <v>13COVIDIENW5024CV0575</v>
      </c>
      <c r="C369" s="2">
        <v>13</v>
      </c>
      <c r="D369" s="1" t="s">
        <v>980</v>
      </c>
      <c r="E369" s="1" t="s">
        <v>1389</v>
      </c>
      <c r="F369" s="29" t="s">
        <v>46</v>
      </c>
      <c r="G369" s="1" t="s">
        <v>1390</v>
      </c>
      <c r="H369" s="10" t="s">
        <v>521</v>
      </c>
      <c r="I369" s="1" t="s">
        <v>1112</v>
      </c>
      <c r="J369" s="2">
        <v>2</v>
      </c>
      <c r="K369" s="1" t="s">
        <v>521</v>
      </c>
      <c r="L369" s="2" t="s">
        <v>523</v>
      </c>
      <c r="M369" s="1" t="s">
        <v>1391</v>
      </c>
      <c r="N369" s="1" t="s">
        <v>1392</v>
      </c>
      <c r="O369" s="11">
        <v>39944</v>
      </c>
    </row>
    <row r="370" spans="1:15" s="16" customFormat="1" ht="55.5" hidden="1" customHeight="1" x14ac:dyDescent="0.2">
      <c r="A370" s="1" t="s">
        <v>1393</v>
      </c>
      <c r="B370" s="25" t="str">
        <f t="shared" si="9"/>
        <v>13COVIDIENW5024CV0626</v>
      </c>
      <c r="C370" s="2">
        <v>13</v>
      </c>
      <c r="D370" s="1" t="s">
        <v>980</v>
      </c>
      <c r="E370" s="1" t="s">
        <v>1394</v>
      </c>
      <c r="F370" s="29" t="s">
        <v>46</v>
      </c>
      <c r="G370" s="1" t="s">
        <v>1390</v>
      </c>
      <c r="H370" s="10" t="s">
        <v>521</v>
      </c>
      <c r="I370" s="1" t="s">
        <v>1112</v>
      </c>
      <c r="J370" s="2">
        <v>2</v>
      </c>
      <c r="K370" s="1" t="s">
        <v>521</v>
      </c>
      <c r="L370" s="2" t="s">
        <v>523</v>
      </c>
      <c r="M370" s="1" t="s">
        <v>1391</v>
      </c>
      <c r="N370" s="1" t="s">
        <v>1392</v>
      </c>
      <c r="O370" s="11">
        <v>39944</v>
      </c>
    </row>
    <row r="371" spans="1:15" s="16" customFormat="1" ht="55.5" hidden="1" customHeight="1" x14ac:dyDescent="0.2">
      <c r="A371" s="1" t="s">
        <v>1395</v>
      </c>
      <c r="B371" s="25" t="str">
        <f t="shared" si="9"/>
        <v>13FABRICOW502FWH0565.</v>
      </c>
      <c r="C371" s="2">
        <v>13</v>
      </c>
      <c r="D371" s="1" t="s">
        <v>1396</v>
      </c>
      <c r="E371" s="1" t="s">
        <v>1397</v>
      </c>
      <c r="F371" s="9" t="s">
        <v>46</v>
      </c>
      <c r="G371" s="8" t="s">
        <v>1398</v>
      </c>
      <c r="H371" s="10" t="s">
        <v>521</v>
      </c>
      <c r="I371" s="1" t="s">
        <v>1112</v>
      </c>
      <c r="J371" s="2">
        <v>2</v>
      </c>
      <c r="K371" s="1" t="s">
        <v>1399</v>
      </c>
      <c r="L371" s="2" t="s">
        <v>523</v>
      </c>
      <c r="M371" s="1" t="s">
        <v>631</v>
      </c>
      <c r="N371" s="1" t="s">
        <v>1240</v>
      </c>
      <c r="O371" s="11">
        <v>38450</v>
      </c>
    </row>
    <row r="372" spans="1:15" s="16" customFormat="1" ht="55.5" hidden="1" customHeight="1" x14ac:dyDescent="0.2">
      <c r="A372" s="1" t="s">
        <v>1400</v>
      </c>
      <c r="B372" s="25" t="str">
        <f t="shared" si="9"/>
        <v>13FEMPROW5030FP0584</v>
      </c>
      <c r="C372" s="2">
        <v>13</v>
      </c>
      <c r="D372" s="1" t="s">
        <v>1401</v>
      </c>
      <c r="E372" s="1" t="s">
        <v>1402</v>
      </c>
      <c r="F372" s="9" t="s">
        <v>46</v>
      </c>
      <c r="G372" s="1" t="s">
        <v>696</v>
      </c>
      <c r="H372" s="10" t="s">
        <v>521</v>
      </c>
      <c r="I372" s="1" t="s">
        <v>1112</v>
      </c>
      <c r="J372" s="2">
        <v>2</v>
      </c>
      <c r="K372" s="1" t="s">
        <v>948</v>
      </c>
      <c r="L372" s="2" t="s">
        <v>523</v>
      </c>
      <c r="M372" s="1" t="s">
        <v>708</v>
      </c>
      <c r="N372" s="1" t="s">
        <v>1240</v>
      </c>
      <c r="O372" s="11">
        <v>38492</v>
      </c>
    </row>
    <row r="373" spans="1:15" s="16" customFormat="1" ht="55.5" hidden="1" customHeight="1" x14ac:dyDescent="0.2">
      <c r="A373" s="1" t="s">
        <v>1403</v>
      </c>
      <c r="B373" s="25" t="str">
        <f t="shared" si="9"/>
        <v>13FEMPROW5030FP1000</v>
      </c>
      <c r="C373" s="2">
        <v>13</v>
      </c>
      <c r="D373" s="1" t="s">
        <v>1401</v>
      </c>
      <c r="E373" s="1" t="s">
        <v>1404</v>
      </c>
      <c r="F373" s="9" t="s">
        <v>46</v>
      </c>
      <c r="G373" s="1" t="s">
        <v>696</v>
      </c>
      <c r="H373" s="10" t="s">
        <v>521</v>
      </c>
      <c r="I373" s="1" t="s">
        <v>1112</v>
      </c>
      <c r="J373" s="2">
        <v>1</v>
      </c>
      <c r="K373" s="1" t="s">
        <v>948</v>
      </c>
      <c r="L373" s="2" t="s">
        <v>523</v>
      </c>
      <c r="M373" s="1" t="s">
        <v>708</v>
      </c>
      <c r="N373" s="1" t="s">
        <v>1240</v>
      </c>
      <c r="O373" s="11">
        <v>38492</v>
      </c>
    </row>
    <row r="374" spans="1:15" s="16" customFormat="1" ht="55.5" hidden="1" customHeight="1" x14ac:dyDescent="0.2">
      <c r="A374" s="1" t="s">
        <v>1405</v>
      </c>
      <c r="B374" s="25" t="str">
        <f t="shared" si="9"/>
        <v>13FEMPROW5030FP1575</v>
      </c>
      <c r="C374" s="2">
        <v>13</v>
      </c>
      <c r="D374" s="1" t="s">
        <v>1401</v>
      </c>
      <c r="E374" s="1" t="s">
        <v>1406</v>
      </c>
      <c r="F374" s="9" t="s">
        <v>46</v>
      </c>
      <c r="G374" s="1" t="s">
        <v>696</v>
      </c>
      <c r="H374" s="10" t="s">
        <v>521</v>
      </c>
      <c r="I374" s="1" t="s">
        <v>1112</v>
      </c>
      <c r="J374" s="2">
        <v>1</v>
      </c>
      <c r="K374" s="1" t="s">
        <v>948</v>
      </c>
      <c r="L374" s="2" t="s">
        <v>523</v>
      </c>
      <c r="M374" s="1" t="s">
        <v>708</v>
      </c>
      <c r="N374" s="1" t="s">
        <v>1240</v>
      </c>
      <c r="O374" s="11">
        <v>38492</v>
      </c>
    </row>
    <row r="375" spans="1:15" s="16" customFormat="1" ht="55.5" hidden="1" customHeight="1" x14ac:dyDescent="0.2">
      <c r="A375" s="1" t="s">
        <v>1407</v>
      </c>
      <c r="B375" s="25" t="str">
        <f t="shared" si="9"/>
        <v>13FEMPROW5031FP1000</v>
      </c>
      <c r="C375" s="2">
        <v>13</v>
      </c>
      <c r="D375" s="1" t="s">
        <v>1401</v>
      </c>
      <c r="E375" s="1" t="s">
        <v>1408</v>
      </c>
      <c r="F375" s="9" t="s">
        <v>46</v>
      </c>
      <c r="G375" s="1" t="s">
        <v>864</v>
      </c>
      <c r="H375" s="10" t="s">
        <v>521</v>
      </c>
      <c r="I375" s="1" t="s">
        <v>1112</v>
      </c>
      <c r="J375" s="2">
        <v>1</v>
      </c>
      <c r="K375" s="1" t="s">
        <v>521</v>
      </c>
      <c r="L375" s="2" t="s">
        <v>523</v>
      </c>
      <c r="M375" s="1" t="s">
        <v>708</v>
      </c>
      <c r="N375" s="1" t="s">
        <v>1240</v>
      </c>
      <c r="O375" s="11">
        <v>38492</v>
      </c>
    </row>
    <row r="376" spans="1:15" s="16" customFormat="1" ht="55.5" hidden="1" customHeight="1" x14ac:dyDescent="0.2">
      <c r="A376" s="1" t="s">
        <v>1409</v>
      </c>
      <c r="B376" s="25" t="str">
        <f t="shared" si="9"/>
        <v>13HANESW002FSV2083</v>
      </c>
      <c r="C376" s="2">
        <v>13</v>
      </c>
      <c r="D376" s="1" t="s">
        <v>1004</v>
      </c>
      <c r="E376" s="1" t="s">
        <v>1410</v>
      </c>
      <c r="F376" s="9" t="s">
        <v>46</v>
      </c>
      <c r="G376" s="1" t="s">
        <v>521</v>
      </c>
      <c r="H376" s="13">
        <v>3000</v>
      </c>
      <c r="I376" s="1" t="s">
        <v>1112</v>
      </c>
      <c r="J376" s="2">
        <v>1</v>
      </c>
      <c r="K376" s="1" t="s">
        <v>1006</v>
      </c>
      <c r="L376" s="2" t="s">
        <v>523</v>
      </c>
      <c r="M376" s="1" t="s">
        <v>815</v>
      </c>
      <c r="N376" s="1" t="s">
        <v>1240</v>
      </c>
      <c r="O376" s="11">
        <v>39863</v>
      </c>
    </row>
    <row r="377" spans="1:15" s="16" customFormat="1" ht="55.5" hidden="1" customHeight="1" x14ac:dyDescent="0.2">
      <c r="A377" s="1" t="s">
        <v>1411</v>
      </c>
      <c r="B377" s="25" t="str">
        <f t="shared" si="9"/>
        <v>13HANESW002FSV4191</v>
      </c>
      <c r="C377" s="2">
        <v>13</v>
      </c>
      <c r="D377" s="1" t="s">
        <v>1004</v>
      </c>
      <c r="E377" s="1" t="s">
        <v>1412</v>
      </c>
      <c r="F377" s="9" t="s">
        <v>46</v>
      </c>
      <c r="G377" s="1" t="s">
        <v>521</v>
      </c>
      <c r="H377" s="13">
        <v>3000</v>
      </c>
      <c r="I377" s="1" t="s">
        <v>1112</v>
      </c>
      <c r="J377" s="2">
        <v>1</v>
      </c>
      <c r="K377" s="1" t="s">
        <v>1006</v>
      </c>
      <c r="L377" s="2" t="s">
        <v>523</v>
      </c>
      <c r="M377" s="1" t="s">
        <v>815</v>
      </c>
      <c r="N377" s="1" t="s">
        <v>1240</v>
      </c>
      <c r="O377" s="11">
        <v>39863</v>
      </c>
    </row>
    <row r="378" spans="1:15" s="16" customFormat="1" ht="55.5" hidden="1" customHeight="1" x14ac:dyDescent="0.2">
      <c r="A378" s="1" t="s">
        <v>1413</v>
      </c>
      <c r="B378" s="25" t="str">
        <f t="shared" si="9"/>
        <v>13HANESW002FVY4191</v>
      </c>
      <c r="C378" s="2">
        <v>13</v>
      </c>
      <c r="D378" s="1" t="s">
        <v>1004</v>
      </c>
      <c r="E378" s="1" t="s">
        <v>1414</v>
      </c>
      <c r="F378" s="9" t="s">
        <v>46</v>
      </c>
      <c r="G378" s="1" t="s">
        <v>521</v>
      </c>
      <c r="H378" s="12" t="s">
        <v>1415</v>
      </c>
      <c r="I378" s="1" t="s">
        <v>1112</v>
      </c>
      <c r="J378" s="2">
        <v>1</v>
      </c>
      <c r="K378" s="1" t="s">
        <v>1006</v>
      </c>
      <c r="L378" s="2" t="s">
        <v>523</v>
      </c>
      <c r="M378" s="1" t="s">
        <v>815</v>
      </c>
      <c r="N378" s="1" t="s">
        <v>1240</v>
      </c>
      <c r="O378" s="11">
        <v>37668</v>
      </c>
    </row>
    <row r="379" spans="1:15" s="16" customFormat="1" ht="55.5" hidden="1" customHeight="1" x14ac:dyDescent="0.2">
      <c r="A379" s="1" t="s">
        <v>1416</v>
      </c>
      <c r="B379" s="25" t="str">
        <f t="shared" si="9"/>
        <v>13HANESW0034WH4064</v>
      </c>
      <c r="C379" s="2">
        <v>13</v>
      </c>
      <c r="D379" s="1" t="s">
        <v>1004</v>
      </c>
      <c r="E379" s="1" t="s">
        <v>1417</v>
      </c>
      <c r="F379" s="9" t="s">
        <v>46</v>
      </c>
      <c r="G379" s="1" t="s">
        <v>521</v>
      </c>
      <c r="H379" s="12" t="s">
        <v>1418</v>
      </c>
      <c r="I379" s="1" t="s">
        <v>1112</v>
      </c>
      <c r="J379" s="2">
        <v>1</v>
      </c>
      <c r="K379" s="1" t="s">
        <v>1006</v>
      </c>
      <c r="L379" s="2" t="s">
        <v>523</v>
      </c>
      <c r="M379" s="1" t="s">
        <v>815</v>
      </c>
      <c r="N379" s="1" t="s">
        <v>801</v>
      </c>
      <c r="O379" s="11">
        <v>38247</v>
      </c>
    </row>
    <row r="380" spans="1:15" s="16" customFormat="1" ht="55.5" hidden="1" customHeight="1" x14ac:dyDescent="0.2">
      <c r="A380" s="1" t="s">
        <v>1419</v>
      </c>
      <c r="B380" s="25" t="str">
        <f t="shared" si="9"/>
        <v>13HANESW003FWH2096</v>
      </c>
      <c r="C380" s="2">
        <v>13</v>
      </c>
      <c r="D380" s="1" t="s">
        <v>1004</v>
      </c>
      <c r="E380" s="1" t="s">
        <v>1420</v>
      </c>
      <c r="F380" s="9" t="s">
        <v>46</v>
      </c>
      <c r="G380" s="1" t="s">
        <v>521</v>
      </c>
      <c r="H380" s="12" t="s">
        <v>1421</v>
      </c>
      <c r="I380" s="1" t="s">
        <v>1112</v>
      </c>
      <c r="J380" s="2">
        <v>1</v>
      </c>
      <c r="K380" s="1" t="s">
        <v>1006</v>
      </c>
      <c r="L380" s="2" t="s">
        <v>523</v>
      </c>
      <c r="M380" s="1" t="s">
        <v>815</v>
      </c>
      <c r="N380" s="1" t="s">
        <v>1240</v>
      </c>
      <c r="O380" s="11">
        <v>37668</v>
      </c>
    </row>
    <row r="381" spans="1:15" s="16" customFormat="1" ht="55.5" hidden="1" customHeight="1" x14ac:dyDescent="0.2">
      <c r="A381" s="1" t="s">
        <v>1422</v>
      </c>
      <c r="B381" s="25" t="str">
        <f t="shared" si="9"/>
        <v>13HANESW003FWH4242</v>
      </c>
      <c r="C381" s="2">
        <v>13</v>
      </c>
      <c r="D381" s="1" t="s">
        <v>1004</v>
      </c>
      <c r="E381" s="1" t="s">
        <v>1423</v>
      </c>
      <c r="F381" s="9" t="s">
        <v>46</v>
      </c>
      <c r="G381" s="1" t="s">
        <v>521</v>
      </c>
      <c r="H381" s="12" t="s">
        <v>1421</v>
      </c>
      <c r="I381" s="1" t="s">
        <v>1112</v>
      </c>
      <c r="J381" s="2">
        <v>1</v>
      </c>
      <c r="K381" s="1" t="s">
        <v>1006</v>
      </c>
      <c r="L381" s="2" t="s">
        <v>523</v>
      </c>
      <c r="M381" s="1" t="s">
        <v>815</v>
      </c>
      <c r="N381" s="1" t="s">
        <v>1240</v>
      </c>
      <c r="O381" s="11">
        <v>37668</v>
      </c>
    </row>
    <row r="382" spans="1:15" s="16" customFormat="1" ht="55.5" hidden="1" customHeight="1" x14ac:dyDescent="0.2">
      <c r="A382" s="1" t="s">
        <v>1424</v>
      </c>
      <c r="B382" s="25" t="str">
        <f t="shared" si="9"/>
        <v>13HANESW0048WH4064</v>
      </c>
      <c r="C382" s="2">
        <v>13</v>
      </c>
      <c r="D382" s="1" t="s">
        <v>1004</v>
      </c>
      <c r="E382" s="1" t="s">
        <v>1425</v>
      </c>
      <c r="F382" s="9" t="s">
        <v>46</v>
      </c>
      <c r="G382" s="1" t="s">
        <v>521</v>
      </c>
      <c r="H382" s="12" t="s">
        <v>1426</v>
      </c>
      <c r="I382" s="1" t="s">
        <v>1112</v>
      </c>
      <c r="J382" s="2">
        <v>1</v>
      </c>
      <c r="K382" s="1" t="s">
        <v>1006</v>
      </c>
      <c r="L382" s="2" t="s">
        <v>523</v>
      </c>
      <c r="M382" s="1" t="s">
        <v>815</v>
      </c>
      <c r="N382" s="1" t="s">
        <v>1240</v>
      </c>
      <c r="O382" s="11">
        <v>38247</v>
      </c>
    </row>
    <row r="383" spans="1:15" s="16" customFormat="1" ht="55.5" hidden="1" customHeight="1" x14ac:dyDescent="0.2">
      <c r="A383" s="1" t="s">
        <v>1427</v>
      </c>
      <c r="B383" s="25" t="str">
        <f t="shared" si="9"/>
        <v>13HANESW0064WH3962</v>
      </c>
      <c r="C383" s="2">
        <v>13</v>
      </c>
      <c r="D383" s="1" t="s">
        <v>1004</v>
      </c>
      <c r="E383" s="1" t="s">
        <v>1428</v>
      </c>
      <c r="F383" s="9" t="s">
        <v>46</v>
      </c>
      <c r="G383" s="1" t="s">
        <v>521</v>
      </c>
      <c r="H383" s="12" t="s">
        <v>1429</v>
      </c>
      <c r="I383" s="1" t="s">
        <v>1112</v>
      </c>
      <c r="J383" s="2">
        <v>1</v>
      </c>
      <c r="K383" s="1" t="s">
        <v>1006</v>
      </c>
      <c r="L383" s="2" t="s">
        <v>523</v>
      </c>
      <c r="M383" s="1" t="s">
        <v>815</v>
      </c>
      <c r="N383" s="1" t="s">
        <v>1240</v>
      </c>
      <c r="O383" s="11">
        <v>38247</v>
      </c>
    </row>
    <row r="384" spans="1:15" s="16" customFormat="1" ht="55.5" hidden="1" customHeight="1" x14ac:dyDescent="0.2">
      <c r="A384" s="1" t="s">
        <v>1430</v>
      </c>
      <c r="B384" s="25" t="str">
        <f t="shared" si="9"/>
        <v>13HANESW0065WH4191</v>
      </c>
      <c r="C384" s="2">
        <v>13</v>
      </c>
      <c r="D384" s="1" t="s">
        <v>1004</v>
      </c>
      <c r="E384" s="1" t="s">
        <v>1431</v>
      </c>
      <c r="F384" s="9" t="s">
        <v>46</v>
      </c>
      <c r="G384" s="1" t="s">
        <v>521</v>
      </c>
      <c r="H384" s="12" t="s">
        <v>1432</v>
      </c>
      <c r="I384" s="1" t="s">
        <v>1112</v>
      </c>
      <c r="J384" s="2">
        <v>1</v>
      </c>
      <c r="K384" s="1" t="s">
        <v>1006</v>
      </c>
      <c r="L384" s="2" t="s">
        <v>523</v>
      </c>
      <c r="M384" s="1" t="s">
        <v>815</v>
      </c>
      <c r="N384" s="1" t="s">
        <v>1240</v>
      </c>
      <c r="O384" s="11">
        <v>38247</v>
      </c>
    </row>
    <row r="385" spans="1:15" s="16" customFormat="1" ht="52.35" hidden="1" customHeight="1" x14ac:dyDescent="0.2">
      <c r="A385" s="1" t="s">
        <v>1433</v>
      </c>
      <c r="B385" s="25" t="str">
        <f t="shared" si="9"/>
        <v>13HANESW0068WN2096</v>
      </c>
      <c r="C385" s="2">
        <v>13</v>
      </c>
      <c r="D385" s="1" t="s">
        <v>1004</v>
      </c>
      <c r="E385" s="1" t="s">
        <v>1434</v>
      </c>
      <c r="F385" s="9" t="s">
        <v>46</v>
      </c>
      <c r="G385" s="1" t="s">
        <v>521</v>
      </c>
      <c r="H385" s="12" t="s">
        <v>1432</v>
      </c>
      <c r="I385" s="1" t="s">
        <v>1112</v>
      </c>
      <c r="J385" s="2">
        <v>1</v>
      </c>
      <c r="K385" s="1" t="s">
        <v>1006</v>
      </c>
      <c r="L385" s="2" t="s">
        <v>523</v>
      </c>
      <c r="M385" s="1" t="s">
        <v>815</v>
      </c>
      <c r="N385" s="1" t="s">
        <v>1240</v>
      </c>
      <c r="O385" s="11">
        <v>37666</v>
      </c>
    </row>
    <row r="386" spans="1:15" s="16" customFormat="1" ht="52.35" hidden="1" customHeight="1" x14ac:dyDescent="0.2">
      <c r="A386" s="1" t="s">
        <v>1435</v>
      </c>
      <c r="B386" s="25" t="str">
        <f t="shared" si="9"/>
        <v>13HANESW0068WN4191</v>
      </c>
      <c r="C386" s="2">
        <v>13</v>
      </c>
      <c r="D386" s="1" t="s">
        <v>1004</v>
      </c>
      <c r="E386" s="1" t="s">
        <v>1436</v>
      </c>
      <c r="F386" s="9" t="s">
        <v>46</v>
      </c>
      <c r="G386" s="1" t="s">
        <v>521</v>
      </c>
      <c r="H386" s="12" t="s">
        <v>1432</v>
      </c>
      <c r="I386" s="1" t="s">
        <v>1112</v>
      </c>
      <c r="J386" s="2">
        <v>1</v>
      </c>
      <c r="K386" s="1" t="s">
        <v>1006</v>
      </c>
      <c r="L386" s="2" t="s">
        <v>523</v>
      </c>
      <c r="M386" s="1" t="s">
        <v>815</v>
      </c>
      <c r="N386" s="1" t="s">
        <v>1240</v>
      </c>
      <c r="O386" s="11">
        <v>37666</v>
      </c>
    </row>
    <row r="387" spans="1:15" s="16" customFormat="1" ht="52.35" hidden="1" customHeight="1" x14ac:dyDescent="0.2">
      <c r="A387" s="1" t="s">
        <v>1437</v>
      </c>
      <c r="B387" s="25" t="str">
        <f t="shared" si="9"/>
        <v>13HANESW006DSV2083</v>
      </c>
      <c r="C387" s="2">
        <v>13</v>
      </c>
      <c r="D387" s="1" t="s">
        <v>1004</v>
      </c>
      <c r="E387" s="1" t="s">
        <v>1438</v>
      </c>
      <c r="F387" s="9" t="s">
        <v>46</v>
      </c>
      <c r="G387" s="1" t="s">
        <v>521</v>
      </c>
      <c r="H387" s="13">
        <v>3000</v>
      </c>
      <c r="I387" s="1" t="s">
        <v>1112</v>
      </c>
      <c r="J387" s="2">
        <v>1</v>
      </c>
      <c r="K387" s="1" t="s">
        <v>1006</v>
      </c>
      <c r="L387" s="2" t="s">
        <v>523</v>
      </c>
      <c r="M387" s="1" t="s">
        <v>815</v>
      </c>
      <c r="N387" s="1" t="s">
        <v>1240</v>
      </c>
      <c r="O387" s="11">
        <v>39863</v>
      </c>
    </row>
    <row r="388" spans="1:15" s="16" customFormat="1" ht="52.35" hidden="1" customHeight="1" x14ac:dyDescent="0.2">
      <c r="A388" s="1" t="s">
        <v>1439</v>
      </c>
      <c r="B388" s="25" t="str">
        <f t="shared" si="9"/>
        <v>13HANESW006DSV4191</v>
      </c>
      <c r="C388" s="2">
        <v>13</v>
      </c>
      <c r="D388" s="1" t="s">
        <v>1004</v>
      </c>
      <c r="E388" s="1" t="s">
        <v>1440</v>
      </c>
      <c r="F388" s="9" t="s">
        <v>46</v>
      </c>
      <c r="G388" s="1" t="s">
        <v>521</v>
      </c>
      <c r="H388" s="13">
        <v>3000</v>
      </c>
      <c r="I388" s="1" t="s">
        <v>1112</v>
      </c>
      <c r="J388" s="2">
        <v>1</v>
      </c>
      <c r="K388" s="1" t="s">
        <v>1006</v>
      </c>
      <c r="L388" s="2" t="s">
        <v>523</v>
      </c>
      <c r="M388" s="1" t="s">
        <v>815</v>
      </c>
      <c r="N388" s="1" t="s">
        <v>1240</v>
      </c>
      <c r="O388" s="11">
        <v>39863</v>
      </c>
    </row>
    <row r="389" spans="1:15" s="16" customFormat="1" ht="52.35" hidden="1" customHeight="1" x14ac:dyDescent="0.2">
      <c r="A389" s="1" t="s">
        <v>1441</v>
      </c>
      <c r="B389" s="25" t="str">
        <f t="shared" si="9"/>
        <v>13HANESW006DWN2096</v>
      </c>
      <c r="C389" s="2">
        <v>13</v>
      </c>
      <c r="D389" s="1" t="s">
        <v>1004</v>
      </c>
      <c r="E389" s="1" t="s">
        <v>1442</v>
      </c>
      <c r="F389" s="9" t="s">
        <v>46</v>
      </c>
      <c r="G389" s="1" t="s">
        <v>521</v>
      </c>
      <c r="H389" s="12" t="s">
        <v>1443</v>
      </c>
      <c r="I389" s="1" t="s">
        <v>1112</v>
      </c>
      <c r="J389" s="2">
        <v>1</v>
      </c>
      <c r="K389" s="1" t="s">
        <v>1006</v>
      </c>
      <c r="L389" s="2" t="s">
        <v>523</v>
      </c>
      <c r="M389" s="1" t="s">
        <v>815</v>
      </c>
      <c r="N389" s="1" t="s">
        <v>1240</v>
      </c>
      <c r="O389" s="11">
        <v>37668</v>
      </c>
    </row>
    <row r="390" spans="1:15" s="16" customFormat="1" ht="52.35" hidden="1" customHeight="1" x14ac:dyDescent="0.2">
      <c r="A390" s="1" t="s">
        <v>1444</v>
      </c>
      <c r="B390" s="25" t="str">
        <f t="shared" si="9"/>
        <v>13HANESW006DWN4191</v>
      </c>
      <c r="C390" s="2">
        <v>13</v>
      </c>
      <c r="D390" s="1" t="s">
        <v>1004</v>
      </c>
      <c r="E390" s="1" t="s">
        <v>1445</v>
      </c>
      <c r="F390" s="9" t="s">
        <v>46</v>
      </c>
      <c r="G390" s="1" t="s">
        <v>521</v>
      </c>
      <c r="H390" s="12" t="s">
        <v>1443</v>
      </c>
      <c r="I390" s="1" t="s">
        <v>1112</v>
      </c>
      <c r="J390" s="2">
        <v>1</v>
      </c>
      <c r="K390" s="1" t="s">
        <v>1006</v>
      </c>
      <c r="L390" s="2" t="s">
        <v>523</v>
      </c>
      <c r="M390" s="1" t="s">
        <v>815</v>
      </c>
      <c r="N390" s="1" t="s">
        <v>1240</v>
      </c>
      <c r="O390" s="11">
        <v>37668</v>
      </c>
    </row>
    <row r="391" spans="1:15" s="16" customFormat="1" ht="53.1" hidden="1" customHeight="1" x14ac:dyDescent="0.2">
      <c r="A391" s="1" t="s">
        <v>1446</v>
      </c>
      <c r="B391" s="25" t="str">
        <f t="shared" si="9"/>
        <v>13HANESW006EWH1524.</v>
      </c>
      <c r="C391" s="2">
        <v>13</v>
      </c>
      <c r="D391" s="1" t="s">
        <v>1004</v>
      </c>
      <c r="E391" s="1" t="s">
        <v>1447</v>
      </c>
      <c r="F391" s="9" t="s">
        <v>46</v>
      </c>
      <c r="G391" s="1" t="s">
        <v>521</v>
      </c>
      <c r="H391" s="13" t="s">
        <v>1448</v>
      </c>
      <c r="I391" s="1" t="s">
        <v>1112</v>
      </c>
      <c r="J391" s="2">
        <v>1</v>
      </c>
      <c r="K391" s="1" t="s">
        <v>1006</v>
      </c>
      <c r="L391" s="2" t="s">
        <v>523</v>
      </c>
      <c r="M391" s="1" t="s">
        <v>815</v>
      </c>
      <c r="N391" s="1" t="s">
        <v>801</v>
      </c>
      <c r="O391" s="11">
        <v>38247</v>
      </c>
    </row>
    <row r="392" spans="1:15" s="16" customFormat="1" ht="53.1" hidden="1" customHeight="1" x14ac:dyDescent="0.2">
      <c r="A392" s="1" t="s">
        <v>1449</v>
      </c>
      <c r="B392" s="25" t="str">
        <f t="shared" si="9"/>
        <v>13HANESW006EWH2667.</v>
      </c>
      <c r="C392" s="2">
        <v>13</v>
      </c>
      <c r="D392" s="1" t="s">
        <v>1004</v>
      </c>
      <c r="E392" s="1" t="s">
        <v>1450</v>
      </c>
      <c r="F392" s="9" t="s">
        <v>46</v>
      </c>
      <c r="G392" s="1" t="s">
        <v>521</v>
      </c>
      <c r="H392" s="13" t="s">
        <v>1448</v>
      </c>
      <c r="I392" s="1" t="s">
        <v>1112</v>
      </c>
      <c r="J392" s="2">
        <v>1</v>
      </c>
      <c r="K392" s="1" t="s">
        <v>1006</v>
      </c>
      <c r="L392" s="2" t="s">
        <v>523</v>
      </c>
      <c r="M392" s="1" t="s">
        <v>815</v>
      </c>
      <c r="N392" s="1" t="s">
        <v>801</v>
      </c>
      <c r="O392" s="11">
        <v>38247</v>
      </c>
    </row>
    <row r="393" spans="1:15" s="16" customFormat="1" ht="53.1" hidden="1" customHeight="1" x14ac:dyDescent="0.2">
      <c r="A393" s="1" t="s">
        <v>1451</v>
      </c>
      <c r="B393" s="25" t="str">
        <f t="shared" si="9"/>
        <v>13HANESW0080BL1988</v>
      </c>
      <c r="C393" s="2">
        <v>13</v>
      </c>
      <c r="D393" s="1" t="s">
        <v>1004</v>
      </c>
      <c r="E393" s="1" t="s">
        <v>1452</v>
      </c>
      <c r="F393" s="9" t="s">
        <v>46</v>
      </c>
      <c r="G393" s="1" t="s">
        <v>521</v>
      </c>
      <c r="H393" s="12" t="s">
        <v>1453</v>
      </c>
      <c r="I393" s="1" t="s">
        <v>1112</v>
      </c>
      <c r="J393" s="2">
        <v>1</v>
      </c>
      <c r="K393" s="1" t="s">
        <v>1006</v>
      </c>
      <c r="L393" s="2" t="s">
        <v>523</v>
      </c>
      <c r="M393" s="1" t="s">
        <v>815</v>
      </c>
      <c r="N393" s="1" t="s">
        <v>1240</v>
      </c>
      <c r="O393" s="11">
        <v>37666</v>
      </c>
    </row>
    <row r="394" spans="1:15" s="16" customFormat="1" ht="53.1" hidden="1" customHeight="1" x14ac:dyDescent="0.2">
      <c r="A394" s="1" t="s">
        <v>1454</v>
      </c>
      <c r="B394" s="25" t="str">
        <f t="shared" si="9"/>
        <v>13HANESW0080BL4064</v>
      </c>
      <c r="C394" s="2">
        <v>13</v>
      </c>
      <c r="D394" s="1" t="s">
        <v>1004</v>
      </c>
      <c r="E394" s="1" t="s">
        <v>1455</v>
      </c>
      <c r="F394" s="9" t="s">
        <v>46</v>
      </c>
      <c r="G394" s="1" t="s">
        <v>521</v>
      </c>
      <c r="H394" s="12" t="s">
        <v>1453</v>
      </c>
      <c r="I394" s="1" t="s">
        <v>1112</v>
      </c>
      <c r="J394" s="2">
        <v>1</v>
      </c>
      <c r="K394" s="1" t="s">
        <v>1006</v>
      </c>
      <c r="L394" s="2" t="s">
        <v>523</v>
      </c>
      <c r="M394" s="1" t="s">
        <v>815</v>
      </c>
      <c r="N394" s="1" t="s">
        <v>1240</v>
      </c>
      <c r="O394" s="11">
        <v>37666</v>
      </c>
    </row>
    <row r="395" spans="1:15" s="16" customFormat="1" ht="53.1" hidden="1" customHeight="1" x14ac:dyDescent="0.2">
      <c r="A395" s="1" t="s">
        <v>1456</v>
      </c>
      <c r="B395" s="25" t="str">
        <f t="shared" si="9"/>
        <v>13HANESW0080WH2096</v>
      </c>
      <c r="C395" s="2">
        <v>13</v>
      </c>
      <c r="D395" s="1" t="s">
        <v>1004</v>
      </c>
      <c r="E395" s="1" t="s">
        <v>1457</v>
      </c>
      <c r="F395" s="9" t="s">
        <v>46</v>
      </c>
      <c r="G395" s="1" t="s">
        <v>521</v>
      </c>
      <c r="H395" s="12" t="s">
        <v>1458</v>
      </c>
      <c r="I395" s="1" t="s">
        <v>1112</v>
      </c>
      <c r="J395" s="2">
        <v>1</v>
      </c>
      <c r="K395" s="1" t="s">
        <v>1006</v>
      </c>
      <c r="L395" s="2" t="s">
        <v>523</v>
      </c>
      <c r="M395" s="1" t="s">
        <v>815</v>
      </c>
      <c r="N395" s="1" t="s">
        <v>1240</v>
      </c>
      <c r="O395" s="11">
        <v>37666</v>
      </c>
    </row>
    <row r="396" spans="1:15" s="16" customFormat="1" ht="53.1" hidden="1" customHeight="1" x14ac:dyDescent="0.2">
      <c r="A396" s="1" t="s">
        <v>1459</v>
      </c>
      <c r="B396" s="25" t="str">
        <f t="shared" si="9"/>
        <v>13HANESW0080WH4089</v>
      </c>
      <c r="C396" s="2">
        <v>13</v>
      </c>
      <c r="D396" s="1" t="s">
        <v>1004</v>
      </c>
      <c r="E396" s="1" t="s">
        <v>1460</v>
      </c>
      <c r="F396" s="9" t="s">
        <v>46</v>
      </c>
      <c r="G396" s="1" t="s">
        <v>521</v>
      </c>
      <c r="H396" s="12" t="s">
        <v>1461</v>
      </c>
      <c r="I396" s="1" t="s">
        <v>1112</v>
      </c>
      <c r="J396" s="2">
        <v>1</v>
      </c>
      <c r="K396" s="1" t="s">
        <v>1006</v>
      </c>
      <c r="L396" s="2" t="s">
        <v>523</v>
      </c>
      <c r="M396" s="1" t="s">
        <v>815</v>
      </c>
      <c r="N396" s="1" t="s">
        <v>1240</v>
      </c>
      <c r="O396" s="11">
        <v>37666</v>
      </c>
    </row>
    <row r="397" spans="1:15" s="16" customFormat="1" ht="53.1" hidden="1" customHeight="1" x14ac:dyDescent="0.2">
      <c r="A397" s="1" t="s">
        <v>1462</v>
      </c>
      <c r="B397" s="25" t="str">
        <f t="shared" si="9"/>
        <v>13HANESW0080WH4191</v>
      </c>
      <c r="C397" s="2">
        <v>13</v>
      </c>
      <c r="D397" s="1" t="s">
        <v>1004</v>
      </c>
      <c r="E397" s="1" t="s">
        <v>1463</v>
      </c>
      <c r="F397" s="9" t="s">
        <v>46</v>
      </c>
      <c r="G397" s="1" t="s">
        <v>521</v>
      </c>
      <c r="H397" s="12" t="s">
        <v>1458</v>
      </c>
      <c r="I397" s="1" t="s">
        <v>1112</v>
      </c>
      <c r="J397" s="2">
        <v>1</v>
      </c>
      <c r="K397" s="1" t="s">
        <v>1006</v>
      </c>
      <c r="L397" s="2" t="s">
        <v>523</v>
      </c>
      <c r="M397" s="1" t="s">
        <v>815</v>
      </c>
      <c r="N397" s="1" t="s">
        <v>1240</v>
      </c>
      <c r="O397" s="11">
        <v>37666</v>
      </c>
    </row>
    <row r="398" spans="1:15" s="16" customFormat="1" ht="53.1" hidden="1" customHeight="1" x14ac:dyDescent="0.2">
      <c r="A398" s="1" t="s">
        <v>1464</v>
      </c>
      <c r="B398" s="25" t="str">
        <f t="shared" si="9"/>
        <v>13HANESW0095BL4089</v>
      </c>
      <c r="C398" s="2">
        <v>13</v>
      </c>
      <c r="D398" s="1" t="s">
        <v>1004</v>
      </c>
      <c r="E398" s="1" t="s">
        <v>1465</v>
      </c>
      <c r="F398" s="9" t="s">
        <v>46</v>
      </c>
      <c r="G398" s="1" t="s">
        <v>521</v>
      </c>
      <c r="H398" s="12" t="s">
        <v>1466</v>
      </c>
      <c r="I398" s="1" t="s">
        <v>1112</v>
      </c>
      <c r="J398" s="2">
        <v>1</v>
      </c>
      <c r="K398" s="1" t="s">
        <v>1467</v>
      </c>
      <c r="L398" s="2" t="s">
        <v>523</v>
      </c>
      <c r="M398" s="1" t="s">
        <v>815</v>
      </c>
      <c r="N398" s="1" t="s">
        <v>801</v>
      </c>
      <c r="O398" s="11">
        <v>37668</v>
      </c>
    </row>
    <row r="399" spans="1:15" s="16" customFormat="1" ht="53.1" hidden="1" customHeight="1" x14ac:dyDescent="0.2">
      <c r="A399" s="1" t="s">
        <v>1468</v>
      </c>
      <c r="B399" s="25" t="str">
        <f t="shared" si="9"/>
        <v>13HANESW0095WH4089</v>
      </c>
      <c r="C399" s="2">
        <v>13</v>
      </c>
      <c r="D399" s="1" t="s">
        <v>1004</v>
      </c>
      <c r="E399" s="1" t="s">
        <v>1469</v>
      </c>
      <c r="F399" s="9" t="s">
        <v>46</v>
      </c>
      <c r="G399" s="1" t="s">
        <v>521</v>
      </c>
      <c r="H399" s="12" t="s">
        <v>1470</v>
      </c>
      <c r="I399" s="1" t="s">
        <v>1112</v>
      </c>
      <c r="J399" s="2">
        <v>1</v>
      </c>
      <c r="K399" s="1" t="s">
        <v>1006</v>
      </c>
      <c r="L399" s="2" t="s">
        <v>523</v>
      </c>
      <c r="M399" s="1" t="s">
        <v>815</v>
      </c>
      <c r="N399" s="1" t="s">
        <v>1240</v>
      </c>
      <c r="O399" s="11">
        <v>38247</v>
      </c>
    </row>
    <row r="400" spans="1:15" s="16" customFormat="1" ht="53.1" hidden="1" customHeight="1" x14ac:dyDescent="0.2">
      <c r="A400" s="1" t="s">
        <v>1471</v>
      </c>
      <c r="B400" s="25" t="str">
        <f t="shared" si="9"/>
        <v>13HANESW0096WH2096</v>
      </c>
      <c r="C400" s="2">
        <v>13</v>
      </c>
      <c r="D400" s="1" t="s">
        <v>1004</v>
      </c>
      <c r="E400" s="1" t="s">
        <v>1472</v>
      </c>
      <c r="F400" s="9" t="s">
        <v>46</v>
      </c>
      <c r="G400" s="1" t="s">
        <v>521</v>
      </c>
      <c r="H400" s="12" t="s">
        <v>1473</v>
      </c>
      <c r="I400" s="1" t="s">
        <v>1112</v>
      </c>
      <c r="J400" s="2">
        <v>1</v>
      </c>
      <c r="K400" s="1" t="s">
        <v>1006</v>
      </c>
      <c r="L400" s="2" t="s">
        <v>523</v>
      </c>
      <c r="M400" s="1" t="s">
        <v>815</v>
      </c>
      <c r="N400" s="1" t="s">
        <v>1240</v>
      </c>
      <c r="O400" s="11">
        <v>39863</v>
      </c>
    </row>
    <row r="401" spans="1:15" s="16" customFormat="1" ht="53.1" hidden="1" customHeight="1" x14ac:dyDescent="0.2">
      <c r="A401" s="1" t="s">
        <v>1474</v>
      </c>
      <c r="B401" s="25" t="str">
        <f t="shared" si="9"/>
        <v>13HANESW0096WH4191</v>
      </c>
      <c r="C401" s="2">
        <v>13</v>
      </c>
      <c r="D401" s="1" t="s">
        <v>1004</v>
      </c>
      <c r="E401" s="1" t="s">
        <v>1475</v>
      </c>
      <c r="F401" s="9" t="s">
        <v>46</v>
      </c>
      <c r="G401" s="1" t="s">
        <v>521</v>
      </c>
      <c r="H401" s="12" t="s">
        <v>1432</v>
      </c>
      <c r="I401" s="1" t="s">
        <v>1112</v>
      </c>
      <c r="J401" s="2">
        <v>1</v>
      </c>
      <c r="K401" s="1" t="s">
        <v>1006</v>
      </c>
      <c r="L401" s="2" t="s">
        <v>523</v>
      </c>
      <c r="M401" s="1" t="s">
        <v>815</v>
      </c>
      <c r="N401" s="1" t="s">
        <v>1240</v>
      </c>
      <c r="O401" s="11">
        <v>38247</v>
      </c>
    </row>
    <row r="402" spans="1:15" s="16" customFormat="1" ht="53.1" hidden="1" customHeight="1" x14ac:dyDescent="0.2">
      <c r="A402" s="1" t="s">
        <v>1476</v>
      </c>
      <c r="B402" s="25" t="str">
        <f t="shared" si="9"/>
        <v>13HANESW009CBL2057</v>
      </c>
      <c r="C402" s="2">
        <v>13</v>
      </c>
      <c r="D402" s="1" t="s">
        <v>1004</v>
      </c>
      <c r="E402" s="1" t="s">
        <v>1477</v>
      </c>
      <c r="F402" s="9" t="s">
        <v>46</v>
      </c>
      <c r="G402" s="1" t="s">
        <v>521</v>
      </c>
      <c r="H402" s="12" t="s">
        <v>1478</v>
      </c>
      <c r="I402" s="1" t="s">
        <v>1112</v>
      </c>
      <c r="J402" s="2">
        <v>1</v>
      </c>
      <c r="K402" s="1" t="s">
        <v>1467</v>
      </c>
      <c r="L402" s="2" t="s">
        <v>523</v>
      </c>
      <c r="M402" s="1" t="s">
        <v>815</v>
      </c>
      <c r="N402" s="1" t="s">
        <v>801</v>
      </c>
      <c r="O402" s="11">
        <v>37668</v>
      </c>
    </row>
    <row r="403" spans="1:15" s="16" customFormat="1" ht="53.1" hidden="1" customHeight="1" x14ac:dyDescent="0.2">
      <c r="A403" s="1" t="s">
        <v>1479</v>
      </c>
      <c r="B403" s="25" t="str">
        <f t="shared" si="9"/>
        <v>13HANESW009CBL4140</v>
      </c>
      <c r="C403" s="2">
        <v>13</v>
      </c>
      <c r="D403" s="1" t="s">
        <v>1004</v>
      </c>
      <c r="E403" s="1" t="s">
        <v>1480</v>
      </c>
      <c r="F403" s="9" t="s">
        <v>46</v>
      </c>
      <c r="G403" s="1" t="s">
        <v>521</v>
      </c>
      <c r="H403" s="12" t="s">
        <v>1478</v>
      </c>
      <c r="I403" s="1" t="s">
        <v>1112</v>
      </c>
      <c r="J403" s="2">
        <v>1</v>
      </c>
      <c r="K403" s="1" t="s">
        <v>1467</v>
      </c>
      <c r="L403" s="2" t="s">
        <v>523</v>
      </c>
      <c r="M403" s="1" t="s">
        <v>815</v>
      </c>
      <c r="N403" s="1" t="s">
        <v>801</v>
      </c>
      <c r="O403" s="11">
        <v>37668</v>
      </c>
    </row>
    <row r="404" spans="1:15" s="16" customFormat="1" ht="53.1" hidden="1" customHeight="1" x14ac:dyDescent="0.2">
      <c r="A404" s="1" t="s">
        <v>1481</v>
      </c>
      <c r="B404" s="25" t="str">
        <f t="shared" si="9"/>
        <v>13HANESW009CWH1524</v>
      </c>
      <c r="C404" s="2">
        <v>13</v>
      </c>
      <c r="D404" s="1" t="s">
        <v>1004</v>
      </c>
      <c r="E404" s="1" t="s">
        <v>1482</v>
      </c>
      <c r="F404" s="9" t="s">
        <v>46</v>
      </c>
      <c r="G404" s="1" t="s">
        <v>521</v>
      </c>
      <c r="H404" s="12" t="s">
        <v>1483</v>
      </c>
      <c r="I404" s="1" t="s">
        <v>1112</v>
      </c>
      <c r="J404" s="2">
        <v>1</v>
      </c>
      <c r="K404" s="1" t="s">
        <v>1006</v>
      </c>
      <c r="L404" s="2" t="s">
        <v>523</v>
      </c>
      <c r="M404" s="1" t="s">
        <v>708</v>
      </c>
      <c r="N404" s="1" t="s">
        <v>47</v>
      </c>
      <c r="O404" s="11">
        <v>40945</v>
      </c>
    </row>
    <row r="405" spans="1:15" s="16" customFormat="1" ht="53.1" hidden="1" customHeight="1" x14ac:dyDescent="0.2">
      <c r="A405" s="1" t="s">
        <v>1484</v>
      </c>
      <c r="B405" s="25" t="str">
        <f t="shared" si="9"/>
        <v>13HANESW009CWH2096</v>
      </c>
      <c r="C405" s="2">
        <v>13</v>
      </c>
      <c r="D405" s="1" t="s">
        <v>1004</v>
      </c>
      <c r="E405" s="1" t="s">
        <v>1485</v>
      </c>
      <c r="F405" s="9" t="s">
        <v>46</v>
      </c>
      <c r="G405" s="1" t="s">
        <v>521</v>
      </c>
      <c r="H405" s="12" t="s">
        <v>1486</v>
      </c>
      <c r="I405" s="1" t="s">
        <v>1112</v>
      </c>
      <c r="J405" s="2">
        <v>1</v>
      </c>
      <c r="K405" s="1" t="s">
        <v>1006</v>
      </c>
      <c r="L405" s="2" t="s">
        <v>523</v>
      </c>
      <c r="M405" s="1" t="s">
        <v>1487</v>
      </c>
      <c r="N405" s="1" t="s">
        <v>163</v>
      </c>
      <c r="O405" s="11">
        <v>40947</v>
      </c>
    </row>
    <row r="406" spans="1:15" s="16" customFormat="1" ht="53.1" hidden="1" customHeight="1" x14ac:dyDescent="0.2">
      <c r="A406" s="1" t="s">
        <v>1488</v>
      </c>
      <c r="B406" s="25" t="str">
        <f t="shared" si="9"/>
        <v>13HANESW009CWH2642</v>
      </c>
      <c r="C406" s="2">
        <v>13</v>
      </c>
      <c r="D406" s="1" t="s">
        <v>1004</v>
      </c>
      <c r="E406" s="1" t="s">
        <v>1489</v>
      </c>
      <c r="F406" s="9" t="s">
        <v>46</v>
      </c>
      <c r="G406" s="1" t="s">
        <v>521</v>
      </c>
      <c r="H406" s="12" t="s">
        <v>1483</v>
      </c>
      <c r="I406" s="1" t="s">
        <v>1112</v>
      </c>
      <c r="J406" s="2">
        <v>1</v>
      </c>
      <c r="K406" s="1" t="s">
        <v>1006</v>
      </c>
      <c r="L406" s="2" t="s">
        <v>523</v>
      </c>
      <c r="M406" s="1" t="s">
        <v>708</v>
      </c>
      <c r="N406" s="1" t="s">
        <v>47</v>
      </c>
      <c r="O406" s="11">
        <v>40945</v>
      </c>
    </row>
    <row r="407" spans="1:15" s="16" customFormat="1" ht="53.1" hidden="1" customHeight="1" x14ac:dyDescent="0.2">
      <c r="A407" s="1" t="s">
        <v>1490</v>
      </c>
      <c r="B407" s="25" t="str">
        <f t="shared" si="9"/>
        <v>13HANESW009CWH2667</v>
      </c>
      <c r="C407" s="2">
        <v>13</v>
      </c>
      <c r="D407" s="1" t="s">
        <v>1004</v>
      </c>
      <c r="E407" s="1" t="s">
        <v>1491</v>
      </c>
      <c r="F407" s="9" t="s">
        <v>46</v>
      </c>
      <c r="G407" s="1" t="s">
        <v>521</v>
      </c>
      <c r="H407" s="12" t="s">
        <v>1486</v>
      </c>
      <c r="I407" s="1" t="s">
        <v>1112</v>
      </c>
      <c r="J407" s="2">
        <v>1</v>
      </c>
      <c r="K407" s="1" t="s">
        <v>1006</v>
      </c>
      <c r="L407" s="2" t="s">
        <v>523</v>
      </c>
      <c r="M407" s="1" t="s">
        <v>1487</v>
      </c>
      <c r="N407" s="1" t="s">
        <v>163</v>
      </c>
      <c r="O407" s="11">
        <v>40947</v>
      </c>
    </row>
    <row r="408" spans="1:15" s="16" customFormat="1" ht="40.35" hidden="1" customHeight="1" x14ac:dyDescent="0.2">
      <c r="A408" s="1" t="s">
        <v>1492</v>
      </c>
      <c r="B408" s="25" t="str">
        <f t="shared" si="9"/>
        <v>13HANESW009CWH4191</v>
      </c>
      <c r="C408" s="2">
        <v>13</v>
      </c>
      <c r="D408" s="1" t="s">
        <v>1004</v>
      </c>
      <c r="E408" s="1" t="s">
        <v>1493</v>
      </c>
      <c r="F408" s="9" t="s">
        <v>46</v>
      </c>
      <c r="G408" s="1" t="s">
        <v>521</v>
      </c>
      <c r="H408" s="12" t="s">
        <v>1486</v>
      </c>
      <c r="I408" s="1" t="s">
        <v>1112</v>
      </c>
      <c r="J408" s="2">
        <v>1</v>
      </c>
      <c r="K408" s="1" t="s">
        <v>1006</v>
      </c>
      <c r="L408" s="2" t="s">
        <v>523</v>
      </c>
      <c r="M408" s="1" t="s">
        <v>1487</v>
      </c>
      <c r="N408" s="1" t="s">
        <v>163</v>
      </c>
      <c r="O408" s="11">
        <v>40947</v>
      </c>
    </row>
    <row r="409" spans="1:15" s="16" customFormat="1" ht="40.35" hidden="1" customHeight="1" x14ac:dyDescent="0.2">
      <c r="A409" s="1" t="s">
        <v>1494</v>
      </c>
      <c r="B409" s="25" t="str">
        <f t="shared" ref="B409:B479" si="10">C409&amp;D409&amp;A409</f>
        <v>13HANESW009FBL4191</v>
      </c>
      <c r="C409" s="2">
        <v>13</v>
      </c>
      <c r="D409" s="1" t="s">
        <v>1004</v>
      </c>
      <c r="E409" s="1" t="s">
        <v>1495</v>
      </c>
      <c r="F409" s="9" t="s">
        <v>46</v>
      </c>
      <c r="G409" s="1" t="s">
        <v>521</v>
      </c>
      <c r="H409" s="12" t="s">
        <v>1496</v>
      </c>
      <c r="I409" s="1" t="s">
        <v>1112</v>
      </c>
      <c r="J409" s="2">
        <v>1</v>
      </c>
      <c r="K409" s="1" t="s">
        <v>1467</v>
      </c>
      <c r="L409" s="2" t="s">
        <v>523</v>
      </c>
      <c r="M409" s="1" t="s">
        <v>815</v>
      </c>
      <c r="N409" s="1" t="s">
        <v>801</v>
      </c>
      <c r="O409" s="11">
        <v>37668</v>
      </c>
    </row>
    <row r="410" spans="1:15" s="16" customFormat="1" ht="40.35" hidden="1" customHeight="1" x14ac:dyDescent="0.2">
      <c r="A410" s="1" t="s">
        <v>1497</v>
      </c>
      <c r="B410" s="25" t="str">
        <f t="shared" si="10"/>
        <v>13HANESW5064WH2083</v>
      </c>
      <c r="C410" s="2">
        <v>13</v>
      </c>
      <c r="D410" s="1" t="s">
        <v>1004</v>
      </c>
      <c r="E410" s="1" t="s">
        <v>1498</v>
      </c>
      <c r="F410" s="9" t="s">
        <v>46</v>
      </c>
      <c r="G410" s="1" t="s">
        <v>521</v>
      </c>
      <c r="H410" s="40" t="s">
        <v>1499</v>
      </c>
      <c r="I410" s="1" t="s">
        <v>1112</v>
      </c>
      <c r="J410" s="2">
        <v>1</v>
      </c>
      <c r="K410" s="1" t="s">
        <v>1006</v>
      </c>
      <c r="L410" s="2" t="s">
        <v>523</v>
      </c>
      <c r="M410" s="1" t="s">
        <v>815</v>
      </c>
      <c r="N410" s="1" t="s">
        <v>1240</v>
      </c>
      <c r="O410" s="11">
        <v>40353</v>
      </c>
    </row>
    <row r="411" spans="1:15" s="16" customFormat="1" ht="40.35" hidden="1" customHeight="1" x14ac:dyDescent="0.2">
      <c r="A411" s="1" t="s">
        <v>1500</v>
      </c>
      <c r="B411" s="25" t="str">
        <f t="shared" si="10"/>
        <v>13HANESW5064WH4191</v>
      </c>
      <c r="C411" s="2">
        <v>13</v>
      </c>
      <c r="D411" s="1" t="s">
        <v>1004</v>
      </c>
      <c r="E411" s="1" t="s">
        <v>1501</v>
      </c>
      <c r="F411" s="9" t="s">
        <v>46</v>
      </c>
      <c r="G411" s="1" t="s">
        <v>521</v>
      </c>
      <c r="H411" s="40" t="s">
        <v>1499</v>
      </c>
      <c r="I411" s="1" t="s">
        <v>1112</v>
      </c>
      <c r="J411" s="2">
        <v>1</v>
      </c>
      <c r="K411" s="1" t="s">
        <v>1006</v>
      </c>
      <c r="L411" s="2" t="s">
        <v>523</v>
      </c>
      <c r="M411" s="1" t="s">
        <v>815</v>
      </c>
      <c r="N411" s="1" t="s">
        <v>1240</v>
      </c>
      <c r="O411" s="11">
        <v>40353</v>
      </c>
    </row>
    <row r="412" spans="1:15" s="16" customFormat="1" ht="40.35" hidden="1" customHeight="1" x14ac:dyDescent="0.2">
      <c r="A412" s="1" t="s">
        <v>1502</v>
      </c>
      <c r="B412" s="25" t="str">
        <f t="shared" si="10"/>
        <v>13HANESW506DWH0343</v>
      </c>
      <c r="C412" s="2">
        <v>13</v>
      </c>
      <c r="D412" s="1" t="s">
        <v>1004</v>
      </c>
      <c r="E412" s="1" t="s">
        <v>1503</v>
      </c>
      <c r="F412" s="9" t="s">
        <v>46</v>
      </c>
      <c r="G412" s="1" t="s">
        <v>521</v>
      </c>
      <c r="H412" s="40" t="s">
        <v>1504</v>
      </c>
      <c r="I412" s="1" t="s">
        <v>1112</v>
      </c>
      <c r="J412" s="2" t="s">
        <v>1338</v>
      </c>
      <c r="K412" s="1" t="s">
        <v>1006</v>
      </c>
      <c r="L412" s="2" t="s">
        <v>523</v>
      </c>
      <c r="M412" s="1" t="s">
        <v>708</v>
      </c>
      <c r="N412" s="1" t="s">
        <v>1240</v>
      </c>
      <c r="O412" s="11">
        <v>40353</v>
      </c>
    </row>
    <row r="413" spans="1:15" s="16" customFormat="1" ht="40.35" hidden="1" customHeight="1" x14ac:dyDescent="0.2">
      <c r="A413" s="1" t="s">
        <v>1505</v>
      </c>
      <c r="B413" s="25" t="str">
        <f t="shared" si="10"/>
        <v>13HANESW506DWH0438</v>
      </c>
      <c r="C413" s="2">
        <v>13</v>
      </c>
      <c r="D413" s="1" t="s">
        <v>1004</v>
      </c>
      <c r="E413" s="1" t="s">
        <v>1506</v>
      </c>
      <c r="F413" s="9" t="s">
        <v>46</v>
      </c>
      <c r="G413" s="1" t="s">
        <v>521</v>
      </c>
      <c r="H413" s="40" t="s">
        <v>1504</v>
      </c>
      <c r="I413" s="1" t="s">
        <v>1112</v>
      </c>
      <c r="J413" s="2" t="s">
        <v>1113</v>
      </c>
      <c r="K413" s="1" t="s">
        <v>1006</v>
      </c>
      <c r="L413" s="2" t="s">
        <v>523</v>
      </c>
      <c r="M413" s="1" t="s">
        <v>708</v>
      </c>
      <c r="N413" s="1" t="s">
        <v>1240</v>
      </c>
      <c r="O413" s="11">
        <v>40353</v>
      </c>
    </row>
    <row r="414" spans="1:15" s="16" customFormat="1" ht="40.35" hidden="1" customHeight="1" x14ac:dyDescent="0.2">
      <c r="A414" s="1" t="s">
        <v>1507</v>
      </c>
      <c r="B414" s="25" t="str">
        <f t="shared" si="10"/>
        <v>13HANESW506DWH0483</v>
      </c>
      <c r="C414" s="2">
        <v>13</v>
      </c>
      <c r="D414" s="1" t="s">
        <v>1004</v>
      </c>
      <c r="E414" s="1" t="s">
        <v>1508</v>
      </c>
      <c r="F414" s="9" t="s">
        <v>46</v>
      </c>
      <c r="G414" s="1" t="s">
        <v>521</v>
      </c>
      <c r="H414" s="40" t="s">
        <v>1504</v>
      </c>
      <c r="I414" s="1" t="s">
        <v>1112</v>
      </c>
      <c r="J414" s="2" t="s">
        <v>1113</v>
      </c>
      <c r="K414" s="1" t="s">
        <v>1006</v>
      </c>
      <c r="L414" s="2" t="s">
        <v>523</v>
      </c>
      <c r="M414" s="1" t="s">
        <v>708</v>
      </c>
      <c r="N414" s="1" t="s">
        <v>1240</v>
      </c>
      <c r="O414" s="11">
        <v>40353</v>
      </c>
    </row>
    <row r="415" spans="1:15" s="16" customFormat="1" ht="40.35" hidden="1" customHeight="1" x14ac:dyDescent="0.2">
      <c r="A415" s="1" t="s">
        <v>1509</v>
      </c>
      <c r="B415" s="25" t="str">
        <f t="shared" si="10"/>
        <v>13HANESW506DWH0533</v>
      </c>
      <c r="C415" s="2">
        <v>13</v>
      </c>
      <c r="D415" s="1" t="s">
        <v>1004</v>
      </c>
      <c r="E415" s="1" t="s">
        <v>1510</v>
      </c>
      <c r="F415" s="9" t="s">
        <v>46</v>
      </c>
      <c r="G415" s="1" t="s">
        <v>521</v>
      </c>
      <c r="H415" s="40" t="s">
        <v>1504</v>
      </c>
      <c r="I415" s="1" t="s">
        <v>1112</v>
      </c>
      <c r="J415" s="2">
        <v>2</v>
      </c>
      <c r="K415" s="1" t="s">
        <v>1006</v>
      </c>
      <c r="L415" s="2" t="s">
        <v>523</v>
      </c>
      <c r="M415" s="1" t="s">
        <v>708</v>
      </c>
      <c r="N415" s="1" t="s">
        <v>1240</v>
      </c>
      <c r="O415" s="11">
        <v>40353</v>
      </c>
    </row>
    <row r="416" spans="1:15" s="16" customFormat="1" ht="50.25" hidden="1" customHeight="1" x14ac:dyDescent="0.2">
      <c r="A416" s="1" t="s">
        <v>1511</v>
      </c>
      <c r="B416" s="25" t="str">
        <f t="shared" si="10"/>
        <v>13HANESW600AWH1778</v>
      </c>
      <c r="C416" s="2">
        <v>13</v>
      </c>
      <c r="D416" s="1" t="s">
        <v>1004</v>
      </c>
      <c r="E416" s="1" t="s">
        <v>1512</v>
      </c>
      <c r="F416" s="9" t="s">
        <v>46</v>
      </c>
      <c r="G416" s="1" t="s">
        <v>521</v>
      </c>
      <c r="H416" s="12" t="s">
        <v>1513</v>
      </c>
      <c r="I416" s="1" t="s">
        <v>1112</v>
      </c>
      <c r="J416" s="2">
        <v>1</v>
      </c>
      <c r="K416" s="1" t="s">
        <v>1006</v>
      </c>
      <c r="L416" s="2" t="s">
        <v>523</v>
      </c>
      <c r="M416" s="1" t="s">
        <v>1514</v>
      </c>
      <c r="N416" s="1" t="s">
        <v>1240</v>
      </c>
      <c r="O416" s="11">
        <v>40353</v>
      </c>
    </row>
    <row r="417" spans="1:15" s="16" customFormat="1" ht="53.25" hidden="1" customHeight="1" x14ac:dyDescent="0.2">
      <c r="A417" s="1" t="s">
        <v>1515</v>
      </c>
      <c r="B417" s="25" t="str">
        <f t="shared" si="10"/>
        <v>13HANESW600AWH2286</v>
      </c>
      <c r="C417" s="2">
        <v>13</v>
      </c>
      <c r="D417" s="1" t="s">
        <v>1004</v>
      </c>
      <c r="E417" s="1" t="s">
        <v>1516</v>
      </c>
      <c r="F417" s="9" t="s">
        <v>46</v>
      </c>
      <c r="G417" s="1" t="s">
        <v>521</v>
      </c>
      <c r="H417" s="12" t="s">
        <v>1513</v>
      </c>
      <c r="I417" s="1" t="s">
        <v>1112</v>
      </c>
      <c r="J417" s="2">
        <v>1</v>
      </c>
      <c r="K417" s="1" t="s">
        <v>1006</v>
      </c>
      <c r="L417" s="2" t="s">
        <v>523</v>
      </c>
      <c r="M417" s="1" t="s">
        <v>1514</v>
      </c>
      <c r="N417" s="1" t="s">
        <v>1240</v>
      </c>
      <c r="O417" s="11">
        <v>40353</v>
      </c>
    </row>
    <row r="418" spans="1:15" s="16" customFormat="1" ht="53.25" hidden="1" customHeight="1" x14ac:dyDescent="0.2">
      <c r="A418" s="1" t="s">
        <v>1517</v>
      </c>
      <c r="B418" s="25" t="str">
        <f t="shared" si="10"/>
        <v>13HANESW600AWH4064</v>
      </c>
      <c r="C418" s="2">
        <v>13</v>
      </c>
      <c r="D418" s="1" t="s">
        <v>1004</v>
      </c>
      <c r="E418" s="1" t="s">
        <v>1518</v>
      </c>
      <c r="F418" s="9" t="s">
        <v>46</v>
      </c>
      <c r="G418" s="1" t="s">
        <v>521</v>
      </c>
      <c r="H418" s="12" t="s">
        <v>1513</v>
      </c>
      <c r="I418" s="1" t="s">
        <v>1112</v>
      </c>
      <c r="J418" s="2">
        <v>1</v>
      </c>
      <c r="K418" s="1" t="s">
        <v>1006</v>
      </c>
      <c r="L418" s="2" t="s">
        <v>523</v>
      </c>
      <c r="M418" s="1" t="s">
        <v>1514</v>
      </c>
      <c r="N418" s="1" t="s">
        <v>1240</v>
      </c>
      <c r="O418" s="11">
        <v>40353</v>
      </c>
    </row>
    <row r="419" spans="1:15" s="16" customFormat="1" ht="53.25" hidden="1" customHeight="1" x14ac:dyDescent="0.2">
      <c r="A419" s="1" t="s">
        <v>1519</v>
      </c>
      <c r="B419" s="25" t="str">
        <f t="shared" si="10"/>
        <v>13INVISTA S.A.R L.W5030PV0080</v>
      </c>
      <c r="C419" s="2">
        <v>13</v>
      </c>
      <c r="D419" s="1" t="s">
        <v>1520</v>
      </c>
      <c r="E419" s="1" t="s">
        <v>1521</v>
      </c>
      <c r="F419" s="9" t="s">
        <v>46</v>
      </c>
      <c r="G419" s="1" t="s">
        <v>1522</v>
      </c>
      <c r="H419" s="10">
        <v>9846</v>
      </c>
      <c r="I419" s="1" t="s">
        <v>1112</v>
      </c>
      <c r="J419" s="2">
        <v>16</v>
      </c>
      <c r="K419" s="1" t="s">
        <v>521</v>
      </c>
      <c r="L419" s="2" t="s">
        <v>523</v>
      </c>
      <c r="M419" s="1" t="s">
        <v>708</v>
      </c>
      <c r="N419" s="1" t="s">
        <v>1240</v>
      </c>
      <c r="O419" s="11">
        <v>38664</v>
      </c>
    </row>
    <row r="420" spans="1:15" s="16" customFormat="1" ht="53.25" hidden="1" customHeight="1" x14ac:dyDescent="0.2">
      <c r="A420" s="1" t="s">
        <v>1523</v>
      </c>
      <c r="B420" s="25" t="str">
        <f t="shared" si="10"/>
        <v>13INVISTA S.A.R L.W5030PV0102</v>
      </c>
      <c r="C420" s="2">
        <v>13</v>
      </c>
      <c r="D420" s="1" t="s">
        <v>1520</v>
      </c>
      <c r="E420" s="1" t="s">
        <v>1524</v>
      </c>
      <c r="F420" s="9" t="s">
        <v>46</v>
      </c>
      <c r="G420" s="1" t="s">
        <v>1522</v>
      </c>
      <c r="H420" s="10">
        <v>9846</v>
      </c>
      <c r="I420" s="1" t="s">
        <v>1112</v>
      </c>
      <c r="J420" s="2">
        <v>12</v>
      </c>
      <c r="K420" s="1" t="s">
        <v>521</v>
      </c>
      <c r="L420" s="2" t="s">
        <v>523</v>
      </c>
      <c r="M420" s="1" t="s">
        <v>708</v>
      </c>
      <c r="N420" s="1" t="s">
        <v>1240</v>
      </c>
      <c r="O420" s="11">
        <v>38664</v>
      </c>
    </row>
    <row r="421" spans="1:15" s="16" customFormat="1" ht="53.25" hidden="1" customHeight="1" x14ac:dyDescent="0.2">
      <c r="A421" s="1" t="s">
        <v>1525</v>
      </c>
      <c r="B421" s="25" t="str">
        <f t="shared" si="10"/>
        <v>13INVISTA S.A.R L.W5030VS0089</v>
      </c>
      <c r="C421" s="2">
        <v>13</v>
      </c>
      <c r="D421" s="1" t="s">
        <v>1520</v>
      </c>
      <c r="E421" s="1" t="s">
        <v>1526</v>
      </c>
      <c r="F421" s="9" t="s">
        <v>46</v>
      </c>
      <c r="G421" s="1" t="s">
        <v>1522</v>
      </c>
      <c r="H421" s="10" t="s">
        <v>521</v>
      </c>
      <c r="I421" s="1" t="s">
        <v>1112</v>
      </c>
      <c r="J421" s="2">
        <v>14</v>
      </c>
      <c r="K421" s="1" t="s">
        <v>521</v>
      </c>
      <c r="L421" s="2" t="s">
        <v>523</v>
      </c>
      <c r="M421" s="1" t="s">
        <v>708</v>
      </c>
      <c r="N421" s="1" t="s">
        <v>1240</v>
      </c>
      <c r="O421" s="11">
        <v>38664</v>
      </c>
    </row>
    <row r="422" spans="1:15" s="16" customFormat="1" ht="53.25" hidden="1" customHeight="1" x14ac:dyDescent="0.2">
      <c r="A422" s="1" t="s">
        <v>1527</v>
      </c>
      <c r="B422" s="25" t="str">
        <f t="shared" si="10"/>
        <v>13INVISTA S.A.R L.W5030VS0140</v>
      </c>
      <c r="C422" s="2">
        <v>13</v>
      </c>
      <c r="D422" s="1" t="s">
        <v>1520</v>
      </c>
      <c r="E422" s="1" t="s">
        <v>1528</v>
      </c>
      <c r="F422" s="9" t="s">
        <v>46</v>
      </c>
      <c r="G422" s="1" t="s">
        <v>1522</v>
      </c>
      <c r="H422" s="10" t="s">
        <v>521</v>
      </c>
      <c r="I422" s="1" t="s">
        <v>1112</v>
      </c>
      <c r="J422" s="2">
        <v>9</v>
      </c>
      <c r="K422" s="1" t="s">
        <v>521</v>
      </c>
      <c r="L422" s="2" t="s">
        <v>523</v>
      </c>
      <c r="M422" s="1" t="s">
        <v>708</v>
      </c>
      <c r="N422" s="1" t="s">
        <v>1240</v>
      </c>
      <c r="O422" s="11">
        <v>38664</v>
      </c>
    </row>
    <row r="423" spans="1:15" ht="51" hidden="1" customHeight="1" x14ac:dyDescent="0.2">
      <c r="A423" s="1" t="s">
        <v>1529</v>
      </c>
      <c r="B423" s="25" t="str">
        <f t="shared" si="10"/>
        <v>13INVISTA S.A.R L.W5030VS0165</v>
      </c>
      <c r="C423" s="2">
        <v>13</v>
      </c>
      <c r="D423" s="1" t="s">
        <v>1520</v>
      </c>
      <c r="E423" s="1" t="s">
        <v>1530</v>
      </c>
      <c r="F423" s="9" t="s">
        <v>46</v>
      </c>
      <c r="G423" s="1" t="s">
        <v>1522</v>
      </c>
      <c r="H423" s="10" t="s">
        <v>521</v>
      </c>
      <c r="I423" s="1" t="s">
        <v>1112</v>
      </c>
      <c r="J423" s="2" t="s">
        <v>1284</v>
      </c>
      <c r="K423" s="1" t="s">
        <v>521</v>
      </c>
      <c r="L423" s="2" t="s">
        <v>523</v>
      </c>
      <c r="M423" s="1" t="s">
        <v>708</v>
      </c>
      <c r="N423" s="1" t="s">
        <v>1240</v>
      </c>
      <c r="O423" s="11">
        <v>38664</v>
      </c>
    </row>
    <row r="424" spans="1:15" ht="55.5" hidden="1" customHeight="1" x14ac:dyDescent="0.2">
      <c r="A424" s="1" t="s">
        <v>1531</v>
      </c>
      <c r="B424" s="25" t="str">
        <f t="shared" si="10"/>
        <v>13INVISTA S.A.R L.W5030VS0203</v>
      </c>
      <c r="C424" s="2">
        <v>13</v>
      </c>
      <c r="D424" s="1" t="s">
        <v>1520</v>
      </c>
      <c r="E424" s="1" t="s">
        <v>1532</v>
      </c>
      <c r="F424" s="9" t="s">
        <v>46</v>
      </c>
      <c r="G424" s="1" t="s">
        <v>1522</v>
      </c>
      <c r="H424" s="10" t="s">
        <v>521</v>
      </c>
      <c r="I424" s="1" t="s">
        <v>1112</v>
      </c>
      <c r="J424" s="2">
        <v>6</v>
      </c>
      <c r="K424" s="1" t="s">
        <v>521</v>
      </c>
      <c r="L424" s="2" t="s">
        <v>523</v>
      </c>
      <c r="M424" s="1" t="s">
        <v>708</v>
      </c>
      <c r="N424" s="1" t="s">
        <v>1240</v>
      </c>
      <c r="O424" s="11">
        <v>38664</v>
      </c>
    </row>
    <row r="425" spans="1:15" s="16" customFormat="1" ht="55.5" hidden="1" customHeight="1" x14ac:dyDescent="0.2">
      <c r="A425" s="1" t="s">
        <v>1533</v>
      </c>
      <c r="B425" s="25" t="str">
        <f t="shared" si="10"/>
        <v>13INVISTA S.A.R L.W5030VS0267</v>
      </c>
      <c r="C425" s="2">
        <v>13</v>
      </c>
      <c r="D425" s="1" t="s">
        <v>1520</v>
      </c>
      <c r="E425" s="1" t="s">
        <v>1534</v>
      </c>
      <c r="F425" s="9" t="s">
        <v>46</v>
      </c>
      <c r="G425" s="1" t="s">
        <v>1522</v>
      </c>
      <c r="H425" s="10" t="s">
        <v>521</v>
      </c>
      <c r="I425" s="1" t="s">
        <v>1112</v>
      </c>
      <c r="J425" s="2" t="s">
        <v>1095</v>
      </c>
      <c r="K425" s="1" t="s">
        <v>521</v>
      </c>
      <c r="L425" s="2" t="s">
        <v>523</v>
      </c>
      <c r="M425" s="1" t="s">
        <v>708</v>
      </c>
      <c r="N425" s="1" t="s">
        <v>1240</v>
      </c>
      <c r="O425" s="11">
        <v>38664</v>
      </c>
    </row>
    <row r="426" spans="1:15" s="16" customFormat="1" ht="55.5" hidden="1" customHeight="1" x14ac:dyDescent="0.2">
      <c r="A426" s="1" t="s">
        <v>1535</v>
      </c>
      <c r="B426" s="25" t="str">
        <f t="shared" si="10"/>
        <v>13INVISTA S.A.R L.W5031VS0089</v>
      </c>
      <c r="C426" s="2">
        <v>13</v>
      </c>
      <c r="D426" s="1" t="s">
        <v>1520</v>
      </c>
      <c r="E426" s="1" t="s">
        <v>1536</v>
      </c>
      <c r="F426" s="9" t="s">
        <v>46</v>
      </c>
      <c r="G426" s="8" t="s">
        <v>1537</v>
      </c>
      <c r="H426" s="10">
        <v>9846</v>
      </c>
      <c r="I426" s="1" t="s">
        <v>1112</v>
      </c>
      <c r="J426" s="2">
        <v>14</v>
      </c>
      <c r="K426" s="1" t="s">
        <v>521</v>
      </c>
      <c r="L426" s="2" t="s">
        <v>523</v>
      </c>
      <c r="M426" s="1" t="s">
        <v>708</v>
      </c>
      <c r="N426" s="1" t="s">
        <v>1240</v>
      </c>
      <c r="O426" s="11">
        <v>39547</v>
      </c>
    </row>
    <row r="427" spans="1:15" s="16" customFormat="1" ht="55.5" hidden="1" customHeight="1" x14ac:dyDescent="0.2">
      <c r="A427" s="1" t="s">
        <v>1538</v>
      </c>
      <c r="B427" s="25" t="str">
        <f t="shared" si="10"/>
        <v>13INVISTA S.A.R L.W5031VS0267</v>
      </c>
      <c r="C427" s="2">
        <v>13</v>
      </c>
      <c r="D427" s="1" t="s">
        <v>1520</v>
      </c>
      <c r="E427" s="1" t="s">
        <v>1539</v>
      </c>
      <c r="F427" s="9" t="s">
        <v>46</v>
      </c>
      <c r="G427" s="8" t="s">
        <v>1537</v>
      </c>
      <c r="H427" s="10">
        <v>9846</v>
      </c>
      <c r="I427" s="1" t="s">
        <v>1112</v>
      </c>
      <c r="J427" s="2" t="s">
        <v>1095</v>
      </c>
      <c r="K427" s="1" t="s">
        <v>521</v>
      </c>
      <c r="L427" s="2" t="s">
        <v>523</v>
      </c>
      <c r="M427" s="1" t="s">
        <v>708</v>
      </c>
      <c r="N427" s="1" t="s">
        <v>1240</v>
      </c>
      <c r="O427" s="11">
        <v>38664</v>
      </c>
    </row>
    <row r="428" spans="1:15" s="16" customFormat="1" ht="45.75" hidden="1" customHeight="1" x14ac:dyDescent="0.2">
      <c r="A428" s="1" t="s">
        <v>1540</v>
      </c>
      <c r="B428" s="25" t="str">
        <f t="shared" si="10"/>
        <v>13INVISTA S.A.R L.W5031VS0343</v>
      </c>
      <c r="C428" s="2">
        <v>13</v>
      </c>
      <c r="D428" s="1" t="s">
        <v>1520</v>
      </c>
      <c r="E428" s="1" t="s">
        <v>1541</v>
      </c>
      <c r="F428" s="9" t="s">
        <v>46</v>
      </c>
      <c r="G428" s="8" t="s">
        <v>1537</v>
      </c>
      <c r="H428" s="10">
        <v>9846</v>
      </c>
      <c r="I428" s="1" t="s">
        <v>1112</v>
      </c>
      <c r="J428" s="2" t="s">
        <v>1338</v>
      </c>
      <c r="K428" s="1" t="s">
        <v>521</v>
      </c>
      <c r="L428" s="2" t="s">
        <v>523</v>
      </c>
      <c r="M428" s="1" t="s">
        <v>708</v>
      </c>
      <c r="N428" s="1" t="s">
        <v>1240</v>
      </c>
      <c r="O428" s="11">
        <v>38664</v>
      </c>
    </row>
    <row r="429" spans="1:15" s="16" customFormat="1" ht="45.75" hidden="1" customHeight="1" x14ac:dyDescent="0.2">
      <c r="A429" s="1" t="s">
        <v>1542</v>
      </c>
      <c r="B429" s="25" t="str">
        <f t="shared" si="10"/>
        <v>13INVISTA S.A.R L.W5031VS0457</v>
      </c>
      <c r="C429" s="2">
        <v>13</v>
      </c>
      <c r="D429" s="1" t="s">
        <v>1520</v>
      </c>
      <c r="E429" s="1" t="s">
        <v>1543</v>
      </c>
      <c r="F429" s="9" t="s">
        <v>46</v>
      </c>
      <c r="G429" s="8" t="s">
        <v>1537</v>
      </c>
      <c r="H429" s="10">
        <v>9846</v>
      </c>
      <c r="I429" s="1" t="s">
        <v>1112</v>
      </c>
      <c r="J429" s="2" t="s">
        <v>1113</v>
      </c>
      <c r="K429" s="1" t="s">
        <v>521</v>
      </c>
      <c r="L429" s="2" t="s">
        <v>523</v>
      </c>
      <c r="M429" s="1" t="s">
        <v>708</v>
      </c>
      <c r="N429" s="1" t="s">
        <v>1240</v>
      </c>
      <c r="O429" s="11">
        <v>38664</v>
      </c>
    </row>
    <row r="430" spans="1:15" s="16" customFormat="1" ht="45.75" hidden="1" customHeight="1" x14ac:dyDescent="0.2">
      <c r="A430" s="1" t="s">
        <v>1544</v>
      </c>
      <c r="B430" s="25" t="str">
        <f t="shared" si="10"/>
        <v>13INVISTA S.A.R L.W5031VS0140</v>
      </c>
      <c r="C430" s="2">
        <v>13</v>
      </c>
      <c r="D430" s="1" t="s">
        <v>1520</v>
      </c>
      <c r="E430" s="1" t="s">
        <v>1545</v>
      </c>
      <c r="F430" s="9" t="s">
        <v>46</v>
      </c>
      <c r="G430" s="8" t="s">
        <v>1546</v>
      </c>
      <c r="H430" s="10">
        <v>9846</v>
      </c>
      <c r="I430" s="1" t="s">
        <v>1112</v>
      </c>
      <c r="J430" s="2">
        <v>9</v>
      </c>
      <c r="K430" s="1" t="s">
        <v>521</v>
      </c>
      <c r="L430" s="2" t="s">
        <v>523</v>
      </c>
      <c r="M430" s="1" t="s">
        <v>708</v>
      </c>
      <c r="N430" s="1" t="s">
        <v>1240</v>
      </c>
      <c r="O430" s="11">
        <v>39547</v>
      </c>
    </row>
    <row r="431" spans="1:15" s="16" customFormat="1" ht="45.75" hidden="1" customHeight="1" x14ac:dyDescent="0.2">
      <c r="A431" s="1" t="s">
        <v>1547</v>
      </c>
      <c r="B431" s="25" t="str">
        <f t="shared" si="10"/>
        <v>13INVISTA S.A.R L.W8034VS0089</v>
      </c>
      <c r="C431" s="2">
        <v>13</v>
      </c>
      <c r="D431" s="1" t="s">
        <v>1520</v>
      </c>
      <c r="E431" s="1" t="s">
        <v>1548</v>
      </c>
      <c r="F431" s="9" t="s">
        <v>46</v>
      </c>
      <c r="G431" s="8" t="s">
        <v>1546</v>
      </c>
      <c r="H431" s="10">
        <v>9846</v>
      </c>
      <c r="I431" s="1" t="s">
        <v>1112</v>
      </c>
      <c r="J431" s="2">
        <v>14</v>
      </c>
      <c r="K431" s="1" t="s">
        <v>521</v>
      </c>
      <c r="L431" s="2" t="s">
        <v>523</v>
      </c>
      <c r="M431" s="1" t="s">
        <v>708</v>
      </c>
      <c r="N431" s="1" t="s">
        <v>1240</v>
      </c>
      <c r="O431" s="11">
        <v>39895</v>
      </c>
    </row>
    <row r="432" spans="1:15" s="16" customFormat="1" ht="45.75" hidden="1" customHeight="1" x14ac:dyDescent="0.2">
      <c r="A432" s="1" t="s">
        <v>1549</v>
      </c>
      <c r="B432" s="25" t="str">
        <f t="shared" si="10"/>
        <v>13INVISTA S.A.R L.W8034VS0140</v>
      </c>
      <c r="C432" s="2">
        <v>13</v>
      </c>
      <c r="D432" s="1" t="s">
        <v>1520</v>
      </c>
      <c r="E432" s="1" t="s">
        <v>1550</v>
      </c>
      <c r="F432" s="9" t="s">
        <v>46</v>
      </c>
      <c r="G432" s="8" t="s">
        <v>1546</v>
      </c>
      <c r="H432" s="10">
        <v>9846</v>
      </c>
      <c r="I432" s="1" t="s">
        <v>1112</v>
      </c>
      <c r="J432" s="2">
        <v>9</v>
      </c>
      <c r="K432" s="1" t="s">
        <v>521</v>
      </c>
      <c r="L432" s="2" t="s">
        <v>523</v>
      </c>
      <c r="M432" s="1" t="s">
        <v>708</v>
      </c>
      <c r="N432" s="1" t="s">
        <v>1240</v>
      </c>
      <c r="O432" s="11">
        <v>39895</v>
      </c>
    </row>
    <row r="433" spans="1:15" s="16" customFormat="1" ht="45.75" hidden="1" customHeight="1" x14ac:dyDescent="0.2">
      <c r="A433" s="1" t="s">
        <v>1551</v>
      </c>
      <c r="B433" s="25" t="str">
        <f t="shared" si="10"/>
        <v>13INVISTA S.A.R L.W8034VS0203</v>
      </c>
      <c r="C433" s="2">
        <v>13</v>
      </c>
      <c r="D433" s="1" t="s">
        <v>1520</v>
      </c>
      <c r="E433" s="1" t="s">
        <v>1552</v>
      </c>
      <c r="F433" s="9" t="s">
        <v>46</v>
      </c>
      <c r="G433" s="8" t="s">
        <v>1546</v>
      </c>
      <c r="H433" s="10">
        <v>9846</v>
      </c>
      <c r="I433" s="1" t="s">
        <v>1112</v>
      </c>
      <c r="J433" s="2">
        <v>6</v>
      </c>
      <c r="K433" s="1" t="s">
        <v>521</v>
      </c>
      <c r="L433" s="2" t="s">
        <v>523</v>
      </c>
      <c r="M433" s="1" t="s">
        <v>708</v>
      </c>
      <c r="N433" s="1" t="s">
        <v>1240</v>
      </c>
      <c r="O433" s="11">
        <v>39895</v>
      </c>
    </row>
    <row r="434" spans="1:15" s="16" customFormat="1" ht="45.75" hidden="1" customHeight="1" x14ac:dyDescent="0.2">
      <c r="A434" s="1" t="s">
        <v>1553</v>
      </c>
      <c r="B434" s="25" t="str">
        <f t="shared" si="10"/>
        <v>13INVISTA S.A.R L.W8034VS0267</v>
      </c>
      <c r="C434" s="2">
        <v>13</v>
      </c>
      <c r="D434" s="1" t="s">
        <v>1520</v>
      </c>
      <c r="E434" s="1" t="s">
        <v>1554</v>
      </c>
      <c r="F434" s="9" t="s">
        <v>46</v>
      </c>
      <c r="G434" s="8" t="s">
        <v>1546</v>
      </c>
      <c r="H434" s="10">
        <v>9846</v>
      </c>
      <c r="I434" s="1" t="s">
        <v>1112</v>
      </c>
      <c r="J434" s="2" t="s">
        <v>1095</v>
      </c>
      <c r="K434" s="1" t="s">
        <v>521</v>
      </c>
      <c r="L434" s="2" t="s">
        <v>523</v>
      </c>
      <c r="M434" s="1" t="s">
        <v>708</v>
      </c>
      <c r="N434" s="1" t="s">
        <v>1240</v>
      </c>
      <c r="O434" s="11">
        <v>39895</v>
      </c>
    </row>
    <row r="435" spans="1:15" s="16" customFormat="1" ht="45.75" hidden="1" customHeight="1" x14ac:dyDescent="0.2">
      <c r="A435" s="98" t="s">
        <v>1555</v>
      </c>
      <c r="B435" s="25" t="str">
        <f t="shared" si="10"/>
        <v>13LAMBIW800CWS0150</v>
      </c>
      <c r="C435" s="2">
        <v>13</v>
      </c>
      <c r="D435" s="1" t="s">
        <v>1556</v>
      </c>
      <c r="E435" s="1" t="s">
        <v>1557</v>
      </c>
      <c r="F435" s="9" t="s">
        <v>46</v>
      </c>
      <c r="G435" s="1" t="s">
        <v>1558</v>
      </c>
      <c r="H435" s="10" t="s">
        <v>521</v>
      </c>
      <c r="I435" s="1" t="s">
        <v>1112</v>
      </c>
      <c r="J435" s="2">
        <v>8</v>
      </c>
      <c r="K435" s="1" t="s">
        <v>521</v>
      </c>
      <c r="L435" s="2" t="s">
        <v>523</v>
      </c>
      <c r="M435" s="1" t="s">
        <v>708</v>
      </c>
      <c r="N435" s="1" t="s">
        <v>1240</v>
      </c>
      <c r="O435" s="11">
        <v>39895</v>
      </c>
    </row>
    <row r="436" spans="1:15" s="16" customFormat="1" ht="45.75" hidden="1" customHeight="1" x14ac:dyDescent="0.2">
      <c r="A436" s="1" t="s">
        <v>1110</v>
      </c>
      <c r="B436" s="25" t="str">
        <f t="shared" si="10"/>
        <v>13Leggett &amp; Platt INC.W002AWH0451</v>
      </c>
      <c r="C436" s="2">
        <v>13</v>
      </c>
      <c r="D436" s="1" t="s">
        <v>659</v>
      </c>
      <c r="E436" s="1" t="s">
        <v>1111</v>
      </c>
      <c r="F436" s="9" t="s">
        <v>46</v>
      </c>
      <c r="G436" s="1" t="s">
        <v>1559</v>
      </c>
      <c r="H436" s="10"/>
      <c r="I436" s="1" t="s">
        <v>1112</v>
      </c>
      <c r="J436" s="2" t="s">
        <v>1113</v>
      </c>
      <c r="K436" s="1" t="s">
        <v>521</v>
      </c>
      <c r="L436" s="2" t="s">
        <v>523</v>
      </c>
      <c r="M436" s="1" t="s">
        <v>708</v>
      </c>
      <c r="N436" s="1" t="s">
        <v>47</v>
      </c>
      <c r="O436" s="11">
        <v>39014</v>
      </c>
    </row>
    <row r="437" spans="1:15" s="16" customFormat="1" ht="45.75" hidden="1" customHeight="1" x14ac:dyDescent="0.2">
      <c r="A437" s="1" t="s">
        <v>1560</v>
      </c>
      <c r="B437" s="25" t="str">
        <f t="shared" si="10"/>
        <v>13Leggett &amp; Platt INC.W002AWH0572</v>
      </c>
      <c r="C437" s="2">
        <v>13</v>
      </c>
      <c r="D437" s="1" t="s">
        <v>659</v>
      </c>
      <c r="E437" s="1" t="s">
        <v>1561</v>
      </c>
      <c r="F437" s="9" t="s">
        <v>46</v>
      </c>
      <c r="G437" s="1" t="s">
        <v>1559</v>
      </c>
      <c r="H437" s="10">
        <v>3500</v>
      </c>
      <c r="I437" s="1" t="s">
        <v>1112</v>
      </c>
      <c r="J437" s="2">
        <v>2</v>
      </c>
      <c r="K437" s="1" t="s">
        <v>521</v>
      </c>
      <c r="L437" s="2" t="s">
        <v>523</v>
      </c>
      <c r="M437" s="1" t="s">
        <v>708</v>
      </c>
      <c r="N437" s="1" t="s">
        <v>47</v>
      </c>
      <c r="O437" s="11">
        <v>39014</v>
      </c>
    </row>
    <row r="438" spans="1:15" s="16" customFormat="1" ht="45.75" hidden="1" customHeight="1" x14ac:dyDescent="0.2">
      <c r="A438" s="1" t="s">
        <v>1562</v>
      </c>
      <c r="B438" s="25" t="str">
        <f t="shared" si="10"/>
        <v>13Leggett &amp; Platt INC.W006DWH0451.</v>
      </c>
      <c r="C438" s="2">
        <v>13</v>
      </c>
      <c r="D438" s="1" t="s">
        <v>659</v>
      </c>
      <c r="E438" s="1" t="s">
        <v>1563</v>
      </c>
      <c r="F438" s="9" t="s">
        <v>46</v>
      </c>
      <c r="G438" s="1" t="s">
        <v>1559</v>
      </c>
      <c r="H438" s="10">
        <v>3500</v>
      </c>
      <c r="I438" s="1" t="s">
        <v>1112</v>
      </c>
      <c r="J438" s="2" t="s">
        <v>1113</v>
      </c>
      <c r="K438" s="1" t="s">
        <v>521</v>
      </c>
      <c r="L438" s="2" t="s">
        <v>523</v>
      </c>
      <c r="M438" s="1" t="s">
        <v>708</v>
      </c>
      <c r="N438" s="1" t="s">
        <v>47</v>
      </c>
      <c r="O438" s="11">
        <v>39014</v>
      </c>
    </row>
    <row r="439" spans="1:15" s="16" customFormat="1" ht="45.75" hidden="1" customHeight="1" x14ac:dyDescent="0.2">
      <c r="A439" s="1" t="s">
        <v>1116</v>
      </c>
      <c r="B439" s="25" t="str">
        <f t="shared" si="10"/>
        <v>13Leggett &amp; Platt INC.W006DWH0514</v>
      </c>
      <c r="C439" s="2">
        <v>13</v>
      </c>
      <c r="D439" s="1" t="s">
        <v>659</v>
      </c>
      <c r="E439" s="1" t="s">
        <v>1117</v>
      </c>
      <c r="F439" s="9" t="s">
        <v>46</v>
      </c>
      <c r="G439" s="1" t="s">
        <v>1559</v>
      </c>
      <c r="H439" s="10">
        <v>3500</v>
      </c>
      <c r="I439" s="1" t="s">
        <v>1112</v>
      </c>
      <c r="J439" s="2">
        <v>2</v>
      </c>
      <c r="K439" s="1" t="s">
        <v>521</v>
      </c>
      <c r="L439" s="2" t="s">
        <v>523</v>
      </c>
      <c r="M439" s="1" t="s">
        <v>708</v>
      </c>
      <c r="N439" s="1" t="s">
        <v>47</v>
      </c>
      <c r="O439" s="11">
        <v>39014</v>
      </c>
    </row>
    <row r="440" spans="1:15" s="16" customFormat="1" ht="38.1" hidden="1" customHeight="1" x14ac:dyDescent="0.2">
      <c r="A440" s="1" t="s">
        <v>1564</v>
      </c>
      <c r="B440" s="25" t="str">
        <f t="shared" si="10"/>
        <v>13Leggett &amp; Platt INC.W006DWH0533</v>
      </c>
      <c r="C440" s="2">
        <v>13</v>
      </c>
      <c r="D440" s="1" t="s">
        <v>659</v>
      </c>
      <c r="E440" s="1" t="s">
        <v>1565</v>
      </c>
      <c r="F440" s="9" t="s">
        <v>46</v>
      </c>
      <c r="G440" s="1" t="s">
        <v>1559</v>
      </c>
      <c r="H440" s="10">
        <v>3500</v>
      </c>
      <c r="I440" s="1" t="s">
        <v>1112</v>
      </c>
      <c r="J440" s="2">
        <v>2</v>
      </c>
      <c r="K440" s="1" t="s">
        <v>521</v>
      </c>
      <c r="L440" s="2" t="s">
        <v>523</v>
      </c>
      <c r="M440" s="1" t="s">
        <v>708</v>
      </c>
      <c r="N440" s="1" t="s">
        <v>47</v>
      </c>
      <c r="O440" s="11">
        <v>39014</v>
      </c>
    </row>
    <row r="441" spans="1:15" s="16" customFormat="1" ht="26.85" hidden="1" customHeight="1" x14ac:dyDescent="0.2">
      <c r="A441" s="1" t="s">
        <v>1566</v>
      </c>
      <c r="B441" s="25" t="str">
        <f t="shared" si="10"/>
        <v>13Leggett &amp; Platt INC.W006DWH0552.</v>
      </c>
      <c r="C441" s="2">
        <v>13</v>
      </c>
      <c r="D441" s="1" t="s">
        <v>659</v>
      </c>
      <c r="E441" s="1" t="s">
        <v>1119</v>
      </c>
      <c r="F441" s="9" t="s">
        <v>46</v>
      </c>
      <c r="G441" s="1" t="s">
        <v>1559</v>
      </c>
      <c r="H441" s="10">
        <v>3500</v>
      </c>
      <c r="I441" s="1" t="s">
        <v>1112</v>
      </c>
      <c r="J441" s="2">
        <v>2</v>
      </c>
      <c r="K441" s="1" t="s">
        <v>521</v>
      </c>
      <c r="L441" s="2" t="s">
        <v>523</v>
      </c>
      <c r="M441" s="1" t="s">
        <v>708</v>
      </c>
      <c r="N441" s="1" t="s">
        <v>47</v>
      </c>
      <c r="O441" s="11">
        <v>39014</v>
      </c>
    </row>
    <row r="442" spans="1:15" s="16" customFormat="1" ht="38.1" hidden="1" customHeight="1" x14ac:dyDescent="0.2">
      <c r="A442" s="1" t="s">
        <v>1567</v>
      </c>
      <c r="B442" s="25" t="str">
        <f t="shared" si="10"/>
        <v>13Leggett &amp; Platt INC.W006EWH0502</v>
      </c>
      <c r="C442" s="2">
        <v>13</v>
      </c>
      <c r="D442" s="1" t="s">
        <v>659</v>
      </c>
      <c r="E442" s="1" t="s">
        <v>1568</v>
      </c>
      <c r="F442" s="9" t="s">
        <v>46</v>
      </c>
      <c r="G442" s="1" t="s">
        <v>1569</v>
      </c>
      <c r="H442" s="48">
        <v>6000</v>
      </c>
      <c r="I442" s="1" t="s">
        <v>1112</v>
      </c>
      <c r="J442" s="2">
        <v>2</v>
      </c>
      <c r="K442" s="1" t="s">
        <v>1570</v>
      </c>
      <c r="L442" s="2" t="s">
        <v>523</v>
      </c>
      <c r="M442" s="1" t="s">
        <v>708</v>
      </c>
      <c r="N442" s="1" t="s">
        <v>47</v>
      </c>
      <c r="O442" s="11">
        <v>39014</v>
      </c>
    </row>
    <row r="443" spans="1:15" s="16" customFormat="1" ht="26.85" hidden="1" customHeight="1" x14ac:dyDescent="0.2">
      <c r="A443" s="1" t="s">
        <v>1571</v>
      </c>
      <c r="B443" s="25" t="str">
        <f t="shared" si="10"/>
        <v>13Leggett &amp; Platt INC.W006EWH0521</v>
      </c>
      <c r="C443" s="2">
        <v>13</v>
      </c>
      <c r="D443" s="1" t="s">
        <v>659</v>
      </c>
      <c r="E443" s="1" t="s">
        <v>1572</v>
      </c>
      <c r="F443" s="9" t="s">
        <v>46</v>
      </c>
      <c r="G443" s="1" t="s">
        <v>1569</v>
      </c>
      <c r="H443" s="48">
        <v>6000</v>
      </c>
      <c r="I443" s="1" t="s">
        <v>1112</v>
      </c>
      <c r="J443" s="2">
        <v>2</v>
      </c>
      <c r="K443" s="1" t="s">
        <v>1570</v>
      </c>
      <c r="L443" s="2" t="s">
        <v>523</v>
      </c>
      <c r="M443" s="1" t="s">
        <v>708</v>
      </c>
      <c r="N443" s="1" t="s">
        <v>47</v>
      </c>
      <c r="O443" s="11">
        <v>39014</v>
      </c>
    </row>
    <row r="444" spans="1:15" s="16" customFormat="1" ht="26.85" hidden="1" customHeight="1" x14ac:dyDescent="0.2">
      <c r="A444" s="1" t="s">
        <v>1573</v>
      </c>
      <c r="B444" s="25" t="str">
        <f t="shared" si="10"/>
        <v>13Leggett &amp; Platt INC.W006EWH0540</v>
      </c>
      <c r="C444" s="2">
        <v>13</v>
      </c>
      <c r="D444" s="1" t="s">
        <v>659</v>
      </c>
      <c r="E444" s="1" t="s">
        <v>1574</v>
      </c>
      <c r="F444" s="9" t="s">
        <v>46</v>
      </c>
      <c r="G444" s="1" t="s">
        <v>1569</v>
      </c>
      <c r="H444" s="48">
        <v>6000</v>
      </c>
      <c r="I444" s="1" t="s">
        <v>1112</v>
      </c>
      <c r="J444" s="2">
        <v>2</v>
      </c>
      <c r="K444" s="1" t="s">
        <v>1570</v>
      </c>
      <c r="L444" s="2" t="s">
        <v>523</v>
      </c>
      <c r="M444" s="1" t="s">
        <v>708</v>
      </c>
      <c r="N444" s="1" t="s">
        <v>47</v>
      </c>
      <c r="O444" s="11">
        <v>39014</v>
      </c>
    </row>
    <row r="445" spans="1:15" s="16" customFormat="1" ht="39.6" hidden="1" customHeight="1" x14ac:dyDescent="0.2">
      <c r="A445" s="1" t="s">
        <v>1575</v>
      </c>
      <c r="B445" s="25" t="str">
        <f t="shared" si="10"/>
        <v>13Leiterman Felt &amp; NonwovensW000AWH3886</v>
      </c>
      <c r="C445" s="2">
        <v>13</v>
      </c>
      <c r="D445" s="1" t="s">
        <v>580</v>
      </c>
      <c r="E445" s="1" t="s">
        <v>1576</v>
      </c>
      <c r="F445" s="9" t="s">
        <v>46</v>
      </c>
      <c r="G445" s="1" t="s">
        <v>521</v>
      </c>
      <c r="H445" s="10">
        <v>4200</v>
      </c>
      <c r="I445" s="1" t="s">
        <v>1244</v>
      </c>
      <c r="J445" s="2">
        <v>1</v>
      </c>
      <c r="K445" s="1" t="s">
        <v>521</v>
      </c>
      <c r="L445" s="2" t="s">
        <v>523</v>
      </c>
      <c r="M445" s="1" t="s">
        <v>815</v>
      </c>
      <c r="N445" s="1" t="s">
        <v>47</v>
      </c>
      <c r="O445" s="11">
        <v>39014</v>
      </c>
    </row>
    <row r="446" spans="1:15" s="16" customFormat="1" ht="46.5" hidden="1" customHeight="1" x14ac:dyDescent="0.2">
      <c r="A446" s="1" t="s">
        <v>1577</v>
      </c>
      <c r="B446" s="25" t="str">
        <f t="shared" si="10"/>
        <v>13Leiterman Felt &amp; NonwovensW0080WH3912</v>
      </c>
      <c r="C446" s="2">
        <v>13</v>
      </c>
      <c r="D446" s="1" t="s">
        <v>580</v>
      </c>
      <c r="E446" s="1" t="s">
        <v>1578</v>
      </c>
      <c r="F446" s="9" t="s">
        <v>46</v>
      </c>
      <c r="G446" s="1" t="s">
        <v>521</v>
      </c>
      <c r="H446" s="10">
        <v>5000</v>
      </c>
      <c r="I446" s="1" t="s">
        <v>1244</v>
      </c>
      <c r="J446" s="2">
        <v>1</v>
      </c>
      <c r="K446" s="1" t="s">
        <v>521</v>
      </c>
      <c r="L446" s="2" t="s">
        <v>523</v>
      </c>
      <c r="M446" s="1" t="s">
        <v>815</v>
      </c>
      <c r="N446" s="1" t="s">
        <v>47</v>
      </c>
      <c r="O446" s="11">
        <v>39014</v>
      </c>
    </row>
    <row r="447" spans="1:15" s="16" customFormat="1" ht="45.75" hidden="1" customHeight="1" x14ac:dyDescent="0.2">
      <c r="A447" s="1" t="s">
        <v>1579</v>
      </c>
      <c r="B447" s="25" t="str">
        <f t="shared" si="10"/>
        <v>13MABESAW5026WH0165</v>
      </c>
      <c r="C447" s="2">
        <v>13</v>
      </c>
      <c r="D447" s="1" t="s">
        <v>1124</v>
      </c>
      <c r="E447" s="1" t="s">
        <v>1580</v>
      </c>
      <c r="F447" s="9" t="s">
        <v>46</v>
      </c>
      <c r="G447" s="1" t="s">
        <v>1581</v>
      </c>
      <c r="H447" s="10" t="s">
        <v>521</v>
      </c>
      <c r="I447" s="1" t="s">
        <v>1112</v>
      </c>
      <c r="J447" s="2" t="s">
        <v>1284</v>
      </c>
      <c r="K447" s="1" t="s">
        <v>1582</v>
      </c>
      <c r="L447" s="2" t="s">
        <v>523</v>
      </c>
      <c r="M447" s="1" t="s">
        <v>631</v>
      </c>
      <c r="N447" s="1" t="s">
        <v>1240</v>
      </c>
      <c r="O447" s="11">
        <v>39895</v>
      </c>
    </row>
    <row r="448" spans="1:15" s="16" customFormat="1" ht="53.25" hidden="1" customHeight="1" x14ac:dyDescent="0.2">
      <c r="A448" s="1" t="s">
        <v>1583</v>
      </c>
      <c r="B448" s="25" t="str">
        <f t="shared" si="10"/>
        <v>13MABESAW5026WH0200</v>
      </c>
      <c r="C448" s="2">
        <v>13</v>
      </c>
      <c r="D448" s="1" t="s">
        <v>1124</v>
      </c>
      <c r="E448" s="1" t="s">
        <v>1584</v>
      </c>
      <c r="F448" s="9" t="s">
        <v>46</v>
      </c>
      <c r="G448" s="1" t="s">
        <v>1581</v>
      </c>
      <c r="H448" s="10" t="s">
        <v>521</v>
      </c>
      <c r="I448" s="1" t="s">
        <v>1112</v>
      </c>
      <c r="J448" s="2">
        <v>6</v>
      </c>
      <c r="K448" s="1" t="s">
        <v>1582</v>
      </c>
      <c r="L448" s="2" t="s">
        <v>523</v>
      </c>
      <c r="M448" s="1" t="s">
        <v>708</v>
      </c>
      <c r="N448" s="1" t="s">
        <v>1240</v>
      </c>
      <c r="O448" s="11">
        <v>39895</v>
      </c>
    </row>
    <row r="449" spans="1:15" s="16" customFormat="1" ht="50.25" hidden="1" customHeight="1" x14ac:dyDescent="0.2">
      <c r="A449" s="1" t="s">
        <v>1585</v>
      </c>
      <c r="B449" s="25" t="str">
        <f t="shared" si="10"/>
        <v>13MABESAW5026WH0210</v>
      </c>
      <c r="C449" s="2">
        <v>13</v>
      </c>
      <c r="D449" s="1" t="s">
        <v>1124</v>
      </c>
      <c r="E449" s="1" t="s">
        <v>1586</v>
      </c>
      <c r="F449" s="9" t="s">
        <v>46</v>
      </c>
      <c r="G449" s="1" t="s">
        <v>1581</v>
      </c>
      <c r="H449" s="10" t="s">
        <v>521</v>
      </c>
      <c r="I449" s="1" t="s">
        <v>1112</v>
      </c>
      <c r="J449" s="2">
        <v>6</v>
      </c>
      <c r="K449" s="1" t="s">
        <v>1582</v>
      </c>
      <c r="L449" s="2" t="s">
        <v>523</v>
      </c>
      <c r="M449" s="1" t="s">
        <v>631</v>
      </c>
      <c r="N449" s="1" t="s">
        <v>1240</v>
      </c>
      <c r="O449" s="11">
        <v>39895</v>
      </c>
    </row>
    <row r="450" spans="1:15" s="16" customFormat="1" ht="53.25" hidden="1" customHeight="1" x14ac:dyDescent="0.2">
      <c r="A450" s="1" t="s">
        <v>1587</v>
      </c>
      <c r="B450" s="25" t="str">
        <f t="shared" si="10"/>
        <v>13MABESAW5026WH0220</v>
      </c>
      <c r="C450" s="2">
        <v>13</v>
      </c>
      <c r="D450" s="1" t="s">
        <v>1124</v>
      </c>
      <c r="E450" s="1" t="s">
        <v>1588</v>
      </c>
      <c r="F450" s="9" t="s">
        <v>46</v>
      </c>
      <c r="G450" s="1" t="s">
        <v>1581</v>
      </c>
      <c r="H450" s="10" t="s">
        <v>521</v>
      </c>
      <c r="I450" s="1" t="s">
        <v>1112</v>
      </c>
      <c r="J450" s="2" t="s">
        <v>791</v>
      </c>
      <c r="K450" s="1" t="s">
        <v>1582</v>
      </c>
      <c r="L450" s="2" t="s">
        <v>523</v>
      </c>
      <c r="M450" s="1" t="s">
        <v>708</v>
      </c>
      <c r="N450" s="1" t="s">
        <v>1240</v>
      </c>
      <c r="O450" s="11">
        <v>39895</v>
      </c>
    </row>
    <row r="451" spans="1:15" s="16" customFormat="1" ht="53.25" hidden="1" customHeight="1" x14ac:dyDescent="0.2">
      <c r="A451" s="1" t="s">
        <v>1589</v>
      </c>
      <c r="B451" s="25" t="str">
        <f t="shared" si="10"/>
        <v>13MABESAW5026WH0230</v>
      </c>
      <c r="C451" s="2">
        <v>13</v>
      </c>
      <c r="D451" s="1" t="s">
        <v>1124</v>
      </c>
      <c r="E451" s="1" t="s">
        <v>1590</v>
      </c>
      <c r="F451" s="9" t="s">
        <v>46</v>
      </c>
      <c r="G451" s="1" t="s">
        <v>1581</v>
      </c>
      <c r="H451" s="10" t="s">
        <v>521</v>
      </c>
      <c r="I451" s="1" t="s">
        <v>1112</v>
      </c>
      <c r="J451" s="2" t="s">
        <v>791</v>
      </c>
      <c r="K451" s="1" t="s">
        <v>1582</v>
      </c>
      <c r="L451" s="2" t="s">
        <v>523</v>
      </c>
      <c r="M451" s="1" t="s">
        <v>631</v>
      </c>
      <c r="N451" s="1" t="s">
        <v>1240</v>
      </c>
      <c r="O451" s="11">
        <v>39895</v>
      </c>
    </row>
    <row r="452" spans="1:15" s="16" customFormat="1" ht="53.25" hidden="1" customHeight="1" x14ac:dyDescent="0.2">
      <c r="A452" s="1" t="s">
        <v>1591</v>
      </c>
      <c r="B452" s="25" t="str">
        <f t="shared" si="10"/>
        <v>13MABESAW5026WH0260</v>
      </c>
      <c r="C452" s="2">
        <v>13</v>
      </c>
      <c r="D452" s="1" t="s">
        <v>1124</v>
      </c>
      <c r="E452" s="1" t="s">
        <v>1592</v>
      </c>
      <c r="F452" s="9" t="s">
        <v>46</v>
      </c>
      <c r="G452" s="1" t="s">
        <v>1581</v>
      </c>
      <c r="H452" s="10" t="s">
        <v>521</v>
      </c>
      <c r="I452" s="1" t="s">
        <v>1112</v>
      </c>
      <c r="J452" s="2" t="s">
        <v>1095</v>
      </c>
      <c r="K452" s="1" t="s">
        <v>1582</v>
      </c>
      <c r="L452" s="2" t="s">
        <v>523</v>
      </c>
      <c r="M452" s="1" t="s">
        <v>631</v>
      </c>
      <c r="N452" s="1" t="s">
        <v>1240</v>
      </c>
      <c r="O452" s="11">
        <v>39895</v>
      </c>
    </row>
    <row r="453" spans="1:15" s="16" customFormat="1" ht="53.25" hidden="1" customHeight="1" x14ac:dyDescent="0.2">
      <c r="A453" s="1" t="s">
        <v>1593</v>
      </c>
      <c r="B453" s="25" t="str">
        <f t="shared" si="10"/>
        <v>13MABESAW5026WH0270</v>
      </c>
      <c r="C453" s="2">
        <v>13</v>
      </c>
      <c r="D453" s="1" t="s">
        <v>1124</v>
      </c>
      <c r="E453" s="1" t="s">
        <v>1594</v>
      </c>
      <c r="F453" s="9" t="s">
        <v>46</v>
      </c>
      <c r="G453" s="1" t="s">
        <v>1581</v>
      </c>
      <c r="H453" s="10" t="s">
        <v>521</v>
      </c>
      <c r="I453" s="1" t="s">
        <v>1112</v>
      </c>
      <c r="J453" s="2" t="s">
        <v>1095</v>
      </c>
      <c r="K453" s="1" t="s">
        <v>1582</v>
      </c>
      <c r="L453" s="2" t="s">
        <v>523</v>
      </c>
      <c r="M453" s="1" t="s">
        <v>631</v>
      </c>
      <c r="N453" s="1" t="s">
        <v>1240</v>
      </c>
      <c r="O453" s="11">
        <v>39895</v>
      </c>
    </row>
    <row r="454" spans="1:15" s="16" customFormat="1" ht="53.25" hidden="1" customHeight="1" x14ac:dyDescent="0.2">
      <c r="A454" s="1" t="s">
        <v>1595</v>
      </c>
      <c r="B454" s="25" t="str">
        <f t="shared" si="10"/>
        <v>13MABESAW5026WH0300</v>
      </c>
      <c r="C454" s="2">
        <v>13</v>
      </c>
      <c r="D454" s="1" t="s">
        <v>1124</v>
      </c>
      <c r="E454" s="1" t="s">
        <v>1596</v>
      </c>
      <c r="F454" s="9" t="s">
        <v>46</v>
      </c>
      <c r="G454" s="1" t="s">
        <v>1581</v>
      </c>
      <c r="H454" s="10" t="s">
        <v>521</v>
      </c>
      <c r="I454" s="1" t="s">
        <v>1112</v>
      </c>
      <c r="J454" s="2">
        <v>4</v>
      </c>
      <c r="K454" s="1" t="s">
        <v>948</v>
      </c>
      <c r="L454" s="2" t="s">
        <v>523</v>
      </c>
      <c r="M454" s="1" t="s">
        <v>631</v>
      </c>
      <c r="N454" s="1" t="s">
        <v>1240</v>
      </c>
      <c r="O454" s="11">
        <v>39895</v>
      </c>
    </row>
    <row r="455" spans="1:15" s="16" customFormat="1" ht="53.25" hidden="1" customHeight="1" x14ac:dyDescent="0.2">
      <c r="A455" s="1" t="s">
        <v>1597</v>
      </c>
      <c r="B455" s="25" t="str">
        <f t="shared" si="10"/>
        <v>13MABESAW5026WH0330</v>
      </c>
      <c r="C455" s="2">
        <v>13</v>
      </c>
      <c r="D455" s="1" t="s">
        <v>1124</v>
      </c>
      <c r="E455" s="1" t="s">
        <v>1598</v>
      </c>
      <c r="F455" s="9" t="s">
        <v>46</v>
      </c>
      <c r="G455" s="1" t="s">
        <v>1581</v>
      </c>
      <c r="H455" s="10" t="s">
        <v>521</v>
      </c>
      <c r="I455" s="1" t="s">
        <v>1112</v>
      </c>
      <c r="J455" s="2" t="s">
        <v>1338</v>
      </c>
      <c r="K455" s="1" t="s">
        <v>1582</v>
      </c>
      <c r="L455" s="2" t="s">
        <v>523</v>
      </c>
      <c r="M455" s="1" t="s">
        <v>631</v>
      </c>
      <c r="N455" s="1" t="s">
        <v>1240</v>
      </c>
      <c r="O455" s="11">
        <v>39895</v>
      </c>
    </row>
    <row r="456" spans="1:15" s="16" customFormat="1" ht="53.25" hidden="1" customHeight="1" x14ac:dyDescent="0.2">
      <c r="A456" s="1" t="s">
        <v>1599</v>
      </c>
      <c r="B456" s="25" t="str">
        <f t="shared" si="10"/>
        <v>13MABESAW800CWH0120</v>
      </c>
      <c r="C456" s="2">
        <v>13</v>
      </c>
      <c r="D456" s="1" t="s">
        <v>1124</v>
      </c>
      <c r="E456" s="1" t="s">
        <v>1600</v>
      </c>
      <c r="F456" s="9" t="s">
        <v>46</v>
      </c>
      <c r="G456" s="1" t="s">
        <v>1601</v>
      </c>
      <c r="H456" s="10" t="s">
        <v>521</v>
      </c>
      <c r="I456" s="1" t="s">
        <v>1112</v>
      </c>
      <c r="J456" s="2">
        <v>10</v>
      </c>
      <c r="K456" s="1" t="s">
        <v>521</v>
      </c>
      <c r="L456" s="2" t="s">
        <v>523</v>
      </c>
      <c r="M456" s="1" t="s">
        <v>708</v>
      </c>
      <c r="N456" s="1" t="s">
        <v>1240</v>
      </c>
      <c r="O456" s="11">
        <v>39895</v>
      </c>
    </row>
    <row r="457" spans="1:15" s="16" customFormat="1" ht="51" hidden="1" customHeight="1" x14ac:dyDescent="0.2">
      <c r="A457" s="1" t="s">
        <v>1602</v>
      </c>
      <c r="B457" s="25" t="str">
        <f t="shared" si="10"/>
        <v>13MABESAW800CWH0150</v>
      </c>
      <c r="C457" s="2">
        <v>13</v>
      </c>
      <c r="D457" s="1" t="s">
        <v>1124</v>
      </c>
      <c r="E457" s="1" t="s">
        <v>1557</v>
      </c>
      <c r="F457" s="9" t="s">
        <v>46</v>
      </c>
      <c r="G457" s="1" t="s">
        <v>1601</v>
      </c>
      <c r="H457" s="10" t="s">
        <v>521</v>
      </c>
      <c r="I457" s="1" t="s">
        <v>1112</v>
      </c>
      <c r="J457" s="2">
        <v>8</v>
      </c>
      <c r="K457" s="1" t="s">
        <v>521</v>
      </c>
      <c r="L457" s="2" t="s">
        <v>523</v>
      </c>
      <c r="M457" s="1" t="s">
        <v>631</v>
      </c>
      <c r="N457" s="1" t="s">
        <v>1240</v>
      </c>
      <c r="O457" s="11">
        <v>39895</v>
      </c>
    </row>
    <row r="458" spans="1:15" s="16" customFormat="1" ht="52.5" hidden="1" customHeight="1" x14ac:dyDescent="0.2">
      <c r="A458" s="1" t="s">
        <v>1603</v>
      </c>
      <c r="B458" s="25" t="str">
        <f t="shared" si="10"/>
        <v>13MABESAWN00CWH2000</v>
      </c>
      <c r="C458" s="2">
        <v>13</v>
      </c>
      <c r="D458" s="1" t="s">
        <v>1124</v>
      </c>
      <c r="E458" s="1" t="s">
        <v>1604</v>
      </c>
      <c r="F458" s="9" t="s">
        <v>46</v>
      </c>
      <c r="G458" s="1" t="s">
        <v>521</v>
      </c>
      <c r="H458" s="10">
        <v>3829</v>
      </c>
      <c r="I458" s="1" t="s">
        <v>1112</v>
      </c>
      <c r="J458" s="2">
        <v>1</v>
      </c>
      <c r="K458" s="1" t="s">
        <v>1605</v>
      </c>
      <c r="L458" s="2" t="s">
        <v>523</v>
      </c>
      <c r="M458" s="1" t="s">
        <v>708</v>
      </c>
      <c r="N458" s="1" t="s">
        <v>1240</v>
      </c>
      <c r="O458" s="11">
        <v>39895</v>
      </c>
    </row>
    <row r="459" spans="1:15" s="16" customFormat="1" ht="46.5" hidden="1" customHeight="1" x14ac:dyDescent="0.2">
      <c r="A459" s="1" t="s">
        <v>1606</v>
      </c>
      <c r="B459" s="25" t="str">
        <f t="shared" si="10"/>
        <v>13MABESAW8026WH0260</v>
      </c>
      <c r="C459" s="2">
        <v>13</v>
      </c>
      <c r="D459" s="1" t="s">
        <v>1124</v>
      </c>
      <c r="E459" s="1" t="s">
        <v>1607</v>
      </c>
      <c r="F459" s="9" t="s">
        <v>46</v>
      </c>
      <c r="G459" s="1" t="s">
        <v>1522</v>
      </c>
      <c r="H459" s="10" t="s">
        <v>521</v>
      </c>
      <c r="I459" s="1" t="s">
        <v>1112</v>
      </c>
      <c r="J459" s="2">
        <v>4</v>
      </c>
      <c r="K459" s="1" t="s">
        <v>1608</v>
      </c>
      <c r="L459" s="2" t="s">
        <v>523</v>
      </c>
      <c r="M459" s="1" t="s">
        <v>631</v>
      </c>
      <c r="N459" s="1" t="s">
        <v>1240</v>
      </c>
      <c r="O459" s="11">
        <v>39895</v>
      </c>
    </row>
    <row r="460" spans="1:15" s="16" customFormat="1" ht="53.25" hidden="1" customHeight="1" x14ac:dyDescent="0.2">
      <c r="A460" s="1" t="s">
        <v>1609</v>
      </c>
      <c r="B460" s="25" t="str">
        <f t="shared" si="10"/>
        <v>13MABESAW8026WH0270</v>
      </c>
      <c r="C460" s="2">
        <v>13</v>
      </c>
      <c r="D460" s="1" t="s">
        <v>1124</v>
      </c>
      <c r="E460" s="1" t="s">
        <v>1610</v>
      </c>
      <c r="F460" s="9" t="s">
        <v>46</v>
      </c>
      <c r="G460" s="1" t="s">
        <v>1522</v>
      </c>
      <c r="H460" s="10" t="s">
        <v>521</v>
      </c>
      <c r="I460" s="1" t="s">
        <v>1112</v>
      </c>
      <c r="J460" s="2">
        <v>4</v>
      </c>
      <c r="K460" s="1" t="s">
        <v>1608</v>
      </c>
      <c r="L460" s="2" t="s">
        <v>523</v>
      </c>
      <c r="M460" s="1" t="s">
        <v>631</v>
      </c>
      <c r="N460" s="1" t="s">
        <v>1240</v>
      </c>
      <c r="O460" s="11">
        <v>39895</v>
      </c>
    </row>
    <row r="461" spans="1:15" s="16" customFormat="1" ht="51" hidden="1" customHeight="1" x14ac:dyDescent="0.2">
      <c r="A461" s="1" t="s">
        <v>1611</v>
      </c>
      <c r="B461" s="25" t="str">
        <f t="shared" si="10"/>
        <v>13MABESAW8026WH0300</v>
      </c>
      <c r="C461" s="2">
        <v>13</v>
      </c>
      <c r="D461" s="1" t="s">
        <v>1124</v>
      </c>
      <c r="E461" s="1" t="s">
        <v>1612</v>
      </c>
      <c r="F461" s="9" t="s">
        <v>46</v>
      </c>
      <c r="G461" s="1" t="s">
        <v>1522</v>
      </c>
      <c r="H461" s="10" t="s">
        <v>521</v>
      </c>
      <c r="I461" s="1" t="s">
        <v>1112</v>
      </c>
      <c r="J461" s="2">
        <v>4</v>
      </c>
      <c r="K461" s="1" t="s">
        <v>1608</v>
      </c>
      <c r="L461" s="2" t="s">
        <v>523</v>
      </c>
      <c r="M461" s="1" t="s">
        <v>631</v>
      </c>
      <c r="N461" s="1" t="s">
        <v>1240</v>
      </c>
      <c r="O461" s="11">
        <v>39895</v>
      </c>
    </row>
    <row r="462" spans="1:15" s="16" customFormat="1" ht="52.5" hidden="1" customHeight="1" x14ac:dyDescent="0.2">
      <c r="A462" s="1" t="s">
        <v>1613</v>
      </c>
      <c r="B462" s="25" t="str">
        <f t="shared" si="10"/>
        <v>13MABESAW8026WH0330</v>
      </c>
      <c r="C462" s="2">
        <v>13</v>
      </c>
      <c r="D462" s="1" t="s">
        <v>1124</v>
      </c>
      <c r="E462" s="1" t="s">
        <v>1614</v>
      </c>
      <c r="F462" s="9" t="s">
        <v>46</v>
      </c>
      <c r="G462" s="1" t="s">
        <v>1522</v>
      </c>
      <c r="H462" s="10" t="s">
        <v>521</v>
      </c>
      <c r="I462" s="1" t="s">
        <v>1112</v>
      </c>
      <c r="J462" s="2">
        <v>4</v>
      </c>
      <c r="K462" s="1" t="s">
        <v>1608</v>
      </c>
      <c r="L462" s="2" t="s">
        <v>523</v>
      </c>
      <c r="M462" s="1" t="s">
        <v>631</v>
      </c>
      <c r="N462" s="1" t="s">
        <v>1240</v>
      </c>
      <c r="O462" s="11">
        <v>39895</v>
      </c>
    </row>
    <row r="463" spans="1:15" s="16" customFormat="1" ht="46.5" hidden="1" customHeight="1" x14ac:dyDescent="0.2">
      <c r="A463" s="1" t="s">
        <v>1615</v>
      </c>
      <c r="B463" s="25" t="str">
        <f t="shared" si="10"/>
        <v>13MABESAW8026WH0350</v>
      </c>
      <c r="C463" s="2">
        <v>13</v>
      </c>
      <c r="D463" s="1" t="s">
        <v>1124</v>
      </c>
      <c r="E463" s="1" t="s">
        <v>1616</v>
      </c>
      <c r="F463" s="9" t="s">
        <v>46</v>
      </c>
      <c r="G463" s="1" t="s">
        <v>1522</v>
      </c>
      <c r="H463" s="10" t="s">
        <v>521</v>
      </c>
      <c r="I463" s="1" t="s">
        <v>1112</v>
      </c>
      <c r="J463" s="2" t="s">
        <v>1338</v>
      </c>
      <c r="K463" s="1" t="s">
        <v>1608</v>
      </c>
      <c r="L463" s="2" t="s">
        <v>523</v>
      </c>
      <c r="M463" s="1" t="s">
        <v>631</v>
      </c>
      <c r="N463" s="1" t="s">
        <v>1240</v>
      </c>
      <c r="O463" s="11">
        <v>39895</v>
      </c>
    </row>
    <row r="464" spans="1:15" s="16" customFormat="1" ht="46.5" hidden="1" customHeight="1" x14ac:dyDescent="0.2">
      <c r="A464" s="1" t="s">
        <v>1617</v>
      </c>
      <c r="B464" s="25" t="str">
        <f t="shared" si="10"/>
        <v>13MABESAW8034WH0210</v>
      </c>
      <c r="C464" s="2">
        <v>13</v>
      </c>
      <c r="D464" s="1" t="s">
        <v>1124</v>
      </c>
      <c r="E464" s="1" t="s">
        <v>1618</v>
      </c>
      <c r="F464" s="9" t="s">
        <v>46</v>
      </c>
      <c r="G464" s="1" t="s">
        <v>1619</v>
      </c>
      <c r="H464" s="10" t="s">
        <v>521</v>
      </c>
      <c r="I464" s="1" t="s">
        <v>1112</v>
      </c>
      <c r="J464" s="2">
        <v>6</v>
      </c>
      <c r="K464" s="1" t="s">
        <v>1620</v>
      </c>
      <c r="L464" s="2" t="s">
        <v>523</v>
      </c>
      <c r="M464" s="1" t="s">
        <v>708</v>
      </c>
      <c r="N464" s="1" t="s">
        <v>1240</v>
      </c>
      <c r="O464" s="11">
        <v>39895</v>
      </c>
    </row>
    <row r="465" spans="1:15" s="16" customFormat="1" ht="55.5" hidden="1" customHeight="1" x14ac:dyDescent="0.2">
      <c r="A465" s="1" t="s">
        <v>1621</v>
      </c>
      <c r="B465" s="25" t="str">
        <f t="shared" si="10"/>
        <v>13MABESAW8034WH0230</v>
      </c>
      <c r="C465" s="2">
        <v>13</v>
      </c>
      <c r="D465" s="1" t="s">
        <v>1124</v>
      </c>
      <c r="E465" s="1" t="s">
        <v>1622</v>
      </c>
      <c r="F465" s="9" t="s">
        <v>46</v>
      </c>
      <c r="G465" s="1" t="s">
        <v>1619</v>
      </c>
      <c r="H465" s="10" t="s">
        <v>521</v>
      </c>
      <c r="I465" s="1" t="s">
        <v>1112</v>
      </c>
      <c r="J465" s="2" t="s">
        <v>791</v>
      </c>
      <c r="K465" s="1" t="s">
        <v>1620</v>
      </c>
      <c r="L465" s="2" t="s">
        <v>523</v>
      </c>
      <c r="M465" s="1" t="s">
        <v>708</v>
      </c>
      <c r="N465" s="1" t="s">
        <v>1240</v>
      </c>
      <c r="O465" s="11">
        <v>39895</v>
      </c>
    </row>
    <row r="466" spans="1:15" s="16" customFormat="1" ht="46.5" hidden="1" customHeight="1" x14ac:dyDescent="0.2">
      <c r="A466" s="1" t="s">
        <v>1623</v>
      </c>
      <c r="B466" s="25" t="str">
        <f t="shared" si="10"/>
        <v>13MABESAW8090WC0080</v>
      </c>
      <c r="C466" s="2">
        <v>13</v>
      </c>
      <c r="D466" s="1" t="s">
        <v>1124</v>
      </c>
      <c r="E466" s="1" t="s">
        <v>1322</v>
      </c>
      <c r="F466" s="9" t="s">
        <v>46</v>
      </c>
      <c r="G466" s="1" t="s">
        <v>1601</v>
      </c>
      <c r="H466" s="10" t="s">
        <v>521</v>
      </c>
      <c r="I466" s="1" t="s">
        <v>1112</v>
      </c>
      <c r="J466" s="2">
        <v>15</v>
      </c>
      <c r="K466" s="1" t="s">
        <v>521</v>
      </c>
      <c r="L466" s="2" t="s">
        <v>523</v>
      </c>
      <c r="M466" s="1" t="s">
        <v>675</v>
      </c>
      <c r="N466" s="1" t="s">
        <v>1240</v>
      </c>
      <c r="O466" s="11">
        <v>39895</v>
      </c>
    </row>
    <row r="467" spans="1:15" s="16" customFormat="1" ht="52.35" hidden="1" customHeight="1" x14ac:dyDescent="0.2">
      <c r="A467" s="1" t="s">
        <v>1624</v>
      </c>
      <c r="B467" s="25" t="str">
        <f t="shared" si="10"/>
        <v>13NUTEXW006EWH2083</v>
      </c>
      <c r="C467" s="2">
        <v>13</v>
      </c>
      <c r="D467" s="1" t="s">
        <v>679</v>
      </c>
      <c r="E467" s="1" t="s">
        <v>1625</v>
      </c>
      <c r="F467" s="9" t="s">
        <v>46</v>
      </c>
      <c r="G467" s="1" t="s">
        <v>521</v>
      </c>
      <c r="H467" s="10">
        <v>3500</v>
      </c>
      <c r="I467" s="1" t="s">
        <v>1112</v>
      </c>
      <c r="J467" s="2">
        <v>1</v>
      </c>
      <c r="K467" s="1" t="s">
        <v>521</v>
      </c>
      <c r="L467" s="2" t="s">
        <v>1626</v>
      </c>
      <c r="M467" s="1" t="s">
        <v>708</v>
      </c>
      <c r="N467" s="1" t="s">
        <v>1240</v>
      </c>
      <c r="O467" s="11">
        <v>37673</v>
      </c>
    </row>
    <row r="468" spans="1:15" s="16" customFormat="1" ht="54.75" hidden="1" customHeight="1" x14ac:dyDescent="0.2">
      <c r="A468" s="1" t="s">
        <v>1627</v>
      </c>
      <c r="B468" s="25" t="str">
        <f t="shared" si="10"/>
        <v>13NUTEXW506EWH2096</v>
      </c>
      <c r="C468" s="2">
        <v>13</v>
      </c>
      <c r="D468" s="1" t="s">
        <v>679</v>
      </c>
      <c r="E468" s="1" t="s">
        <v>1628</v>
      </c>
      <c r="F468" s="9" t="s">
        <v>46</v>
      </c>
      <c r="G468" s="1" t="s">
        <v>521</v>
      </c>
      <c r="H468" s="12" t="s">
        <v>1483</v>
      </c>
      <c r="I468" s="1" t="s">
        <v>1112</v>
      </c>
      <c r="J468" s="2">
        <v>1</v>
      </c>
      <c r="K468" s="1" t="s">
        <v>1006</v>
      </c>
      <c r="L468" s="2" t="s">
        <v>523</v>
      </c>
      <c r="M468" s="1" t="s">
        <v>1487</v>
      </c>
      <c r="N468" s="1" t="s">
        <v>163</v>
      </c>
      <c r="O468" s="11">
        <v>40947</v>
      </c>
    </row>
    <row r="469" spans="1:15" s="16" customFormat="1" ht="54.75" hidden="1" customHeight="1" x14ac:dyDescent="0.2">
      <c r="A469" s="1" t="s">
        <v>1629</v>
      </c>
      <c r="B469" s="25" t="str">
        <f t="shared" si="10"/>
        <v>13OWENS CORNINGW600AWH2096</v>
      </c>
      <c r="C469" s="2">
        <v>13</v>
      </c>
      <c r="D469" s="1" t="s">
        <v>1630</v>
      </c>
      <c r="E469" s="1" t="s">
        <v>1631</v>
      </c>
      <c r="F469" s="9" t="s">
        <v>46</v>
      </c>
      <c r="G469" s="8" t="s">
        <v>1632</v>
      </c>
      <c r="H469" s="10" t="s">
        <v>1633</v>
      </c>
      <c r="I469" s="1" t="s">
        <v>1112</v>
      </c>
      <c r="J469" s="2">
        <v>1</v>
      </c>
      <c r="K469" s="1" t="s">
        <v>521</v>
      </c>
      <c r="L469" s="2" t="s">
        <v>523</v>
      </c>
      <c r="M469" s="1" t="s">
        <v>1514</v>
      </c>
      <c r="N469" s="1" t="s">
        <v>1240</v>
      </c>
      <c r="O469" s="11">
        <v>38492</v>
      </c>
    </row>
    <row r="470" spans="1:15" s="16" customFormat="1" ht="54.75" hidden="1" customHeight="1" x14ac:dyDescent="0.2">
      <c r="A470" s="1" t="s">
        <v>1634</v>
      </c>
      <c r="B470" s="25" t="str">
        <f t="shared" si="10"/>
        <v>13PfizerW502FWH1250</v>
      </c>
      <c r="C470" s="2">
        <v>13</v>
      </c>
      <c r="D470" s="1" t="s">
        <v>1635</v>
      </c>
      <c r="E470" s="1" t="s">
        <v>1636</v>
      </c>
      <c r="F470" s="9" t="s">
        <v>46</v>
      </c>
      <c r="G470" s="8" t="s">
        <v>706</v>
      </c>
      <c r="H470" s="10" t="s">
        <v>521</v>
      </c>
      <c r="I470" s="1" t="s">
        <v>1244</v>
      </c>
      <c r="J470" s="2">
        <v>1</v>
      </c>
      <c r="K470" s="1" t="s">
        <v>1637</v>
      </c>
      <c r="L470" s="2" t="s">
        <v>523</v>
      </c>
      <c r="M470" s="1" t="s">
        <v>708</v>
      </c>
      <c r="N470" s="1" t="s">
        <v>1240</v>
      </c>
      <c r="O470" s="11">
        <v>38450</v>
      </c>
    </row>
    <row r="471" spans="1:15" s="16" customFormat="1" ht="54.75" hidden="1" customHeight="1" x14ac:dyDescent="0.2">
      <c r="A471" s="1" t="s">
        <v>1638</v>
      </c>
      <c r="B471" s="25" t="str">
        <f t="shared" si="10"/>
        <v>13PRINCIPLE BUSINESSW5030PB0102</v>
      </c>
      <c r="C471" s="2">
        <v>13</v>
      </c>
      <c r="D471" s="1" t="s">
        <v>1135</v>
      </c>
      <c r="E471" s="1" t="s">
        <v>1524</v>
      </c>
      <c r="F471" s="9" t="s">
        <v>46</v>
      </c>
      <c r="G471" s="1" t="s">
        <v>1522</v>
      </c>
      <c r="H471" s="10" t="s">
        <v>521</v>
      </c>
      <c r="I471" s="1" t="s">
        <v>1112</v>
      </c>
      <c r="J471" s="2">
        <v>12</v>
      </c>
      <c r="K471" s="1" t="s">
        <v>1639</v>
      </c>
      <c r="L471" s="2" t="s">
        <v>523</v>
      </c>
      <c r="M471" s="1" t="s">
        <v>708</v>
      </c>
      <c r="N471" s="1" t="s">
        <v>1240</v>
      </c>
      <c r="O471" s="11">
        <v>38664</v>
      </c>
    </row>
    <row r="472" spans="1:15" s="16" customFormat="1" ht="54.75" hidden="1" customHeight="1" x14ac:dyDescent="0.2">
      <c r="A472" s="1" t="s">
        <v>1640</v>
      </c>
      <c r="B472" s="25" t="str">
        <f t="shared" si="10"/>
        <v>13PRINCIPLE BUSINESSW5030PB0546</v>
      </c>
      <c r="C472" s="2">
        <v>13</v>
      </c>
      <c r="D472" s="1" t="s">
        <v>1135</v>
      </c>
      <c r="E472" s="1" t="s">
        <v>1641</v>
      </c>
      <c r="F472" s="9" t="s">
        <v>46</v>
      </c>
      <c r="G472" s="1" t="s">
        <v>1522</v>
      </c>
      <c r="H472" s="10" t="s">
        <v>521</v>
      </c>
      <c r="I472" s="1" t="s">
        <v>1112</v>
      </c>
      <c r="J472" s="2">
        <v>2</v>
      </c>
      <c r="K472" s="1" t="s">
        <v>521</v>
      </c>
      <c r="L472" s="2" t="s">
        <v>523</v>
      </c>
      <c r="M472" s="1" t="s">
        <v>631</v>
      </c>
      <c r="N472" s="1" t="s">
        <v>1240</v>
      </c>
      <c r="O472" s="11">
        <v>38664</v>
      </c>
    </row>
    <row r="473" spans="1:15" s="16" customFormat="1" ht="54.75" hidden="1" customHeight="1" x14ac:dyDescent="0.2">
      <c r="A473" s="1" t="s">
        <v>1642</v>
      </c>
      <c r="B473" s="25" t="str">
        <f t="shared" si="10"/>
        <v>13PRINCIPLE BUSINESSW5030PB0724</v>
      </c>
      <c r="C473" s="2">
        <v>13</v>
      </c>
      <c r="D473" s="1" t="s">
        <v>1135</v>
      </c>
      <c r="E473" s="1" t="s">
        <v>1643</v>
      </c>
      <c r="F473" s="9" t="s">
        <v>46</v>
      </c>
      <c r="G473" s="1" t="s">
        <v>1522</v>
      </c>
      <c r="H473" s="10" t="s">
        <v>521</v>
      </c>
      <c r="I473" s="1" t="s">
        <v>1112</v>
      </c>
      <c r="J473" s="2" t="s">
        <v>947</v>
      </c>
      <c r="K473" s="1" t="s">
        <v>521</v>
      </c>
      <c r="L473" s="2" t="s">
        <v>523</v>
      </c>
      <c r="M473" s="1" t="s">
        <v>631</v>
      </c>
      <c r="N473" s="1" t="s">
        <v>1240</v>
      </c>
      <c r="O473" s="11">
        <v>38664</v>
      </c>
    </row>
    <row r="474" spans="1:15" s="16" customFormat="1" ht="54.75" hidden="1" customHeight="1" x14ac:dyDescent="0.2">
      <c r="A474" s="1" t="s">
        <v>1644</v>
      </c>
      <c r="B474" s="25" t="str">
        <f t="shared" si="10"/>
        <v>13PRINCIPLE BUSINESSW5030PB0737</v>
      </c>
      <c r="C474" s="2">
        <v>13</v>
      </c>
      <c r="D474" s="1" t="s">
        <v>1135</v>
      </c>
      <c r="E474" s="1" t="s">
        <v>1645</v>
      </c>
      <c r="F474" s="9" t="s">
        <v>46</v>
      </c>
      <c r="G474" s="1" t="s">
        <v>1522</v>
      </c>
      <c r="H474" s="10" t="s">
        <v>521</v>
      </c>
      <c r="I474" s="1" t="s">
        <v>1112</v>
      </c>
      <c r="J474" s="2" t="s">
        <v>947</v>
      </c>
      <c r="K474" s="1" t="s">
        <v>521</v>
      </c>
      <c r="L474" s="2" t="s">
        <v>523</v>
      </c>
      <c r="M474" s="1" t="s">
        <v>631</v>
      </c>
      <c r="N474" s="1" t="s">
        <v>1240</v>
      </c>
      <c r="O474" s="11">
        <v>38664</v>
      </c>
    </row>
    <row r="475" spans="1:15" s="16" customFormat="1" ht="54.75" hidden="1" customHeight="1" x14ac:dyDescent="0.2">
      <c r="A475" s="1" t="s">
        <v>1646</v>
      </c>
      <c r="B475" s="25" t="str">
        <f t="shared" si="10"/>
        <v>13PRINCIPLE BUSINESSW5030PB0851</v>
      </c>
      <c r="C475" s="2">
        <v>13</v>
      </c>
      <c r="D475" s="1" t="s">
        <v>1135</v>
      </c>
      <c r="E475" s="1" t="s">
        <v>1647</v>
      </c>
      <c r="F475" s="9" t="s">
        <v>46</v>
      </c>
      <c r="G475" s="1" t="s">
        <v>1522</v>
      </c>
      <c r="H475" s="10" t="s">
        <v>521</v>
      </c>
      <c r="I475" s="1" t="s">
        <v>1112</v>
      </c>
      <c r="J475" s="2" t="s">
        <v>947</v>
      </c>
      <c r="K475" s="1" t="s">
        <v>521</v>
      </c>
      <c r="L475" s="2" t="s">
        <v>523</v>
      </c>
      <c r="M475" s="1" t="s">
        <v>631</v>
      </c>
      <c r="N475" s="1" t="s">
        <v>1240</v>
      </c>
      <c r="O475" s="11">
        <v>38664</v>
      </c>
    </row>
    <row r="476" spans="1:15" s="16" customFormat="1" ht="54.75" hidden="1" customHeight="1" x14ac:dyDescent="0.2">
      <c r="A476" s="1" t="s">
        <v>1648</v>
      </c>
      <c r="B476" s="25" t="str">
        <f t="shared" si="10"/>
        <v>13PRINCIPLE BUSINESSW5030PB0940</v>
      </c>
      <c r="C476" s="2">
        <v>13</v>
      </c>
      <c r="D476" s="1" t="s">
        <v>1135</v>
      </c>
      <c r="E476" s="1" t="s">
        <v>1649</v>
      </c>
      <c r="F476" s="9" t="s">
        <v>46</v>
      </c>
      <c r="G476" s="1" t="s">
        <v>1522</v>
      </c>
      <c r="H476" s="10" t="s">
        <v>521</v>
      </c>
      <c r="I476" s="1" t="s">
        <v>1112</v>
      </c>
      <c r="J476" s="2">
        <v>1</v>
      </c>
      <c r="K476" s="1" t="s">
        <v>521</v>
      </c>
      <c r="L476" s="2" t="s">
        <v>523</v>
      </c>
      <c r="M476" s="1" t="s">
        <v>631</v>
      </c>
      <c r="N476" s="1" t="s">
        <v>1240</v>
      </c>
      <c r="O476" s="11">
        <v>38664</v>
      </c>
    </row>
    <row r="477" spans="1:15" s="16" customFormat="1" ht="54.75" hidden="1" customHeight="1" x14ac:dyDescent="0.2">
      <c r="A477" s="1" t="s">
        <v>1650</v>
      </c>
      <c r="B477" s="25" t="str">
        <f t="shared" si="10"/>
        <v>13PRINCIPLE BUSINESSW5030PB0953</v>
      </c>
      <c r="C477" s="2">
        <v>13</v>
      </c>
      <c r="D477" s="1" t="s">
        <v>1135</v>
      </c>
      <c r="E477" s="1" t="s">
        <v>1651</v>
      </c>
      <c r="F477" s="9" t="s">
        <v>46</v>
      </c>
      <c r="G477" s="1" t="s">
        <v>1522</v>
      </c>
      <c r="H477" s="10" t="s">
        <v>521</v>
      </c>
      <c r="I477" s="1" t="s">
        <v>1112</v>
      </c>
      <c r="J477" s="2">
        <v>1</v>
      </c>
      <c r="K477" s="1" t="s">
        <v>521</v>
      </c>
      <c r="L477" s="2" t="s">
        <v>523</v>
      </c>
      <c r="M477" s="1" t="s">
        <v>631</v>
      </c>
      <c r="N477" s="1" t="s">
        <v>1240</v>
      </c>
      <c r="O477" s="11">
        <v>38664</v>
      </c>
    </row>
    <row r="478" spans="1:15" s="16" customFormat="1" ht="54.75" hidden="1" customHeight="1" x14ac:dyDescent="0.2">
      <c r="A478" s="1" t="s">
        <v>1652</v>
      </c>
      <c r="B478" s="25" t="str">
        <f t="shared" si="10"/>
        <v>13PRINCIPLE BUSINESSW5030PB0965</v>
      </c>
      <c r="C478" s="2">
        <v>13</v>
      </c>
      <c r="D478" s="1" t="s">
        <v>1135</v>
      </c>
      <c r="E478" s="1" t="s">
        <v>1653</v>
      </c>
      <c r="F478" s="9" t="s">
        <v>46</v>
      </c>
      <c r="G478" s="1" t="s">
        <v>1522</v>
      </c>
      <c r="H478" s="10" t="s">
        <v>521</v>
      </c>
      <c r="I478" s="1" t="s">
        <v>1112</v>
      </c>
      <c r="J478" s="2">
        <v>1</v>
      </c>
      <c r="K478" s="1" t="s">
        <v>521</v>
      </c>
      <c r="L478" s="2" t="s">
        <v>523</v>
      </c>
      <c r="M478" s="1" t="s">
        <v>631</v>
      </c>
      <c r="N478" s="1" t="s">
        <v>1240</v>
      </c>
      <c r="O478" s="11">
        <v>38664</v>
      </c>
    </row>
    <row r="479" spans="1:15" s="16" customFormat="1" ht="54.75" hidden="1" customHeight="1" x14ac:dyDescent="0.2">
      <c r="A479" s="1" t="s">
        <v>1654</v>
      </c>
      <c r="B479" s="25" t="str">
        <f t="shared" si="10"/>
        <v>13PRINCIPLE BUSINESSW5030PB0991</v>
      </c>
      <c r="C479" s="2">
        <v>13</v>
      </c>
      <c r="D479" s="1" t="s">
        <v>1135</v>
      </c>
      <c r="E479" s="1" t="s">
        <v>1655</v>
      </c>
      <c r="F479" s="9" t="s">
        <v>46</v>
      </c>
      <c r="G479" s="1" t="s">
        <v>1522</v>
      </c>
      <c r="H479" s="10" t="s">
        <v>521</v>
      </c>
      <c r="I479" s="1" t="s">
        <v>1112</v>
      </c>
      <c r="J479" s="2">
        <v>1</v>
      </c>
      <c r="K479" s="1" t="s">
        <v>521</v>
      </c>
      <c r="L479" s="2" t="s">
        <v>523</v>
      </c>
      <c r="M479" s="1" t="s">
        <v>631</v>
      </c>
      <c r="N479" s="1" t="s">
        <v>1240</v>
      </c>
      <c r="O479" s="11">
        <v>38664</v>
      </c>
    </row>
    <row r="480" spans="1:15" s="16" customFormat="1" ht="54.75" hidden="1" customHeight="1" x14ac:dyDescent="0.2">
      <c r="A480" s="1" t="s">
        <v>1656</v>
      </c>
      <c r="B480" s="25" t="str">
        <f t="shared" ref="B480:B601" si="11">C480&amp;D480&amp;A480</f>
        <v>13PRINCIPLE BUSINESSW5030PB1003</v>
      </c>
      <c r="C480" s="2">
        <v>13</v>
      </c>
      <c r="D480" s="1" t="s">
        <v>1135</v>
      </c>
      <c r="E480" s="1" t="s">
        <v>1657</v>
      </c>
      <c r="F480" s="9" t="s">
        <v>46</v>
      </c>
      <c r="G480" s="1" t="s">
        <v>1522</v>
      </c>
      <c r="H480" s="10" t="s">
        <v>521</v>
      </c>
      <c r="I480" s="1" t="s">
        <v>1112</v>
      </c>
      <c r="J480" s="2">
        <v>1</v>
      </c>
      <c r="K480" s="1" t="s">
        <v>521</v>
      </c>
      <c r="L480" s="2" t="s">
        <v>523</v>
      </c>
      <c r="M480" s="1" t="s">
        <v>631</v>
      </c>
      <c r="N480" s="1" t="s">
        <v>1240</v>
      </c>
      <c r="O480" s="11">
        <v>38664</v>
      </c>
    </row>
    <row r="481" spans="1:15" s="16" customFormat="1" ht="54.75" hidden="1" customHeight="1" x14ac:dyDescent="0.2">
      <c r="A481" s="1" t="s">
        <v>1658</v>
      </c>
      <c r="B481" s="25" t="str">
        <f t="shared" si="11"/>
        <v>13PRINCIPLE BUSINESSW5030PB1181</v>
      </c>
      <c r="C481" s="2">
        <v>13</v>
      </c>
      <c r="D481" s="1" t="s">
        <v>1135</v>
      </c>
      <c r="E481" s="1" t="s">
        <v>1659</v>
      </c>
      <c r="F481" s="9" t="s">
        <v>46</v>
      </c>
      <c r="G481" s="1" t="s">
        <v>1522</v>
      </c>
      <c r="H481" s="10" t="s">
        <v>521</v>
      </c>
      <c r="I481" s="1" t="s">
        <v>1112</v>
      </c>
      <c r="J481" s="2">
        <v>1</v>
      </c>
      <c r="K481" s="1" t="s">
        <v>521</v>
      </c>
      <c r="L481" s="2" t="s">
        <v>523</v>
      </c>
      <c r="M481" s="1" t="s">
        <v>631</v>
      </c>
      <c r="N481" s="1" t="s">
        <v>1240</v>
      </c>
      <c r="O481" s="11">
        <v>38664</v>
      </c>
    </row>
    <row r="482" spans="1:15" s="16" customFormat="1" ht="54.75" hidden="1" customHeight="1" x14ac:dyDescent="0.2">
      <c r="A482" s="1" t="s">
        <v>1660</v>
      </c>
      <c r="B482" s="25" t="str">
        <f t="shared" si="11"/>
        <v>13PRINCIPLE BUSINESSW5030PB1194</v>
      </c>
      <c r="C482" s="2">
        <v>13</v>
      </c>
      <c r="D482" s="1" t="s">
        <v>1135</v>
      </c>
      <c r="E482" s="1" t="s">
        <v>1661</v>
      </c>
      <c r="F482" s="9" t="s">
        <v>46</v>
      </c>
      <c r="G482" s="1" t="s">
        <v>1522</v>
      </c>
      <c r="H482" s="10" t="s">
        <v>521</v>
      </c>
      <c r="I482" s="1" t="s">
        <v>1112</v>
      </c>
      <c r="J482" s="2">
        <v>1</v>
      </c>
      <c r="K482" s="1" t="s">
        <v>521</v>
      </c>
      <c r="L482" s="2" t="s">
        <v>523</v>
      </c>
      <c r="M482" s="1" t="s">
        <v>631</v>
      </c>
      <c r="N482" s="1" t="s">
        <v>1240</v>
      </c>
      <c r="O482" s="11">
        <v>38664</v>
      </c>
    </row>
    <row r="483" spans="1:15" s="16" customFormat="1" ht="54.75" hidden="1" customHeight="1" x14ac:dyDescent="0.2">
      <c r="A483" s="1" t="s">
        <v>1662</v>
      </c>
      <c r="B483" s="25" t="str">
        <f t="shared" si="11"/>
        <v>13PRINCIPLE BUSINESSW5034PM0127</v>
      </c>
      <c r="C483" s="2">
        <v>13</v>
      </c>
      <c r="D483" s="1" t="s">
        <v>1135</v>
      </c>
      <c r="E483" s="1" t="s">
        <v>1663</v>
      </c>
      <c r="F483" s="9" t="s">
        <v>46</v>
      </c>
      <c r="G483" s="1" t="s">
        <v>1522</v>
      </c>
      <c r="H483" s="10" t="s">
        <v>521</v>
      </c>
      <c r="I483" s="1" t="s">
        <v>1112</v>
      </c>
      <c r="J483" s="2" t="s">
        <v>1081</v>
      </c>
      <c r="K483" s="1" t="s">
        <v>521</v>
      </c>
      <c r="L483" s="2" t="s">
        <v>523</v>
      </c>
      <c r="M483" s="1" t="s">
        <v>631</v>
      </c>
      <c r="N483" s="1" t="s">
        <v>1240</v>
      </c>
      <c r="O483" s="11">
        <v>38664</v>
      </c>
    </row>
    <row r="484" spans="1:15" s="16" customFormat="1" ht="46.5" hidden="1" customHeight="1" x14ac:dyDescent="0.2">
      <c r="A484" s="1" t="s">
        <v>1664</v>
      </c>
      <c r="B484" s="25" t="str">
        <f t="shared" si="11"/>
        <v>13PRINCIPLE BUSINESSW5034WC0546</v>
      </c>
      <c r="C484" s="2">
        <v>13</v>
      </c>
      <c r="D484" s="1" t="s">
        <v>1135</v>
      </c>
      <c r="E484" s="1" t="s">
        <v>1665</v>
      </c>
      <c r="F484" s="9" t="s">
        <v>46</v>
      </c>
      <c r="G484" s="1" t="s">
        <v>1522</v>
      </c>
      <c r="H484" s="10" t="s">
        <v>521</v>
      </c>
      <c r="I484" s="1" t="s">
        <v>1112</v>
      </c>
      <c r="J484" s="2">
        <v>2</v>
      </c>
      <c r="K484" s="1" t="s">
        <v>521</v>
      </c>
      <c r="L484" s="2" t="s">
        <v>523</v>
      </c>
      <c r="M484" s="1" t="s">
        <v>631</v>
      </c>
      <c r="N484" s="1" t="s">
        <v>1240</v>
      </c>
      <c r="O484" s="11">
        <v>38664</v>
      </c>
    </row>
    <row r="485" spans="1:15" s="16" customFormat="1" ht="57.75" hidden="1" customHeight="1" x14ac:dyDescent="0.2">
      <c r="A485" s="1" t="s">
        <v>1666</v>
      </c>
      <c r="B485" s="25" t="str">
        <f t="shared" si="11"/>
        <v>13PRINCIPLE BUSINESSW5034WC0654</v>
      </c>
      <c r="C485" s="2">
        <v>13</v>
      </c>
      <c r="D485" s="1" t="s">
        <v>1135</v>
      </c>
      <c r="E485" s="1" t="s">
        <v>1667</v>
      </c>
      <c r="F485" s="9" t="s">
        <v>46</v>
      </c>
      <c r="G485" s="1" t="s">
        <v>1668</v>
      </c>
      <c r="H485" s="10" t="s">
        <v>521</v>
      </c>
      <c r="I485" s="1" t="s">
        <v>1112</v>
      </c>
      <c r="J485" s="2">
        <v>2</v>
      </c>
      <c r="K485" s="1" t="s">
        <v>521</v>
      </c>
      <c r="L485" s="2" t="s">
        <v>523</v>
      </c>
      <c r="M485" s="1" t="s">
        <v>631</v>
      </c>
      <c r="N485" s="1" t="s">
        <v>1240</v>
      </c>
      <c r="O485" s="11">
        <v>38664</v>
      </c>
    </row>
    <row r="486" spans="1:15" s="16" customFormat="1" ht="57.75" hidden="1" customHeight="1" x14ac:dyDescent="0.2">
      <c r="A486" s="1" t="s">
        <v>1669</v>
      </c>
      <c r="B486" s="25" t="str">
        <f t="shared" si="11"/>
        <v>13PRINCIPLE BUSINESSW5034WC0724</v>
      </c>
      <c r="C486" s="2">
        <v>13</v>
      </c>
      <c r="D486" s="1" t="s">
        <v>1135</v>
      </c>
      <c r="E486" s="1" t="s">
        <v>1670</v>
      </c>
      <c r="F486" s="9" t="s">
        <v>46</v>
      </c>
      <c r="G486" s="1" t="s">
        <v>1522</v>
      </c>
      <c r="H486" s="10" t="s">
        <v>521</v>
      </c>
      <c r="I486" s="1" t="s">
        <v>1112</v>
      </c>
      <c r="J486" s="2" t="s">
        <v>947</v>
      </c>
      <c r="K486" s="1" t="s">
        <v>521</v>
      </c>
      <c r="L486" s="2" t="s">
        <v>523</v>
      </c>
      <c r="M486" s="1" t="s">
        <v>631</v>
      </c>
      <c r="N486" s="1" t="s">
        <v>1240</v>
      </c>
      <c r="O486" s="11">
        <v>38664</v>
      </c>
    </row>
    <row r="487" spans="1:15" s="16" customFormat="1" ht="57.75" hidden="1" customHeight="1" x14ac:dyDescent="0.2">
      <c r="A487" s="1" t="s">
        <v>1671</v>
      </c>
      <c r="B487" s="25" t="str">
        <f t="shared" si="11"/>
        <v>13PRINCIPLE BUSINESSW5034WC0736</v>
      </c>
      <c r="C487" s="2">
        <v>13</v>
      </c>
      <c r="D487" s="1" t="s">
        <v>1135</v>
      </c>
      <c r="E487" s="1" t="s">
        <v>1672</v>
      </c>
      <c r="F487" s="9" t="s">
        <v>46</v>
      </c>
      <c r="G487" s="1" t="s">
        <v>1522</v>
      </c>
      <c r="H487" s="10" t="s">
        <v>521</v>
      </c>
      <c r="I487" s="1" t="s">
        <v>1112</v>
      </c>
      <c r="J487" s="2" t="s">
        <v>947</v>
      </c>
      <c r="K487" s="1" t="s">
        <v>521</v>
      </c>
      <c r="L487" s="2" t="s">
        <v>523</v>
      </c>
      <c r="M487" s="1" t="s">
        <v>708</v>
      </c>
      <c r="N487" s="1" t="s">
        <v>1240</v>
      </c>
      <c r="O487" s="11">
        <v>38664</v>
      </c>
    </row>
    <row r="488" spans="1:15" s="16" customFormat="1" ht="57.75" hidden="1" customHeight="1" x14ac:dyDescent="0.2">
      <c r="A488" s="1" t="s">
        <v>1673</v>
      </c>
      <c r="B488" s="25" t="str">
        <f t="shared" si="11"/>
        <v>13PRINCIPLE BUSINESSW5034WC0737</v>
      </c>
      <c r="C488" s="2">
        <v>13</v>
      </c>
      <c r="D488" s="1" t="s">
        <v>1135</v>
      </c>
      <c r="E488" s="1" t="s">
        <v>1674</v>
      </c>
      <c r="F488" s="9" t="s">
        <v>46</v>
      </c>
      <c r="G488" s="1" t="s">
        <v>1522</v>
      </c>
      <c r="H488" s="10" t="s">
        <v>521</v>
      </c>
      <c r="I488" s="1" t="s">
        <v>1112</v>
      </c>
      <c r="J488" s="2" t="s">
        <v>947</v>
      </c>
      <c r="K488" s="1" t="s">
        <v>521</v>
      </c>
      <c r="L488" s="2" t="s">
        <v>523</v>
      </c>
      <c r="M488" s="1" t="s">
        <v>708</v>
      </c>
      <c r="N488" s="1" t="s">
        <v>1240</v>
      </c>
      <c r="O488" s="11">
        <v>38664</v>
      </c>
    </row>
    <row r="489" spans="1:15" s="16" customFormat="1" ht="57.75" hidden="1" customHeight="1" x14ac:dyDescent="0.2">
      <c r="A489" s="1" t="s">
        <v>1675</v>
      </c>
      <c r="B489" s="25" t="str">
        <f t="shared" si="11"/>
        <v>13PRINCIPLE BUSINESSW5034WC0749</v>
      </c>
      <c r="C489" s="2">
        <v>13</v>
      </c>
      <c r="D489" s="1" t="s">
        <v>1135</v>
      </c>
      <c r="E489" s="1" t="s">
        <v>1676</v>
      </c>
      <c r="F489" s="9" t="s">
        <v>46</v>
      </c>
      <c r="G489" s="1" t="s">
        <v>1522</v>
      </c>
      <c r="H489" s="10" t="s">
        <v>521</v>
      </c>
      <c r="I489" s="1" t="s">
        <v>1112</v>
      </c>
      <c r="J489" s="2" t="s">
        <v>947</v>
      </c>
      <c r="K489" s="1" t="s">
        <v>521</v>
      </c>
      <c r="L489" s="2" t="s">
        <v>523</v>
      </c>
      <c r="M489" s="1" t="s">
        <v>708</v>
      </c>
      <c r="N489" s="1" t="s">
        <v>1240</v>
      </c>
      <c r="O489" s="11">
        <v>38664</v>
      </c>
    </row>
    <row r="490" spans="1:15" s="16" customFormat="1" ht="57.75" hidden="1" customHeight="1" x14ac:dyDescent="0.2">
      <c r="A490" s="1" t="s">
        <v>1677</v>
      </c>
      <c r="B490" s="25" t="str">
        <f t="shared" si="11"/>
        <v>13PRINCIPLE BUSINESSW5034WC0787</v>
      </c>
      <c r="C490" s="2">
        <v>13</v>
      </c>
      <c r="D490" s="1" t="s">
        <v>1135</v>
      </c>
      <c r="E490" s="1" t="s">
        <v>1678</v>
      </c>
      <c r="F490" s="9" t="s">
        <v>46</v>
      </c>
      <c r="G490" s="43" t="s">
        <v>1668</v>
      </c>
      <c r="H490" s="10" t="s">
        <v>521</v>
      </c>
      <c r="I490" s="1" t="s">
        <v>1112</v>
      </c>
      <c r="J490" s="2">
        <v>1</v>
      </c>
      <c r="K490" s="1" t="s">
        <v>521</v>
      </c>
      <c r="L490" s="2" t="s">
        <v>523</v>
      </c>
      <c r="M490" s="1" t="s">
        <v>708</v>
      </c>
      <c r="N490" s="1" t="s">
        <v>1240</v>
      </c>
      <c r="O490" s="11">
        <v>38664</v>
      </c>
    </row>
    <row r="491" spans="1:15" s="16" customFormat="1" ht="57.75" hidden="1" customHeight="1" x14ac:dyDescent="0.2">
      <c r="A491" s="1" t="s">
        <v>1679</v>
      </c>
      <c r="B491" s="25" t="str">
        <f t="shared" si="11"/>
        <v>13PRINCIPLE BUSINESSW5034WC0838</v>
      </c>
      <c r="C491" s="2">
        <v>13</v>
      </c>
      <c r="D491" s="1" t="s">
        <v>1135</v>
      </c>
      <c r="E491" s="1" t="s">
        <v>1680</v>
      </c>
      <c r="F491" s="9" t="s">
        <v>46</v>
      </c>
      <c r="G491" s="43" t="s">
        <v>1668</v>
      </c>
      <c r="H491" s="10" t="s">
        <v>521</v>
      </c>
      <c r="I491" s="1" t="s">
        <v>1112</v>
      </c>
      <c r="J491" s="2">
        <v>1</v>
      </c>
      <c r="K491" s="1" t="s">
        <v>521</v>
      </c>
      <c r="L491" s="2" t="s">
        <v>523</v>
      </c>
      <c r="M491" s="1" t="s">
        <v>708</v>
      </c>
      <c r="N491" s="1" t="s">
        <v>1240</v>
      </c>
      <c r="O491" s="11">
        <v>38664</v>
      </c>
    </row>
    <row r="492" spans="1:15" s="16" customFormat="1" ht="57.75" hidden="1" customHeight="1" x14ac:dyDescent="0.2">
      <c r="A492" s="1" t="s">
        <v>1681</v>
      </c>
      <c r="B492" s="25" t="str">
        <f t="shared" si="11"/>
        <v>13PRINCIPLE BUSINESSW5034WC0851</v>
      </c>
      <c r="C492" s="2">
        <v>13</v>
      </c>
      <c r="D492" s="1" t="s">
        <v>1135</v>
      </c>
      <c r="E492" s="1" t="s">
        <v>1682</v>
      </c>
      <c r="F492" s="9" t="s">
        <v>46</v>
      </c>
      <c r="G492" s="1" t="s">
        <v>1522</v>
      </c>
      <c r="H492" s="10" t="s">
        <v>521</v>
      </c>
      <c r="I492" s="1" t="s">
        <v>1112</v>
      </c>
      <c r="J492" s="2">
        <v>1</v>
      </c>
      <c r="K492" s="1" t="s">
        <v>521</v>
      </c>
      <c r="L492" s="2" t="s">
        <v>523</v>
      </c>
      <c r="M492" s="1" t="s">
        <v>708</v>
      </c>
      <c r="N492" s="1" t="s">
        <v>1240</v>
      </c>
      <c r="O492" s="11">
        <v>38664</v>
      </c>
    </row>
    <row r="493" spans="1:15" s="16" customFormat="1" ht="57.75" hidden="1" customHeight="1" x14ac:dyDescent="0.2">
      <c r="A493" s="1" t="s">
        <v>1681</v>
      </c>
      <c r="B493" s="25" t="str">
        <f t="shared" si="11"/>
        <v>13PRINCIPLE BUSINESSW5034WC0851</v>
      </c>
      <c r="C493" s="2">
        <v>13</v>
      </c>
      <c r="D493" s="1" t="s">
        <v>1135</v>
      </c>
      <c r="E493" s="1" t="s">
        <v>1682</v>
      </c>
      <c r="F493" s="9" t="s">
        <v>46</v>
      </c>
      <c r="G493" s="43" t="s">
        <v>1668</v>
      </c>
      <c r="H493" s="10" t="s">
        <v>521</v>
      </c>
      <c r="I493" s="1" t="s">
        <v>1112</v>
      </c>
      <c r="J493" s="2">
        <v>1</v>
      </c>
      <c r="K493" s="1" t="s">
        <v>521</v>
      </c>
      <c r="L493" s="2" t="s">
        <v>523</v>
      </c>
      <c r="M493" s="1" t="s">
        <v>708</v>
      </c>
      <c r="N493" s="1" t="s">
        <v>1240</v>
      </c>
      <c r="O493" s="11">
        <v>38664</v>
      </c>
    </row>
    <row r="494" spans="1:15" s="16" customFormat="1" ht="57.75" hidden="1" customHeight="1" x14ac:dyDescent="0.2">
      <c r="A494" s="1" t="s">
        <v>1683</v>
      </c>
      <c r="B494" s="25" t="str">
        <f t="shared" si="11"/>
        <v>13PRINCIPLE BUSINESSW5034WC0864</v>
      </c>
      <c r="C494" s="2">
        <v>13</v>
      </c>
      <c r="D494" s="1" t="s">
        <v>1135</v>
      </c>
      <c r="E494" s="1" t="s">
        <v>1684</v>
      </c>
      <c r="F494" s="9" t="s">
        <v>46</v>
      </c>
      <c r="G494" s="1" t="s">
        <v>1522</v>
      </c>
      <c r="H494" s="10" t="s">
        <v>521</v>
      </c>
      <c r="I494" s="1" t="s">
        <v>1112</v>
      </c>
      <c r="J494" s="2">
        <v>1</v>
      </c>
      <c r="K494" s="1" t="s">
        <v>521</v>
      </c>
      <c r="L494" s="2" t="s">
        <v>523</v>
      </c>
      <c r="M494" s="1" t="s">
        <v>708</v>
      </c>
      <c r="N494" s="1" t="s">
        <v>1240</v>
      </c>
      <c r="O494" s="11">
        <v>38664</v>
      </c>
    </row>
    <row r="495" spans="1:15" s="16" customFormat="1" ht="55.5" hidden="1" customHeight="1" x14ac:dyDescent="0.2">
      <c r="A495" s="1" t="s">
        <v>1685</v>
      </c>
      <c r="B495" s="25" t="str">
        <f t="shared" si="11"/>
        <v>13PRINCIPLE BUSINESSW5034WC0902</v>
      </c>
      <c r="C495" s="2">
        <v>13</v>
      </c>
      <c r="D495" s="1" t="s">
        <v>1135</v>
      </c>
      <c r="E495" s="1" t="s">
        <v>1686</v>
      </c>
      <c r="F495" s="9" t="s">
        <v>46</v>
      </c>
      <c r="G495" s="1" t="s">
        <v>1522</v>
      </c>
      <c r="H495" s="10" t="s">
        <v>521</v>
      </c>
      <c r="I495" s="1" t="s">
        <v>1112</v>
      </c>
      <c r="J495" s="2">
        <v>1</v>
      </c>
      <c r="K495" s="1" t="s">
        <v>521</v>
      </c>
      <c r="L495" s="2" t="s">
        <v>523</v>
      </c>
      <c r="M495" s="1" t="s">
        <v>708</v>
      </c>
      <c r="N495" s="1" t="s">
        <v>1240</v>
      </c>
      <c r="O495" s="11">
        <v>38664</v>
      </c>
    </row>
    <row r="496" spans="1:15" s="16" customFormat="1" ht="55.5" hidden="1" customHeight="1" x14ac:dyDescent="0.2">
      <c r="A496" s="1" t="s">
        <v>1687</v>
      </c>
      <c r="B496" s="25" t="str">
        <f t="shared" si="11"/>
        <v>13PRINCIPLE BUSINESSW5034WC0927</v>
      </c>
      <c r="C496" s="2">
        <v>13</v>
      </c>
      <c r="D496" s="1" t="s">
        <v>1135</v>
      </c>
      <c r="E496" s="1" t="s">
        <v>1688</v>
      </c>
      <c r="F496" s="9" t="s">
        <v>46</v>
      </c>
      <c r="G496" s="1" t="s">
        <v>1522</v>
      </c>
      <c r="H496" s="10" t="s">
        <v>521</v>
      </c>
      <c r="I496" s="1" t="s">
        <v>1112</v>
      </c>
      <c r="J496" s="2">
        <v>1</v>
      </c>
      <c r="K496" s="1" t="s">
        <v>521</v>
      </c>
      <c r="L496" s="2" t="s">
        <v>523</v>
      </c>
      <c r="M496" s="1" t="s">
        <v>708</v>
      </c>
      <c r="N496" s="1" t="s">
        <v>1240</v>
      </c>
      <c r="O496" s="11">
        <v>38664</v>
      </c>
    </row>
    <row r="497" spans="1:15" s="16" customFormat="1" ht="55.5" hidden="1" customHeight="1" x14ac:dyDescent="0.2">
      <c r="A497" s="1" t="s">
        <v>1689</v>
      </c>
      <c r="B497" s="25" t="str">
        <f t="shared" si="11"/>
        <v>13PRINCIPLE BUSINESSW5034WC0940</v>
      </c>
      <c r="C497" s="2">
        <v>13</v>
      </c>
      <c r="D497" s="1" t="s">
        <v>1135</v>
      </c>
      <c r="E497" s="1" t="s">
        <v>1690</v>
      </c>
      <c r="F497" s="9" t="s">
        <v>46</v>
      </c>
      <c r="G497" s="1" t="s">
        <v>1522</v>
      </c>
      <c r="H497" s="10" t="s">
        <v>521</v>
      </c>
      <c r="I497" s="1" t="s">
        <v>1112</v>
      </c>
      <c r="J497" s="2">
        <v>1</v>
      </c>
      <c r="K497" s="1" t="s">
        <v>521</v>
      </c>
      <c r="L497" s="2" t="s">
        <v>523</v>
      </c>
      <c r="M497" s="1" t="s">
        <v>631</v>
      </c>
      <c r="N497" s="1" t="s">
        <v>1240</v>
      </c>
      <c r="O497" s="11">
        <v>38664</v>
      </c>
    </row>
    <row r="498" spans="1:15" s="16" customFormat="1" ht="55.5" hidden="1" customHeight="1" x14ac:dyDescent="0.2">
      <c r="A498" s="1" t="s">
        <v>1689</v>
      </c>
      <c r="B498" s="25" t="str">
        <f t="shared" si="11"/>
        <v>13PRINCIPLE BUSINESSW5034WC0940</v>
      </c>
      <c r="C498" s="2">
        <v>13</v>
      </c>
      <c r="D498" s="1" t="s">
        <v>1135</v>
      </c>
      <c r="E498" s="1" t="s">
        <v>1690</v>
      </c>
      <c r="F498" s="9" t="s">
        <v>46</v>
      </c>
      <c r="G498" s="43" t="s">
        <v>1668</v>
      </c>
      <c r="H498" s="10" t="s">
        <v>521</v>
      </c>
      <c r="I498" s="1" t="s">
        <v>1112</v>
      </c>
      <c r="J498" s="2">
        <v>1</v>
      </c>
      <c r="K498" s="1" t="s">
        <v>521</v>
      </c>
      <c r="L498" s="2" t="s">
        <v>523</v>
      </c>
      <c r="M498" s="1" t="s">
        <v>631</v>
      </c>
      <c r="N498" s="1" t="s">
        <v>1240</v>
      </c>
      <c r="O498" s="11">
        <v>38664</v>
      </c>
    </row>
    <row r="499" spans="1:15" s="16" customFormat="1" ht="55.5" hidden="1" customHeight="1" x14ac:dyDescent="0.2">
      <c r="A499" s="1" t="s">
        <v>1691</v>
      </c>
      <c r="B499" s="25" t="str">
        <f t="shared" si="11"/>
        <v>13PRINCIPLE BUSINESSW5034WC0952</v>
      </c>
      <c r="C499" s="2">
        <v>13</v>
      </c>
      <c r="D499" s="1" t="s">
        <v>1135</v>
      </c>
      <c r="E499" s="1" t="s">
        <v>1692</v>
      </c>
      <c r="F499" s="9" t="s">
        <v>46</v>
      </c>
      <c r="G499" s="1" t="s">
        <v>1522</v>
      </c>
      <c r="H499" s="10" t="s">
        <v>521</v>
      </c>
      <c r="I499" s="1" t="s">
        <v>1112</v>
      </c>
      <c r="J499" s="2">
        <v>1</v>
      </c>
      <c r="K499" s="1" t="s">
        <v>521</v>
      </c>
      <c r="L499" s="2" t="s">
        <v>523</v>
      </c>
      <c r="M499" s="1" t="s">
        <v>708</v>
      </c>
      <c r="N499" s="1" t="s">
        <v>1240</v>
      </c>
      <c r="O499" s="11">
        <v>38664</v>
      </c>
    </row>
    <row r="500" spans="1:15" s="16" customFormat="1" ht="51" hidden="1" customHeight="1" x14ac:dyDescent="0.2">
      <c r="A500" s="1" t="s">
        <v>1693</v>
      </c>
      <c r="B500" s="25" t="str">
        <f t="shared" si="11"/>
        <v>13PRINCIPLE BUSINESSW5034WC0953</v>
      </c>
      <c r="C500" s="2">
        <v>13</v>
      </c>
      <c r="D500" s="1" t="s">
        <v>1135</v>
      </c>
      <c r="E500" s="1" t="s">
        <v>1694</v>
      </c>
      <c r="F500" s="9" t="s">
        <v>46</v>
      </c>
      <c r="G500" s="1" t="s">
        <v>1522</v>
      </c>
      <c r="H500" s="10" t="s">
        <v>521</v>
      </c>
      <c r="I500" s="1" t="s">
        <v>1112</v>
      </c>
      <c r="J500" s="2">
        <v>1</v>
      </c>
      <c r="K500" s="1" t="s">
        <v>521</v>
      </c>
      <c r="L500" s="2" t="s">
        <v>523</v>
      </c>
      <c r="M500" s="1" t="s">
        <v>631</v>
      </c>
      <c r="N500" s="1" t="s">
        <v>1240</v>
      </c>
      <c r="O500" s="11">
        <v>38664</v>
      </c>
    </row>
    <row r="501" spans="1:15" s="16" customFormat="1" ht="55.5" hidden="1" customHeight="1" x14ac:dyDescent="0.2">
      <c r="A501" s="1" t="s">
        <v>1693</v>
      </c>
      <c r="B501" s="25" t="str">
        <f t="shared" si="11"/>
        <v>13PRINCIPLE BUSINESSW5034WC0953</v>
      </c>
      <c r="C501" s="2">
        <v>13</v>
      </c>
      <c r="D501" s="1" t="s">
        <v>1135</v>
      </c>
      <c r="E501" s="1" t="s">
        <v>1694</v>
      </c>
      <c r="F501" s="9" t="s">
        <v>46</v>
      </c>
      <c r="G501" s="1" t="s">
        <v>1522</v>
      </c>
      <c r="H501" s="10" t="s">
        <v>521</v>
      </c>
      <c r="I501" s="1" t="s">
        <v>1112</v>
      </c>
      <c r="J501" s="2">
        <v>1</v>
      </c>
      <c r="K501" s="1" t="s">
        <v>521</v>
      </c>
      <c r="L501" s="2" t="s">
        <v>523</v>
      </c>
      <c r="M501" s="1" t="s">
        <v>631</v>
      </c>
      <c r="N501" s="1" t="s">
        <v>1240</v>
      </c>
      <c r="O501" s="11">
        <v>38664</v>
      </c>
    </row>
    <row r="502" spans="1:15" s="16" customFormat="1" ht="55.5" hidden="1" customHeight="1" x14ac:dyDescent="0.2">
      <c r="A502" s="1" t="s">
        <v>1695</v>
      </c>
      <c r="B502" s="25" t="str">
        <f t="shared" si="11"/>
        <v>13PRINCIPLE BUSINESSW5034WC0965</v>
      </c>
      <c r="C502" s="2">
        <v>13</v>
      </c>
      <c r="D502" s="1" t="s">
        <v>1135</v>
      </c>
      <c r="E502" s="1" t="s">
        <v>1696</v>
      </c>
      <c r="F502" s="9" t="s">
        <v>46</v>
      </c>
      <c r="G502" s="1" t="s">
        <v>1522</v>
      </c>
      <c r="H502" s="10" t="s">
        <v>521</v>
      </c>
      <c r="I502" s="1" t="s">
        <v>1112</v>
      </c>
      <c r="J502" s="2">
        <v>1</v>
      </c>
      <c r="K502" s="1" t="s">
        <v>521</v>
      </c>
      <c r="L502" s="2" t="s">
        <v>523</v>
      </c>
      <c r="M502" s="1" t="s">
        <v>708</v>
      </c>
      <c r="N502" s="1" t="s">
        <v>1240</v>
      </c>
      <c r="O502" s="11">
        <v>38664</v>
      </c>
    </row>
    <row r="503" spans="1:15" s="16" customFormat="1" ht="55.5" hidden="1" customHeight="1" x14ac:dyDescent="0.2">
      <c r="A503" s="1" t="s">
        <v>1697</v>
      </c>
      <c r="B503" s="25" t="str">
        <f t="shared" si="11"/>
        <v>13PRINCIPLE BUSINESSW5034WC0966</v>
      </c>
      <c r="C503" s="2">
        <v>13</v>
      </c>
      <c r="D503" s="1" t="s">
        <v>1135</v>
      </c>
      <c r="E503" s="1" t="s">
        <v>1698</v>
      </c>
      <c r="F503" s="9" t="s">
        <v>46</v>
      </c>
      <c r="G503" s="1" t="s">
        <v>1522</v>
      </c>
      <c r="H503" s="10" t="s">
        <v>521</v>
      </c>
      <c r="I503" s="1" t="s">
        <v>1112</v>
      </c>
      <c r="J503" s="2">
        <v>1</v>
      </c>
      <c r="K503" s="1" t="s">
        <v>521</v>
      </c>
      <c r="L503" s="2" t="s">
        <v>523</v>
      </c>
      <c r="M503" s="1" t="s">
        <v>708</v>
      </c>
      <c r="N503" s="1" t="s">
        <v>1240</v>
      </c>
      <c r="O503" s="11">
        <v>38664</v>
      </c>
    </row>
    <row r="504" spans="1:15" s="16" customFormat="1" ht="55.5" hidden="1" customHeight="1" x14ac:dyDescent="0.2">
      <c r="A504" s="1" t="s">
        <v>1699</v>
      </c>
      <c r="B504" s="25" t="str">
        <f t="shared" si="11"/>
        <v>13PRINCIPLE BUSINESSW5034WC0978</v>
      </c>
      <c r="C504" s="2">
        <v>13</v>
      </c>
      <c r="D504" s="1" t="s">
        <v>1135</v>
      </c>
      <c r="E504" s="1" t="s">
        <v>1700</v>
      </c>
      <c r="F504" s="9" t="s">
        <v>46</v>
      </c>
      <c r="G504" s="1" t="s">
        <v>1522</v>
      </c>
      <c r="H504" s="10" t="s">
        <v>521</v>
      </c>
      <c r="I504" s="1" t="s">
        <v>1112</v>
      </c>
      <c r="J504" s="2">
        <v>1</v>
      </c>
      <c r="K504" s="1" t="s">
        <v>521</v>
      </c>
      <c r="L504" s="2" t="s">
        <v>523</v>
      </c>
      <c r="M504" s="1" t="s">
        <v>708</v>
      </c>
      <c r="N504" s="1" t="s">
        <v>1240</v>
      </c>
      <c r="O504" s="11">
        <v>38664</v>
      </c>
    </row>
    <row r="505" spans="1:15" s="16" customFormat="1" ht="51" hidden="1" customHeight="1" x14ac:dyDescent="0.2">
      <c r="A505" s="1" t="s">
        <v>1701</v>
      </c>
      <c r="B505" s="25" t="str">
        <f t="shared" si="11"/>
        <v>13PRINCIPLE BUSINESSW5034WC0991</v>
      </c>
      <c r="C505" s="2">
        <v>13</v>
      </c>
      <c r="D505" s="1" t="s">
        <v>1135</v>
      </c>
      <c r="E505" s="1" t="s">
        <v>1702</v>
      </c>
      <c r="F505" s="9" t="s">
        <v>46</v>
      </c>
      <c r="G505" s="1" t="s">
        <v>1522</v>
      </c>
      <c r="H505" s="10" t="s">
        <v>521</v>
      </c>
      <c r="I505" s="1" t="s">
        <v>1112</v>
      </c>
      <c r="J505" s="2">
        <v>1</v>
      </c>
      <c r="K505" s="1" t="s">
        <v>521</v>
      </c>
      <c r="L505" s="2" t="s">
        <v>523</v>
      </c>
      <c r="M505" s="1" t="s">
        <v>708</v>
      </c>
      <c r="N505" s="1" t="s">
        <v>1240</v>
      </c>
      <c r="O505" s="11">
        <v>38664</v>
      </c>
    </row>
    <row r="506" spans="1:15" s="16" customFormat="1" ht="51" hidden="1" customHeight="1" x14ac:dyDescent="0.2">
      <c r="A506" s="1" t="s">
        <v>1703</v>
      </c>
      <c r="B506" s="25" t="str">
        <f t="shared" si="11"/>
        <v>13PRINCIPLE BUSINESSW5034WC1003</v>
      </c>
      <c r="C506" s="2">
        <v>13</v>
      </c>
      <c r="D506" s="1" t="s">
        <v>1135</v>
      </c>
      <c r="E506" s="1" t="s">
        <v>1704</v>
      </c>
      <c r="F506" s="9" t="s">
        <v>46</v>
      </c>
      <c r="G506" s="1" t="s">
        <v>1522</v>
      </c>
      <c r="H506" s="10" t="s">
        <v>521</v>
      </c>
      <c r="I506" s="1" t="s">
        <v>1112</v>
      </c>
      <c r="J506" s="2">
        <v>1</v>
      </c>
      <c r="K506" s="1" t="s">
        <v>521</v>
      </c>
      <c r="L506" s="2" t="s">
        <v>523</v>
      </c>
      <c r="M506" s="1" t="s">
        <v>631</v>
      </c>
      <c r="N506" s="1" t="s">
        <v>1240</v>
      </c>
      <c r="O506" s="11">
        <v>38664</v>
      </c>
    </row>
    <row r="507" spans="1:15" s="16" customFormat="1" ht="51" hidden="1" customHeight="1" x14ac:dyDescent="0.2">
      <c r="A507" s="1" t="s">
        <v>1703</v>
      </c>
      <c r="B507" s="25" t="str">
        <f t="shared" si="11"/>
        <v>13PRINCIPLE BUSINESSW5034WC1003</v>
      </c>
      <c r="C507" s="2">
        <v>13</v>
      </c>
      <c r="D507" s="1" t="s">
        <v>1135</v>
      </c>
      <c r="E507" s="1" t="s">
        <v>1704</v>
      </c>
      <c r="F507" s="9" t="s">
        <v>46</v>
      </c>
      <c r="G507" s="1" t="s">
        <v>1522</v>
      </c>
      <c r="H507" s="10" t="s">
        <v>521</v>
      </c>
      <c r="I507" s="1" t="s">
        <v>1112</v>
      </c>
      <c r="J507" s="2">
        <v>1</v>
      </c>
      <c r="K507" s="1" t="s">
        <v>521</v>
      </c>
      <c r="L507" s="2" t="s">
        <v>523</v>
      </c>
      <c r="M507" s="1" t="s">
        <v>631</v>
      </c>
      <c r="N507" s="1" t="s">
        <v>1240</v>
      </c>
      <c r="O507" s="11">
        <v>38664</v>
      </c>
    </row>
    <row r="508" spans="1:15" s="16" customFormat="1" ht="51.75" hidden="1" customHeight="1" x14ac:dyDescent="0.2">
      <c r="A508" s="1" t="s">
        <v>1705</v>
      </c>
      <c r="B508" s="25" t="str">
        <f t="shared" si="11"/>
        <v>13PRINCIPLE BUSINESSW5034WC1181</v>
      </c>
      <c r="C508" s="2">
        <v>13</v>
      </c>
      <c r="D508" s="1" t="s">
        <v>1135</v>
      </c>
      <c r="E508" s="1" t="s">
        <v>1706</v>
      </c>
      <c r="F508" s="9" t="s">
        <v>46</v>
      </c>
      <c r="G508" s="1" t="s">
        <v>1522</v>
      </c>
      <c r="H508" s="10" t="s">
        <v>521</v>
      </c>
      <c r="I508" s="1" t="s">
        <v>1112</v>
      </c>
      <c r="J508" s="2">
        <v>1</v>
      </c>
      <c r="K508" s="1" t="s">
        <v>521</v>
      </c>
      <c r="L508" s="2" t="s">
        <v>523</v>
      </c>
      <c r="M508" s="1" t="s">
        <v>631</v>
      </c>
      <c r="N508" s="1" t="s">
        <v>1240</v>
      </c>
      <c r="O508" s="11">
        <v>38664</v>
      </c>
    </row>
    <row r="509" spans="1:15" s="16" customFormat="1" ht="45.75" hidden="1" customHeight="1" x14ac:dyDescent="0.2">
      <c r="A509" s="1" t="s">
        <v>1707</v>
      </c>
      <c r="B509" s="25" t="str">
        <f t="shared" si="11"/>
        <v>13PRINCIPLE BUSINESSW5034WC1194</v>
      </c>
      <c r="C509" s="2">
        <v>13</v>
      </c>
      <c r="D509" s="1" t="s">
        <v>1135</v>
      </c>
      <c r="E509" s="1" t="s">
        <v>1708</v>
      </c>
      <c r="F509" s="9" t="s">
        <v>46</v>
      </c>
      <c r="G509" s="1" t="s">
        <v>1522</v>
      </c>
      <c r="H509" s="10" t="s">
        <v>521</v>
      </c>
      <c r="I509" s="1" t="s">
        <v>1112</v>
      </c>
      <c r="J509" s="2">
        <v>1</v>
      </c>
      <c r="K509" s="1" t="s">
        <v>521</v>
      </c>
      <c r="L509" s="2" t="s">
        <v>523</v>
      </c>
      <c r="M509" s="1" t="s">
        <v>708</v>
      </c>
      <c r="N509" s="1" t="s">
        <v>1240</v>
      </c>
      <c r="O509" s="11">
        <v>38664</v>
      </c>
    </row>
    <row r="510" spans="1:15" s="16" customFormat="1" ht="65.25" hidden="1" customHeight="1" x14ac:dyDescent="0.2">
      <c r="A510" s="1" t="s">
        <v>1707</v>
      </c>
      <c r="B510" s="25" t="str">
        <f t="shared" si="11"/>
        <v>13PRINCIPLE BUSINESSW5034WC1194</v>
      </c>
      <c r="C510" s="2">
        <v>13</v>
      </c>
      <c r="D510" s="1" t="s">
        <v>1135</v>
      </c>
      <c r="E510" s="1" t="s">
        <v>1708</v>
      </c>
      <c r="F510" s="9" t="s">
        <v>46</v>
      </c>
      <c r="G510" s="1" t="s">
        <v>1522</v>
      </c>
      <c r="H510" s="10" t="s">
        <v>521</v>
      </c>
      <c r="I510" s="1" t="s">
        <v>1112</v>
      </c>
      <c r="J510" s="2">
        <v>1</v>
      </c>
      <c r="K510" s="1" t="s">
        <v>521</v>
      </c>
      <c r="L510" s="2" t="s">
        <v>523</v>
      </c>
      <c r="M510" s="1" t="s">
        <v>708</v>
      </c>
      <c r="N510" s="1" t="s">
        <v>1240</v>
      </c>
      <c r="O510" s="11">
        <v>38664</v>
      </c>
    </row>
    <row r="511" spans="1:15" s="16" customFormat="1" ht="65.25" hidden="1" customHeight="1" x14ac:dyDescent="0.2">
      <c r="A511" s="1" t="s">
        <v>1709</v>
      </c>
      <c r="B511" s="25" t="str">
        <f t="shared" si="11"/>
        <v>13PRINCIPLE BUSINESSW5034WC1499</v>
      </c>
      <c r="C511" s="2">
        <v>13</v>
      </c>
      <c r="D511" s="1" t="s">
        <v>1135</v>
      </c>
      <c r="E511" s="1" t="s">
        <v>1710</v>
      </c>
      <c r="F511" s="9" t="s">
        <v>46</v>
      </c>
      <c r="G511" s="1" t="s">
        <v>1522</v>
      </c>
      <c r="H511" s="10" t="s">
        <v>521</v>
      </c>
      <c r="I511" s="1" t="s">
        <v>1112</v>
      </c>
      <c r="J511" s="2">
        <v>1</v>
      </c>
      <c r="K511" s="1" t="s">
        <v>521</v>
      </c>
      <c r="L511" s="2" t="s">
        <v>523</v>
      </c>
      <c r="M511" s="1" t="s">
        <v>708</v>
      </c>
      <c r="N511" s="1" t="s">
        <v>1240</v>
      </c>
      <c r="O511" s="11">
        <v>38664</v>
      </c>
    </row>
    <row r="512" spans="1:15" s="16" customFormat="1" ht="65.25" hidden="1" customHeight="1" x14ac:dyDescent="0.2">
      <c r="A512" s="1" t="s">
        <v>1711</v>
      </c>
      <c r="B512" s="25" t="str">
        <f t="shared" si="11"/>
        <v>13SCAW5027SC0127</v>
      </c>
      <c r="C512" s="2">
        <v>13</v>
      </c>
      <c r="D512" s="1" t="s">
        <v>1712</v>
      </c>
      <c r="E512" s="1" t="s">
        <v>1713</v>
      </c>
      <c r="F512" s="9" t="s">
        <v>46</v>
      </c>
      <c r="G512" s="1" t="s">
        <v>687</v>
      </c>
      <c r="H512" s="10" t="s">
        <v>521</v>
      </c>
      <c r="I512" s="1" t="s">
        <v>1112</v>
      </c>
      <c r="J512" s="2">
        <v>10</v>
      </c>
      <c r="K512" s="1" t="s">
        <v>948</v>
      </c>
      <c r="L512" s="2" t="s">
        <v>523</v>
      </c>
      <c r="M512" s="1" t="s">
        <v>1714</v>
      </c>
      <c r="N512" s="1" t="s">
        <v>1240</v>
      </c>
      <c r="O512" s="11">
        <v>39895</v>
      </c>
    </row>
    <row r="513" spans="1:15" s="16" customFormat="1" ht="65.25" hidden="1" customHeight="1" x14ac:dyDescent="0.2">
      <c r="A513" s="1" t="s">
        <v>1715</v>
      </c>
      <c r="B513" s="25" t="str">
        <f t="shared" si="11"/>
        <v>13SCAW5027SC0147</v>
      </c>
      <c r="C513" s="2">
        <v>13</v>
      </c>
      <c r="D513" s="1" t="s">
        <v>1712</v>
      </c>
      <c r="E513" s="1" t="s">
        <v>1716</v>
      </c>
      <c r="F513" s="9" t="s">
        <v>46</v>
      </c>
      <c r="G513" s="1" t="s">
        <v>687</v>
      </c>
      <c r="H513" s="10" t="s">
        <v>521</v>
      </c>
      <c r="I513" s="1" t="s">
        <v>1112</v>
      </c>
      <c r="J513" s="2" t="s">
        <v>1717</v>
      </c>
      <c r="K513" s="1" t="s">
        <v>948</v>
      </c>
      <c r="L513" s="2" t="s">
        <v>523</v>
      </c>
      <c r="M513" s="1" t="s">
        <v>1714</v>
      </c>
      <c r="N513" s="1" t="s">
        <v>1240</v>
      </c>
      <c r="O513" s="11">
        <v>39895</v>
      </c>
    </row>
    <row r="514" spans="1:15" s="16" customFormat="1" ht="61.5" hidden="1" customHeight="1" x14ac:dyDescent="0.2">
      <c r="A514" s="1" t="s">
        <v>1718</v>
      </c>
      <c r="B514" s="25" t="str">
        <f t="shared" si="11"/>
        <v>13SCAW5027SC0526</v>
      </c>
      <c r="C514" s="2">
        <v>13</v>
      </c>
      <c r="D514" s="1" t="s">
        <v>1712</v>
      </c>
      <c r="E514" s="1" t="s">
        <v>1719</v>
      </c>
      <c r="F514" s="9" t="s">
        <v>46</v>
      </c>
      <c r="G514" s="1" t="s">
        <v>1720</v>
      </c>
      <c r="H514" s="10" t="s">
        <v>521</v>
      </c>
      <c r="I514" s="1" t="s">
        <v>1244</v>
      </c>
      <c r="J514" s="2">
        <v>2</v>
      </c>
      <c r="K514" s="1" t="s">
        <v>948</v>
      </c>
      <c r="L514" s="2" t="s">
        <v>523</v>
      </c>
      <c r="M514" s="1" t="s">
        <v>1714</v>
      </c>
      <c r="N514" s="1" t="s">
        <v>1240</v>
      </c>
      <c r="O514" s="11">
        <v>39895</v>
      </c>
    </row>
    <row r="515" spans="1:15" s="16" customFormat="1" ht="63.75" hidden="1" customHeight="1" x14ac:dyDescent="0.2">
      <c r="A515" s="1" t="s">
        <v>1721</v>
      </c>
      <c r="B515" s="25" t="str">
        <f t="shared" si="11"/>
        <v>13SCAW5027SC0530</v>
      </c>
      <c r="C515" s="2">
        <v>13</v>
      </c>
      <c r="D515" s="1" t="s">
        <v>1712</v>
      </c>
      <c r="E515" s="1" t="s">
        <v>1722</v>
      </c>
      <c r="F515" s="9" t="s">
        <v>46</v>
      </c>
      <c r="G515" s="1" t="s">
        <v>1720</v>
      </c>
      <c r="H515" s="10" t="s">
        <v>521</v>
      </c>
      <c r="I515" s="1" t="s">
        <v>1244</v>
      </c>
      <c r="J515" s="2">
        <v>2</v>
      </c>
      <c r="K515" s="1" t="s">
        <v>948</v>
      </c>
      <c r="L515" s="2" t="s">
        <v>523</v>
      </c>
      <c r="M515" s="1" t="s">
        <v>1714</v>
      </c>
      <c r="N515" s="1" t="s">
        <v>1240</v>
      </c>
      <c r="O515" s="11">
        <v>39895</v>
      </c>
    </row>
    <row r="516" spans="1:15" s="16" customFormat="1" ht="63.75" hidden="1" customHeight="1" x14ac:dyDescent="0.2">
      <c r="A516" s="1" t="s">
        <v>1723</v>
      </c>
      <c r="B516" s="25" t="str">
        <f t="shared" si="11"/>
        <v>13SCAW5027SC0630</v>
      </c>
      <c r="C516" s="2">
        <v>13</v>
      </c>
      <c r="D516" s="1" t="s">
        <v>1712</v>
      </c>
      <c r="E516" s="1" t="s">
        <v>1724</v>
      </c>
      <c r="F516" s="9" t="s">
        <v>46</v>
      </c>
      <c r="G516" s="1" t="s">
        <v>1720</v>
      </c>
      <c r="H516" s="10" t="s">
        <v>521</v>
      </c>
      <c r="I516" s="1" t="s">
        <v>1244</v>
      </c>
      <c r="J516" s="2">
        <v>2</v>
      </c>
      <c r="K516" s="1" t="s">
        <v>948</v>
      </c>
      <c r="L516" s="2" t="s">
        <v>523</v>
      </c>
      <c r="M516" s="1" t="s">
        <v>1714</v>
      </c>
      <c r="N516" s="1" t="s">
        <v>1240</v>
      </c>
      <c r="O516" s="11">
        <v>39895</v>
      </c>
    </row>
    <row r="517" spans="1:15" s="16" customFormat="1" ht="72.75" hidden="1" customHeight="1" x14ac:dyDescent="0.2">
      <c r="A517" s="1" t="s">
        <v>1725</v>
      </c>
      <c r="B517" s="25" t="str">
        <f t="shared" si="11"/>
        <v>13SCAW5027SC0640</v>
      </c>
      <c r="C517" s="2">
        <v>13</v>
      </c>
      <c r="D517" s="1" t="s">
        <v>1712</v>
      </c>
      <c r="E517" s="1" t="s">
        <v>1726</v>
      </c>
      <c r="F517" s="9" t="s">
        <v>46</v>
      </c>
      <c r="G517" s="1" t="s">
        <v>1720</v>
      </c>
      <c r="H517" s="10" t="s">
        <v>521</v>
      </c>
      <c r="I517" s="1" t="s">
        <v>1244</v>
      </c>
      <c r="J517" s="2">
        <v>2</v>
      </c>
      <c r="K517" s="1" t="s">
        <v>948</v>
      </c>
      <c r="L517" s="2" t="s">
        <v>523</v>
      </c>
      <c r="M517" s="1" t="s">
        <v>1714</v>
      </c>
      <c r="N517" s="1" t="s">
        <v>1240</v>
      </c>
      <c r="O517" s="11">
        <v>39895</v>
      </c>
    </row>
    <row r="518" spans="1:15" s="16" customFormat="1" ht="72.75" hidden="1" customHeight="1" x14ac:dyDescent="0.2">
      <c r="A518" s="1" t="s">
        <v>1727</v>
      </c>
      <c r="B518" s="25" t="str">
        <f t="shared" si="11"/>
        <v>13SCAW5027SC0695</v>
      </c>
      <c r="C518" s="2">
        <v>13</v>
      </c>
      <c r="D518" s="1" t="s">
        <v>1712</v>
      </c>
      <c r="E518" s="1" t="s">
        <v>1728</v>
      </c>
      <c r="F518" s="9" t="s">
        <v>46</v>
      </c>
      <c r="G518" s="1" t="s">
        <v>1720</v>
      </c>
      <c r="H518" s="10" t="s">
        <v>521</v>
      </c>
      <c r="I518" s="1" t="s">
        <v>1244</v>
      </c>
      <c r="J518" s="2" t="s">
        <v>947</v>
      </c>
      <c r="K518" s="1" t="s">
        <v>948</v>
      </c>
      <c r="L518" s="2" t="s">
        <v>523</v>
      </c>
      <c r="M518" s="1" t="s">
        <v>1714</v>
      </c>
      <c r="N518" s="1" t="s">
        <v>1240</v>
      </c>
      <c r="O518" s="11">
        <v>39895</v>
      </c>
    </row>
    <row r="519" spans="1:15" s="16" customFormat="1" ht="72.75" hidden="1" customHeight="1" x14ac:dyDescent="0.2">
      <c r="A519" s="1" t="s">
        <v>1729</v>
      </c>
      <c r="B519" s="25" t="str">
        <f t="shared" si="11"/>
        <v>13SCAW5027SC0810</v>
      </c>
      <c r="C519" s="2">
        <v>13</v>
      </c>
      <c r="D519" s="1" t="s">
        <v>1712</v>
      </c>
      <c r="E519" s="1" t="s">
        <v>1730</v>
      </c>
      <c r="F519" s="9" t="s">
        <v>46</v>
      </c>
      <c r="G519" s="1" t="s">
        <v>1720</v>
      </c>
      <c r="H519" s="10" t="s">
        <v>521</v>
      </c>
      <c r="I519" s="1" t="s">
        <v>1244</v>
      </c>
      <c r="J519" s="2" t="s">
        <v>947</v>
      </c>
      <c r="K519" s="1" t="s">
        <v>948</v>
      </c>
      <c r="L519" s="2" t="s">
        <v>523</v>
      </c>
      <c r="M519" s="1" t="s">
        <v>1714</v>
      </c>
      <c r="N519" s="1" t="s">
        <v>1240</v>
      </c>
      <c r="O519" s="11">
        <v>39895</v>
      </c>
    </row>
    <row r="520" spans="1:15" s="16" customFormat="1" ht="73.5" hidden="1" customHeight="1" x14ac:dyDescent="0.2">
      <c r="A520" s="1" t="s">
        <v>1731</v>
      </c>
      <c r="B520" s="25" t="str">
        <f t="shared" si="11"/>
        <v>13SCAW5027SC0840</v>
      </c>
      <c r="C520" s="2">
        <v>13</v>
      </c>
      <c r="D520" s="1" t="s">
        <v>1712</v>
      </c>
      <c r="E520" s="1" t="s">
        <v>1732</v>
      </c>
      <c r="F520" s="9" t="s">
        <v>46</v>
      </c>
      <c r="G520" s="1" t="s">
        <v>1720</v>
      </c>
      <c r="H520" s="10" t="s">
        <v>521</v>
      </c>
      <c r="I520" s="1" t="s">
        <v>1244</v>
      </c>
      <c r="J520" s="2" t="s">
        <v>947</v>
      </c>
      <c r="K520" s="1" t="s">
        <v>948</v>
      </c>
      <c r="L520" s="2" t="s">
        <v>523</v>
      </c>
      <c r="M520" s="1" t="s">
        <v>1714</v>
      </c>
      <c r="N520" s="1" t="s">
        <v>1240</v>
      </c>
      <c r="O520" s="11">
        <v>39895</v>
      </c>
    </row>
    <row r="521" spans="1:15" s="16" customFormat="1" ht="53.1" hidden="1" customHeight="1" x14ac:dyDescent="0.2">
      <c r="A521" s="1" t="s">
        <v>1733</v>
      </c>
      <c r="B521" s="25" t="str">
        <f t="shared" si="11"/>
        <v>13VELCROW506BWH0668</v>
      </c>
      <c r="C521" s="2">
        <v>13</v>
      </c>
      <c r="D521" s="1" t="s">
        <v>1734</v>
      </c>
      <c r="E521" s="1" t="s">
        <v>1735</v>
      </c>
      <c r="F521" s="9" t="s">
        <v>46</v>
      </c>
      <c r="G521" s="1" t="s">
        <v>1736</v>
      </c>
      <c r="H521" s="10" t="s">
        <v>521</v>
      </c>
      <c r="I521" s="1" t="s">
        <v>1244</v>
      </c>
      <c r="J521" s="2" t="s">
        <v>947</v>
      </c>
      <c r="K521" s="1" t="s">
        <v>521</v>
      </c>
      <c r="L521" s="2" t="s">
        <v>523</v>
      </c>
      <c r="M521" s="1" t="s">
        <v>708</v>
      </c>
      <c r="N521" s="1" t="s">
        <v>1240</v>
      </c>
      <c r="O521" s="11">
        <v>39987</v>
      </c>
    </row>
    <row r="522" spans="1:15" s="16" customFormat="1" ht="72.75" hidden="1" customHeight="1" x14ac:dyDescent="0.2">
      <c r="A522" s="1" t="s">
        <v>1737</v>
      </c>
      <c r="B522" s="25" t="str">
        <f t="shared" si="11"/>
        <v>13VELCROW800CKC0604</v>
      </c>
      <c r="C522" s="2">
        <v>13</v>
      </c>
      <c r="D522" s="1" t="s">
        <v>1734</v>
      </c>
      <c r="E522" s="1" t="s">
        <v>1738</v>
      </c>
      <c r="F522" s="9" t="s">
        <v>46</v>
      </c>
      <c r="G522" s="1" t="s">
        <v>521</v>
      </c>
      <c r="H522" s="10">
        <v>4376</v>
      </c>
      <c r="I522" s="1" t="s">
        <v>1244</v>
      </c>
      <c r="J522" s="2">
        <v>2</v>
      </c>
      <c r="K522" s="1" t="s">
        <v>521</v>
      </c>
      <c r="L522" s="2" t="s">
        <v>523</v>
      </c>
      <c r="M522" s="1" t="s">
        <v>548</v>
      </c>
      <c r="N522" s="1" t="s">
        <v>1240</v>
      </c>
      <c r="O522" s="11">
        <v>39895</v>
      </c>
    </row>
    <row r="523" spans="1:15" s="16" customFormat="1" ht="73.5" hidden="1" customHeight="1" x14ac:dyDescent="0.2">
      <c r="A523" s="1" t="s">
        <v>1739</v>
      </c>
      <c r="B523" s="25" t="str">
        <f t="shared" si="11"/>
        <v>13VELCROW800CKC0680</v>
      </c>
      <c r="C523" s="2">
        <v>13</v>
      </c>
      <c r="D523" s="1" t="s">
        <v>1734</v>
      </c>
      <c r="E523" s="1" t="s">
        <v>1740</v>
      </c>
      <c r="F523" s="9" t="s">
        <v>46</v>
      </c>
      <c r="G523" s="1" t="s">
        <v>521</v>
      </c>
      <c r="H523" s="10">
        <v>4376</v>
      </c>
      <c r="I523" s="1" t="s">
        <v>1244</v>
      </c>
      <c r="J523" s="2" t="s">
        <v>947</v>
      </c>
      <c r="K523" s="1" t="s">
        <v>521</v>
      </c>
      <c r="L523" s="2" t="s">
        <v>523</v>
      </c>
      <c r="M523" s="1" t="s">
        <v>548</v>
      </c>
      <c r="N523" s="1" t="s">
        <v>1240</v>
      </c>
      <c r="O523" s="11">
        <v>39895</v>
      </c>
    </row>
    <row r="524" spans="1:15" s="16" customFormat="1" ht="73.5" hidden="1" customHeight="1" x14ac:dyDescent="0.2">
      <c r="A524" s="1" t="s">
        <v>1741</v>
      </c>
      <c r="B524" s="25" t="str">
        <f t="shared" si="11"/>
        <v>13VELCROW800CKC0750</v>
      </c>
      <c r="C524" s="2">
        <v>13</v>
      </c>
      <c r="D524" s="1" t="s">
        <v>1734</v>
      </c>
      <c r="E524" s="1" t="s">
        <v>1742</v>
      </c>
      <c r="F524" s="9" t="s">
        <v>46</v>
      </c>
      <c r="G524" s="1" t="s">
        <v>521</v>
      </c>
      <c r="H524" s="10">
        <v>4376</v>
      </c>
      <c r="I524" s="1" t="s">
        <v>1244</v>
      </c>
      <c r="J524" s="2" t="s">
        <v>947</v>
      </c>
      <c r="K524" s="1" t="s">
        <v>521</v>
      </c>
      <c r="L524" s="2" t="s">
        <v>523</v>
      </c>
      <c r="M524" s="1" t="s">
        <v>548</v>
      </c>
      <c r="N524" s="1" t="s">
        <v>1240</v>
      </c>
      <c r="O524" s="11">
        <v>39895</v>
      </c>
    </row>
    <row r="525" spans="1:15" s="16" customFormat="1" ht="63.75" hidden="1" customHeight="1" x14ac:dyDescent="0.2">
      <c r="A525" s="1" t="s">
        <v>1743</v>
      </c>
      <c r="B525" s="25" t="str">
        <f t="shared" si="11"/>
        <v>13LAMININW502FWH0565</v>
      </c>
      <c r="C525" s="2">
        <v>13</v>
      </c>
      <c r="D525" s="1" t="s">
        <v>1744</v>
      </c>
      <c r="E525" s="1" t="s">
        <v>1397</v>
      </c>
      <c r="F525" s="9" t="s">
        <v>46</v>
      </c>
      <c r="G525" s="8" t="s">
        <v>1398</v>
      </c>
      <c r="H525" s="10" t="s">
        <v>521</v>
      </c>
      <c r="I525" s="1" t="s">
        <v>1112</v>
      </c>
      <c r="J525" s="2">
        <v>2</v>
      </c>
      <c r="K525" s="1" t="s">
        <v>1745</v>
      </c>
      <c r="L525" s="2" t="s">
        <v>523</v>
      </c>
      <c r="M525" s="1" t="s">
        <v>631</v>
      </c>
      <c r="N525" s="1" t="s">
        <v>1240</v>
      </c>
      <c r="O525" s="11">
        <v>38016</v>
      </c>
    </row>
    <row r="526" spans="1:15" s="16" customFormat="1" ht="54.75" hidden="1" customHeight="1" x14ac:dyDescent="0.2">
      <c r="A526" s="1" t="s">
        <v>1746</v>
      </c>
      <c r="B526" s="25" t="str">
        <f t="shared" si="11"/>
        <v>13WYETHW502FWH0127</v>
      </c>
      <c r="C526" s="2">
        <v>13</v>
      </c>
      <c r="D526" s="1" t="s">
        <v>1747</v>
      </c>
      <c r="E526" s="1" t="s">
        <v>1748</v>
      </c>
      <c r="F526" s="9" t="s">
        <v>46</v>
      </c>
      <c r="G526" s="8" t="s">
        <v>1398</v>
      </c>
      <c r="H526" s="10" t="s">
        <v>521</v>
      </c>
      <c r="I526" s="1" t="s">
        <v>1244</v>
      </c>
      <c r="J526" s="2">
        <v>9</v>
      </c>
      <c r="K526" s="1" t="s">
        <v>1745</v>
      </c>
      <c r="L526" s="2" t="s">
        <v>523</v>
      </c>
      <c r="M526" s="1" t="s">
        <v>631</v>
      </c>
      <c r="N526" s="1" t="s">
        <v>1240</v>
      </c>
      <c r="O526" s="11">
        <v>38016</v>
      </c>
    </row>
    <row r="527" spans="1:15" s="16" customFormat="1" ht="53.1" hidden="1" customHeight="1" x14ac:dyDescent="0.2">
      <c r="A527" s="1" t="s">
        <v>1749</v>
      </c>
      <c r="B527" s="25" t="str">
        <f t="shared" si="11"/>
        <v>13WYETHW502FWH0289</v>
      </c>
      <c r="C527" s="2">
        <v>13</v>
      </c>
      <c r="D527" s="1" t="s">
        <v>1747</v>
      </c>
      <c r="E527" s="1" t="s">
        <v>1750</v>
      </c>
      <c r="F527" s="9" t="s">
        <v>46</v>
      </c>
      <c r="G527" s="8" t="s">
        <v>1398</v>
      </c>
      <c r="H527" s="10" t="s">
        <v>521</v>
      </c>
      <c r="I527" s="1" t="s">
        <v>1244</v>
      </c>
      <c r="J527" s="2">
        <v>4</v>
      </c>
      <c r="K527" s="1" t="s">
        <v>1745</v>
      </c>
      <c r="L527" s="2" t="s">
        <v>523</v>
      </c>
      <c r="M527" s="1" t="s">
        <v>631</v>
      </c>
      <c r="N527" s="1" t="s">
        <v>1240</v>
      </c>
      <c r="O527" s="11">
        <v>38016</v>
      </c>
    </row>
    <row r="528" spans="1:15" s="16" customFormat="1" ht="60" hidden="1" customHeight="1" x14ac:dyDescent="0.2">
      <c r="A528" s="1" t="s">
        <v>1751</v>
      </c>
      <c r="B528" s="25" t="str">
        <f t="shared" si="11"/>
        <v>13WYETHW502FWH0337</v>
      </c>
      <c r="C528" s="2">
        <v>13</v>
      </c>
      <c r="D528" s="1" t="s">
        <v>1747</v>
      </c>
      <c r="E528" s="1" t="s">
        <v>1752</v>
      </c>
      <c r="F528" s="9" t="s">
        <v>46</v>
      </c>
      <c r="G528" s="8" t="s">
        <v>1398</v>
      </c>
      <c r="H528" s="10" t="s">
        <v>521</v>
      </c>
      <c r="I528" s="1" t="s">
        <v>1244</v>
      </c>
      <c r="J528" s="2" t="s">
        <v>1338</v>
      </c>
      <c r="K528" s="1" t="s">
        <v>1745</v>
      </c>
      <c r="L528" s="2" t="s">
        <v>523</v>
      </c>
      <c r="M528" s="1" t="s">
        <v>631</v>
      </c>
      <c r="N528" s="1" t="s">
        <v>1240</v>
      </c>
      <c r="O528" s="11">
        <v>38016</v>
      </c>
    </row>
    <row r="529" spans="1:15" s="16" customFormat="1" ht="40.5" hidden="1" customHeight="1" x14ac:dyDescent="0.2">
      <c r="A529" s="1">
        <v>1429714</v>
      </c>
      <c r="B529" s="25" t="str">
        <f t="shared" si="11"/>
        <v>14AHP1429714</v>
      </c>
      <c r="C529" s="2">
        <v>14</v>
      </c>
      <c r="D529" s="1" t="s">
        <v>956</v>
      </c>
      <c r="E529" s="1" t="s">
        <v>1753</v>
      </c>
      <c r="F529" s="9" t="s">
        <v>46</v>
      </c>
      <c r="G529" s="1" t="s">
        <v>1754</v>
      </c>
      <c r="H529" s="10" t="s">
        <v>521</v>
      </c>
      <c r="I529" s="1" t="s">
        <v>1755</v>
      </c>
      <c r="J529" s="2" t="s">
        <v>1284</v>
      </c>
      <c r="K529" s="1" t="s">
        <v>521</v>
      </c>
      <c r="L529" s="2" t="s">
        <v>523</v>
      </c>
      <c r="M529" s="1" t="s">
        <v>1756</v>
      </c>
      <c r="N529" s="1" t="s">
        <v>1240</v>
      </c>
      <c r="O529" s="11">
        <v>39949</v>
      </c>
    </row>
    <row r="530" spans="1:15" s="16" customFormat="1" ht="54.75" hidden="1" customHeight="1" x14ac:dyDescent="0.2">
      <c r="A530" s="1">
        <v>1710090</v>
      </c>
      <c r="B530" s="25" t="str">
        <f>C530&amp;D530&amp;A530</f>
        <v>14DRYLOCK1710090</v>
      </c>
      <c r="C530" s="2">
        <v>14</v>
      </c>
      <c r="D530" s="1" t="s">
        <v>1757</v>
      </c>
      <c r="E530" s="1" t="s">
        <v>1758</v>
      </c>
      <c r="F530" s="9" t="s">
        <v>46</v>
      </c>
      <c r="G530" s="1" t="s">
        <v>1759</v>
      </c>
      <c r="H530" s="10" t="s">
        <v>521</v>
      </c>
      <c r="I530" s="1" t="s">
        <v>1755</v>
      </c>
      <c r="J530" s="2" t="s">
        <v>542</v>
      </c>
      <c r="K530" s="1" t="s">
        <v>521</v>
      </c>
      <c r="L530" s="2" t="s">
        <v>523</v>
      </c>
      <c r="M530" s="1" t="s">
        <v>1756</v>
      </c>
      <c r="N530" s="1" t="s">
        <v>1240</v>
      </c>
      <c r="O530" s="11">
        <v>39950</v>
      </c>
    </row>
    <row r="531" spans="1:15" s="16" customFormat="1" ht="54.75" hidden="1" customHeight="1" x14ac:dyDescent="0.2">
      <c r="A531" s="1">
        <v>1429715</v>
      </c>
      <c r="B531" s="25" t="str">
        <f t="shared" si="11"/>
        <v>14AHP1429715</v>
      </c>
      <c r="C531" s="2">
        <v>14</v>
      </c>
      <c r="D531" s="1" t="s">
        <v>956</v>
      </c>
      <c r="E531" s="1" t="s">
        <v>1760</v>
      </c>
      <c r="F531" s="9" t="s">
        <v>46</v>
      </c>
      <c r="G531" s="1" t="s">
        <v>1761</v>
      </c>
      <c r="H531" s="10" t="s">
        <v>521</v>
      </c>
      <c r="I531" s="1" t="s">
        <v>1755</v>
      </c>
      <c r="J531" s="2" t="s">
        <v>542</v>
      </c>
      <c r="K531" s="1" t="s">
        <v>521</v>
      </c>
      <c r="L531" s="2" t="s">
        <v>523</v>
      </c>
      <c r="M531" s="1" t="s">
        <v>1756</v>
      </c>
      <c r="N531" s="1" t="s">
        <v>1240</v>
      </c>
      <c r="O531" s="11">
        <v>39950</v>
      </c>
    </row>
    <row r="532" spans="1:15" s="16" customFormat="1" ht="54.75" hidden="1" customHeight="1" x14ac:dyDescent="0.2">
      <c r="A532" s="1">
        <v>1429716</v>
      </c>
      <c r="B532" s="25" t="str">
        <f t="shared" si="11"/>
        <v>14AHP1429716</v>
      </c>
      <c r="C532" s="2">
        <v>14</v>
      </c>
      <c r="D532" s="1" t="s">
        <v>956</v>
      </c>
      <c r="E532" s="1" t="s">
        <v>1762</v>
      </c>
      <c r="F532" s="9" t="s">
        <v>46</v>
      </c>
      <c r="G532" s="1" t="s">
        <v>1754</v>
      </c>
      <c r="H532" s="10" t="s">
        <v>521</v>
      </c>
      <c r="I532" s="1" t="s">
        <v>1755</v>
      </c>
      <c r="J532" s="2">
        <v>6</v>
      </c>
      <c r="K532" s="1" t="s">
        <v>521</v>
      </c>
      <c r="L532" s="2" t="s">
        <v>523</v>
      </c>
      <c r="M532" s="1" t="s">
        <v>1756</v>
      </c>
      <c r="N532" s="1" t="s">
        <v>1240</v>
      </c>
      <c r="O532" s="11">
        <v>39952</v>
      </c>
    </row>
    <row r="533" spans="1:15" s="16" customFormat="1" ht="42" hidden="1" customHeight="1" x14ac:dyDescent="0.2">
      <c r="A533" s="1">
        <v>1632357</v>
      </c>
      <c r="B533" s="25" t="str">
        <f t="shared" si="11"/>
        <v>14AHP1632357</v>
      </c>
      <c r="C533" s="2">
        <v>14</v>
      </c>
      <c r="D533" s="1" t="s">
        <v>956</v>
      </c>
      <c r="E533" s="1" t="s">
        <v>1763</v>
      </c>
      <c r="F533" s="9" t="s">
        <v>46</v>
      </c>
      <c r="G533" s="1" t="s">
        <v>1754</v>
      </c>
      <c r="H533" s="10" t="s">
        <v>521</v>
      </c>
      <c r="I533" s="1" t="s">
        <v>1755</v>
      </c>
      <c r="J533" s="2">
        <v>6</v>
      </c>
      <c r="K533" s="1" t="s">
        <v>521</v>
      </c>
      <c r="L533" s="2" t="s">
        <v>523</v>
      </c>
      <c r="M533" s="1" t="s">
        <v>1756</v>
      </c>
      <c r="N533" s="1" t="s">
        <v>1240</v>
      </c>
      <c r="O533" s="11">
        <v>39955</v>
      </c>
    </row>
    <row r="534" spans="1:15" s="16" customFormat="1" ht="42.75" hidden="1" customHeight="1" x14ac:dyDescent="0.2">
      <c r="A534" s="1">
        <v>1576661</v>
      </c>
      <c r="B534" s="25" t="str">
        <f>C534&amp;D534&amp;A534</f>
        <v>14AHP1576661</v>
      </c>
      <c r="C534" s="2">
        <v>14</v>
      </c>
      <c r="D534" s="1" t="s">
        <v>956</v>
      </c>
      <c r="E534" s="1" t="s">
        <v>1764</v>
      </c>
      <c r="F534" s="9" t="s">
        <v>46</v>
      </c>
      <c r="G534" s="1" t="s">
        <v>1759</v>
      </c>
      <c r="H534" s="10" t="s">
        <v>521</v>
      </c>
      <c r="I534" s="1" t="s">
        <v>1755</v>
      </c>
      <c r="J534" s="2">
        <v>6</v>
      </c>
      <c r="K534" s="1" t="s">
        <v>521</v>
      </c>
      <c r="L534" s="2" t="s">
        <v>523</v>
      </c>
      <c r="M534" s="1" t="s">
        <v>1756</v>
      </c>
      <c r="N534" s="1" t="s">
        <v>1240</v>
      </c>
      <c r="O534" s="11">
        <v>39953</v>
      </c>
    </row>
    <row r="535" spans="1:15" s="16" customFormat="1" ht="42.75" hidden="1" customHeight="1" x14ac:dyDescent="0.2">
      <c r="A535" s="1">
        <v>1429717</v>
      </c>
      <c r="B535" s="25" t="str">
        <f t="shared" si="11"/>
        <v>14AHP1429717</v>
      </c>
      <c r="C535" s="2">
        <v>14</v>
      </c>
      <c r="D535" s="1" t="s">
        <v>956</v>
      </c>
      <c r="E535" s="1" t="s">
        <v>1765</v>
      </c>
      <c r="F535" s="9" t="s">
        <v>46</v>
      </c>
      <c r="G535" s="1" t="s">
        <v>1754</v>
      </c>
      <c r="H535" s="10" t="s">
        <v>521</v>
      </c>
      <c r="I535" s="1" t="s">
        <v>1755</v>
      </c>
      <c r="J535" s="2">
        <v>6</v>
      </c>
      <c r="K535" s="1" t="s">
        <v>521</v>
      </c>
      <c r="L535" s="2" t="s">
        <v>523</v>
      </c>
      <c r="M535" s="1" t="s">
        <v>1756</v>
      </c>
      <c r="N535" s="1" t="s">
        <v>1240</v>
      </c>
      <c r="O535" s="11">
        <v>39953</v>
      </c>
    </row>
    <row r="536" spans="1:15" s="16" customFormat="1" ht="42" hidden="1" customHeight="1" x14ac:dyDescent="0.2">
      <c r="A536" s="1">
        <v>1632356</v>
      </c>
      <c r="B536" s="25" t="str">
        <f>C536&amp;D536&amp;A536</f>
        <v>14AHP1632356</v>
      </c>
      <c r="C536" s="2">
        <v>14</v>
      </c>
      <c r="D536" s="1" t="s">
        <v>956</v>
      </c>
      <c r="E536" s="1" t="s">
        <v>1766</v>
      </c>
      <c r="F536" s="9" t="s">
        <v>46</v>
      </c>
      <c r="G536" s="1" t="s">
        <v>1754</v>
      </c>
      <c r="H536" s="10" t="s">
        <v>521</v>
      </c>
      <c r="I536" s="1" t="s">
        <v>1755</v>
      </c>
      <c r="J536" s="2" t="s">
        <v>791</v>
      </c>
      <c r="K536" s="1" t="s">
        <v>521</v>
      </c>
      <c r="L536" s="2" t="s">
        <v>523</v>
      </c>
      <c r="M536" s="1" t="s">
        <v>1756</v>
      </c>
      <c r="N536" s="1" t="s">
        <v>1240</v>
      </c>
      <c r="O536" s="11">
        <v>39955</v>
      </c>
    </row>
    <row r="537" spans="1:15" s="16" customFormat="1" ht="39" hidden="1" customHeight="1" x14ac:dyDescent="0.2">
      <c r="A537" s="1">
        <v>1429718</v>
      </c>
      <c r="B537" s="25" t="str">
        <f t="shared" si="11"/>
        <v>14AHP1429718</v>
      </c>
      <c r="C537" s="2">
        <v>14</v>
      </c>
      <c r="D537" s="1" t="s">
        <v>956</v>
      </c>
      <c r="E537" s="1" t="s">
        <v>1767</v>
      </c>
      <c r="F537" s="9" t="s">
        <v>46</v>
      </c>
      <c r="G537" s="1" t="s">
        <v>1754</v>
      </c>
      <c r="H537" s="10" t="s">
        <v>521</v>
      </c>
      <c r="I537" s="1" t="s">
        <v>1755</v>
      </c>
      <c r="J537" s="2" t="s">
        <v>791</v>
      </c>
      <c r="K537" s="1" t="s">
        <v>521</v>
      </c>
      <c r="L537" s="2" t="s">
        <v>523</v>
      </c>
      <c r="M537" s="1" t="s">
        <v>1756</v>
      </c>
      <c r="N537" s="1" t="s">
        <v>1240</v>
      </c>
      <c r="O537" s="11">
        <v>39955</v>
      </c>
    </row>
    <row r="538" spans="1:15" s="16" customFormat="1" ht="46.5" hidden="1" customHeight="1" x14ac:dyDescent="0.2">
      <c r="A538" s="1">
        <v>1429719</v>
      </c>
      <c r="B538" s="25" t="str">
        <f t="shared" si="11"/>
        <v>14AHP1429719</v>
      </c>
      <c r="C538" s="2">
        <v>14</v>
      </c>
      <c r="D538" s="1" t="s">
        <v>956</v>
      </c>
      <c r="E538" s="1" t="s">
        <v>1768</v>
      </c>
      <c r="F538" s="9" t="s">
        <v>46</v>
      </c>
      <c r="G538" s="1" t="s">
        <v>1754</v>
      </c>
      <c r="H538" s="10" t="s">
        <v>521</v>
      </c>
      <c r="I538" s="1" t="s">
        <v>1755</v>
      </c>
      <c r="J538" s="2" t="s">
        <v>791</v>
      </c>
      <c r="K538" s="1" t="s">
        <v>521</v>
      </c>
      <c r="L538" s="2" t="s">
        <v>523</v>
      </c>
      <c r="M538" s="1" t="s">
        <v>1756</v>
      </c>
      <c r="N538" s="1" t="s">
        <v>1240</v>
      </c>
      <c r="O538" s="11">
        <v>39955</v>
      </c>
    </row>
    <row r="539" spans="1:15" s="16" customFormat="1" ht="51" hidden="1" customHeight="1" x14ac:dyDescent="0.2">
      <c r="A539" s="36">
        <v>1750462</v>
      </c>
      <c r="B539" s="25" t="str">
        <f t="shared" si="11"/>
        <v>14Industry Products1750462</v>
      </c>
      <c r="C539" s="2">
        <v>14</v>
      </c>
      <c r="D539" s="1" t="s">
        <v>1769</v>
      </c>
      <c r="E539" s="1" t="s">
        <v>1770</v>
      </c>
      <c r="F539" s="9" t="s">
        <v>1771</v>
      </c>
      <c r="G539" s="14" t="s">
        <v>521</v>
      </c>
      <c r="H539" s="14">
        <v>5000</v>
      </c>
      <c r="I539" s="1" t="s">
        <v>838</v>
      </c>
      <c r="J539" s="2">
        <v>1</v>
      </c>
      <c r="K539" s="1" t="s">
        <v>521</v>
      </c>
      <c r="L539" s="2" t="s">
        <v>523</v>
      </c>
      <c r="M539" s="14" t="s">
        <v>1772</v>
      </c>
      <c r="N539" s="1" t="s">
        <v>163</v>
      </c>
      <c r="O539" s="11"/>
    </row>
    <row r="540" spans="1:15" s="16" customFormat="1" ht="51" hidden="1" customHeight="1" x14ac:dyDescent="0.2">
      <c r="A540" s="36">
        <v>1753153</v>
      </c>
      <c r="B540" s="25" t="str">
        <f>C540&amp;D540&amp;A540</f>
        <v>14GENTHERM MEDICAL1753153</v>
      </c>
      <c r="C540" s="2">
        <v>14</v>
      </c>
      <c r="D540" s="1" t="s">
        <v>1773</v>
      </c>
      <c r="E540" s="1" t="s">
        <v>1774</v>
      </c>
      <c r="F540" s="9"/>
      <c r="G540" s="14" t="s">
        <v>521</v>
      </c>
      <c r="H540" s="14">
        <v>4050</v>
      </c>
      <c r="I540" s="1" t="s">
        <v>838</v>
      </c>
      <c r="J540" s="2">
        <v>1</v>
      </c>
      <c r="K540" s="1" t="s">
        <v>521</v>
      </c>
      <c r="L540" s="2" t="s">
        <v>523</v>
      </c>
      <c r="M540" s="14" t="s">
        <v>1775</v>
      </c>
      <c r="N540" s="1" t="s">
        <v>163</v>
      </c>
      <c r="O540" s="11"/>
    </row>
    <row r="541" spans="1:15" s="16" customFormat="1" ht="54.75" hidden="1" customHeight="1" x14ac:dyDescent="0.2">
      <c r="A541" s="1">
        <v>1458817</v>
      </c>
      <c r="B541" s="25" t="str">
        <f t="shared" ref="B541:B571" si="12">C541&amp;D541&amp;A541</f>
        <v>14IRVING CONSUMER PRODUCTS1458817</v>
      </c>
      <c r="C541" s="2">
        <v>14</v>
      </c>
      <c r="D541" s="1" t="s">
        <v>1776</v>
      </c>
      <c r="E541" s="1" t="s">
        <v>1777</v>
      </c>
      <c r="F541" s="9" t="s">
        <v>1778</v>
      </c>
      <c r="G541" s="1" t="s">
        <v>1779</v>
      </c>
      <c r="H541" s="10" t="s">
        <v>521</v>
      </c>
      <c r="I541" s="1" t="s">
        <v>1244</v>
      </c>
      <c r="J541" s="2">
        <v>13</v>
      </c>
      <c r="K541" s="1" t="s">
        <v>521</v>
      </c>
      <c r="L541" s="2" t="s">
        <v>523</v>
      </c>
      <c r="M541" s="1" t="s">
        <v>639</v>
      </c>
      <c r="N541" s="1" t="s">
        <v>1240</v>
      </c>
      <c r="O541" s="45"/>
    </row>
    <row r="542" spans="1:15" s="16" customFormat="1" ht="54.75" hidden="1" customHeight="1" x14ac:dyDescent="0.2">
      <c r="A542" s="1">
        <v>1458814</v>
      </c>
      <c r="B542" s="25" t="str">
        <f t="shared" si="12"/>
        <v>14IRVING CONSUMER PRODUCTS1458814</v>
      </c>
      <c r="C542" s="2">
        <v>14</v>
      </c>
      <c r="D542" s="1" t="s">
        <v>1776</v>
      </c>
      <c r="E542" s="1" t="s">
        <v>1780</v>
      </c>
      <c r="F542" s="9" t="s">
        <v>1778</v>
      </c>
      <c r="G542" s="1" t="s">
        <v>1779</v>
      </c>
      <c r="H542" s="10" t="s">
        <v>521</v>
      </c>
      <c r="I542" s="1" t="s">
        <v>1244</v>
      </c>
      <c r="J542" s="2">
        <v>13</v>
      </c>
      <c r="K542" s="1" t="s">
        <v>521</v>
      </c>
      <c r="L542" s="2" t="s">
        <v>523</v>
      </c>
      <c r="M542" s="1" t="s">
        <v>639</v>
      </c>
      <c r="N542" s="1" t="s">
        <v>1240</v>
      </c>
      <c r="O542" s="45"/>
    </row>
    <row r="543" spans="1:15" s="16" customFormat="1" ht="54.75" hidden="1" customHeight="1" x14ac:dyDescent="0.2">
      <c r="A543" s="1">
        <v>1713954</v>
      </c>
      <c r="B543" s="25" t="str">
        <f>C543&amp;D543&amp;A543</f>
        <v>14IRVING PERSONAL CARE1713954</v>
      </c>
      <c r="C543" s="2">
        <v>14</v>
      </c>
      <c r="D543" s="1" t="s">
        <v>1781</v>
      </c>
      <c r="E543" s="1" t="s">
        <v>1782</v>
      </c>
      <c r="F543" s="9" t="s">
        <v>46</v>
      </c>
      <c r="G543" s="121" t="s">
        <v>1783</v>
      </c>
      <c r="H543" s="10" t="s">
        <v>521</v>
      </c>
      <c r="I543" s="1" t="s">
        <v>1755</v>
      </c>
      <c r="J543" s="2" t="s">
        <v>542</v>
      </c>
      <c r="K543" s="1" t="s">
        <v>521</v>
      </c>
      <c r="L543" s="2" t="s">
        <v>523</v>
      </c>
      <c r="M543" s="1" t="s">
        <v>1784</v>
      </c>
      <c r="N543" s="1" t="s">
        <v>1240</v>
      </c>
      <c r="O543" s="45"/>
    </row>
    <row r="544" spans="1:15" s="16" customFormat="1" ht="54.75" hidden="1" customHeight="1" x14ac:dyDescent="0.2">
      <c r="A544" s="1">
        <v>1592094</v>
      </c>
      <c r="B544" s="25" t="str">
        <f t="shared" si="12"/>
        <v>14IRVING PERSONAL CARE1592094</v>
      </c>
      <c r="C544" s="2">
        <v>14</v>
      </c>
      <c r="D544" s="1" t="s">
        <v>1781</v>
      </c>
      <c r="E544" s="1" t="s">
        <v>1785</v>
      </c>
      <c r="F544" s="9" t="s">
        <v>46</v>
      </c>
      <c r="G544" s="121" t="s">
        <v>1783</v>
      </c>
      <c r="H544" s="10" t="s">
        <v>521</v>
      </c>
      <c r="I544" s="1" t="s">
        <v>1244</v>
      </c>
      <c r="J544" s="2" t="s">
        <v>542</v>
      </c>
      <c r="K544" s="1" t="s">
        <v>521</v>
      </c>
      <c r="L544" s="2" t="s">
        <v>523</v>
      </c>
      <c r="M544" s="1" t="s">
        <v>1784</v>
      </c>
      <c r="N544" s="1" t="s">
        <v>1240</v>
      </c>
      <c r="O544" s="45"/>
    </row>
    <row r="545" spans="1:15" s="16" customFormat="1" ht="54.75" hidden="1" customHeight="1" x14ac:dyDescent="0.2">
      <c r="A545" s="1">
        <v>1713955</v>
      </c>
      <c r="B545" s="25" t="str">
        <f t="shared" si="12"/>
        <v>14IRVING PERSONAL CARE1713955</v>
      </c>
      <c r="C545" s="2">
        <v>14</v>
      </c>
      <c r="D545" s="1" t="s">
        <v>1781</v>
      </c>
      <c r="E545" s="1" t="s">
        <v>1786</v>
      </c>
      <c r="F545" s="9" t="s">
        <v>46</v>
      </c>
      <c r="G545" s="121" t="s">
        <v>1783</v>
      </c>
      <c r="H545" s="10" t="s">
        <v>521</v>
      </c>
      <c r="I545" s="1" t="s">
        <v>1755</v>
      </c>
      <c r="J545" s="2">
        <v>7</v>
      </c>
      <c r="K545" s="1" t="s">
        <v>521</v>
      </c>
      <c r="L545" s="2" t="s">
        <v>523</v>
      </c>
      <c r="M545" s="1" t="s">
        <v>1784</v>
      </c>
      <c r="N545" s="1" t="s">
        <v>1240</v>
      </c>
      <c r="O545" s="45"/>
    </row>
    <row r="546" spans="1:15" s="16" customFormat="1" ht="54.75" hidden="1" customHeight="1" x14ac:dyDescent="0.2">
      <c r="A546" s="1">
        <v>1429725</v>
      </c>
      <c r="B546" s="25" t="str">
        <f t="shared" si="12"/>
        <v>14IRVING PERSONAL CARE1429725</v>
      </c>
      <c r="C546" s="2">
        <v>14</v>
      </c>
      <c r="D546" s="1" t="s">
        <v>1781</v>
      </c>
      <c r="E546" s="1" t="s">
        <v>1787</v>
      </c>
      <c r="F546" s="9" t="s">
        <v>46</v>
      </c>
      <c r="G546" s="121" t="s">
        <v>1783</v>
      </c>
      <c r="H546" s="10" t="s">
        <v>521</v>
      </c>
      <c r="I546" s="1" t="s">
        <v>1755</v>
      </c>
      <c r="J546" s="2">
        <v>7</v>
      </c>
      <c r="K546" s="1" t="s">
        <v>521</v>
      </c>
      <c r="L546" s="2" t="s">
        <v>523</v>
      </c>
      <c r="M546" s="1" t="s">
        <v>1784</v>
      </c>
      <c r="N546" s="1" t="s">
        <v>1240</v>
      </c>
      <c r="O546" s="45"/>
    </row>
    <row r="547" spans="1:15" s="16" customFormat="1" ht="40.5" hidden="1" customHeight="1" x14ac:dyDescent="0.2">
      <c r="A547" s="36">
        <v>1559695</v>
      </c>
      <c r="B547" s="25" t="str">
        <f t="shared" si="12"/>
        <v>14AHP1559695</v>
      </c>
      <c r="C547" s="2">
        <v>14</v>
      </c>
      <c r="D547" s="1" t="s">
        <v>956</v>
      </c>
      <c r="E547" s="43" t="s">
        <v>1788</v>
      </c>
      <c r="F547" s="9" t="s">
        <v>46</v>
      </c>
      <c r="G547" s="1" t="s">
        <v>1789</v>
      </c>
      <c r="H547" s="10" t="s">
        <v>521</v>
      </c>
      <c r="I547" s="1" t="s">
        <v>1755</v>
      </c>
      <c r="J547" s="2" t="s">
        <v>1284</v>
      </c>
      <c r="K547" s="1" t="s">
        <v>521</v>
      </c>
      <c r="L547" s="2" t="s">
        <v>523</v>
      </c>
      <c r="M547" s="1" t="s">
        <v>1790</v>
      </c>
      <c r="N547" s="1" t="s">
        <v>1240</v>
      </c>
      <c r="O547" s="11">
        <v>39949</v>
      </c>
    </row>
    <row r="548" spans="1:15" s="16" customFormat="1" ht="54.75" hidden="1" customHeight="1" x14ac:dyDescent="0.2">
      <c r="A548" s="36">
        <v>1479070</v>
      </c>
      <c r="B548" s="25" t="str">
        <f>C548&amp;D548&amp;A548</f>
        <v>14AHP1479070</v>
      </c>
      <c r="C548" s="2">
        <v>14</v>
      </c>
      <c r="D548" s="1" t="s">
        <v>956</v>
      </c>
      <c r="E548" s="43" t="s">
        <v>1791</v>
      </c>
      <c r="F548" s="9" t="s">
        <v>46</v>
      </c>
      <c r="G548" s="1" t="s">
        <v>1789</v>
      </c>
      <c r="H548" s="10" t="s">
        <v>521</v>
      </c>
      <c r="I548" s="1" t="s">
        <v>1755</v>
      </c>
      <c r="J548" s="2" t="s">
        <v>542</v>
      </c>
      <c r="K548" s="1" t="s">
        <v>521</v>
      </c>
      <c r="L548" s="2" t="s">
        <v>523</v>
      </c>
      <c r="M548" s="1" t="s">
        <v>1790</v>
      </c>
      <c r="N548" s="1" t="s">
        <v>1240</v>
      </c>
      <c r="O548" s="11">
        <v>39950</v>
      </c>
    </row>
    <row r="549" spans="1:15" s="16" customFormat="1" ht="54.75" hidden="1" customHeight="1" x14ac:dyDescent="0.2">
      <c r="A549" s="36">
        <v>1715784</v>
      </c>
      <c r="B549" s="25" t="str">
        <f>C549&amp;D549&amp;A549</f>
        <v>14AHP1715784</v>
      </c>
      <c r="C549" s="2">
        <v>14</v>
      </c>
      <c r="D549" s="1" t="s">
        <v>956</v>
      </c>
      <c r="E549" s="43" t="s">
        <v>1792</v>
      </c>
      <c r="F549" s="9" t="s">
        <v>46</v>
      </c>
      <c r="G549" s="1" t="s">
        <v>1789</v>
      </c>
      <c r="H549" s="10" t="s">
        <v>521</v>
      </c>
      <c r="I549" s="1" t="s">
        <v>1755</v>
      </c>
      <c r="J549" s="2">
        <v>6</v>
      </c>
      <c r="K549" s="1" t="s">
        <v>521</v>
      </c>
      <c r="L549" s="2" t="s">
        <v>523</v>
      </c>
      <c r="M549" s="1" t="s">
        <v>1790</v>
      </c>
      <c r="N549" s="1" t="s">
        <v>1240</v>
      </c>
      <c r="O549" s="11">
        <v>39950</v>
      </c>
    </row>
    <row r="550" spans="1:15" s="16" customFormat="1" ht="54.75" hidden="1" customHeight="1" x14ac:dyDescent="0.2">
      <c r="A550" s="36">
        <v>1716031</v>
      </c>
      <c r="B550" s="25" t="str">
        <f t="shared" si="12"/>
        <v>14AHP1716031</v>
      </c>
      <c r="C550" s="2">
        <v>14</v>
      </c>
      <c r="D550" s="1" t="s">
        <v>956</v>
      </c>
      <c r="E550" s="43" t="s">
        <v>1793</v>
      </c>
      <c r="F550" s="9" t="s">
        <v>46</v>
      </c>
      <c r="G550" s="1" t="s">
        <v>1789</v>
      </c>
      <c r="H550" s="10" t="s">
        <v>521</v>
      </c>
      <c r="I550" s="1" t="s">
        <v>1755</v>
      </c>
      <c r="J550" s="2" t="s">
        <v>791</v>
      </c>
      <c r="K550" s="1" t="s">
        <v>521</v>
      </c>
      <c r="L550" s="2" t="s">
        <v>523</v>
      </c>
      <c r="M550" s="1" t="s">
        <v>1790</v>
      </c>
      <c r="N550" s="1" t="s">
        <v>1240</v>
      </c>
      <c r="O550" s="11">
        <v>39950</v>
      </c>
    </row>
    <row r="551" spans="1:15" s="16" customFormat="1" ht="54.75" hidden="1" customHeight="1" x14ac:dyDescent="0.2">
      <c r="A551" s="36">
        <v>1721156</v>
      </c>
      <c r="B551" s="25" t="str">
        <f t="shared" si="12"/>
        <v>14AHP1721156</v>
      </c>
      <c r="C551" s="2">
        <v>14</v>
      </c>
      <c r="D551" s="1" t="s">
        <v>956</v>
      </c>
      <c r="E551" s="43" t="s">
        <v>1794</v>
      </c>
      <c r="F551" s="9" t="s">
        <v>46</v>
      </c>
      <c r="G551" s="1" t="s">
        <v>1789</v>
      </c>
      <c r="H551" s="10" t="s">
        <v>521</v>
      </c>
      <c r="I551" s="1" t="s">
        <v>1755</v>
      </c>
      <c r="J551" s="2" t="s">
        <v>791</v>
      </c>
      <c r="K551" s="1" t="s">
        <v>521</v>
      </c>
      <c r="L551" s="2" t="s">
        <v>523</v>
      </c>
      <c r="M551" s="1" t="s">
        <v>1790</v>
      </c>
      <c r="N551" s="1" t="s">
        <v>1240</v>
      </c>
      <c r="O551" s="11">
        <v>39950</v>
      </c>
    </row>
    <row r="552" spans="1:15" s="16" customFormat="1" ht="54.75" hidden="1" customHeight="1" x14ac:dyDescent="0.2">
      <c r="A552" s="36">
        <v>1716032</v>
      </c>
      <c r="B552" s="25" t="str">
        <f>C552&amp;D552&amp;A552</f>
        <v>14AHP1716032</v>
      </c>
      <c r="C552" s="2">
        <v>14</v>
      </c>
      <c r="D552" s="1" t="s">
        <v>956</v>
      </c>
      <c r="E552" s="43" t="s">
        <v>1795</v>
      </c>
      <c r="F552" s="9" t="s">
        <v>46</v>
      </c>
      <c r="G552" s="1" t="s">
        <v>1789</v>
      </c>
      <c r="H552" s="10" t="s">
        <v>521</v>
      </c>
      <c r="I552" s="1" t="s">
        <v>1755</v>
      </c>
      <c r="J552" s="2">
        <v>5</v>
      </c>
      <c r="K552" s="1" t="s">
        <v>521</v>
      </c>
      <c r="L552" s="2" t="s">
        <v>523</v>
      </c>
      <c r="M552" s="1" t="s">
        <v>1790</v>
      </c>
      <c r="N552" s="1" t="s">
        <v>1240</v>
      </c>
      <c r="O552" s="11">
        <v>39950</v>
      </c>
    </row>
    <row r="553" spans="1:15" s="16" customFormat="1" ht="54.75" hidden="1" customHeight="1" x14ac:dyDescent="0.2">
      <c r="A553" s="36">
        <v>1559618</v>
      </c>
      <c r="B553" s="25" t="str">
        <f t="shared" si="12"/>
        <v>14AHP1559618</v>
      </c>
      <c r="C553" s="2">
        <v>14</v>
      </c>
      <c r="D553" s="1" t="s">
        <v>956</v>
      </c>
      <c r="E553" s="43" t="s">
        <v>1796</v>
      </c>
      <c r="F553" s="9" t="s">
        <v>46</v>
      </c>
      <c r="G553" s="1" t="s">
        <v>1789</v>
      </c>
      <c r="H553" s="10" t="s">
        <v>521</v>
      </c>
      <c r="I553" s="1" t="s">
        <v>1755</v>
      </c>
      <c r="J553" s="2">
        <v>6</v>
      </c>
      <c r="K553" s="1" t="s">
        <v>521</v>
      </c>
      <c r="L553" s="2" t="s">
        <v>523</v>
      </c>
      <c r="M553" s="1" t="s">
        <v>1790</v>
      </c>
      <c r="N553" s="1" t="s">
        <v>1240</v>
      </c>
      <c r="O553" s="11">
        <v>39952</v>
      </c>
    </row>
    <row r="554" spans="1:15" s="16" customFormat="1" ht="42.75" hidden="1" customHeight="1" x14ac:dyDescent="0.2">
      <c r="A554" s="36">
        <v>1559619</v>
      </c>
      <c r="B554" s="25" t="str">
        <f t="shared" si="12"/>
        <v>14AHP1559619</v>
      </c>
      <c r="C554" s="2">
        <v>14</v>
      </c>
      <c r="D554" s="1" t="s">
        <v>956</v>
      </c>
      <c r="E554" s="43" t="s">
        <v>1797</v>
      </c>
      <c r="F554" s="9" t="s">
        <v>46</v>
      </c>
      <c r="G554" s="1" t="s">
        <v>1789</v>
      </c>
      <c r="H554" s="10" t="s">
        <v>521</v>
      </c>
      <c r="I554" s="1" t="s">
        <v>1755</v>
      </c>
      <c r="J554" s="2">
        <v>6</v>
      </c>
      <c r="K554" s="1" t="s">
        <v>521</v>
      </c>
      <c r="L554" s="2" t="s">
        <v>523</v>
      </c>
      <c r="M554" s="1" t="s">
        <v>1790</v>
      </c>
      <c r="N554" s="1" t="s">
        <v>1240</v>
      </c>
      <c r="O554" s="11">
        <v>39953</v>
      </c>
    </row>
    <row r="555" spans="1:15" s="16" customFormat="1" ht="54.75" hidden="1" customHeight="1" x14ac:dyDescent="0.2">
      <c r="A555" s="1">
        <v>1563533</v>
      </c>
      <c r="B555" s="25" t="str">
        <f t="shared" si="12"/>
        <v>14AHP1563533</v>
      </c>
      <c r="C555" s="2">
        <v>14</v>
      </c>
      <c r="D555" s="1" t="s">
        <v>956</v>
      </c>
      <c r="E555" s="1" t="s">
        <v>1798</v>
      </c>
      <c r="F555" s="9" t="s">
        <v>46</v>
      </c>
      <c r="G555" s="1" t="s">
        <v>1759</v>
      </c>
      <c r="H555" s="10" t="s">
        <v>521</v>
      </c>
      <c r="I555" s="1" t="s">
        <v>1755</v>
      </c>
      <c r="J555" s="2" t="s">
        <v>542</v>
      </c>
      <c r="K555" s="1" t="s">
        <v>521</v>
      </c>
      <c r="L555" s="2" t="s">
        <v>523</v>
      </c>
      <c r="M555" s="1" t="s">
        <v>1756</v>
      </c>
      <c r="N555" s="1" t="s">
        <v>1240</v>
      </c>
      <c r="O555" s="11">
        <v>39950</v>
      </c>
    </row>
    <row r="556" spans="1:15" s="16" customFormat="1" ht="42.75" hidden="1" customHeight="1" x14ac:dyDescent="0.2">
      <c r="A556" s="1">
        <v>1563534</v>
      </c>
      <c r="B556" s="25" t="str">
        <f t="shared" si="12"/>
        <v>14AHP1563534</v>
      </c>
      <c r="C556" s="2">
        <v>14</v>
      </c>
      <c r="D556" s="1" t="s">
        <v>956</v>
      </c>
      <c r="E556" s="1" t="s">
        <v>1799</v>
      </c>
      <c r="F556" s="9" t="s">
        <v>46</v>
      </c>
      <c r="G556" s="1" t="s">
        <v>1759</v>
      </c>
      <c r="H556" s="10" t="s">
        <v>521</v>
      </c>
      <c r="I556" s="1" t="s">
        <v>1755</v>
      </c>
      <c r="J556" s="2">
        <v>6</v>
      </c>
      <c r="K556" s="1" t="s">
        <v>521</v>
      </c>
      <c r="L556" s="2" t="s">
        <v>523</v>
      </c>
      <c r="M556" s="1" t="s">
        <v>1756</v>
      </c>
      <c r="N556" s="1" t="s">
        <v>1240</v>
      </c>
      <c r="O556" s="11">
        <v>39953</v>
      </c>
    </row>
    <row r="557" spans="1:15" s="16" customFormat="1" ht="54.75" hidden="1" customHeight="1" x14ac:dyDescent="0.2">
      <c r="A557" s="36">
        <v>1429724</v>
      </c>
      <c r="B557" s="25" t="str">
        <f t="shared" si="12"/>
        <v>14AHP1429724</v>
      </c>
      <c r="C557" s="2">
        <v>14</v>
      </c>
      <c r="D557" s="1" t="s">
        <v>956</v>
      </c>
      <c r="E557" s="1" t="s">
        <v>1800</v>
      </c>
      <c r="F557" s="9" t="s">
        <v>46</v>
      </c>
      <c r="G557" s="1" t="s">
        <v>1801</v>
      </c>
      <c r="H557" s="10" t="s">
        <v>521</v>
      </c>
      <c r="I557" s="1" t="s">
        <v>1755</v>
      </c>
      <c r="J557" s="2" t="s">
        <v>1284</v>
      </c>
      <c r="K557" s="1" t="s">
        <v>521</v>
      </c>
      <c r="L557" s="2" t="s">
        <v>523</v>
      </c>
      <c r="M557" s="1" t="s">
        <v>1756</v>
      </c>
      <c r="N557" s="1" t="s">
        <v>1240</v>
      </c>
      <c r="O557" s="45"/>
    </row>
    <row r="558" spans="1:15" s="16" customFormat="1" ht="54.75" hidden="1" customHeight="1" x14ac:dyDescent="0.2">
      <c r="A558" s="36">
        <v>1429726</v>
      </c>
      <c r="B558" s="25" t="str">
        <f t="shared" si="12"/>
        <v>14AHP1429726</v>
      </c>
      <c r="C558" s="2">
        <v>14</v>
      </c>
      <c r="D558" s="1" t="s">
        <v>956</v>
      </c>
      <c r="E558" s="1" t="s">
        <v>1802</v>
      </c>
      <c r="F558" s="9" t="s">
        <v>46</v>
      </c>
      <c r="G558" s="1" t="s">
        <v>1801</v>
      </c>
      <c r="H558" s="10" t="s">
        <v>521</v>
      </c>
      <c r="I558" s="1" t="s">
        <v>1755</v>
      </c>
      <c r="J558" s="2" t="s">
        <v>542</v>
      </c>
      <c r="K558" s="1" t="s">
        <v>521</v>
      </c>
      <c r="L558" s="2" t="s">
        <v>523</v>
      </c>
      <c r="M558" s="1" t="s">
        <v>1756</v>
      </c>
      <c r="N558" s="1" t="s">
        <v>1240</v>
      </c>
      <c r="O558" s="45"/>
    </row>
    <row r="559" spans="1:15" s="16" customFormat="1" ht="54.75" hidden="1" customHeight="1" x14ac:dyDescent="0.2">
      <c r="A559" s="36">
        <v>1429727</v>
      </c>
      <c r="B559" s="25" t="str">
        <f t="shared" si="12"/>
        <v>14AHP1429727</v>
      </c>
      <c r="C559" s="2">
        <v>14</v>
      </c>
      <c r="D559" s="1" t="s">
        <v>956</v>
      </c>
      <c r="E559" s="1" t="s">
        <v>1803</v>
      </c>
      <c r="F559" s="9" t="s">
        <v>46</v>
      </c>
      <c r="G559" s="1" t="s">
        <v>1759</v>
      </c>
      <c r="H559" s="10" t="s">
        <v>521</v>
      </c>
      <c r="I559" s="1" t="s">
        <v>1755</v>
      </c>
      <c r="J559" s="2">
        <v>6</v>
      </c>
      <c r="K559" s="1" t="s">
        <v>521</v>
      </c>
      <c r="L559" s="2" t="s">
        <v>523</v>
      </c>
      <c r="M559" s="1" t="s">
        <v>1756</v>
      </c>
      <c r="N559" s="1" t="s">
        <v>1240</v>
      </c>
      <c r="O559" s="11">
        <v>39952</v>
      </c>
    </row>
    <row r="560" spans="1:15" s="16" customFormat="1" ht="50.25" hidden="1" customHeight="1" x14ac:dyDescent="0.2">
      <c r="A560" s="36">
        <v>1601460</v>
      </c>
      <c r="B560" s="25" t="str">
        <f t="shared" si="12"/>
        <v>14AHP1601460</v>
      </c>
      <c r="C560" s="2">
        <v>14</v>
      </c>
      <c r="D560" s="1" t="s">
        <v>956</v>
      </c>
      <c r="E560" s="1" t="s">
        <v>1804</v>
      </c>
      <c r="F560" s="9" t="s">
        <v>46</v>
      </c>
      <c r="G560" s="1" t="s">
        <v>1759</v>
      </c>
      <c r="H560" s="10" t="s">
        <v>521</v>
      </c>
      <c r="I560" s="1" t="s">
        <v>1755</v>
      </c>
      <c r="J560" s="2">
        <v>6</v>
      </c>
      <c r="K560" s="1" t="s">
        <v>521</v>
      </c>
      <c r="L560" s="2" t="s">
        <v>523</v>
      </c>
      <c r="M560" s="1" t="s">
        <v>1756</v>
      </c>
      <c r="N560" s="1" t="s">
        <v>1240</v>
      </c>
      <c r="O560" s="11">
        <v>39953</v>
      </c>
    </row>
    <row r="561" spans="1:15" s="16" customFormat="1" ht="50.25" hidden="1" customHeight="1" x14ac:dyDescent="0.2">
      <c r="A561" s="36">
        <v>1429728</v>
      </c>
      <c r="B561" s="25" t="str">
        <f t="shared" si="12"/>
        <v>14AHP1429728</v>
      </c>
      <c r="C561" s="2">
        <v>14</v>
      </c>
      <c r="D561" s="1" t="s">
        <v>956</v>
      </c>
      <c r="E561" s="1" t="s">
        <v>1805</v>
      </c>
      <c r="F561" s="9" t="s">
        <v>46</v>
      </c>
      <c r="G561" s="1" t="s">
        <v>1759</v>
      </c>
      <c r="H561" s="10" t="s">
        <v>521</v>
      </c>
      <c r="I561" s="1" t="s">
        <v>1755</v>
      </c>
      <c r="J561" s="2">
        <v>6</v>
      </c>
      <c r="K561" s="1" t="s">
        <v>521</v>
      </c>
      <c r="L561" s="2" t="s">
        <v>523</v>
      </c>
      <c r="M561" s="1" t="s">
        <v>1756</v>
      </c>
      <c r="N561" s="1" t="s">
        <v>1240</v>
      </c>
      <c r="O561" s="11">
        <v>39953</v>
      </c>
    </row>
    <row r="562" spans="1:15" s="16" customFormat="1" ht="42" hidden="1" customHeight="1" x14ac:dyDescent="0.2">
      <c r="A562" s="36">
        <v>1601461</v>
      </c>
      <c r="B562" s="25" t="str">
        <f t="shared" si="12"/>
        <v>14AHP1601461</v>
      </c>
      <c r="C562" s="2">
        <v>14</v>
      </c>
      <c r="D562" s="1" t="s">
        <v>956</v>
      </c>
      <c r="E562" s="1" t="s">
        <v>1806</v>
      </c>
      <c r="F562" s="9" t="s">
        <v>46</v>
      </c>
      <c r="G562" s="1" t="s">
        <v>1759</v>
      </c>
      <c r="H562" s="10" t="s">
        <v>521</v>
      </c>
      <c r="I562" s="1" t="s">
        <v>1755</v>
      </c>
      <c r="J562" s="2" t="s">
        <v>791</v>
      </c>
      <c r="K562" s="1" t="s">
        <v>521</v>
      </c>
      <c r="L562" s="2" t="s">
        <v>523</v>
      </c>
      <c r="M562" s="1" t="s">
        <v>1756</v>
      </c>
      <c r="N562" s="1" t="s">
        <v>1240</v>
      </c>
      <c r="O562" s="11">
        <v>39955</v>
      </c>
    </row>
    <row r="563" spans="1:15" s="16" customFormat="1" ht="42" hidden="1" customHeight="1" x14ac:dyDescent="0.2">
      <c r="A563" s="36">
        <v>1429729</v>
      </c>
      <c r="B563" s="25" t="str">
        <f t="shared" si="12"/>
        <v>14AHP1429729</v>
      </c>
      <c r="C563" s="2">
        <v>14</v>
      </c>
      <c r="D563" s="1" t="s">
        <v>956</v>
      </c>
      <c r="E563" s="1" t="s">
        <v>1807</v>
      </c>
      <c r="F563" s="9" t="s">
        <v>46</v>
      </c>
      <c r="G563" s="1" t="s">
        <v>1759</v>
      </c>
      <c r="H563" s="10" t="s">
        <v>521</v>
      </c>
      <c r="I563" s="1" t="s">
        <v>1755</v>
      </c>
      <c r="J563" s="2" t="s">
        <v>791</v>
      </c>
      <c r="K563" s="1" t="s">
        <v>521</v>
      </c>
      <c r="L563" s="2" t="s">
        <v>523</v>
      </c>
      <c r="M563" s="1" t="s">
        <v>1756</v>
      </c>
      <c r="N563" s="1" t="s">
        <v>1240</v>
      </c>
      <c r="O563" s="11">
        <v>39955</v>
      </c>
    </row>
    <row r="564" spans="1:15" s="16" customFormat="1" ht="42" hidden="1" customHeight="1" x14ac:dyDescent="0.2">
      <c r="A564" s="36">
        <v>1680312</v>
      </c>
      <c r="B564" s="25" t="str">
        <f t="shared" si="12"/>
        <v>14AHP1680312</v>
      </c>
      <c r="C564" s="2">
        <v>14</v>
      </c>
      <c r="D564" s="1" t="s">
        <v>956</v>
      </c>
      <c r="E564" s="1" t="s">
        <v>1808</v>
      </c>
      <c r="F564" s="9" t="s">
        <v>46</v>
      </c>
      <c r="G564" s="1" t="s">
        <v>1759</v>
      </c>
      <c r="H564" s="10" t="s">
        <v>521</v>
      </c>
      <c r="I564" s="1" t="s">
        <v>1755</v>
      </c>
      <c r="J564" s="2">
        <v>5</v>
      </c>
      <c r="K564" s="1" t="s">
        <v>521</v>
      </c>
      <c r="L564" s="2" t="s">
        <v>523</v>
      </c>
      <c r="M564" s="1" t="s">
        <v>1756</v>
      </c>
      <c r="N564" s="1" t="s">
        <v>1240</v>
      </c>
      <c r="O564" s="11">
        <v>39955</v>
      </c>
    </row>
    <row r="565" spans="1:15" s="16" customFormat="1" ht="54.75" hidden="1" customHeight="1" x14ac:dyDescent="0.2">
      <c r="A565" s="36">
        <v>1714090</v>
      </c>
      <c r="B565" s="25" t="str">
        <f>C565&amp;D565&amp;A565</f>
        <v>14DOUNOR/Neuville1714090</v>
      </c>
      <c r="C565" s="2">
        <v>14</v>
      </c>
      <c r="D565" s="1" t="s">
        <v>1809</v>
      </c>
      <c r="E565" s="1" t="s">
        <v>1810</v>
      </c>
      <c r="F565" s="9" t="s">
        <v>46</v>
      </c>
      <c r="G565" s="1" t="s">
        <v>1811</v>
      </c>
      <c r="H565" s="10">
        <v>12700</v>
      </c>
      <c r="I565" s="1" t="s">
        <v>838</v>
      </c>
      <c r="J565" s="2">
        <v>1</v>
      </c>
      <c r="K565" s="1" t="s">
        <v>521</v>
      </c>
      <c r="L565" s="2" t="s">
        <v>523</v>
      </c>
      <c r="M565" s="1" t="s">
        <v>639</v>
      </c>
      <c r="N565" s="1" t="s">
        <v>1240</v>
      </c>
      <c r="O565" s="45"/>
    </row>
    <row r="566" spans="1:15" s="16" customFormat="1" ht="54.75" hidden="1" customHeight="1" x14ac:dyDescent="0.2">
      <c r="A566" s="36">
        <v>1714091</v>
      </c>
      <c r="B566" s="25" t="str">
        <f t="shared" si="12"/>
        <v>14DOUNOR/Neuville1714091</v>
      </c>
      <c r="C566" s="2">
        <v>14</v>
      </c>
      <c r="D566" s="1" t="s">
        <v>1809</v>
      </c>
      <c r="E566" s="1" t="s">
        <v>1812</v>
      </c>
      <c r="F566" s="9" t="s">
        <v>46</v>
      </c>
      <c r="G566" s="1" t="s">
        <v>1811</v>
      </c>
      <c r="H566" s="10">
        <v>12700</v>
      </c>
      <c r="I566" s="1" t="s">
        <v>838</v>
      </c>
      <c r="J566" s="2">
        <v>1</v>
      </c>
      <c r="K566" s="1" t="s">
        <v>521</v>
      </c>
      <c r="L566" s="2" t="s">
        <v>523</v>
      </c>
      <c r="M566" s="1" t="s">
        <v>639</v>
      </c>
      <c r="N566" s="1" t="s">
        <v>1240</v>
      </c>
      <c r="O566" s="45"/>
    </row>
    <row r="567" spans="1:15" s="16" customFormat="1" ht="54.75" hidden="1" customHeight="1" x14ac:dyDescent="0.2">
      <c r="A567" s="36">
        <v>1714092</v>
      </c>
      <c r="B567" s="25" t="str">
        <f t="shared" si="12"/>
        <v>14DOUNOR/Neuville1714092</v>
      </c>
      <c r="C567" s="2">
        <v>14</v>
      </c>
      <c r="D567" s="1" t="s">
        <v>1809</v>
      </c>
      <c r="E567" s="1" t="s">
        <v>1813</v>
      </c>
      <c r="F567" s="9" t="s">
        <v>46</v>
      </c>
      <c r="G567" s="1" t="s">
        <v>1811</v>
      </c>
      <c r="H567" s="10">
        <v>12700</v>
      </c>
      <c r="I567" s="1" t="s">
        <v>838</v>
      </c>
      <c r="J567" s="2">
        <v>1</v>
      </c>
      <c r="K567" s="1" t="s">
        <v>521</v>
      </c>
      <c r="L567" s="2" t="s">
        <v>523</v>
      </c>
      <c r="M567" s="1" t="s">
        <v>639</v>
      </c>
      <c r="N567" s="1" t="s">
        <v>1240</v>
      </c>
      <c r="O567" s="45"/>
    </row>
    <row r="568" spans="1:15" s="16" customFormat="1" ht="54.75" hidden="1" customHeight="1" x14ac:dyDescent="0.2">
      <c r="A568" s="36">
        <v>1714093</v>
      </c>
      <c r="B568" s="25" t="str">
        <f t="shared" si="12"/>
        <v>14DOUNOR/Neuville1714093</v>
      </c>
      <c r="C568" s="2">
        <v>14</v>
      </c>
      <c r="D568" s="1" t="s">
        <v>1809</v>
      </c>
      <c r="E568" s="1" t="s">
        <v>1814</v>
      </c>
      <c r="F568" s="9" t="s">
        <v>46</v>
      </c>
      <c r="G568" s="1" t="s">
        <v>1811</v>
      </c>
      <c r="H568" s="10">
        <v>12700</v>
      </c>
      <c r="I568" s="1" t="s">
        <v>838</v>
      </c>
      <c r="J568" s="2">
        <v>1</v>
      </c>
      <c r="K568" s="1" t="s">
        <v>521</v>
      </c>
      <c r="L568" s="2" t="s">
        <v>523</v>
      </c>
      <c r="M568" s="1" t="s">
        <v>639</v>
      </c>
      <c r="N568" s="1" t="s">
        <v>1240</v>
      </c>
      <c r="O568" s="45"/>
    </row>
    <row r="569" spans="1:15" s="16" customFormat="1" ht="54.75" hidden="1" customHeight="1" x14ac:dyDescent="0.2">
      <c r="A569" s="36">
        <v>1722300</v>
      </c>
      <c r="B569" s="25" t="str">
        <f>C569&amp;D569&amp;A569</f>
        <v>14DOUNOR/Neuville1722300</v>
      </c>
      <c r="C569" s="2">
        <v>14</v>
      </c>
      <c r="D569" s="1" t="s">
        <v>1809</v>
      </c>
      <c r="E569" s="1" t="s">
        <v>1815</v>
      </c>
      <c r="F569" s="9" t="s">
        <v>46</v>
      </c>
      <c r="G569" s="1" t="s">
        <v>1811</v>
      </c>
      <c r="H569" s="10"/>
      <c r="I569" s="1" t="s">
        <v>838</v>
      </c>
      <c r="J569" s="2">
        <v>1</v>
      </c>
      <c r="K569" s="1" t="s">
        <v>521</v>
      </c>
      <c r="L569" s="2" t="s">
        <v>523</v>
      </c>
      <c r="M569" s="1" t="s">
        <v>639</v>
      </c>
      <c r="N569" s="1" t="s">
        <v>1240</v>
      </c>
      <c r="O569" s="45"/>
    </row>
    <row r="570" spans="1:15" s="16" customFormat="1" ht="54.75" hidden="1" customHeight="1" x14ac:dyDescent="0.2">
      <c r="A570" s="1">
        <v>1563533</v>
      </c>
      <c r="B570" s="25" t="str">
        <f t="shared" si="12"/>
        <v>14DOMTAR/AHP1563533</v>
      </c>
      <c r="C570" s="2">
        <v>14</v>
      </c>
      <c r="D570" s="1" t="s">
        <v>1816</v>
      </c>
      <c r="E570" s="1" t="s">
        <v>1798</v>
      </c>
      <c r="F570" s="9" t="s">
        <v>46</v>
      </c>
      <c r="G570" s="1" t="s">
        <v>1817</v>
      </c>
      <c r="H570" s="10" t="s">
        <v>521</v>
      </c>
      <c r="I570" s="1" t="s">
        <v>1244</v>
      </c>
      <c r="J570" s="2" t="s">
        <v>542</v>
      </c>
      <c r="K570" s="1" t="s">
        <v>521</v>
      </c>
      <c r="L570" s="2" t="s">
        <v>523</v>
      </c>
      <c r="M570" s="1" t="s">
        <v>1818</v>
      </c>
      <c r="N570" s="1" t="s">
        <v>1240</v>
      </c>
      <c r="O570" s="45"/>
    </row>
    <row r="571" spans="1:15" s="16" customFormat="1" ht="54.75" hidden="1" customHeight="1" x14ac:dyDescent="0.2">
      <c r="A571" s="1">
        <v>1563534</v>
      </c>
      <c r="B571" s="25" t="str">
        <f t="shared" si="12"/>
        <v>14DOMTAR/AHP1563534</v>
      </c>
      <c r="C571" s="2">
        <v>14</v>
      </c>
      <c r="D571" s="1" t="s">
        <v>1816</v>
      </c>
      <c r="E571" s="1" t="s">
        <v>1799</v>
      </c>
      <c r="F571" s="9" t="s">
        <v>46</v>
      </c>
      <c r="G571" s="1" t="s">
        <v>1817</v>
      </c>
      <c r="H571" s="10" t="s">
        <v>521</v>
      </c>
      <c r="I571" s="1" t="s">
        <v>1244</v>
      </c>
      <c r="J571" s="2">
        <v>6</v>
      </c>
      <c r="K571" s="1" t="s">
        <v>521</v>
      </c>
      <c r="L571" s="2" t="s">
        <v>523</v>
      </c>
      <c r="M571" s="1" t="s">
        <v>1818</v>
      </c>
      <c r="N571" s="1" t="s">
        <v>1240</v>
      </c>
      <c r="O571" s="45"/>
    </row>
    <row r="572" spans="1:15" s="16" customFormat="1" ht="54.75" hidden="1" customHeight="1" x14ac:dyDescent="0.2">
      <c r="A572" s="1">
        <v>1429809</v>
      </c>
      <c r="B572" s="25" t="str">
        <f t="shared" si="11"/>
        <v>14AHP1429809</v>
      </c>
      <c r="C572" s="2">
        <v>14</v>
      </c>
      <c r="D572" s="1" t="s">
        <v>956</v>
      </c>
      <c r="E572" s="1" t="s">
        <v>1819</v>
      </c>
      <c r="F572" s="76" t="s">
        <v>1820</v>
      </c>
      <c r="G572" s="1" t="s">
        <v>1759</v>
      </c>
      <c r="H572" s="10" t="s">
        <v>521</v>
      </c>
      <c r="I572" s="1" t="s">
        <v>1821</v>
      </c>
      <c r="J572" s="2">
        <v>10</v>
      </c>
      <c r="K572" s="1" t="s">
        <v>521</v>
      </c>
      <c r="L572" s="2" t="s">
        <v>523</v>
      </c>
      <c r="M572" s="1" t="s">
        <v>1756</v>
      </c>
      <c r="N572" s="1" t="s">
        <v>1240</v>
      </c>
      <c r="O572" s="11">
        <v>39985</v>
      </c>
    </row>
    <row r="573" spans="1:15" s="16" customFormat="1" ht="40.5" hidden="1" customHeight="1" x14ac:dyDescent="0.2">
      <c r="A573" s="1">
        <v>1429810</v>
      </c>
      <c r="B573" s="25" t="str">
        <f t="shared" si="11"/>
        <v>14AHP1429810</v>
      </c>
      <c r="C573" s="2">
        <v>14</v>
      </c>
      <c r="D573" s="1" t="s">
        <v>956</v>
      </c>
      <c r="E573" s="1" t="s">
        <v>1822</v>
      </c>
      <c r="F573" s="76" t="s">
        <v>1820</v>
      </c>
      <c r="G573" s="1" t="s">
        <v>1759</v>
      </c>
      <c r="H573" s="10" t="s">
        <v>521</v>
      </c>
      <c r="I573" s="1" t="s">
        <v>1821</v>
      </c>
      <c r="J573" s="2">
        <v>9</v>
      </c>
      <c r="K573" s="1" t="s">
        <v>521</v>
      </c>
      <c r="L573" s="2" t="s">
        <v>523</v>
      </c>
      <c r="M573" s="1" t="s">
        <v>1756</v>
      </c>
      <c r="N573" s="1" t="s">
        <v>1240</v>
      </c>
      <c r="O573" s="11">
        <v>39986</v>
      </c>
    </row>
    <row r="574" spans="1:15" s="16" customFormat="1" ht="40.5" hidden="1" customHeight="1" x14ac:dyDescent="0.2">
      <c r="A574" s="1" t="s">
        <v>1823</v>
      </c>
      <c r="B574" s="25" t="str">
        <f t="shared" si="11"/>
        <v>14AHP1429811-W5420AC0247</v>
      </c>
      <c r="C574" s="2">
        <v>14</v>
      </c>
      <c r="D574" s="1" t="s">
        <v>956</v>
      </c>
      <c r="E574" s="1" t="s">
        <v>1822</v>
      </c>
      <c r="F574" s="76" t="s">
        <v>1820</v>
      </c>
      <c r="G574" s="1" t="s">
        <v>1759</v>
      </c>
      <c r="H574" s="10" t="s">
        <v>521</v>
      </c>
      <c r="I574" s="1" t="s">
        <v>1821</v>
      </c>
      <c r="J574" s="2">
        <v>5</v>
      </c>
      <c r="K574" s="1" t="s">
        <v>521</v>
      </c>
      <c r="L574" s="2" t="s">
        <v>523</v>
      </c>
      <c r="M574" s="1" t="s">
        <v>1756</v>
      </c>
      <c r="N574" s="1" t="s">
        <v>1240</v>
      </c>
      <c r="O574" s="11">
        <v>39987</v>
      </c>
    </row>
    <row r="575" spans="1:15" s="16" customFormat="1" ht="40.5" hidden="1" customHeight="1" x14ac:dyDescent="0.2">
      <c r="A575" s="1">
        <v>1429815</v>
      </c>
      <c r="B575" s="25" t="str">
        <f t="shared" si="11"/>
        <v>14AHP1429815</v>
      </c>
      <c r="C575" s="2">
        <v>14</v>
      </c>
      <c r="D575" s="1" t="s">
        <v>956</v>
      </c>
      <c r="E575" s="1" t="s">
        <v>1824</v>
      </c>
      <c r="F575" s="9" t="s">
        <v>572</v>
      </c>
      <c r="G575" s="1" t="s">
        <v>706</v>
      </c>
      <c r="H575" s="10" t="s">
        <v>521</v>
      </c>
      <c r="I575" s="1" t="s">
        <v>1821</v>
      </c>
      <c r="J575" s="2" t="s">
        <v>542</v>
      </c>
      <c r="K575" s="1" t="s">
        <v>521</v>
      </c>
      <c r="L575" s="2" t="s">
        <v>523</v>
      </c>
      <c r="M575" s="1" t="s">
        <v>1756</v>
      </c>
      <c r="N575" s="1" t="s">
        <v>1825</v>
      </c>
      <c r="O575" s="45"/>
    </row>
    <row r="576" spans="1:15" s="16" customFormat="1" ht="42.75" hidden="1" customHeight="1" x14ac:dyDescent="0.2">
      <c r="A576" s="1" t="s">
        <v>44</v>
      </c>
      <c r="B576" s="25" t="str">
        <f>C576&amp;D576&amp;A576</f>
        <v>14TIETEXTBD</v>
      </c>
      <c r="C576" s="2">
        <v>14</v>
      </c>
      <c r="D576" s="1" t="s">
        <v>1826</v>
      </c>
      <c r="E576" s="1" t="s">
        <v>1827</v>
      </c>
      <c r="F576" s="29" t="s">
        <v>46</v>
      </c>
      <c r="G576" s="1"/>
      <c r="H576" s="10"/>
      <c r="I576" s="1"/>
      <c r="J576" s="2"/>
      <c r="K576" s="1"/>
      <c r="L576" s="2"/>
      <c r="M576" s="1"/>
      <c r="N576" s="1" t="s">
        <v>1828</v>
      </c>
      <c r="O576" s="45"/>
    </row>
    <row r="577" spans="1:15" s="16" customFormat="1" ht="42.75" hidden="1" customHeight="1" x14ac:dyDescent="0.2">
      <c r="A577" s="1" t="s">
        <v>1829</v>
      </c>
      <c r="B577" s="25" t="str">
        <f t="shared" si="11"/>
        <v>14ATTENDS HEALTH CAREW0050AH0487</v>
      </c>
      <c r="C577" s="2">
        <v>14</v>
      </c>
      <c r="D577" s="1" t="s">
        <v>963</v>
      </c>
      <c r="E577" s="1" t="s">
        <v>1830</v>
      </c>
      <c r="F577" s="29" t="s">
        <v>46</v>
      </c>
      <c r="G577" s="1" t="s">
        <v>1831</v>
      </c>
      <c r="H577" s="10" t="s">
        <v>521</v>
      </c>
      <c r="I577" s="1" t="s">
        <v>1821</v>
      </c>
      <c r="J577" s="2" t="s">
        <v>1113</v>
      </c>
      <c r="K577" s="1" t="s">
        <v>966</v>
      </c>
      <c r="L577" s="2" t="s">
        <v>523</v>
      </c>
      <c r="M577" s="1" t="s">
        <v>1832</v>
      </c>
      <c r="N577" s="1" t="s">
        <v>1828</v>
      </c>
      <c r="O577" s="45"/>
    </row>
    <row r="578" spans="1:15" s="16" customFormat="1" ht="42.75" hidden="1" customHeight="1" x14ac:dyDescent="0.2">
      <c r="A578" s="1" t="s">
        <v>1833</v>
      </c>
      <c r="B578" s="25" t="str">
        <f t="shared" si="11"/>
        <v>14ATTENDS HEALTH CAREW0050AH0635</v>
      </c>
      <c r="C578" s="2">
        <v>14</v>
      </c>
      <c r="D578" s="1" t="s">
        <v>963</v>
      </c>
      <c r="E578" s="1" t="s">
        <v>945</v>
      </c>
      <c r="F578" s="29" t="s">
        <v>46</v>
      </c>
      <c r="G578" s="1" t="s">
        <v>1834</v>
      </c>
      <c r="H578" s="10" t="s">
        <v>521</v>
      </c>
      <c r="I578" s="1" t="s">
        <v>1821</v>
      </c>
      <c r="J578" s="2" t="s">
        <v>947</v>
      </c>
      <c r="K578" s="1" t="s">
        <v>966</v>
      </c>
      <c r="L578" s="2" t="s">
        <v>523</v>
      </c>
      <c r="M578" s="1" t="s">
        <v>1832</v>
      </c>
      <c r="N578" s="1" t="s">
        <v>1835</v>
      </c>
      <c r="O578" s="45"/>
    </row>
    <row r="579" spans="1:15" s="16" customFormat="1" ht="54.75" hidden="1" customHeight="1" x14ac:dyDescent="0.2">
      <c r="A579" s="1" t="s">
        <v>1836</v>
      </c>
      <c r="B579" s="25" t="str">
        <f t="shared" si="11"/>
        <v>14ATTENDS HEALTH CAREW0050AH0762</v>
      </c>
      <c r="C579" s="2">
        <v>14</v>
      </c>
      <c r="D579" s="1" t="s">
        <v>963</v>
      </c>
      <c r="E579" s="1"/>
      <c r="F579" s="29" t="s">
        <v>46</v>
      </c>
      <c r="G579" s="1" t="s">
        <v>1834</v>
      </c>
      <c r="H579" s="10" t="s">
        <v>521</v>
      </c>
      <c r="I579" s="1" t="s">
        <v>1821</v>
      </c>
      <c r="J579" s="2" t="s">
        <v>947</v>
      </c>
      <c r="K579" s="1" t="s">
        <v>966</v>
      </c>
      <c r="L579" s="2" t="s">
        <v>523</v>
      </c>
      <c r="M579" s="1" t="s">
        <v>1832</v>
      </c>
      <c r="N579" s="1" t="s">
        <v>1828</v>
      </c>
      <c r="O579" s="45"/>
    </row>
    <row r="580" spans="1:15" s="16" customFormat="1" ht="54.75" hidden="1" customHeight="1" x14ac:dyDescent="0.2">
      <c r="A580" s="1" t="s">
        <v>1837</v>
      </c>
      <c r="B580" s="25" t="str">
        <f t="shared" si="11"/>
        <v>14ATTENDS HEALTH CAREW0050AH0801</v>
      </c>
      <c r="C580" s="2">
        <v>14</v>
      </c>
      <c r="D580" s="1" t="s">
        <v>963</v>
      </c>
      <c r="E580" s="1" t="s">
        <v>1838</v>
      </c>
      <c r="F580" s="29" t="s">
        <v>46</v>
      </c>
      <c r="G580" s="1" t="s">
        <v>1834</v>
      </c>
      <c r="H580" s="10" t="s">
        <v>521</v>
      </c>
      <c r="I580" s="1" t="s">
        <v>1821</v>
      </c>
      <c r="J580" s="2" t="s">
        <v>947</v>
      </c>
      <c r="K580" s="1" t="s">
        <v>966</v>
      </c>
      <c r="L580" s="2" t="s">
        <v>523</v>
      </c>
      <c r="M580" s="1" t="s">
        <v>1832</v>
      </c>
      <c r="N580" s="1" t="s">
        <v>1828</v>
      </c>
      <c r="O580" s="45"/>
    </row>
    <row r="581" spans="1:15" s="16" customFormat="1" ht="54.75" hidden="1" customHeight="1" x14ac:dyDescent="0.2">
      <c r="A581" s="1" t="s">
        <v>1839</v>
      </c>
      <c r="B581" s="25" t="str">
        <f t="shared" si="11"/>
        <v>14ATTENDS HEALTH CAREW5024WH0647</v>
      </c>
      <c r="C581" s="2">
        <v>14</v>
      </c>
      <c r="D581" s="1" t="s">
        <v>963</v>
      </c>
      <c r="E581" s="1" t="s">
        <v>1830</v>
      </c>
      <c r="F581" s="29" t="s">
        <v>46</v>
      </c>
      <c r="G581" s="1" t="s">
        <v>1840</v>
      </c>
      <c r="H581" s="10" t="s">
        <v>521</v>
      </c>
      <c r="I581" s="1" t="s">
        <v>1841</v>
      </c>
      <c r="J581" s="2" t="s">
        <v>947</v>
      </c>
      <c r="K581" s="1" t="s">
        <v>966</v>
      </c>
      <c r="L581" s="2" t="s">
        <v>523</v>
      </c>
      <c r="M581" s="121" t="s">
        <v>1832</v>
      </c>
      <c r="N581" s="1" t="s">
        <v>1842</v>
      </c>
      <c r="O581" s="45"/>
    </row>
    <row r="582" spans="1:15" s="16" customFormat="1" ht="54.75" hidden="1" customHeight="1" x14ac:dyDescent="0.2">
      <c r="A582" s="1">
        <v>1429701</v>
      </c>
      <c r="B582" s="25" t="str">
        <f t="shared" si="11"/>
        <v>14ATTENDS HEALTH CARE1429701</v>
      </c>
      <c r="C582" s="2">
        <v>14</v>
      </c>
      <c r="D582" s="1" t="s">
        <v>963</v>
      </c>
      <c r="E582" s="1" t="s">
        <v>1843</v>
      </c>
      <c r="F582" s="29" t="s">
        <v>46</v>
      </c>
      <c r="G582" s="1" t="s">
        <v>1840</v>
      </c>
      <c r="H582" s="10" t="s">
        <v>521</v>
      </c>
      <c r="I582" s="1" t="s">
        <v>1821</v>
      </c>
      <c r="J582" s="2">
        <v>1</v>
      </c>
      <c r="K582" s="1" t="s">
        <v>966</v>
      </c>
      <c r="L582" s="2" t="s">
        <v>523</v>
      </c>
      <c r="M582" s="1" t="s">
        <v>1832</v>
      </c>
      <c r="N582" s="1" t="s">
        <v>1842</v>
      </c>
      <c r="O582" s="45"/>
    </row>
    <row r="583" spans="1:15" s="16" customFormat="1" ht="42" hidden="1" customHeight="1" x14ac:dyDescent="0.2">
      <c r="A583" s="1" t="s">
        <v>1844</v>
      </c>
      <c r="B583" s="25" t="str">
        <f t="shared" si="11"/>
        <v>14ATTENDS HEALTH CAREW5024WH0811</v>
      </c>
      <c r="C583" s="2">
        <v>14</v>
      </c>
      <c r="D583" s="1" t="s">
        <v>963</v>
      </c>
      <c r="E583" s="1" t="s">
        <v>1830</v>
      </c>
      <c r="F583" s="29" t="s">
        <v>46</v>
      </c>
      <c r="G583" s="1" t="s">
        <v>1840</v>
      </c>
      <c r="H583" s="10" t="s">
        <v>521</v>
      </c>
      <c r="I583" s="1" t="s">
        <v>1821</v>
      </c>
      <c r="J583" s="2">
        <v>1</v>
      </c>
      <c r="K583" s="1" t="s">
        <v>966</v>
      </c>
      <c r="L583" s="2" t="s">
        <v>523</v>
      </c>
      <c r="M583" s="1" t="s">
        <v>1832</v>
      </c>
      <c r="N583" s="1" t="s">
        <v>1842</v>
      </c>
      <c r="O583" s="45"/>
    </row>
    <row r="584" spans="1:15" s="16" customFormat="1" ht="54.75" hidden="1" customHeight="1" x14ac:dyDescent="0.2">
      <c r="A584" s="1" t="s">
        <v>1845</v>
      </c>
      <c r="B584" s="25" t="str">
        <f t="shared" si="11"/>
        <v>14ATTENDS HEALTH CAREW5024WH0873</v>
      </c>
      <c r="C584" s="2">
        <v>14</v>
      </c>
      <c r="D584" s="1" t="s">
        <v>963</v>
      </c>
      <c r="E584" s="1" t="s">
        <v>1830</v>
      </c>
      <c r="F584" s="29" t="s">
        <v>46</v>
      </c>
      <c r="G584" s="1" t="s">
        <v>1840</v>
      </c>
      <c r="H584" s="10" t="s">
        <v>521</v>
      </c>
      <c r="I584" s="1" t="s">
        <v>1821</v>
      </c>
      <c r="J584" s="2">
        <v>1</v>
      </c>
      <c r="K584" s="1" t="s">
        <v>966</v>
      </c>
      <c r="L584" s="2" t="s">
        <v>523</v>
      </c>
      <c r="M584" s="1" t="s">
        <v>1832</v>
      </c>
      <c r="N584" s="1" t="s">
        <v>1842</v>
      </c>
      <c r="O584" s="45"/>
    </row>
    <row r="585" spans="1:15" s="16" customFormat="1" ht="45.75" hidden="1" customHeight="1" x14ac:dyDescent="0.2">
      <c r="A585" s="1">
        <v>1429704</v>
      </c>
      <c r="B585" s="25" t="str">
        <f t="shared" si="11"/>
        <v>14ATTENDS HEALTH CARE1429704</v>
      </c>
      <c r="C585" s="2">
        <v>14</v>
      </c>
      <c r="D585" s="1" t="s">
        <v>963</v>
      </c>
      <c r="E585" s="1" t="s">
        <v>1846</v>
      </c>
      <c r="F585" s="29" t="s">
        <v>46</v>
      </c>
      <c r="G585" s="1" t="s">
        <v>1840</v>
      </c>
      <c r="H585" s="10" t="s">
        <v>521</v>
      </c>
      <c r="I585" s="1" t="s">
        <v>1841</v>
      </c>
      <c r="J585" s="2">
        <v>1</v>
      </c>
      <c r="K585" s="1" t="s">
        <v>966</v>
      </c>
      <c r="L585" s="2" t="s">
        <v>523</v>
      </c>
      <c r="M585" s="121" t="s">
        <v>1832</v>
      </c>
      <c r="N585" s="1" t="s">
        <v>1842</v>
      </c>
      <c r="O585" s="45"/>
    </row>
    <row r="586" spans="1:15" s="16" customFormat="1" ht="42" hidden="1" customHeight="1" x14ac:dyDescent="0.2">
      <c r="A586" s="1" t="s">
        <v>1847</v>
      </c>
      <c r="B586" s="25" t="str">
        <f t="shared" si="11"/>
        <v>14ATTENDS HEALTH CAREW5024WH1066</v>
      </c>
      <c r="C586" s="2">
        <v>14</v>
      </c>
      <c r="D586" s="1" t="s">
        <v>963</v>
      </c>
      <c r="E586" s="1" t="s">
        <v>1830</v>
      </c>
      <c r="F586" s="29" t="s">
        <v>46</v>
      </c>
      <c r="G586" s="1" t="s">
        <v>1840</v>
      </c>
      <c r="H586" s="10" t="s">
        <v>521</v>
      </c>
      <c r="I586" s="1" t="s">
        <v>1821</v>
      </c>
      <c r="J586" s="2">
        <v>1</v>
      </c>
      <c r="K586" s="1" t="s">
        <v>966</v>
      </c>
      <c r="L586" s="2" t="s">
        <v>523</v>
      </c>
      <c r="M586" s="1" t="s">
        <v>1832</v>
      </c>
      <c r="N586" s="1" t="s">
        <v>1842</v>
      </c>
      <c r="O586" s="45"/>
    </row>
    <row r="587" spans="1:15" s="16" customFormat="1" ht="42" hidden="1" customHeight="1" x14ac:dyDescent="0.2">
      <c r="A587" s="1" t="s">
        <v>1848</v>
      </c>
      <c r="B587" s="25" t="str">
        <f t="shared" si="11"/>
        <v>14ATTENDS HEALTH CAREW5024WH1086</v>
      </c>
      <c r="C587" s="2">
        <v>14</v>
      </c>
      <c r="D587" s="1" t="s">
        <v>963</v>
      </c>
      <c r="E587" s="1" t="s">
        <v>1830</v>
      </c>
      <c r="F587" s="29" t="s">
        <v>46</v>
      </c>
      <c r="G587" s="1" t="s">
        <v>1840</v>
      </c>
      <c r="H587" s="10" t="s">
        <v>521</v>
      </c>
      <c r="I587" s="1" t="s">
        <v>1821</v>
      </c>
      <c r="J587" s="2">
        <v>1</v>
      </c>
      <c r="K587" s="1" t="s">
        <v>966</v>
      </c>
      <c r="L587" s="2" t="s">
        <v>523</v>
      </c>
      <c r="M587" s="1" t="s">
        <v>1832</v>
      </c>
      <c r="N587" s="1" t="s">
        <v>1842</v>
      </c>
      <c r="O587" s="45"/>
    </row>
    <row r="588" spans="1:15" s="16" customFormat="1" ht="45.75" hidden="1" customHeight="1" x14ac:dyDescent="0.2">
      <c r="A588" s="36">
        <v>1724150</v>
      </c>
      <c r="B588" s="25" t="str">
        <f t="shared" si="11"/>
        <v>14BONLAM 1724150</v>
      </c>
      <c r="C588" s="2">
        <v>14</v>
      </c>
      <c r="D588" s="1" t="s">
        <v>1849</v>
      </c>
      <c r="E588" s="1" t="s">
        <v>1850</v>
      </c>
      <c r="F588" s="9" t="s">
        <v>46</v>
      </c>
      <c r="G588" s="1" t="s">
        <v>1851</v>
      </c>
      <c r="H588" s="10" t="s">
        <v>521</v>
      </c>
      <c r="I588" s="1" t="s">
        <v>1852</v>
      </c>
      <c r="J588" s="2">
        <v>10</v>
      </c>
      <c r="K588" s="1" t="s">
        <v>948</v>
      </c>
      <c r="L588" s="2" t="s">
        <v>523</v>
      </c>
      <c r="M588" s="1" t="s">
        <v>1853</v>
      </c>
      <c r="N588" s="1" t="s">
        <v>1240</v>
      </c>
      <c r="O588" s="11">
        <v>39895</v>
      </c>
    </row>
    <row r="589" spans="1:15" s="16" customFormat="1" ht="45.75" hidden="1" customHeight="1" x14ac:dyDescent="0.2">
      <c r="A589" s="36">
        <v>1724151</v>
      </c>
      <c r="B589" s="25" t="str">
        <f t="shared" si="11"/>
        <v>14BONLAM 1724151</v>
      </c>
      <c r="C589" s="2">
        <v>14</v>
      </c>
      <c r="D589" s="1" t="s">
        <v>1849</v>
      </c>
      <c r="E589" s="1" t="s">
        <v>1854</v>
      </c>
      <c r="F589" s="9" t="s">
        <v>46</v>
      </c>
      <c r="G589" s="1" t="s">
        <v>1851</v>
      </c>
      <c r="H589" s="10" t="s">
        <v>521</v>
      </c>
      <c r="I589" s="1" t="s">
        <v>1852</v>
      </c>
      <c r="J589" s="2">
        <v>6</v>
      </c>
      <c r="K589" s="1" t="s">
        <v>948</v>
      </c>
      <c r="L589" s="2" t="s">
        <v>523</v>
      </c>
      <c r="M589" s="1" t="s">
        <v>1853</v>
      </c>
      <c r="N589" s="1" t="s">
        <v>1240</v>
      </c>
      <c r="O589" s="11">
        <v>39895</v>
      </c>
    </row>
    <row r="590" spans="1:15" s="16" customFormat="1" ht="45.75" hidden="1" customHeight="1" x14ac:dyDescent="0.2">
      <c r="A590" s="36">
        <v>1429707</v>
      </c>
      <c r="B590" s="25" t="str">
        <f t="shared" ref="B590:B597" si="13">C590&amp;D590&amp;A590</f>
        <v>14BONLAM 1429707</v>
      </c>
      <c r="C590" s="2">
        <v>14</v>
      </c>
      <c r="D590" s="1" t="s">
        <v>1849</v>
      </c>
      <c r="E590" s="1" t="s">
        <v>1855</v>
      </c>
      <c r="F590" s="9" t="s">
        <v>46</v>
      </c>
      <c r="G590" s="1" t="s">
        <v>1581</v>
      </c>
      <c r="H590" s="10" t="s">
        <v>521</v>
      </c>
      <c r="I590" s="1" t="s">
        <v>1856</v>
      </c>
      <c r="J590" s="2" t="s">
        <v>1284</v>
      </c>
      <c r="K590" s="1" t="s">
        <v>948</v>
      </c>
      <c r="L590" s="2" t="s">
        <v>523</v>
      </c>
      <c r="M590" s="1" t="s">
        <v>583</v>
      </c>
      <c r="N590" s="1" t="s">
        <v>1240</v>
      </c>
      <c r="O590" s="11">
        <v>39895</v>
      </c>
    </row>
    <row r="591" spans="1:15" s="16" customFormat="1" ht="50.25" hidden="1" customHeight="1" x14ac:dyDescent="0.2">
      <c r="A591" s="36">
        <v>1429708</v>
      </c>
      <c r="B591" s="25" t="str">
        <f t="shared" si="13"/>
        <v>14BONLAM 1429708</v>
      </c>
      <c r="C591" s="2">
        <v>14</v>
      </c>
      <c r="D591" s="1" t="s">
        <v>1849</v>
      </c>
      <c r="E591" s="1" t="s">
        <v>1857</v>
      </c>
      <c r="F591" s="9" t="s">
        <v>46</v>
      </c>
      <c r="G591" s="1" t="s">
        <v>1581</v>
      </c>
      <c r="H591" s="10" t="s">
        <v>521</v>
      </c>
      <c r="I591" s="1" t="s">
        <v>1856</v>
      </c>
      <c r="J591" s="2">
        <v>6</v>
      </c>
      <c r="K591" s="1" t="s">
        <v>948</v>
      </c>
      <c r="L591" s="2" t="s">
        <v>523</v>
      </c>
      <c r="M591" s="1" t="s">
        <v>583</v>
      </c>
      <c r="N591" s="1" t="s">
        <v>1240</v>
      </c>
      <c r="O591" s="11">
        <v>39895</v>
      </c>
    </row>
    <row r="592" spans="1:15" s="16" customFormat="1" ht="53.25" hidden="1" customHeight="1" x14ac:dyDescent="0.2">
      <c r="A592" s="36">
        <v>1429709</v>
      </c>
      <c r="B592" s="25" t="str">
        <f t="shared" si="13"/>
        <v>14BONLAM 1429709</v>
      </c>
      <c r="C592" s="2">
        <v>14</v>
      </c>
      <c r="D592" s="1" t="s">
        <v>1849</v>
      </c>
      <c r="E592" s="1" t="s">
        <v>1858</v>
      </c>
      <c r="F592" s="9" t="s">
        <v>46</v>
      </c>
      <c r="G592" s="1" t="s">
        <v>1581</v>
      </c>
      <c r="H592" s="10" t="s">
        <v>521</v>
      </c>
      <c r="I592" s="1" t="s">
        <v>1856</v>
      </c>
      <c r="J592" s="2" t="s">
        <v>791</v>
      </c>
      <c r="K592" s="1" t="s">
        <v>948</v>
      </c>
      <c r="L592" s="2" t="s">
        <v>523</v>
      </c>
      <c r="M592" s="1" t="s">
        <v>583</v>
      </c>
      <c r="N592" s="1" t="s">
        <v>1240</v>
      </c>
      <c r="O592" s="11">
        <v>39895</v>
      </c>
    </row>
    <row r="593" spans="1:15" s="16" customFormat="1" ht="53.25" hidden="1" customHeight="1" x14ac:dyDescent="0.2">
      <c r="A593" s="36">
        <v>1429710</v>
      </c>
      <c r="B593" s="25" t="str">
        <f t="shared" si="13"/>
        <v>14BONLAM 1429710</v>
      </c>
      <c r="C593" s="2">
        <v>14</v>
      </c>
      <c r="D593" s="1" t="s">
        <v>1849</v>
      </c>
      <c r="E593" s="1" t="s">
        <v>1859</v>
      </c>
      <c r="F593" s="9" t="s">
        <v>46</v>
      </c>
      <c r="G593" s="1" t="s">
        <v>1581</v>
      </c>
      <c r="H593" s="10" t="s">
        <v>521</v>
      </c>
      <c r="I593" s="1" t="s">
        <v>1856</v>
      </c>
      <c r="J593" s="2" t="s">
        <v>1095</v>
      </c>
      <c r="K593" s="1" t="s">
        <v>948</v>
      </c>
      <c r="L593" s="2" t="s">
        <v>523</v>
      </c>
      <c r="M593" s="1" t="s">
        <v>583</v>
      </c>
      <c r="N593" s="1" t="s">
        <v>1240</v>
      </c>
      <c r="O593" s="11">
        <v>39895</v>
      </c>
    </row>
    <row r="594" spans="1:15" s="16" customFormat="1" ht="53.25" hidden="1" customHeight="1" x14ac:dyDescent="0.2">
      <c r="A594" s="36">
        <v>1429711</v>
      </c>
      <c r="B594" s="25" t="str">
        <f t="shared" si="13"/>
        <v>14BONLAM 1429711</v>
      </c>
      <c r="C594" s="2">
        <v>14</v>
      </c>
      <c r="D594" s="1" t="s">
        <v>1849</v>
      </c>
      <c r="E594" s="1" t="s">
        <v>1860</v>
      </c>
      <c r="F594" s="9" t="s">
        <v>46</v>
      </c>
      <c r="G594" s="1" t="s">
        <v>1581</v>
      </c>
      <c r="H594" s="10" t="s">
        <v>521</v>
      </c>
      <c r="I594" s="1" t="s">
        <v>1856</v>
      </c>
      <c r="J594" s="2" t="s">
        <v>1095</v>
      </c>
      <c r="K594" s="1" t="s">
        <v>948</v>
      </c>
      <c r="L594" s="2" t="s">
        <v>523</v>
      </c>
      <c r="M594" s="1" t="s">
        <v>583</v>
      </c>
      <c r="N594" s="1" t="s">
        <v>1240</v>
      </c>
      <c r="O594" s="11">
        <v>39895</v>
      </c>
    </row>
    <row r="595" spans="1:15" s="16" customFormat="1" ht="53.25" hidden="1" customHeight="1" x14ac:dyDescent="0.2">
      <c r="A595" s="36">
        <v>1429712</v>
      </c>
      <c r="B595" s="25" t="str">
        <f t="shared" si="13"/>
        <v>14BONLAM 1429712</v>
      </c>
      <c r="C595" s="2">
        <v>14</v>
      </c>
      <c r="D595" s="1" t="s">
        <v>1849</v>
      </c>
      <c r="E595" s="1" t="s">
        <v>1861</v>
      </c>
      <c r="F595" s="9" t="s">
        <v>46</v>
      </c>
      <c r="G595" s="1" t="s">
        <v>1581</v>
      </c>
      <c r="H595" s="10" t="s">
        <v>521</v>
      </c>
      <c r="I595" s="1" t="s">
        <v>1856</v>
      </c>
      <c r="J595" s="2">
        <v>4</v>
      </c>
      <c r="K595" s="1" t="s">
        <v>948</v>
      </c>
      <c r="L595" s="2" t="s">
        <v>523</v>
      </c>
      <c r="M595" s="1" t="s">
        <v>583</v>
      </c>
      <c r="N595" s="1" t="s">
        <v>1240</v>
      </c>
      <c r="O595" s="11">
        <v>39895</v>
      </c>
    </row>
    <row r="596" spans="1:15" s="16" customFormat="1" ht="53.25" hidden="1" customHeight="1" x14ac:dyDescent="0.2">
      <c r="A596" s="36">
        <v>1429713</v>
      </c>
      <c r="B596" s="25" t="str">
        <f t="shared" si="13"/>
        <v>14BONLAM 1429713</v>
      </c>
      <c r="C596" s="2">
        <v>14</v>
      </c>
      <c r="D596" s="1" t="s">
        <v>1849</v>
      </c>
      <c r="E596" s="1" t="s">
        <v>1862</v>
      </c>
      <c r="F596" s="9" t="s">
        <v>46</v>
      </c>
      <c r="G596" s="1" t="s">
        <v>1581</v>
      </c>
      <c r="H596" s="10" t="s">
        <v>521</v>
      </c>
      <c r="I596" s="1" t="s">
        <v>1856</v>
      </c>
      <c r="J596" s="2" t="s">
        <v>1338</v>
      </c>
      <c r="K596" s="1" t="s">
        <v>948</v>
      </c>
      <c r="L596" s="2" t="s">
        <v>523</v>
      </c>
      <c r="M596" s="1" t="s">
        <v>583</v>
      </c>
      <c r="N596" s="1" t="s">
        <v>1240</v>
      </c>
      <c r="O596" s="11">
        <v>39895</v>
      </c>
    </row>
    <row r="597" spans="1:15" s="16" customFormat="1" ht="38.25" hidden="1" customHeight="1" x14ac:dyDescent="0.2">
      <c r="A597" s="36">
        <v>1694370</v>
      </c>
      <c r="B597" s="25" t="str">
        <f t="shared" si="13"/>
        <v>14BERRY / CLOPAY1694370</v>
      </c>
      <c r="C597" s="2">
        <v>14</v>
      </c>
      <c r="D597" s="1" t="s">
        <v>535</v>
      </c>
      <c r="E597" s="1" t="s">
        <v>1863</v>
      </c>
      <c r="F597" s="29" t="s">
        <v>46</v>
      </c>
      <c r="G597" s="1" t="s">
        <v>1864</v>
      </c>
      <c r="H597" s="10" t="s">
        <v>521</v>
      </c>
      <c r="I597" s="168" t="s">
        <v>1755</v>
      </c>
      <c r="J597" s="2">
        <v>1</v>
      </c>
      <c r="K597" s="121" t="s">
        <v>1865</v>
      </c>
      <c r="L597" s="2" t="s">
        <v>523</v>
      </c>
      <c r="M597" s="1" t="s">
        <v>1866</v>
      </c>
      <c r="N597" s="1" t="s">
        <v>801</v>
      </c>
      <c r="O597" s="11">
        <v>39930</v>
      </c>
    </row>
    <row r="598" spans="1:15" ht="42" hidden="1" customHeight="1" x14ac:dyDescent="0.2">
      <c r="A598" s="160">
        <v>1429481</v>
      </c>
      <c r="B598" s="25" t="str">
        <f t="shared" si="11"/>
        <v>14COVIDIEN1429481</v>
      </c>
      <c r="C598" s="2">
        <v>14</v>
      </c>
      <c r="D598" s="1" t="s">
        <v>980</v>
      </c>
      <c r="E598" s="1" t="s">
        <v>1867</v>
      </c>
      <c r="F598" s="29" t="s">
        <v>46</v>
      </c>
      <c r="G598" s="1" t="s">
        <v>1868</v>
      </c>
      <c r="H598" s="10" t="s">
        <v>521</v>
      </c>
      <c r="I598" s="43" t="s">
        <v>1244</v>
      </c>
      <c r="J598" s="2" t="s">
        <v>1113</v>
      </c>
      <c r="K598" s="1" t="s">
        <v>521</v>
      </c>
      <c r="L598" s="79" t="s">
        <v>1869</v>
      </c>
      <c r="M598" s="1" t="s">
        <v>559</v>
      </c>
      <c r="N598" s="1" t="s">
        <v>1870</v>
      </c>
      <c r="O598" s="18"/>
    </row>
    <row r="599" spans="1:15" ht="42" hidden="1" customHeight="1" x14ac:dyDescent="0.2">
      <c r="A599" s="14">
        <v>1429482</v>
      </c>
      <c r="B599" s="25" t="str">
        <f t="shared" si="11"/>
        <v>14COVIDIEN1429482</v>
      </c>
      <c r="C599" s="2">
        <v>14</v>
      </c>
      <c r="D599" s="1" t="s">
        <v>980</v>
      </c>
      <c r="E599" s="1" t="s">
        <v>1871</v>
      </c>
      <c r="F599" s="29" t="s">
        <v>46</v>
      </c>
      <c r="G599" s="1" t="s">
        <v>1868</v>
      </c>
      <c r="H599" s="10" t="s">
        <v>521</v>
      </c>
      <c r="I599" s="43" t="s">
        <v>1244</v>
      </c>
      <c r="J599" s="2" t="s">
        <v>947</v>
      </c>
      <c r="K599" s="1" t="s">
        <v>521</v>
      </c>
      <c r="L599" s="79" t="s">
        <v>1869</v>
      </c>
      <c r="M599" s="1" t="s">
        <v>559</v>
      </c>
      <c r="N599" s="1" t="s">
        <v>1870</v>
      </c>
      <c r="O599" s="18"/>
    </row>
    <row r="600" spans="1:15" ht="42" hidden="1" customHeight="1" x14ac:dyDescent="0.2">
      <c r="A600" s="14">
        <v>1429483</v>
      </c>
      <c r="B600" s="25" t="str">
        <f t="shared" si="11"/>
        <v>14COVIDIEN1429483</v>
      </c>
      <c r="C600" s="2">
        <v>14</v>
      </c>
      <c r="D600" s="1" t="s">
        <v>980</v>
      </c>
      <c r="E600" s="1" t="s">
        <v>1872</v>
      </c>
      <c r="F600" s="29" t="s">
        <v>46</v>
      </c>
      <c r="G600" s="1" t="s">
        <v>1868</v>
      </c>
      <c r="H600" s="10" t="s">
        <v>521</v>
      </c>
      <c r="I600" s="43" t="s">
        <v>1244</v>
      </c>
      <c r="J600" s="2" t="s">
        <v>947</v>
      </c>
      <c r="K600" s="1" t="s">
        <v>521</v>
      </c>
      <c r="L600" s="79" t="s">
        <v>1869</v>
      </c>
      <c r="M600" s="1" t="s">
        <v>559</v>
      </c>
      <c r="N600" s="1" t="s">
        <v>1870</v>
      </c>
      <c r="O600" s="18"/>
    </row>
    <row r="601" spans="1:15" ht="54.75" hidden="1" customHeight="1" x14ac:dyDescent="0.2">
      <c r="A601" s="160">
        <v>1429484</v>
      </c>
      <c r="B601" s="25" t="str">
        <f t="shared" si="11"/>
        <v>14COVIDIEN1429484</v>
      </c>
      <c r="C601" s="2">
        <v>14</v>
      </c>
      <c r="D601" s="1" t="s">
        <v>980</v>
      </c>
      <c r="E601" s="1" t="s">
        <v>1873</v>
      </c>
      <c r="F601" s="29" t="s">
        <v>46</v>
      </c>
      <c r="G601" s="1" t="s">
        <v>1868</v>
      </c>
      <c r="H601" s="10" t="s">
        <v>521</v>
      </c>
      <c r="I601" s="43" t="s">
        <v>1244</v>
      </c>
      <c r="J601" s="2" t="s">
        <v>947</v>
      </c>
      <c r="K601" s="1" t="s">
        <v>521</v>
      </c>
      <c r="L601" s="79" t="s">
        <v>1869</v>
      </c>
      <c r="M601" s="1" t="s">
        <v>559</v>
      </c>
      <c r="N601" s="1" t="s">
        <v>1870</v>
      </c>
      <c r="O601" s="18"/>
    </row>
    <row r="602" spans="1:15" s="16" customFormat="1" ht="45.75" hidden="1" customHeight="1" x14ac:dyDescent="0.2">
      <c r="A602" s="1">
        <v>1429650</v>
      </c>
      <c r="B602" s="25" t="str">
        <f t="shared" ref="B602:B610" si="14">C602&amp;D602&amp;A602</f>
        <v>14COVIDIEN1429650</v>
      </c>
      <c r="C602" s="2">
        <v>14</v>
      </c>
      <c r="D602" s="1" t="s">
        <v>980</v>
      </c>
      <c r="E602" s="1" t="s">
        <v>1874</v>
      </c>
      <c r="F602" s="29" t="s">
        <v>1778</v>
      </c>
      <c r="G602" s="1" t="s">
        <v>864</v>
      </c>
      <c r="H602" s="10" t="s">
        <v>521</v>
      </c>
      <c r="I602" s="1" t="s">
        <v>1821</v>
      </c>
      <c r="J602" s="2" t="s">
        <v>1338</v>
      </c>
      <c r="K602" s="1" t="s">
        <v>521</v>
      </c>
      <c r="L602" s="78" t="s">
        <v>1875</v>
      </c>
      <c r="M602" s="1" t="s">
        <v>1876</v>
      </c>
      <c r="N602" s="1" t="s">
        <v>1835</v>
      </c>
      <c r="O602" s="11"/>
    </row>
    <row r="603" spans="1:15" s="16" customFormat="1" ht="38.1" hidden="1" customHeight="1" x14ac:dyDescent="0.2">
      <c r="A603" s="1">
        <v>1429665</v>
      </c>
      <c r="B603" s="25" t="str">
        <f t="shared" si="14"/>
        <v>14COVIDIEN1429665</v>
      </c>
      <c r="C603" s="2">
        <v>14</v>
      </c>
      <c r="D603" s="1" t="s">
        <v>980</v>
      </c>
      <c r="E603" s="1" t="s">
        <v>1877</v>
      </c>
      <c r="F603" s="29" t="s">
        <v>1778</v>
      </c>
      <c r="G603" s="1" t="s">
        <v>1868</v>
      </c>
      <c r="H603" s="10" t="s">
        <v>521</v>
      </c>
      <c r="I603" s="1" t="s">
        <v>1821</v>
      </c>
      <c r="J603" s="2" t="s">
        <v>1113</v>
      </c>
      <c r="K603" s="1" t="s">
        <v>521</v>
      </c>
      <c r="L603" s="2" t="s">
        <v>523</v>
      </c>
      <c r="M603" s="1" t="s">
        <v>559</v>
      </c>
      <c r="N603" s="74" t="s">
        <v>1870</v>
      </c>
      <c r="O603" s="109"/>
    </row>
    <row r="604" spans="1:15" s="16" customFormat="1" ht="45.75" hidden="1" customHeight="1" x14ac:dyDescent="0.2">
      <c r="A604" s="1">
        <v>1429666</v>
      </c>
      <c r="B604" s="25" t="str">
        <f t="shared" si="14"/>
        <v>14COVIDIEN1429666</v>
      </c>
      <c r="C604" s="2">
        <v>14</v>
      </c>
      <c r="D604" s="1" t="s">
        <v>980</v>
      </c>
      <c r="E604" s="1" t="s">
        <v>1878</v>
      </c>
      <c r="F604" s="29" t="s">
        <v>1778</v>
      </c>
      <c r="G604" s="1" t="s">
        <v>1868</v>
      </c>
      <c r="H604" s="10" t="s">
        <v>521</v>
      </c>
      <c r="I604" s="1" t="s">
        <v>1821</v>
      </c>
      <c r="J604" s="2" t="s">
        <v>947</v>
      </c>
      <c r="K604" s="1" t="s">
        <v>521</v>
      </c>
      <c r="L604" s="2" t="s">
        <v>523</v>
      </c>
      <c r="M604" s="1" t="s">
        <v>559</v>
      </c>
      <c r="N604" s="74" t="s">
        <v>1870</v>
      </c>
      <c r="O604" s="45"/>
    </row>
    <row r="605" spans="1:15" s="16" customFormat="1" ht="45.75" hidden="1" customHeight="1" x14ac:dyDescent="0.2">
      <c r="A605" s="1">
        <v>1429667</v>
      </c>
      <c r="B605" s="25" t="str">
        <f t="shared" si="14"/>
        <v>14COVIDIEN1429667</v>
      </c>
      <c r="C605" s="2">
        <v>14</v>
      </c>
      <c r="D605" s="1" t="s">
        <v>980</v>
      </c>
      <c r="E605" s="1" t="s">
        <v>1879</v>
      </c>
      <c r="F605" s="29" t="s">
        <v>1778</v>
      </c>
      <c r="G605" s="1" t="s">
        <v>1868</v>
      </c>
      <c r="H605" s="10" t="s">
        <v>521</v>
      </c>
      <c r="I605" s="1" t="s">
        <v>1821</v>
      </c>
      <c r="J605" s="2" t="s">
        <v>947</v>
      </c>
      <c r="K605" s="1" t="s">
        <v>521</v>
      </c>
      <c r="L605" s="2" t="s">
        <v>523</v>
      </c>
      <c r="M605" s="1" t="s">
        <v>559</v>
      </c>
      <c r="N605" s="74" t="s">
        <v>1870</v>
      </c>
      <c r="O605" s="45"/>
    </row>
    <row r="606" spans="1:15" s="16" customFormat="1" ht="45.75" hidden="1" customHeight="1" x14ac:dyDescent="0.2">
      <c r="A606" s="1">
        <v>1429668</v>
      </c>
      <c r="B606" s="25" t="str">
        <f t="shared" si="14"/>
        <v>14COVIDIEN1429668</v>
      </c>
      <c r="C606" s="2">
        <v>14</v>
      </c>
      <c r="D606" s="1" t="s">
        <v>980</v>
      </c>
      <c r="E606" s="1" t="s">
        <v>1880</v>
      </c>
      <c r="F606" s="29" t="s">
        <v>1778</v>
      </c>
      <c r="G606" s="1" t="s">
        <v>1868</v>
      </c>
      <c r="H606" s="10" t="s">
        <v>521</v>
      </c>
      <c r="I606" s="1" t="s">
        <v>1821</v>
      </c>
      <c r="J606" s="2" t="s">
        <v>947</v>
      </c>
      <c r="K606" s="1" t="s">
        <v>521</v>
      </c>
      <c r="L606" s="2" t="s">
        <v>523</v>
      </c>
      <c r="M606" s="1" t="s">
        <v>559</v>
      </c>
      <c r="N606" s="74" t="s">
        <v>1870</v>
      </c>
      <c r="O606" s="45"/>
    </row>
    <row r="607" spans="1:15" s="16" customFormat="1" ht="54.75" hidden="1" customHeight="1" x14ac:dyDescent="0.2">
      <c r="A607" s="1">
        <v>1462606</v>
      </c>
      <c r="B607" s="25" t="str">
        <f t="shared" si="14"/>
        <v>14CARDINAL HEALTH1462606</v>
      </c>
      <c r="C607" s="2">
        <v>14</v>
      </c>
      <c r="D607" s="1" t="s">
        <v>550</v>
      </c>
      <c r="E607" s="1" t="s">
        <v>1881</v>
      </c>
      <c r="F607" s="29" t="s">
        <v>46</v>
      </c>
      <c r="G607" s="1" t="s">
        <v>1390</v>
      </c>
      <c r="H607" s="10" t="s">
        <v>521</v>
      </c>
      <c r="I607" s="1" t="s">
        <v>1856</v>
      </c>
      <c r="J607" s="2">
        <v>2</v>
      </c>
      <c r="K607" s="1" t="s">
        <v>521</v>
      </c>
      <c r="L607" s="2" t="s">
        <v>523</v>
      </c>
      <c r="M607" s="1" t="s">
        <v>639</v>
      </c>
      <c r="N607" s="1" t="s">
        <v>1392</v>
      </c>
      <c r="O607" s="11">
        <v>39944</v>
      </c>
    </row>
    <row r="608" spans="1:15" s="16" customFormat="1" ht="54.75" hidden="1" customHeight="1" x14ac:dyDescent="0.2">
      <c r="A608" s="1">
        <v>1462601</v>
      </c>
      <c r="B608" s="25" t="str">
        <f t="shared" si="14"/>
        <v>14CARDINAL HEALTH1462601</v>
      </c>
      <c r="C608" s="2">
        <v>14</v>
      </c>
      <c r="D608" s="1" t="s">
        <v>550</v>
      </c>
      <c r="E608" s="1" t="s">
        <v>1882</v>
      </c>
      <c r="F608" s="29" t="s">
        <v>46</v>
      </c>
      <c r="G608" s="1" t="s">
        <v>1390</v>
      </c>
      <c r="H608" s="10" t="s">
        <v>521</v>
      </c>
      <c r="I608" s="1" t="s">
        <v>1856</v>
      </c>
      <c r="J608" s="2">
        <v>2</v>
      </c>
      <c r="K608" s="1" t="s">
        <v>521</v>
      </c>
      <c r="L608" s="2" t="s">
        <v>523</v>
      </c>
      <c r="M608" s="1" t="s">
        <v>639</v>
      </c>
      <c r="N608" s="1" t="s">
        <v>1392</v>
      </c>
      <c r="O608" s="11">
        <v>39945</v>
      </c>
    </row>
    <row r="609" spans="1:15" s="16" customFormat="1" ht="54.75" hidden="1" customHeight="1" x14ac:dyDescent="0.2">
      <c r="A609" s="1">
        <v>1677315</v>
      </c>
      <c r="B609" s="25" t="str">
        <f t="shared" si="14"/>
        <v>14DRYLOCK1677315</v>
      </c>
      <c r="C609" s="2">
        <v>14</v>
      </c>
      <c r="D609" s="1" t="s">
        <v>1757</v>
      </c>
      <c r="E609" s="1" t="s">
        <v>1883</v>
      </c>
      <c r="F609" s="9" t="s">
        <v>1778</v>
      </c>
      <c r="G609" s="1" t="s">
        <v>1884</v>
      </c>
      <c r="H609" s="10" t="s">
        <v>521</v>
      </c>
      <c r="I609" s="1" t="s">
        <v>1755</v>
      </c>
      <c r="J609" s="2">
        <v>10</v>
      </c>
      <c r="K609" s="1" t="s">
        <v>1885</v>
      </c>
      <c r="L609" s="2" t="s">
        <v>523</v>
      </c>
      <c r="M609" s="1" t="s">
        <v>839</v>
      </c>
      <c r="N609" s="1" t="s">
        <v>1842</v>
      </c>
      <c r="O609" s="11"/>
    </row>
    <row r="610" spans="1:15" s="16" customFormat="1" ht="54.75" hidden="1" customHeight="1" x14ac:dyDescent="0.2">
      <c r="A610" s="1">
        <v>1677310</v>
      </c>
      <c r="B610" s="25" t="str">
        <f t="shared" si="14"/>
        <v>14DRYLOCK1677310</v>
      </c>
      <c r="C610" s="2">
        <v>14</v>
      </c>
      <c r="D610" s="1" t="s">
        <v>1757</v>
      </c>
      <c r="E610" s="1" t="s">
        <v>1886</v>
      </c>
      <c r="F610" s="9" t="s">
        <v>1778</v>
      </c>
      <c r="G610" s="1" t="s">
        <v>1884</v>
      </c>
      <c r="H610" s="10" t="s">
        <v>521</v>
      </c>
      <c r="I610" s="1" t="s">
        <v>1755</v>
      </c>
      <c r="J610" s="2">
        <v>10</v>
      </c>
      <c r="K610" s="1" t="s">
        <v>1885</v>
      </c>
      <c r="L610" s="2" t="s">
        <v>523</v>
      </c>
      <c r="M610" s="1" t="s">
        <v>839</v>
      </c>
      <c r="N610" s="1" t="s">
        <v>1842</v>
      </c>
      <c r="O610" s="11"/>
    </row>
    <row r="611" spans="1:15" s="16" customFormat="1" ht="54.75" hidden="1" customHeight="1" x14ac:dyDescent="0.2">
      <c r="A611" s="1">
        <v>1599038</v>
      </c>
      <c r="B611" s="25" t="str">
        <f t="shared" ref="B611:B627" si="15">C611&amp;D611&amp;A611</f>
        <v>14DRYLOCK1599038</v>
      </c>
      <c r="C611" s="2">
        <v>14</v>
      </c>
      <c r="D611" s="1" t="s">
        <v>1757</v>
      </c>
      <c r="E611" s="1" t="s">
        <v>1887</v>
      </c>
      <c r="F611" s="9" t="s">
        <v>1778</v>
      </c>
      <c r="G611" s="1" t="s">
        <v>1884</v>
      </c>
      <c r="H611" s="10" t="s">
        <v>521</v>
      </c>
      <c r="I611" s="1" t="s">
        <v>1755</v>
      </c>
      <c r="J611" s="2">
        <v>7</v>
      </c>
      <c r="K611" s="1" t="s">
        <v>594</v>
      </c>
      <c r="L611" s="2" t="s">
        <v>523</v>
      </c>
      <c r="M611" s="1" t="s">
        <v>839</v>
      </c>
      <c r="N611" s="1" t="s">
        <v>1842</v>
      </c>
      <c r="O611" s="11"/>
    </row>
    <row r="612" spans="1:15" s="16" customFormat="1" ht="54.75" hidden="1" customHeight="1" x14ac:dyDescent="0.2">
      <c r="A612" s="36">
        <v>1754174</v>
      </c>
      <c r="B612" s="25" t="str">
        <f t="shared" si="15"/>
        <v>14DRYLOCK1754174</v>
      </c>
      <c r="C612" s="2">
        <v>14</v>
      </c>
      <c r="D612" s="1" t="s">
        <v>1757</v>
      </c>
      <c r="E612" s="1" t="s">
        <v>1888</v>
      </c>
      <c r="F612" s="9" t="s">
        <v>1889</v>
      </c>
      <c r="G612" s="1" t="s">
        <v>1890</v>
      </c>
      <c r="H612" s="10" t="s">
        <v>521</v>
      </c>
      <c r="I612" s="1" t="s">
        <v>1755</v>
      </c>
      <c r="J612" s="2" t="s">
        <v>791</v>
      </c>
      <c r="K612" s="1" t="s">
        <v>594</v>
      </c>
      <c r="L612" s="2" t="s">
        <v>523</v>
      </c>
      <c r="M612" s="1" t="s">
        <v>839</v>
      </c>
      <c r="N612" s="1" t="s">
        <v>1842</v>
      </c>
      <c r="O612" s="11"/>
    </row>
    <row r="613" spans="1:15" s="16" customFormat="1" ht="54.75" hidden="1" customHeight="1" x14ac:dyDescent="0.2">
      <c r="A613" s="36">
        <v>1754175</v>
      </c>
      <c r="B613" s="25" t="str">
        <f t="shared" si="15"/>
        <v>14DRYLOCK1754175</v>
      </c>
      <c r="C613" s="2">
        <v>14</v>
      </c>
      <c r="D613" s="1" t="s">
        <v>1757</v>
      </c>
      <c r="E613" s="1" t="s">
        <v>1891</v>
      </c>
      <c r="F613" s="9" t="s">
        <v>1889</v>
      </c>
      <c r="G613" s="1" t="s">
        <v>1890</v>
      </c>
      <c r="H613" s="10" t="s">
        <v>521</v>
      </c>
      <c r="I613" s="1" t="s">
        <v>1755</v>
      </c>
      <c r="J613" s="2">
        <v>2</v>
      </c>
      <c r="K613" s="1" t="s">
        <v>594</v>
      </c>
      <c r="L613" s="2" t="s">
        <v>523</v>
      </c>
      <c r="M613" s="1" t="s">
        <v>839</v>
      </c>
      <c r="N613" s="1" t="s">
        <v>1842</v>
      </c>
      <c r="O613" s="11"/>
    </row>
    <row r="614" spans="1:15" s="16" customFormat="1" ht="54.75" hidden="1" customHeight="1" x14ac:dyDescent="0.2">
      <c r="A614" s="36">
        <v>1754176</v>
      </c>
      <c r="B614" s="25" t="str">
        <f t="shared" si="15"/>
        <v>14DRYLOCK1754176</v>
      </c>
      <c r="C614" s="2">
        <v>14</v>
      </c>
      <c r="D614" s="1" t="s">
        <v>1757</v>
      </c>
      <c r="E614" s="1" t="s">
        <v>1892</v>
      </c>
      <c r="F614" s="9" t="s">
        <v>1889</v>
      </c>
      <c r="G614" s="1" t="s">
        <v>1890</v>
      </c>
      <c r="H614" s="10" t="s">
        <v>521</v>
      </c>
      <c r="I614" s="1" t="s">
        <v>1755</v>
      </c>
      <c r="J614" s="2">
        <v>2</v>
      </c>
      <c r="K614" s="1" t="s">
        <v>594</v>
      </c>
      <c r="L614" s="2" t="s">
        <v>523</v>
      </c>
      <c r="M614" s="1" t="s">
        <v>839</v>
      </c>
      <c r="N614" s="1" t="s">
        <v>1842</v>
      </c>
      <c r="O614" s="11"/>
    </row>
    <row r="615" spans="1:15" s="16" customFormat="1" ht="54.75" hidden="1" customHeight="1" x14ac:dyDescent="0.2">
      <c r="A615" s="36">
        <v>1754177</v>
      </c>
      <c r="B615" s="25" t="str">
        <f t="shared" si="15"/>
        <v>14DRYLOCK1754177</v>
      </c>
      <c r="C615" s="2">
        <v>14</v>
      </c>
      <c r="D615" s="1" t="s">
        <v>1757</v>
      </c>
      <c r="E615" s="1" t="s">
        <v>1893</v>
      </c>
      <c r="F615" s="9" t="s">
        <v>1889</v>
      </c>
      <c r="G615" s="1" t="s">
        <v>1890</v>
      </c>
      <c r="H615" s="10" t="s">
        <v>521</v>
      </c>
      <c r="I615" s="1" t="s">
        <v>1755</v>
      </c>
      <c r="J615" s="2">
        <v>2</v>
      </c>
      <c r="K615" s="1" t="s">
        <v>594</v>
      </c>
      <c r="L615" s="2" t="s">
        <v>523</v>
      </c>
      <c r="M615" s="1" t="s">
        <v>839</v>
      </c>
      <c r="N615" s="1" t="s">
        <v>1842</v>
      </c>
      <c r="O615" s="11"/>
    </row>
    <row r="616" spans="1:15" s="16" customFormat="1" ht="54.75" hidden="1" customHeight="1" x14ac:dyDescent="0.2">
      <c r="A616" s="36">
        <v>1754178</v>
      </c>
      <c r="B616" s="25" t="str">
        <f t="shared" si="15"/>
        <v>14DRYLOCK1754178</v>
      </c>
      <c r="C616" s="2">
        <v>14</v>
      </c>
      <c r="D616" s="1" t="s">
        <v>1757</v>
      </c>
      <c r="E616" s="1" t="s">
        <v>1894</v>
      </c>
      <c r="F616" s="9" t="s">
        <v>1889</v>
      </c>
      <c r="G616" s="1" t="s">
        <v>1890</v>
      </c>
      <c r="H616" s="10" t="s">
        <v>521</v>
      </c>
      <c r="I616" s="1" t="s">
        <v>1755</v>
      </c>
      <c r="J616" s="2" t="s">
        <v>947</v>
      </c>
      <c r="K616" s="1" t="s">
        <v>594</v>
      </c>
      <c r="L616" s="2" t="s">
        <v>523</v>
      </c>
      <c r="M616" s="1" t="s">
        <v>839</v>
      </c>
      <c r="N616" s="1" t="s">
        <v>1842</v>
      </c>
      <c r="O616" s="11"/>
    </row>
    <row r="617" spans="1:15" s="16" customFormat="1" ht="54.75" hidden="1" customHeight="1" x14ac:dyDescent="0.2">
      <c r="A617" s="36">
        <v>1754460</v>
      </c>
      <c r="B617" s="25" t="str">
        <f t="shared" si="15"/>
        <v>14DRYLOCK1754460</v>
      </c>
      <c r="C617" s="2">
        <v>14</v>
      </c>
      <c r="D617" s="1" t="s">
        <v>1757</v>
      </c>
      <c r="E617" s="1" t="s">
        <v>1895</v>
      </c>
      <c r="F617" s="9" t="s">
        <v>1889</v>
      </c>
      <c r="G617" s="1" t="s">
        <v>1890</v>
      </c>
      <c r="H617" s="10" t="s">
        <v>521</v>
      </c>
      <c r="I617" s="1" t="s">
        <v>1755</v>
      </c>
      <c r="J617" s="2" t="s">
        <v>947</v>
      </c>
      <c r="K617" s="1" t="s">
        <v>594</v>
      </c>
      <c r="L617" s="2" t="s">
        <v>523</v>
      </c>
      <c r="M617" s="1" t="s">
        <v>839</v>
      </c>
      <c r="N617" s="1" t="s">
        <v>1842</v>
      </c>
      <c r="O617" s="11"/>
    </row>
    <row r="618" spans="1:15" s="16" customFormat="1" ht="54.75" hidden="1" customHeight="1" x14ac:dyDescent="0.2">
      <c r="A618" s="36">
        <v>1754461</v>
      </c>
      <c r="B618" s="25" t="str">
        <f t="shared" si="15"/>
        <v>14DRYLOCK1754461</v>
      </c>
      <c r="C618" s="2">
        <v>14</v>
      </c>
      <c r="D618" s="1" t="s">
        <v>1757</v>
      </c>
      <c r="E618" s="1" t="s">
        <v>1896</v>
      </c>
      <c r="F618" s="9" t="s">
        <v>1889</v>
      </c>
      <c r="G618" s="1" t="s">
        <v>1890</v>
      </c>
      <c r="H618" s="10" t="s">
        <v>521</v>
      </c>
      <c r="I618" s="1" t="s">
        <v>1755</v>
      </c>
      <c r="J618" s="2" t="s">
        <v>947</v>
      </c>
      <c r="K618" s="1" t="s">
        <v>594</v>
      </c>
      <c r="L618" s="2" t="s">
        <v>523</v>
      </c>
      <c r="M618" s="1" t="s">
        <v>839</v>
      </c>
      <c r="N618" s="1" t="s">
        <v>1842</v>
      </c>
      <c r="O618" s="11"/>
    </row>
    <row r="619" spans="1:15" s="16" customFormat="1" ht="54.75" hidden="1" customHeight="1" x14ac:dyDescent="0.2">
      <c r="A619" s="36">
        <v>1754452</v>
      </c>
      <c r="B619" s="25" t="str">
        <f t="shared" si="15"/>
        <v>14DRYLOCK1754452</v>
      </c>
      <c r="C619" s="2">
        <v>14</v>
      </c>
      <c r="D619" s="1" t="s">
        <v>1757</v>
      </c>
      <c r="E619" s="1" t="s">
        <v>1897</v>
      </c>
      <c r="F619" s="9" t="s">
        <v>1889</v>
      </c>
      <c r="G619" s="1" t="s">
        <v>1890</v>
      </c>
      <c r="H619" s="10" t="s">
        <v>521</v>
      </c>
      <c r="I619" s="1" t="s">
        <v>1755</v>
      </c>
      <c r="J619" s="2"/>
      <c r="K619" s="1" t="s">
        <v>594</v>
      </c>
      <c r="L619" s="2" t="s">
        <v>523</v>
      </c>
      <c r="M619" s="1" t="s">
        <v>839</v>
      </c>
      <c r="N619" s="1" t="s">
        <v>1842</v>
      </c>
      <c r="O619" s="11"/>
    </row>
    <row r="620" spans="1:15" s="16" customFormat="1" ht="54.75" hidden="1" customHeight="1" x14ac:dyDescent="0.2">
      <c r="A620" s="36">
        <v>1754453</v>
      </c>
      <c r="B620" s="25" t="str">
        <f t="shared" si="15"/>
        <v>14DRYLOCK1754453</v>
      </c>
      <c r="C620" s="2">
        <v>14</v>
      </c>
      <c r="D620" s="1" t="s">
        <v>1757</v>
      </c>
      <c r="E620" s="1" t="s">
        <v>1898</v>
      </c>
      <c r="F620" s="9" t="s">
        <v>1889</v>
      </c>
      <c r="G620" s="1" t="s">
        <v>1890</v>
      </c>
      <c r="H620" s="10" t="s">
        <v>521</v>
      </c>
      <c r="I620" s="1" t="s">
        <v>1755</v>
      </c>
      <c r="J620" s="2"/>
      <c r="K620" s="1" t="s">
        <v>594</v>
      </c>
      <c r="L620" s="2" t="s">
        <v>523</v>
      </c>
      <c r="M620" s="1" t="s">
        <v>839</v>
      </c>
      <c r="N620" s="1" t="s">
        <v>1842</v>
      </c>
      <c r="O620" s="11"/>
    </row>
    <row r="621" spans="1:15" s="16" customFormat="1" ht="54.75" hidden="1" customHeight="1" x14ac:dyDescent="0.2">
      <c r="A621" s="36">
        <v>1754454</v>
      </c>
      <c r="B621" s="25" t="str">
        <f t="shared" si="15"/>
        <v>14DRYLOCK1754454</v>
      </c>
      <c r="C621" s="2">
        <v>14</v>
      </c>
      <c r="D621" s="1" t="s">
        <v>1757</v>
      </c>
      <c r="E621" s="1" t="s">
        <v>1899</v>
      </c>
      <c r="F621" s="9" t="s">
        <v>1889</v>
      </c>
      <c r="G621" s="1" t="s">
        <v>1890</v>
      </c>
      <c r="H621" s="10" t="s">
        <v>521</v>
      </c>
      <c r="I621" s="1" t="s">
        <v>1755</v>
      </c>
      <c r="J621" s="2"/>
      <c r="K621" s="1" t="s">
        <v>594</v>
      </c>
      <c r="L621" s="2" t="s">
        <v>523</v>
      </c>
      <c r="M621" s="1" t="s">
        <v>839</v>
      </c>
      <c r="N621" s="1" t="s">
        <v>1842</v>
      </c>
      <c r="O621" s="11"/>
    </row>
    <row r="622" spans="1:15" s="16" customFormat="1" ht="54.75" hidden="1" customHeight="1" x14ac:dyDescent="0.2">
      <c r="A622" s="36">
        <v>1754455</v>
      </c>
      <c r="B622" s="25" t="str">
        <f t="shared" si="15"/>
        <v>14DRYLOCK1754455</v>
      </c>
      <c r="C622" s="2">
        <v>14</v>
      </c>
      <c r="D622" s="1" t="s">
        <v>1757</v>
      </c>
      <c r="E622" s="1" t="s">
        <v>1900</v>
      </c>
      <c r="F622" s="9" t="s">
        <v>1889</v>
      </c>
      <c r="G622" s="1" t="s">
        <v>1890</v>
      </c>
      <c r="H622" s="10" t="s">
        <v>521</v>
      </c>
      <c r="I622" s="1" t="s">
        <v>1755</v>
      </c>
      <c r="J622" s="2"/>
      <c r="K622" s="1" t="s">
        <v>594</v>
      </c>
      <c r="L622" s="2" t="s">
        <v>523</v>
      </c>
      <c r="M622" s="1" t="s">
        <v>839</v>
      </c>
      <c r="N622" s="1" t="s">
        <v>1842</v>
      </c>
      <c r="O622" s="11"/>
    </row>
    <row r="623" spans="1:15" s="16" customFormat="1" ht="54.75" hidden="1" customHeight="1" x14ac:dyDescent="0.2">
      <c r="A623" s="36">
        <v>1754456</v>
      </c>
      <c r="B623" s="25" t="str">
        <f t="shared" si="15"/>
        <v>14DRYLOCK1754456</v>
      </c>
      <c r="C623" s="2">
        <v>14</v>
      </c>
      <c r="D623" s="1" t="s">
        <v>1757</v>
      </c>
      <c r="E623" s="1" t="s">
        <v>1901</v>
      </c>
      <c r="F623" s="9" t="s">
        <v>1889</v>
      </c>
      <c r="G623" s="1" t="s">
        <v>1890</v>
      </c>
      <c r="H623" s="10" t="s">
        <v>521</v>
      </c>
      <c r="I623" s="1" t="s">
        <v>1755</v>
      </c>
      <c r="J623" s="2"/>
      <c r="K623" s="1" t="s">
        <v>594</v>
      </c>
      <c r="L623" s="2" t="s">
        <v>523</v>
      </c>
      <c r="M623" s="1" t="s">
        <v>839</v>
      </c>
      <c r="N623" s="1" t="s">
        <v>1842</v>
      </c>
      <c r="O623" s="11"/>
    </row>
    <row r="624" spans="1:15" s="16" customFormat="1" ht="54.75" hidden="1" customHeight="1" x14ac:dyDescent="0.2">
      <c r="A624" s="36">
        <v>1754457</v>
      </c>
      <c r="B624" s="25" t="str">
        <f t="shared" si="15"/>
        <v>14DRYLOCK1754457</v>
      </c>
      <c r="C624" s="2">
        <v>14</v>
      </c>
      <c r="D624" s="1" t="s">
        <v>1757</v>
      </c>
      <c r="E624" s="1" t="s">
        <v>1902</v>
      </c>
      <c r="F624" s="9" t="s">
        <v>1889</v>
      </c>
      <c r="G624" s="1" t="s">
        <v>1890</v>
      </c>
      <c r="H624" s="10" t="s">
        <v>521</v>
      </c>
      <c r="I624" s="1" t="s">
        <v>1755</v>
      </c>
      <c r="J624" s="2"/>
      <c r="K624" s="1" t="s">
        <v>594</v>
      </c>
      <c r="L624" s="2" t="s">
        <v>523</v>
      </c>
      <c r="M624" s="1" t="s">
        <v>839</v>
      </c>
      <c r="N624" s="1" t="s">
        <v>1842</v>
      </c>
      <c r="O624" s="11"/>
    </row>
    <row r="625" spans="1:15" s="16" customFormat="1" ht="54.75" hidden="1" customHeight="1" x14ac:dyDescent="0.2">
      <c r="A625" s="36">
        <v>1754458</v>
      </c>
      <c r="B625" s="25" t="str">
        <f t="shared" si="15"/>
        <v>14DRYLOCK1754458</v>
      </c>
      <c r="C625" s="2">
        <v>14</v>
      </c>
      <c r="D625" s="1" t="s">
        <v>1757</v>
      </c>
      <c r="E625" s="1" t="s">
        <v>1903</v>
      </c>
      <c r="F625" s="9" t="s">
        <v>1889</v>
      </c>
      <c r="G625" s="1" t="s">
        <v>1890</v>
      </c>
      <c r="H625" s="10" t="s">
        <v>521</v>
      </c>
      <c r="I625" s="1" t="s">
        <v>1755</v>
      </c>
      <c r="J625" s="2"/>
      <c r="K625" s="1" t="s">
        <v>594</v>
      </c>
      <c r="L625" s="2" t="s">
        <v>523</v>
      </c>
      <c r="M625" s="1" t="s">
        <v>839</v>
      </c>
      <c r="N625" s="1" t="s">
        <v>1842</v>
      </c>
      <c r="O625" s="11"/>
    </row>
    <row r="626" spans="1:15" s="16" customFormat="1" ht="38.25" hidden="1" customHeight="1" x14ac:dyDescent="0.2">
      <c r="A626" s="36">
        <v>1693478</v>
      </c>
      <c r="B626" s="25" t="str">
        <f t="shared" si="15"/>
        <v>14FIRST QUALITY BABY PRODUCTS1693478</v>
      </c>
      <c r="C626" s="2">
        <v>14</v>
      </c>
      <c r="D626" s="1" t="s">
        <v>1904</v>
      </c>
      <c r="E626" s="1" t="s">
        <v>1905</v>
      </c>
      <c r="F626" s="29" t="s">
        <v>46</v>
      </c>
      <c r="G626" s="1" t="s">
        <v>1864</v>
      </c>
      <c r="H626" s="10" t="s">
        <v>521</v>
      </c>
      <c r="I626" s="167" t="s">
        <v>1755</v>
      </c>
      <c r="J626" s="2">
        <v>6</v>
      </c>
      <c r="K626" s="121" t="s">
        <v>1865</v>
      </c>
      <c r="L626" s="2" t="s">
        <v>523</v>
      </c>
      <c r="M626" s="1" t="s">
        <v>1866</v>
      </c>
      <c r="N626" s="1" t="s">
        <v>1906</v>
      </c>
      <c r="O626" s="11">
        <v>39930</v>
      </c>
    </row>
    <row r="627" spans="1:15" s="16" customFormat="1" ht="38.25" hidden="1" customHeight="1" x14ac:dyDescent="0.2">
      <c r="A627" s="36">
        <v>1693636</v>
      </c>
      <c r="B627" s="25" t="str">
        <f t="shared" si="15"/>
        <v>14FIRST QUALITY BABY PRODUCTS1693636</v>
      </c>
      <c r="C627" s="2">
        <v>14</v>
      </c>
      <c r="D627" s="1" t="s">
        <v>1904</v>
      </c>
      <c r="E627" s="1" t="s">
        <v>1907</v>
      </c>
      <c r="F627" s="29" t="s">
        <v>46</v>
      </c>
      <c r="G627" s="1" t="s">
        <v>1864</v>
      </c>
      <c r="H627" s="10" t="s">
        <v>521</v>
      </c>
      <c r="I627" s="167" t="s">
        <v>1755</v>
      </c>
      <c r="J627" s="2">
        <v>5</v>
      </c>
      <c r="K627" s="121" t="s">
        <v>1865</v>
      </c>
      <c r="L627" s="2" t="s">
        <v>523</v>
      </c>
      <c r="M627" s="1" t="s">
        <v>1866</v>
      </c>
      <c r="N627" s="1" t="s">
        <v>1906</v>
      </c>
      <c r="O627" s="11">
        <v>39930</v>
      </c>
    </row>
    <row r="628" spans="1:15" s="16" customFormat="1" ht="39.6" hidden="1" customHeight="1" x14ac:dyDescent="0.2">
      <c r="A628" s="1">
        <v>1429677</v>
      </c>
      <c r="B628" s="25" t="str">
        <f t="shared" ref="B628:B649" si="16">C628&amp;D628&amp;A628</f>
        <v>14FIRST QUALITY BABY PRODUCTS1429677</v>
      </c>
      <c r="C628" s="2">
        <v>14</v>
      </c>
      <c r="D628" s="1" t="s">
        <v>1904</v>
      </c>
      <c r="E628" s="1" t="s">
        <v>1908</v>
      </c>
      <c r="F628" s="29" t="s">
        <v>1778</v>
      </c>
      <c r="G628" s="1" t="s">
        <v>1909</v>
      </c>
      <c r="H628" s="10" t="s">
        <v>521</v>
      </c>
      <c r="I628" s="34" t="s">
        <v>1910</v>
      </c>
      <c r="J628" s="2" t="s">
        <v>1717</v>
      </c>
      <c r="K628" s="1" t="s">
        <v>521</v>
      </c>
      <c r="L628" s="2" t="s">
        <v>523</v>
      </c>
      <c r="M628" s="1" t="s">
        <v>1911</v>
      </c>
      <c r="N628" s="1" t="s">
        <v>1835</v>
      </c>
      <c r="O628" s="45"/>
    </row>
    <row r="629" spans="1:15" s="16" customFormat="1" ht="39.6" hidden="1" customHeight="1" x14ac:dyDescent="0.2">
      <c r="A629" s="1">
        <v>1429674</v>
      </c>
      <c r="B629" s="25" t="str">
        <f t="shared" si="16"/>
        <v>14FIRST QUALITY BABY PRODUCTS1429674</v>
      </c>
      <c r="C629" s="2">
        <v>14</v>
      </c>
      <c r="D629" s="1" t="s">
        <v>1904</v>
      </c>
      <c r="E629" s="1" t="s">
        <v>1912</v>
      </c>
      <c r="F629" s="29" t="s">
        <v>1778</v>
      </c>
      <c r="G629" s="1" t="s">
        <v>1913</v>
      </c>
      <c r="H629" s="10" t="s">
        <v>521</v>
      </c>
      <c r="I629" s="34" t="s">
        <v>1910</v>
      </c>
      <c r="J629" s="2">
        <v>7</v>
      </c>
      <c r="K629" s="1" t="s">
        <v>521</v>
      </c>
      <c r="L629" s="2" t="s">
        <v>523</v>
      </c>
      <c r="M629" s="1" t="s">
        <v>1911</v>
      </c>
      <c r="N629" s="1" t="s">
        <v>1828</v>
      </c>
      <c r="O629" s="11">
        <v>39929</v>
      </c>
    </row>
    <row r="630" spans="1:15" s="16" customFormat="1" ht="39.6" hidden="1" customHeight="1" x14ac:dyDescent="0.2">
      <c r="A630" s="1">
        <v>1429678</v>
      </c>
      <c r="B630" s="25" t="str">
        <f t="shared" si="16"/>
        <v>14FIRST QUALITY BABY PRODUCTS1429678</v>
      </c>
      <c r="C630" s="2">
        <v>14</v>
      </c>
      <c r="D630" s="1" t="s">
        <v>1904</v>
      </c>
      <c r="E630" s="1" t="s">
        <v>1914</v>
      </c>
      <c r="F630" s="29" t="s">
        <v>1778</v>
      </c>
      <c r="G630" s="1" t="s">
        <v>1913</v>
      </c>
      <c r="H630" s="10" t="s">
        <v>521</v>
      </c>
      <c r="I630" s="34" t="s">
        <v>1910</v>
      </c>
      <c r="J630" s="2">
        <v>8</v>
      </c>
      <c r="K630" s="1" t="s">
        <v>521</v>
      </c>
      <c r="L630" s="2" t="s">
        <v>523</v>
      </c>
      <c r="M630" s="1" t="s">
        <v>1911</v>
      </c>
      <c r="N630" s="1" t="s">
        <v>1828</v>
      </c>
      <c r="O630" s="11">
        <v>39933</v>
      </c>
    </row>
    <row r="631" spans="1:15" s="16" customFormat="1" ht="39.6" hidden="1" customHeight="1" x14ac:dyDescent="0.2">
      <c r="A631" s="1">
        <v>1429679</v>
      </c>
      <c r="B631" s="25" t="str">
        <f t="shared" si="16"/>
        <v>14FIRST QUALITY BABY PRODUCTS1429679</v>
      </c>
      <c r="C631" s="2">
        <v>14</v>
      </c>
      <c r="D631" s="1" t="s">
        <v>1904</v>
      </c>
      <c r="E631" s="1" t="s">
        <v>1915</v>
      </c>
      <c r="F631" s="29" t="s">
        <v>1778</v>
      </c>
      <c r="G631" s="1" t="s">
        <v>1913</v>
      </c>
      <c r="H631" s="10" t="s">
        <v>521</v>
      </c>
      <c r="I631" s="34" t="s">
        <v>1910</v>
      </c>
      <c r="J631" s="2">
        <v>7</v>
      </c>
      <c r="K631" s="1" t="s">
        <v>521</v>
      </c>
      <c r="L631" s="2" t="s">
        <v>523</v>
      </c>
      <c r="M631" s="1" t="s">
        <v>1911</v>
      </c>
      <c r="N631" s="1" t="s">
        <v>1828</v>
      </c>
      <c r="O631" s="11">
        <v>39935</v>
      </c>
    </row>
    <row r="632" spans="1:15" s="16" customFormat="1" ht="38.25" hidden="1" customHeight="1" x14ac:dyDescent="0.2">
      <c r="A632" s="36">
        <v>1693478</v>
      </c>
      <c r="B632" s="25" t="str">
        <f t="shared" si="16"/>
        <v>14FIRST QUALITY PRODUCTS1693478</v>
      </c>
      <c r="C632" s="2">
        <v>14</v>
      </c>
      <c r="D632" s="1" t="s">
        <v>1916</v>
      </c>
      <c r="E632" s="1" t="s">
        <v>1905</v>
      </c>
      <c r="F632" s="29" t="s">
        <v>46</v>
      </c>
      <c r="G632" s="1" t="s">
        <v>1864</v>
      </c>
      <c r="H632" s="10" t="s">
        <v>521</v>
      </c>
      <c r="I632" s="167" t="s">
        <v>1755</v>
      </c>
      <c r="J632" s="2">
        <v>6</v>
      </c>
      <c r="K632" s="121" t="s">
        <v>1865</v>
      </c>
      <c r="L632" s="2" t="s">
        <v>523</v>
      </c>
      <c r="M632" s="1" t="s">
        <v>1866</v>
      </c>
      <c r="N632" s="1" t="s">
        <v>1906</v>
      </c>
      <c r="O632" s="11">
        <v>39930</v>
      </c>
    </row>
    <row r="633" spans="1:15" s="16" customFormat="1" ht="38.25" hidden="1" customHeight="1" x14ac:dyDescent="0.2">
      <c r="A633" s="36">
        <v>1693636</v>
      </c>
      <c r="B633" s="25" t="str">
        <f t="shared" si="16"/>
        <v>14FIRST QUALITY PRODUCTS1693636</v>
      </c>
      <c r="C633" s="2">
        <v>14</v>
      </c>
      <c r="D633" s="1" t="s">
        <v>1916</v>
      </c>
      <c r="E633" s="1" t="s">
        <v>1907</v>
      </c>
      <c r="F633" s="29" t="s">
        <v>46</v>
      </c>
      <c r="G633" s="1" t="s">
        <v>1864</v>
      </c>
      <c r="H633" s="10" t="s">
        <v>521</v>
      </c>
      <c r="I633" s="167" t="s">
        <v>1755</v>
      </c>
      <c r="J633" s="2">
        <v>5</v>
      </c>
      <c r="K633" s="121" t="s">
        <v>1865</v>
      </c>
      <c r="L633" s="2" t="s">
        <v>523</v>
      </c>
      <c r="M633" s="1" t="s">
        <v>1866</v>
      </c>
      <c r="N633" s="1" t="s">
        <v>1906</v>
      </c>
      <c r="O633" s="11">
        <v>39930</v>
      </c>
    </row>
    <row r="634" spans="1:15" s="16" customFormat="1" ht="38.25" hidden="1" customHeight="1" x14ac:dyDescent="0.2">
      <c r="A634" s="36">
        <v>1790262</v>
      </c>
      <c r="B634" s="25" t="str">
        <f t="shared" si="16"/>
        <v>14FIRST QUALITY PRODUCTS1790262</v>
      </c>
      <c r="C634" s="2">
        <v>14</v>
      </c>
      <c r="D634" s="1" t="s">
        <v>1916</v>
      </c>
      <c r="E634" s="1" t="s">
        <v>1917</v>
      </c>
      <c r="F634" s="29" t="s">
        <v>46</v>
      </c>
      <c r="G634" s="1" t="s">
        <v>1918</v>
      </c>
      <c r="H634" s="10" t="s">
        <v>521</v>
      </c>
      <c r="I634" s="167" t="s">
        <v>1755</v>
      </c>
      <c r="J634" s="2">
        <v>3</v>
      </c>
      <c r="K634" s="14" t="s">
        <v>521</v>
      </c>
      <c r="L634" s="2" t="s">
        <v>523</v>
      </c>
      <c r="M634" s="1" t="s">
        <v>1919</v>
      </c>
      <c r="N634" s="1" t="s">
        <v>1906</v>
      </c>
      <c r="O634" s="11"/>
    </row>
    <row r="635" spans="1:15" s="16" customFormat="1" ht="38.25" hidden="1" customHeight="1" x14ac:dyDescent="0.2">
      <c r="A635" s="36">
        <v>1790261</v>
      </c>
      <c r="B635" s="25" t="str">
        <f t="shared" ref="B635" si="17">C635&amp;D635&amp;A635</f>
        <v>14FIRST QUALITY PRODUCTS1790261</v>
      </c>
      <c r="C635" s="2">
        <v>14</v>
      </c>
      <c r="D635" s="1" t="s">
        <v>1916</v>
      </c>
      <c r="E635" s="1" t="s">
        <v>1920</v>
      </c>
      <c r="F635" s="29" t="s">
        <v>46</v>
      </c>
      <c r="G635" s="1" t="s">
        <v>1918</v>
      </c>
      <c r="H635" s="10" t="s">
        <v>521</v>
      </c>
      <c r="I635" s="167" t="s">
        <v>1755</v>
      </c>
      <c r="J635" s="2">
        <v>5</v>
      </c>
      <c r="K635" s="14" t="s">
        <v>521</v>
      </c>
      <c r="L635" s="2" t="s">
        <v>523</v>
      </c>
      <c r="M635" s="1" t="s">
        <v>1919</v>
      </c>
      <c r="N635" s="1" t="s">
        <v>1906</v>
      </c>
      <c r="O635" s="11"/>
    </row>
    <row r="636" spans="1:15" s="16" customFormat="1" ht="38.25" hidden="1" customHeight="1" x14ac:dyDescent="0.2">
      <c r="A636" s="36">
        <v>1790263</v>
      </c>
      <c r="B636" s="25" t="str">
        <f t="shared" ref="B636" si="18">C636&amp;D636&amp;A636</f>
        <v>14FIRST QUALITY PRODUCTS1790263</v>
      </c>
      <c r="C636" s="2">
        <v>14</v>
      </c>
      <c r="D636" s="1" t="s">
        <v>1916</v>
      </c>
      <c r="E636" s="1" t="s">
        <v>1921</v>
      </c>
      <c r="F636" s="29" t="s">
        <v>46</v>
      </c>
      <c r="G636" s="1" t="s">
        <v>1918</v>
      </c>
      <c r="H636" s="10" t="s">
        <v>521</v>
      </c>
      <c r="I636" s="167" t="s">
        <v>1755</v>
      </c>
      <c r="J636" s="2">
        <v>2</v>
      </c>
      <c r="K636" s="14" t="s">
        <v>521</v>
      </c>
      <c r="L636" s="2" t="s">
        <v>523</v>
      </c>
      <c r="M636" s="1" t="s">
        <v>1919</v>
      </c>
      <c r="N636" s="1" t="s">
        <v>1906</v>
      </c>
      <c r="O636" s="11"/>
    </row>
    <row r="637" spans="1:15" s="16" customFormat="1" ht="38.25" hidden="1" customHeight="1" x14ac:dyDescent="0.2">
      <c r="A637" s="36">
        <v>1755581</v>
      </c>
      <c r="B637" s="25" t="str">
        <f t="shared" si="16"/>
        <v>14FIRST QUALITY PRODUCTS1755581</v>
      </c>
      <c r="C637" s="2">
        <v>14</v>
      </c>
      <c r="D637" s="1" t="s">
        <v>1916</v>
      </c>
      <c r="E637" s="1" t="s">
        <v>1922</v>
      </c>
      <c r="F637" s="29" t="s">
        <v>46</v>
      </c>
      <c r="G637" s="1" t="s">
        <v>1918</v>
      </c>
      <c r="H637" s="10" t="s">
        <v>521</v>
      </c>
      <c r="I637" s="167" t="s">
        <v>1755</v>
      </c>
      <c r="J637" s="2">
        <v>6</v>
      </c>
      <c r="K637" s="14" t="s">
        <v>521</v>
      </c>
      <c r="L637" s="2" t="s">
        <v>523</v>
      </c>
      <c r="M637" s="1" t="s">
        <v>1919</v>
      </c>
      <c r="N637" s="1" t="s">
        <v>1906</v>
      </c>
      <c r="O637" s="11"/>
    </row>
    <row r="638" spans="1:15" s="16" customFormat="1" ht="38.25" hidden="1" customHeight="1" x14ac:dyDescent="0.2">
      <c r="A638" s="36">
        <v>1789190</v>
      </c>
      <c r="B638" s="25" t="str">
        <f t="shared" ref="B638" si="19">C638&amp;D638&amp;A638</f>
        <v>14FIRST QUALITY PRODUCTS1789190</v>
      </c>
      <c r="C638" s="2">
        <v>14</v>
      </c>
      <c r="D638" s="1" t="s">
        <v>1916</v>
      </c>
      <c r="E638" s="1" t="s">
        <v>1923</v>
      </c>
      <c r="F638" s="29" t="s">
        <v>46</v>
      </c>
      <c r="G638" s="1" t="s">
        <v>1918</v>
      </c>
      <c r="H638" s="10" t="s">
        <v>521</v>
      </c>
      <c r="I638" s="167" t="s">
        <v>1755</v>
      </c>
      <c r="J638" s="2" t="s">
        <v>1113</v>
      </c>
      <c r="K638" s="14" t="s">
        <v>521</v>
      </c>
      <c r="L638" s="2" t="s">
        <v>523</v>
      </c>
      <c r="M638" s="1" t="s">
        <v>1919</v>
      </c>
      <c r="N638" s="1" t="s">
        <v>1906</v>
      </c>
      <c r="O638" s="11"/>
    </row>
    <row r="639" spans="1:15" s="16" customFormat="1" ht="38.25" hidden="1" customHeight="1" x14ac:dyDescent="0.2">
      <c r="A639" s="36">
        <v>1755582</v>
      </c>
      <c r="B639" s="25" t="str">
        <f t="shared" si="16"/>
        <v>14FIRST QUALITY PRODUCTS1755582</v>
      </c>
      <c r="C639" s="2">
        <v>14</v>
      </c>
      <c r="D639" s="1" t="s">
        <v>1916</v>
      </c>
      <c r="E639" s="1" t="s">
        <v>1924</v>
      </c>
      <c r="F639" s="29" t="s">
        <v>46</v>
      </c>
      <c r="G639" s="1" t="s">
        <v>1918</v>
      </c>
      <c r="H639" s="10" t="s">
        <v>521</v>
      </c>
      <c r="I639" s="167" t="s">
        <v>1755</v>
      </c>
      <c r="J639" s="2" t="s">
        <v>1113</v>
      </c>
      <c r="K639" s="14" t="s">
        <v>521</v>
      </c>
      <c r="L639" s="2" t="s">
        <v>523</v>
      </c>
      <c r="M639" s="1" t="s">
        <v>1919</v>
      </c>
      <c r="N639" s="1" t="s">
        <v>1906</v>
      </c>
      <c r="O639" s="11"/>
    </row>
    <row r="640" spans="1:15" s="16" customFormat="1" ht="38.25" hidden="1" customHeight="1" x14ac:dyDescent="0.2">
      <c r="A640" s="36">
        <v>1755583</v>
      </c>
      <c r="B640" s="25" t="str">
        <f t="shared" si="16"/>
        <v>14FIRST QUALITY PRODUCTS1755583</v>
      </c>
      <c r="C640" s="2">
        <v>14</v>
      </c>
      <c r="D640" s="1" t="s">
        <v>1916</v>
      </c>
      <c r="E640" s="1" t="s">
        <v>1925</v>
      </c>
      <c r="F640" s="29" t="s">
        <v>46</v>
      </c>
      <c r="G640" s="1" t="s">
        <v>1918</v>
      </c>
      <c r="H640" s="10" t="s">
        <v>521</v>
      </c>
      <c r="I640" s="167" t="s">
        <v>1755</v>
      </c>
      <c r="J640" s="2">
        <v>2</v>
      </c>
      <c r="K640" s="14" t="s">
        <v>521</v>
      </c>
      <c r="L640" s="2" t="s">
        <v>523</v>
      </c>
      <c r="M640" s="1" t="s">
        <v>1919</v>
      </c>
      <c r="N640" s="1" t="s">
        <v>1906</v>
      </c>
      <c r="O640" s="11"/>
    </row>
    <row r="641" spans="1:15" s="16" customFormat="1" ht="38.25" hidden="1" customHeight="1" x14ac:dyDescent="0.2">
      <c r="A641" s="36">
        <v>1789191</v>
      </c>
      <c r="B641" s="25" t="str">
        <f t="shared" ref="B641" si="20">C641&amp;D641&amp;A641</f>
        <v>14FIRST QUALITY PRODUCTS1789191</v>
      </c>
      <c r="C641" s="2">
        <v>14</v>
      </c>
      <c r="D641" s="1" t="s">
        <v>1916</v>
      </c>
      <c r="E641" s="1" t="s">
        <v>1926</v>
      </c>
      <c r="F641" s="29" t="s">
        <v>46</v>
      </c>
      <c r="G641" s="1" t="s">
        <v>1918</v>
      </c>
      <c r="H641" s="10" t="s">
        <v>521</v>
      </c>
      <c r="I641" s="167" t="s">
        <v>1755</v>
      </c>
      <c r="J641" s="2">
        <v>2</v>
      </c>
      <c r="K641" s="14" t="s">
        <v>521</v>
      </c>
      <c r="L641" s="2" t="s">
        <v>523</v>
      </c>
      <c r="M641" s="1" t="s">
        <v>1919</v>
      </c>
      <c r="N641" s="1" t="s">
        <v>1906</v>
      </c>
      <c r="O641" s="11"/>
    </row>
    <row r="642" spans="1:15" s="16" customFormat="1" ht="38.25" hidden="1" customHeight="1" x14ac:dyDescent="0.2">
      <c r="A642" s="36">
        <v>1755585</v>
      </c>
      <c r="B642" s="25" t="str">
        <f t="shared" si="16"/>
        <v>14FIRST QUALITY PRODUCTS1755585</v>
      </c>
      <c r="C642" s="2">
        <v>14</v>
      </c>
      <c r="D642" s="1" t="s">
        <v>1916</v>
      </c>
      <c r="E642" s="1" t="s">
        <v>1927</v>
      </c>
      <c r="F642" s="29" t="s">
        <v>46</v>
      </c>
      <c r="G642" s="1" t="s">
        <v>1918</v>
      </c>
      <c r="H642" s="10" t="s">
        <v>521</v>
      </c>
      <c r="I642" s="167" t="s">
        <v>1755</v>
      </c>
      <c r="J642" s="2">
        <v>2</v>
      </c>
      <c r="K642" s="14" t="s">
        <v>521</v>
      </c>
      <c r="L642" s="2" t="s">
        <v>523</v>
      </c>
      <c r="M642" s="1" t="s">
        <v>1919</v>
      </c>
      <c r="N642" s="1" t="s">
        <v>1906</v>
      </c>
      <c r="O642" s="11"/>
    </row>
    <row r="643" spans="1:15" s="16" customFormat="1" ht="38.25" hidden="1" customHeight="1" x14ac:dyDescent="0.2">
      <c r="A643" s="36">
        <v>1755586</v>
      </c>
      <c r="B643" s="25" t="str">
        <f t="shared" si="16"/>
        <v>14FIRST QUALITY PRODUCTS1755586</v>
      </c>
      <c r="C643" s="2">
        <v>14</v>
      </c>
      <c r="D643" s="1" t="s">
        <v>1916</v>
      </c>
      <c r="E643" s="1" t="s">
        <v>1928</v>
      </c>
      <c r="F643" s="29" t="s">
        <v>46</v>
      </c>
      <c r="G643" s="1" t="s">
        <v>1918</v>
      </c>
      <c r="H643" s="10" t="s">
        <v>521</v>
      </c>
      <c r="I643" s="167" t="s">
        <v>1755</v>
      </c>
      <c r="J643" s="2" t="s">
        <v>947</v>
      </c>
      <c r="K643" s="14" t="s">
        <v>521</v>
      </c>
      <c r="L643" s="2" t="s">
        <v>523</v>
      </c>
      <c r="M643" s="1" t="s">
        <v>1919</v>
      </c>
      <c r="N643" s="1" t="s">
        <v>1906</v>
      </c>
      <c r="O643" s="11"/>
    </row>
    <row r="644" spans="1:15" s="16" customFormat="1" ht="38.25" hidden="1" customHeight="1" x14ac:dyDescent="0.2">
      <c r="A644" s="160">
        <v>1767761</v>
      </c>
      <c r="B644" s="25" t="str">
        <f t="shared" si="16"/>
        <v>14FIRST QUALITY PRODUCTS1767761</v>
      </c>
      <c r="C644" s="2">
        <v>14</v>
      </c>
      <c r="D644" s="1" t="s">
        <v>1916</v>
      </c>
      <c r="E644" s="1" t="s">
        <v>1929</v>
      </c>
      <c r="F644" s="29" t="s">
        <v>46</v>
      </c>
      <c r="G644" s="1" t="s">
        <v>1864</v>
      </c>
      <c r="H644" s="10" t="s">
        <v>521</v>
      </c>
      <c r="I644" s="166" t="s">
        <v>1852</v>
      </c>
      <c r="J644" s="2">
        <v>6</v>
      </c>
      <c r="K644" s="121" t="s">
        <v>1930</v>
      </c>
      <c r="L644" s="2" t="s">
        <v>523</v>
      </c>
      <c r="M644" s="1" t="s">
        <v>1931</v>
      </c>
      <c r="N644" s="1" t="s">
        <v>1906</v>
      </c>
      <c r="O644" s="11"/>
    </row>
    <row r="645" spans="1:15" s="16" customFormat="1" ht="38.25" hidden="1" customHeight="1" x14ac:dyDescent="0.2">
      <c r="A645" s="36">
        <v>1693479</v>
      </c>
      <c r="B645" s="25" t="str">
        <f t="shared" si="16"/>
        <v>14FIRST QUALITY PRODUCTS1693479</v>
      </c>
      <c r="C645" s="2">
        <v>14</v>
      </c>
      <c r="D645" s="1" t="s">
        <v>1916</v>
      </c>
      <c r="E645" s="1" t="s">
        <v>1932</v>
      </c>
      <c r="F645" s="29" t="s">
        <v>958</v>
      </c>
      <c r="G645" s="1" t="s">
        <v>1864</v>
      </c>
      <c r="H645" s="10" t="s">
        <v>521</v>
      </c>
      <c r="I645" s="166" t="s">
        <v>1852</v>
      </c>
      <c r="J645" s="2">
        <v>6</v>
      </c>
      <c r="K645" s="121" t="s">
        <v>1865</v>
      </c>
      <c r="L645" s="2" t="s">
        <v>523</v>
      </c>
      <c r="M645" s="1" t="s">
        <v>1866</v>
      </c>
      <c r="N645" s="1" t="s">
        <v>1906</v>
      </c>
      <c r="O645" s="11">
        <v>39930</v>
      </c>
    </row>
    <row r="646" spans="1:15" s="16" customFormat="1" ht="38.25" hidden="1" customHeight="1" x14ac:dyDescent="0.2">
      <c r="A646" s="36">
        <v>1693480</v>
      </c>
      <c r="B646" s="25" t="str">
        <f t="shared" si="16"/>
        <v>14FIRST QUALITY PRODUCTS1693480</v>
      </c>
      <c r="C646" s="2">
        <v>14</v>
      </c>
      <c r="D646" s="1" t="s">
        <v>1916</v>
      </c>
      <c r="E646" s="1" t="s">
        <v>1933</v>
      </c>
      <c r="F646" s="29" t="s">
        <v>1778</v>
      </c>
      <c r="G646" s="1" t="s">
        <v>1864</v>
      </c>
      <c r="H646" s="10" t="s">
        <v>521</v>
      </c>
      <c r="I646" s="166" t="s">
        <v>1852</v>
      </c>
      <c r="J646" s="2">
        <v>5</v>
      </c>
      <c r="K646" s="121" t="s">
        <v>1865</v>
      </c>
      <c r="L646" s="2" t="s">
        <v>523</v>
      </c>
      <c r="M646" s="1" t="s">
        <v>1866</v>
      </c>
      <c r="N646" s="1" t="s">
        <v>1906</v>
      </c>
      <c r="O646" s="11">
        <v>39930</v>
      </c>
    </row>
    <row r="647" spans="1:15" s="16" customFormat="1" ht="38.25" hidden="1" customHeight="1" x14ac:dyDescent="0.2">
      <c r="A647" s="160">
        <v>1677060</v>
      </c>
      <c r="B647" s="25" t="str">
        <f t="shared" si="16"/>
        <v>14FIRST QUALITY PRODUCTS1677060</v>
      </c>
      <c r="C647" s="2">
        <v>14</v>
      </c>
      <c r="D647" s="1" t="s">
        <v>1916</v>
      </c>
      <c r="E647" s="1" t="s">
        <v>1934</v>
      </c>
      <c r="F647" s="29" t="s">
        <v>1778</v>
      </c>
      <c r="G647" s="1" t="s">
        <v>1864</v>
      </c>
      <c r="H647" s="10" t="s">
        <v>521</v>
      </c>
      <c r="I647" s="166" t="s">
        <v>1852</v>
      </c>
      <c r="J647" s="2">
        <v>2</v>
      </c>
      <c r="K647" s="121" t="s">
        <v>1865</v>
      </c>
      <c r="L647" s="2" t="s">
        <v>523</v>
      </c>
      <c r="M647" s="1" t="s">
        <v>1931</v>
      </c>
      <c r="N647" s="1" t="s">
        <v>1906</v>
      </c>
      <c r="O647" s="11">
        <v>39930</v>
      </c>
    </row>
    <row r="648" spans="1:15" s="16" customFormat="1" ht="38.25" hidden="1" customHeight="1" x14ac:dyDescent="0.2">
      <c r="A648" s="160">
        <v>1773849</v>
      </c>
      <c r="B648" s="25" t="str">
        <f t="shared" si="16"/>
        <v>14FIRST QUALITY PRODUCTS1773849</v>
      </c>
      <c r="C648" s="2">
        <v>14</v>
      </c>
      <c r="D648" s="1" t="s">
        <v>1916</v>
      </c>
      <c r="E648" s="1" t="s">
        <v>1935</v>
      </c>
      <c r="F648" s="29" t="s">
        <v>1778</v>
      </c>
      <c r="G648" s="1" t="s">
        <v>1864</v>
      </c>
      <c r="H648" s="10" t="s">
        <v>521</v>
      </c>
      <c r="I648" s="166" t="s">
        <v>1852</v>
      </c>
      <c r="J648" s="2">
        <v>2</v>
      </c>
      <c r="K648" s="121" t="s">
        <v>1865</v>
      </c>
      <c r="L648" s="2" t="s">
        <v>523</v>
      </c>
      <c r="M648" s="1" t="s">
        <v>1931</v>
      </c>
      <c r="N648" s="1" t="s">
        <v>1906</v>
      </c>
      <c r="O648" s="11">
        <v>39930</v>
      </c>
    </row>
    <row r="649" spans="1:15" s="16" customFormat="1" ht="38.25" hidden="1" customHeight="1" x14ac:dyDescent="0.2">
      <c r="A649" s="160">
        <v>1693477</v>
      </c>
      <c r="B649" s="25" t="str">
        <f t="shared" si="16"/>
        <v>14FIRST QUALITY PRODUCTS1693477</v>
      </c>
      <c r="C649" s="2">
        <v>14</v>
      </c>
      <c r="D649" s="1" t="s">
        <v>1916</v>
      </c>
      <c r="E649" s="1" t="s">
        <v>1936</v>
      </c>
      <c r="F649" s="29" t="s">
        <v>1778</v>
      </c>
      <c r="G649" s="1" t="s">
        <v>1864</v>
      </c>
      <c r="H649" s="10" t="s">
        <v>521</v>
      </c>
      <c r="I649" s="166" t="s">
        <v>1852</v>
      </c>
      <c r="J649" s="2">
        <v>1</v>
      </c>
      <c r="K649" s="121" t="s">
        <v>1865</v>
      </c>
      <c r="L649" s="2" t="s">
        <v>523</v>
      </c>
      <c r="M649" s="1" t="s">
        <v>1931</v>
      </c>
      <c r="N649" s="1" t="s">
        <v>1906</v>
      </c>
      <c r="O649" s="11">
        <v>39930</v>
      </c>
    </row>
    <row r="650" spans="1:15" s="16" customFormat="1" ht="38.25" hidden="1" customHeight="1" x14ac:dyDescent="0.2">
      <c r="A650" s="160">
        <v>1700048</v>
      </c>
      <c r="B650" s="25" t="str">
        <f t="shared" ref="B650:B659" si="21">C650&amp;D650&amp;A650</f>
        <v>14FIRST QUALITY PRODUCTS1700048</v>
      </c>
      <c r="C650" s="2">
        <v>14</v>
      </c>
      <c r="D650" s="1" t="s">
        <v>1916</v>
      </c>
      <c r="E650" s="1" t="s">
        <v>1937</v>
      </c>
      <c r="F650" s="29" t="s">
        <v>1778</v>
      </c>
      <c r="G650" s="1" t="s">
        <v>1864</v>
      </c>
      <c r="H650" s="10" t="s">
        <v>521</v>
      </c>
      <c r="I650" s="166" t="s">
        <v>1852</v>
      </c>
      <c r="J650" s="2">
        <v>2</v>
      </c>
      <c r="K650" s="121" t="s">
        <v>1865</v>
      </c>
      <c r="L650" s="2" t="s">
        <v>523</v>
      </c>
      <c r="M650" s="1" t="s">
        <v>1931</v>
      </c>
      <c r="N650" s="1" t="s">
        <v>1906</v>
      </c>
      <c r="O650" s="11">
        <v>39930</v>
      </c>
    </row>
    <row r="651" spans="1:15" s="16" customFormat="1" ht="38.25" hidden="1" customHeight="1" x14ac:dyDescent="0.2">
      <c r="A651" s="160">
        <v>1740091</v>
      </c>
      <c r="B651" s="25" t="str">
        <f>C651&amp;D651&amp;A651</f>
        <v>14FIRST QUALITY PRODUCTS1740091</v>
      </c>
      <c r="C651" s="2">
        <v>14</v>
      </c>
      <c r="D651" s="1" t="s">
        <v>1916</v>
      </c>
      <c r="E651" s="1" t="s">
        <v>1938</v>
      </c>
      <c r="F651" s="29" t="s">
        <v>1778</v>
      </c>
      <c r="G651" s="1" t="s">
        <v>1864</v>
      </c>
      <c r="H651" s="10" t="s">
        <v>521</v>
      </c>
      <c r="I651" s="166" t="s">
        <v>1852</v>
      </c>
      <c r="J651" s="2">
        <v>1</v>
      </c>
      <c r="K651" s="121" t="s">
        <v>1865</v>
      </c>
      <c r="L651" s="2" t="s">
        <v>523</v>
      </c>
      <c r="M651" s="1" t="s">
        <v>1931</v>
      </c>
      <c r="N651" s="1" t="s">
        <v>1906</v>
      </c>
      <c r="O651" s="11">
        <v>39930</v>
      </c>
    </row>
    <row r="652" spans="1:15" s="16" customFormat="1" ht="38.25" hidden="1" customHeight="1" x14ac:dyDescent="0.2">
      <c r="A652" s="160">
        <v>1700049</v>
      </c>
      <c r="B652" s="25" t="str">
        <f t="shared" si="21"/>
        <v>14FIRST QUALITY PRODUCTS1700049</v>
      </c>
      <c r="C652" s="2">
        <v>14</v>
      </c>
      <c r="D652" s="1" t="s">
        <v>1916</v>
      </c>
      <c r="E652" s="1" t="s">
        <v>1939</v>
      </c>
      <c r="F652" s="29" t="s">
        <v>1778</v>
      </c>
      <c r="G652" s="1" t="s">
        <v>1864</v>
      </c>
      <c r="H652" s="10" t="s">
        <v>521</v>
      </c>
      <c r="I652" s="166" t="s">
        <v>1852</v>
      </c>
      <c r="J652" s="2">
        <v>1</v>
      </c>
      <c r="K652" s="121" t="s">
        <v>1865</v>
      </c>
      <c r="L652" s="2" t="s">
        <v>523</v>
      </c>
      <c r="M652" s="1" t="s">
        <v>1931</v>
      </c>
      <c r="N652" s="1" t="s">
        <v>1906</v>
      </c>
      <c r="O652" s="11">
        <v>39930</v>
      </c>
    </row>
    <row r="653" spans="1:15" s="16" customFormat="1" ht="38.25" hidden="1" customHeight="1" x14ac:dyDescent="0.2">
      <c r="A653" s="160">
        <v>1700050</v>
      </c>
      <c r="B653" s="25" t="str">
        <f t="shared" si="21"/>
        <v>14FIRST QUALITY PRODUCTS1700050</v>
      </c>
      <c r="C653" s="2">
        <v>14</v>
      </c>
      <c r="D653" s="1" t="s">
        <v>1916</v>
      </c>
      <c r="E653" s="1" t="s">
        <v>1940</v>
      </c>
      <c r="F653" s="29" t="s">
        <v>1778</v>
      </c>
      <c r="G653" s="1" t="s">
        <v>1864</v>
      </c>
      <c r="H653" s="10" t="s">
        <v>521</v>
      </c>
      <c r="I653" s="166" t="s">
        <v>1852</v>
      </c>
      <c r="J653" s="2">
        <v>1</v>
      </c>
      <c r="K653" s="121" t="s">
        <v>1865</v>
      </c>
      <c r="L653" s="2" t="s">
        <v>523</v>
      </c>
      <c r="M653" s="1" t="s">
        <v>1931</v>
      </c>
      <c r="N653" s="1" t="s">
        <v>1906</v>
      </c>
      <c r="O653" s="11">
        <v>39930</v>
      </c>
    </row>
    <row r="654" spans="1:15" s="16" customFormat="1" ht="38.25" hidden="1" customHeight="1" x14ac:dyDescent="0.2">
      <c r="A654" s="160">
        <v>1677061</v>
      </c>
      <c r="B654" s="25" t="str">
        <f t="shared" si="21"/>
        <v>14FIRST QUALITY PRODUCTS1677061</v>
      </c>
      <c r="C654" s="2">
        <v>14</v>
      </c>
      <c r="D654" s="1" t="s">
        <v>1916</v>
      </c>
      <c r="E654" s="1" t="s">
        <v>1941</v>
      </c>
      <c r="F654" s="29" t="s">
        <v>1778</v>
      </c>
      <c r="G654" s="1" t="s">
        <v>1864</v>
      </c>
      <c r="H654" s="10" t="s">
        <v>521</v>
      </c>
      <c r="I654" s="166" t="s">
        <v>1852</v>
      </c>
      <c r="J654" s="2">
        <v>2</v>
      </c>
      <c r="K654" s="121" t="s">
        <v>1865</v>
      </c>
      <c r="L654" s="2" t="s">
        <v>523</v>
      </c>
      <c r="M654" s="1" t="s">
        <v>1931</v>
      </c>
      <c r="N654" s="1" t="s">
        <v>1906</v>
      </c>
      <c r="O654" s="11">
        <v>39930</v>
      </c>
    </row>
    <row r="655" spans="1:15" s="16" customFormat="1" ht="38.25" hidden="1" customHeight="1" x14ac:dyDescent="0.2">
      <c r="A655" s="160">
        <v>1734054</v>
      </c>
      <c r="B655" s="25" t="str">
        <f>C655&amp;D655&amp;A655</f>
        <v>14FIRST QUALITY PRODUCTS1734054</v>
      </c>
      <c r="C655" s="2">
        <v>14</v>
      </c>
      <c r="D655" s="1" t="s">
        <v>1916</v>
      </c>
      <c r="E655" s="1" t="s">
        <v>1942</v>
      </c>
      <c r="F655" s="29" t="s">
        <v>1778</v>
      </c>
      <c r="G655" s="1" t="s">
        <v>1864</v>
      </c>
      <c r="H655" s="10" t="s">
        <v>521</v>
      </c>
      <c r="I655" s="166" t="s">
        <v>1852</v>
      </c>
      <c r="J655" s="2">
        <v>1</v>
      </c>
      <c r="K655" s="121" t="s">
        <v>1865</v>
      </c>
      <c r="L655" s="2" t="s">
        <v>523</v>
      </c>
      <c r="M655" s="1" t="s">
        <v>1931</v>
      </c>
      <c r="N655" s="1" t="s">
        <v>1906</v>
      </c>
      <c r="O655" s="11">
        <v>39930</v>
      </c>
    </row>
    <row r="656" spans="1:15" s="16" customFormat="1" ht="38.25" hidden="1" customHeight="1" x14ac:dyDescent="0.2">
      <c r="A656" s="36">
        <v>1693477</v>
      </c>
      <c r="B656" s="25" t="str">
        <f t="shared" si="21"/>
        <v>14FIRST QUALITY PRODUCTS1693477</v>
      </c>
      <c r="C656" s="2">
        <v>14</v>
      </c>
      <c r="D656" s="1" t="s">
        <v>1916</v>
      </c>
      <c r="E656" s="1" t="s">
        <v>1936</v>
      </c>
      <c r="F656" s="29" t="s">
        <v>1778</v>
      </c>
      <c r="G656" s="1" t="s">
        <v>1864</v>
      </c>
      <c r="H656" s="10" t="s">
        <v>521</v>
      </c>
      <c r="I656" s="166" t="s">
        <v>1852</v>
      </c>
      <c r="J656" s="2">
        <v>1</v>
      </c>
      <c r="K656" s="121" t="s">
        <v>1865</v>
      </c>
      <c r="L656" s="2" t="s">
        <v>523</v>
      </c>
      <c r="M656" s="1" t="s">
        <v>1866</v>
      </c>
      <c r="N656" s="1" t="s">
        <v>1906</v>
      </c>
      <c r="O656" s="11">
        <v>39930</v>
      </c>
    </row>
    <row r="657" spans="1:15" s="16" customFormat="1" ht="38.25" hidden="1" customHeight="1" x14ac:dyDescent="0.2">
      <c r="A657" s="36">
        <v>1709192</v>
      </c>
      <c r="B657" s="25" t="str">
        <f t="shared" si="21"/>
        <v>14FIRST QUALITY RETAIL SERVICE1709192</v>
      </c>
      <c r="C657" s="2">
        <v>14</v>
      </c>
      <c r="D657" s="1" t="s">
        <v>1943</v>
      </c>
      <c r="E657" s="1" t="s">
        <v>1944</v>
      </c>
      <c r="F657" s="29" t="s">
        <v>46</v>
      </c>
      <c r="G657" s="1" t="s">
        <v>1945</v>
      </c>
      <c r="H657" s="10" t="s">
        <v>521</v>
      </c>
      <c r="I657" s="167" t="s">
        <v>1755</v>
      </c>
      <c r="J657" s="2" t="s">
        <v>1095</v>
      </c>
      <c r="K657" s="1" t="s">
        <v>521</v>
      </c>
      <c r="L657" s="2" t="s">
        <v>523</v>
      </c>
      <c r="M657" s="1" t="s">
        <v>1775</v>
      </c>
      <c r="N657" s="1" t="s">
        <v>1906</v>
      </c>
      <c r="O657" s="11">
        <v>39930</v>
      </c>
    </row>
    <row r="658" spans="1:15" s="16" customFormat="1" ht="38.25" hidden="1" customHeight="1" x14ac:dyDescent="0.2">
      <c r="A658" s="36">
        <v>1789177</v>
      </c>
      <c r="B658" s="25" t="str">
        <f t="shared" ref="B658" si="22">C658&amp;D658&amp;A658</f>
        <v>14FIRST QUALITY RETAIL SERVICE1789177</v>
      </c>
      <c r="C658" s="2">
        <v>14</v>
      </c>
      <c r="D658" s="1" t="s">
        <v>1943</v>
      </c>
      <c r="E658" s="1" t="s">
        <v>1946</v>
      </c>
      <c r="F658" s="29" t="s">
        <v>46</v>
      </c>
      <c r="G658" s="1" t="s">
        <v>1945</v>
      </c>
      <c r="H658" s="10" t="s">
        <v>521</v>
      </c>
      <c r="I658" s="167" t="s">
        <v>1755</v>
      </c>
      <c r="J658" s="2" t="s">
        <v>1095</v>
      </c>
      <c r="K658" s="1" t="s">
        <v>521</v>
      </c>
      <c r="L658" s="2" t="s">
        <v>523</v>
      </c>
      <c r="M658" s="1" t="s">
        <v>1775</v>
      </c>
      <c r="N658" s="1" t="s">
        <v>1906</v>
      </c>
      <c r="O658" s="11">
        <v>39930</v>
      </c>
    </row>
    <row r="659" spans="1:15" s="16" customFormat="1" ht="38.25" hidden="1" customHeight="1" x14ac:dyDescent="0.2">
      <c r="A659" s="36">
        <v>1753154</v>
      </c>
      <c r="B659" s="25" t="str">
        <f t="shared" si="21"/>
        <v>14FIRST QUALITY RETAIL SERVICE1753154</v>
      </c>
      <c r="C659" s="2">
        <v>14</v>
      </c>
      <c r="D659" s="1" t="s">
        <v>1943</v>
      </c>
      <c r="E659" s="1" t="s">
        <v>1947</v>
      </c>
      <c r="F659" s="29" t="s">
        <v>46</v>
      </c>
      <c r="G659" s="1" t="s">
        <v>1945</v>
      </c>
      <c r="H659" s="10" t="s">
        <v>521</v>
      </c>
      <c r="I659" s="167" t="s">
        <v>1755</v>
      </c>
      <c r="J659" s="2">
        <v>4</v>
      </c>
      <c r="K659" s="1" t="s">
        <v>521</v>
      </c>
      <c r="L659" s="2" t="s">
        <v>523</v>
      </c>
      <c r="M659" s="1" t="s">
        <v>1775</v>
      </c>
      <c r="N659" s="1" t="s">
        <v>1906</v>
      </c>
      <c r="O659" s="11">
        <v>39930</v>
      </c>
    </row>
    <row r="660" spans="1:15" s="16" customFormat="1" ht="38.25" hidden="1" customHeight="1" x14ac:dyDescent="0.2">
      <c r="A660" s="36">
        <v>1755830</v>
      </c>
      <c r="B660" s="25" t="str">
        <f t="shared" ref="B660:B693" si="23">C660&amp;D660&amp;A660</f>
        <v>14FIRST QUALITY RETAIL SERVICE1755830</v>
      </c>
      <c r="C660" s="2">
        <v>14</v>
      </c>
      <c r="D660" s="1" t="s">
        <v>1943</v>
      </c>
      <c r="E660" s="1" t="s">
        <v>1948</v>
      </c>
      <c r="F660" s="29" t="s">
        <v>46</v>
      </c>
      <c r="G660" s="1" t="s">
        <v>1945</v>
      </c>
      <c r="H660" s="10" t="s">
        <v>521</v>
      </c>
      <c r="I660" s="167" t="s">
        <v>1755</v>
      </c>
      <c r="J660" s="2" t="s">
        <v>1338</v>
      </c>
      <c r="K660" s="1" t="s">
        <v>521</v>
      </c>
      <c r="L660" s="2" t="s">
        <v>523</v>
      </c>
      <c r="M660" s="1" t="s">
        <v>1775</v>
      </c>
      <c r="N660" s="1" t="s">
        <v>1906</v>
      </c>
      <c r="O660" s="11">
        <v>39930</v>
      </c>
    </row>
    <row r="661" spans="1:15" s="16" customFormat="1" ht="38.25" hidden="1" customHeight="1" x14ac:dyDescent="0.2">
      <c r="A661" s="36">
        <v>1755831</v>
      </c>
      <c r="B661" s="25" t="str">
        <f t="shared" si="23"/>
        <v>14FIRST QUALITY RETAIL SERVICE1755831</v>
      </c>
      <c r="C661" s="2">
        <v>14</v>
      </c>
      <c r="D661" s="1" t="s">
        <v>1943</v>
      </c>
      <c r="E661" s="1" t="s">
        <v>1949</v>
      </c>
      <c r="F661" s="29" t="s">
        <v>46</v>
      </c>
      <c r="G661" s="1" t="s">
        <v>1945</v>
      </c>
      <c r="H661" s="10" t="s">
        <v>521</v>
      </c>
      <c r="I661" s="167" t="s">
        <v>1755</v>
      </c>
      <c r="J661" s="2" t="s">
        <v>1338</v>
      </c>
      <c r="K661" s="1" t="s">
        <v>521</v>
      </c>
      <c r="L661" s="2" t="s">
        <v>523</v>
      </c>
      <c r="M661" s="1" t="s">
        <v>1775</v>
      </c>
      <c r="N661" s="1" t="s">
        <v>1906</v>
      </c>
      <c r="O661" s="11">
        <v>39930</v>
      </c>
    </row>
    <row r="662" spans="1:15" s="16" customFormat="1" ht="38.25" hidden="1" customHeight="1" x14ac:dyDescent="0.2">
      <c r="A662" s="36">
        <v>1789184</v>
      </c>
      <c r="B662" s="25" t="str">
        <f t="shared" ref="B662" si="24">C662&amp;D662&amp;A662</f>
        <v>14FIRST QUALITY RETAIL SERVICE1789184</v>
      </c>
      <c r="C662" s="2">
        <v>14</v>
      </c>
      <c r="D662" s="1" t="s">
        <v>1943</v>
      </c>
      <c r="E662" s="1" t="s">
        <v>1950</v>
      </c>
      <c r="F662" s="29" t="s">
        <v>46</v>
      </c>
      <c r="G662" s="1" t="s">
        <v>1945</v>
      </c>
      <c r="H662" s="10" t="s">
        <v>521</v>
      </c>
      <c r="I662" s="167" t="s">
        <v>1755</v>
      </c>
      <c r="J662" s="2" t="s">
        <v>1338</v>
      </c>
      <c r="K662" s="1" t="s">
        <v>521</v>
      </c>
      <c r="L662" s="2" t="s">
        <v>523</v>
      </c>
      <c r="M662" s="1" t="s">
        <v>1775</v>
      </c>
      <c r="N662" s="1" t="s">
        <v>1906</v>
      </c>
      <c r="O662" s="11">
        <v>39930</v>
      </c>
    </row>
    <row r="663" spans="1:15" s="16" customFormat="1" ht="38.25" hidden="1" customHeight="1" x14ac:dyDescent="0.2">
      <c r="A663" s="36">
        <v>1753155</v>
      </c>
      <c r="B663" s="25" t="str">
        <f t="shared" si="23"/>
        <v>14FIRST QUALITY RETAIL SERVICE1753155</v>
      </c>
      <c r="C663" s="2">
        <v>14</v>
      </c>
      <c r="D663" s="1" t="s">
        <v>1943</v>
      </c>
      <c r="E663" s="1" t="s">
        <v>1951</v>
      </c>
      <c r="F663" s="29" t="s">
        <v>46</v>
      </c>
      <c r="G663" s="1" t="s">
        <v>1945</v>
      </c>
      <c r="H663" s="10" t="s">
        <v>521</v>
      </c>
      <c r="I663" s="167" t="s">
        <v>1755</v>
      </c>
      <c r="J663" s="2" t="s">
        <v>1338</v>
      </c>
      <c r="K663" s="1" t="s">
        <v>521</v>
      </c>
      <c r="L663" s="2" t="s">
        <v>523</v>
      </c>
      <c r="M663" s="1" t="s">
        <v>1775</v>
      </c>
      <c r="N663" s="1" t="s">
        <v>1906</v>
      </c>
      <c r="O663" s="11">
        <v>39930</v>
      </c>
    </row>
    <row r="664" spans="1:15" s="16" customFormat="1" ht="38.25" hidden="1" customHeight="1" x14ac:dyDescent="0.2">
      <c r="A664" s="36">
        <v>1755832</v>
      </c>
      <c r="B664" s="25" t="str">
        <f t="shared" si="23"/>
        <v>14FIRST QUALITY RETAIL SERVICE1755832</v>
      </c>
      <c r="C664" s="2">
        <v>14</v>
      </c>
      <c r="D664" s="1" t="s">
        <v>1943</v>
      </c>
      <c r="E664" s="1" t="s">
        <v>1952</v>
      </c>
      <c r="F664" s="29" t="s">
        <v>46</v>
      </c>
      <c r="G664" s="1" t="s">
        <v>1945</v>
      </c>
      <c r="H664" s="10" t="s">
        <v>521</v>
      </c>
      <c r="I664" s="167" t="s">
        <v>1755</v>
      </c>
      <c r="J664" s="2" t="s">
        <v>1338</v>
      </c>
      <c r="K664" s="1" t="s">
        <v>521</v>
      </c>
      <c r="L664" s="2" t="s">
        <v>523</v>
      </c>
      <c r="M664" s="1" t="s">
        <v>1775</v>
      </c>
      <c r="N664" s="1" t="s">
        <v>1906</v>
      </c>
      <c r="O664" s="11">
        <v>39930</v>
      </c>
    </row>
    <row r="665" spans="1:15" s="16" customFormat="1" ht="38.25" hidden="1" customHeight="1" x14ac:dyDescent="0.2">
      <c r="A665" s="36">
        <v>1789185</v>
      </c>
      <c r="B665" s="25" t="str">
        <f t="shared" ref="B665" si="25">C665&amp;D665&amp;A665</f>
        <v>14FIRST QUALITY RETAIL SERVICE1789185</v>
      </c>
      <c r="C665" s="2">
        <v>14</v>
      </c>
      <c r="D665" s="1" t="s">
        <v>1943</v>
      </c>
      <c r="E665" s="1" t="s">
        <v>1953</v>
      </c>
      <c r="F665" s="29" t="s">
        <v>46</v>
      </c>
      <c r="G665" s="1" t="s">
        <v>1945</v>
      </c>
      <c r="H665" s="10" t="s">
        <v>521</v>
      </c>
      <c r="I665" s="167" t="s">
        <v>1755</v>
      </c>
      <c r="J665" s="2">
        <v>3</v>
      </c>
      <c r="K665" s="1" t="s">
        <v>521</v>
      </c>
      <c r="L665" s="2" t="s">
        <v>523</v>
      </c>
      <c r="M665" s="1" t="s">
        <v>1775</v>
      </c>
      <c r="N665" s="1" t="s">
        <v>1906</v>
      </c>
      <c r="O665" s="11">
        <v>39930</v>
      </c>
    </row>
    <row r="666" spans="1:15" s="16" customFormat="1" ht="38.25" hidden="1" customHeight="1" x14ac:dyDescent="0.2">
      <c r="A666" s="36">
        <v>1755833</v>
      </c>
      <c r="B666" s="25" t="str">
        <f t="shared" si="23"/>
        <v>14FIRST QUALITY RETAIL SERVICE1755833</v>
      </c>
      <c r="C666" s="2">
        <v>14</v>
      </c>
      <c r="D666" s="1" t="s">
        <v>1943</v>
      </c>
      <c r="E666" s="1" t="s">
        <v>1954</v>
      </c>
      <c r="F666" s="29" t="s">
        <v>46</v>
      </c>
      <c r="G666" s="1" t="s">
        <v>1945</v>
      </c>
      <c r="H666" s="10" t="s">
        <v>521</v>
      </c>
      <c r="I666" s="167" t="s">
        <v>1755</v>
      </c>
      <c r="J666" s="2">
        <v>3</v>
      </c>
      <c r="K666" s="1" t="s">
        <v>521</v>
      </c>
      <c r="L666" s="2" t="s">
        <v>523</v>
      </c>
      <c r="M666" s="1" t="s">
        <v>1775</v>
      </c>
      <c r="N666" s="1" t="s">
        <v>1906</v>
      </c>
      <c r="O666" s="11">
        <v>39930</v>
      </c>
    </row>
    <row r="667" spans="1:15" s="16" customFormat="1" ht="38.25" hidden="1" customHeight="1" x14ac:dyDescent="0.2">
      <c r="A667" s="36">
        <v>1740508</v>
      </c>
      <c r="B667" s="25" t="str">
        <f t="shared" si="23"/>
        <v>14FIRST QUALITY RETAIL SERVICE1740508</v>
      </c>
      <c r="C667" s="2">
        <v>14</v>
      </c>
      <c r="D667" s="1" t="s">
        <v>1943</v>
      </c>
      <c r="E667" s="1" t="s">
        <v>1955</v>
      </c>
      <c r="F667" s="29" t="s">
        <v>46</v>
      </c>
      <c r="G667" s="1" t="s">
        <v>1945</v>
      </c>
      <c r="H667" s="10" t="s">
        <v>521</v>
      </c>
      <c r="I667" s="167" t="s">
        <v>1755</v>
      </c>
      <c r="J667" s="2">
        <v>2</v>
      </c>
      <c r="K667" s="1" t="s">
        <v>521</v>
      </c>
      <c r="L667" s="2" t="s">
        <v>523</v>
      </c>
      <c r="M667" s="1" t="s">
        <v>1775</v>
      </c>
      <c r="N667" s="1" t="s">
        <v>1906</v>
      </c>
      <c r="O667" s="11">
        <v>39930</v>
      </c>
    </row>
    <row r="668" spans="1:15" s="16" customFormat="1" ht="38.25" hidden="1" customHeight="1" x14ac:dyDescent="0.2">
      <c r="A668" s="36">
        <v>1753325</v>
      </c>
      <c r="B668" s="25" t="str">
        <f t="shared" si="23"/>
        <v>14FIRST QUALITY RETAIL SERVICE1753325</v>
      </c>
      <c r="C668" s="2">
        <v>14</v>
      </c>
      <c r="D668" s="1" t="s">
        <v>1943</v>
      </c>
      <c r="E668" s="1" t="s">
        <v>1956</v>
      </c>
      <c r="F668" s="29" t="s">
        <v>46</v>
      </c>
      <c r="G668" s="1" t="s">
        <v>1945</v>
      </c>
      <c r="H668" s="10" t="s">
        <v>521</v>
      </c>
      <c r="I668" s="167" t="s">
        <v>1755</v>
      </c>
      <c r="J668" s="2" t="s">
        <v>1095</v>
      </c>
      <c r="K668" s="1" t="s">
        <v>521</v>
      </c>
      <c r="L668" s="2" t="s">
        <v>523</v>
      </c>
      <c r="M668" s="1" t="s">
        <v>1775</v>
      </c>
      <c r="N668" s="1" t="s">
        <v>1906</v>
      </c>
      <c r="O668" s="11">
        <v>39930</v>
      </c>
    </row>
    <row r="669" spans="1:15" s="16" customFormat="1" ht="38.25" hidden="1" customHeight="1" x14ac:dyDescent="0.2">
      <c r="A669" s="36">
        <v>1753326</v>
      </c>
      <c r="B669" s="25" t="str">
        <f t="shared" si="23"/>
        <v>14FIRST QUALITY RETAIL SERVICE1753326</v>
      </c>
      <c r="C669" s="2">
        <v>14</v>
      </c>
      <c r="D669" s="1" t="s">
        <v>1943</v>
      </c>
      <c r="E669" s="1" t="s">
        <v>1957</v>
      </c>
      <c r="F669" s="29" t="s">
        <v>46</v>
      </c>
      <c r="G669" s="1" t="s">
        <v>1945</v>
      </c>
      <c r="H669" s="10" t="s">
        <v>521</v>
      </c>
      <c r="I669" s="167" t="s">
        <v>1755</v>
      </c>
      <c r="J669" s="2">
        <v>4</v>
      </c>
      <c r="K669" s="1" t="s">
        <v>521</v>
      </c>
      <c r="L669" s="2" t="s">
        <v>523</v>
      </c>
      <c r="M669" s="1" t="s">
        <v>1775</v>
      </c>
      <c r="N669" s="1" t="s">
        <v>1906</v>
      </c>
      <c r="O669" s="11">
        <v>39930</v>
      </c>
    </row>
    <row r="670" spans="1:15" s="16" customFormat="1" ht="38.25" hidden="1" customHeight="1" x14ac:dyDescent="0.2">
      <c r="A670" s="36">
        <v>1755834</v>
      </c>
      <c r="B670" s="25" t="str">
        <f t="shared" si="23"/>
        <v>14FIRST QUALITY RETAIL SERVICE1755834</v>
      </c>
      <c r="C670" s="2">
        <v>14</v>
      </c>
      <c r="D670" s="1" t="s">
        <v>1943</v>
      </c>
      <c r="E670" s="1" t="s">
        <v>1958</v>
      </c>
      <c r="F670" s="29" t="s">
        <v>46</v>
      </c>
      <c r="G670" s="1" t="s">
        <v>1945</v>
      </c>
      <c r="H670" s="10" t="s">
        <v>521</v>
      </c>
      <c r="I670" s="167" t="s">
        <v>1755</v>
      </c>
      <c r="J670" s="2" t="s">
        <v>1338</v>
      </c>
      <c r="K670" s="1" t="s">
        <v>521</v>
      </c>
      <c r="L670" s="2" t="s">
        <v>523</v>
      </c>
      <c r="M670" s="1" t="s">
        <v>1775</v>
      </c>
      <c r="N670" s="1" t="s">
        <v>1906</v>
      </c>
      <c r="O670" s="11">
        <v>39930</v>
      </c>
    </row>
    <row r="671" spans="1:15" s="16" customFormat="1" ht="38.25" hidden="1" customHeight="1" x14ac:dyDescent="0.2">
      <c r="A671" s="36">
        <v>1753327</v>
      </c>
      <c r="B671" s="25" t="str">
        <f t="shared" si="23"/>
        <v>14FIRST QUALITY RETAIL SERVICE1753327</v>
      </c>
      <c r="C671" s="2">
        <v>14</v>
      </c>
      <c r="D671" s="1" t="s">
        <v>1943</v>
      </c>
      <c r="E671" s="1" t="s">
        <v>1959</v>
      </c>
      <c r="F671" s="29" t="s">
        <v>46</v>
      </c>
      <c r="G671" s="1" t="s">
        <v>1945</v>
      </c>
      <c r="H671" s="10" t="s">
        <v>521</v>
      </c>
      <c r="I671" s="167" t="s">
        <v>1755</v>
      </c>
      <c r="J671" s="2" t="s">
        <v>1338</v>
      </c>
      <c r="K671" s="1" t="s">
        <v>521</v>
      </c>
      <c r="L671" s="2" t="s">
        <v>523</v>
      </c>
      <c r="M671" s="1" t="s">
        <v>1775</v>
      </c>
      <c r="N671" s="1" t="s">
        <v>1906</v>
      </c>
      <c r="O671" s="11">
        <v>39930</v>
      </c>
    </row>
    <row r="672" spans="1:15" s="16" customFormat="1" ht="38.25" hidden="1" customHeight="1" x14ac:dyDescent="0.2">
      <c r="A672" s="36">
        <v>1753328</v>
      </c>
      <c r="B672" s="25" t="str">
        <f t="shared" si="23"/>
        <v>14FIRST QUALITY RETAIL SERVICE1753328</v>
      </c>
      <c r="C672" s="2">
        <v>14</v>
      </c>
      <c r="D672" s="1" t="s">
        <v>1943</v>
      </c>
      <c r="E672" s="1" t="s">
        <v>1960</v>
      </c>
      <c r="F672" s="29" t="s">
        <v>46</v>
      </c>
      <c r="G672" s="1" t="s">
        <v>1945</v>
      </c>
      <c r="H672" s="10" t="s">
        <v>521</v>
      </c>
      <c r="I672" s="167" t="s">
        <v>1755</v>
      </c>
      <c r="J672" s="2" t="s">
        <v>1338</v>
      </c>
      <c r="K672" s="1" t="s">
        <v>521</v>
      </c>
      <c r="L672" s="2" t="s">
        <v>523</v>
      </c>
      <c r="M672" s="1" t="s">
        <v>1775</v>
      </c>
      <c r="N672" s="1" t="s">
        <v>1906</v>
      </c>
      <c r="O672" s="11">
        <v>39930</v>
      </c>
    </row>
    <row r="673" spans="1:15" s="16" customFormat="1" ht="38.25" hidden="1" customHeight="1" x14ac:dyDescent="0.2">
      <c r="A673" s="36">
        <v>1735101</v>
      </c>
      <c r="B673" s="25" t="str">
        <f t="shared" si="23"/>
        <v>14FIRST QUALITY RETAIL SERVICE1735101</v>
      </c>
      <c r="C673" s="2">
        <v>14</v>
      </c>
      <c r="D673" s="1" t="s">
        <v>1943</v>
      </c>
      <c r="E673" s="1" t="s">
        <v>1961</v>
      </c>
      <c r="F673" s="29" t="s">
        <v>46</v>
      </c>
      <c r="G673" s="1" t="s">
        <v>1945</v>
      </c>
      <c r="H673" s="10" t="s">
        <v>521</v>
      </c>
      <c r="I673" s="167" t="s">
        <v>1755</v>
      </c>
      <c r="J673" s="2">
        <v>3</v>
      </c>
      <c r="K673" s="1" t="s">
        <v>521</v>
      </c>
      <c r="L673" s="2" t="s">
        <v>523</v>
      </c>
      <c r="M673" s="1" t="s">
        <v>1775</v>
      </c>
      <c r="N673" s="1" t="s">
        <v>1906</v>
      </c>
      <c r="O673" s="11">
        <v>39930</v>
      </c>
    </row>
    <row r="674" spans="1:15" s="16" customFormat="1" ht="38.25" hidden="1" customHeight="1" x14ac:dyDescent="0.2">
      <c r="A674" s="36">
        <v>1750444</v>
      </c>
      <c r="B674" s="25" t="str">
        <f t="shared" si="23"/>
        <v>14FIRST QUALITY RETAIL SERVICE1750444</v>
      </c>
      <c r="C674" s="2">
        <v>14</v>
      </c>
      <c r="D674" s="1" t="s">
        <v>1943</v>
      </c>
      <c r="E674" s="1" t="s">
        <v>1962</v>
      </c>
      <c r="F674" s="29" t="s">
        <v>46</v>
      </c>
      <c r="G674" s="1" t="s">
        <v>1945</v>
      </c>
      <c r="H674" s="10" t="s">
        <v>521</v>
      </c>
      <c r="I674" s="167" t="s">
        <v>1755</v>
      </c>
      <c r="J674" s="2">
        <v>2</v>
      </c>
      <c r="K674" s="1" t="s">
        <v>521</v>
      </c>
      <c r="L674" s="2" t="s">
        <v>523</v>
      </c>
      <c r="M674" s="1" t="s">
        <v>1775</v>
      </c>
      <c r="N674" s="1" t="s">
        <v>1906</v>
      </c>
      <c r="O674" s="11">
        <v>39930</v>
      </c>
    </row>
    <row r="675" spans="1:15" s="16" customFormat="1" ht="38.25" hidden="1" customHeight="1" x14ac:dyDescent="0.2">
      <c r="A675" s="1">
        <v>1429675</v>
      </c>
      <c r="B675" s="25" t="str">
        <f t="shared" si="23"/>
        <v>14FIRST QUALITY PRODUCTS1429675</v>
      </c>
      <c r="C675" s="2">
        <v>14</v>
      </c>
      <c r="D675" s="1" t="s">
        <v>1916</v>
      </c>
      <c r="E675" s="1" t="s">
        <v>1963</v>
      </c>
      <c r="F675" s="29" t="s">
        <v>1778</v>
      </c>
      <c r="G675" s="1" t="s">
        <v>1964</v>
      </c>
      <c r="H675" s="10" t="s">
        <v>521</v>
      </c>
      <c r="I675" s="34" t="s">
        <v>1910</v>
      </c>
      <c r="J675" s="2">
        <v>3</v>
      </c>
      <c r="K675" s="1" t="s">
        <v>521</v>
      </c>
      <c r="L675" s="2" t="s">
        <v>523</v>
      </c>
      <c r="M675" s="1" t="s">
        <v>1911</v>
      </c>
      <c r="N675" s="1" t="s">
        <v>1828</v>
      </c>
      <c r="O675" s="11">
        <v>39930</v>
      </c>
    </row>
    <row r="676" spans="1:15" s="16" customFormat="1" ht="36" hidden="1" customHeight="1" x14ac:dyDescent="0.2">
      <c r="A676" s="1">
        <v>1429676</v>
      </c>
      <c r="B676" s="25" t="str">
        <f t="shared" si="23"/>
        <v>14FIRST QUALITY PRODUCTS1429676</v>
      </c>
      <c r="C676" s="2">
        <v>14</v>
      </c>
      <c r="D676" s="1" t="s">
        <v>1916</v>
      </c>
      <c r="E676" s="1" t="s">
        <v>1965</v>
      </c>
      <c r="F676" s="29" t="s">
        <v>1778</v>
      </c>
      <c r="G676" s="1" t="s">
        <v>1964</v>
      </c>
      <c r="H676" s="10" t="s">
        <v>521</v>
      </c>
      <c r="I676" s="34" t="s">
        <v>1910</v>
      </c>
      <c r="J676" s="2">
        <v>6</v>
      </c>
      <c r="K676" s="1" t="s">
        <v>521</v>
      </c>
      <c r="L676" s="2" t="s">
        <v>523</v>
      </c>
      <c r="M676" s="1" t="s">
        <v>1911</v>
      </c>
      <c r="N676" s="1" t="s">
        <v>1828</v>
      </c>
      <c r="O676" s="45"/>
    </row>
    <row r="677" spans="1:15" s="16" customFormat="1" ht="55.5" hidden="1" customHeight="1" x14ac:dyDescent="0.2">
      <c r="A677" s="1">
        <v>1609584</v>
      </c>
      <c r="B677" s="25" t="str">
        <f t="shared" si="23"/>
        <v>14HANES1609584</v>
      </c>
      <c r="C677" s="2">
        <v>14</v>
      </c>
      <c r="D677" s="1" t="s">
        <v>1004</v>
      </c>
      <c r="E677" s="1" t="s">
        <v>1966</v>
      </c>
      <c r="F677" s="9" t="s">
        <v>46</v>
      </c>
      <c r="G677" s="1" t="s">
        <v>521</v>
      </c>
      <c r="H677" s="40">
        <v>10975</v>
      </c>
      <c r="I677" s="1" t="s">
        <v>1841</v>
      </c>
      <c r="J677" s="2">
        <v>1</v>
      </c>
      <c r="K677" s="1" t="s">
        <v>1006</v>
      </c>
      <c r="L677" s="2" t="s">
        <v>523</v>
      </c>
      <c r="M677" s="1" t="s">
        <v>1967</v>
      </c>
      <c r="N677" s="1" t="s">
        <v>1240</v>
      </c>
      <c r="O677" s="1" t="s">
        <v>1968</v>
      </c>
    </row>
    <row r="678" spans="1:15" s="16" customFormat="1" ht="55.5" hidden="1" customHeight="1" x14ac:dyDescent="0.2">
      <c r="A678" s="1">
        <v>1609441</v>
      </c>
      <c r="B678" s="25" t="str">
        <f t="shared" si="23"/>
        <v>14HANES1609441</v>
      </c>
      <c r="C678" s="2">
        <v>14</v>
      </c>
      <c r="D678" s="1" t="s">
        <v>1004</v>
      </c>
      <c r="E678" s="1" t="s">
        <v>1969</v>
      </c>
      <c r="F678" s="9" t="s">
        <v>46</v>
      </c>
      <c r="G678" s="1" t="s">
        <v>521</v>
      </c>
      <c r="H678" s="40">
        <v>10975</v>
      </c>
      <c r="I678" s="1" t="s">
        <v>1841</v>
      </c>
      <c r="J678" s="2">
        <v>1</v>
      </c>
      <c r="K678" s="1" t="s">
        <v>1006</v>
      </c>
      <c r="L678" s="2" t="s">
        <v>523</v>
      </c>
      <c r="M678" s="1" t="s">
        <v>1967</v>
      </c>
      <c r="N678" s="1" t="s">
        <v>1240</v>
      </c>
      <c r="O678" s="1" t="s">
        <v>1968</v>
      </c>
    </row>
    <row r="679" spans="1:15" s="16" customFormat="1" ht="69" hidden="1" customHeight="1" x14ac:dyDescent="0.2">
      <c r="A679" s="1">
        <v>1429697</v>
      </c>
      <c r="B679" s="25" t="str">
        <f t="shared" si="23"/>
        <v>14HARTMANN USA1429697</v>
      </c>
      <c r="C679" s="2">
        <v>14</v>
      </c>
      <c r="D679" s="1" t="s">
        <v>1970</v>
      </c>
      <c r="E679" s="1" t="s">
        <v>1971</v>
      </c>
      <c r="F679" s="29" t="s">
        <v>46</v>
      </c>
      <c r="G679" s="1" t="s">
        <v>864</v>
      </c>
      <c r="H679" s="10" t="s">
        <v>521</v>
      </c>
      <c r="I679" s="1" t="s">
        <v>1821</v>
      </c>
      <c r="J679" s="2" t="s">
        <v>947</v>
      </c>
      <c r="K679" s="1" t="s">
        <v>1972</v>
      </c>
      <c r="L679" s="2" t="s">
        <v>1875</v>
      </c>
      <c r="M679" s="1" t="s">
        <v>1832</v>
      </c>
      <c r="N679" s="1" t="s">
        <v>1973</v>
      </c>
      <c r="O679" s="11">
        <v>39941</v>
      </c>
    </row>
    <row r="680" spans="1:15" s="16" customFormat="1" ht="45.75" hidden="1" customHeight="1" x14ac:dyDescent="0.2">
      <c r="A680" s="1">
        <v>1429698</v>
      </c>
      <c r="B680" s="25" t="str">
        <f t="shared" si="23"/>
        <v>14HARTMANN USA1429698</v>
      </c>
      <c r="C680" s="2">
        <v>14</v>
      </c>
      <c r="D680" s="1" t="s">
        <v>1970</v>
      </c>
      <c r="E680" s="1" t="s">
        <v>1974</v>
      </c>
      <c r="F680" s="29" t="s">
        <v>46</v>
      </c>
      <c r="G680" s="1" t="s">
        <v>864</v>
      </c>
      <c r="H680" s="10" t="s">
        <v>521</v>
      </c>
      <c r="I680" s="1" t="s">
        <v>1821</v>
      </c>
      <c r="J680" s="2" t="s">
        <v>947</v>
      </c>
      <c r="K680" s="1" t="s">
        <v>1972</v>
      </c>
      <c r="L680" s="2" t="s">
        <v>1875</v>
      </c>
      <c r="M680" s="1" t="s">
        <v>1832</v>
      </c>
      <c r="N680" s="1" t="s">
        <v>1973</v>
      </c>
      <c r="O680" s="11">
        <v>39943</v>
      </c>
    </row>
    <row r="681" spans="1:15" ht="45.75" hidden="1" customHeight="1" x14ac:dyDescent="0.2">
      <c r="A681" s="1">
        <v>1458847</v>
      </c>
      <c r="B681" s="17" t="str">
        <f t="shared" si="23"/>
        <v>14INNOVATIVE DISPOSABLES1458847</v>
      </c>
      <c r="C681" s="2">
        <v>14</v>
      </c>
      <c r="D681" s="1" t="s">
        <v>1975</v>
      </c>
      <c r="E681" s="1" t="s">
        <v>1976</v>
      </c>
      <c r="F681" s="29" t="s">
        <v>1778</v>
      </c>
      <c r="G681" s="1" t="s">
        <v>1164</v>
      </c>
      <c r="H681" s="10" t="s">
        <v>521</v>
      </c>
      <c r="I681" s="1" t="s">
        <v>1841</v>
      </c>
      <c r="J681" s="2">
        <v>3</v>
      </c>
      <c r="K681" s="1" t="s">
        <v>521</v>
      </c>
      <c r="L681" s="2" t="s">
        <v>523</v>
      </c>
      <c r="M681" s="1" t="s">
        <v>1977</v>
      </c>
      <c r="N681" s="1" t="s">
        <v>1978</v>
      </c>
      <c r="O681" s="11"/>
    </row>
    <row r="682" spans="1:15" s="16" customFormat="1" ht="45.75" hidden="1" customHeight="1" x14ac:dyDescent="0.2">
      <c r="A682" s="1" t="s">
        <v>1979</v>
      </c>
      <c r="B682" s="17" t="str">
        <f t="shared" si="23"/>
        <v>14INNOVATIVE DISPOSABLESW5416WH0552</v>
      </c>
      <c r="C682" s="2">
        <v>14</v>
      </c>
      <c r="D682" s="1" t="s">
        <v>1975</v>
      </c>
      <c r="E682" s="1" t="s">
        <v>1980</v>
      </c>
      <c r="F682" s="29" t="s">
        <v>1778</v>
      </c>
      <c r="G682" s="1" t="s">
        <v>1164</v>
      </c>
      <c r="H682" s="10" t="s">
        <v>521</v>
      </c>
      <c r="I682" s="1" t="s">
        <v>1821</v>
      </c>
      <c r="J682" s="2">
        <v>2</v>
      </c>
      <c r="K682" s="1" t="s">
        <v>521</v>
      </c>
      <c r="L682" s="2" t="s">
        <v>523</v>
      </c>
      <c r="M682" s="1" t="s">
        <v>1832</v>
      </c>
      <c r="N682" s="1" t="s">
        <v>1973</v>
      </c>
      <c r="O682" s="11"/>
    </row>
    <row r="683" spans="1:15" s="16" customFormat="1" ht="66" hidden="1" customHeight="1" x14ac:dyDescent="0.2">
      <c r="A683" s="1" t="s">
        <v>1981</v>
      </c>
      <c r="B683" s="17" t="str">
        <f t="shared" si="23"/>
        <v>14INNOVATIVE DISPOSABLESW5416WH0576</v>
      </c>
      <c r="C683" s="2">
        <v>14</v>
      </c>
      <c r="D683" s="1" t="s">
        <v>1975</v>
      </c>
      <c r="E683" s="1" t="s">
        <v>1982</v>
      </c>
      <c r="F683" s="29" t="s">
        <v>1778</v>
      </c>
      <c r="G683" s="1" t="s">
        <v>1164</v>
      </c>
      <c r="H683" s="10" t="s">
        <v>521</v>
      </c>
      <c r="I683" s="1" t="s">
        <v>1821</v>
      </c>
      <c r="J683" s="2">
        <v>2</v>
      </c>
      <c r="K683" s="1" t="s">
        <v>521</v>
      </c>
      <c r="L683" s="2" t="s">
        <v>523</v>
      </c>
      <c r="M683" s="1" t="s">
        <v>1832</v>
      </c>
      <c r="N683" s="1" t="s">
        <v>1973</v>
      </c>
      <c r="O683" s="11"/>
    </row>
    <row r="684" spans="1:15" s="16" customFormat="1" ht="66" hidden="1" customHeight="1" x14ac:dyDescent="0.2">
      <c r="A684" s="36" t="s">
        <v>1983</v>
      </c>
      <c r="B684" s="17" t="str">
        <f t="shared" si="23"/>
        <v>14INNOVATIVE DISPOSABLES8-476</v>
      </c>
      <c r="C684" s="2">
        <v>14</v>
      </c>
      <c r="D684" s="1" t="s">
        <v>1975</v>
      </c>
      <c r="E684" s="1" t="s">
        <v>1984</v>
      </c>
      <c r="F684" s="29" t="s">
        <v>1778</v>
      </c>
      <c r="G684" s="1" t="s">
        <v>1164</v>
      </c>
      <c r="H684" s="10" t="s">
        <v>521</v>
      </c>
      <c r="I684" s="1" t="s">
        <v>1841</v>
      </c>
      <c r="J684" s="2" t="s">
        <v>661</v>
      </c>
      <c r="K684" s="1" t="s">
        <v>521</v>
      </c>
      <c r="L684" s="2" t="s">
        <v>523</v>
      </c>
      <c r="M684" s="1" t="s">
        <v>639</v>
      </c>
      <c r="N684" s="1" t="s">
        <v>1978</v>
      </c>
      <c r="O684" s="11"/>
    </row>
    <row r="685" spans="1:15" s="16" customFormat="1" ht="66" hidden="1" customHeight="1" x14ac:dyDescent="0.2">
      <c r="A685" s="36">
        <v>1671957</v>
      </c>
      <c r="B685" s="17" t="str">
        <f t="shared" si="23"/>
        <v>14INNOVATIVE DISPOSABLES1671957</v>
      </c>
      <c r="C685" s="2">
        <v>14</v>
      </c>
      <c r="D685" s="1" t="s">
        <v>1975</v>
      </c>
      <c r="E685" s="1" t="s">
        <v>1985</v>
      </c>
      <c r="F685" s="29" t="s">
        <v>1778</v>
      </c>
      <c r="G685" s="1" t="s">
        <v>1164</v>
      </c>
      <c r="H685" s="10" t="s">
        <v>521</v>
      </c>
      <c r="I685" s="1" t="s">
        <v>1841</v>
      </c>
      <c r="J685" s="2">
        <v>2</v>
      </c>
      <c r="K685" s="1" t="s">
        <v>521</v>
      </c>
      <c r="L685" s="2" t="s">
        <v>523</v>
      </c>
      <c r="M685" s="1" t="s">
        <v>1977</v>
      </c>
      <c r="N685" s="1" t="s">
        <v>1978</v>
      </c>
      <c r="O685" s="11"/>
    </row>
    <row r="686" spans="1:15" s="16" customFormat="1" ht="45.75" hidden="1" customHeight="1" x14ac:dyDescent="0.2">
      <c r="A686" s="1" t="s">
        <v>1986</v>
      </c>
      <c r="B686" s="17" t="str">
        <f t="shared" si="23"/>
        <v>14INNOVATIVE DISPOSABLESW5416WH0610</v>
      </c>
      <c r="C686" s="2">
        <v>14</v>
      </c>
      <c r="D686" s="1" t="s">
        <v>1975</v>
      </c>
      <c r="E686" s="1" t="s">
        <v>1987</v>
      </c>
      <c r="F686" s="29" t="s">
        <v>1778</v>
      </c>
      <c r="G686" s="1" t="s">
        <v>1164</v>
      </c>
      <c r="H686" s="10" t="s">
        <v>521</v>
      </c>
      <c r="I686" s="1" t="s">
        <v>1821</v>
      </c>
      <c r="J686" s="2">
        <v>2</v>
      </c>
      <c r="K686" s="1" t="s">
        <v>521</v>
      </c>
      <c r="L686" s="2" t="s">
        <v>523</v>
      </c>
      <c r="M686" s="1" t="s">
        <v>1832</v>
      </c>
      <c r="N686" s="1" t="s">
        <v>1973</v>
      </c>
      <c r="O686" s="11"/>
    </row>
    <row r="687" spans="1:15" s="16" customFormat="1" ht="45.75" hidden="1" customHeight="1" x14ac:dyDescent="0.2">
      <c r="A687" s="1">
        <v>1458811</v>
      </c>
      <c r="B687" s="17" t="str">
        <f t="shared" si="23"/>
        <v>14INNOVATIVE DISPOSABLES1458811</v>
      </c>
      <c r="C687" s="2">
        <v>14</v>
      </c>
      <c r="D687" s="1" t="s">
        <v>1975</v>
      </c>
      <c r="E687" s="1" t="s">
        <v>1988</v>
      </c>
      <c r="F687" s="29" t="s">
        <v>1778</v>
      </c>
      <c r="G687" s="1" t="s">
        <v>1164</v>
      </c>
      <c r="H687" s="10" t="s">
        <v>521</v>
      </c>
      <c r="I687" s="1" t="s">
        <v>1841</v>
      </c>
      <c r="J687" s="2">
        <v>2</v>
      </c>
      <c r="K687" s="1" t="s">
        <v>521</v>
      </c>
      <c r="L687" s="2" t="s">
        <v>523</v>
      </c>
      <c r="M687" s="1" t="s">
        <v>639</v>
      </c>
      <c r="N687" s="1" t="s">
        <v>1978</v>
      </c>
      <c r="O687" s="11"/>
    </row>
    <row r="688" spans="1:15" ht="38.1" hidden="1" customHeight="1" x14ac:dyDescent="0.2">
      <c r="A688" s="1" t="s">
        <v>1989</v>
      </c>
      <c r="B688" s="17" t="str">
        <f t="shared" si="23"/>
        <v>14INNOVATIVE DISPOSABLESW5416WH0730</v>
      </c>
      <c r="C688" s="2">
        <v>14</v>
      </c>
      <c r="D688" s="1" t="s">
        <v>1975</v>
      </c>
      <c r="E688" s="1" t="s">
        <v>1990</v>
      </c>
      <c r="F688" s="29" t="s">
        <v>1778</v>
      </c>
      <c r="G688" s="1" t="s">
        <v>1164</v>
      </c>
      <c r="H688" s="10" t="s">
        <v>521</v>
      </c>
      <c r="I688" s="1" t="s">
        <v>1821</v>
      </c>
      <c r="J688" s="2" t="s">
        <v>947</v>
      </c>
      <c r="K688" s="1" t="s">
        <v>521</v>
      </c>
      <c r="L688" s="2" t="s">
        <v>523</v>
      </c>
      <c r="M688" s="1" t="s">
        <v>1832</v>
      </c>
      <c r="N688" s="1" t="s">
        <v>1973</v>
      </c>
      <c r="O688" s="46"/>
    </row>
    <row r="689" spans="1:15" s="16" customFormat="1" ht="45.75" hidden="1" customHeight="1" x14ac:dyDescent="0.2">
      <c r="A689" s="36">
        <v>1458922</v>
      </c>
      <c r="B689" s="17" t="str">
        <f t="shared" si="23"/>
        <v>14INNOVATIVE DISPOSABLES1458922</v>
      </c>
      <c r="C689" s="2">
        <v>14</v>
      </c>
      <c r="D689" s="1" t="s">
        <v>1975</v>
      </c>
      <c r="E689" s="1" t="s">
        <v>1991</v>
      </c>
      <c r="F689" s="29" t="s">
        <v>1778</v>
      </c>
      <c r="G689" s="1" t="s">
        <v>1164</v>
      </c>
      <c r="H689" s="10" t="s">
        <v>521</v>
      </c>
      <c r="I689" s="1" t="s">
        <v>1841</v>
      </c>
      <c r="J689" s="2" t="s">
        <v>947</v>
      </c>
      <c r="K689" s="1" t="s">
        <v>521</v>
      </c>
      <c r="L689" s="2" t="s">
        <v>523</v>
      </c>
      <c r="M689" s="1" t="s">
        <v>1977</v>
      </c>
      <c r="N689" s="1" t="s">
        <v>1978</v>
      </c>
      <c r="O689" s="11"/>
    </row>
    <row r="690" spans="1:15" s="16" customFormat="1" ht="45.75" hidden="1" customHeight="1" x14ac:dyDescent="0.2">
      <c r="A690" s="1" t="s">
        <v>1992</v>
      </c>
      <c r="B690" s="17" t="str">
        <f t="shared" si="23"/>
        <v>14INNOVATIVE DISPOSABLESW5416WH0895</v>
      </c>
      <c r="C690" s="2">
        <v>14</v>
      </c>
      <c r="D690" s="1" t="s">
        <v>1975</v>
      </c>
      <c r="E690" s="1" t="s">
        <v>1993</v>
      </c>
      <c r="F690" s="29" t="s">
        <v>1778</v>
      </c>
      <c r="G690" s="1" t="s">
        <v>864</v>
      </c>
      <c r="H690" s="10" t="s">
        <v>521</v>
      </c>
      <c r="I690" s="1" t="s">
        <v>1821</v>
      </c>
      <c r="J690" s="2" t="s">
        <v>947</v>
      </c>
      <c r="K690" s="1" t="s">
        <v>521</v>
      </c>
      <c r="L690" s="2" t="s">
        <v>523</v>
      </c>
      <c r="M690" s="1" t="s">
        <v>1832</v>
      </c>
      <c r="N690" s="1" t="s">
        <v>1994</v>
      </c>
      <c r="O690" s="11"/>
    </row>
    <row r="691" spans="1:15" s="16" customFormat="1" ht="48" hidden="1" customHeight="1" x14ac:dyDescent="0.2">
      <c r="A691" s="14">
        <v>1458767</v>
      </c>
      <c r="B691" s="25" t="str">
        <f t="shared" si="23"/>
        <v>4Leggett &amp; Platt INC.1458767</v>
      </c>
      <c r="C691" s="2">
        <v>4</v>
      </c>
      <c r="D691" s="1" t="s">
        <v>659</v>
      </c>
      <c r="E691" s="1" t="s">
        <v>1995</v>
      </c>
      <c r="F691" s="9" t="s">
        <v>46</v>
      </c>
      <c r="G691" s="1" t="s">
        <v>521</v>
      </c>
      <c r="H691" s="10">
        <v>3200</v>
      </c>
      <c r="I691" s="1" t="s">
        <v>522</v>
      </c>
      <c r="J691" s="2" t="s">
        <v>1338</v>
      </c>
      <c r="K691" s="1" t="s">
        <v>521</v>
      </c>
      <c r="L691" s="2" t="s">
        <v>523</v>
      </c>
      <c r="M691" s="1" t="s">
        <v>1996</v>
      </c>
      <c r="N691" s="1" t="s">
        <v>47</v>
      </c>
      <c r="O691" s="1" t="s">
        <v>1002</v>
      </c>
    </row>
    <row r="692" spans="1:15" s="16" customFormat="1" ht="48" hidden="1" customHeight="1" x14ac:dyDescent="0.2">
      <c r="A692" s="14">
        <v>1559617</v>
      </c>
      <c r="B692" s="25" t="str">
        <f t="shared" si="23"/>
        <v>4Leggett &amp; Platt INC.1559617</v>
      </c>
      <c r="C692" s="2">
        <v>4</v>
      </c>
      <c r="D692" s="1" t="s">
        <v>659</v>
      </c>
      <c r="E692" s="1" t="s">
        <v>1997</v>
      </c>
      <c r="F692" s="9" t="s">
        <v>46</v>
      </c>
      <c r="G692" s="1" t="s">
        <v>521</v>
      </c>
      <c r="H692" s="10">
        <v>3200</v>
      </c>
      <c r="I692" s="1" t="s">
        <v>522</v>
      </c>
      <c r="J692" s="2" t="s">
        <v>1113</v>
      </c>
      <c r="K692" s="1" t="s">
        <v>521</v>
      </c>
      <c r="L692" s="2" t="s">
        <v>523</v>
      </c>
      <c r="M692" s="1" t="s">
        <v>1996</v>
      </c>
      <c r="N692" s="1" t="s">
        <v>47</v>
      </c>
      <c r="O692" s="1" t="s">
        <v>1002</v>
      </c>
    </row>
    <row r="693" spans="1:15" s="16" customFormat="1" ht="51" hidden="1" customHeight="1" x14ac:dyDescent="0.2">
      <c r="A693" s="1">
        <v>1429563</v>
      </c>
      <c r="B693" s="25" t="str">
        <f t="shared" si="23"/>
        <v>4Leggett &amp; Platt INC.1429563</v>
      </c>
      <c r="C693" s="2">
        <v>4</v>
      </c>
      <c r="D693" s="1" t="s">
        <v>659</v>
      </c>
      <c r="E693" s="1" t="s">
        <v>1998</v>
      </c>
      <c r="F693" s="9" t="s">
        <v>46</v>
      </c>
      <c r="G693" s="1" t="s">
        <v>521</v>
      </c>
      <c r="H693" s="10">
        <v>3200</v>
      </c>
      <c r="I693" s="1" t="s">
        <v>1999</v>
      </c>
      <c r="J693" s="2">
        <v>2</v>
      </c>
      <c r="K693" s="1" t="s">
        <v>662</v>
      </c>
      <c r="L693" s="2" t="s">
        <v>523</v>
      </c>
      <c r="M693" s="1" t="s">
        <v>2000</v>
      </c>
      <c r="N693" s="1" t="s">
        <v>801</v>
      </c>
      <c r="O693" s="1" t="s">
        <v>1002</v>
      </c>
    </row>
    <row r="694" spans="1:15" s="16" customFormat="1" ht="77.25" hidden="1" customHeight="1" x14ac:dyDescent="0.2">
      <c r="A694" s="1">
        <v>1508670</v>
      </c>
      <c r="B694" s="25" t="str">
        <f t="shared" ref="B694:B703" si="26">C694&amp;D694&amp;A694</f>
        <v>4Leggett &amp; Platt INC.1508670</v>
      </c>
      <c r="C694" s="2">
        <v>4</v>
      </c>
      <c r="D694" s="1" t="s">
        <v>659</v>
      </c>
      <c r="E694" s="1" t="s">
        <v>2001</v>
      </c>
      <c r="F694" s="9" t="s">
        <v>46</v>
      </c>
      <c r="G694" s="1" t="s">
        <v>521</v>
      </c>
      <c r="H694" s="10">
        <v>3200</v>
      </c>
      <c r="I694" s="1" t="s">
        <v>522</v>
      </c>
      <c r="J694" s="2">
        <v>2</v>
      </c>
      <c r="K694" s="1" t="s">
        <v>521</v>
      </c>
      <c r="L694" s="2" t="s">
        <v>523</v>
      </c>
      <c r="M694" s="1" t="s">
        <v>1996</v>
      </c>
      <c r="N694" s="1" t="s">
        <v>47</v>
      </c>
      <c r="O694" s="11">
        <v>39014</v>
      </c>
    </row>
    <row r="695" spans="1:15" s="16" customFormat="1" ht="48" hidden="1" customHeight="1" x14ac:dyDescent="0.2">
      <c r="A695" s="14">
        <v>1429562</v>
      </c>
      <c r="B695" s="25" t="str">
        <f t="shared" si="26"/>
        <v>4Leggett &amp; Platt INC.1429562</v>
      </c>
      <c r="C695" s="2">
        <v>4</v>
      </c>
      <c r="D695" s="1" t="s">
        <v>659</v>
      </c>
      <c r="E695" s="1" t="s">
        <v>2002</v>
      </c>
      <c r="F695" s="9" t="s">
        <v>46</v>
      </c>
      <c r="G695" s="1" t="s">
        <v>521</v>
      </c>
      <c r="H695" s="10">
        <v>3200</v>
      </c>
      <c r="I695" s="1" t="s">
        <v>2003</v>
      </c>
      <c r="J695" s="2" t="s">
        <v>661</v>
      </c>
      <c r="K695" s="1" t="s">
        <v>521</v>
      </c>
      <c r="L695" s="2" t="s">
        <v>523</v>
      </c>
      <c r="M695" s="1" t="s">
        <v>1996</v>
      </c>
      <c r="N695" s="1" t="s">
        <v>47</v>
      </c>
      <c r="O695" s="1" t="s">
        <v>1002</v>
      </c>
    </row>
    <row r="696" spans="1:15" s="16" customFormat="1" ht="56.25" hidden="1" customHeight="1" x14ac:dyDescent="0.2">
      <c r="A696" s="36">
        <v>1691327</v>
      </c>
      <c r="B696" s="25" t="str">
        <f>C696&amp;D696&amp;A696</f>
        <v>4Leggett &amp; Platt INC.1691327</v>
      </c>
      <c r="C696" s="2">
        <v>4</v>
      </c>
      <c r="D696" s="1" t="s">
        <v>659</v>
      </c>
      <c r="E696" s="1" t="s">
        <v>2004</v>
      </c>
      <c r="F696" s="9" t="s">
        <v>46</v>
      </c>
      <c r="G696" s="1" t="s">
        <v>521</v>
      </c>
      <c r="H696" s="10">
        <v>3200</v>
      </c>
      <c r="I696" s="1" t="s">
        <v>2005</v>
      </c>
      <c r="J696" s="2">
        <v>2</v>
      </c>
      <c r="K696" s="1" t="s">
        <v>662</v>
      </c>
      <c r="L696" s="2" t="s">
        <v>523</v>
      </c>
      <c r="M696" s="1" t="s">
        <v>1996</v>
      </c>
      <c r="N696" s="1" t="s">
        <v>47</v>
      </c>
      <c r="O696" s="11"/>
    </row>
    <row r="697" spans="1:15" s="16" customFormat="1" ht="56.25" hidden="1" customHeight="1" x14ac:dyDescent="0.2">
      <c r="A697" s="1">
        <v>1429564</v>
      </c>
      <c r="B697" s="25" t="str">
        <f>C697&amp;D697&amp;A697</f>
        <v>4Leggett &amp; Platt INC.1429564</v>
      </c>
      <c r="C697" s="2">
        <v>4</v>
      </c>
      <c r="D697" s="1" t="s">
        <v>659</v>
      </c>
      <c r="E697" s="1" t="s">
        <v>2006</v>
      </c>
      <c r="F697" s="9" t="s">
        <v>46</v>
      </c>
      <c r="G697" s="1" t="s">
        <v>521</v>
      </c>
      <c r="H697" s="10">
        <v>3200</v>
      </c>
      <c r="I697" s="1" t="s">
        <v>2005</v>
      </c>
      <c r="J697" s="2">
        <v>2</v>
      </c>
      <c r="K697" s="1" t="s">
        <v>662</v>
      </c>
      <c r="L697" s="2" t="s">
        <v>523</v>
      </c>
      <c r="M697" s="1" t="s">
        <v>1996</v>
      </c>
      <c r="N697" s="1" t="s">
        <v>47</v>
      </c>
      <c r="O697" s="11">
        <v>39014</v>
      </c>
    </row>
    <row r="698" spans="1:15" s="16" customFormat="1" ht="56.25" hidden="1" customHeight="1" x14ac:dyDescent="0.2">
      <c r="A698" s="1">
        <v>1429565</v>
      </c>
      <c r="B698" s="25" t="str">
        <f t="shared" si="26"/>
        <v>4Leggett &amp; Platt INC.1429565</v>
      </c>
      <c r="C698" s="2">
        <v>4</v>
      </c>
      <c r="D698" s="1" t="s">
        <v>659</v>
      </c>
      <c r="E698" s="1" t="s">
        <v>2007</v>
      </c>
      <c r="F698" s="9" t="s">
        <v>46</v>
      </c>
      <c r="G698" s="1" t="s">
        <v>521</v>
      </c>
      <c r="H698" s="10">
        <v>3200</v>
      </c>
      <c r="I698" s="1" t="s">
        <v>2005</v>
      </c>
      <c r="J698" s="2">
        <v>2</v>
      </c>
      <c r="K698" s="1" t="s">
        <v>662</v>
      </c>
      <c r="L698" s="2" t="s">
        <v>523</v>
      </c>
      <c r="M698" s="1" t="s">
        <v>1996</v>
      </c>
      <c r="N698" s="1" t="s">
        <v>47</v>
      </c>
      <c r="O698" s="11">
        <v>39014</v>
      </c>
    </row>
    <row r="699" spans="1:15" s="16" customFormat="1" ht="56.25" hidden="1" customHeight="1" x14ac:dyDescent="0.2">
      <c r="A699" s="1">
        <v>1458755</v>
      </c>
      <c r="B699" s="25" t="str">
        <f>C699&amp;D699&amp;A699</f>
        <v>4Leggett &amp; Platt INC.1458755</v>
      </c>
      <c r="C699" s="2">
        <v>4</v>
      </c>
      <c r="D699" s="1" t="s">
        <v>659</v>
      </c>
      <c r="E699" s="1" t="s">
        <v>2008</v>
      </c>
      <c r="F699" s="9" t="s">
        <v>46</v>
      </c>
      <c r="G699" s="1" t="s">
        <v>521</v>
      </c>
      <c r="H699" s="10">
        <v>3200</v>
      </c>
      <c r="I699" s="1" t="s">
        <v>2005</v>
      </c>
      <c r="J699" s="2">
        <v>2</v>
      </c>
      <c r="K699" s="1" t="s">
        <v>662</v>
      </c>
      <c r="L699" s="2" t="s">
        <v>523</v>
      </c>
      <c r="M699" s="1" t="s">
        <v>1996</v>
      </c>
      <c r="N699" s="1" t="s">
        <v>47</v>
      </c>
      <c r="O699" s="11">
        <v>39014</v>
      </c>
    </row>
    <row r="700" spans="1:15" s="16" customFormat="1" ht="77.25" hidden="1" customHeight="1" x14ac:dyDescent="0.2">
      <c r="A700" s="1">
        <v>1570207</v>
      </c>
      <c r="B700" s="25" t="str">
        <f>C700&amp;D700&amp;A700</f>
        <v>4Leggett &amp; Platt INC.1570207</v>
      </c>
      <c r="C700" s="2">
        <v>4</v>
      </c>
      <c r="D700" s="1" t="s">
        <v>659</v>
      </c>
      <c r="E700" s="1" t="s">
        <v>2009</v>
      </c>
      <c r="F700" s="9" t="s">
        <v>46</v>
      </c>
      <c r="G700" s="1" t="s">
        <v>521</v>
      </c>
      <c r="H700" s="10">
        <v>2926</v>
      </c>
      <c r="I700" s="1" t="s">
        <v>2010</v>
      </c>
      <c r="J700" s="2">
        <v>2</v>
      </c>
      <c r="K700" s="1" t="s">
        <v>521</v>
      </c>
      <c r="L700" s="2" t="s">
        <v>523</v>
      </c>
      <c r="M700" s="1" t="s">
        <v>1996</v>
      </c>
      <c r="N700" s="1" t="s">
        <v>47</v>
      </c>
      <c r="O700" s="11">
        <v>39014</v>
      </c>
    </row>
    <row r="701" spans="1:15" s="16" customFormat="1" ht="77.25" hidden="1" customHeight="1" x14ac:dyDescent="0.2">
      <c r="A701" s="1">
        <v>1608188</v>
      </c>
      <c r="B701" s="25" t="str">
        <f>C701&amp;D701&amp;A701</f>
        <v>4Leggett &amp; Platt INC.1608188</v>
      </c>
      <c r="C701" s="2">
        <v>4</v>
      </c>
      <c r="D701" s="1" t="s">
        <v>659</v>
      </c>
      <c r="E701" s="1" t="s">
        <v>2009</v>
      </c>
      <c r="F701" s="9" t="s">
        <v>46</v>
      </c>
      <c r="G701" s="1" t="s">
        <v>521</v>
      </c>
      <c r="H701" s="10">
        <v>2926</v>
      </c>
      <c r="I701" s="1" t="s">
        <v>522</v>
      </c>
      <c r="J701" s="2">
        <v>2</v>
      </c>
      <c r="K701" s="1" t="s">
        <v>521</v>
      </c>
      <c r="L701" s="2" t="s">
        <v>523</v>
      </c>
      <c r="M701" s="1" t="s">
        <v>1996</v>
      </c>
      <c r="N701" s="1" t="s">
        <v>47</v>
      </c>
      <c r="O701" s="11">
        <v>39014</v>
      </c>
    </row>
    <row r="702" spans="1:15" s="16" customFormat="1" ht="69.75" hidden="1" customHeight="1" x14ac:dyDescent="0.2">
      <c r="A702" s="1">
        <v>1530996</v>
      </c>
      <c r="B702" s="25" t="str">
        <f t="shared" si="26"/>
        <v>4Leggett &amp; Platt INC.1530996</v>
      </c>
      <c r="C702" s="2">
        <v>4</v>
      </c>
      <c r="D702" s="1" t="s">
        <v>659</v>
      </c>
      <c r="E702" s="1" t="s">
        <v>2011</v>
      </c>
      <c r="F702" s="9" t="s">
        <v>46</v>
      </c>
      <c r="G702" s="1" t="s">
        <v>521</v>
      </c>
      <c r="H702" s="10">
        <v>2926</v>
      </c>
      <c r="I702" s="1" t="s">
        <v>2012</v>
      </c>
      <c r="J702" s="2">
        <v>2</v>
      </c>
      <c r="K702" s="1" t="s">
        <v>662</v>
      </c>
      <c r="L702" s="2" t="s">
        <v>523</v>
      </c>
      <c r="M702" s="1" t="s">
        <v>2013</v>
      </c>
      <c r="N702" s="1" t="s">
        <v>47</v>
      </c>
      <c r="O702" s="11">
        <v>39014</v>
      </c>
    </row>
    <row r="703" spans="1:15" s="16" customFormat="1" ht="50.25" hidden="1" customHeight="1" x14ac:dyDescent="0.2">
      <c r="A703" s="1">
        <v>1458881</v>
      </c>
      <c r="B703" s="25" t="str">
        <f t="shared" si="26"/>
        <v>14Leggett &amp; Platt INC.1458881</v>
      </c>
      <c r="C703" s="2">
        <v>14</v>
      </c>
      <c r="D703" s="1" t="s">
        <v>659</v>
      </c>
      <c r="E703" s="1" t="s">
        <v>2014</v>
      </c>
      <c r="F703" s="9" t="s">
        <v>46</v>
      </c>
      <c r="G703" s="1" t="s">
        <v>521</v>
      </c>
      <c r="H703" s="10">
        <v>3200</v>
      </c>
      <c r="I703" s="1" t="s">
        <v>1841</v>
      </c>
      <c r="J703" s="2">
        <v>3</v>
      </c>
      <c r="K703" s="1" t="s">
        <v>662</v>
      </c>
      <c r="L703" s="2" t="s">
        <v>523</v>
      </c>
      <c r="M703" s="1" t="s">
        <v>663</v>
      </c>
      <c r="N703" s="1" t="s">
        <v>801</v>
      </c>
      <c r="O703" s="11"/>
    </row>
    <row r="704" spans="1:15" s="16" customFormat="1" ht="66" hidden="1" customHeight="1" x14ac:dyDescent="0.2">
      <c r="A704" s="14">
        <v>1458820</v>
      </c>
      <c r="B704" s="25" t="str">
        <f t="shared" ref="B704:B709" si="27">C704&amp;D704&amp;A704</f>
        <v>14Leggett &amp; Platt INC.1458820</v>
      </c>
      <c r="C704" s="2">
        <v>14</v>
      </c>
      <c r="D704" s="1" t="s">
        <v>659</v>
      </c>
      <c r="E704" s="1" t="s">
        <v>660</v>
      </c>
      <c r="F704" s="9" t="s">
        <v>46</v>
      </c>
      <c r="G704" s="1" t="s">
        <v>521</v>
      </c>
      <c r="H704" s="10">
        <v>3200</v>
      </c>
      <c r="I704" s="1" t="s">
        <v>1841</v>
      </c>
      <c r="J704" s="2" t="s">
        <v>661</v>
      </c>
      <c r="K704" s="1" t="s">
        <v>662</v>
      </c>
      <c r="L704" s="2" t="s">
        <v>523</v>
      </c>
      <c r="M704" s="1" t="s">
        <v>663</v>
      </c>
      <c r="N704" s="1" t="s">
        <v>47</v>
      </c>
      <c r="O704" s="1"/>
    </row>
    <row r="705" spans="1:15" s="16" customFormat="1" ht="45.75" hidden="1" customHeight="1" x14ac:dyDescent="0.2">
      <c r="A705" s="1">
        <v>1458821</v>
      </c>
      <c r="B705" s="25" t="str">
        <f t="shared" si="27"/>
        <v>14Leggett &amp; Platt INC.1458821</v>
      </c>
      <c r="C705" s="2">
        <v>14</v>
      </c>
      <c r="D705" s="1" t="s">
        <v>659</v>
      </c>
      <c r="E705" s="1" t="s">
        <v>2015</v>
      </c>
      <c r="F705" s="9" t="s">
        <v>46</v>
      </c>
      <c r="G705" s="1" t="s">
        <v>521</v>
      </c>
      <c r="H705" s="10">
        <v>3200</v>
      </c>
      <c r="I705" s="1" t="s">
        <v>1821</v>
      </c>
      <c r="J705" s="2">
        <v>2</v>
      </c>
      <c r="K705" s="1" t="s">
        <v>662</v>
      </c>
      <c r="L705" s="2" t="s">
        <v>523</v>
      </c>
      <c r="M705" s="1" t="s">
        <v>2016</v>
      </c>
      <c r="N705" s="1" t="s">
        <v>801</v>
      </c>
      <c r="O705" s="1" t="s">
        <v>1002</v>
      </c>
    </row>
    <row r="706" spans="1:15" s="16" customFormat="1" ht="46.5" hidden="1" customHeight="1" x14ac:dyDescent="0.2">
      <c r="A706" s="1">
        <v>1458882</v>
      </c>
      <c r="B706" s="25" t="str">
        <f t="shared" si="27"/>
        <v>14Leggett &amp; Platt INC.1458882</v>
      </c>
      <c r="C706" s="2">
        <v>14</v>
      </c>
      <c r="D706" s="1" t="s">
        <v>659</v>
      </c>
      <c r="E706" s="1" t="s">
        <v>2017</v>
      </c>
      <c r="F706" s="9" t="s">
        <v>46</v>
      </c>
      <c r="G706" s="1" t="s">
        <v>521</v>
      </c>
      <c r="H706" s="10">
        <v>3200</v>
      </c>
      <c r="I706" s="1" t="s">
        <v>1821</v>
      </c>
      <c r="J706" s="2">
        <v>2</v>
      </c>
      <c r="K706" s="1" t="s">
        <v>521</v>
      </c>
      <c r="L706" s="2" t="s">
        <v>523</v>
      </c>
      <c r="M706" s="1" t="s">
        <v>2016</v>
      </c>
      <c r="N706" s="1" t="s">
        <v>47</v>
      </c>
      <c r="O706" s="1" t="s">
        <v>1002</v>
      </c>
    </row>
    <row r="707" spans="1:15" s="16" customFormat="1" ht="45.75" hidden="1" customHeight="1" x14ac:dyDescent="0.2">
      <c r="A707" s="1">
        <v>1429699</v>
      </c>
      <c r="B707" s="25" t="str">
        <f t="shared" si="27"/>
        <v>14MEDLINE INDUSTRIES INC1429699</v>
      </c>
      <c r="C707" s="2">
        <v>14</v>
      </c>
      <c r="D707" s="1" t="s">
        <v>2018</v>
      </c>
      <c r="E707" s="1" t="s">
        <v>2019</v>
      </c>
      <c r="F707" s="9" t="s">
        <v>46</v>
      </c>
      <c r="G707" s="1" t="s">
        <v>2020</v>
      </c>
      <c r="H707" s="10" t="s">
        <v>521</v>
      </c>
      <c r="I707" s="1" t="s">
        <v>1755</v>
      </c>
      <c r="J707" s="2">
        <v>6</v>
      </c>
      <c r="K707" s="1" t="s">
        <v>594</v>
      </c>
      <c r="L707" s="2" t="s">
        <v>523</v>
      </c>
      <c r="M707" s="1" t="s">
        <v>2021</v>
      </c>
      <c r="N707" s="1" t="s">
        <v>1842</v>
      </c>
      <c r="O707" s="11">
        <v>39946</v>
      </c>
    </row>
    <row r="708" spans="1:15" s="16" customFormat="1" ht="54.75" hidden="1" customHeight="1" x14ac:dyDescent="0.2">
      <c r="A708" s="36">
        <v>1429700</v>
      </c>
      <c r="B708" s="25" t="str">
        <f t="shared" si="27"/>
        <v>14MEDLINE INDUSTRIES INC1429700</v>
      </c>
      <c r="C708" s="2">
        <v>14</v>
      </c>
      <c r="D708" s="1" t="s">
        <v>2018</v>
      </c>
      <c r="E708" s="1" t="s">
        <v>2022</v>
      </c>
      <c r="F708" s="9" t="s">
        <v>46</v>
      </c>
      <c r="G708" s="1" t="s">
        <v>2020</v>
      </c>
      <c r="H708" s="10" t="s">
        <v>521</v>
      </c>
      <c r="I708" s="1" t="s">
        <v>1755</v>
      </c>
      <c r="J708" s="2">
        <v>4</v>
      </c>
      <c r="K708" s="1" t="s">
        <v>594</v>
      </c>
      <c r="L708" s="2" t="s">
        <v>523</v>
      </c>
      <c r="M708" s="1" t="s">
        <v>839</v>
      </c>
      <c r="N708" s="1" t="s">
        <v>1842</v>
      </c>
      <c r="O708" s="11">
        <v>39948</v>
      </c>
    </row>
    <row r="709" spans="1:15" s="16" customFormat="1" ht="45" hidden="1" customHeight="1" x14ac:dyDescent="0.2">
      <c r="A709" s="36">
        <v>1429752</v>
      </c>
      <c r="B709" s="25" t="str">
        <f t="shared" si="27"/>
        <v>14MEDLINE INDUSTRIES INC1429752</v>
      </c>
      <c r="C709" s="2">
        <v>14</v>
      </c>
      <c r="D709" s="1" t="s">
        <v>2018</v>
      </c>
      <c r="E709" s="1" t="s">
        <v>2023</v>
      </c>
      <c r="F709" s="9" t="s">
        <v>46</v>
      </c>
      <c r="G709" s="1" t="s">
        <v>2020</v>
      </c>
      <c r="H709" s="10" t="s">
        <v>521</v>
      </c>
      <c r="I709" s="1" t="s">
        <v>1755</v>
      </c>
      <c r="J709" s="2" t="s">
        <v>1095</v>
      </c>
      <c r="K709" s="1" t="s">
        <v>594</v>
      </c>
      <c r="L709" s="2" t="s">
        <v>523</v>
      </c>
      <c r="M709" s="1" t="s">
        <v>2021</v>
      </c>
      <c r="N709" s="1" t="s">
        <v>1842</v>
      </c>
      <c r="O709" s="11">
        <v>39970</v>
      </c>
    </row>
    <row r="710" spans="1:15" s="16" customFormat="1" ht="53.1" hidden="1" customHeight="1" x14ac:dyDescent="0.2">
      <c r="A710" s="1">
        <v>1429798</v>
      </c>
      <c r="B710" s="25" t="str">
        <f t="shared" ref="B710:B723" si="28">C710&amp;D710&amp;A710</f>
        <v>14P &amp; G1429798</v>
      </c>
      <c r="C710" s="2">
        <v>14</v>
      </c>
      <c r="D710" s="1" t="s">
        <v>2024</v>
      </c>
      <c r="E710" s="1" t="s">
        <v>2025</v>
      </c>
      <c r="F710" s="9" t="s">
        <v>46</v>
      </c>
      <c r="G710" s="1" t="s">
        <v>706</v>
      </c>
      <c r="H710" s="10" t="s">
        <v>521</v>
      </c>
      <c r="I710" s="1" t="s">
        <v>1755</v>
      </c>
      <c r="J710" s="2">
        <v>15</v>
      </c>
      <c r="K710" s="1" t="s">
        <v>521</v>
      </c>
      <c r="L710" s="2" t="s">
        <v>523</v>
      </c>
      <c r="M710" s="1" t="s">
        <v>1818</v>
      </c>
      <c r="N710" s="1" t="s">
        <v>1842</v>
      </c>
      <c r="O710" s="45"/>
    </row>
    <row r="711" spans="1:15" s="16" customFormat="1" ht="39.6" hidden="1" customHeight="1" x14ac:dyDescent="0.2">
      <c r="A711" s="1">
        <v>1429885</v>
      </c>
      <c r="B711" s="25" t="str">
        <f t="shared" si="28"/>
        <v>14P &amp; G1429885</v>
      </c>
      <c r="C711" s="2">
        <v>14</v>
      </c>
      <c r="D711" s="1" t="s">
        <v>2024</v>
      </c>
      <c r="E711" s="1" t="s">
        <v>2026</v>
      </c>
      <c r="F711" s="9" t="s">
        <v>46</v>
      </c>
      <c r="G711" s="1" t="s">
        <v>2027</v>
      </c>
      <c r="H711" s="10" t="s">
        <v>521</v>
      </c>
      <c r="I711" s="1" t="s">
        <v>1841</v>
      </c>
      <c r="J711" s="2">
        <v>8</v>
      </c>
      <c r="K711" s="1" t="s">
        <v>521</v>
      </c>
      <c r="L711" s="2" t="s">
        <v>523</v>
      </c>
      <c r="M711" s="1" t="s">
        <v>639</v>
      </c>
      <c r="N711" s="1" t="s">
        <v>2028</v>
      </c>
      <c r="O711" s="11">
        <v>39997</v>
      </c>
    </row>
    <row r="712" spans="1:15" s="16" customFormat="1" ht="39.6" hidden="1" customHeight="1" x14ac:dyDescent="0.2">
      <c r="A712" s="1">
        <v>1429886</v>
      </c>
      <c r="B712" s="25" t="str">
        <f t="shared" si="28"/>
        <v>14P &amp; G1429886</v>
      </c>
      <c r="C712" s="2">
        <v>14</v>
      </c>
      <c r="D712" s="1" t="s">
        <v>2024</v>
      </c>
      <c r="E712" s="1" t="s">
        <v>2029</v>
      </c>
      <c r="F712" s="9" t="s">
        <v>46</v>
      </c>
      <c r="G712" s="1" t="s">
        <v>2027</v>
      </c>
      <c r="H712" s="10" t="s">
        <v>521</v>
      </c>
      <c r="I712" s="1" t="s">
        <v>1841</v>
      </c>
      <c r="J712" s="2">
        <v>8</v>
      </c>
      <c r="K712" s="1" t="s">
        <v>521</v>
      </c>
      <c r="L712" s="2" t="s">
        <v>523</v>
      </c>
      <c r="M712" s="1" t="s">
        <v>639</v>
      </c>
      <c r="N712" s="1" t="s">
        <v>2028</v>
      </c>
      <c r="O712" s="11">
        <v>39997</v>
      </c>
    </row>
    <row r="713" spans="1:15" s="16" customFormat="1" ht="39.6" hidden="1" customHeight="1" x14ac:dyDescent="0.2">
      <c r="A713" s="1">
        <v>1429887</v>
      </c>
      <c r="B713" s="25" t="str">
        <f t="shared" si="28"/>
        <v>14P &amp; G1429887</v>
      </c>
      <c r="C713" s="2">
        <v>14</v>
      </c>
      <c r="D713" s="1" t="s">
        <v>2024</v>
      </c>
      <c r="E713" s="1" t="s">
        <v>2030</v>
      </c>
      <c r="F713" s="9" t="s">
        <v>46</v>
      </c>
      <c r="G713" s="1" t="s">
        <v>2027</v>
      </c>
      <c r="H713" s="10" t="s">
        <v>521</v>
      </c>
      <c r="I713" s="1" t="s">
        <v>1841</v>
      </c>
      <c r="J713" s="2">
        <v>7</v>
      </c>
      <c r="K713" s="1" t="s">
        <v>521</v>
      </c>
      <c r="L713" s="2" t="s">
        <v>523</v>
      </c>
      <c r="M713" s="1" t="s">
        <v>639</v>
      </c>
      <c r="N713" s="1" t="s">
        <v>2028</v>
      </c>
      <c r="O713" s="11">
        <v>39998</v>
      </c>
    </row>
    <row r="714" spans="1:15" s="16" customFormat="1" ht="39.6" hidden="1" customHeight="1" x14ac:dyDescent="0.2">
      <c r="A714" s="1">
        <v>1429888</v>
      </c>
      <c r="B714" s="25" t="str">
        <f t="shared" si="28"/>
        <v>14P &amp; G1429888</v>
      </c>
      <c r="C714" s="2">
        <v>14</v>
      </c>
      <c r="D714" s="1" t="s">
        <v>2024</v>
      </c>
      <c r="E714" s="1" t="s">
        <v>2031</v>
      </c>
      <c r="F714" s="9" t="s">
        <v>46</v>
      </c>
      <c r="G714" s="1" t="s">
        <v>2027</v>
      </c>
      <c r="H714" s="10" t="s">
        <v>521</v>
      </c>
      <c r="I714" s="1" t="s">
        <v>1841</v>
      </c>
      <c r="J714" s="2">
        <v>8</v>
      </c>
      <c r="K714" s="1" t="s">
        <v>521</v>
      </c>
      <c r="L714" s="2" t="s">
        <v>523</v>
      </c>
      <c r="M714" s="1" t="s">
        <v>639</v>
      </c>
      <c r="N714" s="1" t="s">
        <v>2028</v>
      </c>
      <c r="O714" s="11">
        <v>40003</v>
      </c>
    </row>
    <row r="715" spans="1:15" s="16" customFormat="1" ht="39.6" hidden="1" customHeight="1" x14ac:dyDescent="0.2">
      <c r="A715" s="1">
        <v>1458838</v>
      </c>
      <c r="B715" s="25" t="str">
        <f t="shared" si="28"/>
        <v>14P &amp; G1458838</v>
      </c>
      <c r="C715" s="2">
        <v>14</v>
      </c>
      <c r="D715" s="1" t="s">
        <v>2024</v>
      </c>
      <c r="E715" s="1" t="s">
        <v>2032</v>
      </c>
      <c r="F715" s="9" t="s">
        <v>46</v>
      </c>
      <c r="G715" s="1" t="s">
        <v>2027</v>
      </c>
      <c r="H715" s="10" t="s">
        <v>521</v>
      </c>
      <c r="I715" s="1" t="s">
        <v>1841</v>
      </c>
      <c r="J715" s="2">
        <v>8</v>
      </c>
      <c r="K715" s="1" t="s">
        <v>521</v>
      </c>
      <c r="L715" s="2" t="s">
        <v>523</v>
      </c>
      <c r="M715" s="1" t="s">
        <v>639</v>
      </c>
      <c r="N715" s="1" t="s">
        <v>2028</v>
      </c>
      <c r="O715" s="11">
        <v>40003</v>
      </c>
    </row>
    <row r="716" spans="1:15" s="16" customFormat="1" ht="42" hidden="1" customHeight="1" x14ac:dyDescent="0.2">
      <c r="A716" s="1">
        <v>1429889</v>
      </c>
      <c r="B716" s="25" t="str">
        <f t="shared" si="28"/>
        <v>14P &amp; G1429889</v>
      </c>
      <c r="C716" s="2">
        <v>14</v>
      </c>
      <c r="D716" s="1" t="s">
        <v>2024</v>
      </c>
      <c r="E716" s="1" t="s">
        <v>2033</v>
      </c>
      <c r="F716" s="9" t="s">
        <v>46</v>
      </c>
      <c r="G716" s="1" t="s">
        <v>2027</v>
      </c>
      <c r="H716" s="10" t="s">
        <v>521</v>
      </c>
      <c r="I716" s="1" t="s">
        <v>1841</v>
      </c>
      <c r="J716" s="2">
        <v>7</v>
      </c>
      <c r="K716" s="1" t="s">
        <v>521</v>
      </c>
      <c r="L716" s="2" t="s">
        <v>523</v>
      </c>
      <c r="M716" s="1" t="s">
        <v>639</v>
      </c>
      <c r="N716" s="1" t="s">
        <v>2028</v>
      </c>
      <c r="O716" s="11">
        <v>40004</v>
      </c>
    </row>
    <row r="717" spans="1:15" s="16" customFormat="1" ht="42" hidden="1" customHeight="1" x14ac:dyDescent="0.2">
      <c r="A717" s="1">
        <v>1698220</v>
      </c>
      <c r="B717" s="25" t="str">
        <f>C717&amp;D717&amp;A717</f>
        <v>14P &amp; G1698220</v>
      </c>
      <c r="C717" s="2">
        <v>14</v>
      </c>
      <c r="D717" s="1" t="s">
        <v>2024</v>
      </c>
      <c r="E717" s="1" t="s">
        <v>2034</v>
      </c>
      <c r="F717" s="9" t="s">
        <v>46</v>
      </c>
      <c r="G717" s="1" t="s">
        <v>2027</v>
      </c>
      <c r="H717" s="10" t="s">
        <v>521</v>
      </c>
      <c r="I717" s="1" t="s">
        <v>1841</v>
      </c>
      <c r="J717" s="2" t="s">
        <v>2035</v>
      </c>
      <c r="K717" s="1" t="s">
        <v>521</v>
      </c>
      <c r="L717" s="2" t="s">
        <v>523</v>
      </c>
      <c r="M717" s="1" t="s">
        <v>639</v>
      </c>
      <c r="N717" s="1" t="s">
        <v>2028</v>
      </c>
      <c r="O717" s="11">
        <v>40004</v>
      </c>
    </row>
    <row r="718" spans="1:15" s="16" customFormat="1" ht="39.6" hidden="1" customHeight="1" x14ac:dyDescent="0.2">
      <c r="A718" s="1">
        <v>1429890</v>
      </c>
      <c r="B718" s="25" t="str">
        <f t="shared" si="28"/>
        <v>14P &amp; G1429890</v>
      </c>
      <c r="C718" s="2">
        <v>14</v>
      </c>
      <c r="D718" s="1" t="s">
        <v>2024</v>
      </c>
      <c r="E718" s="1" t="s">
        <v>2036</v>
      </c>
      <c r="F718" s="9" t="s">
        <v>46</v>
      </c>
      <c r="G718" s="1" t="s">
        <v>2027</v>
      </c>
      <c r="H718" s="10" t="s">
        <v>521</v>
      </c>
      <c r="I718" s="1" t="s">
        <v>1841</v>
      </c>
      <c r="J718" s="2" t="s">
        <v>791</v>
      </c>
      <c r="K718" s="1" t="s">
        <v>521</v>
      </c>
      <c r="L718" s="2" t="s">
        <v>523</v>
      </c>
      <c r="M718" s="1" t="s">
        <v>639</v>
      </c>
      <c r="N718" s="1" t="s">
        <v>2028</v>
      </c>
      <c r="O718" s="11">
        <v>40005</v>
      </c>
    </row>
    <row r="719" spans="1:15" s="16" customFormat="1" ht="39.6" hidden="1" customHeight="1" x14ac:dyDescent="0.2">
      <c r="A719" s="1">
        <v>1429891</v>
      </c>
      <c r="B719" s="25" t="str">
        <f t="shared" si="28"/>
        <v>14P &amp; G1429891</v>
      </c>
      <c r="C719" s="2">
        <v>14</v>
      </c>
      <c r="D719" s="1" t="s">
        <v>2024</v>
      </c>
      <c r="E719" s="1" t="s">
        <v>2037</v>
      </c>
      <c r="F719" s="9" t="s">
        <v>46</v>
      </c>
      <c r="G719" s="1" t="s">
        <v>2027</v>
      </c>
      <c r="H719" s="10" t="s">
        <v>521</v>
      </c>
      <c r="I719" s="1" t="s">
        <v>1841</v>
      </c>
      <c r="J719" s="2">
        <v>5</v>
      </c>
      <c r="K719" s="1" t="s">
        <v>521</v>
      </c>
      <c r="L719" s="2" t="s">
        <v>523</v>
      </c>
      <c r="M719" s="1" t="s">
        <v>639</v>
      </c>
      <c r="N719" s="1" t="s">
        <v>2028</v>
      </c>
      <c r="O719" s="11">
        <v>40006</v>
      </c>
    </row>
    <row r="720" spans="1:15" s="16" customFormat="1" ht="39.6" hidden="1" customHeight="1" x14ac:dyDescent="0.2">
      <c r="A720" s="1">
        <v>1429895</v>
      </c>
      <c r="B720" s="25" t="str">
        <f t="shared" si="28"/>
        <v>14P &amp; G1429895</v>
      </c>
      <c r="C720" s="2">
        <v>14</v>
      </c>
      <c r="D720" s="1" t="s">
        <v>2024</v>
      </c>
      <c r="E720" s="1" t="s">
        <v>2038</v>
      </c>
      <c r="F720" s="9" t="s">
        <v>46</v>
      </c>
      <c r="G720" s="1" t="s">
        <v>2027</v>
      </c>
      <c r="H720" s="10" t="s">
        <v>521</v>
      </c>
      <c r="I720" s="1" t="s">
        <v>1841</v>
      </c>
      <c r="J720" s="2">
        <v>7</v>
      </c>
      <c r="K720" s="1" t="s">
        <v>521</v>
      </c>
      <c r="L720" s="2" t="s">
        <v>523</v>
      </c>
      <c r="M720" s="1" t="s">
        <v>639</v>
      </c>
      <c r="N720" s="1" t="s">
        <v>2028</v>
      </c>
      <c r="O720" s="11">
        <v>40002</v>
      </c>
    </row>
    <row r="721" spans="1:15" s="16" customFormat="1" ht="39.6" hidden="1" customHeight="1" x14ac:dyDescent="0.2">
      <c r="A721" s="1">
        <v>1477273</v>
      </c>
      <c r="B721" s="25" t="str">
        <f t="shared" si="28"/>
        <v>14P &amp; G1477273</v>
      </c>
      <c r="C721" s="2">
        <v>14</v>
      </c>
      <c r="D721" s="1" t="s">
        <v>2024</v>
      </c>
      <c r="E721" s="1" t="s">
        <v>2039</v>
      </c>
      <c r="F721" s="9" t="s">
        <v>46</v>
      </c>
      <c r="G721" s="1" t="s">
        <v>2027</v>
      </c>
      <c r="H721" s="10" t="s">
        <v>521</v>
      </c>
      <c r="I721" s="1" t="s">
        <v>1841</v>
      </c>
      <c r="J721" s="2">
        <v>7</v>
      </c>
      <c r="K721" s="1" t="s">
        <v>521</v>
      </c>
      <c r="L721" s="2" t="s">
        <v>523</v>
      </c>
      <c r="M721" s="1" t="s">
        <v>639</v>
      </c>
      <c r="N721" s="1" t="s">
        <v>2028</v>
      </c>
      <c r="O721" s="45"/>
    </row>
    <row r="722" spans="1:15" s="16" customFormat="1" ht="39.6" hidden="1" customHeight="1" x14ac:dyDescent="0.2">
      <c r="A722" s="1">
        <v>1429897</v>
      </c>
      <c r="B722" s="25" t="str">
        <f t="shared" si="28"/>
        <v>14P &amp; G1429897</v>
      </c>
      <c r="C722" s="2">
        <v>14</v>
      </c>
      <c r="D722" s="1" t="s">
        <v>2024</v>
      </c>
      <c r="E722" s="1" t="s">
        <v>2039</v>
      </c>
      <c r="F722" s="9" t="s">
        <v>46</v>
      </c>
      <c r="G722" s="1" t="s">
        <v>2027</v>
      </c>
      <c r="H722" s="10" t="s">
        <v>521</v>
      </c>
      <c r="I722" s="1" t="s">
        <v>1841</v>
      </c>
      <c r="J722" s="2">
        <v>7</v>
      </c>
      <c r="K722" s="1" t="s">
        <v>521</v>
      </c>
      <c r="L722" s="2" t="s">
        <v>523</v>
      </c>
      <c r="M722" s="1" t="s">
        <v>639</v>
      </c>
      <c r="N722" s="1" t="s">
        <v>2028</v>
      </c>
      <c r="O722" s="45"/>
    </row>
    <row r="723" spans="1:15" s="16" customFormat="1" ht="39.6" hidden="1" customHeight="1" x14ac:dyDescent="0.2">
      <c r="A723" s="1">
        <v>1429902</v>
      </c>
      <c r="B723" s="25" t="str">
        <f t="shared" si="28"/>
        <v>14P &amp; G1429902</v>
      </c>
      <c r="C723" s="2">
        <v>14</v>
      </c>
      <c r="D723" s="1" t="s">
        <v>2024</v>
      </c>
      <c r="E723" s="1" t="s">
        <v>2040</v>
      </c>
      <c r="F723" s="9" t="s">
        <v>46</v>
      </c>
      <c r="G723" s="1" t="s">
        <v>2027</v>
      </c>
      <c r="H723" s="10" t="s">
        <v>521</v>
      </c>
      <c r="I723" s="1" t="s">
        <v>1841</v>
      </c>
      <c r="J723" s="2" t="s">
        <v>791</v>
      </c>
      <c r="K723" s="1" t="s">
        <v>521</v>
      </c>
      <c r="L723" s="2" t="s">
        <v>523</v>
      </c>
      <c r="M723" s="1" t="s">
        <v>639</v>
      </c>
      <c r="N723" s="1" t="s">
        <v>2028</v>
      </c>
      <c r="O723" s="11">
        <v>40005</v>
      </c>
    </row>
    <row r="724" spans="1:15" s="16" customFormat="1" ht="39.6" hidden="1" customHeight="1" x14ac:dyDescent="0.2">
      <c r="A724" s="1">
        <v>1429903</v>
      </c>
      <c r="B724" s="25" t="str">
        <f t="shared" ref="B724:B742" si="29">C724&amp;D724&amp;A724</f>
        <v>14P &amp; G1429903</v>
      </c>
      <c r="C724" s="2">
        <v>14</v>
      </c>
      <c r="D724" s="1" t="s">
        <v>2024</v>
      </c>
      <c r="E724" s="1" t="s">
        <v>2041</v>
      </c>
      <c r="F724" s="9" t="s">
        <v>46</v>
      </c>
      <c r="G724" s="1" t="s">
        <v>2027</v>
      </c>
      <c r="H724" s="10" t="s">
        <v>521</v>
      </c>
      <c r="I724" s="1" t="s">
        <v>1841</v>
      </c>
      <c r="J724" s="2">
        <v>5</v>
      </c>
      <c r="K724" s="1" t="s">
        <v>521</v>
      </c>
      <c r="L724" s="2" t="s">
        <v>523</v>
      </c>
      <c r="M724" s="1" t="s">
        <v>639</v>
      </c>
      <c r="N724" s="1" t="s">
        <v>2028</v>
      </c>
      <c r="O724" s="11">
        <v>40006</v>
      </c>
    </row>
    <row r="725" spans="1:15" ht="53.1" hidden="1" customHeight="1" x14ac:dyDescent="0.2">
      <c r="A725" s="1">
        <v>1429814</v>
      </c>
      <c r="B725" s="25" t="str">
        <f t="shared" si="29"/>
        <v>14PRINCIPLE BUSINESS1429814</v>
      </c>
      <c r="C725" s="2">
        <v>14</v>
      </c>
      <c r="D725" s="1" t="s">
        <v>1135</v>
      </c>
      <c r="E725" s="1" t="s">
        <v>2042</v>
      </c>
      <c r="F725" s="29" t="s">
        <v>1778</v>
      </c>
      <c r="G725" s="1" t="s">
        <v>1522</v>
      </c>
      <c r="H725" s="10" t="s">
        <v>521</v>
      </c>
      <c r="I725" s="1" t="s">
        <v>1821</v>
      </c>
      <c r="J725" s="2">
        <v>5</v>
      </c>
      <c r="K725" s="1" t="s">
        <v>521</v>
      </c>
      <c r="L725" s="2" t="s">
        <v>523</v>
      </c>
      <c r="M725" s="1" t="s">
        <v>1818</v>
      </c>
      <c r="N725" s="1" t="s">
        <v>1240</v>
      </c>
      <c r="O725" s="11">
        <v>39992</v>
      </c>
    </row>
    <row r="726" spans="1:15" ht="53.1" hidden="1" customHeight="1" x14ac:dyDescent="0.2">
      <c r="A726" s="1">
        <v>1429816</v>
      </c>
      <c r="B726" s="25" t="str">
        <f t="shared" si="29"/>
        <v>14PRINCIPLE BUSINESS1429816</v>
      </c>
      <c r="C726" s="2">
        <v>14</v>
      </c>
      <c r="D726" s="1" t="s">
        <v>1135</v>
      </c>
      <c r="E726" s="1" t="s">
        <v>2043</v>
      </c>
      <c r="F726" s="29" t="s">
        <v>1778</v>
      </c>
      <c r="G726" s="1" t="s">
        <v>1522</v>
      </c>
      <c r="H726" s="10" t="s">
        <v>521</v>
      </c>
      <c r="I726" s="1" t="s">
        <v>1821</v>
      </c>
      <c r="J726" s="2">
        <v>6</v>
      </c>
      <c r="K726" s="1" t="s">
        <v>521</v>
      </c>
      <c r="L726" s="2" t="s">
        <v>523</v>
      </c>
      <c r="M726" s="1" t="s">
        <v>1818</v>
      </c>
      <c r="N726" s="1" t="s">
        <v>1240</v>
      </c>
      <c r="O726" s="11">
        <v>39993</v>
      </c>
    </row>
    <row r="727" spans="1:15" s="16" customFormat="1" ht="53.1" hidden="1" customHeight="1" x14ac:dyDescent="0.2">
      <c r="A727" s="1">
        <v>1429817</v>
      </c>
      <c r="B727" s="25" t="str">
        <f t="shared" si="29"/>
        <v>14PRINCIPLE BUSINESS1429817</v>
      </c>
      <c r="C727" s="2">
        <v>14</v>
      </c>
      <c r="D727" s="1" t="s">
        <v>1135</v>
      </c>
      <c r="E727" s="1" t="s">
        <v>2044</v>
      </c>
      <c r="F727" s="29" t="s">
        <v>1778</v>
      </c>
      <c r="G727" s="1" t="s">
        <v>1522</v>
      </c>
      <c r="H727" s="10" t="s">
        <v>521</v>
      </c>
      <c r="I727" s="1" t="s">
        <v>1821</v>
      </c>
      <c r="J727" s="2">
        <v>3</v>
      </c>
      <c r="K727" s="1" t="s">
        <v>521</v>
      </c>
      <c r="L727" s="2" t="s">
        <v>523</v>
      </c>
      <c r="M727" s="1" t="s">
        <v>1818</v>
      </c>
      <c r="N727" s="1" t="s">
        <v>1240</v>
      </c>
      <c r="O727" s="11">
        <v>39996</v>
      </c>
    </row>
    <row r="728" spans="1:15" s="16" customFormat="1" ht="53.1" hidden="1" customHeight="1" x14ac:dyDescent="0.2">
      <c r="A728" s="1">
        <v>1429818</v>
      </c>
      <c r="B728" s="25" t="str">
        <f t="shared" si="29"/>
        <v>14PRINCIPLE BUSINESS1429818</v>
      </c>
      <c r="C728" s="2">
        <v>14</v>
      </c>
      <c r="D728" s="1" t="s">
        <v>1135</v>
      </c>
      <c r="E728" s="1" t="s">
        <v>2045</v>
      </c>
      <c r="F728" s="29" t="s">
        <v>1778</v>
      </c>
      <c r="G728" s="1" t="s">
        <v>1522</v>
      </c>
      <c r="H728" s="10" t="s">
        <v>521</v>
      </c>
      <c r="I728" s="1" t="s">
        <v>1821</v>
      </c>
      <c r="J728" s="2">
        <v>2</v>
      </c>
      <c r="K728" s="1" t="s">
        <v>521</v>
      </c>
      <c r="L728" s="2" t="s">
        <v>523</v>
      </c>
      <c r="M728" s="1" t="s">
        <v>1818</v>
      </c>
      <c r="N728" s="1" t="s">
        <v>1240</v>
      </c>
      <c r="O728" s="11">
        <v>39996</v>
      </c>
    </row>
    <row r="729" spans="1:15" ht="37.5" hidden="1" customHeight="1" x14ac:dyDescent="0.2">
      <c r="A729" s="1">
        <v>1429651</v>
      </c>
      <c r="B729" s="25" t="str">
        <f t="shared" si="29"/>
        <v>14HERO PET BRANDS, LLC1429651</v>
      </c>
      <c r="C729" s="2">
        <v>14</v>
      </c>
      <c r="D729" s="1" t="s">
        <v>2046</v>
      </c>
      <c r="E729" s="1" t="s">
        <v>2047</v>
      </c>
      <c r="F729" s="29" t="s">
        <v>1778</v>
      </c>
      <c r="G729" s="1" t="s">
        <v>1522</v>
      </c>
      <c r="H729" s="10" t="s">
        <v>521</v>
      </c>
      <c r="I729" s="1" t="s">
        <v>1821</v>
      </c>
      <c r="J729" s="2">
        <v>2</v>
      </c>
      <c r="K729" s="1" t="s">
        <v>521</v>
      </c>
      <c r="L729" s="2" t="s">
        <v>523</v>
      </c>
      <c r="M729" s="1" t="s">
        <v>2048</v>
      </c>
      <c r="N729" s="1" t="s">
        <v>163</v>
      </c>
      <c r="O729" s="18"/>
    </row>
    <row r="730" spans="1:15" ht="39.6" hidden="1" customHeight="1" x14ac:dyDescent="0.2">
      <c r="A730" s="1" t="s">
        <v>2049</v>
      </c>
      <c r="B730" s="25" t="str">
        <f t="shared" si="29"/>
        <v>14HERO PET BRANDS, LLCW0420WH0572</v>
      </c>
      <c r="C730" s="2">
        <v>14</v>
      </c>
      <c r="D730" s="1" t="s">
        <v>2046</v>
      </c>
      <c r="E730" s="1" t="s">
        <v>2050</v>
      </c>
      <c r="F730" s="29" t="s">
        <v>1778</v>
      </c>
      <c r="G730" s="1" t="s">
        <v>1522</v>
      </c>
      <c r="H730" s="10" t="s">
        <v>521</v>
      </c>
      <c r="I730" s="1" t="s">
        <v>1821</v>
      </c>
      <c r="J730" s="2">
        <v>2</v>
      </c>
      <c r="K730" s="1" t="s">
        <v>521</v>
      </c>
      <c r="L730" s="2" t="s">
        <v>523</v>
      </c>
      <c r="M730" s="1" t="s">
        <v>2048</v>
      </c>
      <c r="N730" s="1" t="s">
        <v>163</v>
      </c>
      <c r="O730" s="18"/>
    </row>
    <row r="731" spans="1:15" ht="53.1" hidden="1" customHeight="1" x14ac:dyDescent="0.2">
      <c r="A731" s="1">
        <v>1429652</v>
      </c>
      <c r="B731" s="25" t="str">
        <f t="shared" si="29"/>
        <v>14HERO PET BRANDS, LLC1429652</v>
      </c>
      <c r="C731" s="2">
        <v>14</v>
      </c>
      <c r="D731" s="1" t="s">
        <v>2046</v>
      </c>
      <c r="E731" s="1" t="s">
        <v>2051</v>
      </c>
      <c r="F731" s="29" t="s">
        <v>1778</v>
      </c>
      <c r="G731" s="1" t="s">
        <v>1522</v>
      </c>
      <c r="H731" s="10" t="s">
        <v>521</v>
      </c>
      <c r="I731" s="1" t="s">
        <v>1821</v>
      </c>
      <c r="J731" s="2" t="s">
        <v>947</v>
      </c>
      <c r="K731" s="1" t="s">
        <v>521</v>
      </c>
      <c r="L731" s="2" t="s">
        <v>523</v>
      </c>
      <c r="M731" s="1" t="s">
        <v>2048</v>
      </c>
      <c r="N731" s="1" t="s">
        <v>2052</v>
      </c>
      <c r="O731" s="11">
        <v>39981</v>
      </c>
    </row>
    <row r="732" spans="1:15" ht="53.1" hidden="1" customHeight="1" x14ac:dyDescent="0.2">
      <c r="A732" s="14">
        <v>1429805</v>
      </c>
      <c r="B732" s="25" t="str">
        <f t="shared" si="29"/>
        <v>14HERO PET BRANDS, LLC1429805</v>
      </c>
      <c r="C732" s="2">
        <v>14</v>
      </c>
      <c r="D732" s="1" t="s">
        <v>2046</v>
      </c>
      <c r="E732" s="1" t="s">
        <v>2053</v>
      </c>
      <c r="F732" s="29" t="s">
        <v>1778</v>
      </c>
      <c r="G732" s="1" t="s">
        <v>1522</v>
      </c>
      <c r="H732" s="10" t="s">
        <v>521</v>
      </c>
      <c r="I732" s="1" t="s">
        <v>1821</v>
      </c>
      <c r="J732" s="2">
        <v>2</v>
      </c>
      <c r="K732" s="1" t="s">
        <v>521</v>
      </c>
      <c r="L732" s="2" t="s">
        <v>523</v>
      </c>
      <c r="M732" s="1" t="s">
        <v>2048</v>
      </c>
      <c r="N732" s="1" t="s">
        <v>2052</v>
      </c>
      <c r="O732" s="11">
        <v>39974</v>
      </c>
    </row>
    <row r="733" spans="1:15" ht="53.1" hidden="1" customHeight="1" x14ac:dyDescent="0.2">
      <c r="A733" s="14">
        <v>1429806</v>
      </c>
      <c r="B733" s="25" t="str">
        <f t="shared" si="29"/>
        <v>14HERO PET BRANDS, LLC1429806</v>
      </c>
      <c r="C733" s="2">
        <v>14</v>
      </c>
      <c r="D733" s="1" t="s">
        <v>2046</v>
      </c>
      <c r="E733" s="1" t="s">
        <v>2054</v>
      </c>
      <c r="F733" s="29" t="s">
        <v>1778</v>
      </c>
      <c r="G733" s="1" t="s">
        <v>1522</v>
      </c>
      <c r="H733" s="10" t="s">
        <v>521</v>
      </c>
      <c r="I733" s="1" t="s">
        <v>1821</v>
      </c>
      <c r="J733" s="2">
        <v>2</v>
      </c>
      <c r="K733" s="1" t="s">
        <v>521</v>
      </c>
      <c r="L733" s="2" t="s">
        <v>523</v>
      </c>
      <c r="M733" s="1" t="s">
        <v>2048</v>
      </c>
      <c r="N733" s="1" t="s">
        <v>2052</v>
      </c>
      <c r="O733" s="11">
        <v>39974</v>
      </c>
    </row>
    <row r="734" spans="1:15" ht="53.1" hidden="1" customHeight="1" x14ac:dyDescent="0.2">
      <c r="A734" s="1" t="s">
        <v>2055</v>
      </c>
      <c r="B734" s="25" t="str">
        <f t="shared" si="29"/>
        <v>14HERO PET BRANDS, LLCW5416WH0559</v>
      </c>
      <c r="C734" s="2">
        <v>14</v>
      </c>
      <c r="D734" s="1" t="s">
        <v>2046</v>
      </c>
      <c r="E734" s="1" t="s">
        <v>2056</v>
      </c>
      <c r="F734" s="29" t="s">
        <v>1778</v>
      </c>
      <c r="G734" s="1" t="s">
        <v>1522</v>
      </c>
      <c r="H734" s="10" t="s">
        <v>521</v>
      </c>
      <c r="I734" s="1" t="s">
        <v>1821</v>
      </c>
      <c r="J734" s="2">
        <v>2</v>
      </c>
      <c r="K734" s="1" t="s">
        <v>521</v>
      </c>
      <c r="L734" s="2" t="s">
        <v>523</v>
      </c>
      <c r="M734" s="1" t="s">
        <v>2048</v>
      </c>
      <c r="N734" s="1" t="s">
        <v>2052</v>
      </c>
      <c r="O734" s="11">
        <v>39976</v>
      </c>
    </row>
    <row r="735" spans="1:15" ht="53.1" hidden="1" customHeight="1" x14ac:dyDescent="0.2">
      <c r="A735" s="14">
        <v>1429807</v>
      </c>
      <c r="B735" s="25" t="str">
        <f t="shared" si="29"/>
        <v>14HERO PET BRANDS, LLC1429807</v>
      </c>
      <c r="C735" s="2">
        <v>14</v>
      </c>
      <c r="D735" s="1" t="s">
        <v>2046</v>
      </c>
      <c r="E735" s="1" t="s">
        <v>2057</v>
      </c>
      <c r="F735" s="29" t="s">
        <v>1778</v>
      </c>
      <c r="G735" s="1" t="s">
        <v>1522</v>
      </c>
      <c r="H735" s="10" t="s">
        <v>521</v>
      </c>
      <c r="I735" s="1" t="s">
        <v>1821</v>
      </c>
      <c r="J735" s="2">
        <v>2</v>
      </c>
      <c r="K735" s="1" t="s">
        <v>521</v>
      </c>
      <c r="L735" s="2" t="s">
        <v>523</v>
      </c>
      <c r="M735" s="1" t="s">
        <v>2048</v>
      </c>
      <c r="N735" s="1" t="s">
        <v>2052</v>
      </c>
      <c r="O735" s="11">
        <v>39977</v>
      </c>
    </row>
    <row r="736" spans="1:15" ht="53.1" hidden="1" customHeight="1" x14ac:dyDescent="0.2">
      <c r="A736" s="1">
        <v>1429808</v>
      </c>
      <c r="B736" s="25" t="str">
        <f t="shared" si="29"/>
        <v>14HERO PET BRANDS, LLC1429808</v>
      </c>
      <c r="C736" s="2">
        <v>14</v>
      </c>
      <c r="D736" s="1" t="s">
        <v>2046</v>
      </c>
      <c r="E736" s="1" t="s">
        <v>2058</v>
      </c>
      <c r="F736" s="29" t="s">
        <v>1778</v>
      </c>
      <c r="G736" s="1" t="s">
        <v>1522</v>
      </c>
      <c r="H736" s="10" t="s">
        <v>521</v>
      </c>
      <c r="I736" s="1" t="s">
        <v>1821</v>
      </c>
      <c r="J736" s="2" t="s">
        <v>947</v>
      </c>
      <c r="K736" s="1" t="s">
        <v>521</v>
      </c>
      <c r="L736" s="2" t="s">
        <v>523</v>
      </c>
      <c r="M736" s="1" t="s">
        <v>2048</v>
      </c>
      <c r="N736" s="1" t="s">
        <v>2052</v>
      </c>
      <c r="O736" s="11">
        <v>39981</v>
      </c>
    </row>
    <row r="737" spans="1:15" ht="53.1" hidden="1" customHeight="1" x14ac:dyDescent="0.2">
      <c r="A737" s="1" t="s">
        <v>2059</v>
      </c>
      <c r="B737" s="25" t="str">
        <f t="shared" si="29"/>
        <v>14HERO PET BRANDS, LLCW5416WH0775</v>
      </c>
      <c r="C737" s="2">
        <v>14</v>
      </c>
      <c r="D737" s="1" t="s">
        <v>2046</v>
      </c>
      <c r="E737" s="1" t="s">
        <v>2060</v>
      </c>
      <c r="F737" s="29" t="s">
        <v>1778</v>
      </c>
      <c r="G737" s="1" t="s">
        <v>1522</v>
      </c>
      <c r="H737" s="10" t="s">
        <v>521</v>
      </c>
      <c r="I737" s="1" t="s">
        <v>1821</v>
      </c>
      <c r="J737" s="2" t="s">
        <v>947</v>
      </c>
      <c r="K737" s="1" t="s">
        <v>521</v>
      </c>
      <c r="L737" s="2" t="s">
        <v>523</v>
      </c>
      <c r="M737" s="1" t="s">
        <v>2048</v>
      </c>
      <c r="N737" s="1" t="s">
        <v>2052</v>
      </c>
      <c r="O737" s="45"/>
    </row>
    <row r="738" spans="1:15" ht="39.6" hidden="1" customHeight="1" x14ac:dyDescent="0.2">
      <c r="A738" s="1" t="s">
        <v>2061</v>
      </c>
      <c r="B738" s="25" t="str">
        <f t="shared" si="29"/>
        <v>14HERO PET BRANDS, LLCW0420WH0540</v>
      </c>
      <c r="C738" s="2">
        <v>14</v>
      </c>
      <c r="D738" s="1" t="s">
        <v>2046</v>
      </c>
      <c r="E738" s="1" t="s">
        <v>2062</v>
      </c>
      <c r="F738" s="29" t="s">
        <v>1778</v>
      </c>
      <c r="G738" s="1" t="s">
        <v>1522</v>
      </c>
      <c r="H738" s="10" t="s">
        <v>521</v>
      </c>
      <c r="I738" s="1" t="s">
        <v>1821</v>
      </c>
      <c r="J738" s="2">
        <v>2</v>
      </c>
      <c r="K738" s="1" t="s">
        <v>521</v>
      </c>
      <c r="L738" s="2" t="s">
        <v>523</v>
      </c>
      <c r="M738" s="1" t="s">
        <v>2048</v>
      </c>
      <c r="N738" s="1" t="s">
        <v>163</v>
      </c>
      <c r="O738" s="18"/>
    </row>
    <row r="739" spans="1:15" ht="39.6" hidden="1" customHeight="1" x14ac:dyDescent="0.2">
      <c r="A739" s="1">
        <v>1429904</v>
      </c>
      <c r="B739" s="25" t="str">
        <f t="shared" si="29"/>
        <v>14WEB / P &amp; G1429904</v>
      </c>
      <c r="C739" s="2">
        <v>14</v>
      </c>
      <c r="D739" s="1" t="s">
        <v>2063</v>
      </c>
      <c r="E739" s="1" t="s">
        <v>2064</v>
      </c>
      <c r="F739" s="29" t="s">
        <v>46</v>
      </c>
      <c r="G739" s="1" t="s">
        <v>1390</v>
      </c>
      <c r="H739" s="10" t="s">
        <v>521</v>
      </c>
      <c r="I739" s="1" t="s">
        <v>1821</v>
      </c>
      <c r="J739" s="2" t="s">
        <v>1113</v>
      </c>
      <c r="K739" s="1" t="s">
        <v>521</v>
      </c>
      <c r="L739" s="2" t="s">
        <v>523</v>
      </c>
      <c r="M739" s="1" t="s">
        <v>2065</v>
      </c>
      <c r="N739" s="1" t="s">
        <v>2028</v>
      </c>
      <c r="O739" s="11">
        <v>40007</v>
      </c>
    </row>
    <row r="740" spans="1:15" s="16" customFormat="1" ht="39.75" hidden="1" customHeight="1" x14ac:dyDescent="0.2">
      <c r="A740" s="1" t="s">
        <v>2066</v>
      </c>
      <c r="B740" s="25" t="str">
        <f t="shared" si="29"/>
        <v>13ROCKLINEW8060S00762</v>
      </c>
      <c r="C740" s="2">
        <v>13</v>
      </c>
      <c r="D740" s="1" t="s">
        <v>1237</v>
      </c>
      <c r="E740" s="1" t="s">
        <v>2067</v>
      </c>
      <c r="F740" s="9" t="s">
        <v>46</v>
      </c>
      <c r="G740" s="1" t="s">
        <v>2068</v>
      </c>
      <c r="H740" s="10">
        <v>8971</v>
      </c>
      <c r="I740" s="1" t="s">
        <v>1112</v>
      </c>
      <c r="J740" s="2">
        <v>3</v>
      </c>
      <c r="K740" s="36" t="s">
        <v>2069</v>
      </c>
      <c r="L740" s="2" t="s">
        <v>523</v>
      </c>
      <c r="M740" s="1" t="s">
        <v>548</v>
      </c>
      <c r="N740" s="1" t="s">
        <v>1240</v>
      </c>
      <c r="O740" s="83">
        <v>39063</v>
      </c>
    </row>
    <row r="741" spans="1:15" s="16" customFormat="1" ht="37.5" hidden="1" customHeight="1" x14ac:dyDescent="0.2">
      <c r="A741" s="1" t="s">
        <v>2070</v>
      </c>
      <c r="B741" s="25" t="str">
        <f t="shared" si="29"/>
        <v>13ROCKLINEW8060S01067</v>
      </c>
      <c r="C741" s="2">
        <v>13</v>
      </c>
      <c r="D741" s="1" t="s">
        <v>1237</v>
      </c>
      <c r="E741" s="1" t="s">
        <v>2071</v>
      </c>
      <c r="F741" s="9" t="s">
        <v>46</v>
      </c>
      <c r="G741" s="1" t="s">
        <v>2068</v>
      </c>
      <c r="H741" s="10">
        <v>8971</v>
      </c>
      <c r="I741" s="1" t="s">
        <v>1112</v>
      </c>
      <c r="J741" s="2">
        <v>1</v>
      </c>
      <c r="K741" s="36" t="s">
        <v>2069</v>
      </c>
      <c r="L741" s="2" t="s">
        <v>523</v>
      </c>
      <c r="M741" s="1" t="s">
        <v>548</v>
      </c>
      <c r="N741" s="1" t="s">
        <v>1240</v>
      </c>
      <c r="O741" s="11">
        <v>39063</v>
      </c>
    </row>
    <row r="742" spans="1:15" s="16" customFormat="1" ht="53.1" hidden="1" customHeight="1" x14ac:dyDescent="0.2">
      <c r="A742" s="1" t="s">
        <v>2072</v>
      </c>
      <c r="B742" s="25" t="str">
        <f t="shared" si="29"/>
        <v>13ROCKLINEW8060S01219</v>
      </c>
      <c r="C742" s="2">
        <v>13</v>
      </c>
      <c r="D742" s="1" t="s">
        <v>1237</v>
      </c>
      <c r="E742" s="1" t="s">
        <v>2073</v>
      </c>
      <c r="F742" s="9" t="s">
        <v>46</v>
      </c>
      <c r="G742" s="1" t="s">
        <v>2068</v>
      </c>
      <c r="H742" s="10">
        <v>8971</v>
      </c>
      <c r="I742" s="1" t="s">
        <v>1112</v>
      </c>
      <c r="J742" s="2">
        <v>1</v>
      </c>
      <c r="K742" s="36" t="s">
        <v>2069</v>
      </c>
      <c r="L742" s="2" t="s">
        <v>523</v>
      </c>
      <c r="M742" s="1" t="s">
        <v>548</v>
      </c>
      <c r="N742" s="1" t="s">
        <v>1240</v>
      </c>
      <c r="O742" s="82">
        <v>39063</v>
      </c>
    </row>
    <row r="743" spans="1:15" s="16" customFormat="1" ht="39.6" hidden="1" customHeight="1" x14ac:dyDescent="0.2">
      <c r="A743" s="1">
        <v>1429905</v>
      </c>
      <c r="B743" s="25" t="str">
        <f t="shared" ref="B743:B752" si="30">C743&amp;D743&amp;A743</f>
        <v>14WEB / P &amp; G1429905</v>
      </c>
      <c r="C743" s="2">
        <v>14</v>
      </c>
      <c r="D743" s="1" t="s">
        <v>2063</v>
      </c>
      <c r="E743" s="1" t="s">
        <v>2074</v>
      </c>
      <c r="F743" s="29" t="s">
        <v>46</v>
      </c>
      <c r="G743" s="1" t="s">
        <v>1390</v>
      </c>
      <c r="H743" s="10" t="s">
        <v>521</v>
      </c>
      <c r="I743" s="1" t="s">
        <v>1821</v>
      </c>
      <c r="J743" s="2">
        <v>1</v>
      </c>
      <c r="K743" s="1" t="s">
        <v>521</v>
      </c>
      <c r="L743" s="2" t="s">
        <v>523</v>
      </c>
      <c r="M743" s="1" t="s">
        <v>2065</v>
      </c>
      <c r="N743" s="1" t="s">
        <v>2028</v>
      </c>
      <c r="O743" s="11">
        <v>40007</v>
      </c>
    </row>
    <row r="744" spans="1:15" s="16" customFormat="1" ht="55.5" hidden="1" customHeight="1" x14ac:dyDescent="0.2">
      <c r="A744" s="36" t="s">
        <v>730</v>
      </c>
      <c r="B744" s="25" t="str">
        <f t="shared" si="30"/>
        <v>6SPINLACE1471455-W0020B23023</v>
      </c>
      <c r="C744" s="2">
        <v>6</v>
      </c>
      <c r="D744" s="1" t="s">
        <v>519</v>
      </c>
      <c r="E744" s="1" t="s">
        <v>731</v>
      </c>
      <c r="F744" s="9" t="s">
        <v>46</v>
      </c>
      <c r="G744" s="1" t="s">
        <v>48</v>
      </c>
      <c r="H744" s="10" t="s">
        <v>521</v>
      </c>
      <c r="I744" s="1" t="s">
        <v>522</v>
      </c>
      <c r="J744" s="2">
        <v>1</v>
      </c>
      <c r="K744" s="1" t="s">
        <v>521</v>
      </c>
      <c r="L744" s="2" t="s">
        <v>523</v>
      </c>
      <c r="M744" s="1" t="s">
        <v>524</v>
      </c>
      <c r="N744" s="1" t="s">
        <v>47</v>
      </c>
      <c r="O744" s="11"/>
    </row>
    <row r="745" spans="1:15" s="16" customFormat="1" ht="69" hidden="1" customHeight="1" x14ac:dyDescent="0.2">
      <c r="A745" s="1">
        <v>1529119</v>
      </c>
      <c r="B745" s="25" t="str">
        <f t="shared" si="30"/>
        <v>14IRVING CONSUMER PRODUCTS1529119</v>
      </c>
      <c r="C745" s="2">
        <v>14</v>
      </c>
      <c r="D745" s="1" t="s">
        <v>1776</v>
      </c>
      <c r="E745" s="1" t="s">
        <v>2075</v>
      </c>
      <c r="F745" s="9" t="s">
        <v>46</v>
      </c>
      <c r="G745" s="1" t="s">
        <v>1390</v>
      </c>
      <c r="H745" s="10" t="s">
        <v>521</v>
      </c>
      <c r="I745" s="1" t="s">
        <v>1755</v>
      </c>
      <c r="J745" s="2">
        <v>15</v>
      </c>
      <c r="K745" s="1" t="s">
        <v>521</v>
      </c>
      <c r="L745" s="2" t="s">
        <v>523</v>
      </c>
      <c r="M745" s="1" t="s">
        <v>639</v>
      </c>
      <c r="N745" s="1" t="s">
        <v>1842</v>
      </c>
      <c r="O745" s="11">
        <v>40007</v>
      </c>
    </row>
    <row r="746" spans="1:15" ht="53.1" hidden="1" customHeight="1" x14ac:dyDescent="0.2">
      <c r="A746" s="1" t="s">
        <v>2076</v>
      </c>
      <c r="B746" s="25" t="str">
        <f t="shared" si="30"/>
        <v>14ONTEX - MABESAW5416WH0210</v>
      </c>
      <c r="C746" s="2">
        <v>14</v>
      </c>
      <c r="D746" s="1" t="s">
        <v>2077</v>
      </c>
      <c r="E746" s="1" t="s">
        <v>2078</v>
      </c>
      <c r="F746" s="29" t="s">
        <v>1778</v>
      </c>
      <c r="G746" s="1" t="s">
        <v>1522</v>
      </c>
      <c r="H746" s="10" t="s">
        <v>521</v>
      </c>
      <c r="I746" s="1" t="s">
        <v>1821</v>
      </c>
      <c r="J746" s="2">
        <v>7</v>
      </c>
      <c r="K746" s="1" t="s">
        <v>521</v>
      </c>
      <c r="L746" s="2" t="s">
        <v>523</v>
      </c>
      <c r="M746" s="1" t="s">
        <v>1818</v>
      </c>
      <c r="N746" s="1" t="s">
        <v>2052</v>
      </c>
      <c r="O746" s="11"/>
    </row>
    <row r="747" spans="1:15" ht="53.1" hidden="1" customHeight="1" x14ac:dyDescent="0.2">
      <c r="A747" s="1" t="s">
        <v>2079</v>
      </c>
      <c r="B747" s="25" t="str">
        <f t="shared" si="30"/>
        <v>14ONTEX - MABESAW5416WH0230</v>
      </c>
      <c r="C747" s="2">
        <v>14</v>
      </c>
      <c r="D747" s="1" t="s">
        <v>2077</v>
      </c>
      <c r="E747" s="1" t="s">
        <v>2080</v>
      </c>
      <c r="F747" s="29" t="s">
        <v>1778</v>
      </c>
      <c r="G747" s="1" t="s">
        <v>1522</v>
      </c>
      <c r="H747" s="10" t="s">
        <v>521</v>
      </c>
      <c r="I747" s="1" t="s">
        <v>1821</v>
      </c>
      <c r="J747" s="2" t="s">
        <v>791</v>
      </c>
      <c r="K747" s="1" t="s">
        <v>521</v>
      </c>
      <c r="L747" s="2" t="s">
        <v>523</v>
      </c>
      <c r="M747" s="1" t="s">
        <v>1818</v>
      </c>
      <c r="N747" s="1" t="s">
        <v>2052</v>
      </c>
      <c r="O747" s="11"/>
    </row>
    <row r="748" spans="1:15" ht="53.1" hidden="1" customHeight="1" x14ac:dyDescent="0.2">
      <c r="A748" s="36">
        <v>1679071</v>
      </c>
      <c r="B748" s="25" t="str">
        <f t="shared" si="30"/>
        <v>14ONTEX1679071</v>
      </c>
      <c r="C748" s="2">
        <v>14</v>
      </c>
      <c r="D748" s="1" t="s">
        <v>2081</v>
      </c>
      <c r="E748" s="1" t="s">
        <v>2082</v>
      </c>
      <c r="F748" s="29" t="s">
        <v>46</v>
      </c>
      <c r="G748" s="1" t="s">
        <v>1522</v>
      </c>
      <c r="H748" s="10">
        <v>22000</v>
      </c>
      <c r="I748" s="1" t="s">
        <v>1841</v>
      </c>
      <c r="J748" s="2">
        <v>8</v>
      </c>
      <c r="K748" s="36" t="s">
        <v>2083</v>
      </c>
      <c r="L748" s="2" t="s">
        <v>523</v>
      </c>
      <c r="M748" s="1" t="s">
        <v>2084</v>
      </c>
      <c r="N748" s="1" t="s">
        <v>2052</v>
      </c>
      <c r="O748" s="11">
        <v>39976</v>
      </c>
    </row>
    <row r="749" spans="1:15" ht="53.1" hidden="1" customHeight="1" x14ac:dyDescent="0.2">
      <c r="A749" s="36">
        <v>1679072</v>
      </c>
      <c r="B749" s="25" t="str">
        <f t="shared" si="30"/>
        <v>14ONTEX1679072</v>
      </c>
      <c r="C749" s="2">
        <v>14</v>
      </c>
      <c r="D749" s="1" t="s">
        <v>2081</v>
      </c>
      <c r="E749" s="1" t="s">
        <v>2085</v>
      </c>
      <c r="F749" s="29" t="s">
        <v>46</v>
      </c>
      <c r="G749" s="1" t="s">
        <v>1522</v>
      </c>
      <c r="H749" s="10">
        <v>22000</v>
      </c>
      <c r="I749" s="1" t="s">
        <v>1841</v>
      </c>
      <c r="J749" s="2" t="s">
        <v>1284</v>
      </c>
      <c r="K749" s="36" t="s">
        <v>2083</v>
      </c>
      <c r="L749" s="2" t="s">
        <v>523</v>
      </c>
      <c r="M749" s="1" t="s">
        <v>2084</v>
      </c>
      <c r="N749" s="1" t="s">
        <v>2052</v>
      </c>
      <c r="O749" s="11">
        <v>39976</v>
      </c>
    </row>
    <row r="750" spans="1:15" ht="53.1" hidden="1" customHeight="1" x14ac:dyDescent="0.2">
      <c r="A750" s="36">
        <v>1512395</v>
      </c>
      <c r="B750" s="25" t="str">
        <f t="shared" si="30"/>
        <v>14ONTEX1512395</v>
      </c>
      <c r="C750" s="2">
        <v>14</v>
      </c>
      <c r="D750" s="1" t="s">
        <v>2081</v>
      </c>
      <c r="E750" s="1" t="s">
        <v>2086</v>
      </c>
      <c r="F750" s="29" t="s">
        <v>1778</v>
      </c>
      <c r="G750" s="1" t="s">
        <v>1522</v>
      </c>
      <c r="H750" s="10">
        <v>22000</v>
      </c>
      <c r="I750" s="1" t="s">
        <v>1841</v>
      </c>
      <c r="J750" s="2" t="s">
        <v>791</v>
      </c>
      <c r="K750" s="36" t="s">
        <v>2083</v>
      </c>
      <c r="L750" s="2" t="s">
        <v>523</v>
      </c>
      <c r="M750" s="1" t="s">
        <v>2084</v>
      </c>
      <c r="N750" s="1" t="s">
        <v>2052</v>
      </c>
      <c r="O750" s="11">
        <v>39976</v>
      </c>
    </row>
    <row r="751" spans="1:15" ht="53.1" hidden="1" customHeight="1" x14ac:dyDescent="0.2">
      <c r="A751" s="36">
        <v>1674191</v>
      </c>
      <c r="B751" s="25" t="str">
        <f t="shared" si="30"/>
        <v>14ONTEX1674191</v>
      </c>
      <c r="C751" s="2">
        <v>14</v>
      </c>
      <c r="D751" s="1" t="s">
        <v>2081</v>
      </c>
      <c r="E751" s="1" t="s">
        <v>2087</v>
      </c>
      <c r="F751" s="29" t="s">
        <v>1778</v>
      </c>
      <c r="G751" s="1" t="s">
        <v>1522</v>
      </c>
      <c r="H751" s="10">
        <v>22000</v>
      </c>
      <c r="I751" s="1" t="s">
        <v>1841</v>
      </c>
      <c r="J751" s="2">
        <v>5</v>
      </c>
      <c r="K751" s="36" t="s">
        <v>2083</v>
      </c>
      <c r="L751" s="2" t="s">
        <v>523</v>
      </c>
      <c r="M751" s="1" t="s">
        <v>2084</v>
      </c>
      <c r="N751" s="1" t="s">
        <v>2052</v>
      </c>
      <c r="O751" s="11">
        <v>39976</v>
      </c>
    </row>
    <row r="752" spans="1:15" ht="26.85" hidden="1" customHeight="1" x14ac:dyDescent="0.2">
      <c r="A752" s="1">
        <v>1429648</v>
      </c>
      <c r="B752" s="25" t="str">
        <f t="shared" si="30"/>
        <v>6NOVIPAX1429648</v>
      </c>
      <c r="C752" s="2">
        <v>6</v>
      </c>
      <c r="D752" s="1" t="s">
        <v>855</v>
      </c>
      <c r="E752" s="1" t="s">
        <v>863</v>
      </c>
      <c r="F752" s="9" t="s">
        <v>572</v>
      </c>
      <c r="G752" s="1" t="s">
        <v>861</v>
      </c>
      <c r="H752" s="10" t="s">
        <v>521</v>
      </c>
      <c r="I752" s="1" t="s">
        <v>2088</v>
      </c>
      <c r="J752" s="2">
        <v>2</v>
      </c>
      <c r="K752" s="1" t="s">
        <v>521</v>
      </c>
      <c r="L752" s="2" t="s">
        <v>523</v>
      </c>
      <c r="M752" s="1" t="s">
        <v>862</v>
      </c>
      <c r="N752" s="1" t="s">
        <v>801</v>
      </c>
      <c r="O752" s="11"/>
    </row>
    <row r="753" spans="1:16378" ht="53.1" hidden="1" customHeight="1" x14ac:dyDescent="0.2">
      <c r="A753" s="1" t="s">
        <v>2089</v>
      </c>
      <c r="B753" s="25" t="s">
        <v>2090</v>
      </c>
      <c r="C753" s="2">
        <v>6</v>
      </c>
      <c r="D753" s="1" t="s">
        <v>2091</v>
      </c>
      <c r="E753" s="1" t="s">
        <v>2092</v>
      </c>
      <c r="F753" s="9" t="s">
        <v>46</v>
      </c>
      <c r="G753" s="1" t="s">
        <v>913</v>
      </c>
      <c r="H753" s="10" t="s">
        <v>521</v>
      </c>
      <c r="I753" s="1" t="s">
        <v>522</v>
      </c>
      <c r="J753" s="2">
        <v>6</v>
      </c>
      <c r="K753" s="1" t="s">
        <v>909</v>
      </c>
      <c r="L753" s="2" t="s">
        <v>523</v>
      </c>
      <c r="M753" s="1" t="s">
        <v>708</v>
      </c>
      <c r="N753" s="1" t="s">
        <v>163</v>
      </c>
      <c r="O753" s="11"/>
      <c r="P753" s="16"/>
      <c r="Q753" s="16"/>
      <c r="R753" s="16"/>
      <c r="S753" s="16"/>
      <c r="T753" s="16"/>
      <c r="U753" s="16"/>
      <c r="V753" s="16"/>
      <c r="W753" s="16"/>
      <c r="X753" s="16"/>
      <c r="Y753" s="16"/>
      <c r="Z753" s="16"/>
      <c r="AA753" s="16"/>
      <c r="AB753" s="16"/>
      <c r="AC753" s="16"/>
      <c r="AD753" s="16"/>
      <c r="AE753" s="16"/>
      <c r="AF753" s="16"/>
      <c r="AG753" s="16"/>
      <c r="AH753" s="16"/>
      <c r="AI753" s="16"/>
      <c r="AJ753" s="16"/>
      <c r="AK753" s="16"/>
      <c r="AL753" s="16"/>
      <c r="AM753" s="16"/>
      <c r="AN753" s="16"/>
      <c r="AO753" s="16"/>
      <c r="AP753" s="16"/>
      <c r="AQ753" s="16"/>
      <c r="AR753" s="16"/>
      <c r="AS753" s="16"/>
      <c r="AT753" s="16"/>
      <c r="AU753" s="16"/>
      <c r="AV753" s="16"/>
      <c r="AW753" s="16"/>
      <c r="AX753" s="16"/>
      <c r="AY753" s="16"/>
      <c r="AZ753" s="16"/>
      <c r="BA753" s="16"/>
      <c r="BB753" s="16"/>
      <c r="BC753" s="16"/>
      <c r="BD753" s="16"/>
      <c r="BE753" s="16"/>
      <c r="BF753" s="16"/>
      <c r="BG753" s="16"/>
      <c r="BH753" s="16"/>
      <c r="BI753" s="16"/>
      <c r="BJ753" s="16"/>
      <c r="BK753" s="16"/>
      <c r="BL753" s="16"/>
      <c r="BM753" s="16"/>
      <c r="BN753" s="16"/>
      <c r="BO753" s="16"/>
      <c r="BP753" s="16"/>
      <c r="BQ753" s="16"/>
      <c r="BR753" s="16"/>
      <c r="BS753" s="16"/>
      <c r="BT753" s="16"/>
      <c r="BU753" s="16"/>
      <c r="BV753" s="16"/>
      <c r="BW753" s="16"/>
      <c r="BX753" s="16"/>
      <c r="BY753" s="16"/>
      <c r="BZ753" s="16"/>
      <c r="CA753" s="16"/>
      <c r="CB753" s="16"/>
      <c r="CC753" s="16"/>
      <c r="CD753" s="16"/>
      <c r="CE753" s="16"/>
      <c r="CF753" s="16"/>
      <c r="CG753" s="16"/>
      <c r="CH753" s="16"/>
      <c r="CI753" s="16"/>
      <c r="CJ753" s="16"/>
      <c r="CK753" s="16"/>
      <c r="CL753" s="16"/>
      <c r="CM753" s="16"/>
      <c r="CN753" s="16"/>
      <c r="CO753" s="16"/>
      <c r="CP753" s="16"/>
      <c r="CQ753" s="16"/>
      <c r="CR753" s="16"/>
      <c r="CS753" s="16"/>
      <c r="CT753" s="16"/>
      <c r="CU753" s="16"/>
      <c r="CV753" s="16"/>
      <c r="CW753" s="16"/>
      <c r="CX753" s="16"/>
      <c r="CY753" s="16"/>
      <c r="CZ753" s="16"/>
      <c r="DA753" s="16"/>
      <c r="DB753" s="16"/>
      <c r="DC753" s="16"/>
      <c r="DD753" s="16"/>
      <c r="DE753" s="16"/>
      <c r="DF753" s="16"/>
      <c r="DG753" s="16"/>
      <c r="DH753" s="16"/>
      <c r="DI753" s="16"/>
      <c r="DJ753" s="16"/>
      <c r="DK753" s="16"/>
      <c r="DL753" s="16"/>
      <c r="DM753" s="16"/>
      <c r="DN753" s="16"/>
      <c r="DO753" s="16"/>
      <c r="DP753" s="16"/>
      <c r="DQ753" s="16"/>
      <c r="DR753" s="16"/>
      <c r="DS753" s="16"/>
      <c r="DT753" s="16"/>
      <c r="DU753" s="16"/>
      <c r="DV753" s="16"/>
      <c r="DW753" s="16"/>
      <c r="DX753" s="16"/>
      <c r="DY753" s="16"/>
      <c r="DZ753" s="16"/>
      <c r="EA753" s="16"/>
      <c r="EB753" s="16"/>
      <c r="EC753" s="16"/>
      <c r="ED753" s="16"/>
      <c r="EE753" s="16"/>
      <c r="EF753" s="16"/>
      <c r="EG753" s="16"/>
      <c r="EH753" s="16"/>
      <c r="EI753" s="16"/>
      <c r="EJ753" s="16"/>
      <c r="EK753" s="16"/>
      <c r="EL753" s="16"/>
      <c r="EM753" s="16"/>
      <c r="EN753" s="16"/>
      <c r="EO753" s="16"/>
      <c r="EP753" s="16"/>
      <c r="EQ753" s="16"/>
      <c r="ER753" s="16"/>
      <c r="ES753" s="16"/>
      <c r="ET753" s="16"/>
      <c r="EU753" s="16"/>
      <c r="EV753" s="16"/>
      <c r="EW753" s="16"/>
      <c r="EX753" s="16"/>
      <c r="EY753" s="16"/>
      <c r="EZ753" s="16"/>
      <c r="FA753" s="16"/>
      <c r="FB753" s="16"/>
      <c r="FC753" s="16"/>
      <c r="FD753" s="16"/>
      <c r="FE753" s="16"/>
      <c r="FF753" s="16"/>
      <c r="FG753" s="16"/>
      <c r="FH753" s="16"/>
      <c r="FI753" s="16"/>
      <c r="FJ753" s="16"/>
      <c r="FK753" s="16"/>
      <c r="FL753" s="16"/>
      <c r="FM753" s="16"/>
      <c r="FN753" s="16"/>
      <c r="FO753" s="16"/>
      <c r="FP753" s="16"/>
      <c r="FQ753" s="16"/>
      <c r="FR753" s="16"/>
      <c r="FS753" s="16"/>
      <c r="FT753" s="16"/>
      <c r="FU753" s="16"/>
      <c r="FV753" s="16"/>
      <c r="FW753" s="16"/>
      <c r="FX753" s="16"/>
      <c r="FY753" s="16"/>
      <c r="FZ753" s="16"/>
      <c r="GA753" s="16"/>
      <c r="GB753" s="16"/>
      <c r="GC753" s="16"/>
      <c r="GD753" s="16"/>
      <c r="GE753" s="16"/>
      <c r="GF753" s="16"/>
      <c r="GG753" s="16"/>
      <c r="GH753" s="16"/>
      <c r="GI753" s="16"/>
      <c r="GJ753" s="16"/>
      <c r="GK753" s="16"/>
      <c r="GL753" s="16"/>
      <c r="GM753" s="16"/>
      <c r="GN753" s="16"/>
      <c r="GO753" s="16"/>
      <c r="GP753" s="16"/>
      <c r="GQ753" s="16"/>
      <c r="GR753" s="16"/>
      <c r="GS753" s="16"/>
      <c r="GT753" s="16"/>
      <c r="GU753" s="16"/>
      <c r="GV753" s="16"/>
      <c r="GW753" s="16"/>
      <c r="GX753" s="16"/>
      <c r="GY753" s="16"/>
      <c r="GZ753" s="16"/>
      <c r="HA753" s="16"/>
      <c r="HB753" s="16"/>
      <c r="HC753" s="16"/>
      <c r="HD753" s="16"/>
      <c r="HE753" s="16"/>
      <c r="HF753" s="16"/>
      <c r="HG753" s="16"/>
      <c r="HH753" s="16"/>
      <c r="HI753" s="16"/>
      <c r="HJ753" s="16"/>
      <c r="HK753" s="16"/>
      <c r="HL753" s="16"/>
      <c r="HM753" s="16"/>
      <c r="HN753" s="16"/>
      <c r="HO753" s="16"/>
      <c r="HP753" s="16"/>
      <c r="HQ753" s="16"/>
      <c r="HR753" s="16"/>
      <c r="HS753" s="16"/>
      <c r="HT753" s="16"/>
      <c r="HU753" s="16"/>
      <c r="HV753" s="16"/>
      <c r="HW753" s="16"/>
      <c r="HX753" s="16"/>
      <c r="HY753" s="16"/>
      <c r="HZ753" s="16"/>
      <c r="IA753" s="16"/>
      <c r="IB753" s="16"/>
      <c r="IC753" s="16"/>
      <c r="ID753" s="16"/>
      <c r="IE753" s="16"/>
      <c r="IF753" s="16"/>
      <c r="IG753" s="16"/>
      <c r="IH753" s="16"/>
      <c r="II753" s="16"/>
      <c r="IJ753" s="16"/>
      <c r="IK753" s="16"/>
      <c r="IL753" s="16"/>
      <c r="IM753" s="16"/>
      <c r="IN753" s="16"/>
      <c r="IO753" s="16"/>
      <c r="IP753" s="16"/>
      <c r="IQ753" s="16"/>
      <c r="IR753" s="16"/>
      <c r="IS753" s="16"/>
      <c r="IT753" s="16"/>
      <c r="IU753" s="16"/>
      <c r="IV753" s="16"/>
      <c r="IW753" s="16"/>
      <c r="IX753" s="16"/>
      <c r="IY753" s="16"/>
      <c r="IZ753" s="16"/>
      <c r="JA753" s="16"/>
      <c r="JB753" s="16"/>
      <c r="JC753" s="16"/>
      <c r="JD753" s="16"/>
      <c r="JE753" s="16"/>
      <c r="JF753" s="16"/>
      <c r="JG753" s="16"/>
      <c r="JH753" s="16"/>
      <c r="JI753" s="16"/>
      <c r="JJ753" s="16"/>
      <c r="JK753" s="16"/>
      <c r="JL753" s="16"/>
      <c r="JM753" s="16"/>
      <c r="JN753" s="16"/>
      <c r="JO753" s="16"/>
      <c r="JP753" s="16"/>
      <c r="JQ753" s="16"/>
      <c r="JR753" s="16"/>
      <c r="JS753" s="16"/>
      <c r="JT753" s="16"/>
      <c r="JU753" s="16"/>
      <c r="JV753" s="16"/>
      <c r="JW753" s="16"/>
      <c r="JX753" s="16"/>
      <c r="JY753" s="16"/>
      <c r="JZ753" s="16"/>
      <c r="KA753" s="16"/>
      <c r="KB753" s="16"/>
      <c r="KC753" s="16"/>
      <c r="KD753" s="16"/>
      <c r="KE753" s="16"/>
      <c r="KF753" s="16"/>
      <c r="KG753" s="16"/>
      <c r="KH753" s="16"/>
      <c r="KI753" s="16"/>
      <c r="KJ753" s="16"/>
      <c r="KK753" s="16"/>
      <c r="KL753" s="16"/>
      <c r="KM753" s="16"/>
      <c r="KN753" s="16"/>
      <c r="KO753" s="16"/>
      <c r="KP753" s="16"/>
      <c r="KQ753" s="16"/>
      <c r="KR753" s="16"/>
      <c r="KS753" s="16"/>
      <c r="KT753" s="16"/>
      <c r="KU753" s="16"/>
      <c r="KV753" s="16"/>
      <c r="KW753" s="16"/>
      <c r="KX753" s="16"/>
      <c r="KY753" s="16"/>
      <c r="KZ753" s="16"/>
      <c r="LA753" s="16"/>
      <c r="LB753" s="16"/>
      <c r="LC753" s="16"/>
      <c r="LD753" s="16"/>
      <c r="LE753" s="16"/>
      <c r="LF753" s="16"/>
      <c r="LG753" s="16"/>
      <c r="LH753" s="16"/>
      <c r="LI753" s="16"/>
      <c r="LJ753" s="16"/>
      <c r="LK753" s="16"/>
      <c r="LL753" s="16"/>
      <c r="LM753" s="16"/>
      <c r="LN753" s="16"/>
      <c r="LO753" s="16"/>
      <c r="LP753" s="16"/>
      <c r="LQ753" s="16"/>
      <c r="LR753" s="16"/>
      <c r="LS753" s="16"/>
      <c r="LT753" s="16"/>
      <c r="LU753" s="16"/>
      <c r="LV753" s="16"/>
      <c r="LW753" s="16"/>
      <c r="LX753" s="16"/>
      <c r="LY753" s="16"/>
      <c r="LZ753" s="16"/>
      <c r="MA753" s="16"/>
      <c r="MB753" s="16"/>
      <c r="MC753" s="16"/>
      <c r="MD753" s="16"/>
      <c r="ME753" s="16"/>
      <c r="MF753" s="16"/>
      <c r="MG753" s="16"/>
      <c r="MH753" s="16"/>
      <c r="MI753" s="16"/>
      <c r="MJ753" s="16"/>
      <c r="MK753" s="16"/>
      <c r="ML753" s="16"/>
      <c r="MM753" s="16"/>
      <c r="MN753" s="16"/>
      <c r="MO753" s="16"/>
      <c r="MP753" s="16"/>
      <c r="MQ753" s="16"/>
      <c r="MR753" s="16"/>
      <c r="MS753" s="16"/>
      <c r="MT753" s="16"/>
      <c r="MU753" s="16"/>
      <c r="MV753" s="16"/>
      <c r="MW753" s="16"/>
      <c r="MX753" s="16"/>
      <c r="MY753" s="16"/>
      <c r="MZ753" s="16"/>
      <c r="NA753" s="16"/>
      <c r="NB753" s="16"/>
      <c r="NC753" s="16"/>
      <c r="ND753" s="16"/>
      <c r="NE753" s="16"/>
      <c r="NF753" s="16"/>
      <c r="NG753" s="16"/>
      <c r="NH753" s="16"/>
      <c r="NI753" s="16"/>
      <c r="NJ753" s="16"/>
      <c r="NK753" s="16"/>
      <c r="NL753" s="16"/>
      <c r="NM753" s="16"/>
      <c r="NN753" s="16"/>
      <c r="NO753" s="16"/>
      <c r="NP753" s="16"/>
      <c r="NQ753" s="16"/>
      <c r="NR753" s="16"/>
      <c r="NS753" s="16"/>
      <c r="NT753" s="16"/>
      <c r="NU753" s="16"/>
      <c r="NV753" s="16"/>
      <c r="NW753" s="16"/>
      <c r="NX753" s="16"/>
      <c r="NY753" s="16"/>
      <c r="NZ753" s="16"/>
      <c r="OA753" s="16"/>
      <c r="OB753" s="16"/>
      <c r="OC753" s="16"/>
      <c r="OD753" s="16"/>
      <c r="OE753" s="16"/>
      <c r="OF753" s="16"/>
      <c r="OG753" s="16"/>
      <c r="OH753" s="16"/>
      <c r="OI753" s="16"/>
      <c r="OJ753" s="16"/>
      <c r="OK753" s="16"/>
      <c r="OL753" s="16"/>
      <c r="OM753" s="16"/>
      <c r="ON753" s="16"/>
      <c r="OO753" s="16"/>
      <c r="OP753" s="16"/>
      <c r="OQ753" s="16"/>
      <c r="OR753" s="16"/>
      <c r="OS753" s="16"/>
      <c r="OT753" s="16"/>
      <c r="OU753" s="16"/>
      <c r="OV753" s="16"/>
      <c r="OW753" s="16"/>
      <c r="OX753" s="16"/>
      <c r="OY753" s="16"/>
      <c r="OZ753" s="16"/>
      <c r="PA753" s="16"/>
      <c r="PB753" s="16"/>
      <c r="PC753" s="16"/>
      <c r="PD753" s="16"/>
      <c r="PE753" s="16"/>
      <c r="PF753" s="16"/>
      <c r="PG753" s="16"/>
      <c r="PH753" s="16"/>
      <c r="PI753" s="16"/>
      <c r="PJ753" s="16"/>
      <c r="PK753" s="16"/>
      <c r="PL753" s="16"/>
      <c r="PM753" s="16"/>
      <c r="PN753" s="16"/>
      <c r="PO753" s="16"/>
      <c r="PP753" s="16"/>
      <c r="PQ753" s="16"/>
      <c r="PR753" s="16"/>
      <c r="PS753" s="16"/>
      <c r="PT753" s="16"/>
      <c r="PU753" s="16"/>
      <c r="PV753" s="16"/>
      <c r="PW753" s="16"/>
      <c r="PX753" s="16"/>
      <c r="PY753" s="16"/>
      <c r="PZ753" s="16"/>
      <c r="QA753" s="16"/>
      <c r="QB753" s="16"/>
      <c r="QC753" s="16"/>
      <c r="QD753" s="16"/>
      <c r="QE753" s="16"/>
      <c r="QF753" s="16"/>
      <c r="QG753" s="16"/>
      <c r="QH753" s="16"/>
      <c r="QI753" s="16"/>
      <c r="QJ753" s="16"/>
      <c r="QK753" s="16"/>
      <c r="QL753" s="16"/>
      <c r="QM753" s="16"/>
      <c r="QN753" s="16"/>
      <c r="QO753" s="16"/>
      <c r="QP753" s="16"/>
      <c r="QQ753" s="16"/>
      <c r="QR753" s="16"/>
      <c r="QS753" s="16"/>
      <c r="QT753" s="16"/>
      <c r="QU753" s="16"/>
      <c r="QV753" s="16"/>
      <c r="QW753" s="16"/>
      <c r="QX753" s="16"/>
      <c r="QY753" s="16"/>
      <c r="QZ753" s="16"/>
      <c r="RA753" s="16"/>
      <c r="RB753" s="16"/>
      <c r="RC753" s="16"/>
      <c r="RD753" s="16"/>
      <c r="RE753" s="16"/>
      <c r="RF753" s="16"/>
      <c r="RG753" s="16"/>
      <c r="RH753" s="16"/>
      <c r="RI753" s="16"/>
      <c r="RJ753" s="16"/>
      <c r="RK753" s="16"/>
      <c r="RL753" s="16"/>
      <c r="RM753" s="16"/>
      <c r="RN753" s="16"/>
      <c r="RO753" s="16"/>
      <c r="RP753" s="16"/>
      <c r="RQ753" s="16"/>
      <c r="RR753" s="16"/>
      <c r="RS753" s="16"/>
      <c r="RT753" s="16"/>
      <c r="RU753" s="16"/>
      <c r="RV753" s="16"/>
      <c r="RW753" s="16"/>
      <c r="RX753" s="16"/>
      <c r="RY753" s="16"/>
      <c r="RZ753" s="16"/>
      <c r="SA753" s="16"/>
      <c r="SB753" s="16"/>
      <c r="SC753" s="16"/>
      <c r="SD753" s="16"/>
      <c r="SE753" s="16"/>
      <c r="SF753" s="16"/>
      <c r="SG753" s="16"/>
      <c r="SH753" s="16"/>
      <c r="SI753" s="16"/>
      <c r="SJ753" s="16"/>
      <c r="SK753" s="16"/>
      <c r="SL753" s="16"/>
      <c r="SM753" s="16"/>
      <c r="SN753" s="16"/>
      <c r="SO753" s="16"/>
      <c r="SP753" s="16"/>
      <c r="SQ753" s="16"/>
      <c r="SR753" s="16"/>
      <c r="SS753" s="16"/>
      <c r="ST753" s="16"/>
      <c r="SU753" s="16"/>
      <c r="SV753" s="16"/>
      <c r="SW753" s="16"/>
      <c r="SX753" s="16"/>
      <c r="SY753" s="16"/>
      <c r="SZ753" s="16"/>
      <c r="TA753" s="16"/>
      <c r="TB753" s="16"/>
      <c r="TC753" s="16"/>
      <c r="TD753" s="16"/>
      <c r="TE753" s="16"/>
      <c r="TF753" s="16"/>
      <c r="TG753" s="16"/>
      <c r="TH753" s="16"/>
      <c r="TI753" s="16"/>
      <c r="TJ753" s="16"/>
      <c r="TK753" s="16"/>
      <c r="TL753" s="16"/>
      <c r="TM753" s="16"/>
      <c r="TN753" s="16"/>
      <c r="TO753" s="16"/>
      <c r="TP753" s="16"/>
      <c r="TQ753" s="16"/>
      <c r="TR753" s="16"/>
      <c r="TS753" s="16"/>
      <c r="TT753" s="16"/>
      <c r="TU753" s="16"/>
      <c r="TV753" s="16"/>
      <c r="TW753" s="16"/>
      <c r="TX753" s="16"/>
      <c r="TY753" s="16"/>
      <c r="TZ753" s="16"/>
      <c r="UA753" s="16"/>
      <c r="UB753" s="16"/>
      <c r="UC753" s="16"/>
      <c r="UD753" s="16"/>
      <c r="UE753" s="16"/>
      <c r="UF753" s="16"/>
      <c r="UG753" s="16"/>
      <c r="UH753" s="16"/>
      <c r="UI753" s="16"/>
      <c r="UJ753" s="16"/>
      <c r="UK753" s="16"/>
      <c r="UL753" s="16"/>
      <c r="UM753" s="16"/>
      <c r="UN753" s="16"/>
      <c r="UO753" s="16"/>
      <c r="UP753" s="16"/>
      <c r="UQ753" s="16"/>
      <c r="UR753" s="16"/>
      <c r="US753" s="16"/>
      <c r="UT753" s="16"/>
      <c r="UU753" s="16"/>
      <c r="UV753" s="16"/>
      <c r="UW753" s="16"/>
      <c r="UX753" s="16"/>
      <c r="UY753" s="16"/>
      <c r="UZ753" s="16"/>
      <c r="VA753" s="16"/>
      <c r="VB753" s="16"/>
      <c r="VC753" s="16"/>
      <c r="VD753" s="16"/>
      <c r="VE753" s="16"/>
      <c r="VF753" s="16"/>
      <c r="VG753" s="16"/>
      <c r="VH753" s="16"/>
      <c r="VI753" s="16"/>
      <c r="VJ753" s="16"/>
      <c r="VK753" s="16"/>
      <c r="VL753" s="16"/>
      <c r="VM753" s="16"/>
      <c r="VN753" s="16"/>
      <c r="VO753" s="16"/>
      <c r="VP753" s="16"/>
      <c r="VQ753" s="16"/>
      <c r="VR753" s="16"/>
      <c r="VS753" s="16"/>
      <c r="VT753" s="16"/>
      <c r="VU753" s="16"/>
      <c r="VV753" s="16"/>
      <c r="VW753" s="16"/>
      <c r="VX753" s="16"/>
      <c r="VY753" s="16"/>
      <c r="VZ753" s="16"/>
      <c r="WA753" s="16"/>
      <c r="WB753" s="16"/>
      <c r="WC753" s="16"/>
      <c r="WD753" s="16"/>
      <c r="WE753" s="16"/>
      <c r="WF753" s="16"/>
      <c r="WG753" s="16"/>
      <c r="WH753" s="16"/>
      <c r="WI753" s="16"/>
      <c r="WJ753" s="16"/>
      <c r="WK753" s="16"/>
      <c r="WL753" s="16"/>
      <c r="WM753" s="16"/>
      <c r="WN753" s="16"/>
      <c r="WO753" s="16"/>
      <c r="WP753" s="16"/>
      <c r="WQ753" s="16"/>
      <c r="WR753" s="16"/>
      <c r="WS753" s="16"/>
      <c r="WT753" s="16"/>
      <c r="WU753" s="16"/>
      <c r="WV753" s="16"/>
      <c r="WW753" s="16"/>
      <c r="WX753" s="16"/>
      <c r="WY753" s="16"/>
      <c r="WZ753" s="16"/>
      <c r="XA753" s="16"/>
      <c r="XB753" s="16"/>
      <c r="XC753" s="16"/>
      <c r="XD753" s="16"/>
      <c r="XE753" s="16"/>
      <c r="XF753" s="16"/>
      <c r="XG753" s="16"/>
      <c r="XH753" s="16"/>
      <c r="XI753" s="16"/>
      <c r="XJ753" s="16"/>
      <c r="XK753" s="16"/>
      <c r="XL753" s="16"/>
      <c r="XM753" s="16"/>
      <c r="XN753" s="16"/>
      <c r="XO753" s="16"/>
      <c r="XP753" s="16"/>
      <c r="XQ753" s="16"/>
      <c r="XR753" s="16"/>
      <c r="XS753" s="16"/>
      <c r="XT753" s="16"/>
      <c r="XU753" s="16"/>
      <c r="XV753" s="16"/>
      <c r="XW753" s="16"/>
      <c r="XX753" s="16"/>
      <c r="XY753" s="16"/>
      <c r="XZ753" s="16"/>
      <c r="YA753" s="16"/>
      <c r="YB753" s="16"/>
      <c r="YC753" s="16"/>
      <c r="YD753" s="16"/>
      <c r="YE753" s="16"/>
      <c r="YF753" s="16"/>
      <c r="YG753" s="16"/>
      <c r="YH753" s="16"/>
      <c r="YI753" s="16"/>
      <c r="YJ753" s="16"/>
      <c r="YK753" s="16"/>
      <c r="YL753" s="16"/>
      <c r="YM753" s="16"/>
      <c r="YN753" s="16"/>
      <c r="YO753" s="16"/>
      <c r="YP753" s="16"/>
      <c r="YQ753" s="16"/>
      <c r="YR753" s="16"/>
      <c r="YS753" s="16"/>
      <c r="YT753" s="16"/>
      <c r="YU753" s="16"/>
      <c r="YV753" s="16"/>
      <c r="YW753" s="16"/>
      <c r="YX753" s="16"/>
      <c r="YY753" s="16"/>
      <c r="YZ753" s="16"/>
      <c r="ZA753" s="16"/>
      <c r="ZB753" s="16"/>
      <c r="ZC753" s="16"/>
      <c r="ZD753" s="16"/>
      <c r="ZE753" s="16"/>
      <c r="ZF753" s="16"/>
      <c r="ZG753" s="16"/>
      <c r="ZH753" s="16"/>
      <c r="ZI753" s="16"/>
      <c r="ZJ753" s="16"/>
      <c r="ZK753" s="16"/>
      <c r="ZL753" s="16"/>
      <c r="ZM753" s="16"/>
      <c r="ZN753" s="16"/>
      <c r="ZO753" s="16"/>
      <c r="ZP753" s="16"/>
      <c r="ZQ753" s="16"/>
      <c r="ZR753" s="16"/>
      <c r="ZS753" s="16"/>
      <c r="ZT753" s="16"/>
      <c r="ZU753" s="16"/>
      <c r="ZV753" s="16"/>
      <c r="ZW753" s="16"/>
      <c r="ZX753" s="16"/>
      <c r="ZY753" s="16"/>
      <c r="ZZ753" s="16"/>
      <c r="AAA753" s="16"/>
      <c r="AAB753" s="16"/>
      <c r="AAC753" s="16"/>
      <c r="AAD753" s="16"/>
      <c r="AAE753" s="16"/>
      <c r="AAF753" s="16"/>
      <c r="AAG753" s="16"/>
      <c r="AAH753" s="16"/>
      <c r="AAI753" s="16"/>
      <c r="AAJ753" s="16"/>
      <c r="AAK753" s="16"/>
      <c r="AAL753" s="16"/>
      <c r="AAM753" s="16"/>
      <c r="AAN753" s="16"/>
      <c r="AAO753" s="16"/>
      <c r="AAP753" s="16"/>
      <c r="AAQ753" s="16"/>
      <c r="AAR753" s="16"/>
      <c r="AAS753" s="16"/>
      <c r="AAT753" s="16"/>
      <c r="AAU753" s="16"/>
      <c r="AAV753" s="16"/>
      <c r="AAW753" s="16"/>
      <c r="AAX753" s="16"/>
      <c r="AAY753" s="16"/>
      <c r="AAZ753" s="16"/>
      <c r="ABA753" s="16"/>
      <c r="ABB753" s="16"/>
      <c r="ABC753" s="16"/>
      <c r="ABD753" s="16"/>
      <c r="ABE753" s="16"/>
      <c r="ABF753" s="16"/>
      <c r="ABG753" s="16"/>
      <c r="ABH753" s="16"/>
      <c r="ABI753" s="16"/>
      <c r="ABJ753" s="16"/>
      <c r="ABK753" s="16"/>
      <c r="ABL753" s="16"/>
      <c r="ABM753" s="16"/>
      <c r="ABN753" s="16"/>
      <c r="ABO753" s="16"/>
      <c r="ABP753" s="16"/>
      <c r="ABQ753" s="16"/>
      <c r="ABR753" s="16"/>
      <c r="ABS753" s="16"/>
      <c r="ABT753" s="16"/>
      <c r="ABU753" s="16"/>
      <c r="ABV753" s="16"/>
      <c r="ABW753" s="16"/>
      <c r="ABX753" s="16"/>
      <c r="ABY753" s="16"/>
      <c r="ABZ753" s="16"/>
      <c r="ACA753" s="16"/>
      <c r="ACB753" s="16"/>
      <c r="ACC753" s="16"/>
      <c r="ACD753" s="16"/>
      <c r="ACE753" s="16"/>
      <c r="ACF753" s="16"/>
      <c r="ACG753" s="16"/>
      <c r="ACH753" s="16"/>
      <c r="ACI753" s="16"/>
      <c r="ACJ753" s="16"/>
      <c r="ACK753" s="16"/>
      <c r="ACL753" s="16"/>
      <c r="ACM753" s="16"/>
      <c r="ACN753" s="16"/>
      <c r="ACO753" s="16"/>
      <c r="ACP753" s="16"/>
      <c r="ACQ753" s="16"/>
      <c r="ACR753" s="16"/>
      <c r="ACS753" s="16"/>
      <c r="ACT753" s="16"/>
      <c r="ACU753" s="16"/>
      <c r="ACV753" s="16"/>
      <c r="ACW753" s="16"/>
      <c r="ACX753" s="16"/>
      <c r="ACY753" s="16"/>
      <c r="ACZ753" s="16"/>
      <c r="ADA753" s="16"/>
      <c r="ADB753" s="16"/>
      <c r="ADC753" s="16"/>
      <c r="ADD753" s="16"/>
      <c r="ADE753" s="16"/>
      <c r="ADF753" s="16"/>
      <c r="ADG753" s="16"/>
      <c r="ADH753" s="16"/>
      <c r="ADI753" s="16"/>
      <c r="ADJ753" s="16"/>
      <c r="ADK753" s="16"/>
      <c r="ADL753" s="16"/>
      <c r="ADM753" s="16"/>
      <c r="ADN753" s="16"/>
      <c r="ADO753" s="16"/>
      <c r="ADP753" s="16"/>
      <c r="ADQ753" s="16"/>
      <c r="ADR753" s="16"/>
      <c r="ADS753" s="16"/>
      <c r="ADT753" s="16"/>
      <c r="ADU753" s="16"/>
      <c r="ADV753" s="16"/>
      <c r="ADW753" s="16"/>
      <c r="ADX753" s="16"/>
      <c r="ADY753" s="16"/>
      <c r="ADZ753" s="16"/>
      <c r="AEA753" s="16"/>
      <c r="AEB753" s="16"/>
      <c r="AEC753" s="16"/>
      <c r="AED753" s="16"/>
      <c r="AEE753" s="16"/>
      <c r="AEF753" s="16"/>
      <c r="AEG753" s="16"/>
      <c r="AEH753" s="16"/>
      <c r="AEI753" s="16"/>
      <c r="AEJ753" s="16"/>
      <c r="AEK753" s="16"/>
      <c r="AEL753" s="16"/>
      <c r="AEM753" s="16"/>
      <c r="AEN753" s="16"/>
      <c r="AEO753" s="16"/>
      <c r="AEP753" s="16"/>
      <c r="AEQ753" s="16"/>
      <c r="AER753" s="16"/>
      <c r="AES753" s="16"/>
      <c r="AET753" s="16"/>
      <c r="AEU753" s="16"/>
      <c r="AEV753" s="16"/>
      <c r="AEW753" s="16"/>
      <c r="AEX753" s="16"/>
      <c r="AEY753" s="16"/>
      <c r="AEZ753" s="16"/>
      <c r="AFA753" s="16"/>
      <c r="AFB753" s="16"/>
      <c r="AFC753" s="16"/>
      <c r="AFD753" s="16"/>
      <c r="AFE753" s="16"/>
      <c r="AFF753" s="16"/>
      <c r="AFG753" s="16"/>
      <c r="AFH753" s="16"/>
      <c r="AFI753" s="16"/>
      <c r="AFJ753" s="16"/>
      <c r="AFK753" s="16"/>
      <c r="AFL753" s="16"/>
      <c r="AFM753" s="16"/>
      <c r="AFN753" s="16"/>
      <c r="AFO753" s="16"/>
      <c r="AFP753" s="16"/>
      <c r="AFQ753" s="16"/>
      <c r="AFR753" s="16"/>
      <c r="AFS753" s="16"/>
      <c r="AFT753" s="16"/>
      <c r="AFU753" s="16"/>
      <c r="AFV753" s="16"/>
      <c r="AFW753" s="16"/>
      <c r="AFX753" s="16"/>
      <c r="AFY753" s="16"/>
      <c r="AFZ753" s="16"/>
      <c r="AGA753" s="16"/>
      <c r="AGB753" s="16"/>
      <c r="AGC753" s="16"/>
      <c r="AGD753" s="16"/>
      <c r="AGE753" s="16"/>
      <c r="AGF753" s="16"/>
      <c r="AGG753" s="16"/>
      <c r="AGH753" s="16"/>
      <c r="AGI753" s="16"/>
      <c r="AGJ753" s="16"/>
      <c r="AGK753" s="16"/>
      <c r="AGL753" s="16"/>
      <c r="AGM753" s="16"/>
      <c r="AGN753" s="16"/>
      <c r="AGO753" s="16"/>
      <c r="AGP753" s="16"/>
      <c r="AGQ753" s="16"/>
      <c r="AGR753" s="16"/>
      <c r="AGS753" s="16"/>
      <c r="AGT753" s="16"/>
      <c r="AGU753" s="16"/>
      <c r="AGV753" s="16"/>
      <c r="AGW753" s="16"/>
      <c r="AGX753" s="16"/>
      <c r="AGY753" s="16"/>
      <c r="AGZ753" s="16"/>
      <c r="AHA753" s="16"/>
      <c r="AHB753" s="16"/>
      <c r="AHC753" s="16"/>
      <c r="AHD753" s="16"/>
      <c r="AHE753" s="16"/>
      <c r="AHF753" s="16"/>
      <c r="AHG753" s="16"/>
      <c r="AHH753" s="16"/>
      <c r="AHI753" s="16"/>
      <c r="AHJ753" s="16"/>
      <c r="AHK753" s="16"/>
      <c r="AHL753" s="16"/>
      <c r="AHM753" s="16"/>
      <c r="AHN753" s="16"/>
      <c r="AHO753" s="16"/>
      <c r="AHP753" s="16"/>
      <c r="AHQ753" s="16"/>
      <c r="AHR753" s="16"/>
      <c r="AHS753" s="16"/>
      <c r="AHT753" s="16"/>
      <c r="AHU753" s="16"/>
      <c r="AHV753" s="16"/>
      <c r="AHW753" s="16"/>
      <c r="AHX753" s="16"/>
      <c r="AHY753" s="16"/>
      <c r="AHZ753" s="16"/>
      <c r="AIA753" s="16"/>
      <c r="AIB753" s="16"/>
      <c r="AIC753" s="16"/>
      <c r="AID753" s="16"/>
      <c r="AIE753" s="16"/>
      <c r="AIF753" s="16"/>
      <c r="AIG753" s="16"/>
      <c r="AIH753" s="16"/>
      <c r="AII753" s="16"/>
      <c r="AIJ753" s="16"/>
      <c r="AIK753" s="16"/>
      <c r="AIL753" s="16"/>
      <c r="AIM753" s="16"/>
      <c r="AIN753" s="16"/>
      <c r="AIO753" s="16"/>
      <c r="AIP753" s="16"/>
      <c r="AIQ753" s="16"/>
      <c r="AIR753" s="16"/>
      <c r="AIS753" s="16"/>
      <c r="AIT753" s="16"/>
      <c r="AIU753" s="16"/>
      <c r="AIV753" s="16"/>
      <c r="AIW753" s="16"/>
      <c r="AIX753" s="16"/>
      <c r="AIY753" s="16"/>
      <c r="AIZ753" s="16"/>
      <c r="AJA753" s="16"/>
      <c r="AJB753" s="16"/>
      <c r="AJC753" s="16"/>
      <c r="AJD753" s="16"/>
      <c r="AJE753" s="16"/>
      <c r="AJF753" s="16"/>
      <c r="AJG753" s="16"/>
      <c r="AJH753" s="16"/>
      <c r="AJI753" s="16"/>
      <c r="AJJ753" s="16"/>
      <c r="AJK753" s="16"/>
      <c r="AJL753" s="16"/>
      <c r="AJM753" s="16"/>
      <c r="AJN753" s="16"/>
      <c r="AJO753" s="16"/>
      <c r="AJP753" s="16"/>
      <c r="AJQ753" s="16"/>
      <c r="AJR753" s="16"/>
      <c r="AJS753" s="16"/>
      <c r="AJT753" s="16"/>
      <c r="AJU753" s="16"/>
      <c r="AJV753" s="16"/>
      <c r="AJW753" s="16"/>
      <c r="AJX753" s="16"/>
      <c r="AJY753" s="16"/>
      <c r="AJZ753" s="16"/>
      <c r="AKA753" s="16"/>
      <c r="AKB753" s="16"/>
      <c r="AKC753" s="16"/>
      <c r="AKD753" s="16"/>
      <c r="AKE753" s="16"/>
      <c r="AKF753" s="16"/>
      <c r="AKG753" s="16"/>
      <c r="AKH753" s="16"/>
      <c r="AKI753" s="16"/>
      <c r="AKJ753" s="16"/>
      <c r="AKK753" s="16"/>
      <c r="AKL753" s="16"/>
      <c r="AKM753" s="16"/>
      <c r="AKN753" s="16"/>
      <c r="AKO753" s="16"/>
      <c r="AKP753" s="16"/>
      <c r="AKQ753" s="16"/>
      <c r="AKR753" s="16"/>
      <c r="AKS753" s="16"/>
      <c r="AKT753" s="16"/>
      <c r="AKU753" s="16"/>
      <c r="AKV753" s="16"/>
      <c r="AKW753" s="16"/>
      <c r="AKX753" s="16"/>
      <c r="AKY753" s="16"/>
      <c r="AKZ753" s="16"/>
      <c r="ALA753" s="16"/>
      <c r="ALB753" s="16"/>
      <c r="ALC753" s="16"/>
      <c r="ALD753" s="16"/>
      <c r="ALE753" s="16"/>
      <c r="ALF753" s="16"/>
      <c r="ALG753" s="16"/>
      <c r="ALH753" s="16"/>
      <c r="ALI753" s="16"/>
      <c r="ALJ753" s="16"/>
      <c r="ALK753" s="16"/>
      <c r="ALL753" s="16"/>
      <c r="ALM753" s="16"/>
      <c r="ALN753" s="16"/>
      <c r="ALO753" s="16"/>
      <c r="ALP753" s="16"/>
      <c r="ALQ753" s="16"/>
      <c r="ALR753" s="16"/>
      <c r="ALS753" s="16"/>
      <c r="ALT753" s="16"/>
      <c r="ALU753" s="16"/>
      <c r="ALV753" s="16"/>
      <c r="ALW753" s="16"/>
      <c r="ALX753" s="16"/>
      <c r="ALY753" s="16"/>
      <c r="ALZ753" s="16"/>
      <c r="AMA753" s="16"/>
      <c r="AMB753" s="16"/>
      <c r="AMC753" s="16"/>
      <c r="AMD753" s="16"/>
      <c r="AME753" s="16"/>
      <c r="AMF753" s="16"/>
      <c r="AMG753" s="16"/>
      <c r="AMH753" s="16"/>
      <c r="AMI753" s="16"/>
      <c r="AMJ753" s="16"/>
      <c r="AMK753" s="16"/>
      <c r="AML753" s="16"/>
      <c r="AMM753" s="16"/>
      <c r="AMN753" s="16"/>
      <c r="AMO753" s="16"/>
      <c r="AMP753" s="16"/>
      <c r="AMQ753" s="16"/>
      <c r="AMR753" s="16"/>
      <c r="AMS753" s="16"/>
      <c r="AMT753" s="16"/>
      <c r="AMU753" s="16"/>
      <c r="AMV753" s="16"/>
      <c r="AMW753" s="16"/>
      <c r="AMX753" s="16"/>
      <c r="AMY753" s="16"/>
      <c r="AMZ753" s="16"/>
      <c r="ANA753" s="16"/>
      <c r="ANB753" s="16"/>
      <c r="ANC753" s="16"/>
      <c r="AND753" s="16"/>
      <c r="ANE753" s="16"/>
      <c r="ANF753" s="16"/>
      <c r="ANG753" s="16"/>
      <c r="ANH753" s="16"/>
      <c r="ANI753" s="16"/>
      <c r="ANJ753" s="16"/>
      <c r="ANK753" s="16"/>
      <c r="ANL753" s="16"/>
      <c r="ANM753" s="16"/>
      <c r="ANN753" s="16"/>
      <c r="ANO753" s="16"/>
      <c r="ANP753" s="16"/>
      <c r="ANQ753" s="16"/>
      <c r="ANR753" s="16"/>
      <c r="ANS753" s="16"/>
      <c r="ANT753" s="16"/>
      <c r="ANU753" s="16"/>
      <c r="ANV753" s="16"/>
      <c r="ANW753" s="16"/>
      <c r="ANX753" s="16"/>
      <c r="ANY753" s="16"/>
      <c r="ANZ753" s="16"/>
      <c r="AOA753" s="16"/>
      <c r="AOB753" s="16"/>
      <c r="AOC753" s="16"/>
      <c r="AOD753" s="16"/>
      <c r="AOE753" s="16"/>
      <c r="AOF753" s="16"/>
      <c r="AOG753" s="16"/>
      <c r="AOH753" s="16"/>
      <c r="AOI753" s="16"/>
      <c r="AOJ753" s="16"/>
      <c r="AOK753" s="16"/>
      <c r="AOL753" s="16"/>
      <c r="AOM753" s="16"/>
      <c r="AON753" s="16"/>
      <c r="AOO753" s="16"/>
      <c r="AOP753" s="16"/>
      <c r="AOQ753" s="16"/>
      <c r="AOR753" s="16"/>
      <c r="AOS753" s="16"/>
      <c r="AOT753" s="16"/>
      <c r="AOU753" s="16"/>
      <c r="AOV753" s="16"/>
      <c r="AOW753" s="16"/>
      <c r="AOX753" s="16"/>
      <c r="AOY753" s="16"/>
      <c r="AOZ753" s="16"/>
      <c r="APA753" s="16"/>
      <c r="APB753" s="16"/>
      <c r="APC753" s="16"/>
      <c r="APD753" s="16"/>
      <c r="APE753" s="16"/>
      <c r="APF753" s="16"/>
      <c r="APG753" s="16"/>
      <c r="APH753" s="16"/>
      <c r="API753" s="16"/>
      <c r="APJ753" s="16"/>
      <c r="APK753" s="16"/>
      <c r="APL753" s="16"/>
      <c r="APM753" s="16"/>
      <c r="APN753" s="16"/>
      <c r="APO753" s="16"/>
      <c r="APP753" s="16"/>
      <c r="APQ753" s="16"/>
      <c r="APR753" s="16"/>
      <c r="APS753" s="16"/>
      <c r="APT753" s="16"/>
      <c r="APU753" s="16"/>
      <c r="APV753" s="16"/>
      <c r="APW753" s="16"/>
      <c r="APX753" s="16"/>
      <c r="APY753" s="16"/>
      <c r="APZ753" s="16"/>
      <c r="AQA753" s="16"/>
      <c r="AQB753" s="16"/>
      <c r="AQC753" s="16"/>
      <c r="AQD753" s="16"/>
      <c r="AQE753" s="16"/>
      <c r="AQF753" s="16"/>
      <c r="AQG753" s="16"/>
      <c r="AQH753" s="16"/>
      <c r="AQI753" s="16"/>
      <c r="AQJ753" s="16"/>
      <c r="AQK753" s="16"/>
      <c r="AQL753" s="16"/>
      <c r="AQM753" s="16"/>
      <c r="AQN753" s="16"/>
      <c r="AQO753" s="16"/>
      <c r="AQP753" s="16"/>
      <c r="AQQ753" s="16"/>
      <c r="AQR753" s="16"/>
      <c r="AQS753" s="16"/>
      <c r="AQT753" s="16"/>
      <c r="AQU753" s="16"/>
      <c r="AQV753" s="16"/>
      <c r="AQW753" s="16"/>
      <c r="AQX753" s="16"/>
      <c r="AQY753" s="16"/>
      <c r="AQZ753" s="16"/>
      <c r="ARA753" s="16"/>
      <c r="ARB753" s="16"/>
      <c r="ARC753" s="16"/>
      <c r="ARD753" s="16"/>
      <c r="ARE753" s="16"/>
      <c r="ARF753" s="16"/>
      <c r="ARG753" s="16"/>
      <c r="ARH753" s="16"/>
      <c r="ARI753" s="16"/>
      <c r="ARJ753" s="16"/>
      <c r="ARK753" s="16"/>
      <c r="ARL753" s="16"/>
      <c r="ARM753" s="16"/>
      <c r="ARN753" s="16"/>
      <c r="ARO753" s="16"/>
      <c r="ARP753" s="16"/>
      <c r="ARQ753" s="16"/>
      <c r="ARR753" s="16"/>
      <c r="ARS753" s="16"/>
      <c r="ART753" s="16"/>
      <c r="ARU753" s="16"/>
      <c r="ARV753" s="16"/>
      <c r="ARW753" s="16"/>
      <c r="ARX753" s="16"/>
      <c r="ARY753" s="16"/>
      <c r="ARZ753" s="16"/>
      <c r="ASA753" s="16"/>
      <c r="ASB753" s="16"/>
      <c r="ASC753" s="16"/>
      <c r="ASD753" s="16"/>
      <c r="ASE753" s="16"/>
      <c r="ASF753" s="16"/>
      <c r="ASG753" s="16"/>
      <c r="ASH753" s="16"/>
      <c r="ASI753" s="16"/>
      <c r="ASJ753" s="16"/>
      <c r="ASK753" s="16"/>
      <c r="ASL753" s="16"/>
      <c r="ASM753" s="16"/>
      <c r="ASN753" s="16"/>
      <c r="ASO753" s="16"/>
      <c r="ASP753" s="16"/>
      <c r="ASQ753" s="16"/>
      <c r="ASR753" s="16"/>
      <c r="ASS753" s="16"/>
      <c r="AST753" s="16"/>
      <c r="ASU753" s="16"/>
      <c r="ASV753" s="16"/>
      <c r="ASW753" s="16"/>
      <c r="ASX753" s="16"/>
      <c r="ASY753" s="16"/>
      <c r="ASZ753" s="16"/>
      <c r="ATA753" s="16"/>
      <c r="ATB753" s="16"/>
      <c r="ATC753" s="16"/>
      <c r="ATD753" s="16"/>
      <c r="ATE753" s="16"/>
      <c r="ATF753" s="16"/>
      <c r="ATG753" s="16"/>
      <c r="ATH753" s="16"/>
      <c r="ATI753" s="16"/>
      <c r="ATJ753" s="16"/>
      <c r="ATK753" s="16"/>
      <c r="ATL753" s="16"/>
      <c r="ATM753" s="16"/>
      <c r="ATN753" s="16"/>
      <c r="ATO753" s="16"/>
      <c r="ATP753" s="16"/>
      <c r="ATQ753" s="16"/>
      <c r="ATR753" s="16"/>
      <c r="ATS753" s="16"/>
      <c r="ATT753" s="16"/>
      <c r="ATU753" s="16"/>
      <c r="ATV753" s="16"/>
      <c r="ATW753" s="16"/>
      <c r="ATX753" s="16"/>
      <c r="ATY753" s="16"/>
      <c r="ATZ753" s="16"/>
      <c r="AUA753" s="16"/>
      <c r="AUB753" s="16"/>
      <c r="AUC753" s="16"/>
      <c r="AUD753" s="16"/>
      <c r="AUE753" s="16"/>
      <c r="AUF753" s="16"/>
      <c r="AUG753" s="16"/>
      <c r="AUH753" s="16"/>
      <c r="AUI753" s="16"/>
      <c r="AUJ753" s="16"/>
      <c r="AUK753" s="16"/>
      <c r="AUL753" s="16"/>
      <c r="AUM753" s="16"/>
      <c r="AUN753" s="16"/>
      <c r="AUO753" s="16"/>
      <c r="AUP753" s="16"/>
      <c r="AUQ753" s="16"/>
      <c r="AUR753" s="16"/>
      <c r="AUS753" s="16"/>
      <c r="AUT753" s="16"/>
      <c r="AUU753" s="16"/>
      <c r="AUV753" s="16"/>
      <c r="AUW753" s="16"/>
      <c r="AUX753" s="16"/>
      <c r="AUY753" s="16"/>
      <c r="AUZ753" s="16"/>
      <c r="AVA753" s="16"/>
      <c r="AVB753" s="16"/>
      <c r="AVC753" s="16"/>
      <c r="AVD753" s="16"/>
      <c r="AVE753" s="16"/>
      <c r="AVF753" s="16"/>
      <c r="AVG753" s="16"/>
      <c r="AVH753" s="16"/>
      <c r="AVI753" s="16"/>
      <c r="AVJ753" s="16"/>
      <c r="AVK753" s="16"/>
      <c r="AVL753" s="16"/>
      <c r="AVM753" s="16"/>
      <c r="AVN753" s="16"/>
      <c r="AVO753" s="16"/>
      <c r="AVP753" s="16"/>
      <c r="AVQ753" s="16"/>
      <c r="AVR753" s="16"/>
      <c r="AVS753" s="16"/>
      <c r="AVT753" s="16"/>
      <c r="AVU753" s="16"/>
      <c r="AVV753" s="16"/>
      <c r="AVW753" s="16"/>
      <c r="AVX753" s="16"/>
      <c r="AVY753" s="16"/>
      <c r="AVZ753" s="16"/>
      <c r="AWA753" s="16"/>
      <c r="AWB753" s="16"/>
      <c r="AWC753" s="16"/>
      <c r="AWD753" s="16"/>
      <c r="AWE753" s="16"/>
      <c r="AWF753" s="16"/>
      <c r="AWG753" s="16"/>
      <c r="AWH753" s="16"/>
      <c r="AWI753" s="16"/>
      <c r="AWJ753" s="16"/>
      <c r="AWK753" s="16"/>
      <c r="AWL753" s="16"/>
      <c r="AWM753" s="16"/>
      <c r="AWN753" s="16"/>
      <c r="AWO753" s="16"/>
      <c r="AWP753" s="16"/>
      <c r="AWQ753" s="16"/>
      <c r="AWR753" s="16"/>
      <c r="AWS753" s="16"/>
      <c r="AWT753" s="16"/>
      <c r="AWU753" s="16"/>
      <c r="AWV753" s="16"/>
      <c r="AWW753" s="16"/>
      <c r="AWX753" s="16"/>
      <c r="AWY753" s="16"/>
      <c r="AWZ753" s="16"/>
      <c r="AXA753" s="16"/>
      <c r="AXB753" s="16"/>
      <c r="AXC753" s="16"/>
      <c r="AXD753" s="16"/>
      <c r="AXE753" s="16"/>
      <c r="AXF753" s="16"/>
      <c r="AXG753" s="16"/>
      <c r="AXH753" s="16"/>
      <c r="AXI753" s="16"/>
      <c r="AXJ753" s="16"/>
      <c r="AXK753" s="16"/>
      <c r="AXL753" s="16"/>
      <c r="AXM753" s="16"/>
      <c r="AXN753" s="16"/>
      <c r="AXO753" s="16"/>
      <c r="AXP753" s="16"/>
      <c r="AXQ753" s="16"/>
      <c r="AXR753" s="16"/>
      <c r="AXS753" s="16"/>
      <c r="AXT753" s="16"/>
      <c r="AXU753" s="16"/>
      <c r="AXV753" s="16"/>
      <c r="AXW753" s="16"/>
      <c r="AXX753" s="16"/>
      <c r="AXY753" s="16"/>
      <c r="AXZ753" s="16"/>
      <c r="AYA753" s="16"/>
      <c r="AYB753" s="16"/>
      <c r="AYC753" s="16"/>
      <c r="AYD753" s="16"/>
      <c r="AYE753" s="16"/>
      <c r="AYF753" s="16"/>
      <c r="AYG753" s="16"/>
      <c r="AYH753" s="16"/>
      <c r="AYI753" s="16"/>
      <c r="AYJ753" s="16"/>
      <c r="AYK753" s="16"/>
      <c r="AYL753" s="16"/>
      <c r="AYM753" s="16"/>
      <c r="AYN753" s="16"/>
      <c r="AYO753" s="16"/>
      <c r="AYP753" s="16"/>
      <c r="AYQ753" s="16"/>
      <c r="AYR753" s="16"/>
      <c r="AYS753" s="16"/>
      <c r="AYT753" s="16"/>
      <c r="AYU753" s="16"/>
      <c r="AYV753" s="16"/>
      <c r="AYW753" s="16"/>
      <c r="AYX753" s="16"/>
      <c r="AYY753" s="16"/>
      <c r="AYZ753" s="16"/>
      <c r="AZA753" s="16"/>
      <c r="AZB753" s="16"/>
      <c r="AZC753" s="16"/>
      <c r="AZD753" s="16"/>
      <c r="AZE753" s="16"/>
      <c r="AZF753" s="16"/>
      <c r="AZG753" s="16"/>
      <c r="AZH753" s="16"/>
      <c r="AZI753" s="16"/>
      <c r="AZJ753" s="16"/>
      <c r="AZK753" s="16"/>
      <c r="AZL753" s="16"/>
      <c r="AZM753" s="16"/>
      <c r="AZN753" s="16"/>
      <c r="AZO753" s="16"/>
      <c r="AZP753" s="16"/>
      <c r="AZQ753" s="16"/>
      <c r="AZR753" s="16"/>
      <c r="AZS753" s="16"/>
      <c r="AZT753" s="16"/>
      <c r="AZU753" s="16"/>
      <c r="AZV753" s="16"/>
      <c r="AZW753" s="16"/>
      <c r="AZX753" s="16"/>
      <c r="AZY753" s="16"/>
      <c r="AZZ753" s="16"/>
      <c r="BAA753" s="16"/>
      <c r="BAB753" s="16"/>
      <c r="BAC753" s="16"/>
      <c r="BAD753" s="16"/>
      <c r="BAE753" s="16"/>
      <c r="BAF753" s="16"/>
      <c r="BAG753" s="16"/>
      <c r="BAH753" s="16"/>
      <c r="BAI753" s="16"/>
      <c r="BAJ753" s="16"/>
      <c r="BAK753" s="16"/>
      <c r="BAL753" s="16"/>
      <c r="BAM753" s="16"/>
      <c r="BAN753" s="16"/>
      <c r="BAO753" s="16"/>
      <c r="BAP753" s="16"/>
      <c r="BAQ753" s="16"/>
      <c r="BAR753" s="16"/>
      <c r="BAS753" s="16"/>
      <c r="BAT753" s="16"/>
      <c r="BAU753" s="16"/>
      <c r="BAV753" s="16"/>
      <c r="BAW753" s="16"/>
      <c r="BAX753" s="16"/>
      <c r="BAY753" s="16"/>
      <c r="BAZ753" s="16"/>
      <c r="BBA753" s="16"/>
      <c r="BBB753" s="16"/>
      <c r="BBC753" s="16"/>
      <c r="BBD753" s="16"/>
      <c r="BBE753" s="16"/>
      <c r="BBF753" s="16"/>
      <c r="BBG753" s="16"/>
      <c r="BBH753" s="16"/>
      <c r="BBI753" s="16"/>
      <c r="BBJ753" s="16"/>
      <c r="BBK753" s="16"/>
      <c r="BBL753" s="16"/>
      <c r="BBM753" s="16"/>
      <c r="BBN753" s="16"/>
      <c r="BBO753" s="16"/>
      <c r="BBP753" s="16"/>
      <c r="BBQ753" s="16"/>
      <c r="BBR753" s="16"/>
      <c r="BBS753" s="16"/>
      <c r="BBT753" s="16"/>
      <c r="BBU753" s="16"/>
      <c r="BBV753" s="16"/>
      <c r="BBW753" s="16"/>
      <c r="BBX753" s="16"/>
      <c r="BBY753" s="16"/>
      <c r="BBZ753" s="16"/>
      <c r="BCA753" s="16"/>
      <c r="BCB753" s="16"/>
      <c r="BCC753" s="16"/>
      <c r="BCD753" s="16"/>
      <c r="BCE753" s="16"/>
      <c r="BCF753" s="16"/>
      <c r="BCG753" s="16"/>
      <c r="BCH753" s="16"/>
      <c r="BCI753" s="16"/>
      <c r="BCJ753" s="16"/>
      <c r="BCK753" s="16"/>
      <c r="BCL753" s="16"/>
      <c r="BCM753" s="16"/>
      <c r="BCN753" s="16"/>
      <c r="BCO753" s="16"/>
      <c r="BCP753" s="16"/>
      <c r="BCQ753" s="16"/>
      <c r="BCR753" s="16"/>
      <c r="BCS753" s="16"/>
      <c r="BCT753" s="16"/>
      <c r="BCU753" s="16"/>
      <c r="BCV753" s="16"/>
      <c r="BCW753" s="16"/>
      <c r="BCX753" s="16"/>
      <c r="BCY753" s="16"/>
      <c r="BCZ753" s="16"/>
      <c r="BDA753" s="16"/>
      <c r="BDB753" s="16"/>
      <c r="BDC753" s="16"/>
      <c r="BDD753" s="16"/>
      <c r="BDE753" s="16"/>
      <c r="BDF753" s="16"/>
      <c r="BDG753" s="16"/>
      <c r="BDH753" s="16"/>
      <c r="BDI753" s="16"/>
      <c r="BDJ753" s="16"/>
      <c r="BDK753" s="16"/>
      <c r="BDL753" s="16"/>
      <c r="BDM753" s="16"/>
      <c r="BDN753" s="16"/>
      <c r="BDO753" s="16"/>
      <c r="BDP753" s="16"/>
      <c r="BDQ753" s="16"/>
      <c r="BDR753" s="16"/>
      <c r="BDS753" s="16"/>
      <c r="BDT753" s="16"/>
      <c r="BDU753" s="16"/>
      <c r="BDV753" s="16"/>
      <c r="BDW753" s="16"/>
      <c r="BDX753" s="16"/>
      <c r="BDY753" s="16"/>
      <c r="BDZ753" s="16"/>
      <c r="BEA753" s="16"/>
      <c r="BEB753" s="16"/>
      <c r="BEC753" s="16"/>
      <c r="BED753" s="16"/>
      <c r="BEE753" s="16"/>
      <c r="BEF753" s="16"/>
      <c r="BEG753" s="16"/>
      <c r="BEH753" s="16"/>
      <c r="BEI753" s="16"/>
      <c r="BEJ753" s="16"/>
      <c r="BEK753" s="16"/>
      <c r="BEL753" s="16"/>
      <c r="BEM753" s="16"/>
      <c r="BEN753" s="16"/>
      <c r="BEO753" s="16"/>
      <c r="BEP753" s="16"/>
      <c r="BEQ753" s="16"/>
      <c r="BER753" s="16"/>
      <c r="BES753" s="16"/>
      <c r="BET753" s="16"/>
      <c r="BEU753" s="16"/>
      <c r="BEV753" s="16"/>
      <c r="BEW753" s="16"/>
      <c r="BEX753" s="16"/>
      <c r="BEY753" s="16"/>
      <c r="BEZ753" s="16"/>
      <c r="BFA753" s="16"/>
      <c r="BFB753" s="16"/>
      <c r="BFC753" s="16"/>
      <c r="BFD753" s="16"/>
      <c r="BFE753" s="16"/>
      <c r="BFF753" s="16"/>
      <c r="BFG753" s="16"/>
      <c r="BFH753" s="16"/>
      <c r="BFI753" s="16"/>
      <c r="BFJ753" s="16"/>
      <c r="BFK753" s="16"/>
      <c r="BFL753" s="16"/>
      <c r="BFM753" s="16"/>
      <c r="BFN753" s="16"/>
      <c r="BFO753" s="16"/>
      <c r="BFP753" s="16"/>
      <c r="BFQ753" s="16"/>
      <c r="BFR753" s="16"/>
      <c r="BFS753" s="16"/>
      <c r="BFT753" s="16"/>
      <c r="BFU753" s="16"/>
      <c r="BFV753" s="16"/>
      <c r="BFW753" s="16"/>
      <c r="BFX753" s="16"/>
      <c r="BFY753" s="16"/>
      <c r="BFZ753" s="16"/>
      <c r="BGA753" s="16"/>
      <c r="BGB753" s="16"/>
      <c r="BGC753" s="16"/>
      <c r="BGD753" s="16"/>
      <c r="BGE753" s="16"/>
      <c r="BGF753" s="16"/>
      <c r="BGG753" s="16"/>
      <c r="BGH753" s="16"/>
      <c r="BGI753" s="16"/>
      <c r="BGJ753" s="16"/>
      <c r="BGK753" s="16"/>
      <c r="BGL753" s="16"/>
      <c r="BGM753" s="16"/>
      <c r="BGN753" s="16"/>
      <c r="BGO753" s="16"/>
      <c r="BGP753" s="16"/>
      <c r="BGQ753" s="16"/>
      <c r="BGR753" s="16"/>
      <c r="BGS753" s="16"/>
      <c r="BGT753" s="16"/>
      <c r="BGU753" s="16"/>
      <c r="BGV753" s="16"/>
      <c r="BGW753" s="16"/>
      <c r="BGX753" s="16"/>
      <c r="BGY753" s="16"/>
      <c r="BGZ753" s="16"/>
      <c r="BHA753" s="16"/>
      <c r="BHB753" s="16"/>
      <c r="BHC753" s="16"/>
      <c r="BHD753" s="16"/>
      <c r="BHE753" s="16"/>
      <c r="BHF753" s="16"/>
      <c r="BHG753" s="16"/>
      <c r="BHH753" s="16"/>
      <c r="BHI753" s="16"/>
      <c r="BHJ753" s="16"/>
      <c r="BHK753" s="16"/>
      <c r="BHL753" s="16"/>
      <c r="BHM753" s="16"/>
      <c r="BHN753" s="16"/>
      <c r="BHO753" s="16"/>
      <c r="BHP753" s="16"/>
      <c r="BHQ753" s="16"/>
      <c r="BHR753" s="16"/>
      <c r="BHS753" s="16"/>
      <c r="BHT753" s="16"/>
      <c r="BHU753" s="16"/>
      <c r="BHV753" s="16"/>
      <c r="BHW753" s="16"/>
      <c r="BHX753" s="16"/>
      <c r="BHY753" s="16"/>
      <c r="BHZ753" s="16"/>
      <c r="BIA753" s="16"/>
      <c r="BIB753" s="16"/>
      <c r="BIC753" s="16"/>
      <c r="BID753" s="16"/>
      <c r="BIE753" s="16"/>
      <c r="BIF753" s="16"/>
      <c r="BIG753" s="16"/>
      <c r="BIH753" s="16"/>
      <c r="BII753" s="16"/>
      <c r="BIJ753" s="16"/>
      <c r="BIK753" s="16"/>
      <c r="BIL753" s="16"/>
      <c r="BIM753" s="16"/>
      <c r="BIN753" s="16"/>
      <c r="BIO753" s="16"/>
      <c r="BIP753" s="16"/>
      <c r="BIQ753" s="16"/>
      <c r="BIR753" s="16"/>
      <c r="BIS753" s="16"/>
      <c r="BIT753" s="16"/>
      <c r="BIU753" s="16"/>
      <c r="BIV753" s="16"/>
      <c r="BIW753" s="16"/>
      <c r="BIX753" s="16"/>
      <c r="BIY753" s="16"/>
      <c r="BIZ753" s="16"/>
      <c r="BJA753" s="16"/>
      <c r="BJB753" s="16"/>
      <c r="BJC753" s="16"/>
      <c r="BJD753" s="16"/>
      <c r="BJE753" s="16"/>
      <c r="BJF753" s="16"/>
      <c r="BJG753" s="16"/>
      <c r="BJH753" s="16"/>
      <c r="BJI753" s="16"/>
      <c r="BJJ753" s="16"/>
      <c r="BJK753" s="16"/>
      <c r="BJL753" s="16"/>
      <c r="BJM753" s="16"/>
      <c r="BJN753" s="16"/>
      <c r="BJO753" s="16"/>
      <c r="BJP753" s="16"/>
      <c r="BJQ753" s="16"/>
      <c r="BJR753" s="16"/>
      <c r="BJS753" s="16"/>
      <c r="BJT753" s="16"/>
      <c r="BJU753" s="16"/>
      <c r="BJV753" s="16"/>
      <c r="BJW753" s="16"/>
      <c r="BJX753" s="16"/>
      <c r="BJY753" s="16"/>
      <c r="BJZ753" s="16"/>
      <c r="BKA753" s="16"/>
      <c r="BKB753" s="16"/>
      <c r="BKC753" s="16"/>
      <c r="BKD753" s="16"/>
      <c r="BKE753" s="16"/>
      <c r="BKF753" s="16"/>
      <c r="BKG753" s="16"/>
      <c r="BKH753" s="16"/>
      <c r="BKI753" s="16"/>
      <c r="BKJ753" s="16"/>
      <c r="BKK753" s="16"/>
      <c r="BKL753" s="16"/>
      <c r="BKM753" s="16"/>
      <c r="BKN753" s="16"/>
      <c r="BKO753" s="16"/>
      <c r="BKP753" s="16"/>
      <c r="BKQ753" s="16"/>
      <c r="BKR753" s="16"/>
      <c r="BKS753" s="16"/>
      <c r="BKT753" s="16"/>
      <c r="BKU753" s="16"/>
      <c r="BKV753" s="16"/>
      <c r="BKW753" s="16"/>
      <c r="BKX753" s="16"/>
      <c r="BKY753" s="16"/>
      <c r="BKZ753" s="16"/>
      <c r="BLA753" s="16"/>
      <c r="BLB753" s="16"/>
      <c r="BLC753" s="16"/>
      <c r="BLD753" s="16"/>
      <c r="BLE753" s="16"/>
      <c r="BLF753" s="16"/>
      <c r="BLG753" s="16"/>
      <c r="BLH753" s="16"/>
      <c r="BLI753" s="16"/>
      <c r="BLJ753" s="16"/>
      <c r="BLK753" s="16"/>
      <c r="BLL753" s="16"/>
      <c r="BLM753" s="16"/>
      <c r="BLN753" s="16"/>
      <c r="BLO753" s="16"/>
      <c r="BLP753" s="16"/>
      <c r="BLQ753" s="16"/>
      <c r="BLR753" s="16"/>
      <c r="BLS753" s="16"/>
      <c r="BLT753" s="16"/>
      <c r="BLU753" s="16"/>
      <c r="BLV753" s="16"/>
      <c r="BLW753" s="16"/>
      <c r="BLX753" s="16"/>
      <c r="BLY753" s="16"/>
      <c r="BLZ753" s="16"/>
      <c r="BMA753" s="16"/>
      <c r="BMB753" s="16"/>
      <c r="BMC753" s="16"/>
      <c r="BMD753" s="16"/>
      <c r="BME753" s="16"/>
      <c r="BMF753" s="16"/>
      <c r="BMG753" s="16"/>
      <c r="BMH753" s="16"/>
      <c r="BMI753" s="16"/>
      <c r="BMJ753" s="16"/>
      <c r="BMK753" s="16"/>
      <c r="BML753" s="16"/>
      <c r="BMM753" s="16"/>
      <c r="BMN753" s="16"/>
      <c r="BMO753" s="16"/>
      <c r="BMP753" s="16"/>
      <c r="BMQ753" s="16"/>
      <c r="BMR753" s="16"/>
      <c r="BMS753" s="16"/>
      <c r="BMT753" s="16"/>
      <c r="BMU753" s="16"/>
      <c r="BMV753" s="16"/>
      <c r="BMW753" s="16"/>
      <c r="BMX753" s="16"/>
      <c r="BMY753" s="16"/>
      <c r="BMZ753" s="16"/>
      <c r="BNA753" s="16"/>
      <c r="BNB753" s="16"/>
      <c r="BNC753" s="16"/>
      <c r="BND753" s="16"/>
      <c r="BNE753" s="16"/>
      <c r="BNF753" s="16"/>
      <c r="BNG753" s="16"/>
      <c r="BNH753" s="16"/>
      <c r="BNI753" s="16"/>
      <c r="BNJ753" s="16"/>
      <c r="BNK753" s="16"/>
      <c r="BNL753" s="16"/>
      <c r="BNM753" s="16"/>
      <c r="BNN753" s="16"/>
      <c r="BNO753" s="16"/>
      <c r="BNP753" s="16"/>
      <c r="BNQ753" s="16"/>
      <c r="BNR753" s="16"/>
      <c r="BNS753" s="16"/>
      <c r="BNT753" s="16"/>
      <c r="BNU753" s="16"/>
      <c r="BNV753" s="16"/>
      <c r="BNW753" s="16"/>
      <c r="BNX753" s="16"/>
      <c r="BNY753" s="16"/>
      <c r="BNZ753" s="16"/>
      <c r="BOA753" s="16"/>
      <c r="BOB753" s="16"/>
      <c r="BOC753" s="16"/>
      <c r="BOD753" s="16"/>
      <c r="BOE753" s="16"/>
      <c r="BOF753" s="16"/>
      <c r="BOG753" s="16"/>
      <c r="BOH753" s="16"/>
      <c r="BOI753" s="16"/>
      <c r="BOJ753" s="16"/>
      <c r="BOK753" s="16"/>
      <c r="BOL753" s="16"/>
      <c r="BOM753" s="16"/>
      <c r="BON753" s="16"/>
      <c r="BOO753" s="16"/>
      <c r="BOP753" s="16"/>
      <c r="BOQ753" s="16"/>
      <c r="BOR753" s="16"/>
      <c r="BOS753" s="16"/>
      <c r="BOT753" s="16"/>
      <c r="BOU753" s="16"/>
      <c r="BOV753" s="16"/>
      <c r="BOW753" s="16"/>
      <c r="BOX753" s="16"/>
      <c r="BOY753" s="16"/>
      <c r="BOZ753" s="16"/>
      <c r="BPA753" s="16"/>
      <c r="BPB753" s="16"/>
      <c r="BPC753" s="16"/>
      <c r="BPD753" s="16"/>
      <c r="BPE753" s="16"/>
      <c r="BPF753" s="16"/>
      <c r="BPG753" s="16"/>
      <c r="BPH753" s="16"/>
      <c r="BPI753" s="16"/>
      <c r="BPJ753" s="16"/>
      <c r="BPK753" s="16"/>
      <c r="BPL753" s="16"/>
      <c r="BPM753" s="16"/>
      <c r="BPN753" s="16"/>
      <c r="BPO753" s="16"/>
      <c r="BPP753" s="16"/>
      <c r="BPQ753" s="16"/>
      <c r="BPR753" s="16"/>
      <c r="BPS753" s="16"/>
      <c r="BPT753" s="16"/>
      <c r="BPU753" s="16"/>
      <c r="BPV753" s="16"/>
      <c r="BPW753" s="16"/>
      <c r="BPX753" s="16"/>
      <c r="BPY753" s="16"/>
      <c r="BPZ753" s="16"/>
      <c r="BQA753" s="16"/>
      <c r="BQB753" s="16"/>
      <c r="BQC753" s="16"/>
      <c r="BQD753" s="16"/>
      <c r="BQE753" s="16"/>
      <c r="BQF753" s="16"/>
      <c r="BQG753" s="16"/>
      <c r="BQH753" s="16"/>
      <c r="BQI753" s="16"/>
      <c r="BQJ753" s="16"/>
      <c r="BQK753" s="16"/>
      <c r="BQL753" s="16"/>
      <c r="BQM753" s="16"/>
      <c r="BQN753" s="16"/>
      <c r="BQO753" s="16"/>
      <c r="BQP753" s="16"/>
      <c r="BQQ753" s="16"/>
      <c r="BQR753" s="16"/>
      <c r="BQS753" s="16"/>
      <c r="BQT753" s="16"/>
      <c r="BQU753" s="16"/>
      <c r="BQV753" s="16"/>
      <c r="BQW753" s="16"/>
      <c r="BQX753" s="16"/>
      <c r="BQY753" s="16"/>
      <c r="BQZ753" s="16"/>
      <c r="BRA753" s="16"/>
      <c r="BRB753" s="16"/>
      <c r="BRC753" s="16"/>
      <c r="BRD753" s="16"/>
      <c r="BRE753" s="16"/>
      <c r="BRF753" s="16"/>
      <c r="BRG753" s="16"/>
      <c r="BRH753" s="16"/>
      <c r="BRI753" s="16"/>
      <c r="BRJ753" s="16"/>
      <c r="BRK753" s="16"/>
      <c r="BRL753" s="16"/>
      <c r="BRM753" s="16"/>
      <c r="BRN753" s="16"/>
      <c r="BRO753" s="16"/>
      <c r="BRP753" s="16"/>
      <c r="BRQ753" s="16"/>
      <c r="BRR753" s="16"/>
      <c r="BRS753" s="16"/>
      <c r="BRT753" s="16"/>
      <c r="BRU753" s="16"/>
      <c r="BRV753" s="16"/>
      <c r="BRW753" s="16"/>
      <c r="BRX753" s="16"/>
      <c r="BRY753" s="16"/>
      <c r="BRZ753" s="16"/>
      <c r="BSA753" s="16"/>
      <c r="BSB753" s="16"/>
      <c r="BSC753" s="16"/>
      <c r="BSD753" s="16"/>
      <c r="BSE753" s="16"/>
      <c r="BSF753" s="16"/>
      <c r="BSG753" s="16"/>
      <c r="BSH753" s="16"/>
      <c r="BSI753" s="16"/>
      <c r="BSJ753" s="16"/>
      <c r="BSK753" s="16"/>
      <c r="BSL753" s="16"/>
      <c r="BSM753" s="16"/>
      <c r="BSN753" s="16"/>
      <c r="BSO753" s="16"/>
      <c r="BSP753" s="16"/>
      <c r="BSQ753" s="16"/>
      <c r="BSR753" s="16"/>
      <c r="BSS753" s="16"/>
      <c r="BST753" s="16"/>
      <c r="BSU753" s="16"/>
      <c r="BSV753" s="16"/>
      <c r="BSW753" s="16"/>
      <c r="BSX753" s="16"/>
      <c r="BSY753" s="16"/>
      <c r="BSZ753" s="16"/>
      <c r="BTA753" s="16"/>
      <c r="BTB753" s="16"/>
      <c r="BTC753" s="16"/>
      <c r="BTD753" s="16"/>
      <c r="BTE753" s="16"/>
      <c r="BTF753" s="16"/>
      <c r="BTG753" s="16"/>
      <c r="BTH753" s="16"/>
      <c r="BTI753" s="16"/>
      <c r="BTJ753" s="16"/>
      <c r="BTK753" s="16"/>
      <c r="BTL753" s="16"/>
      <c r="BTM753" s="16"/>
      <c r="BTN753" s="16"/>
      <c r="BTO753" s="16"/>
      <c r="BTP753" s="16"/>
      <c r="BTQ753" s="16"/>
      <c r="BTR753" s="16"/>
      <c r="BTS753" s="16"/>
      <c r="BTT753" s="16"/>
      <c r="BTU753" s="16"/>
      <c r="BTV753" s="16"/>
      <c r="BTW753" s="16"/>
      <c r="BTX753" s="16"/>
      <c r="BTY753" s="16"/>
      <c r="BTZ753" s="16"/>
      <c r="BUA753" s="16"/>
      <c r="BUB753" s="16"/>
      <c r="BUC753" s="16"/>
      <c r="BUD753" s="16"/>
      <c r="BUE753" s="16"/>
      <c r="BUF753" s="16"/>
      <c r="BUG753" s="16"/>
      <c r="BUH753" s="16"/>
      <c r="BUI753" s="16"/>
      <c r="BUJ753" s="16"/>
      <c r="BUK753" s="16"/>
      <c r="BUL753" s="16"/>
      <c r="BUM753" s="16"/>
      <c r="BUN753" s="16"/>
      <c r="BUO753" s="16"/>
      <c r="BUP753" s="16"/>
      <c r="BUQ753" s="16"/>
      <c r="BUR753" s="16"/>
      <c r="BUS753" s="16"/>
      <c r="BUT753" s="16"/>
      <c r="BUU753" s="16"/>
      <c r="BUV753" s="16"/>
      <c r="BUW753" s="16"/>
      <c r="BUX753" s="16"/>
      <c r="BUY753" s="16"/>
      <c r="BUZ753" s="16"/>
      <c r="BVA753" s="16"/>
      <c r="BVB753" s="16"/>
      <c r="BVC753" s="16"/>
      <c r="BVD753" s="16"/>
      <c r="BVE753" s="16"/>
      <c r="BVF753" s="16"/>
      <c r="BVG753" s="16"/>
      <c r="BVH753" s="16"/>
      <c r="BVI753" s="16"/>
      <c r="BVJ753" s="16"/>
      <c r="BVK753" s="16"/>
      <c r="BVL753" s="16"/>
      <c r="BVM753" s="16"/>
      <c r="BVN753" s="16"/>
      <c r="BVO753" s="16"/>
      <c r="BVP753" s="16"/>
      <c r="BVQ753" s="16"/>
      <c r="BVR753" s="16"/>
      <c r="BVS753" s="16"/>
      <c r="BVT753" s="16"/>
      <c r="BVU753" s="16"/>
      <c r="BVV753" s="16"/>
      <c r="BVW753" s="16"/>
      <c r="BVX753" s="16"/>
      <c r="BVY753" s="16"/>
      <c r="BVZ753" s="16"/>
      <c r="BWA753" s="16"/>
      <c r="BWB753" s="16"/>
      <c r="BWC753" s="16"/>
      <c r="BWD753" s="16"/>
      <c r="BWE753" s="16"/>
      <c r="BWF753" s="16"/>
      <c r="BWG753" s="16"/>
      <c r="BWH753" s="16"/>
      <c r="BWI753" s="16"/>
      <c r="BWJ753" s="16"/>
      <c r="BWK753" s="16"/>
      <c r="BWL753" s="16"/>
      <c r="BWM753" s="16"/>
      <c r="BWN753" s="16"/>
      <c r="BWO753" s="16"/>
      <c r="BWP753" s="16"/>
      <c r="BWQ753" s="16"/>
      <c r="BWR753" s="16"/>
      <c r="BWS753" s="16"/>
      <c r="BWT753" s="16"/>
      <c r="BWU753" s="16"/>
      <c r="BWV753" s="16"/>
      <c r="BWW753" s="16"/>
      <c r="BWX753" s="16"/>
      <c r="BWY753" s="16"/>
      <c r="BWZ753" s="16"/>
      <c r="BXA753" s="16"/>
      <c r="BXB753" s="16"/>
      <c r="BXC753" s="16"/>
      <c r="BXD753" s="16"/>
      <c r="BXE753" s="16"/>
      <c r="BXF753" s="16"/>
      <c r="BXG753" s="16"/>
      <c r="BXH753" s="16"/>
      <c r="BXI753" s="16"/>
      <c r="BXJ753" s="16"/>
      <c r="BXK753" s="16"/>
      <c r="BXL753" s="16"/>
      <c r="BXM753" s="16"/>
      <c r="BXN753" s="16"/>
      <c r="BXO753" s="16"/>
      <c r="BXP753" s="16"/>
      <c r="BXQ753" s="16"/>
      <c r="BXR753" s="16"/>
      <c r="BXS753" s="16"/>
      <c r="BXT753" s="16"/>
      <c r="BXU753" s="16"/>
      <c r="BXV753" s="16"/>
      <c r="BXW753" s="16"/>
      <c r="BXX753" s="16"/>
      <c r="BXY753" s="16"/>
      <c r="BXZ753" s="16"/>
      <c r="BYA753" s="16"/>
      <c r="BYB753" s="16"/>
      <c r="BYC753" s="16"/>
      <c r="BYD753" s="16"/>
      <c r="BYE753" s="16"/>
      <c r="BYF753" s="16"/>
      <c r="BYG753" s="16"/>
      <c r="BYH753" s="16"/>
      <c r="BYI753" s="16"/>
      <c r="BYJ753" s="16"/>
      <c r="BYK753" s="16"/>
      <c r="BYL753" s="16"/>
      <c r="BYM753" s="16"/>
      <c r="BYN753" s="16"/>
      <c r="BYO753" s="16"/>
      <c r="BYP753" s="16"/>
      <c r="BYQ753" s="16"/>
      <c r="BYR753" s="16"/>
      <c r="BYS753" s="16"/>
      <c r="BYT753" s="16"/>
      <c r="BYU753" s="16"/>
      <c r="BYV753" s="16"/>
      <c r="BYW753" s="16"/>
      <c r="BYX753" s="16"/>
      <c r="BYY753" s="16"/>
      <c r="BYZ753" s="16"/>
      <c r="BZA753" s="16"/>
      <c r="BZB753" s="16"/>
      <c r="BZC753" s="16"/>
      <c r="BZD753" s="16"/>
      <c r="BZE753" s="16"/>
      <c r="BZF753" s="16"/>
      <c r="BZG753" s="16"/>
      <c r="BZH753" s="16"/>
      <c r="BZI753" s="16"/>
      <c r="BZJ753" s="16"/>
      <c r="BZK753" s="16"/>
      <c r="BZL753" s="16"/>
      <c r="BZM753" s="16"/>
      <c r="BZN753" s="16"/>
      <c r="BZO753" s="16"/>
      <c r="BZP753" s="16"/>
      <c r="BZQ753" s="16"/>
      <c r="BZR753" s="16"/>
      <c r="BZS753" s="16"/>
      <c r="BZT753" s="16"/>
      <c r="BZU753" s="16"/>
      <c r="BZV753" s="16"/>
      <c r="BZW753" s="16"/>
      <c r="BZX753" s="16"/>
      <c r="BZY753" s="16"/>
      <c r="BZZ753" s="16"/>
      <c r="CAA753" s="16"/>
      <c r="CAB753" s="16"/>
      <c r="CAC753" s="16"/>
      <c r="CAD753" s="16"/>
      <c r="CAE753" s="16"/>
      <c r="CAF753" s="16"/>
      <c r="CAG753" s="16"/>
      <c r="CAH753" s="16"/>
      <c r="CAI753" s="16"/>
      <c r="CAJ753" s="16"/>
      <c r="CAK753" s="16"/>
      <c r="CAL753" s="16"/>
      <c r="CAM753" s="16"/>
      <c r="CAN753" s="16"/>
      <c r="CAO753" s="16"/>
      <c r="CAP753" s="16"/>
      <c r="CAQ753" s="16"/>
      <c r="CAR753" s="16"/>
      <c r="CAS753" s="16"/>
      <c r="CAT753" s="16"/>
      <c r="CAU753" s="16"/>
      <c r="CAV753" s="16"/>
      <c r="CAW753" s="16"/>
      <c r="CAX753" s="16"/>
      <c r="CAY753" s="16"/>
      <c r="CAZ753" s="16"/>
      <c r="CBA753" s="16"/>
      <c r="CBB753" s="16"/>
      <c r="CBC753" s="16"/>
      <c r="CBD753" s="16"/>
      <c r="CBE753" s="16"/>
      <c r="CBF753" s="16"/>
      <c r="CBG753" s="16"/>
      <c r="CBH753" s="16"/>
      <c r="CBI753" s="16"/>
      <c r="CBJ753" s="16"/>
      <c r="CBK753" s="16"/>
      <c r="CBL753" s="16"/>
      <c r="CBM753" s="16"/>
      <c r="CBN753" s="16"/>
      <c r="CBO753" s="16"/>
      <c r="CBP753" s="16"/>
      <c r="CBQ753" s="16"/>
      <c r="CBR753" s="16"/>
      <c r="CBS753" s="16"/>
      <c r="CBT753" s="16"/>
      <c r="CBU753" s="16"/>
      <c r="CBV753" s="16"/>
      <c r="CBW753" s="16"/>
      <c r="CBX753" s="16"/>
      <c r="CBY753" s="16"/>
      <c r="CBZ753" s="16"/>
      <c r="CCA753" s="16"/>
      <c r="CCB753" s="16"/>
      <c r="CCC753" s="16"/>
      <c r="CCD753" s="16"/>
      <c r="CCE753" s="16"/>
      <c r="CCF753" s="16"/>
      <c r="CCG753" s="16"/>
      <c r="CCH753" s="16"/>
      <c r="CCI753" s="16"/>
      <c r="CCJ753" s="16"/>
      <c r="CCK753" s="16"/>
      <c r="CCL753" s="16"/>
      <c r="CCM753" s="16"/>
      <c r="CCN753" s="16"/>
      <c r="CCO753" s="16"/>
      <c r="CCP753" s="16"/>
      <c r="CCQ753" s="16"/>
      <c r="CCR753" s="16"/>
      <c r="CCS753" s="16"/>
      <c r="CCT753" s="16"/>
      <c r="CCU753" s="16"/>
      <c r="CCV753" s="16"/>
      <c r="CCW753" s="16"/>
      <c r="CCX753" s="16"/>
      <c r="CCY753" s="16"/>
      <c r="CCZ753" s="16"/>
      <c r="CDA753" s="16"/>
      <c r="CDB753" s="16"/>
      <c r="CDC753" s="16"/>
      <c r="CDD753" s="16"/>
      <c r="CDE753" s="16"/>
      <c r="CDF753" s="16"/>
      <c r="CDG753" s="16"/>
      <c r="CDH753" s="16"/>
      <c r="CDI753" s="16"/>
      <c r="CDJ753" s="16"/>
      <c r="CDK753" s="16"/>
      <c r="CDL753" s="16"/>
      <c r="CDM753" s="16"/>
      <c r="CDN753" s="16"/>
      <c r="CDO753" s="16"/>
      <c r="CDP753" s="16"/>
      <c r="CDQ753" s="16"/>
      <c r="CDR753" s="16"/>
      <c r="CDS753" s="16"/>
      <c r="CDT753" s="16"/>
      <c r="CDU753" s="16"/>
      <c r="CDV753" s="16"/>
      <c r="CDW753" s="16"/>
      <c r="CDX753" s="16"/>
      <c r="CDY753" s="16"/>
      <c r="CDZ753" s="16"/>
      <c r="CEA753" s="16"/>
      <c r="CEB753" s="16"/>
      <c r="CEC753" s="16"/>
      <c r="CED753" s="16"/>
      <c r="CEE753" s="16"/>
      <c r="CEF753" s="16"/>
      <c r="CEG753" s="16"/>
      <c r="CEH753" s="16"/>
      <c r="CEI753" s="16"/>
      <c r="CEJ753" s="16"/>
      <c r="CEK753" s="16"/>
      <c r="CEL753" s="16"/>
      <c r="CEM753" s="16"/>
      <c r="CEN753" s="16"/>
      <c r="CEO753" s="16"/>
      <c r="CEP753" s="16"/>
      <c r="CEQ753" s="16"/>
      <c r="CER753" s="16"/>
      <c r="CES753" s="16"/>
      <c r="CET753" s="16"/>
      <c r="CEU753" s="16"/>
      <c r="CEV753" s="16"/>
      <c r="CEW753" s="16"/>
      <c r="CEX753" s="16"/>
      <c r="CEY753" s="16"/>
      <c r="CEZ753" s="16"/>
      <c r="CFA753" s="16"/>
      <c r="CFB753" s="16"/>
      <c r="CFC753" s="16"/>
      <c r="CFD753" s="16"/>
      <c r="CFE753" s="16"/>
      <c r="CFF753" s="16"/>
      <c r="CFG753" s="16"/>
      <c r="CFH753" s="16"/>
      <c r="CFI753" s="16"/>
      <c r="CFJ753" s="16"/>
      <c r="CFK753" s="16"/>
      <c r="CFL753" s="16"/>
      <c r="CFM753" s="16"/>
      <c r="CFN753" s="16"/>
      <c r="CFO753" s="16"/>
      <c r="CFP753" s="16"/>
      <c r="CFQ753" s="16"/>
      <c r="CFR753" s="16"/>
      <c r="CFS753" s="16"/>
      <c r="CFT753" s="16"/>
      <c r="CFU753" s="16"/>
      <c r="CFV753" s="16"/>
      <c r="CFW753" s="16"/>
      <c r="CFX753" s="16"/>
      <c r="CFY753" s="16"/>
      <c r="CFZ753" s="16"/>
      <c r="CGA753" s="16"/>
      <c r="CGB753" s="16"/>
      <c r="CGC753" s="16"/>
      <c r="CGD753" s="16"/>
      <c r="CGE753" s="16"/>
      <c r="CGF753" s="16"/>
      <c r="CGG753" s="16"/>
      <c r="CGH753" s="16"/>
      <c r="CGI753" s="16"/>
      <c r="CGJ753" s="16"/>
      <c r="CGK753" s="16"/>
      <c r="CGL753" s="16"/>
      <c r="CGM753" s="16"/>
      <c r="CGN753" s="16"/>
      <c r="CGO753" s="16"/>
      <c r="CGP753" s="16"/>
      <c r="CGQ753" s="16"/>
      <c r="CGR753" s="16"/>
      <c r="CGS753" s="16"/>
      <c r="CGT753" s="16"/>
      <c r="CGU753" s="16"/>
      <c r="CGV753" s="16"/>
      <c r="CGW753" s="16"/>
      <c r="CGX753" s="16"/>
      <c r="CGY753" s="16"/>
      <c r="CGZ753" s="16"/>
      <c r="CHA753" s="16"/>
      <c r="CHB753" s="16"/>
      <c r="CHC753" s="16"/>
      <c r="CHD753" s="16"/>
      <c r="CHE753" s="16"/>
      <c r="CHF753" s="16"/>
      <c r="CHG753" s="16"/>
      <c r="CHH753" s="16"/>
      <c r="CHI753" s="16"/>
      <c r="CHJ753" s="16"/>
      <c r="CHK753" s="16"/>
      <c r="CHL753" s="16"/>
      <c r="CHM753" s="16"/>
      <c r="CHN753" s="16"/>
      <c r="CHO753" s="16"/>
      <c r="CHP753" s="16"/>
      <c r="CHQ753" s="16"/>
      <c r="CHR753" s="16"/>
      <c r="CHS753" s="16"/>
      <c r="CHT753" s="16"/>
      <c r="CHU753" s="16"/>
      <c r="CHV753" s="16"/>
      <c r="CHW753" s="16"/>
      <c r="CHX753" s="16"/>
      <c r="CHY753" s="16"/>
      <c r="CHZ753" s="16"/>
      <c r="CIA753" s="16"/>
      <c r="CIB753" s="16"/>
      <c r="CIC753" s="16"/>
      <c r="CID753" s="16"/>
      <c r="CIE753" s="16"/>
      <c r="CIF753" s="16"/>
      <c r="CIG753" s="16"/>
      <c r="CIH753" s="16"/>
      <c r="CII753" s="16"/>
      <c r="CIJ753" s="16"/>
      <c r="CIK753" s="16"/>
      <c r="CIL753" s="16"/>
      <c r="CIM753" s="16"/>
      <c r="CIN753" s="16"/>
      <c r="CIO753" s="16"/>
      <c r="CIP753" s="16"/>
      <c r="CIQ753" s="16"/>
      <c r="CIR753" s="16"/>
      <c r="CIS753" s="16"/>
      <c r="CIT753" s="16"/>
      <c r="CIU753" s="16"/>
      <c r="CIV753" s="16"/>
      <c r="CIW753" s="16"/>
      <c r="CIX753" s="16"/>
      <c r="CIY753" s="16"/>
      <c r="CIZ753" s="16"/>
      <c r="CJA753" s="16"/>
      <c r="CJB753" s="16"/>
      <c r="CJC753" s="16"/>
      <c r="CJD753" s="16"/>
      <c r="CJE753" s="16"/>
      <c r="CJF753" s="16"/>
      <c r="CJG753" s="16"/>
      <c r="CJH753" s="16"/>
      <c r="CJI753" s="16"/>
      <c r="CJJ753" s="16"/>
      <c r="CJK753" s="16"/>
      <c r="CJL753" s="16"/>
      <c r="CJM753" s="16"/>
      <c r="CJN753" s="16"/>
      <c r="CJO753" s="16"/>
      <c r="CJP753" s="16"/>
      <c r="CJQ753" s="16"/>
      <c r="CJR753" s="16"/>
      <c r="CJS753" s="16"/>
      <c r="CJT753" s="16"/>
      <c r="CJU753" s="16"/>
      <c r="CJV753" s="16"/>
      <c r="CJW753" s="16"/>
      <c r="CJX753" s="16"/>
      <c r="CJY753" s="16"/>
      <c r="CJZ753" s="16"/>
      <c r="CKA753" s="16"/>
      <c r="CKB753" s="16"/>
      <c r="CKC753" s="16"/>
      <c r="CKD753" s="16"/>
      <c r="CKE753" s="16"/>
      <c r="CKF753" s="16"/>
      <c r="CKG753" s="16"/>
      <c r="CKH753" s="16"/>
      <c r="CKI753" s="16"/>
      <c r="CKJ753" s="16"/>
      <c r="CKK753" s="16"/>
      <c r="CKL753" s="16"/>
      <c r="CKM753" s="16"/>
      <c r="CKN753" s="16"/>
      <c r="CKO753" s="16"/>
      <c r="CKP753" s="16"/>
      <c r="CKQ753" s="16"/>
      <c r="CKR753" s="16"/>
      <c r="CKS753" s="16"/>
      <c r="CKT753" s="16"/>
      <c r="CKU753" s="16"/>
      <c r="CKV753" s="16"/>
      <c r="CKW753" s="16"/>
      <c r="CKX753" s="16"/>
      <c r="CKY753" s="16"/>
      <c r="CKZ753" s="16"/>
      <c r="CLA753" s="16"/>
      <c r="CLB753" s="16"/>
      <c r="CLC753" s="16"/>
      <c r="CLD753" s="16"/>
      <c r="CLE753" s="16"/>
      <c r="CLF753" s="16"/>
      <c r="CLG753" s="16"/>
      <c r="CLH753" s="16"/>
      <c r="CLI753" s="16"/>
      <c r="CLJ753" s="16"/>
      <c r="CLK753" s="16"/>
      <c r="CLL753" s="16"/>
      <c r="CLM753" s="16"/>
      <c r="CLN753" s="16"/>
      <c r="CLO753" s="16"/>
      <c r="CLP753" s="16"/>
      <c r="CLQ753" s="16"/>
      <c r="CLR753" s="16"/>
      <c r="CLS753" s="16"/>
      <c r="CLT753" s="16"/>
      <c r="CLU753" s="16"/>
      <c r="CLV753" s="16"/>
      <c r="CLW753" s="16"/>
      <c r="CLX753" s="16"/>
      <c r="CLY753" s="16"/>
      <c r="CLZ753" s="16"/>
      <c r="CMA753" s="16"/>
      <c r="CMB753" s="16"/>
      <c r="CMC753" s="16"/>
      <c r="CMD753" s="16"/>
      <c r="CME753" s="16"/>
      <c r="CMF753" s="16"/>
      <c r="CMG753" s="16"/>
      <c r="CMH753" s="16"/>
      <c r="CMI753" s="16"/>
      <c r="CMJ753" s="16"/>
      <c r="CMK753" s="16"/>
      <c r="CML753" s="16"/>
      <c r="CMM753" s="16"/>
      <c r="CMN753" s="16"/>
      <c r="CMO753" s="16"/>
      <c r="CMP753" s="16"/>
      <c r="CMQ753" s="16"/>
      <c r="CMR753" s="16"/>
      <c r="CMS753" s="16"/>
      <c r="CMT753" s="16"/>
      <c r="CMU753" s="16"/>
      <c r="CMV753" s="16"/>
      <c r="CMW753" s="16"/>
      <c r="CMX753" s="16"/>
      <c r="CMY753" s="16"/>
      <c r="CMZ753" s="16"/>
      <c r="CNA753" s="16"/>
      <c r="CNB753" s="16"/>
      <c r="CNC753" s="16"/>
      <c r="CND753" s="16"/>
      <c r="CNE753" s="16"/>
      <c r="CNF753" s="16"/>
      <c r="CNG753" s="16"/>
      <c r="CNH753" s="16"/>
      <c r="CNI753" s="16"/>
      <c r="CNJ753" s="16"/>
      <c r="CNK753" s="16"/>
      <c r="CNL753" s="16"/>
      <c r="CNM753" s="16"/>
      <c r="CNN753" s="16"/>
      <c r="CNO753" s="16"/>
      <c r="CNP753" s="16"/>
      <c r="CNQ753" s="16"/>
      <c r="CNR753" s="16"/>
      <c r="CNS753" s="16"/>
      <c r="CNT753" s="16"/>
      <c r="CNU753" s="16"/>
      <c r="CNV753" s="16"/>
      <c r="CNW753" s="16"/>
      <c r="CNX753" s="16"/>
      <c r="CNY753" s="16"/>
      <c r="CNZ753" s="16"/>
      <c r="COA753" s="16"/>
      <c r="COB753" s="16"/>
      <c r="COC753" s="16"/>
      <c r="COD753" s="16"/>
      <c r="COE753" s="16"/>
      <c r="COF753" s="16"/>
      <c r="COG753" s="16"/>
      <c r="COH753" s="16"/>
      <c r="COI753" s="16"/>
      <c r="COJ753" s="16"/>
      <c r="COK753" s="16"/>
      <c r="COL753" s="16"/>
      <c r="COM753" s="16"/>
      <c r="CON753" s="16"/>
      <c r="COO753" s="16"/>
      <c r="COP753" s="16"/>
      <c r="COQ753" s="16"/>
      <c r="COR753" s="16"/>
      <c r="COS753" s="16"/>
      <c r="COT753" s="16"/>
      <c r="COU753" s="16"/>
      <c r="COV753" s="16"/>
      <c r="COW753" s="16"/>
      <c r="COX753" s="16"/>
      <c r="COY753" s="16"/>
      <c r="COZ753" s="16"/>
      <c r="CPA753" s="16"/>
      <c r="CPB753" s="16"/>
      <c r="CPC753" s="16"/>
      <c r="CPD753" s="16"/>
      <c r="CPE753" s="16"/>
      <c r="CPF753" s="16"/>
      <c r="CPG753" s="16"/>
      <c r="CPH753" s="16"/>
      <c r="CPI753" s="16"/>
      <c r="CPJ753" s="16"/>
      <c r="CPK753" s="16"/>
      <c r="CPL753" s="16"/>
      <c r="CPM753" s="16"/>
      <c r="CPN753" s="16"/>
      <c r="CPO753" s="16"/>
      <c r="CPP753" s="16"/>
      <c r="CPQ753" s="16"/>
      <c r="CPR753" s="16"/>
      <c r="CPS753" s="16"/>
      <c r="CPT753" s="16"/>
      <c r="CPU753" s="16"/>
      <c r="CPV753" s="16"/>
      <c r="CPW753" s="16"/>
      <c r="CPX753" s="16"/>
      <c r="CPY753" s="16"/>
      <c r="CPZ753" s="16"/>
      <c r="CQA753" s="16"/>
      <c r="CQB753" s="16"/>
      <c r="CQC753" s="16"/>
      <c r="CQD753" s="16"/>
      <c r="CQE753" s="16"/>
      <c r="CQF753" s="16"/>
      <c r="CQG753" s="16"/>
      <c r="CQH753" s="16"/>
      <c r="CQI753" s="16"/>
      <c r="CQJ753" s="16"/>
      <c r="CQK753" s="16"/>
      <c r="CQL753" s="16"/>
      <c r="CQM753" s="16"/>
      <c r="CQN753" s="16"/>
      <c r="CQO753" s="16"/>
      <c r="CQP753" s="16"/>
      <c r="CQQ753" s="16"/>
      <c r="CQR753" s="16"/>
      <c r="CQS753" s="16"/>
      <c r="CQT753" s="16"/>
      <c r="CQU753" s="16"/>
      <c r="CQV753" s="16"/>
      <c r="CQW753" s="16"/>
      <c r="CQX753" s="16"/>
      <c r="CQY753" s="16"/>
      <c r="CQZ753" s="16"/>
      <c r="CRA753" s="16"/>
      <c r="CRB753" s="16"/>
      <c r="CRC753" s="16"/>
      <c r="CRD753" s="16"/>
      <c r="CRE753" s="16"/>
      <c r="CRF753" s="16"/>
      <c r="CRG753" s="16"/>
      <c r="CRH753" s="16"/>
      <c r="CRI753" s="16"/>
      <c r="CRJ753" s="16"/>
      <c r="CRK753" s="16"/>
      <c r="CRL753" s="16"/>
      <c r="CRM753" s="16"/>
      <c r="CRN753" s="16"/>
      <c r="CRO753" s="16"/>
      <c r="CRP753" s="16"/>
      <c r="CRQ753" s="16"/>
      <c r="CRR753" s="16"/>
      <c r="CRS753" s="16"/>
      <c r="CRT753" s="16"/>
      <c r="CRU753" s="16"/>
      <c r="CRV753" s="16"/>
      <c r="CRW753" s="16"/>
      <c r="CRX753" s="16"/>
      <c r="CRY753" s="16"/>
      <c r="CRZ753" s="16"/>
      <c r="CSA753" s="16"/>
      <c r="CSB753" s="16"/>
      <c r="CSC753" s="16"/>
      <c r="CSD753" s="16"/>
      <c r="CSE753" s="16"/>
      <c r="CSF753" s="16"/>
      <c r="CSG753" s="16"/>
      <c r="CSH753" s="16"/>
      <c r="CSI753" s="16"/>
      <c r="CSJ753" s="16"/>
      <c r="CSK753" s="16"/>
      <c r="CSL753" s="16"/>
      <c r="CSM753" s="16"/>
      <c r="CSN753" s="16"/>
      <c r="CSO753" s="16"/>
      <c r="CSP753" s="16"/>
      <c r="CSQ753" s="16"/>
      <c r="CSR753" s="16"/>
      <c r="CSS753" s="16"/>
      <c r="CST753" s="16"/>
      <c r="CSU753" s="16"/>
      <c r="CSV753" s="16"/>
      <c r="CSW753" s="16"/>
      <c r="CSX753" s="16"/>
      <c r="CSY753" s="16"/>
      <c r="CSZ753" s="16"/>
      <c r="CTA753" s="16"/>
      <c r="CTB753" s="16"/>
      <c r="CTC753" s="16"/>
      <c r="CTD753" s="16"/>
      <c r="CTE753" s="16"/>
      <c r="CTF753" s="16"/>
      <c r="CTG753" s="16"/>
      <c r="CTH753" s="16"/>
      <c r="CTI753" s="16"/>
      <c r="CTJ753" s="16"/>
      <c r="CTK753" s="16"/>
      <c r="CTL753" s="16"/>
      <c r="CTM753" s="16"/>
      <c r="CTN753" s="16"/>
      <c r="CTO753" s="16"/>
      <c r="CTP753" s="16"/>
      <c r="CTQ753" s="16"/>
      <c r="CTR753" s="16"/>
      <c r="CTS753" s="16"/>
      <c r="CTT753" s="16"/>
      <c r="CTU753" s="16"/>
      <c r="CTV753" s="16"/>
      <c r="CTW753" s="16"/>
      <c r="CTX753" s="16"/>
      <c r="CTY753" s="16"/>
      <c r="CTZ753" s="16"/>
      <c r="CUA753" s="16"/>
      <c r="CUB753" s="16"/>
      <c r="CUC753" s="16"/>
      <c r="CUD753" s="16"/>
      <c r="CUE753" s="16"/>
      <c r="CUF753" s="16"/>
      <c r="CUG753" s="16"/>
      <c r="CUH753" s="16"/>
      <c r="CUI753" s="16"/>
      <c r="CUJ753" s="16"/>
      <c r="CUK753" s="16"/>
      <c r="CUL753" s="16"/>
      <c r="CUM753" s="16"/>
      <c r="CUN753" s="16"/>
      <c r="CUO753" s="16"/>
      <c r="CUP753" s="16"/>
      <c r="CUQ753" s="16"/>
      <c r="CUR753" s="16"/>
      <c r="CUS753" s="16"/>
      <c r="CUT753" s="16"/>
      <c r="CUU753" s="16"/>
      <c r="CUV753" s="16"/>
      <c r="CUW753" s="16"/>
      <c r="CUX753" s="16"/>
      <c r="CUY753" s="16"/>
      <c r="CUZ753" s="16"/>
      <c r="CVA753" s="16"/>
      <c r="CVB753" s="16"/>
      <c r="CVC753" s="16"/>
      <c r="CVD753" s="16"/>
      <c r="CVE753" s="16"/>
      <c r="CVF753" s="16"/>
      <c r="CVG753" s="16"/>
      <c r="CVH753" s="16"/>
      <c r="CVI753" s="16"/>
      <c r="CVJ753" s="16"/>
      <c r="CVK753" s="16"/>
      <c r="CVL753" s="16"/>
      <c r="CVM753" s="16"/>
      <c r="CVN753" s="16"/>
      <c r="CVO753" s="16"/>
      <c r="CVP753" s="16"/>
      <c r="CVQ753" s="16"/>
      <c r="CVR753" s="16"/>
      <c r="CVS753" s="16"/>
      <c r="CVT753" s="16"/>
      <c r="CVU753" s="16"/>
      <c r="CVV753" s="16"/>
      <c r="CVW753" s="16"/>
      <c r="CVX753" s="16"/>
      <c r="CVY753" s="16"/>
      <c r="CVZ753" s="16"/>
      <c r="CWA753" s="16"/>
      <c r="CWB753" s="16"/>
      <c r="CWC753" s="16"/>
      <c r="CWD753" s="16"/>
      <c r="CWE753" s="16"/>
      <c r="CWF753" s="16"/>
      <c r="CWG753" s="16"/>
      <c r="CWH753" s="16"/>
      <c r="CWI753" s="16"/>
      <c r="CWJ753" s="16"/>
      <c r="CWK753" s="16"/>
      <c r="CWL753" s="16"/>
      <c r="CWM753" s="16"/>
      <c r="CWN753" s="16"/>
      <c r="CWO753" s="16"/>
      <c r="CWP753" s="16"/>
      <c r="CWQ753" s="16"/>
      <c r="CWR753" s="16"/>
      <c r="CWS753" s="16"/>
      <c r="CWT753" s="16"/>
      <c r="CWU753" s="16"/>
      <c r="CWV753" s="16"/>
      <c r="CWW753" s="16"/>
      <c r="CWX753" s="16"/>
      <c r="CWY753" s="16"/>
      <c r="CWZ753" s="16"/>
      <c r="CXA753" s="16"/>
      <c r="CXB753" s="16"/>
      <c r="CXC753" s="16"/>
      <c r="CXD753" s="16"/>
      <c r="CXE753" s="16"/>
      <c r="CXF753" s="16"/>
      <c r="CXG753" s="16"/>
      <c r="CXH753" s="16"/>
      <c r="CXI753" s="16"/>
      <c r="CXJ753" s="16"/>
      <c r="CXK753" s="16"/>
      <c r="CXL753" s="16"/>
      <c r="CXM753" s="16"/>
      <c r="CXN753" s="16"/>
      <c r="CXO753" s="16"/>
      <c r="CXP753" s="16"/>
      <c r="CXQ753" s="16"/>
      <c r="CXR753" s="16"/>
      <c r="CXS753" s="16"/>
      <c r="CXT753" s="16"/>
      <c r="CXU753" s="16"/>
      <c r="CXV753" s="16"/>
      <c r="CXW753" s="16"/>
      <c r="CXX753" s="16"/>
      <c r="CXY753" s="16"/>
      <c r="CXZ753" s="16"/>
      <c r="CYA753" s="16"/>
      <c r="CYB753" s="16"/>
      <c r="CYC753" s="16"/>
      <c r="CYD753" s="16"/>
      <c r="CYE753" s="16"/>
      <c r="CYF753" s="16"/>
      <c r="CYG753" s="16"/>
      <c r="CYH753" s="16"/>
      <c r="CYI753" s="16"/>
      <c r="CYJ753" s="16"/>
      <c r="CYK753" s="16"/>
      <c r="CYL753" s="16"/>
      <c r="CYM753" s="16"/>
      <c r="CYN753" s="16"/>
      <c r="CYO753" s="16"/>
      <c r="CYP753" s="16"/>
      <c r="CYQ753" s="16"/>
      <c r="CYR753" s="16"/>
      <c r="CYS753" s="16"/>
      <c r="CYT753" s="16"/>
      <c r="CYU753" s="16"/>
      <c r="CYV753" s="16"/>
      <c r="CYW753" s="16"/>
      <c r="CYX753" s="16"/>
      <c r="CYY753" s="16"/>
      <c r="CYZ753" s="16"/>
      <c r="CZA753" s="16"/>
      <c r="CZB753" s="16"/>
      <c r="CZC753" s="16"/>
      <c r="CZD753" s="16"/>
      <c r="CZE753" s="16"/>
      <c r="CZF753" s="16"/>
      <c r="CZG753" s="16"/>
      <c r="CZH753" s="16"/>
      <c r="CZI753" s="16"/>
      <c r="CZJ753" s="16"/>
      <c r="CZK753" s="16"/>
      <c r="CZL753" s="16"/>
      <c r="CZM753" s="16"/>
      <c r="CZN753" s="16"/>
      <c r="CZO753" s="16"/>
      <c r="CZP753" s="16"/>
      <c r="CZQ753" s="16"/>
      <c r="CZR753" s="16"/>
      <c r="CZS753" s="16"/>
      <c r="CZT753" s="16"/>
      <c r="CZU753" s="16"/>
      <c r="CZV753" s="16"/>
      <c r="CZW753" s="16"/>
      <c r="CZX753" s="16"/>
      <c r="CZY753" s="16"/>
      <c r="CZZ753" s="16"/>
      <c r="DAA753" s="16"/>
      <c r="DAB753" s="16"/>
      <c r="DAC753" s="16"/>
      <c r="DAD753" s="16"/>
      <c r="DAE753" s="16"/>
      <c r="DAF753" s="16"/>
      <c r="DAG753" s="16"/>
      <c r="DAH753" s="16"/>
      <c r="DAI753" s="16"/>
      <c r="DAJ753" s="16"/>
      <c r="DAK753" s="16"/>
      <c r="DAL753" s="16"/>
      <c r="DAM753" s="16"/>
      <c r="DAN753" s="16"/>
      <c r="DAO753" s="16"/>
      <c r="DAP753" s="16"/>
      <c r="DAQ753" s="16"/>
      <c r="DAR753" s="16"/>
      <c r="DAS753" s="16"/>
      <c r="DAT753" s="16"/>
      <c r="DAU753" s="16"/>
      <c r="DAV753" s="16"/>
      <c r="DAW753" s="16"/>
      <c r="DAX753" s="16"/>
      <c r="DAY753" s="16"/>
      <c r="DAZ753" s="16"/>
      <c r="DBA753" s="16"/>
      <c r="DBB753" s="16"/>
      <c r="DBC753" s="16"/>
      <c r="DBD753" s="16"/>
      <c r="DBE753" s="16"/>
      <c r="DBF753" s="16"/>
      <c r="DBG753" s="16"/>
      <c r="DBH753" s="16"/>
      <c r="DBI753" s="16"/>
      <c r="DBJ753" s="16"/>
      <c r="DBK753" s="16"/>
      <c r="DBL753" s="16"/>
      <c r="DBM753" s="16"/>
      <c r="DBN753" s="16"/>
      <c r="DBO753" s="16"/>
      <c r="DBP753" s="16"/>
      <c r="DBQ753" s="16"/>
      <c r="DBR753" s="16"/>
      <c r="DBS753" s="16"/>
      <c r="DBT753" s="16"/>
      <c r="DBU753" s="16"/>
      <c r="DBV753" s="16"/>
      <c r="DBW753" s="16"/>
      <c r="DBX753" s="16"/>
      <c r="DBY753" s="16"/>
      <c r="DBZ753" s="16"/>
      <c r="DCA753" s="16"/>
      <c r="DCB753" s="16"/>
      <c r="DCC753" s="16"/>
      <c r="DCD753" s="16"/>
      <c r="DCE753" s="16"/>
      <c r="DCF753" s="16"/>
      <c r="DCG753" s="16"/>
      <c r="DCH753" s="16"/>
      <c r="DCI753" s="16"/>
      <c r="DCJ753" s="16"/>
      <c r="DCK753" s="16"/>
      <c r="DCL753" s="16"/>
      <c r="DCM753" s="16"/>
      <c r="DCN753" s="16"/>
      <c r="DCO753" s="16"/>
      <c r="DCP753" s="16"/>
      <c r="DCQ753" s="16"/>
      <c r="DCR753" s="16"/>
      <c r="DCS753" s="16"/>
      <c r="DCT753" s="16"/>
      <c r="DCU753" s="16"/>
      <c r="DCV753" s="16"/>
      <c r="DCW753" s="16"/>
      <c r="DCX753" s="16"/>
      <c r="DCY753" s="16"/>
      <c r="DCZ753" s="16"/>
      <c r="DDA753" s="16"/>
      <c r="DDB753" s="16"/>
      <c r="DDC753" s="16"/>
      <c r="DDD753" s="16"/>
      <c r="DDE753" s="16"/>
      <c r="DDF753" s="16"/>
      <c r="DDG753" s="16"/>
      <c r="DDH753" s="16"/>
      <c r="DDI753" s="16"/>
      <c r="DDJ753" s="16"/>
      <c r="DDK753" s="16"/>
      <c r="DDL753" s="16"/>
      <c r="DDM753" s="16"/>
      <c r="DDN753" s="16"/>
      <c r="DDO753" s="16"/>
      <c r="DDP753" s="16"/>
      <c r="DDQ753" s="16"/>
      <c r="DDR753" s="16"/>
      <c r="DDS753" s="16"/>
      <c r="DDT753" s="16"/>
      <c r="DDU753" s="16"/>
      <c r="DDV753" s="16"/>
      <c r="DDW753" s="16"/>
      <c r="DDX753" s="16"/>
      <c r="DDY753" s="16"/>
      <c r="DDZ753" s="16"/>
      <c r="DEA753" s="16"/>
      <c r="DEB753" s="16"/>
      <c r="DEC753" s="16"/>
      <c r="DED753" s="16"/>
      <c r="DEE753" s="16"/>
      <c r="DEF753" s="16"/>
      <c r="DEG753" s="16"/>
      <c r="DEH753" s="16"/>
      <c r="DEI753" s="16"/>
      <c r="DEJ753" s="16"/>
      <c r="DEK753" s="16"/>
      <c r="DEL753" s="16"/>
      <c r="DEM753" s="16"/>
      <c r="DEN753" s="16"/>
      <c r="DEO753" s="16"/>
      <c r="DEP753" s="16"/>
      <c r="DEQ753" s="16"/>
      <c r="DER753" s="16"/>
      <c r="DES753" s="16"/>
      <c r="DET753" s="16"/>
      <c r="DEU753" s="16"/>
      <c r="DEV753" s="16"/>
      <c r="DEW753" s="16"/>
      <c r="DEX753" s="16"/>
      <c r="DEY753" s="16"/>
      <c r="DEZ753" s="16"/>
      <c r="DFA753" s="16"/>
      <c r="DFB753" s="16"/>
      <c r="DFC753" s="16"/>
      <c r="DFD753" s="16"/>
      <c r="DFE753" s="16"/>
      <c r="DFF753" s="16"/>
      <c r="DFG753" s="16"/>
      <c r="DFH753" s="16"/>
      <c r="DFI753" s="16"/>
      <c r="DFJ753" s="16"/>
      <c r="DFK753" s="16"/>
      <c r="DFL753" s="16"/>
      <c r="DFM753" s="16"/>
      <c r="DFN753" s="16"/>
      <c r="DFO753" s="16"/>
      <c r="DFP753" s="16"/>
      <c r="DFQ753" s="16"/>
      <c r="DFR753" s="16"/>
      <c r="DFS753" s="16"/>
      <c r="DFT753" s="16"/>
      <c r="DFU753" s="16"/>
      <c r="DFV753" s="16"/>
      <c r="DFW753" s="16"/>
      <c r="DFX753" s="16"/>
      <c r="DFY753" s="16"/>
      <c r="DFZ753" s="16"/>
      <c r="DGA753" s="16"/>
      <c r="DGB753" s="16"/>
      <c r="DGC753" s="16"/>
      <c r="DGD753" s="16"/>
      <c r="DGE753" s="16"/>
      <c r="DGF753" s="16"/>
      <c r="DGG753" s="16"/>
      <c r="DGH753" s="16"/>
      <c r="DGI753" s="16"/>
      <c r="DGJ753" s="16"/>
      <c r="DGK753" s="16"/>
      <c r="DGL753" s="16"/>
      <c r="DGM753" s="16"/>
      <c r="DGN753" s="16"/>
      <c r="DGO753" s="16"/>
      <c r="DGP753" s="16"/>
      <c r="DGQ753" s="16"/>
      <c r="DGR753" s="16"/>
      <c r="DGS753" s="16"/>
      <c r="DGT753" s="16"/>
      <c r="DGU753" s="16"/>
      <c r="DGV753" s="16"/>
      <c r="DGW753" s="16"/>
      <c r="DGX753" s="16"/>
      <c r="DGY753" s="16"/>
      <c r="DGZ753" s="16"/>
      <c r="DHA753" s="16"/>
      <c r="DHB753" s="16"/>
      <c r="DHC753" s="16"/>
      <c r="DHD753" s="16"/>
      <c r="DHE753" s="16"/>
      <c r="DHF753" s="16"/>
      <c r="DHG753" s="16"/>
      <c r="DHH753" s="16"/>
      <c r="DHI753" s="16"/>
      <c r="DHJ753" s="16"/>
      <c r="DHK753" s="16"/>
      <c r="DHL753" s="16"/>
      <c r="DHM753" s="16"/>
      <c r="DHN753" s="16"/>
      <c r="DHO753" s="16"/>
      <c r="DHP753" s="16"/>
      <c r="DHQ753" s="16"/>
      <c r="DHR753" s="16"/>
      <c r="DHS753" s="16"/>
      <c r="DHT753" s="16"/>
      <c r="DHU753" s="16"/>
      <c r="DHV753" s="16"/>
      <c r="DHW753" s="16"/>
      <c r="DHX753" s="16"/>
      <c r="DHY753" s="16"/>
      <c r="DHZ753" s="16"/>
      <c r="DIA753" s="16"/>
      <c r="DIB753" s="16"/>
      <c r="DIC753" s="16"/>
      <c r="DID753" s="16"/>
      <c r="DIE753" s="16"/>
      <c r="DIF753" s="16"/>
      <c r="DIG753" s="16"/>
      <c r="DIH753" s="16"/>
      <c r="DII753" s="16"/>
      <c r="DIJ753" s="16"/>
      <c r="DIK753" s="16"/>
      <c r="DIL753" s="16"/>
      <c r="DIM753" s="16"/>
      <c r="DIN753" s="16"/>
      <c r="DIO753" s="16"/>
      <c r="DIP753" s="16"/>
      <c r="DIQ753" s="16"/>
      <c r="DIR753" s="16"/>
      <c r="DIS753" s="16"/>
      <c r="DIT753" s="16"/>
      <c r="DIU753" s="16"/>
      <c r="DIV753" s="16"/>
      <c r="DIW753" s="16"/>
      <c r="DIX753" s="16"/>
      <c r="DIY753" s="16"/>
      <c r="DIZ753" s="16"/>
      <c r="DJA753" s="16"/>
      <c r="DJB753" s="16"/>
      <c r="DJC753" s="16"/>
      <c r="DJD753" s="16"/>
      <c r="DJE753" s="16"/>
      <c r="DJF753" s="16"/>
      <c r="DJG753" s="16"/>
      <c r="DJH753" s="16"/>
      <c r="DJI753" s="16"/>
      <c r="DJJ753" s="16"/>
      <c r="DJK753" s="16"/>
      <c r="DJL753" s="16"/>
      <c r="DJM753" s="16"/>
      <c r="DJN753" s="16"/>
      <c r="DJO753" s="16"/>
      <c r="DJP753" s="16"/>
      <c r="DJQ753" s="16"/>
      <c r="DJR753" s="16"/>
      <c r="DJS753" s="16"/>
      <c r="DJT753" s="16"/>
      <c r="DJU753" s="16"/>
      <c r="DJV753" s="16"/>
      <c r="DJW753" s="16"/>
      <c r="DJX753" s="16"/>
      <c r="DJY753" s="16"/>
      <c r="DJZ753" s="16"/>
      <c r="DKA753" s="16"/>
      <c r="DKB753" s="16"/>
      <c r="DKC753" s="16"/>
      <c r="DKD753" s="16"/>
      <c r="DKE753" s="16"/>
      <c r="DKF753" s="16"/>
      <c r="DKG753" s="16"/>
      <c r="DKH753" s="16"/>
      <c r="DKI753" s="16"/>
      <c r="DKJ753" s="16"/>
      <c r="DKK753" s="16"/>
      <c r="DKL753" s="16"/>
      <c r="DKM753" s="16"/>
      <c r="DKN753" s="16"/>
      <c r="DKO753" s="16"/>
      <c r="DKP753" s="16"/>
      <c r="DKQ753" s="16"/>
      <c r="DKR753" s="16"/>
      <c r="DKS753" s="16"/>
      <c r="DKT753" s="16"/>
      <c r="DKU753" s="16"/>
      <c r="DKV753" s="16"/>
      <c r="DKW753" s="16"/>
      <c r="DKX753" s="16"/>
      <c r="DKY753" s="16"/>
      <c r="DKZ753" s="16"/>
      <c r="DLA753" s="16"/>
      <c r="DLB753" s="16"/>
      <c r="DLC753" s="16"/>
      <c r="DLD753" s="16"/>
      <c r="DLE753" s="16"/>
      <c r="DLF753" s="16"/>
      <c r="DLG753" s="16"/>
      <c r="DLH753" s="16"/>
      <c r="DLI753" s="16"/>
      <c r="DLJ753" s="16"/>
      <c r="DLK753" s="16"/>
      <c r="DLL753" s="16"/>
      <c r="DLM753" s="16"/>
      <c r="DLN753" s="16"/>
      <c r="DLO753" s="16"/>
      <c r="DLP753" s="16"/>
      <c r="DLQ753" s="16"/>
      <c r="DLR753" s="16"/>
      <c r="DLS753" s="16"/>
      <c r="DLT753" s="16"/>
      <c r="DLU753" s="16"/>
      <c r="DLV753" s="16"/>
      <c r="DLW753" s="16"/>
      <c r="DLX753" s="16"/>
      <c r="DLY753" s="16"/>
      <c r="DLZ753" s="16"/>
      <c r="DMA753" s="16"/>
      <c r="DMB753" s="16"/>
      <c r="DMC753" s="16"/>
      <c r="DMD753" s="16"/>
      <c r="DME753" s="16"/>
      <c r="DMF753" s="16"/>
      <c r="DMG753" s="16"/>
      <c r="DMH753" s="16"/>
      <c r="DMI753" s="16"/>
      <c r="DMJ753" s="16"/>
      <c r="DMK753" s="16"/>
      <c r="DML753" s="16"/>
      <c r="DMM753" s="16"/>
      <c r="DMN753" s="16"/>
      <c r="DMO753" s="16"/>
      <c r="DMP753" s="16"/>
      <c r="DMQ753" s="16"/>
      <c r="DMR753" s="16"/>
      <c r="DMS753" s="16"/>
      <c r="DMT753" s="16"/>
      <c r="DMU753" s="16"/>
      <c r="DMV753" s="16"/>
      <c r="DMW753" s="16"/>
      <c r="DMX753" s="16"/>
      <c r="DMY753" s="16"/>
      <c r="DMZ753" s="16"/>
      <c r="DNA753" s="16"/>
      <c r="DNB753" s="16"/>
      <c r="DNC753" s="16"/>
      <c r="DND753" s="16"/>
      <c r="DNE753" s="16"/>
      <c r="DNF753" s="16"/>
      <c r="DNG753" s="16"/>
      <c r="DNH753" s="16"/>
      <c r="DNI753" s="16"/>
      <c r="DNJ753" s="16"/>
      <c r="DNK753" s="16"/>
      <c r="DNL753" s="16"/>
      <c r="DNM753" s="16"/>
      <c r="DNN753" s="16"/>
      <c r="DNO753" s="16"/>
      <c r="DNP753" s="16"/>
      <c r="DNQ753" s="16"/>
      <c r="DNR753" s="16"/>
      <c r="DNS753" s="16"/>
      <c r="DNT753" s="16"/>
      <c r="DNU753" s="16"/>
      <c r="DNV753" s="16"/>
      <c r="DNW753" s="16"/>
      <c r="DNX753" s="16"/>
      <c r="DNY753" s="16"/>
      <c r="DNZ753" s="16"/>
      <c r="DOA753" s="16"/>
      <c r="DOB753" s="16"/>
      <c r="DOC753" s="16"/>
      <c r="DOD753" s="16"/>
      <c r="DOE753" s="16"/>
      <c r="DOF753" s="16"/>
      <c r="DOG753" s="16"/>
      <c r="DOH753" s="16"/>
      <c r="DOI753" s="16"/>
      <c r="DOJ753" s="16"/>
      <c r="DOK753" s="16"/>
      <c r="DOL753" s="16"/>
      <c r="DOM753" s="16"/>
      <c r="DON753" s="16"/>
      <c r="DOO753" s="16"/>
      <c r="DOP753" s="16"/>
      <c r="DOQ753" s="16"/>
      <c r="DOR753" s="16"/>
      <c r="DOS753" s="16"/>
      <c r="DOT753" s="16"/>
      <c r="DOU753" s="16"/>
      <c r="DOV753" s="16"/>
      <c r="DOW753" s="16"/>
      <c r="DOX753" s="16"/>
      <c r="DOY753" s="16"/>
      <c r="DOZ753" s="16"/>
      <c r="DPA753" s="16"/>
      <c r="DPB753" s="16"/>
      <c r="DPC753" s="16"/>
      <c r="DPD753" s="16"/>
      <c r="DPE753" s="16"/>
      <c r="DPF753" s="16"/>
      <c r="DPG753" s="16"/>
      <c r="DPH753" s="16"/>
      <c r="DPI753" s="16"/>
      <c r="DPJ753" s="16"/>
      <c r="DPK753" s="16"/>
      <c r="DPL753" s="16"/>
      <c r="DPM753" s="16"/>
      <c r="DPN753" s="16"/>
      <c r="DPO753" s="16"/>
      <c r="DPP753" s="16"/>
      <c r="DPQ753" s="16"/>
      <c r="DPR753" s="16"/>
      <c r="DPS753" s="16"/>
      <c r="DPT753" s="16"/>
      <c r="DPU753" s="16"/>
      <c r="DPV753" s="16"/>
      <c r="DPW753" s="16"/>
      <c r="DPX753" s="16"/>
      <c r="DPY753" s="16"/>
      <c r="DPZ753" s="16"/>
      <c r="DQA753" s="16"/>
      <c r="DQB753" s="16"/>
      <c r="DQC753" s="16"/>
      <c r="DQD753" s="16"/>
      <c r="DQE753" s="16"/>
      <c r="DQF753" s="16"/>
      <c r="DQG753" s="16"/>
      <c r="DQH753" s="16"/>
      <c r="DQI753" s="16"/>
      <c r="DQJ753" s="16"/>
      <c r="DQK753" s="16"/>
      <c r="DQL753" s="16"/>
      <c r="DQM753" s="16"/>
      <c r="DQN753" s="16"/>
      <c r="DQO753" s="16"/>
      <c r="DQP753" s="16"/>
      <c r="DQQ753" s="16"/>
      <c r="DQR753" s="16"/>
      <c r="DQS753" s="16"/>
      <c r="DQT753" s="16"/>
      <c r="DQU753" s="16"/>
      <c r="DQV753" s="16"/>
      <c r="DQW753" s="16"/>
      <c r="DQX753" s="16"/>
      <c r="DQY753" s="16"/>
      <c r="DQZ753" s="16"/>
      <c r="DRA753" s="16"/>
      <c r="DRB753" s="16"/>
      <c r="DRC753" s="16"/>
      <c r="DRD753" s="16"/>
      <c r="DRE753" s="16"/>
      <c r="DRF753" s="16"/>
      <c r="DRG753" s="16"/>
      <c r="DRH753" s="16"/>
      <c r="DRI753" s="16"/>
      <c r="DRJ753" s="16"/>
      <c r="DRK753" s="16"/>
      <c r="DRL753" s="16"/>
      <c r="DRM753" s="16"/>
      <c r="DRN753" s="16"/>
      <c r="DRO753" s="16"/>
      <c r="DRP753" s="16"/>
      <c r="DRQ753" s="16"/>
      <c r="DRR753" s="16"/>
      <c r="DRS753" s="16"/>
      <c r="DRT753" s="16"/>
      <c r="DRU753" s="16"/>
      <c r="DRV753" s="16"/>
      <c r="DRW753" s="16"/>
      <c r="DRX753" s="16"/>
      <c r="DRY753" s="16"/>
      <c r="DRZ753" s="16"/>
      <c r="DSA753" s="16"/>
      <c r="DSB753" s="16"/>
      <c r="DSC753" s="16"/>
      <c r="DSD753" s="16"/>
      <c r="DSE753" s="16"/>
      <c r="DSF753" s="16"/>
      <c r="DSG753" s="16"/>
      <c r="DSH753" s="16"/>
      <c r="DSI753" s="16"/>
      <c r="DSJ753" s="16"/>
      <c r="DSK753" s="16"/>
      <c r="DSL753" s="16"/>
      <c r="DSM753" s="16"/>
      <c r="DSN753" s="16"/>
      <c r="DSO753" s="16"/>
      <c r="DSP753" s="16"/>
      <c r="DSQ753" s="16"/>
      <c r="DSR753" s="16"/>
      <c r="DSS753" s="16"/>
      <c r="DST753" s="16"/>
      <c r="DSU753" s="16"/>
      <c r="DSV753" s="16"/>
      <c r="DSW753" s="16"/>
      <c r="DSX753" s="16"/>
      <c r="DSY753" s="16"/>
      <c r="DSZ753" s="16"/>
      <c r="DTA753" s="16"/>
      <c r="DTB753" s="16"/>
      <c r="DTC753" s="16"/>
      <c r="DTD753" s="16"/>
      <c r="DTE753" s="16"/>
      <c r="DTF753" s="16"/>
      <c r="DTG753" s="16"/>
      <c r="DTH753" s="16"/>
      <c r="DTI753" s="16"/>
      <c r="DTJ753" s="16"/>
      <c r="DTK753" s="16"/>
      <c r="DTL753" s="16"/>
      <c r="DTM753" s="16"/>
      <c r="DTN753" s="16"/>
      <c r="DTO753" s="16"/>
      <c r="DTP753" s="16"/>
      <c r="DTQ753" s="16"/>
      <c r="DTR753" s="16"/>
      <c r="DTS753" s="16"/>
      <c r="DTT753" s="16"/>
      <c r="DTU753" s="16"/>
      <c r="DTV753" s="16"/>
      <c r="DTW753" s="16"/>
      <c r="DTX753" s="16"/>
      <c r="DTY753" s="16"/>
      <c r="DTZ753" s="16"/>
      <c r="DUA753" s="16"/>
      <c r="DUB753" s="16"/>
      <c r="DUC753" s="16"/>
      <c r="DUD753" s="16"/>
      <c r="DUE753" s="16"/>
      <c r="DUF753" s="16"/>
      <c r="DUG753" s="16"/>
      <c r="DUH753" s="16"/>
      <c r="DUI753" s="16"/>
      <c r="DUJ753" s="16"/>
      <c r="DUK753" s="16"/>
      <c r="DUL753" s="16"/>
      <c r="DUM753" s="16"/>
      <c r="DUN753" s="16"/>
      <c r="DUO753" s="16"/>
      <c r="DUP753" s="16"/>
      <c r="DUQ753" s="16"/>
      <c r="DUR753" s="16"/>
      <c r="DUS753" s="16"/>
      <c r="DUT753" s="16"/>
      <c r="DUU753" s="16"/>
      <c r="DUV753" s="16"/>
      <c r="DUW753" s="16"/>
      <c r="DUX753" s="16"/>
      <c r="DUY753" s="16"/>
      <c r="DUZ753" s="16"/>
      <c r="DVA753" s="16"/>
      <c r="DVB753" s="16"/>
      <c r="DVC753" s="16"/>
      <c r="DVD753" s="16"/>
      <c r="DVE753" s="16"/>
      <c r="DVF753" s="16"/>
      <c r="DVG753" s="16"/>
      <c r="DVH753" s="16"/>
      <c r="DVI753" s="16"/>
      <c r="DVJ753" s="16"/>
      <c r="DVK753" s="16"/>
      <c r="DVL753" s="16"/>
      <c r="DVM753" s="16"/>
      <c r="DVN753" s="16"/>
      <c r="DVO753" s="16"/>
      <c r="DVP753" s="16"/>
      <c r="DVQ753" s="16"/>
      <c r="DVR753" s="16"/>
      <c r="DVS753" s="16"/>
      <c r="DVT753" s="16"/>
      <c r="DVU753" s="16"/>
      <c r="DVV753" s="16"/>
      <c r="DVW753" s="16"/>
      <c r="DVX753" s="16"/>
      <c r="DVY753" s="16"/>
      <c r="DVZ753" s="16"/>
      <c r="DWA753" s="16"/>
      <c r="DWB753" s="16"/>
      <c r="DWC753" s="16"/>
      <c r="DWD753" s="16"/>
      <c r="DWE753" s="16"/>
      <c r="DWF753" s="16"/>
      <c r="DWG753" s="16"/>
      <c r="DWH753" s="16"/>
      <c r="DWI753" s="16"/>
      <c r="DWJ753" s="16"/>
      <c r="DWK753" s="16"/>
      <c r="DWL753" s="16"/>
      <c r="DWM753" s="16"/>
      <c r="DWN753" s="16"/>
      <c r="DWO753" s="16"/>
      <c r="DWP753" s="16"/>
      <c r="DWQ753" s="16"/>
      <c r="DWR753" s="16"/>
      <c r="DWS753" s="16"/>
      <c r="DWT753" s="16"/>
      <c r="DWU753" s="16"/>
      <c r="DWV753" s="16"/>
      <c r="DWW753" s="16"/>
      <c r="DWX753" s="16"/>
      <c r="DWY753" s="16"/>
      <c r="DWZ753" s="16"/>
      <c r="DXA753" s="16"/>
      <c r="DXB753" s="16"/>
      <c r="DXC753" s="16"/>
      <c r="DXD753" s="16"/>
      <c r="DXE753" s="16"/>
      <c r="DXF753" s="16"/>
      <c r="DXG753" s="16"/>
      <c r="DXH753" s="16"/>
      <c r="DXI753" s="16"/>
      <c r="DXJ753" s="16"/>
      <c r="DXK753" s="16"/>
      <c r="DXL753" s="16"/>
      <c r="DXM753" s="16"/>
      <c r="DXN753" s="16"/>
      <c r="DXO753" s="16"/>
      <c r="DXP753" s="16"/>
      <c r="DXQ753" s="16"/>
      <c r="DXR753" s="16"/>
      <c r="DXS753" s="16"/>
      <c r="DXT753" s="16"/>
      <c r="DXU753" s="16"/>
      <c r="DXV753" s="16"/>
      <c r="DXW753" s="16"/>
      <c r="DXX753" s="16"/>
      <c r="DXY753" s="16"/>
      <c r="DXZ753" s="16"/>
      <c r="DYA753" s="16"/>
      <c r="DYB753" s="16"/>
      <c r="DYC753" s="16"/>
      <c r="DYD753" s="16"/>
      <c r="DYE753" s="16"/>
      <c r="DYF753" s="16"/>
      <c r="DYG753" s="16"/>
      <c r="DYH753" s="16"/>
      <c r="DYI753" s="16"/>
      <c r="DYJ753" s="16"/>
      <c r="DYK753" s="16"/>
      <c r="DYL753" s="16"/>
      <c r="DYM753" s="16"/>
      <c r="DYN753" s="16"/>
      <c r="DYO753" s="16"/>
      <c r="DYP753" s="16"/>
      <c r="DYQ753" s="16"/>
      <c r="DYR753" s="16"/>
      <c r="DYS753" s="16"/>
      <c r="DYT753" s="16"/>
      <c r="DYU753" s="16"/>
      <c r="DYV753" s="16"/>
      <c r="DYW753" s="16"/>
      <c r="DYX753" s="16"/>
      <c r="DYY753" s="16"/>
      <c r="DYZ753" s="16"/>
      <c r="DZA753" s="16"/>
      <c r="DZB753" s="16"/>
      <c r="DZC753" s="16"/>
      <c r="DZD753" s="16"/>
      <c r="DZE753" s="16"/>
      <c r="DZF753" s="16"/>
      <c r="DZG753" s="16"/>
      <c r="DZH753" s="16"/>
      <c r="DZI753" s="16"/>
      <c r="DZJ753" s="16"/>
      <c r="DZK753" s="16"/>
      <c r="DZL753" s="16"/>
      <c r="DZM753" s="16"/>
      <c r="DZN753" s="16"/>
      <c r="DZO753" s="16"/>
      <c r="DZP753" s="16"/>
      <c r="DZQ753" s="16"/>
      <c r="DZR753" s="16"/>
      <c r="DZS753" s="16"/>
      <c r="DZT753" s="16"/>
      <c r="DZU753" s="16"/>
      <c r="DZV753" s="16"/>
      <c r="DZW753" s="16"/>
      <c r="DZX753" s="16"/>
      <c r="DZY753" s="16"/>
      <c r="DZZ753" s="16"/>
      <c r="EAA753" s="16"/>
      <c r="EAB753" s="16"/>
      <c r="EAC753" s="16"/>
      <c r="EAD753" s="16"/>
      <c r="EAE753" s="16"/>
      <c r="EAF753" s="16"/>
      <c r="EAG753" s="16"/>
      <c r="EAH753" s="16"/>
      <c r="EAI753" s="16"/>
      <c r="EAJ753" s="16"/>
      <c r="EAK753" s="16"/>
      <c r="EAL753" s="16"/>
      <c r="EAM753" s="16"/>
      <c r="EAN753" s="16"/>
      <c r="EAO753" s="16"/>
      <c r="EAP753" s="16"/>
      <c r="EAQ753" s="16"/>
      <c r="EAR753" s="16"/>
      <c r="EAS753" s="16"/>
      <c r="EAT753" s="16"/>
      <c r="EAU753" s="16"/>
      <c r="EAV753" s="16"/>
      <c r="EAW753" s="16"/>
      <c r="EAX753" s="16"/>
      <c r="EAY753" s="16"/>
      <c r="EAZ753" s="16"/>
      <c r="EBA753" s="16"/>
      <c r="EBB753" s="16"/>
      <c r="EBC753" s="16"/>
      <c r="EBD753" s="16"/>
      <c r="EBE753" s="16"/>
      <c r="EBF753" s="16"/>
      <c r="EBG753" s="16"/>
      <c r="EBH753" s="16"/>
      <c r="EBI753" s="16"/>
      <c r="EBJ753" s="16"/>
      <c r="EBK753" s="16"/>
      <c r="EBL753" s="16"/>
      <c r="EBM753" s="16"/>
      <c r="EBN753" s="16"/>
      <c r="EBO753" s="16"/>
      <c r="EBP753" s="16"/>
      <c r="EBQ753" s="16"/>
      <c r="EBR753" s="16"/>
      <c r="EBS753" s="16"/>
      <c r="EBT753" s="16"/>
      <c r="EBU753" s="16"/>
      <c r="EBV753" s="16"/>
      <c r="EBW753" s="16"/>
      <c r="EBX753" s="16"/>
      <c r="EBY753" s="16"/>
      <c r="EBZ753" s="16"/>
      <c r="ECA753" s="16"/>
      <c r="ECB753" s="16"/>
      <c r="ECC753" s="16"/>
      <c r="ECD753" s="16"/>
      <c r="ECE753" s="16"/>
      <c r="ECF753" s="16"/>
      <c r="ECG753" s="16"/>
      <c r="ECH753" s="16"/>
      <c r="ECI753" s="16"/>
      <c r="ECJ753" s="16"/>
      <c r="ECK753" s="16"/>
      <c r="ECL753" s="16"/>
      <c r="ECM753" s="16"/>
      <c r="ECN753" s="16"/>
      <c r="ECO753" s="16"/>
      <c r="ECP753" s="16"/>
      <c r="ECQ753" s="16"/>
      <c r="ECR753" s="16"/>
      <c r="ECS753" s="16"/>
      <c r="ECT753" s="16"/>
      <c r="ECU753" s="16"/>
      <c r="ECV753" s="16"/>
      <c r="ECW753" s="16"/>
      <c r="ECX753" s="16"/>
      <c r="ECY753" s="16"/>
      <c r="ECZ753" s="16"/>
      <c r="EDA753" s="16"/>
      <c r="EDB753" s="16"/>
      <c r="EDC753" s="16"/>
      <c r="EDD753" s="16"/>
      <c r="EDE753" s="16"/>
      <c r="EDF753" s="16"/>
      <c r="EDG753" s="16"/>
      <c r="EDH753" s="16"/>
      <c r="EDI753" s="16"/>
      <c r="EDJ753" s="16"/>
      <c r="EDK753" s="16"/>
      <c r="EDL753" s="16"/>
      <c r="EDM753" s="16"/>
      <c r="EDN753" s="16"/>
      <c r="EDO753" s="16"/>
      <c r="EDP753" s="16"/>
      <c r="EDQ753" s="16"/>
      <c r="EDR753" s="16"/>
      <c r="EDS753" s="16"/>
      <c r="EDT753" s="16"/>
      <c r="EDU753" s="16"/>
      <c r="EDV753" s="16"/>
      <c r="EDW753" s="16"/>
      <c r="EDX753" s="16"/>
      <c r="EDY753" s="16"/>
      <c r="EDZ753" s="16"/>
      <c r="EEA753" s="16"/>
      <c r="EEB753" s="16"/>
      <c r="EEC753" s="16"/>
      <c r="EED753" s="16"/>
      <c r="EEE753" s="16"/>
      <c r="EEF753" s="16"/>
      <c r="EEG753" s="16"/>
      <c r="EEH753" s="16"/>
      <c r="EEI753" s="16"/>
      <c r="EEJ753" s="16"/>
      <c r="EEK753" s="16"/>
      <c r="EEL753" s="16"/>
      <c r="EEM753" s="16"/>
      <c r="EEN753" s="16"/>
      <c r="EEO753" s="16"/>
      <c r="EEP753" s="16"/>
      <c r="EEQ753" s="16"/>
      <c r="EER753" s="16"/>
      <c r="EES753" s="16"/>
      <c r="EET753" s="16"/>
      <c r="EEU753" s="16"/>
      <c r="EEV753" s="16"/>
      <c r="EEW753" s="16"/>
      <c r="EEX753" s="16"/>
      <c r="EEY753" s="16"/>
      <c r="EEZ753" s="16"/>
      <c r="EFA753" s="16"/>
      <c r="EFB753" s="16"/>
      <c r="EFC753" s="16"/>
      <c r="EFD753" s="16"/>
      <c r="EFE753" s="16"/>
      <c r="EFF753" s="16"/>
      <c r="EFG753" s="16"/>
      <c r="EFH753" s="16"/>
      <c r="EFI753" s="16"/>
      <c r="EFJ753" s="16"/>
      <c r="EFK753" s="16"/>
      <c r="EFL753" s="16"/>
      <c r="EFM753" s="16"/>
      <c r="EFN753" s="16"/>
      <c r="EFO753" s="16"/>
      <c r="EFP753" s="16"/>
      <c r="EFQ753" s="16"/>
      <c r="EFR753" s="16"/>
      <c r="EFS753" s="16"/>
      <c r="EFT753" s="16"/>
      <c r="EFU753" s="16"/>
      <c r="EFV753" s="16"/>
      <c r="EFW753" s="16"/>
      <c r="EFX753" s="16"/>
      <c r="EFY753" s="16"/>
      <c r="EFZ753" s="16"/>
      <c r="EGA753" s="16"/>
      <c r="EGB753" s="16"/>
      <c r="EGC753" s="16"/>
      <c r="EGD753" s="16"/>
      <c r="EGE753" s="16"/>
      <c r="EGF753" s="16"/>
      <c r="EGG753" s="16"/>
      <c r="EGH753" s="16"/>
      <c r="EGI753" s="16"/>
      <c r="EGJ753" s="16"/>
      <c r="EGK753" s="16"/>
      <c r="EGL753" s="16"/>
      <c r="EGM753" s="16"/>
      <c r="EGN753" s="16"/>
      <c r="EGO753" s="16"/>
      <c r="EGP753" s="16"/>
      <c r="EGQ753" s="16"/>
      <c r="EGR753" s="16"/>
      <c r="EGS753" s="16"/>
      <c r="EGT753" s="16"/>
      <c r="EGU753" s="16"/>
      <c r="EGV753" s="16"/>
      <c r="EGW753" s="16"/>
      <c r="EGX753" s="16"/>
      <c r="EGY753" s="16"/>
      <c r="EGZ753" s="16"/>
      <c r="EHA753" s="16"/>
      <c r="EHB753" s="16"/>
      <c r="EHC753" s="16"/>
      <c r="EHD753" s="16"/>
      <c r="EHE753" s="16"/>
      <c r="EHF753" s="16"/>
      <c r="EHG753" s="16"/>
      <c r="EHH753" s="16"/>
      <c r="EHI753" s="16"/>
      <c r="EHJ753" s="16"/>
      <c r="EHK753" s="16"/>
      <c r="EHL753" s="16"/>
      <c r="EHM753" s="16"/>
      <c r="EHN753" s="16"/>
      <c r="EHO753" s="16"/>
      <c r="EHP753" s="16"/>
      <c r="EHQ753" s="16"/>
      <c r="EHR753" s="16"/>
      <c r="EHS753" s="16"/>
      <c r="EHT753" s="16"/>
      <c r="EHU753" s="16"/>
      <c r="EHV753" s="16"/>
      <c r="EHW753" s="16"/>
      <c r="EHX753" s="16"/>
      <c r="EHY753" s="16"/>
      <c r="EHZ753" s="16"/>
      <c r="EIA753" s="16"/>
      <c r="EIB753" s="16"/>
      <c r="EIC753" s="16"/>
      <c r="EID753" s="16"/>
      <c r="EIE753" s="16"/>
      <c r="EIF753" s="16"/>
      <c r="EIG753" s="16"/>
      <c r="EIH753" s="16"/>
      <c r="EII753" s="16"/>
      <c r="EIJ753" s="16"/>
      <c r="EIK753" s="16"/>
      <c r="EIL753" s="16"/>
      <c r="EIM753" s="16"/>
      <c r="EIN753" s="16"/>
      <c r="EIO753" s="16"/>
      <c r="EIP753" s="16"/>
      <c r="EIQ753" s="16"/>
      <c r="EIR753" s="16"/>
      <c r="EIS753" s="16"/>
      <c r="EIT753" s="16"/>
      <c r="EIU753" s="16"/>
      <c r="EIV753" s="16"/>
      <c r="EIW753" s="16"/>
      <c r="EIX753" s="16"/>
      <c r="EIY753" s="16"/>
      <c r="EIZ753" s="16"/>
      <c r="EJA753" s="16"/>
      <c r="EJB753" s="16"/>
      <c r="EJC753" s="16"/>
      <c r="EJD753" s="16"/>
      <c r="EJE753" s="16"/>
      <c r="EJF753" s="16"/>
      <c r="EJG753" s="16"/>
      <c r="EJH753" s="16"/>
      <c r="EJI753" s="16"/>
      <c r="EJJ753" s="16"/>
      <c r="EJK753" s="16"/>
      <c r="EJL753" s="16"/>
      <c r="EJM753" s="16"/>
      <c r="EJN753" s="16"/>
      <c r="EJO753" s="16"/>
      <c r="EJP753" s="16"/>
      <c r="EJQ753" s="16"/>
      <c r="EJR753" s="16"/>
      <c r="EJS753" s="16"/>
      <c r="EJT753" s="16"/>
      <c r="EJU753" s="16"/>
      <c r="EJV753" s="16"/>
      <c r="EJW753" s="16"/>
      <c r="EJX753" s="16"/>
      <c r="EJY753" s="16"/>
      <c r="EJZ753" s="16"/>
      <c r="EKA753" s="16"/>
      <c r="EKB753" s="16"/>
      <c r="EKC753" s="16"/>
      <c r="EKD753" s="16"/>
      <c r="EKE753" s="16"/>
      <c r="EKF753" s="16"/>
      <c r="EKG753" s="16"/>
      <c r="EKH753" s="16"/>
      <c r="EKI753" s="16"/>
      <c r="EKJ753" s="16"/>
      <c r="EKK753" s="16"/>
      <c r="EKL753" s="16"/>
      <c r="EKM753" s="16"/>
      <c r="EKN753" s="16"/>
      <c r="EKO753" s="16"/>
      <c r="EKP753" s="16"/>
      <c r="EKQ753" s="16"/>
      <c r="EKR753" s="16"/>
      <c r="EKS753" s="16"/>
      <c r="EKT753" s="16"/>
      <c r="EKU753" s="16"/>
      <c r="EKV753" s="16"/>
      <c r="EKW753" s="16"/>
      <c r="EKX753" s="16"/>
      <c r="EKY753" s="16"/>
      <c r="EKZ753" s="16"/>
      <c r="ELA753" s="16"/>
      <c r="ELB753" s="16"/>
      <c r="ELC753" s="16"/>
      <c r="ELD753" s="16"/>
      <c r="ELE753" s="16"/>
      <c r="ELF753" s="16"/>
      <c r="ELG753" s="16"/>
      <c r="ELH753" s="16"/>
      <c r="ELI753" s="16"/>
      <c r="ELJ753" s="16"/>
      <c r="ELK753" s="16"/>
      <c r="ELL753" s="16"/>
      <c r="ELM753" s="16"/>
      <c r="ELN753" s="16"/>
      <c r="ELO753" s="16"/>
      <c r="ELP753" s="16"/>
      <c r="ELQ753" s="16"/>
      <c r="ELR753" s="16"/>
      <c r="ELS753" s="16"/>
      <c r="ELT753" s="16"/>
      <c r="ELU753" s="16"/>
      <c r="ELV753" s="16"/>
      <c r="ELW753" s="16"/>
      <c r="ELX753" s="16"/>
      <c r="ELY753" s="16"/>
      <c r="ELZ753" s="16"/>
      <c r="EMA753" s="16"/>
      <c r="EMB753" s="16"/>
      <c r="EMC753" s="16"/>
      <c r="EMD753" s="16"/>
      <c r="EME753" s="16"/>
      <c r="EMF753" s="16"/>
      <c r="EMG753" s="16"/>
      <c r="EMH753" s="16"/>
      <c r="EMI753" s="16"/>
      <c r="EMJ753" s="16"/>
      <c r="EMK753" s="16"/>
      <c r="EML753" s="16"/>
      <c r="EMM753" s="16"/>
      <c r="EMN753" s="16"/>
      <c r="EMO753" s="16"/>
      <c r="EMP753" s="16"/>
      <c r="EMQ753" s="16"/>
      <c r="EMR753" s="16"/>
      <c r="EMS753" s="16"/>
      <c r="EMT753" s="16"/>
      <c r="EMU753" s="16"/>
      <c r="EMV753" s="16"/>
      <c r="EMW753" s="16"/>
      <c r="EMX753" s="16"/>
      <c r="EMY753" s="16"/>
      <c r="EMZ753" s="16"/>
      <c r="ENA753" s="16"/>
      <c r="ENB753" s="16"/>
      <c r="ENC753" s="16"/>
      <c r="END753" s="16"/>
      <c r="ENE753" s="16"/>
      <c r="ENF753" s="16"/>
      <c r="ENG753" s="16"/>
      <c r="ENH753" s="16"/>
      <c r="ENI753" s="16"/>
      <c r="ENJ753" s="16"/>
      <c r="ENK753" s="16"/>
      <c r="ENL753" s="16"/>
      <c r="ENM753" s="16"/>
      <c r="ENN753" s="16"/>
      <c r="ENO753" s="16"/>
      <c r="ENP753" s="16"/>
      <c r="ENQ753" s="16"/>
      <c r="ENR753" s="16"/>
      <c r="ENS753" s="16"/>
      <c r="ENT753" s="16"/>
      <c r="ENU753" s="16"/>
      <c r="ENV753" s="16"/>
      <c r="ENW753" s="16"/>
      <c r="ENX753" s="16"/>
      <c r="ENY753" s="16"/>
      <c r="ENZ753" s="16"/>
      <c r="EOA753" s="16"/>
      <c r="EOB753" s="16"/>
      <c r="EOC753" s="16"/>
      <c r="EOD753" s="16"/>
      <c r="EOE753" s="16"/>
      <c r="EOF753" s="16"/>
      <c r="EOG753" s="16"/>
      <c r="EOH753" s="16"/>
      <c r="EOI753" s="16"/>
      <c r="EOJ753" s="16"/>
      <c r="EOK753" s="16"/>
      <c r="EOL753" s="16"/>
      <c r="EOM753" s="16"/>
      <c r="EON753" s="16"/>
      <c r="EOO753" s="16"/>
      <c r="EOP753" s="16"/>
      <c r="EOQ753" s="16"/>
      <c r="EOR753" s="16"/>
      <c r="EOS753" s="16"/>
      <c r="EOT753" s="16"/>
      <c r="EOU753" s="16"/>
      <c r="EOV753" s="16"/>
      <c r="EOW753" s="16"/>
      <c r="EOX753" s="16"/>
      <c r="EOY753" s="16"/>
      <c r="EOZ753" s="16"/>
      <c r="EPA753" s="16"/>
      <c r="EPB753" s="16"/>
      <c r="EPC753" s="16"/>
      <c r="EPD753" s="16"/>
      <c r="EPE753" s="16"/>
      <c r="EPF753" s="16"/>
      <c r="EPG753" s="16"/>
      <c r="EPH753" s="16"/>
      <c r="EPI753" s="16"/>
      <c r="EPJ753" s="16"/>
      <c r="EPK753" s="16"/>
      <c r="EPL753" s="16"/>
      <c r="EPM753" s="16"/>
      <c r="EPN753" s="16"/>
      <c r="EPO753" s="16"/>
      <c r="EPP753" s="16"/>
      <c r="EPQ753" s="16"/>
      <c r="EPR753" s="16"/>
      <c r="EPS753" s="16"/>
      <c r="EPT753" s="16"/>
      <c r="EPU753" s="16"/>
      <c r="EPV753" s="16"/>
      <c r="EPW753" s="16"/>
      <c r="EPX753" s="16"/>
      <c r="EPY753" s="16"/>
      <c r="EPZ753" s="16"/>
      <c r="EQA753" s="16"/>
      <c r="EQB753" s="16"/>
      <c r="EQC753" s="16"/>
      <c r="EQD753" s="16"/>
      <c r="EQE753" s="16"/>
      <c r="EQF753" s="16"/>
      <c r="EQG753" s="16"/>
      <c r="EQH753" s="16"/>
      <c r="EQI753" s="16"/>
      <c r="EQJ753" s="16"/>
      <c r="EQK753" s="16"/>
      <c r="EQL753" s="16"/>
      <c r="EQM753" s="16"/>
      <c r="EQN753" s="16"/>
      <c r="EQO753" s="16"/>
      <c r="EQP753" s="16"/>
      <c r="EQQ753" s="16"/>
      <c r="EQR753" s="16"/>
      <c r="EQS753" s="16"/>
      <c r="EQT753" s="16"/>
      <c r="EQU753" s="16"/>
      <c r="EQV753" s="16"/>
      <c r="EQW753" s="16"/>
      <c r="EQX753" s="16"/>
      <c r="EQY753" s="16"/>
      <c r="EQZ753" s="16"/>
      <c r="ERA753" s="16"/>
      <c r="ERB753" s="16"/>
      <c r="ERC753" s="16"/>
      <c r="ERD753" s="16"/>
      <c r="ERE753" s="16"/>
      <c r="ERF753" s="16"/>
      <c r="ERG753" s="16"/>
      <c r="ERH753" s="16"/>
      <c r="ERI753" s="16"/>
      <c r="ERJ753" s="16"/>
      <c r="ERK753" s="16"/>
      <c r="ERL753" s="16"/>
      <c r="ERM753" s="16"/>
      <c r="ERN753" s="16"/>
      <c r="ERO753" s="16"/>
      <c r="ERP753" s="16"/>
      <c r="ERQ753" s="16"/>
      <c r="ERR753" s="16"/>
      <c r="ERS753" s="16"/>
      <c r="ERT753" s="16"/>
      <c r="ERU753" s="16"/>
      <c r="ERV753" s="16"/>
      <c r="ERW753" s="16"/>
      <c r="ERX753" s="16"/>
      <c r="ERY753" s="16"/>
      <c r="ERZ753" s="16"/>
      <c r="ESA753" s="16"/>
      <c r="ESB753" s="16"/>
      <c r="ESC753" s="16"/>
      <c r="ESD753" s="16"/>
      <c r="ESE753" s="16"/>
      <c r="ESF753" s="16"/>
      <c r="ESG753" s="16"/>
      <c r="ESH753" s="16"/>
      <c r="ESI753" s="16"/>
      <c r="ESJ753" s="16"/>
      <c r="ESK753" s="16"/>
      <c r="ESL753" s="16"/>
      <c r="ESM753" s="16"/>
      <c r="ESN753" s="16"/>
      <c r="ESO753" s="16"/>
      <c r="ESP753" s="16"/>
      <c r="ESQ753" s="16"/>
      <c r="ESR753" s="16"/>
      <c r="ESS753" s="16"/>
      <c r="EST753" s="16"/>
      <c r="ESU753" s="16"/>
      <c r="ESV753" s="16"/>
      <c r="ESW753" s="16"/>
      <c r="ESX753" s="16"/>
      <c r="ESY753" s="16"/>
      <c r="ESZ753" s="16"/>
      <c r="ETA753" s="16"/>
      <c r="ETB753" s="16"/>
      <c r="ETC753" s="16"/>
      <c r="ETD753" s="16"/>
      <c r="ETE753" s="16"/>
      <c r="ETF753" s="16"/>
      <c r="ETG753" s="16"/>
      <c r="ETH753" s="16"/>
      <c r="ETI753" s="16"/>
      <c r="ETJ753" s="16"/>
      <c r="ETK753" s="16"/>
      <c r="ETL753" s="16"/>
      <c r="ETM753" s="16"/>
      <c r="ETN753" s="16"/>
      <c r="ETO753" s="16"/>
      <c r="ETP753" s="16"/>
      <c r="ETQ753" s="16"/>
      <c r="ETR753" s="16"/>
      <c r="ETS753" s="16"/>
      <c r="ETT753" s="16"/>
      <c r="ETU753" s="16"/>
      <c r="ETV753" s="16"/>
      <c r="ETW753" s="16"/>
      <c r="ETX753" s="16"/>
      <c r="ETY753" s="16"/>
      <c r="ETZ753" s="16"/>
      <c r="EUA753" s="16"/>
      <c r="EUB753" s="16"/>
      <c r="EUC753" s="16"/>
      <c r="EUD753" s="16"/>
      <c r="EUE753" s="16"/>
      <c r="EUF753" s="16"/>
      <c r="EUG753" s="16"/>
      <c r="EUH753" s="16"/>
      <c r="EUI753" s="16"/>
      <c r="EUJ753" s="16"/>
      <c r="EUK753" s="16"/>
      <c r="EUL753" s="16"/>
      <c r="EUM753" s="16"/>
      <c r="EUN753" s="16"/>
      <c r="EUO753" s="16"/>
      <c r="EUP753" s="16"/>
      <c r="EUQ753" s="16"/>
      <c r="EUR753" s="16"/>
      <c r="EUS753" s="16"/>
      <c r="EUT753" s="16"/>
      <c r="EUU753" s="16"/>
      <c r="EUV753" s="16"/>
      <c r="EUW753" s="16"/>
      <c r="EUX753" s="16"/>
      <c r="EUY753" s="16"/>
      <c r="EUZ753" s="16"/>
      <c r="EVA753" s="16"/>
      <c r="EVB753" s="16"/>
      <c r="EVC753" s="16"/>
      <c r="EVD753" s="16"/>
      <c r="EVE753" s="16"/>
      <c r="EVF753" s="16"/>
      <c r="EVG753" s="16"/>
      <c r="EVH753" s="16"/>
      <c r="EVI753" s="16"/>
      <c r="EVJ753" s="16"/>
      <c r="EVK753" s="16"/>
      <c r="EVL753" s="16"/>
      <c r="EVM753" s="16"/>
      <c r="EVN753" s="16"/>
      <c r="EVO753" s="16"/>
      <c r="EVP753" s="16"/>
      <c r="EVQ753" s="16"/>
      <c r="EVR753" s="16"/>
      <c r="EVS753" s="16"/>
      <c r="EVT753" s="16"/>
      <c r="EVU753" s="16"/>
      <c r="EVV753" s="16"/>
      <c r="EVW753" s="16"/>
      <c r="EVX753" s="16"/>
      <c r="EVY753" s="16"/>
      <c r="EVZ753" s="16"/>
      <c r="EWA753" s="16"/>
      <c r="EWB753" s="16"/>
      <c r="EWC753" s="16"/>
      <c r="EWD753" s="16"/>
      <c r="EWE753" s="16"/>
      <c r="EWF753" s="16"/>
      <c r="EWG753" s="16"/>
      <c r="EWH753" s="16"/>
      <c r="EWI753" s="16"/>
      <c r="EWJ753" s="16"/>
      <c r="EWK753" s="16"/>
      <c r="EWL753" s="16"/>
      <c r="EWM753" s="16"/>
      <c r="EWN753" s="16"/>
      <c r="EWO753" s="16"/>
      <c r="EWP753" s="16"/>
      <c r="EWQ753" s="16"/>
      <c r="EWR753" s="16"/>
      <c r="EWS753" s="16"/>
      <c r="EWT753" s="16"/>
      <c r="EWU753" s="16"/>
      <c r="EWV753" s="16"/>
      <c r="EWW753" s="16"/>
      <c r="EWX753" s="16"/>
      <c r="EWY753" s="16"/>
      <c r="EWZ753" s="16"/>
      <c r="EXA753" s="16"/>
      <c r="EXB753" s="16"/>
      <c r="EXC753" s="16"/>
      <c r="EXD753" s="16"/>
      <c r="EXE753" s="16"/>
      <c r="EXF753" s="16"/>
      <c r="EXG753" s="16"/>
      <c r="EXH753" s="16"/>
      <c r="EXI753" s="16"/>
      <c r="EXJ753" s="16"/>
      <c r="EXK753" s="16"/>
      <c r="EXL753" s="16"/>
      <c r="EXM753" s="16"/>
      <c r="EXN753" s="16"/>
      <c r="EXO753" s="16"/>
      <c r="EXP753" s="16"/>
      <c r="EXQ753" s="16"/>
      <c r="EXR753" s="16"/>
      <c r="EXS753" s="16"/>
      <c r="EXT753" s="16"/>
      <c r="EXU753" s="16"/>
      <c r="EXV753" s="16"/>
      <c r="EXW753" s="16"/>
      <c r="EXX753" s="16"/>
      <c r="EXY753" s="16"/>
      <c r="EXZ753" s="16"/>
      <c r="EYA753" s="16"/>
      <c r="EYB753" s="16"/>
      <c r="EYC753" s="16"/>
      <c r="EYD753" s="16"/>
      <c r="EYE753" s="16"/>
      <c r="EYF753" s="16"/>
      <c r="EYG753" s="16"/>
      <c r="EYH753" s="16"/>
      <c r="EYI753" s="16"/>
      <c r="EYJ753" s="16"/>
      <c r="EYK753" s="16"/>
      <c r="EYL753" s="16"/>
      <c r="EYM753" s="16"/>
      <c r="EYN753" s="16"/>
      <c r="EYO753" s="16"/>
      <c r="EYP753" s="16"/>
      <c r="EYQ753" s="16"/>
      <c r="EYR753" s="16"/>
      <c r="EYS753" s="16"/>
      <c r="EYT753" s="16"/>
      <c r="EYU753" s="16"/>
      <c r="EYV753" s="16"/>
      <c r="EYW753" s="16"/>
      <c r="EYX753" s="16"/>
      <c r="EYY753" s="16"/>
      <c r="EYZ753" s="16"/>
      <c r="EZA753" s="16"/>
      <c r="EZB753" s="16"/>
      <c r="EZC753" s="16"/>
      <c r="EZD753" s="16"/>
      <c r="EZE753" s="16"/>
      <c r="EZF753" s="16"/>
      <c r="EZG753" s="16"/>
      <c r="EZH753" s="16"/>
      <c r="EZI753" s="16"/>
      <c r="EZJ753" s="16"/>
      <c r="EZK753" s="16"/>
      <c r="EZL753" s="16"/>
      <c r="EZM753" s="16"/>
      <c r="EZN753" s="16"/>
      <c r="EZO753" s="16"/>
      <c r="EZP753" s="16"/>
      <c r="EZQ753" s="16"/>
      <c r="EZR753" s="16"/>
      <c r="EZS753" s="16"/>
      <c r="EZT753" s="16"/>
      <c r="EZU753" s="16"/>
      <c r="EZV753" s="16"/>
      <c r="EZW753" s="16"/>
      <c r="EZX753" s="16"/>
      <c r="EZY753" s="16"/>
      <c r="EZZ753" s="16"/>
      <c r="FAA753" s="16"/>
      <c r="FAB753" s="16"/>
      <c r="FAC753" s="16"/>
      <c r="FAD753" s="16"/>
      <c r="FAE753" s="16"/>
      <c r="FAF753" s="16"/>
      <c r="FAG753" s="16"/>
      <c r="FAH753" s="16"/>
      <c r="FAI753" s="16"/>
      <c r="FAJ753" s="16"/>
      <c r="FAK753" s="16"/>
      <c r="FAL753" s="16"/>
      <c r="FAM753" s="16"/>
      <c r="FAN753" s="16"/>
      <c r="FAO753" s="16"/>
      <c r="FAP753" s="16"/>
      <c r="FAQ753" s="16"/>
      <c r="FAR753" s="16"/>
      <c r="FAS753" s="16"/>
      <c r="FAT753" s="16"/>
      <c r="FAU753" s="16"/>
      <c r="FAV753" s="16"/>
      <c r="FAW753" s="16"/>
      <c r="FAX753" s="16"/>
      <c r="FAY753" s="16"/>
      <c r="FAZ753" s="16"/>
      <c r="FBA753" s="16"/>
      <c r="FBB753" s="16"/>
      <c r="FBC753" s="16"/>
      <c r="FBD753" s="16"/>
      <c r="FBE753" s="16"/>
      <c r="FBF753" s="16"/>
      <c r="FBG753" s="16"/>
      <c r="FBH753" s="16"/>
      <c r="FBI753" s="16"/>
      <c r="FBJ753" s="16"/>
      <c r="FBK753" s="16"/>
      <c r="FBL753" s="16"/>
      <c r="FBM753" s="16"/>
      <c r="FBN753" s="16"/>
      <c r="FBO753" s="16"/>
      <c r="FBP753" s="16"/>
      <c r="FBQ753" s="16"/>
      <c r="FBR753" s="16"/>
      <c r="FBS753" s="16"/>
      <c r="FBT753" s="16"/>
      <c r="FBU753" s="16"/>
      <c r="FBV753" s="16"/>
      <c r="FBW753" s="16"/>
      <c r="FBX753" s="16"/>
      <c r="FBY753" s="16"/>
      <c r="FBZ753" s="16"/>
      <c r="FCA753" s="16"/>
      <c r="FCB753" s="16"/>
      <c r="FCC753" s="16"/>
      <c r="FCD753" s="16"/>
      <c r="FCE753" s="16"/>
      <c r="FCF753" s="16"/>
      <c r="FCG753" s="16"/>
      <c r="FCH753" s="16"/>
      <c r="FCI753" s="16"/>
      <c r="FCJ753" s="16"/>
      <c r="FCK753" s="16"/>
      <c r="FCL753" s="16"/>
      <c r="FCM753" s="16"/>
      <c r="FCN753" s="16"/>
      <c r="FCO753" s="16"/>
      <c r="FCP753" s="16"/>
      <c r="FCQ753" s="16"/>
      <c r="FCR753" s="16"/>
      <c r="FCS753" s="16"/>
      <c r="FCT753" s="16"/>
      <c r="FCU753" s="16"/>
      <c r="FCV753" s="16"/>
      <c r="FCW753" s="16"/>
      <c r="FCX753" s="16"/>
      <c r="FCY753" s="16"/>
      <c r="FCZ753" s="16"/>
      <c r="FDA753" s="16"/>
      <c r="FDB753" s="16"/>
      <c r="FDC753" s="16"/>
      <c r="FDD753" s="16"/>
      <c r="FDE753" s="16"/>
      <c r="FDF753" s="16"/>
      <c r="FDG753" s="16"/>
      <c r="FDH753" s="16"/>
      <c r="FDI753" s="16"/>
      <c r="FDJ753" s="16"/>
      <c r="FDK753" s="16"/>
      <c r="FDL753" s="16"/>
      <c r="FDM753" s="16"/>
      <c r="FDN753" s="16"/>
      <c r="FDO753" s="16"/>
      <c r="FDP753" s="16"/>
      <c r="FDQ753" s="16"/>
      <c r="FDR753" s="16"/>
      <c r="FDS753" s="16"/>
      <c r="FDT753" s="16"/>
      <c r="FDU753" s="16"/>
      <c r="FDV753" s="16"/>
      <c r="FDW753" s="16"/>
      <c r="FDX753" s="16"/>
      <c r="FDY753" s="16"/>
      <c r="FDZ753" s="16"/>
      <c r="FEA753" s="16"/>
      <c r="FEB753" s="16"/>
      <c r="FEC753" s="16"/>
      <c r="FED753" s="16"/>
      <c r="FEE753" s="16"/>
      <c r="FEF753" s="16"/>
      <c r="FEG753" s="16"/>
      <c r="FEH753" s="16"/>
      <c r="FEI753" s="16"/>
      <c r="FEJ753" s="16"/>
      <c r="FEK753" s="16"/>
      <c r="FEL753" s="16"/>
      <c r="FEM753" s="16"/>
      <c r="FEN753" s="16"/>
      <c r="FEO753" s="16"/>
      <c r="FEP753" s="16"/>
      <c r="FEQ753" s="16"/>
      <c r="FER753" s="16"/>
      <c r="FES753" s="16"/>
      <c r="FET753" s="16"/>
      <c r="FEU753" s="16"/>
      <c r="FEV753" s="16"/>
      <c r="FEW753" s="16"/>
      <c r="FEX753" s="16"/>
      <c r="FEY753" s="16"/>
      <c r="FEZ753" s="16"/>
      <c r="FFA753" s="16"/>
      <c r="FFB753" s="16"/>
      <c r="FFC753" s="16"/>
      <c r="FFD753" s="16"/>
      <c r="FFE753" s="16"/>
      <c r="FFF753" s="16"/>
      <c r="FFG753" s="16"/>
      <c r="FFH753" s="16"/>
      <c r="FFI753" s="16"/>
      <c r="FFJ753" s="16"/>
      <c r="FFK753" s="16"/>
      <c r="FFL753" s="16"/>
      <c r="FFM753" s="16"/>
      <c r="FFN753" s="16"/>
      <c r="FFO753" s="16"/>
      <c r="FFP753" s="16"/>
      <c r="FFQ753" s="16"/>
      <c r="FFR753" s="16"/>
      <c r="FFS753" s="16"/>
      <c r="FFT753" s="16"/>
      <c r="FFU753" s="16"/>
      <c r="FFV753" s="16"/>
      <c r="FFW753" s="16"/>
      <c r="FFX753" s="16"/>
      <c r="FFY753" s="16"/>
      <c r="FFZ753" s="16"/>
      <c r="FGA753" s="16"/>
      <c r="FGB753" s="16"/>
      <c r="FGC753" s="16"/>
      <c r="FGD753" s="16"/>
      <c r="FGE753" s="16"/>
      <c r="FGF753" s="16"/>
      <c r="FGG753" s="16"/>
      <c r="FGH753" s="16"/>
      <c r="FGI753" s="16"/>
      <c r="FGJ753" s="16"/>
      <c r="FGK753" s="16"/>
      <c r="FGL753" s="16"/>
      <c r="FGM753" s="16"/>
      <c r="FGN753" s="16"/>
      <c r="FGO753" s="16"/>
      <c r="FGP753" s="16"/>
      <c r="FGQ753" s="16"/>
      <c r="FGR753" s="16"/>
      <c r="FGS753" s="16"/>
      <c r="FGT753" s="16"/>
      <c r="FGU753" s="16"/>
      <c r="FGV753" s="16"/>
      <c r="FGW753" s="16"/>
      <c r="FGX753" s="16"/>
      <c r="FGY753" s="16"/>
      <c r="FGZ753" s="16"/>
      <c r="FHA753" s="16"/>
      <c r="FHB753" s="16"/>
      <c r="FHC753" s="16"/>
      <c r="FHD753" s="16"/>
      <c r="FHE753" s="16"/>
      <c r="FHF753" s="16"/>
      <c r="FHG753" s="16"/>
      <c r="FHH753" s="16"/>
      <c r="FHI753" s="16"/>
      <c r="FHJ753" s="16"/>
      <c r="FHK753" s="16"/>
      <c r="FHL753" s="16"/>
      <c r="FHM753" s="16"/>
      <c r="FHN753" s="16"/>
      <c r="FHO753" s="16"/>
      <c r="FHP753" s="16"/>
      <c r="FHQ753" s="16"/>
      <c r="FHR753" s="16"/>
      <c r="FHS753" s="16"/>
      <c r="FHT753" s="16"/>
      <c r="FHU753" s="16"/>
      <c r="FHV753" s="16"/>
      <c r="FHW753" s="16"/>
      <c r="FHX753" s="16"/>
      <c r="FHY753" s="16"/>
      <c r="FHZ753" s="16"/>
      <c r="FIA753" s="16"/>
      <c r="FIB753" s="16"/>
      <c r="FIC753" s="16"/>
      <c r="FID753" s="16"/>
      <c r="FIE753" s="16"/>
      <c r="FIF753" s="16"/>
      <c r="FIG753" s="16"/>
      <c r="FIH753" s="16"/>
      <c r="FII753" s="16"/>
      <c r="FIJ753" s="16"/>
      <c r="FIK753" s="16"/>
      <c r="FIL753" s="16"/>
      <c r="FIM753" s="16"/>
      <c r="FIN753" s="16"/>
      <c r="FIO753" s="16"/>
      <c r="FIP753" s="16"/>
      <c r="FIQ753" s="16"/>
      <c r="FIR753" s="16"/>
      <c r="FIS753" s="16"/>
      <c r="FIT753" s="16"/>
      <c r="FIU753" s="16"/>
      <c r="FIV753" s="16"/>
      <c r="FIW753" s="16"/>
      <c r="FIX753" s="16"/>
      <c r="FIY753" s="16"/>
      <c r="FIZ753" s="16"/>
      <c r="FJA753" s="16"/>
      <c r="FJB753" s="16"/>
      <c r="FJC753" s="16"/>
      <c r="FJD753" s="16"/>
      <c r="FJE753" s="16"/>
      <c r="FJF753" s="16"/>
      <c r="FJG753" s="16"/>
      <c r="FJH753" s="16"/>
      <c r="FJI753" s="16"/>
      <c r="FJJ753" s="16"/>
      <c r="FJK753" s="16"/>
      <c r="FJL753" s="16"/>
      <c r="FJM753" s="16"/>
      <c r="FJN753" s="16"/>
      <c r="FJO753" s="16"/>
      <c r="FJP753" s="16"/>
      <c r="FJQ753" s="16"/>
      <c r="FJR753" s="16"/>
      <c r="FJS753" s="16"/>
      <c r="FJT753" s="16"/>
      <c r="FJU753" s="16"/>
      <c r="FJV753" s="16"/>
      <c r="FJW753" s="16"/>
      <c r="FJX753" s="16"/>
      <c r="FJY753" s="16"/>
      <c r="FJZ753" s="16"/>
      <c r="FKA753" s="16"/>
      <c r="FKB753" s="16"/>
      <c r="FKC753" s="16"/>
      <c r="FKD753" s="16"/>
      <c r="FKE753" s="16"/>
      <c r="FKF753" s="16"/>
      <c r="FKG753" s="16"/>
      <c r="FKH753" s="16"/>
      <c r="FKI753" s="16"/>
      <c r="FKJ753" s="16"/>
      <c r="FKK753" s="16"/>
      <c r="FKL753" s="16"/>
      <c r="FKM753" s="16"/>
      <c r="FKN753" s="16"/>
      <c r="FKO753" s="16"/>
      <c r="FKP753" s="16"/>
      <c r="FKQ753" s="16"/>
      <c r="FKR753" s="16"/>
      <c r="FKS753" s="16"/>
      <c r="FKT753" s="16"/>
      <c r="FKU753" s="16"/>
      <c r="FKV753" s="16"/>
      <c r="FKW753" s="16"/>
      <c r="FKX753" s="16"/>
      <c r="FKY753" s="16"/>
      <c r="FKZ753" s="16"/>
      <c r="FLA753" s="16"/>
      <c r="FLB753" s="16"/>
      <c r="FLC753" s="16"/>
      <c r="FLD753" s="16"/>
      <c r="FLE753" s="16"/>
      <c r="FLF753" s="16"/>
      <c r="FLG753" s="16"/>
      <c r="FLH753" s="16"/>
      <c r="FLI753" s="16"/>
      <c r="FLJ753" s="16"/>
      <c r="FLK753" s="16"/>
      <c r="FLL753" s="16"/>
      <c r="FLM753" s="16"/>
      <c r="FLN753" s="16"/>
      <c r="FLO753" s="16"/>
      <c r="FLP753" s="16"/>
      <c r="FLQ753" s="16"/>
      <c r="FLR753" s="16"/>
      <c r="FLS753" s="16"/>
      <c r="FLT753" s="16"/>
      <c r="FLU753" s="16"/>
      <c r="FLV753" s="16"/>
      <c r="FLW753" s="16"/>
      <c r="FLX753" s="16"/>
      <c r="FLY753" s="16"/>
      <c r="FLZ753" s="16"/>
      <c r="FMA753" s="16"/>
      <c r="FMB753" s="16"/>
      <c r="FMC753" s="16"/>
      <c r="FMD753" s="16"/>
      <c r="FME753" s="16"/>
      <c r="FMF753" s="16"/>
      <c r="FMG753" s="16"/>
      <c r="FMH753" s="16"/>
      <c r="FMI753" s="16"/>
      <c r="FMJ753" s="16"/>
      <c r="FMK753" s="16"/>
      <c r="FML753" s="16"/>
      <c r="FMM753" s="16"/>
      <c r="FMN753" s="16"/>
      <c r="FMO753" s="16"/>
      <c r="FMP753" s="16"/>
      <c r="FMQ753" s="16"/>
      <c r="FMR753" s="16"/>
      <c r="FMS753" s="16"/>
      <c r="FMT753" s="16"/>
      <c r="FMU753" s="16"/>
      <c r="FMV753" s="16"/>
      <c r="FMW753" s="16"/>
      <c r="FMX753" s="16"/>
      <c r="FMY753" s="16"/>
      <c r="FMZ753" s="16"/>
      <c r="FNA753" s="16"/>
      <c r="FNB753" s="16"/>
      <c r="FNC753" s="16"/>
      <c r="FND753" s="16"/>
      <c r="FNE753" s="16"/>
      <c r="FNF753" s="16"/>
      <c r="FNG753" s="16"/>
      <c r="FNH753" s="16"/>
      <c r="FNI753" s="16"/>
      <c r="FNJ753" s="16"/>
      <c r="FNK753" s="16"/>
      <c r="FNL753" s="16"/>
      <c r="FNM753" s="16"/>
      <c r="FNN753" s="16"/>
      <c r="FNO753" s="16"/>
      <c r="FNP753" s="16"/>
      <c r="FNQ753" s="16"/>
      <c r="FNR753" s="16"/>
      <c r="FNS753" s="16"/>
      <c r="FNT753" s="16"/>
      <c r="FNU753" s="16"/>
      <c r="FNV753" s="16"/>
      <c r="FNW753" s="16"/>
      <c r="FNX753" s="16"/>
      <c r="FNY753" s="16"/>
      <c r="FNZ753" s="16"/>
      <c r="FOA753" s="16"/>
      <c r="FOB753" s="16"/>
      <c r="FOC753" s="16"/>
      <c r="FOD753" s="16"/>
      <c r="FOE753" s="16"/>
      <c r="FOF753" s="16"/>
      <c r="FOG753" s="16"/>
      <c r="FOH753" s="16"/>
      <c r="FOI753" s="16"/>
      <c r="FOJ753" s="16"/>
      <c r="FOK753" s="16"/>
      <c r="FOL753" s="16"/>
      <c r="FOM753" s="16"/>
      <c r="FON753" s="16"/>
      <c r="FOO753" s="16"/>
      <c r="FOP753" s="16"/>
      <c r="FOQ753" s="16"/>
      <c r="FOR753" s="16"/>
      <c r="FOS753" s="16"/>
      <c r="FOT753" s="16"/>
      <c r="FOU753" s="16"/>
      <c r="FOV753" s="16"/>
      <c r="FOW753" s="16"/>
      <c r="FOX753" s="16"/>
      <c r="FOY753" s="16"/>
      <c r="FOZ753" s="16"/>
      <c r="FPA753" s="16"/>
      <c r="FPB753" s="16"/>
      <c r="FPC753" s="16"/>
      <c r="FPD753" s="16"/>
      <c r="FPE753" s="16"/>
      <c r="FPF753" s="16"/>
      <c r="FPG753" s="16"/>
      <c r="FPH753" s="16"/>
      <c r="FPI753" s="16"/>
      <c r="FPJ753" s="16"/>
      <c r="FPK753" s="16"/>
      <c r="FPL753" s="16"/>
      <c r="FPM753" s="16"/>
      <c r="FPN753" s="16"/>
      <c r="FPO753" s="16"/>
      <c r="FPP753" s="16"/>
      <c r="FPQ753" s="16"/>
      <c r="FPR753" s="16"/>
      <c r="FPS753" s="16"/>
      <c r="FPT753" s="16"/>
      <c r="FPU753" s="16"/>
      <c r="FPV753" s="16"/>
      <c r="FPW753" s="16"/>
      <c r="FPX753" s="16"/>
      <c r="FPY753" s="16"/>
      <c r="FPZ753" s="16"/>
      <c r="FQA753" s="16"/>
      <c r="FQB753" s="16"/>
      <c r="FQC753" s="16"/>
      <c r="FQD753" s="16"/>
      <c r="FQE753" s="16"/>
      <c r="FQF753" s="16"/>
      <c r="FQG753" s="16"/>
      <c r="FQH753" s="16"/>
      <c r="FQI753" s="16"/>
      <c r="FQJ753" s="16"/>
      <c r="FQK753" s="16"/>
      <c r="FQL753" s="16"/>
      <c r="FQM753" s="16"/>
      <c r="FQN753" s="16"/>
      <c r="FQO753" s="16"/>
      <c r="FQP753" s="16"/>
      <c r="FQQ753" s="16"/>
      <c r="FQR753" s="16"/>
      <c r="FQS753" s="16"/>
      <c r="FQT753" s="16"/>
      <c r="FQU753" s="16"/>
      <c r="FQV753" s="16"/>
      <c r="FQW753" s="16"/>
      <c r="FQX753" s="16"/>
      <c r="FQY753" s="16"/>
      <c r="FQZ753" s="16"/>
      <c r="FRA753" s="16"/>
      <c r="FRB753" s="16"/>
      <c r="FRC753" s="16"/>
      <c r="FRD753" s="16"/>
      <c r="FRE753" s="16"/>
      <c r="FRF753" s="16"/>
      <c r="FRG753" s="16"/>
      <c r="FRH753" s="16"/>
      <c r="FRI753" s="16"/>
      <c r="FRJ753" s="16"/>
      <c r="FRK753" s="16"/>
      <c r="FRL753" s="16"/>
      <c r="FRM753" s="16"/>
      <c r="FRN753" s="16"/>
      <c r="FRO753" s="16"/>
      <c r="FRP753" s="16"/>
      <c r="FRQ753" s="16"/>
      <c r="FRR753" s="16"/>
      <c r="FRS753" s="16"/>
      <c r="FRT753" s="16"/>
      <c r="FRU753" s="16"/>
      <c r="FRV753" s="16"/>
      <c r="FRW753" s="16"/>
      <c r="FRX753" s="16"/>
      <c r="FRY753" s="16"/>
      <c r="FRZ753" s="16"/>
      <c r="FSA753" s="16"/>
      <c r="FSB753" s="16"/>
      <c r="FSC753" s="16"/>
      <c r="FSD753" s="16"/>
      <c r="FSE753" s="16"/>
      <c r="FSF753" s="16"/>
      <c r="FSG753" s="16"/>
      <c r="FSH753" s="16"/>
      <c r="FSI753" s="16"/>
      <c r="FSJ753" s="16"/>
      <c r="FSK753" s="16"/>
      <c r="FSL753" s="16"/>
      <c r="FSM753" s="16"/>
      <c r="FSN753" s="16"/>
      <c r="FSO753" s="16"/>
      <c r="FSP753" s="16"/>
      <c r="FSQ753" s="16"/>
      <c r="FSR753" s="16"/>
      <c r="FSS753" s="16"/>
      <c r="FST753" s="16"/>
      <c r="FSU753" s="16"/>
      <c r="FSV753" s="16"/>
      <c r="FSW753" s="16"/>
      <c r="FSX753" s="16"/>
      <c r="FSY753" s="16"/>
      <c r="FSZ753" s="16"/>
      <c r="FTA753" s="16"/>
      <c r="FTB753" s="16"/>
      <c r="FTC753" s="16"/>
      <c r="FTD753" s="16"/>
      <c r="FTE753" s="16"/>
      <c r="FTF753" s="16"/>
      <c r="FTG753" s="16"/>
      <c r="FTH753" s="16"/>
      <c r="FTI753" s="16"/>
      <c r="FTJ753" s="16"/>
      <c r="FTK753" s="16"/>
      <c r="FTL753" s="16"/>
      <c r="FTM753" s="16"/>
      <c r="FTN753" s="16"/>
      <c r="FTO753" s="16"/>
      <c r="FTP753" s="16"/>
      <c r="FTQ753" s="16"/>
      <c r="FTR753" s="16"/>
      <c r="FTS753" s="16"/>
      <c r="FTT753" s="16"/>
      <c r="FTU753" s="16"/>
      <c r="FTV753" s="16"/>
      <c r="FTW753" s="16"/>
      <c r="FTX753" s="16"/>
      <c r="FTY753" s="16"/>
      <c r="FTZ753" s="16"/>
      <c r="FUA753" s="16"/>
      <c r="FUB753" s="16"/>
      <c r="FUC753" s="16"/>
      <c r="FUD753" s="16"/>
      <c r="FUE753" s="16"/>
      <c r="FUF753" s="16"/>
      <c r="FUG753" s="16"/>
      <c r="FUH753" s="16"/>
      <c r="FUI753" s="16"/>
      <c r="FUJ753" s="16"/>
      <c r="FUK753" s="16"/>
      <c r="FUL753" s="16"/>
      <c r="FUM753" s="16"/>
      <c r="FUN753" s="16"/>
      <c r="FUO753" s="16"/>
      <c r="FUP753" s="16"/>
      <c r="FUQ753" s="16"/>
      <c r="FUR753" s="16"/>
      <c r="FUS753" s="16"/>
      <c r="FUT753" s="16"/>
      <c r="FUU753" s="16"/>
      <c r="FUV753" s="16"/>
      <c r="FUW753" s="16"/>
      <c r="FUX753" s="16"/>
      <c r="FUY753" s="16"/>
      <c r="FUZ753" s="16"/>
      <c r="FVA753" s="16"/>
      <c r="FVB753" s="16"/>
      <c r="FVC753" s="16"/>
      <c r="FVD753" s="16"/>
      <c r="FVE753" s="16"/>
      <c r="FVF753" s="16"/>
      <c r="FVG753" s="16"/>
      <c r="FVH753" s="16"/>
      <c r="FVI753" s="16"/>
      <c r="FVJ753" s="16"/>
      <c r="FVK753" s="16"/>
      <c r="FVL753" s="16"/>
      <c r="FVM753" s="16"/>
      <c r="FVN753" s="16"/>
      <c r="FVO753" s="16"/>
      <c r="FVP753" s="16"/>
      <c r="FVQ753" s="16"/>
      <c r="FVR753" s="16"/>
      <c r="FVS753" s="16"/>
      <c r="FVT753" s="16"/>
      <c r="FVU753" s="16"/>
      <c r="FVV753" s="16"/>
      <c r="FVW753" s="16"/>
      <c r="FVX753" s="16"/>
      <c r="FVY753" s="16"/>
      <c r="FVZ753" s="16"/>
      <c r="FWA753" s="16"/>
      <c r="FWB753" s="16"/>
      <c r="FWC753" s="16"/>
      <c r="FWD753" s="16"/>
      <c r="FWE753" s="16"/>
      <c r="FWF753" s="16"/>
      <c r="FWG753" s="16"/>
      <c r="FWH753" s="16"/>
      <c r="FWI753" s="16"/>
      <c r="FWJ753" s="16"/>
      <c r="FWK753" s="16"/>
      <c r="FWL753" s="16"/>
      <c r="FWM753" s="16"/>
      <c r="FWN753" s="16"/>
      <c r="FWO753" s="16"/>
      <c r="FWP753" s="16"/>
      <c r="FWQ753" s="16"/>
      <c r="FWR753" s="16"/>
      <c r="FWS753" s="16"/>
      <c r="FWT753" s="16"/>
      <c r="FWU753" s="16"/>
      <c r="FWV753" s="16"/>
      <c r="FWW753" s="16"/>
      <c r="FWX753" s="16"/>
      <c r="FWY753" s="16"/>
      <c r="FWZ753" s="16"/>
      <c r="FXA753" s="16"/>
      <c r="FXB753" s="16"/>
      <c r="FXC753" s="16"/>
      <c r="FXD753" s="16"/>
      <c r="FXE753" s="16"/>
      <c r="FXF753" s="16"/>
      <c r="FXG753" s="16"/>
      <c r="FXH753" s="16"/>
      <c r="FXI753" s="16"/>
      <c r="FXJ753" s="16"/>
      <c r="FXK753" s="16"/>
      <c r="FXL753" s="16"/>
      <c r="FXM753" s="16"/>
      <c r="FXN753" s="16"/>
      <c r="FXO753" s="16"/>
      <c r="FXP753" s="16"/>
      <c r="FXQ753" s="16"/>
      <c r="FXR753" s="16"/>
      <c r="FXS753" s="16"/>
      <c r="FXT753" s="16"/>
      <c r="FXU753" s="16"/>
      <c r="FXV753" s="16"/>
      <c r="FXW753" s="16"/>
      <c r="FXX753" s="16"/>
      <c r="FXY753" s="16"/>
      <c r="FXZ753" s="16"/>
      <c r="FYA753" s="16"/>
      <c r="FYB753" s="16"/>
      <c r="FYC753" s="16"/>
      <c r="FYD753" s="16"/>
      <c r="FYE753" s="16"/>
      <c r="FYF753" s="16"/>
      <c r="FYG753" s="16"/>
      <c r="FYH753" s="16"/>
      <c r="FYI753" s="16"/>
      <c r="FYJ753" s="16"/>
      <c r="FYK753" s="16"/>
      <c r="FYL753" s="16"/>
      <c r="FYM753" s="16"/>
      <c r="FYN753" s="16"/>
      <c r="FYO753" s="16"/>
      <c r="FYP753" s="16"/>
      <c r="FYQ753" s="16"/>
      <c r="FYR753" s="16"/>
      <c r="FYS753" s="16"/>
      <c r="FYT753" s="16"/>
      <c r="FYU753" s="16"/>
      <c r="FYV753" s="16"/>
      <c r="FYW753" s="16"/>
      <c r="FYX753" s="16"/>
      <c r="FYY753" s="16"/>
      <c r="FYZ753" s="16"/>
      <c r="FZA753" s="16"/>
      <c r="FZB753" s="16"/>
      <c r="FZC753" s="16"/>
      <c r="FZD753" s="16"/>
      <c r="FZE753" s="16"/>
      <c r="FZF753" s="16"/>
      <c r="FZG753" s="16"/>
      <c r="FZH753" s="16"/>
      <c r="FZI753" s="16"/>
      <c r="FZJ753" s="16"/>
      <c r="FZK753" s="16"/>
      <c r="FZL753" s="16"/>
      <c r="FZM753" s="16"/>
      <c r="FZN753" s="16"/>
      <c r="FZO753" s="16"/>
      <c r="FZP753" s="16"/>
      <c r="FZQ753" s="16"/>
      <c r="FZR753" s="16"/>
      <c r="FZS753" s="16"/>
      <c r="FZT753" s="16"/>
      <c r="FZU753" s="16"/>
      <c r="FZV753" s="16"/>
      <c r="FZW753" s="16"/>
      <c r="FZX753" s="16"/>
      <c r="FZY753" s="16"/>
      <c r="FZZ753" s="16"/>
      <c r="GAA753" s="16"/>
      <c r="GAB753" s="16"/>
      <c r="GAC753" s="16"/>
      <c r="GAD753" s="16"/>
      <c r="GAE753" s="16"/>
      <c r="GAF753" s="16"/>
      <c r="GAG753" s="16"/>
      <c r="GAH753" s="16"/>
      <c r="GAI753" s="16"/>
      <c r="GAJ753" s="16"/>
      <c r="GAK753" s="16"/>
      <c r="GAL753" s="16"/>
      <c r="GAM753" s="16"/>
      <c r="GAN753" s="16"/>
      <c r="GAO753" s="16"/>
      <c r="GAP753" s="16"/>
      <c r="GAQ753" s="16"/>
      <c r="GAR753" s="16"/>
      <c r="GAS753" s="16"/>
      <c r="GAT753" s="16"/>
      <c r="GAU753" s="16"/>
      <c r="GAV753" s="16"/>
      <c r="GAW753" s="16"/>
      <c r="GAX753" s="16"/>
      <c r="GAY753" s="16"/>
      <c r="GAZ753" s="16"/>
      <c r="GBA753" s="16"/>
      <c r="GBB753" s="16"/>
      <c r="GBC753" s="16"/>
      <c r="GBD753" s="16"/>
      <c r="GBE753" s="16"/>
      <c r="GBF753" s="16"/>
      <c r="GBG753" s="16"/>
      <c r="GBH753" s="16"/>
      <c r="GBI753" s="16"/>
      <c r="GBJ753" s="16"/>
      <c r="GBK753" s="16"/>
      <c r="GBL753" s="16"/>
      <c r="GBM753" s="16"/>
      <c r="GBN753" s="16"/>
      <c r="GBO753" s="16"/>
      <c r="GBP753" s="16"/>
      <c r="GBQ753" s="16"/>
      <c r="GBR753" s="16"/>
      <c r="GBS753" s="16"/>
      <c r="GBT753" s="16"/>
      <c r="GBU753" s="16"/>
      <c r="GBV753" s="16"/>
      <c r="GBW753" s="16"/>
      <c r="GBX753" s="16"/>
      <c r="GBY753" s="16"/>
      <c r="GBZ753" s="16"/>
      <c r="GCA753" s="16"/>
      <c r="GCB753" s="16"/>
      <c r="GCC753" s="16"/>
      <c r="GCD753" s="16"/>
      <c r="GCE753" s="16"/>
      <c r="GCF753" s="16"/>
      <c r="GCG753" s="16"/>
      <c r="GCH753" s="16"/>
      <c r="GCI753" s="16"/>
      <c r="GCJ753" s="16"/>
      <c r="GCK753" s="16"/>
      <c r="GCL753" s="16"/>
      <c r="GCM753" s="16"/>
      <c r="GCN753" s="16"/>
      <c r="GCO753" s="16"/>
      <c r="GCP753" s="16"/>
      <c r="GCQ753" s="16"/>
      <c r="GCR753" s="16"/>
      <c r="GCS753" s="16"/>
      <c r="GCT753" s="16"/>
      <c r="GCU753" s="16"/>
      <c r="GCV753" s="16"/>
      <c r="GCW753" s="16"/>
      <c r="GCX753" s="16"/>
      <c r="GCY753" s="16"/>
      <c r="GCZ753" s="16"/>
      <c r="GDA753" s="16"/>
      <c r="GDB753" s="16"/>
      <c r="GDC753" s="16"/>
      <c r="GDD753" s="16"/>
      <c r="GDE753" s="16"/>
      <c r="GDF753" s="16"/>
      <c r="GDG753" s="16"/>
      <c r="GDH753" s="16"/>
      <c r="GDI753" s="16"/>
      <c r="GDJ753" s="16"/>
      <c r="GDK753" s="16"/>
      <c r="GDL753" s="16"/>
      <c r="GDM753" s="16"/>
      <c r="GDN753" s="16"/>
      <c r="GDO753" s="16"/>
      <c r="GDP753" s="16"/>
      <c r="GDQ753" s="16"/>
      <c r="GDR753" s="16"/>
      <c r="GDS753" s="16"/>
      <c r="GDT753" s="16"/>
      <c r="GDU753" s="16"/>
      <c r="GDV753" s="16"/>
      <c r="GDW753" s="16"/>
      <c r="GDX753" s="16"/>
      <c r="GDY753" s="16"/>
      <c r="GDZ753" s="16"/>
      <c r="GEA753" s="16"/>
      <c r="GEB753" s="16"/>
      <c r="GEC753" s="16"/>
      <c r="GED753" s="16"/>
      <c r="GEE753" s="16"/>
      <c r="GEF753" s="16"/>
      <c r="GEG753" s="16"/>
      <c r="GEH753" s="16"/>
      <c r="GEI753" s="16"/>
      <c r="GEJ753" s="16"/>
      <c r="GEK753" s="16"/>
      <c r="GEL753" s="16"/>
      <c r="GEM753" s="16"/>
      <c r="GEN753" s="16"/>
      <c r="GEO753" s="16"/>
      <c r="GEP753" s="16"/>
      <c r="GEQ753" s="16"/>
      <c r="GER753" s="16"/>
      <c r="GES753" s="16"/>
      <c r="GET753" s="16"/>
      <c r="GEU753" s="16"/>
      <c r="GEV753" s="16"/>
      <c r="GEW753" s="16"/>
      <c r="GEX753" s="16"/>
      <c r="GEY753" s="16"/>
      <c r="GEZ753" s="16"/>
      <c r="GFA753" s="16"/>
      <c r="GFB753" s="16"/>
      <c r="GFC753" s="16"/>
      <c r="GFD753" s="16"/>
      <c r="GFE753" s="16"/>
      <c r="GFF753" s="16"/>
      <c r="GFG753" s="16"/>
      <c r="GFH753" s="16"/>
      <c r="GFI753" s="16"/>
      <c r="GFJ753" s="16"/>
      <c r="GFK753" s="16"/>
      <c r="GFL753" s="16"/>
      <c r="GFM753" s="16"/>
      <c r="GFN753" s="16"/>
      <c r="GFO753" s="16"/>
      <c r="GFP753" s="16"/>
      <c r="GFQ753" s="16"/>
      <c r="GFR753" s="16"/>
      <c r="GFS753" s="16"/>
      <c r="GFT753" s="16"/>
      <c r="GFU753" s="16"/>
      <c r="GFV753" s="16"/>
      <c r="GFW753" s="16"/>
      <c r="GFX753" s="16"/>
      <c r="GFY753" s="16"/>
      <c r="GFZ753" s="16"/>
      <c r="GGA753" s="16"/>
      <c r="GGB753" s="16"/>
      <c r="GGC753" s="16"/>
      <c r="GGD753" s="16"/>
      <c r="GGE753" s="16"/>
      <c r="GGF753" s="16"/>
      <c r="GGG753" s="16"/>
      <c r="GGH753" s="16"/>
      <c r="GGI753" s="16"/>
      <c r="GGJ753" s="16"/>
      <c r="GGK753" s="16"/>
      <c r="GGL753" s="16"/>
      <c r="GGM753" s="16"/>
      <c r="GGN753" s="16"/>
      <c r="GGO753" s="16"/>
      <c r="GGP753" s="16"/>
      <c r="GGQ753" s="16"/>
      <c r="GGR753" s="16"/>
      <c r="GGS753" s="16"/>
      <c r="GGT753" s="16"/>
      <c r="GGU753" s="16"/>
      <c r="GGV753" s="16"/>
      <c r="GGW753" s="16"/>
      <c r="GGX753" s="16"/>
      <c r="GGY753" s="16"/>
      <c r="GGZ753" s="16"/>
      <c r="GHA753" s="16"/>
      <c r="GHB753" s="16"/>
      <c r="GHC753" s="16"/>
      <c r="GHD753" s="16"/>
      <c r="GHE753" s="16"/>
      <c r="GHF753" s="16"/>
      <c r="GHG753" s="16"/>
      <c r="GHH753" s="16"/>
      <c r="GHI753" s="16"/>
      <c r="GHJ753" s="16"/>
      <c r="GHK753" s="16"/>
      <c r="GHL753" s="16"/>
      <c r="GHM753" s="16"/>
      <c r="GHN753" s="16"/>
      <c r="GHO753" s="16"/>
      <c r="GHP753" s="16"/>
      <c r="GHQ753" s="16"/>
      <c r="GHR753" s="16"/>
      <c r="GHS753" s="16"/>
      <c r="GHT753" s="16"/>
      <c r="GHU753" s="16"/>
      <c r="GHV753" s="16"/>
      <c r="GHW753" s="16"/>
      <c r="GHX753" s="16"/>
      <c r="GHY753" s="16"/>
      <c r="GHZ753" s="16"/>
      <c r="GIA753" s="16"/>
      <c r="GIB753" s="16"/>
      <c r="GIC753" s="16"/>
      <c r="GID753" s="16"/>
      <c r="GIE753" s="16"/>
      <c r="GIF753" s="16"/>
      <c r="GIG753" s="16"/>
      <c r="GIH753" s="16"/>
      <c r="GII753" s="16"/>
      <c r="GIJ753" s="16"/>
      <c r="GIK753" s="16"/>
      <c r="GIL753" s="16"/>
      <c r="GIM753" s="16"/>
      <c r="GIN753" s="16"/>
      <c r="GIO753" s="16"/>
      <c r="GIP753" s="16"/>
      <c r="GIQ753" s="16"/>
      <c r="GIR753" s="16"/>
      <c r="GIS753" s="16"/>
      <c r="GIT753" s="16"/>
      <c r="GIU753" s="16"/>
      <c r="GIV753" s="16"/>
      <c r="GIW753" s="16"/>
      <c r="GIX753" s="16"/>
      <c r="GIY753" s="16"/>
      <c r="GIZ753" s="16"/>
      <c r="GJA753" s="16"/>
      <c r="GJB753" s="16"/>
      <c r="GJC753" s="16"/>
      <c r="GJD753" s="16"/>
      <c r="GJE753" s="16"/>
      <c r="GJF753" s="16"/>
      <c r="GJG753" s="16"/>
      <c r="GJH753" s="16"/>
      <c r="GJI753" s="16"/>
      <c r="GJJ753" s="16"/>
      <c r="GJK753" s="16"/>
      <c r="GJL753" s="16"/>
      <c r="GJM753" s="16"/>
      <c r="GJN753" s="16"/>
      <c r="GJO753" s="16"/>
      <c r="GJP753" s="16"/>
      <c r="GJQ753" s="16"/>
      <c r="GJR753" s="16"/>
      <c r="GJS753" s="16"/>
      <c r="GJT753" s="16"/>
      <c r="GJU753" s="16"/>
      <c r="GJV753" s="16"/>
      <c r="GJW753" s="16"/>
      <c r="GJX753" s="16"/>
      <c r="GJY753" s="16"/>
      <c r="GJZ753" s="16"/>
      <c r="GKA753" s="16"/>
      <c r="GKB753" s="16"/>
      <c r="GKC753" s="16"/>
      <c r="GKD753" s="16"/>
      <c r="GKE753" s="16"/>
      <c r="GKF753" s="16"/>
      <c r="GKG753" s="16"/>
      <c r="GKH753" s="16"/>
      <c r="GKI753" s="16"/>
      <c r="GKJ753" s="16"/>
      <c r="GKK753" s="16"/>
      <c r="GKL753" s="16"/>
      <c r="GKM753" s="16"/>
      <c r="GKN753" s="16"/>
      <c r="GKO753" s="16"/>
      <c r="GKP753" s="16"/>
      <c r="GKQ753" s="16"/>
      <c r="GKR753" s="16"/>
      <c r="GKS753" s="16"/>
      <c r="GKT753" s="16"/>
      <c r="GKU753" s="16"/>
      <c r="GKV753" s="16"/>
      <c r="GKW753" s="16"/>
      <c r="GKX753" s="16"/>
      <c r="GKY753" s="16"/>
      <c r="GKZ753" s="16"/>
      <c r="GLA753" s="16"/>
      <c r="GLB753" s="16"/>
      <c r="GLC753" s="16"/>
      <c r="GLD753" s="16"/>
      <c r="GLE753" s="16"/>
      <c r="GLF753" s="16"/>
      <c r="GLG753" s="16"/>
      <c r="GLH753" s="16"/>
      <c r="GLI753" s="16"/>
      <c r="GLJ753" s="16"/>
      <c r="GLK753" s="16"/>
      <c r="GLL753" s="16"/>
      <c r="GLM753" s="16"/>
      <c r="GLN753" s="16"/>
      <c r="GLO753" s="16"/>
      <c r="GLP753" s="16"/>
      <c r="GLQ753" s="16"/>
      <c r="GLR753" s="16"/>
      <c r="GLS753" s="16"/>
      <c r="GLT753" s="16"/>
      <c r="GLU753" s="16"/>
      <c r="GLV753" s="16"/>
      <c r="GLW753" s="16"/>
      <c r="GLX753" s="16"/>
      <c r="GLY753" s="16"/>
      <c r="GLZ753" s="16"/>
      <c r="GMA753" s="16"/>
      <c r="GMB753" s="16"/>
      <c r="GMC753" s="16"/>
      <c r="GMD753" s="16"/>
      <c r="GME753" s="16"/>
      <c r="GMF753" s="16"/>
      <c r="GMG753" s="16"/>
      <c r="GMH753" s="16"/>
      <c r="GMI753" s="16"/>
      <c r="GMJ753" s="16"/>
      <c r="GMK753" s="16"/>
      <c r="GML753" s="16"/>
      <c r="GMM753" s="16"/>
      <c r="GMN753" s="16"/>
      <c r="GMO753" s="16"/>
      <c r="GMP753" s="16"/>
      <c r="GMQ753" s="16"/>
      <c r="GMR753" s="16"/>
      <c r="GMS753" s="16"/>
      <c r="GMT753" s="16"/>
      <c r="GMU753" s="16"/>
      <c r="GMV753" s="16"/>
      <c r="GMW753" s="16"/>
      <c r="GMX753" s="16"/>
      <c r="GMY753" s="16"/>
      <c r="GMZ753" s="16"/>
      <c r="GNA753" s="16"/>
      <c r="GNB753" s="16"/>
      <c r="GNC753" s="16"/>
      <c r="GND753" s="16"/>
      <c r="GNE753" s="16"/>
      <c r="GNF753" s="16"/>
      <c r="GNG753" s="16"/>
      <c r="GNH753" s="16"/>
      <c r="GNI753" s="16"/>
      <c r="GNJ753" s="16"/>
      <c r="GNK753" s="16"/>
      <c r="GNL753" s="16"/>
      <c r="GNM753" s="16"/>
      <c r="GNN753" s="16"/>
      <c r="GNO753" s="16"/>
      <c r="GNP753" s="16"/>
      <c r="GNQ753" s="16"/>
      <c r="GNR753" s="16"/>
      <c r="GNS753" s="16"/>
      <c r="GNT753" s="16"/>
      <c r="GNU753" s="16"/>
      <c r="GNV753" s="16"/>
      <c r="GNW753" s="16"/>
      <c r="GNX753" s="16"/>
      <c r="GNY753" s="16"/>
      <c r="GNZ753" s="16"/>
      <c r="GOA753" s="16"/>
      <c r="GOB753" s="16"/>
      <c r="GOC753" s="16"/>
      <c r="GOD753" s="16"/>
      <c r="GOE753" s="16"/>
      <c r="GOF753" s="16"/>
      <c r="GOG753" s="16"/>
      <c r="GOH753" s="16"/>
      <c r="GOI753" s="16"/>
      <c r="GOJ753" s="16"/>
      <c r="GOK753" s="16"/>
      <c r="GOL753" s="16"/>
      <c r="GOM753" s="16"/>
      <c r="GON753" s="16"/>
      <c r="GOO753" s="16"/>
      <c r="GOP753" s="16"/>
      <c r="GOQ753" s="16"/>
      <c r="GOR753" s="16"/>
      <c r="GOS753" s="16"/>
      <c r="GOT753" s="16"/>
      <c r="GOU753" s="16"/>
      <c r="GOV753" s="16"/>
      <c r="GOW753" s="16"/>
      <c r="GOX753" s="16"/>
      <c r="GOY753" s="16"/>
      <c r="GOZ753" s="16"/>
      <c r="GPA753" s="16"/>
      <c r="GPB753" s="16"/>
      <c r="GPC753" s="16"/>
      <c r="GPD753" s="16"/>
      <c r="GPE753" s="16"/>
      <c r="GPF753" s="16"/>
      <c r="GPG753" s="16"/>
      <c r="GPH753" s="16"/>
      <c r="GPI753" s="16"/>
      <c r="GPJ753" s="16"/>
      <c r="GPK753" s="16"/>
      <c r="GPL753" s="16"/>
      <c r="GPM753" s="16"/>
      <c r="GPN753" s="16"/>
      <c r="GPO753" s="16"/>
      <c r="GPP753" s="16"/>
      <c r="GPQ753" s="16"/>
      <c r="GPR753" s="16"/>
      <c r="GPS753" s="16"/>
      <c r="GPT753" s="16"/>
      <c r="GPU753" s="16"/>
      <c r="GPV753" s="16"/>
      <c r="GPW753" s="16"/>
      <c r="GPX753" s="16"/>
      <c r="GPY753" s="16"/>
      <c r="GPZ753" s="16"/>
      <c r="GQA753" s="16"/>
      <c r="GQB753" s="16"/>
      <c r="GQC753" s="16"/>
      <c r="GQD753" s="16"/>
      <c r="GQE753" s="16"/>
      <c r="GQF753" s="16"/>
      <c r="GQG753" s="16"/>
      <c r="GQH753" s="16"/>
      <c r="GQI753" s="16"/>
      <c r="GQJ753" s="16"/>
      <c r="GQK753" s="16"/>
      <c r="GQL753" s="16"/>
      <c r="GQM753" s="16"/>
      <c r="GQN753" s="16"/>
      <c r="GQO753" s="16"/>
      <c r="GQP753" s="16"/>
      <c r="GQQ753" s="16"/>
      <c r="GQR753" s="16"/>
      <c r="GQS753" s="16"/>
      <c r="GQT753" s="16"/>
      <c r="GQU753" s="16"/>
      <c r="GQV753" s="16"/>
      <c r="GQW753" s="16"/>
      <c r="GQX753" s="16"/>
      <c r="GQY753" s="16"/>
      <c r="GQZ753" s="16"/>
      <c r="GRA753" s="16"/>
      <c r="GRB753" s="16"/>
      <c r="GRC753" s="16"/>
      <c r="GRD753" s="16"/>
      <c r="GRE753" s="16"/>
      <c r="GRF753" s="16"/>
      <c r="GRG753" s="16"/>
      <c r="GRH753" s="16"/>
      <c r="GRI753" s="16"/>
      <c r="GRJ753" s="16"/>
      <c r="GRK753" s="16"/>
      <c r="GRL753" s="16"/>
      <c r="GRM753" s="16"/>
      <c r="GRN753" s="16"/>
      <c r="GRO753" s="16"/>
      <c r="GRP753" s="16"/>
      <c r="GRQ753" s="16"/>
      <c r="GRR753" s="16"/>
      <c r="GRS753" s="16"/>
      <c r="GRT753" s="16"/>
      <c r="GRU753" s="16"/>
      <c r="GRV753" s="16"/>
      <c r="GRW753" s="16"/>
      <c r="GRX753" s="16"/>
      <c r="GRY753" s="16"/>
      <c r="GRZ753" s="16"/>
      <c r="GSA753" s="16"/>
      <c r="GSB753" s="16"/>
      <c r="GSC753" s="16"/>
      <c r="GSD753" s="16"/>
      <c r="GSE753" s="16"/>
      <c r="GSF753" s="16"/>
      <c r="GSG753" s="16"/>
      <c r="GSH753" s="16"/>
      <c r="GSI753" s="16"/>
      <c r="GSJ753" s="16"/>
      <c r="GSK753" s="16"/>
      <c r="GSL753" s="16"/>
      <c r="GSM753" s="16"/>
      <c r="GSN753" s="16"/>
      <c r="GSO753" s="16"/>
      <c r="GSP753" s="16"/>
      <c r="GSQ753" s="16"/>
      <c r="GSR753" s="16"/>
      <c r="GSS753" s="16"/>
      <c r="GST753" s="16"/>
      <c r="GSU753" s="16"/>
      <c r="GSV753" s="16"/>
      <c r="GSW753" s="16"/>
      <c r="GSX753" s="16"/>
      <c r="GSY753" s="16"/>
      <c r="GSZ753" s="16"/>
      <c r="GTA753" s="16"/>
      <c r="GTB753" s="16"/>
      <c r="GTC753" s="16"/>
      <c r="GTD753" s="16"/>
      <c r="GTE753" s="16"/>
      <c r="GTF753" s="16"/>
      <c r="GTG753" s="16"/>
      <c r="GTH753" s="16"/>
      <c r="GTI753" s="16"/>
      <c r="GTJ753" s="16"/>
      <c r="GTK753" s="16"/>
      <c r="GTL753" s="16"/>
      <c r="GTM753" s="16"/>
      <c r="GTN753" s="16"/>
      <c r="GTO753" s="16"/>
      <c r="GTP753" s="16"/>
      <c r="GTQ753" s="16"/>
      <c r="GTR753" s="16"/>
      <c r="GTS753" s="16"/>
      <c r="GTT753" s="16"/>
      <c r="GTU753" s="16"/>
      <c r="GTV753" s="16"/>
      <c r="GTW753" s="16"/>
      <c r="GTX753" s="16"/>
      <c r="GTY753" s="16"/>
      <c r="GTZ753" s="16"/>
      <c r="GUA753" s="16"/>
      <c r="GUB753" s="16"/>
      <c r="GUC753" s="16"/>
      <c r="GUD753" s="16"/>
      <c r="GUE753" s="16"/>
      <c r="GUF753" s="16"/>
      <c r="GUG753" s="16"/>
      <c r="GUH753" s="16"/>
      <c r="GUI753" s="16"/>
      <c r="GUJ753" s="16"/>
      <c r="GUK753" s="16"/>
      <c r="GUL753" s="16"/>
      <c r="GUM753" s="16"/>
      <c r="GUN753" s="16"/>
      <c r="GUO753" s="16"/>
      <c r="GUP753" s="16"/>
      <c r="GUQ753" s="16"/>
      <c r="GUR753" s="16"/>
      <c r="GUS753" s="16"/>
      <c r="GUT753" s="16"/>
      <c r="GUU753" s="16"/>
      <c r="GUV753" s="16"/>
      <c r="GUW753" s="16"/>
      <c r="GUX753" s="16"/>
      <c r="GUY753" s="16"/>
      <c r="GUZ753" s="16"/>
      <c r="GVA753" s="16"/>
      <c r="GVB753" s="16"/>
      <c r="GVC753" s="16"/>
      <c r="GVD753" s="16"/>
      <c r="GVE753" s="16"/>
      <c r="GVF753" s="16"/>
      <c r="GVG753" s="16"/>
      <c r="GVH753" s="16"/>
      <c r="GVI753" s="16"/>
      <c r="GVJ753" s="16"/>
      <c r="GVK753" s="16"/>
      <c r="GVL753" s="16"/>
      <c r="GVM753" s="16"/>
      <c r="GVN753" s="16"/>
      <c r="GVO753" s="16"/>
      <c r="GVP753" s="16"/>
      <c r="GVQ753" s="16"/>
      <c r="GVR753" s="16"/>
      <c r="GVS753" s="16"/>
      <c r="GVT753" s="16"/>
      <c r="GVU753" s="16"/>
      <c r="GVV753" s="16"/>
      <c r="GVW753" s="16"/>
      <c r="GVX753" s="16"/>
      <c r="GVY753" s="16"/>
      <c r="GVZ753" s="16"/>
      <c r="GWA753" s="16"/>
      <c r="GWB753" s="16"/>
      <c r="GWC753" s="16"/>
      <c r="GWD753" s="16"/>
      <c r="GWE753" s="16"/>
      <c r="GWF753" s="16"/>
      <c r="GWG753" s="16"/>
      <c r="GWH753" s="16"/>
      <c r="GWI753" s="16"/>
      <c r="GWJ753" s="16"/>
      <c r="GWK753" s="16"/>
      <c r="GWL753" s="16"/>
      <c r="GWM753" s="16"/>
      <c r="GWN753" s="16"/>
      <c r="GWO753" s="16"/>
      <c r="GWP753" s="16"/>
      <c r="GWQ753" s="16"/>
      <c r="GWR753" s="16"/>
      <c r="GWS753" s="16"/>
      <c r="GWT753" s="16"/>
      <c r="GWU753" s="16"/>
      <c r="GWV753" s="16"/>
      <c r="GWW753" s="16"/>
      <c r="GWX753" s="16"/>
      <c r="GWY753" s="16"/>
      <c r="GWZ753" s="16"/>
      <c r="GXA753" s="16"/>
      <c r="GXB753" s="16"/>
      <c r="GXC753" s="16"/>
      <c r="GXD753" s="16"/>
      <c r="GXE753" s="16"/>
      <c r="GXF753" s="16"/>
      <c r="GXG753" s="16"/>
      <c r="GXH753" s="16"/>
      <c r="GXI753" s="16"/>
      <c r="GXJ753" s="16"/>
      <c r="GXK753" s="16"/>
      <c r="GXL753" s="16"/>
      <c r="GXM753" s="16"/>
      <c r="GXN753" s="16"/>
      <c r="GXO753" s="16"/>
      <c r="GXP753" s="16"/>
      <c r="GXQ753" s="16"/>
      <c r="GXR753" s="16"/>
      <c r="GXS753" s="16"/>
      <c r="GXT753" s="16"/>
      <c r="GXU753" s="16"/>
      <c r="GXV753" s="16"/>
      <c r="GXW753" s="16"/>
      <c r="GXX753" s="16"/>
      <c r="GXY753" s="16"/>
      <c r="GXZ753" s="16"/>
      <c r="GYA753" s="16"/>
      <c r="GYB753" s="16"/>
      <c r="GYC753" s="16"/>
      <c r="GYD753" s="16"/>
      <c r="GYE753" s="16"/>
      <c r="GYF753" s="16"/>
      <c r="GYG753" s="16"/>
      <c r="GYH753" s="16"/>
      <c r="GYI753" s="16"/>
      <c r="GYJ753" s="16"/>
      <c r="GYK753" s="16"/>
      <c r="GYL753" s="16"/>
      <c r="GYM753" s="16"/>
      <c r="GYN753" s="16"/>
      <c r="GYO753" s="16"/>
      <c r="GYP753" s="16"/>
      <c r="GYQ753" s="16"/>
      <c r="GYR753" s="16"/>
      <c r="GYS753" s="16"/>
      <c r="GYT753" s="16"/>
      <c r="GYU753" s="16"/>
      <c r="GYV753" s="16"/>
      <c r="GYW753" s="16"/>
      <c r="GYX753" s="16"/>
      <c r="GYY753" s="16"/>
      <c r="GYZ753" s="16"/>
      <c r="GZA753" s="16"/>
      <c r="GZB753" s="16"/>
      <c r="GZC753" s="16"/>
      <c r="GZD753" s="16"/>
      <c r="GZE753" s="16"/>
      <c r="GZF753" s="16"/>
      <c r="GZG753" s="16"/>
      <c r="GZH753" s="16"/>
      <c r="GZI753" s="16"/>
      <c r="GZJ753" s="16"/>
      <c r="GZK753" s="16"/>
      <c r="GZL753" s="16"/>
      <c r="GZM753" s="16"/>
      <c r="GZN753" s="16"/>
      <c r="GZO753" s="16"/>
      <c r="GZP753" s="16"/>
      <c r="GZQ753" s="16"/>
      <c r="GZR753" s="16"/>
      <c r="GZS753" s="16"/>
      <c r="GZT753" s="16"/>
      <c r="GZU753" s="16"/>
      <c r="GZV753" s="16"/>
      <c r="GZW753" s="16"/>
      <c r="GZX753" s="16"/>
      <c r="GZY753" s="16"/>
      <c r="GZZ753" s="16"/>
      <c r="HAA753" s="16"/>
      <c r="HAB753" s="16"/>
      <c r="HAC753" s="16"/>
      <c r="HAD753" s="16"/>
      <c r="HAE753" s="16"/>
      <c r="HAF753" s="16"/>
      <c r="HAG753" s="16"/>
      <c r="HAH753" s="16"/>
      <c r="HAI753" s="16"/>
      <c r="HAJ753" s="16"/>
      <c r="HAK753" s="16"/>
      <c r="HAL753" s="16"/>
      <c r="HAM753" s="16"/>
      <c r="HAN753" s="16"/>
      <c r="HAO753" s="16"/>
      <c r="HAP753" s="16"/>
      <c r="HAQ753" s="16"/>
      <c r="HAR753" s="16"/>
      <c r="HAS753" s="16"/>
      <c r="HAT753" s="16"/>
      <c r="HAU753" s="16"/>
      <c r="HAV753" s="16"/>
      <c r="HAW753" s="16"/>
      <c r="HAX753" s="16"/>
      <c r="HAY753" s="16"/>
      <c r="HAZ753" s="16"/>
      <c r="HBA753" s="16"/>
      <c r="HBB753" s="16"/>
      <c r="HBC753" s="16"/>
      <c r="HBD753" s="16"/>
      <c r="HBE753" s="16"/>
      <c r="HBF753" s="16"/>
      <c r="HBG753" s="16"/>
      <c r="HBH753" s="16"/>
      <c r="HBI753" s="16"/>
      <c r="HBJ753" s="16"/>
      <c r="HBK753" s="16"/>
      <c r="HBL753" s="16"/>
      <c r="HBM753" s="16"/>
      <c r="HBN753" s="16"/>
      <c r="HBO753" s="16"/>
      <c r="HBP753" s="16"/>
      <c r="HBQ753" s="16"/>
      <c r="HBR753" s="16"/>
      <c r="HBS753" s="16"/>
      <c r="HBT753" s="16"/>
      <c r="HBU753" s="16"/>
      <c r="HBV753" s="16"/>
      <c r="HBW753" s="16"/>
      <c r="HBX753" s="16"/>
      <c r="HBY753" s="16"/>
      <c r="HBZ753" s="16"/>
      <c r="HCA753" s="16"/>
      <c r="HCB753" s="16"/>
      <c r="HCC753" s="16"/>
      <c r="HCD753" s="16"/>
      <c r="HCE753" s="16"/>
      <c r="HCF753" s="16"/>
      <c r="HCG753" s="16"/>
      <c r="HCH753" s="16"/>
      <c r="HCI753" s="16"/>
      <c r="HCJ753" s="16"/>
      <c r="HCK753" s="16"/>
      <c r="HCL753" s="16"/>
      <c r="HCM753" s="16"/>
      <c r="HCN753" s="16"/>
      <c r="HCO753" s="16"/>
      <c r="HCP753" s="16"/>
      <c r="HCQ753" s="16"/>
      <c r="HCR753" s="16"/>
      <c r="HCS753" s="16"/>
      <c r="HCT753" s="16"/>
      <c r="HCU753" s="16"/>
      <c r="HCV753" s="16"/>
      <c r="HCW753" s="16"/>
      <c r="HCX753" s="16"/>
      <c r="HCY753" s="16"/>
      <c r="HCZ753" s="16"/>
      <c r="HDA753" s="16"/>
      <c r="HDB753" s="16"/>
      <c r="HDC753" s="16"/>
      <c r="HDD753" s="16"/>
      <c r="HDE753" s="16"/>
      <c r="HDF753" s="16"/>
      <c r="HDG753" s="16"/>
      <c r="HDH753" s="16"/>
      <c r="HDI753" s="16"/>
      <c r="HDJ753" s="16"/>
      <c r="HDK753" s="16"/>
      <c r="HDL753" s="16"/>
      <c r="HDM753" s="16"/>
      <c r="HDN753" s="16"/>
      <c r="HDO753" s="16"/>
      <c r="HDP753" s="16"/>
      <c r="HDQ753" s="16"/>
      <c r="HDR753" s="16"/>
      <c r="HDS753" s="16"/>
      <c r="HDT753" s="16"/>
      <c r="HDU753" s="16"/>
      <c r="HDV753" s="16"/>
      <c r="HDW753" s="16"/>
      <c r="HDX753" s="16"/>
      <c r="HDY753" s="16"/>
      <c r="HDZ753" s="16"/>
      <c r="HEA753" s="16"/>
      <c r="HEB753" s="16"/>
      <c r="HEC753" s="16"/>
      <c r="HED753" s="16"/>
      <c r="HEE753" s="16"/>
      <c r="HEF753" s="16"/>
      <c r="HEG753" s="16"/>
      <c r="HEH753" s="16"/>
      <c r="HEI753" s="16"/>
      <c r="HEJ753" s="16"/>
      <c r="HEK753" s="16"/>
      <c r="HEL753" s="16"/>
      <c r="HEM753" s="16"/>
      <c r="HEN753" s="16"/>
      <c r="HEO753" s="16"/>
      <c r="HEP753" s="16"/>
      <c r="HEQ753" s="16"/>
      <c r="HER753" s="16"/>
      <c r="HES753" s="16"/>
      <c r="HET753" s="16"/>
      <c r="HEU753" s="16"/>
      <c r="HEV753" s="16"/>
      <c r="HEW753" s="16"/>
      <c r="HEX753" s="16"/>
      <c r="HEY753" s="16"/>
      <c r="HEZ753" s="16"/>
      <c r="HFA753" s="16"/>
      <c r="HFB753" s="16"/>
      <c r="HFC753" s="16"/>
      <c r="HFD753" s="16"/>
      <c r="HFE753" s="16"/>
      <c r="HFF753" s="16"/>
      <c r="HFG753" s="16"/>
      <c r="HFH753" s="16"/>
      <c r="HFI753" s="16"/>
      <c r="HFJ753" s="16"/>
      <c r="HFK753" s="16"/>
      <c r="HFL753" s="16"/>
      <c r="HFM753" s="16"/>
      <c r="HFN753" s="16"/>
      <c r="HFO753" s="16"/>
      <c r="HFP753" s="16"/>
      <c r="HFQ753" s="16"/>
      <c r="HFR753" s="16"/>
      <c r="HFS753" s="16"/>
      <c r="HFT753" s="16"/>
      <c r="HFU753" s="16"/>
      <c r="HFV753" s="16"/>
      <c r="HFW753" s="16"/>
      <c r="HFX753" s="16"/>
      <c r="HFY753" s="16"/>
      <c r="HFZ753" s="16"/>
      <c r="HGA753" s="16"/>
      <c r="HGB753" s="16"/>
      <c r="HGC753" s="16"/>
      <c r="HGD753" s="16"/>
      <c r="HGE753" s="16"/>
      <c r="HGF753" s="16"/>
      <c r="HGG753" s="16"/>
      <c r="HGH753" s="16"/>
      <c r="HGI753" s="16"/>
      <c r="HGJ753" s="16"/>
      <c r="HGK753" s="16"/>
      <c r="HGL753" s="16"/>
      <c r="HGM753" s="16"/>
      <c r="HGN753" s="16"/>
      <c r="HGO753" s="16"/>
      <c r="HGP753" s="16"/>
      <c r="HGQ753" s="16"/>
      <c r="HGR753" s="16"/>
      <c r="HGS753" s="16"/>
      <c r="HGT753" s="16"/>
      <c r="HGU753" s="16"/>
      <c r="HGV753" s="16"/>
      <c r="HGW753" s="16"/>
      <c r="HGX753" s="16"/>
      <c r="HGY753" s="16"/>
      <c r="HGZ753" s="16"/>
      <c r="HHA753" s="16"/>
      <c r="HHB753" s="16"/>
      <c r="HHC753" s="16"/>
      <c r="HHD753" s="16"/>
      <c r="HHE753" s="16"/>
      <c r="HHF753" s="16"/>
      <c r="HHG753" s="16"/>
      <c r="HHH753" s="16"/>
      <c r="HHI753" s="16"/>
      <c r="HHJ753" s="16"/>
      <c r="HHK753" s="16"/>
      <c r="HHL753" s="16"/>
      <c r="HHM753" s="16"/>
      <c r="HHN753" s="16"/>
      <c r="HHO753" s="16"/>
      <c r="HHP753" s="16"/>
      <c r="HHQ753" s="16"/>
      <c r="HHR753" s="16"/>
      <c r="HHS753" s="16"/>
      <c r="HHT753" s="16"/>
      <c r="HHU753" s="16"/>
      <c r="HHV753" s="16"/>
      <c r="HHW753" s="16"/>
      <c r="HHX753" s="16"/>
      <c r="HHY753" s="16"/>
      <c r="HHZ753" s="16"/>
      <c r="HIA753" s="16"/>
      <c r="HIB753" s="16"/>
      <c r="HIC753" s="16"/>
      <c r="HID753" s="16"/>
      <c r="HIE753" s="16"/>
      <c r="HIF753" s="16"/>
      <c r="HIG753" s="16"/>
      <c r="HIH753" s="16"/>
      <c r="HII753" s="16"/>
      <c r="HIJ753" s="16"/>
      <c r="HIK753" s="16"/>
      <c r="HIL753" s="16"/>
      <c r="HIM753" s="16"/>
      <c r="HIN753" s="16"/>
      <c r="HIO753" s="16"/>
      <c r="HIP753" s="16"/>
      <c r="HIQ753" s="16"/>
      <c r="HIR753" s="16"/>
      <c r="HIS753" s="16"/>
      <c r="HIT753" s="16"/>
      <c r="HIU753" s="16"/>
      <c r="HIV753" s="16"/>
      <c r="HIW753" s="16"/>
      <c r="HIX753" s="16"/>
      <c r="HIY753" s="16"/>
      <c r="HIZ753" s="16"/>
      <c r="HJA753" s="16"/>
      <c r="HJB753" s="16"/>
      <c r="HJC753" s="16"/>
      <c r="HJD753" s="16"/>
      <c r="HJE753" s="16"/>
      <c r="HJF753" s="16"/>
      <c r="HJG753" s="16"/>
      <c r="HJH753" s="16"/>
      <c r="HJI753" s="16"/>
      <c r="HJJ753" s="16"/>
      <c r="HJK753" s="16"/>
      <c r="HJL753" s="16"/>
      <c r="HJM753" s="16"/>
      <c r="HJN753" s="16"/>
      <c r="HJO753" s="16"/>
      <c r="HJP753" s="16"/>
      <c r="HJQ753" s="16"/>
      <c r="HJR753" s="16"/>
      <c r="HJS753" s="16"/>
      <c r="HJT753" s="16"/>
      <c r="HJU753" s="16"/>
      <c r="HJV753" s="16"/>
      <c r="HJW753" s="16"/>
      <c r="HJX753" s="16"/>
      <c r="HJY753" s="16"/>
      <c r="HJZ753" s="16"/>
      <c r="HKA753" s="16"/>
      <c r="HKB753" s="16"/>
      <c r="HKC753" s="16"/>
      <c r="HKD753" s="16"/>
      <c r="HKE753" s="16"/>
      <c r="HKF753" s="16"/>
      <c r="HKG753" s="16"/>
      <c r="HKH753" s="16"/>
      <c r="HKI753" s="16"/>
      <c r="HKJ753" s="16"/>
      <c r="HKK753" s="16"/>
      <c r="HKL753" s="16"/>
      <c r="HKM753" s="16"/>
      <c r="HKN753" s="16"/>
      <c r="HKO753" s="16"/>
      <c r="HKP753" s="16"/>
      <c r="HKQ753" s="16"/>
      <c r="HKR753" s="16"/>
      <c r="HKS753" s="16"/>
      <c r="HKT753" s="16"/>
      <c r="HKU753" s="16"/>
      <c r="HKV753" s="16"/>
      <c r="HKW753" s="16"/>
      <c r="HKX753" s="16"/>
      <c r="HKY753" s="16"/>
      <c r="HKZ753" s="16"/>
      <c r="HLA753" s="16"/>
      <c r="HLB753" s="16"/>
      <c r="HLC753" s="16"/>
      <c r="HLD753" s="16"/>
      <c r="HLE753" s="16"/>
      <c r="HLF753" s="16"/>
      <c r="HLG753" s="16"/>
      <c r="HLH753" s="16"/>
      <c r="HLI753" s="16"/>
      <c r="HLJ753" s="16"/>
      <c r="HLK753" s="16"/>
      <c r="HLL753" s="16"/>
      <c r="HLM753" s="16"/>
      <c r="HLN753" s="16"/>
      <c r="HLO753" s="16"/>
      <c r="HLP753" s="16"/>
      <c r="HLQ753" s="16"/>
      <c r="HLR753" s="16"/>
      <c r="HLS753" s="16"/>
      <c r="HLT753" s="16"/>
      <c r="HLU753" s="16"/>
      <c r="HLV753" s="16"/>
      <c r="HLW753" s="16"/>
      <c r="HLX753" s="16"/>
      <c r="HLY753" s="16"/>
      <c r="HLZ753" s="16"/>
      <c r="HMA753" s="16"/>
      <c r="HMB753" s="16"/>
      <c r="HMC753" s="16"/>
      <c r="HMD753" s="16"/>
      <c r="HME753" s="16"/>
      <c r="HMF753" s="16"/>
      <c r="HMG753" s="16"/>
      <c r="HMH753" s="16"/>
      <c r="HMI753" s="16"/>
      <c r="HMJ753" s="16"/>
      <c r="HMK753" s="16"/>
      <c r="HML753" s="16"/>
      <c r="HMM753" s="16"/>
      <c r="HMN753" s="16"/>
      <c r="HMO753" s="16"/>
      <c r="HMP753" s="16"/>
      <c r="HMQ753" s="16"/>
      <c r="HMR753" s="16"/>
      <c r="HMS753" s="16"/>
      <c r="HMT753" s="16"/>
      <c r="HMU753" s="16"/>
      <c r="HMV753" s="16"/>
      <c r="HMW753" s="16"/>
      <c r="HMX753" s="16"/>
      <c r="HMY753" s="16"/>
      <c r="HMZ753" s="16"/>
      <c r="HNA753" s="16"/>
      <c r="HNB753" s="16"/>
      <c r="HNC753" s="16"/>
      <c r="HND753" s="16"/>
      <c r="HNE753" s="16"/>
      <c r="HNF753" s="16"/>
      <c r="HNG753" s="16"/>
      <c r="HNH753" s="16"/>
      <c r="HNI753" s="16"/>
      <c r="HNJ753" s="16"/>
      <c r="HNK753" s="16"/>
      <c r="HNL753" s="16"/>
      <c r="HNM753" s="16"/>
      <c r="HNN753" s="16"/>
      <c r="HNO753" s="16"/>
      <c r="HNP753" s="16"/>
      <c r="HNQ753" s="16"/>
      <c r="HNR753" s="16"/>
      <c r="HNS753" s="16"/>
      <c r="HNT753" s="16"/>
      <c r="HNU753" s="16"/>
      <c r="HNV753" s="16"/>
      <c r="HNW753" s="16"/>
      <c r="HNX753" s="16"/>
      <c r="HNY753" s="16"/>
      <c r="HNZ753" s="16"/>
      <c r="HOA753" s="16"/>
      <c r="HOB753" s="16"/>
      <c r="HOC753" s="16"/>
      <c r="HOD753" s="16"/>
      <c r="HOE753" s="16"/>
      <c r="HOF753" s="16"/>
      <c r="HOG753" s="16"/>
      <c r="HOH753" s="16"/>
      <c r="HOI753" s="16"/>
      <c r="HOJ753" s="16"/>
      <c r="HOK753" s="16"/>
      <c r="HOL753" s="16"/>
      <c r="HOM753" s="16"/>
      <c r="HON753" s="16"/>
      <c r="HOO753" s="16"/>
      <c r="HOP753" s="16"/>
      <c r="HOQ753" s="16"/>
      <c r="HOR753" s="16"/>
      <c r="HOS753" s="16"/>
      <c r="HOT753" s="16"/>
      <c r="HOU753" s="16"/>
      <c r="HOV753" s="16"/>
      <c r="HOW753" s="16"/>
      <c r="HOX753" s="16"/>
      <c r="HOY753" s="16"/>
      <c r="HOZ753" s="16"/>
      <c r="HPA753" s="16"/>
      <c r="HPB753" s="16"/>
      <c r="HPC753" s="16"/>
      <c r="HPD753" s="16"/>
      <c r="HPE753" s="16"/>
      <c r="HPF753" s="16"/>
      <c r="HPG753" s="16"/>
      <c r="HPH753" s="16"/>
      <c r="HPI753" s="16"/>
      <c r="HPJ753" s="16"/>
      <c r="HPK753" s="16"/>
      <c r="HPL753" s="16"/>
      <c r="HPM753" s="16"/>
      <c r="HPN753" s="16"/>
      <c r="HPO753" s="16"/>
      <c r="HPP753" s="16"/>
      <c r="HPQ753" s="16"/>
      <c r="HPR753" s="16"/>
      <c r="HPS753" s="16"/>
      <c r="HPT753" s="16"/>
      <c r="HPU753" s="16"/>
      <c r="HPV753" s="16"/>
      <c r="HPW753" s="16"/>
      <c r="HPX753" s="16"/>
      <c r="HPY753" s="16"/>
      <c r="HPZ753" s="16"/>
      <c r="HQA753" s="16"/>
      <c r="HQB753" s="16"/>
      <c r="HQC753" s="16"/>
      <c r="HQD753" s="16"/>
      <c r="HQE753" s="16"/>
      <c r="HQF753" s="16"/>
      <c r="HQG753" s="16"/>
      <c r="HQH753" s="16"/>
      <c r="HQI753" s="16"/>
      <c r="HQJ753" s="16"/>
      <c r="HQK753" s="16"/>
      <c r="HQL753" s="16"/>
      <c r="HQM753" s="16"/>
      <c r="HQN753" s="16"/>
      <c r="HQO753" s="16"/>
      <c r="HQP753" s="16"/>
      <c r="HQQ753" s="16"/>
      <c r="HQR753" s="16"/>
      <c r="HQS753" s="16"/>
      <c r="HQT753" s="16"/>
      <c r="HQU753" s="16"/>
      <c r="HQV753" s="16"/>
      <c r="HQW753" s="16"/>
      <c r="HQX753" s="16"/>
      <c r="HQY753" s="16"/>
      <c r="HQZ753" s="16"/>
      <c r="HRA753" s="16"/>
      <c r="HRB753" s="16"/>
      <c r="HRC753" s="16"/>
      <c r="HRD753" s="16"/>
      <c r="HRE753" s="16"/>
      <c r="HRF753" s="16"/>
      <c r="HRG753" s="16"/>
      <c r="HRH753" s="16"/>
      <c r="HRI753" s="16"/>
      <c r="HRJ753" s="16"/>
      <c r="HRK753" s="16"/>
      <c r="HRL753" s="16"/>
      <c r="HRM753" s="16"/>
      <c r="HRN753" s="16"/>
      <c r="HRO753" s="16"/>
      <c r="HRP753" s="16"/>
      <c r="HRQ753" s="16"/>
      <c r="HRR753" s="16"/>
      <c r="HRS753" s="16"/>
      <c r="HRT753" s="16"/>
      <c r="HRU753" s="16"/>
      <c r="HRV753" s="16"/>
      <c r="HRW753" s="16"/>
      <c r="HRX753" s="16"/>
      <c r="HRY753" s="16"/>
      <c r="HRZ753" s="16"/>
      <c r="HSA753" s="16"/>
      <c r="HSB753" s="16"/>
      <c r="HSC753" s="16"/>
      <c r="HSD753" s="16"/>
      <c r="HSE753" s="16"/>
      <c r="HSF753" s="16"/>
      <c r="HSG753" s="16"/>
      <c r="HSH753" s="16"/>
      <c r="HSI753" s="16"/>
      <c r="HSJ753" s="16"/>
      <c r="HSK753" s="16"/>
      <c r="HSL753" s="16"/>
      <c r="HSM753" s="16"/>
      <c r="HSN753" s="16"/>
      <c r="HSO753" s="16"/>
      <c r="HSP753" s="16"/>
      <c r="HSQ753" s="16"/>
      <c r="HSR753" s="16"/>
      <c r="HSS753" s="16"/>
      <c r="HST753" s="16"/>
      <c r="HSU753" s="16"/>
      <c r="HSV753" s="16"/>
      <c r="HSW753" s="16"/>
      <c r="HSX753" s="16"/>
      <c r="HSY753" s="16"/>
      <c r="HSZ753" s="16"/>
      <c r="HTA753" s="16"/>
      <c r="HTB753" s="16"/>
      <c r="HTC753" s="16"/>
      <c r="HTD753" s="16"/>
      <c r="HTE753" s="16"/>
      <c r="HTF753" s="16"/>
      <c r="HTG753" s="16"/>
      <c r="HTH753" s="16"/>
      <c r="HTI753" s="16"/>
      <c r="HTJ753" s="16"/>
      <c r="HTK753" s="16"/>
      <c r="HTL753" s="16"/>
      <c r="HTM753" s="16"/>
      <c r="HTN753" s="16"/>
      <c r="HTO753" s="16"/>
      <c r="HTP753" s="16"/>
      <c r="HTQ753" s="16"/>
      <c r="HTR753" s="16"/>
      <c r="HTS753" s="16"/>
      <c r="HTT753" s="16"/>
      <c r="HTU753" s="16"/>
      <c r="HTV753" s="16"/>
      <c r="HTW753" s="16"/>
      <c r="HTX753" s="16"/>
      <c r="HTY753" s="16"/>
      <c r="HTZ753" s="16"/>
      <c r="HUA753" s="16"/>
      <c r="HUB753" s="16"/>
      <c r="HUC753" s="16"/>
      <c r="HUD753" s="16"/>
      <c r="HUE753" s="16"/>
      <c r="HUF753" s="16"/>
      <c r="HUG753" s="16"/>
      <c r="HUH753" s="16"/>
      <c r="HUI753" s="16"/>
      <c r="HUJ753" s="16"/>
      <c r="HUK753" s="16"/>
      <c r="HUL753" s="16"/>
      <c r="HUM753" s="16"/>
      <c r="HUN753" s="16"/>
      <c r="HUO753" s="16"/>
      <c r="HUP753" s="16"/>
      <c r="HUQ753" s="16"/>
      <c r="HUR753" s="16"/>
      <c r="HUS753" s="16"/>
      <c r="HUT753" s="16"/>
      <c r="HUU753" s="16"/>
      <c r="HUV753" s="16"/>
      <c r="HUW753" s="16"/>
      <c r="HUX753" s="16"/>
      <c r="HUY753" s="16"/>
      <c r="HUZ753" s="16"/>
      <c r="HVA753" s="16"/>
      <c r="HVB753" s="16"/>
      <c r="HVC753" s="16"/>
      <c r="HVD753" s="16"/>
      <c r="HVE753" s="16"/>
      <c r="HVF753" s="16"/>
      <c r="HVG753" s="16"/>
      <c r="HVH753" s="16"/>
      <c r="HVI753" s="16"/>
      <c r="HVJ753" s="16"/>
      <c r="HVK753" s="16"/>
      <c r="HVL753" s="16"/>
      <c r="HVM753" s="16"/>
      <c r="HVN753" s="16"/>
      <c r="HVO753" s="16"/>
      <c r="HVP753" s="16"/>
      <c r="HVQ753" s="16"/>
      <c r="HVR753" s="16"/>
      <c r="HVS753" s="16"/>
      <c r="HVT753" s="16"/>
      <c r="HVU753" s="16"/>
      <c r="HVV753" s="16"/>
      <c r="HVW753" s="16"/>
      <c r="HVX753" s="16"/>
      <c r="HVY753" s="16"/>
      <c r="HVZ753" s="16"/>
      <c r="HWA753" s="16"/>
      <c r="HWB753" s="16"/>
      <c r="HWC753" s="16"/>
      <c r="HWD753" s="16"/>
      <c r="HWE753" s="16"/>
      <c r="HWF753" s="16"/>
      <c r="HWG753" s="16"/>
      <c r="HWH753" s="16"/>
      <c r="HWI753" s="16"/>
      <c r="HWJ753" s="16"/>
      <c r="HWK753" s="16"/>
      <c r="HWL753" s="16"/>
      <c r="HWM753" s="16"/>
      <c r="HWN753" s="16"/>
      <c r="HWO753" s="16"/>
      <c r="HWP753" s="16"/>
      <c r="HWQ753" s="16"/>
      <c r="HWR753" s="16"/>
      <c r="HWS753" s="16"/>
      <c r="HWT753" s="16"/>
      <c r="HWU753" s="16"/>
      <c r="HWV753" s="16"/>
      <c r="HWW753" s="16"/>
      <c r="HWX753" s="16"/>
      <c r="HWY753" s="16"/>
      <c r="HWZ753" s="16"/>
      <c r="HXA753" s="16"/>
      <c r="HXB753" s="16"/>
      <c r="HXC753" s="16"/>
      <c r="HXD753" s="16"/>
      <c r="HXE753" s="16"/>
      <c r="HXF753" s="16"/>
      <c r="HXG753" s="16"/>
      <c r="HXH753" s="16"/>
      <c r="HXI753" s="16"/>
      <c r="HXJ753" s="16"/>
      <c r="HXK753" s="16"/>
      <c r="HXL753" s="16"/>
      <c r="HXM753" s="16"/>
      <c r="HXN753" s="16"/>
      <c r="HXO753" s="16"/>
      <c r="HXP753" s="16"/>
      <c r="HXQ753" s="16"/>
      <c r="HXR753" s="16"/>
      <c r="HXS753" s="16"/>
      <c r="HXT753" s="16"/>
      <c r="HXU753" s="16"/>
      <c r="HXV753" s="16"/>
      <c r="HXW753" s="16"/>
      <c r="HXX753" s="16"/>
      <c r="HXY753" s="16"/>
      <c r="HXZ753" s="16"/>
      <c r="HYA753" s="16"/>
      <c r="HYB753" s="16"/>
      <c r="HYC753" s="16"/>
      <c r="HYD753" s="16"/>
      <c r="HYE753" s="16"/>
      <c r="HYF753" s="16"/>
      <c r="HYG753" s="16"/>
      <c r="HYH753" s="16"/>
      <c r="HYI753" s="16"/>
      <c r="HYJ753" s="16"/>
      <c r="HYK753" s="16"/>
      <c r="HYL753" s="16"/>
      <c r="HYM753" s="16"/>
      <c r="HYN753" s="16"/>
      <c r="HYO753" s="16"/>
      <c r="HYP753" s="16"/>
      <c r="HYQ753" s="16"/>
      <c r="HYR753" s="16"/>
      <c r="HYS753" s="16"/>
      <c r="HYT753" s="16"/>
      <c r="HYU753" s="16"/>
      <c r="HYV753" s="16"/>
      <c r="HYW753" s="16"/>
      <c r="HYX753" s="16"/>
      <c r="HYY753" s="16"/>
      <c r="HYZ753" s="16"/>
      <c r="HZA753" s="16"/>
      <c r="HZB753" s="16"/>
      <c r="HZC753" s="16"/>
      <c r="HZD753" s="16"/>
      <c r="HZE753" s="16"/>
      <c r="HZF753" s="16"/>
      <c r="HZG753" s="16"/>
      <c r="HZH753" s="16"/>
      <c r="HZI753" s="16"/>
      <c r="HZJ753" s="16"/>
      <c r="HZK753" s="16"/>
      <c r="HZL753" s="16"/>
      <c r="HZM753" s="16"/>
      <c r="HZN753" s="16"/>
      <c r="HZO753" s="16"/>
      <c r="HZP753" s="16"/>
      <c r="HZQ753" s="16"/>
      <c r="HZR753" s="16"/>
      <c r="HZS753" s="16"/>
      <c r="HZT753" s="16"/>
      <c r="HZU753" s="16"/>
      <c r="HZV753" s="16"/>
      <c r="HZW753" s="16"/>
      <c r="HZX753" s="16"/>
      <c r="HZY753" s="16"/>
      <c r="HZZ753" s="16"/>
      <c r="IAA753" s="16"/>
      <c r="IAB753" s="16"/>
      <c r="IAC753" s="16"/>
      <c r="IAD753" s="16"/>
      <c r="IAE753" s="16"/>
      <c r="IAF753" s="16"/>
      <c r="IAG753" s="16"/>
      <c r="IAH753" s="16"/>
      <c r="IAI753" s="16"/>
      <c r="IAJ753" s="16"/>
      <c r="IAK753" s="16"/>
      <c r="IAL753" s="16"/>
      <c r="IAM753" s="16"/>
      <c r="IAN753" s="16"/>
      <c r="IAO753" s="16"/>
      <c r="IAP753" s="16"/>
      <c r="IAQ753" s="16"/>
      <c r="IAR753" s="16"/>
      <c r="IAS753" s="16"/>
      <c r="IAT753" s="16"/>
      <c r="IAU753" s="16"/>
      <c r="IAV753" s="16"/>
      <c r="IAW753" s="16"/>
      <c r="IAX753" s="16"/>
      <c r="IAY753" s="16"/>
      <c r="IAZ753" s="16"/>
      <c r="IBA753" s="16"/>
      <c r="IBB753" s="16"/>
      <c r="IBC753" s="16"/>
      <c r="IBD753" s="16"/>
      <c r="IBE753" s="16"/>
      <c r="IBF753" s="16"/>
      <c r="IBG753" s="16"/>
      <c r="IBH753" s="16"/>
      <c r="IBI753" s="16"/>
      <c r="IBJ753" s="16"/>
      <c r="IBK753" s="16"/>
      <c r="IBL753" s="16"/>
      <c r="IBM753" s="16"/>
      <c r="IBN753" s="16"/>
      <c r="IBO753" s="16"/>
      <c r="IBP753" s="16"/>
      <c r="IBQ753" s="16"/>
      <c r="IBR753" s="16"/>
      <c r="IBS753" s="16"/>
      <c r="IBT753" s="16"/>
      <c r="IBU753" s="16"/>
      <c r="IBV753" s="16"/>
      <c r="IBW753" s="16"/>
      <c r="IBX753" s="16"/>
      <c r="IBY753" s="16"/>
      <c r="IBZ753" s="16"/>
      <c r="ICA753" s="16"/>
      <c r="ICB753" s="16"/>
      <c r="ICC753" s="16"/>
      <c r="ICD753" s="16"/>
      <c r="ICE753" s="16"/>
      <c r="ICF753" s="16"/>
      <c r="ICG753" s="16"/>
      <c r="ICH753" s="16"/>
      <c r="ICI753" s="16"/>
      <c r="ICJ753" s="16"/>
      <c r="ICK753" s="16"/>
      <c r="ICL753" s="16"/>
      <c r="ICM753" s="16"/>
      <c r="ICN753" s="16"/>
      <c r="ICO753" s="16"/>
      <c r="ICP753" s="16"/>
      <c r="ICQ753" s="16"/>
      <c r="ICR753" s="16"/>
      <c r="ICS753" s="16"/>
      <c r="ICT753" s="16"/>
      <c r="ICU753" s="16"/>
      <c r="ICV753" s="16"/>
      <c r="ICW753" s="16"/>
      <c r="ICX753" s="16"/>
      <c r="ICY753" s="16"/>
      <c r="ICZ753" s="16"/>
      <c r="IDA753" s="16"/>
      <c r="IDB753" s="16"/>
      <c r="IDC753" s="16"/>
      <c r="IDD753" s="16"/>
      <c r="IDE753" s="16"/>
      <c r="IDF753" s="16"/>
      <c r="IDG753" s="16"/>
      <c r="IDH753" s="16"/>
      <c r="IDI753" s="16"/>
      <c r="IDJ753" s="16"/>
      <c r="IDK753" s="16"/>
      <c r="IDL753" s="16"/>
      <c r="IDM753" s="16"/>
      <c r="IDN753" s="16"/>
      <c r="IDO753" s="16"/>
      <c r="IDP753" s="16"/>
      <c r="IDQ753" s="16"/>
      <c r="IDR753" s="16"/>
      <c r="IDS753" s="16"/>
      <c r="IDT753" s="16"/>
      <c r="IDU753" s="16"/>
      <c r="IDV753" s="16"/>
      <c r="IDW753" s="16"/>
      <c r="IDX753" s="16"/>
      <c r="IDY753" s="16"/>
      <c r="IDZ753" s="16"/>
      <c r="IEA753" s="16"/>
      <c r="IEB753" s="16"/>
      <c r="IEC753" s="16"/>
      <c r="IED753" s="16"/>
      <c r="IEE753" s="16"/>
      <c r="IEF753" s="16"/>
      <c r="IEG753" s="16"/>
      <c r="IEH753" s="16"/>
      <c r="IEI753" s="16"/>
      <c r="IEJ753" s="16"/>
      <c r="IEK753" s="16"/>
      <c r="IEL753" s="16"/>
      <c r="IEM753" s="16"/>
      <c r="IEN753" s="16"/>
      <c r="IEO753" s="16"/>
      <c r="IEP753" s="16"/>
      <c r="IEQ753" s="16"/>
      <c r="IER753" s="16"/>
      <c r="IES753" s="16"/>
      <c r="IET753" s="16"/>
      <c r="IEU753" s="16"/>
      <c r="IEV753" s="16"/>
      <c r="IEW753" s="16"/>
      <c r="IEX753" s="16"/>
      <c r="IEY753" s="16"/>
      <c r="IEZ753" s="16"/>
      <c r="IFA753" s="16"/>
      <c r="IFB753" s="16"/>
      <c r="IFC753" s="16"/>
      <c r="IFD753" s="16"/>
      <c r="IFE753" s="16"/>
      <c r="IFF753" s="16"/>
      <c r="IFG753" s="16"/>
      <c r="IFH753" s="16"/>
      <c r="IFI753" s="16"/>
      <c r="IFJ753" s="16"/>
      <c r="IFK753" s="16"/>
      <c r="IFL753" s="16"/>
      <c r="IFM753" s="16"/>
      <c r="IFN753" s="16"/>
      <c r="IFO753" s="16"/>
      <c r="IFP753" s="16"/>
      <c r="IFQ753" s="16"/>
      <c r="IFR753" s="16"/>
      <c r="IFS753" s="16"/>
      <c r="IFT753" s="16"/>
      <c r="IFU753" s="16"/>
      <c r="IFV753" s="16"/>
      <c r="IFW753" s="16"/>
      <c r="IFX753" s="16"/>
      <c r="IFY753" s="16"/>
      <c r="IFZ753" s="16"/>
      <c r="IGA753" s="16"/>
      <c r="IGB753" s="16"/>
      <c r="IGC753" s="16"/>
      <c r="IGD753" s="16"/>
      <c r="IGE753" s="16"/>
      <c r="IGF753" s="16"/>
      <c r="IGG753" s="16"/>
      <c r="IGH753" s="16"/>
      <c r="IGI753" s="16"/>
      <c r="IGJ753" s="16"/>
      <c r="IGK753" s="16"/>
      <c r="IGL753" s="16"/>
      <c r="IGM753" s="16"/>
      <c r="IGN753" s="16"/>
      <c r="IGO753" s="16"/>
      <c r="IGP753" s="16"/>
      <c r="IGQ753" s="16"/>
      <c r="IGR753" s="16"/>
      <c r="IGS753" s="16"/>
      <c r="IGT753" s="16"/>
      <c r="IGU753" s="16"/>
      <c r="IGV753" s="16"/>
      <c r="IGW753" s="16"/>
      <c r="IGX753" s="16"/>
      <c r="IGY753" s="16"/>
      <c r="IGZ753" s="16"/>
      <c r="IHA753" s="16"/>
      <c r="IHB753" s="16"/>
      <c r="IHC753" s="16"/>
      <c r="IHD753" s="16"/>
      <c r="IHE753" s="16"/>
      <c r="IHF753" s="16"/>
      <c r="IHG753" s="16"/>
      <c r="IHH753" s="16"/>
      <c r="IHI753" s="16"/>
      <c r="IHJ753" s="16"/>
      <c r="IHK753" s="16"/>
      <c r="IHL753" s="16"/>
      <c r="IHM753" s="16"/>
      <c r="IHN753" s="16"/>
      <c r="IHO753" s="16"/>
      <c r="IHP753" s="16"/>
      <c r="IHQ753" s="16"/>
      <c r="IHR753" s="16"/>
      <c r="IHS753" s="16"/>
      <c r="IHT753" s="16"/>
      <c r="IHU753" s="16"/>
      <c r="IHV753" s="16"/>
      <c r="IHW753" s="16"/>
      <c r="IHX753" s="16"/>
      <c r="IHY753" s="16"/>
      <c r="IHZ753" s="16"/>
      <c r="IIA753" s="16"/>
      <c r="IIB753" s="16"/>
      <c r="IIC753" s="16"/>
      <c r="IID753" s="16"/>
      <c r="IIE753" s="16"/>
      <c r="IIF753" s="16"/>
      <c r="IIG753" s="16"/>
      <c r="IIH753" s="16"/>
      <c r="III753" s="16"/>
      <c r="IIJ753" s="16"/>
      <c r="IIK753" s="16"/>
      <c r="IIL753" s="16"/>
      <c r="IIM753" s="16"/>
      <c r="IIN753" s="16"/>
      <c r="IIO753" s="16"/>
      <c r="IIP753" s="16"/>
      <c r="IIQ753" s="16"/>
      <c r="IIR753" s="16"/>
      <c r="IIS753" s="16"/>
      <c r="IIT753" s="16"/>
      <c r="IIU753" s="16"/>
      <c r="IIV753" s="16"/>
      <c r="IIW753" s="16"/>
      <c r="IIX753" s="16"/>
      <c r="IIY753" s="16"/>
      <c r="IIZ753" s="16"/>
      <c r="IJA753" s="16"/>
      <c r="IJB753" s="16"/>
      <c r="IJC753" s="16"/>
      <c r="IJD753" s="16"/>
      <c r="IJE753" s="16"/>
      <c r="IJF753" s="16"/>
      <c r="IJG753" s="16"/>
      <c r="IJH753" s="16"/>
      <c r="IJI753" s="16"/>
      <c r="IJJ753" s="16"/>
      <c r="IJK753" s="16"/>
      <c r="IJL753" s="16"/>
      <c r="IJM753" s="16"/>
      <c r="IJN753" s="16"/>
      <c r="IJO753" s="16"/>
      <c r="IJP753" s="16"/>
      <c r="IJQ753" s="16"/>
      <c r="IJR753" s="16"/>
      <c r="IJS753" s="16"/>
      <c r="IJT753" s="16"/>
      <c r="IJU753" s="16"/>
      <c r="IJV753" s="16"/>
      <c r="IJW753" s="16"/>
      <c r="IJX753" s="16"/>
      <c r="IJY753" s="16"/>
      <c r="IJZ753" s="16"/>
      <c r="IKA753" s="16"/>
      <c r="IKB753" s="16"/>
      <c r="IKC753" s="16"/>
      <c r="IKD753" s="16"/>
      <c r="IKE753" s="16"/>
      <c r="IKF753" s="16"/>
      <c r="IKG753" s="16"/>
      <c r="IKH753" s="16"/>
      <c r="IKI753" s="16"/>
      <c r="IKJ753" s="16"/>
      <c r="IKK753" s="16"/>
      <c r="IKL753" s="16"/>
      <c r="IKM753" s="16"/>
      <c r="IKN753" s="16"/>
      <c r="IKO753" s="16"/>
      <c r="IKP753" s="16"/>
      <c r="IKQ753" s="16"/>
      <c r="IKR753" s="16"/>
      <c r="IKS753" s="16"/>
      <c r="IKT753" s="16"/>
      <c r="IKU753" s="16"/>
      <c r="IKV753" s="16"/>
      <c r="IKW753" s="16"/>
      <c r="IKX753" s="16"/>
      <c r="IKY753" s="16"/>
      <c r="IKZ753" s="16"/>
      <c r="ILA753" s="16"/>
      <c r="ILB753" s="16"/>
      <c r="ILC753" s="16"/>
      <c r="ILD753" s="16"/>
      <c r="ILE753" s="16"/>
      <c r="ILF753" s="16"/>
      <c r="ILG753" s="16"/>
      <c r="ILH753" s="16"/>
      <c r="ILI753" s="16"/>
      <c r="ILJ753" s="16"/>
      <c r="ILK753" s="16"/>
      <c r="ILL753" s="16"/>
      <c r="ILM753" s="16"/>
      <c r="ILN753" s="16"/>
      <c r="ILO753" s="16"/>
      <c r="ILP753" s="16"/>
      <c r="ILQ753" s="16"/>
      <c r="ILR753" s="16"/>
      <c r="ILS753" s="16"/>
      <c r="ILT753" s="16"/>
      <c r="ILU753" s="16"/>
      <c r="ILV753" s="16"/>
      <c r="ILW753" s="16"/>
      <c r="ILX753" s="16"/>
      <c r="ILY753" s="16"/>
      <c r="ILZ753" s="16"/>
      <c r="IMA753" s="16"/>
      <c r="IMB753" s="16"/>
      <c r="IMC753" s="16"/>
      <c r="IMD753" s="16"/>
      <c r="IME753" s="16"/>
      <c r="IMF753" s="16"/>
      <c r="IMG753" s="16"/>
      <c r="IMH753" s="16"/>
      <c r="IMI753" s="16"/>
      <c r="IMJ753" s="16"/>
      <c r="IMK753" s="16"/>
      <c r="IML753" s="16"/>
      <c r="IMM753" s="16"/>
      <c r="IMN753" s="16"/>
      <c r="IMO753" s="16"/>
      <c r="IMP753" s="16"/>
      <c r="IMQ753" s="16"/>
      <c r="IMR753" s="16"/>
      <c r="IMS753" s="16"/>
      <c r="IMT753" s="16"/>
      <c r="IMU753" s="16"/>
      <c r="IMV753" s="16"/>
      <c r="IMW753" s="16"/>
      <c r="IMX753" s="16"/>
      <c r="IMY753" s="16"/>
      <c r="IMZ753" s="16"/>
      <c r="INA753" s="16"/>
      <c r="INB753" s="16"/>
      <c r="INC753" s="16"/>
      <c r="IND753" s="16"/>
      <c r="INE753" s="16"/>
      <c r="INF753" s="16"/>
      <c r="ING753" s="16"/>
      <c r="INH753" s="16"/>
      <c r="INI753" s="16"/>
      <c r="INJ753" s="16"/>
      <c r="INK753" s="16"/>
      <c r="INL753" s="16"/>
      <c r="INM753" s="16"/>
      <c r="INN753" s="16"/>
      <c r="INO753" s="16"/>
      <c r="INP753" s="16"/>
      <c r="INQ753" s="16"/>
      <c r="INR753" s="16"/>
      <c r="INS753" s="16"/>
      <c r="INT753" s="16"/>
      <c r="INU753" s="16"/>
      <c r="INV753" s="16"/>
      <c r="INW753" s="16"/>
      <c r="INX753" s="16"/>
      <c r="INY753" s="16"/>
      <c r="INZ753" s="16"/>
      <c r="IOA753" s="16"/>
      <c r="IOB753" s="16"/>
      <c r="IOC753" s="16"/>
      <c r="IOD753" s="16"/>
      <c r="IOE753" s="16"/>
      <c r="IOF753" s="16"/>
      <c r="IOG753" s="16"/>
      <c r="IOH753" s="16"/>
      <c r="IOI753" s="16"/>
      <c r="IOJ753" s="16"/>
      <c r="IOK753" s="16"/>
      <c r="IOL753" s="16"/>
      <c r="IOM753" s="16"/>
      <c r="ION753" s="16"/>
      <c r="IOO753" s="16"/>
      <c r="IOP753" s="16"/>
      <c r="IOQ753" s="16"/>
      <c r="IOR753" s="16"/>
      <c r="IOS753" s="16"/>
      <c r="IOT753" s="16"/>
      <c r="IOU753" s="16"/>
      <c r="IOV753" s="16"/>
      <c r="IOW753" s="16"/>
      <c r="IOX753" s="16"/>
      <c r="IOY753" s="16"/>
      <c r="IOZ753" s="16"/>
      <c r="IPA753" s="16"/>
      <c r="IPB753" s="16"/>
      <c r="IPC753" s="16"/>
      <c r="IPD753" s="16"/>
      <c r="IPE753" s="16"/>
      <c r="IPF753" s="16"/>
      <c r="IPG753" s="16"/>
      <c r="IPH753" s="16"/>
      <c r="IPI753" s="16"/>
      <c r="IPJ753" s="16"/>
      <c r="IPK753" s="16"/>
      <c r="IPL753" s="16"/>
      <c r="IPM753" s="16"/>
      <c r="IPN753" s="16"/>
      <c r="IPO753" s="16"/>
      <c r="IPP753" s="16"/>
      <c r="IPQ753" s="16"/>
      <c r="IPR753" s="16"/>
      <c r="IPS753" s="16"/>
      <c r="IPT753" s="16"/>
      <c r="IPU753" s="16"/>
      <c r="IPV753" s="16"/>
      <c r="IPW753" s="16"/>
      <c r="IPX753" s="16"/>
      <c r="IPY753" s="16"/>
      <c r="IPZ753" s="16"/>
      <c r="IQA753" s="16"/>
      <c r="IQB753" s="16"/>
      <c r="IQC753" s="16"/>
      <c r="IQD753" s="16"/>
      <c r="IQE753" s="16"/>
      <c r="IQF753" s="16"/>
      <c r="IQG753" s="16"/>
      <c r="IQH753" s="16"/>
      <c r="IQI753" s="16"/>
      <c r="IQJ753" s="16"/>
      <c r="IQK753" s="16"/>
      <c r="IQL753" s="16"/>
      <c r="IQM753" s="16"/>
      <c r="IQN753" s="16"/>
      <c r="IQO753" s="16"/>
      <c r="IQP753" s="16"/>
      <c r="IQQ753" s="16"/>
      <c r="IQR753" s="16"/>
      <c r="IQS753" s="16"/>
      <c r="IQT753" s="16"/>
      <c r="IQU753" s="16"/>
      <c r="IQV753" s="16"/>
      <c r="IQW753" s="16"/>
      <c r="IQX753" s="16"/>
      <c r="IQY753" s="16"/>
      <c r="IQZ753" s="16"/>
      <c r="IRA753" s="16"/>
      <c r="IRB753" s="16"/>
      <c r="IRC753" s="16"/>
      <c r="IRD753" s="16"/>
      <c r="IRE753" s="16"/>
      <c r="IRF753" s="16"/>
      <c r="IRG753" s="16"/>
      <c r="IRH753" s="16"/>
      <c r="IRI753" s="16"/>
      <c r="IRJ753" s="16"/>
      <c r="IRK753" s="16"/>
      <c r="IRL753" s="16"/>
      <c r="IRM753" s="16"/>
      <c r="IRN753" s="16"/>
      <c r="IRO753" s="16"/>
      <c r="IRP753" s="16"/>
      <c r="IRQ753" s="16"/>
      <c r="IRR753" s="16"/>
      <c r="IRS753" s="16"/>
      <c r="IRT753" s="16"/>
      <c r="IRU753" s="16"/>
      <c r="IRV753" s="16"/>
      <c r="IRW753" s="16"/>
      <c r="IRX753" s="16"/>
      <c r="IRY753" s="16"/>
      <c r="IRZ753" s="16"/>
      <c r="ISA753" s="16"/>
      <c r="ISB753" s="16"/>
      <c r="ISC753" s="16"/>
      <c r="ISD753" s="16"/>
      <c r="ISE753" s="16"/>
      <c r="ISF753" s="16"/>
      <c r="ISG753" s="16"/>
      <c r="ISH753" s="16"/>
      <c r="ISI753" s="16"/>
      <c r="ISJ753" s="16"/>
      <c r="ISK753" s="16"/>
      <c r="ISL753" s="16"/>
      <c r="ISM753" s="16"/>
      <c r="ISN753" s="16"/>
      <c r="ISO753" s="16"/>
      <c r="ISP753" s="16"/>
      <c r="ISQ753" s="16"/>
      <c r="ISR753" s="16"/>
      <c r="ISS753" s="16"/>
      <c r="IST753" s="16"/>
      <c r="ISU753" s="16"/>
      <c r="ISV753" s="16"/>
      <c r="ISW753" s="16"/>
      <c r="ISX753" s="16"/>
      <c r="ISY753" s="16"/>
      <c r="ISZ753" s="16"/>
      <c r="ITA753" s="16"/>
      <c r="ITB753" s="16"/>
      <c r="ITC753" s="16"/>
      <c r="ITD753" s="16"/>
      <c r="ITE753" s="16"/>
      <c r="ITF753" s="16"/>
      <c r="ITG753" s="16"/>
      <c r="ITH753" s="16"/>
      <c r="ITI753" s="16"/>
      <c r="ITJ753" s="16"/>
      <c r="ITK753" s="16"/>
      <c r="ITL753" s="16"/>
      <c r="ITM753" s="16"/>
      <c r="ITN753" s="16"/>
      <c r="ITO753" s="16"/>
      <c r="ITP753" s="16"/>
      <c r="ITQ753" s="16"/>
      <c r="ITR753" s="16"/>
      <c r="ITS753" s="16"/>
      <c r="ITT753" s="16"/>
      <c r="ITU753" s="16"/>
      <c r="ITV753" s="16"/>
      <c r="ITW753" s="16"/>
      <c r="ITX753" s="16"/>
      <c r="ITY753" s="16"/>
      <c r="ITZ753" s="16"/>
      <c r="IUA753" s="16"/>
      <c r="IUB753" s="16"/>
      <c r="IUC753" s="16"/>
      <c r="IUD753" s="16"/>
      <c r="IUE753" s="16"/>
      <c r="IUF753" s="16"/>
      <c r="IUG753" s="16"/>
      <c r="IUH753" s="16"/>
      <c r="IUI753" s="16"/>
      <c r="IUJ753" s="16"/>
      <c r="IUK753" s="16"/>
      <c r="IUL753" s="16"/>
      <c r="IUM753" s="16"/>
      <c r="IUN753" s="16"/>
      <c r="IUO753" s="16"/>
      <c r="IUP753" s="16"/>
      <c r="IUQ753" s="16"/>
      <c r="IUR753" s="16"/>
      <c r="IUS753" s="16"/>
      <c r="IUT753" s="16"/>
      <c r="IUU753" s="16"/>
      <c r="IUV753" s="16"/>
      <c r="IUW753" s="16"/>
      <c r="IUX753" s="16"/>
      <c r="IUY753" s="16"/>
      <c r="IUZ753" s="16"/>
      <c r="IVA753" s="16"/>
      <c r="IVB753" s="16"/>
      <c r="IVC753" s="16"/>
      <c r="IVD753" s="16"/>
      <c r="IVE753" s="16"/>
      <c r="IVF753" s="16"/>
      <c r="IVG753" s="16"/>
      <c r="IVH753" s="16"/>
      <c r="IVI753" s="16"/>
      <c r="IVJ753" s="16"/>
      <c r="IVK753" s="16"/>
      <c r="IVL753" s="16"/>
      <c r="IVM753" s="16"/>
      <c r="IVN753" s="16"/>
      <c r="IVO753" s="16"/>
      <c r="IVP753" s="16"/>
      <c r="IVQ753" s="16"/>
      <c r="IVR753" s="16"/>
      <c r="IVS753" s="16"/>
      <c r="IVT753" s="16"/>
      <c r="IVU753" s="16"/>
      <c r="IVV753" s="16"/>
      <c r="IVW753" s="16"/>
      <c r="IVX753" s="16"/>
      <c r="IVY753" s="16"/>
      <c r="IVZ753" s="16"/>
      <c r="IWA753" s="16"/>
      <c r="IWB753" s="16"/>
      <c r="IWC753" s="16"/>
      <c r="IWD753" s="16"/>
      <c r="IWE753" s="16"/>
      <c r="IWF753" s="16"/>
      <c r="IWG753" s="16"/>
      <c r="IWH753" s="16"/>
      <c r="IWI753" s="16"/>
      <c r="IWJ753" s="16"/>
      <c r="IWK753" s="16"/>
      <c r="IWL753" s="16"/>
      <c r="IWM753" s="16"/>
      <c r="IWN753" s="16"/>
      <c r="IWO753" s="16"/>
      <c r="IWP753" s="16"/>
      <c r="IWQ753" s="16"/>
      <c r="IWR753" s="16"/>
      <c r="IWS753" s="16"/>
      <c r="IWT753" s="16"/>
      <c r="IWU753" s="16"/>
      <c r="IWV753" s="16"/>
      <c r="IWW753" s="16"/>
      <c r="IWX753" s="16"/>
      <c r="IWY753" s="16"/>
      <c r="IWZ753" s="16"/>
      <c r="IXA753" s="16"/>
      <c r="IXB753" s="16"/>
      <c r="IXC753" s="16"/>
      <c r="IXD753" s="16"/>
      <c r="IXE753" s="16"/>
      <c r="IXF753" s="16"/>
      <c r="IXG753" s="16"/>
      <c r="IXH753" s="16"/>
      <c r="IXI753" s="16"/>
      <c r="IXJ753" s="16"/>
      <c r="IXK753" s="16"/>
      <c r="IXL753" s="16"/>
      <c r="IXM753" s="16"/>
      <c r="IXN753" s="16"/>
      <c r="IXO753" s="16"/>
      <c r="IXP753" s="16"/>
      <c r="IXQ753" s="16"/>
      <c r="IXR753" s="16"/>
      <c r="IXS753" s="16"/>
      <c r="IXT753" s="16"/>
      <c r="IXU753" s="16"/>
      <c r="IXV753" s="16"/>
      <c r="IXW753" s="16"/>
      <c r="IXX753" s="16"/>
      <c r="IXY753" s="16"/>
      <c r="IXZ753" s="16"/>
      <c r="IYA753" s="16"/>
      <c r="IYB753" s="16"/>
      <c r="IYC753" s="16"/>
      <c r="IYD753" s="16"/>
      <c r="IYE753" s="16"/>
      <c r="IYF753" s="16"/>
      <c r="IYG753" s="16"/>
      <c r="IYH753" s="16"/>
      <c r="IYI753" s="16"/>
      <c r="IYJ753" s="16"/>
      <c r="IYK753" s="16"/>
      <c r="IYL753" s="16"/>
      <c r="IYM753" s="16"/>
      <c r="IYN753" s="16"/>
      <c r="IYO753" s="16"/>
      <c r="IYP753" s="16"/>
      <c r="IYQ753" s="16"/>
      <c r="IYR753" s="16"/>
      <c r="IYS753" s="16"/>
      <c r="IYT753" s="16"/>
      <c r="IYU753" s="16"/>
      <c r="IYV753" s="16"/>
      <c r="IYW753" s="16"/>
      <c r="IYX753" s="16"/>
      <c r="IYY753" s="16"/>
      <c r="IYZ753" s="16"/>
      <c r="IZA753" s="16"/>
      <c r="IZB753" s="16"/>
      <c r="IZC753" s="16"/>
      <c r="IZD753" s="16"/>
      <c r="IZE753" s="16"/>
      <c r="IZF753" s="16"/>
      <c r="IZG753" s="16"/>
      <c r="IZH753" s="16"/>
      <c r="IZI753" s="16"/>
      <c r="IZJ753" s="16"/>
      <c r="IZK753" s="16"/>
      <c r="IZL753" s="16"/>
      <c r="IZM753" s="16"/>
      <c r="IZN753" s="16"/>
      <c r="IZO753" s="16"/>
      <c r="IZP753" s="16"/>
      <c r="IZQ753" s="16"/>
      <c r="IZR753" s="16"/>
      <c r="IZS753" s="16"/>
      <c r="IZT753" s="16"/>
      <c r="IZU753" s="16"/>
      <c r="IZV753" s="16"/>
      <c r="IZW753" s="16"/>
      <c r="IZX753" s="16"/>
      <c r="IZY753" s="16"/>
      <c r="IZZ753" s="16"/>
      <c r="JAA753" s="16"/>
      <c r="JAB753" s="16"/>
      <c r="JAC753" s="16"/>
      <c r="JAD753" s="16"/>
      <c r="JAE753" s="16"/>
      <c r="JAF753" s="16"/>
      <c r="JAG753" s="16"/>
      <c r="JAH753" s="16"/>
      <c r="JAI753" s="16"/>
      <c r="JAJ753" s="16"/>
      <c r="JAK753" s="16"/>
      <c r="JAL753" s="16"/>
      <c r="JAM753" s="16"/>
      <c r="JAN753" s="16"/>
      <c r="JAO753" s="16"/>
      <c r="JAP753" s="16"/>
      <c r="JAQ753" s="16"/>
      <c r="JAR753" s="16"/>
      <c r="JAS753" s="16"/>
      <c r="JAT753" s="16"/>
      <c r="JAU753" s="16"/>
      <c r="JAV753" s="16"/>
      <c r="JAW753" s="16"/>
      <c r="JAX753" s="16"/>
      <c r="JAY753" s="16"/>
      <c r="JAZ753" s="16"/>
      <c r="JBA753" s="16"/>
      <c r="JBB753" s="16"/>
      <c r="JBC753" s="16"/>
      <c r="JBD753" s="16"/>
      <c r="JBE753" s="16"/>
      <c r="JBF753" s="16"/>
      <c r="JBG753" s="16"/>
      <c r="JBH753" s="16"/>
      <c r="JBI753" s="16"/>
      <c r="JBJ753" s="16"/>
      <c r="JBK753" s="16"/>
      <c r="JBL753" s="16"/>
      <c r="JBM753" s="16"/>
      <c r="JBN753" s="16"/>
      <c r="JBO753" s="16"/>
      <c r="JBP753" s="16"/>
      <c r="JBQ753" s="16"/>
      <c r="JBR753" s="16"/>
      <c r="JBS753" s="16"/>
      <c r="JBT753" s="16"/>
      <c r="JBU753" s="16"/>
      <c r="JBV753" s="16"/>
      <c r="JBW753" s="16"/>
      <c r="JBX753" s="16"/>
      <c r="JBY753" s="16"/>
      <c r="JBZ753" s="16"/>
      <c r="JCA753" s="16"/>
      <c r="JCB753" s="16"/>
      <c r="JCC753" s="16"/>
      <c r="JCD753" s="16"/>
      <c r="JCE753" s="16"/>
      <c r="JCF753" s="16"/>
      <c r="JCG753" s="16"/>
      <c r="JCH753" s="16"/>
      <c r="JCI753" s="16"/>
      <c r="JCJ753" s="16"/>
      <c r="JCK753" s="16"/>
      <c r="JCL753" s="16"/>
      <c r="JCM753" s="16"/>
      <c r="JCN753" s="16"/>
      <c r="JCO753" s="16"/>
      <c r="JCP753" s="16"/>
      <c r="JCQ753" s="16"/>
      <c r="JCR753" s="16"/>
      <c r="JCS753" s="16"/>
      <c r="JCT753" s="16"/>
      <c r="JCU753" s="16"/>
      <c r="JCV753" s="16"/>
      <c r="JCW753" s="16"/>
      <c r="JCX753" s="16"/>
      <c r="JCY753" s="16"/>
      <c r="JCZ753" s="16"/>
      <c r="JDA753" s="16"/>
      <c r="JDB753" s="16"/>
      <c r="JDC753" s="16"/>
      <c r="JDD753" s="16"/>
      <c r="JDE753" s="16"/>
      <c r="JDF753" s="16"/>
      <c r="JDG753" s="16"/>
      <c r="JDH753" s="16"/>
      <c r="JDI753" s="16"/>
      <c r="JDJ753" s="16"/>
      <c r="JDK753" s="16"/>
      <c r="JDL753" s="16"/>
      <c r="JDM753" s="16"/>
      <c r="JDN753" s="16"/>
      <c r="JDO753" s="16"/>
      <c r="JDP753" s="16"/>
      <c r="JDQ753" s="16"/>
      <c r="JDR753" s="16"/>
      <c r="JDS753" s="16"/>
      <c r="JDT753" s="16"/>
      <c r="JDU753" s="16"/>
      <c r="JDV753" s="16"/>
      <c r="JDW753" s="16"/>
      <c r="JDX753" s="16"/>
      <c r="JDY753" s="16"/>
      <c r="JDZ753" s="16"/>
      <c r="JEA753" s="16"/>
      <c r="JEB753" s="16"/>
      <c r="JEC753" s="16"/>
      <c r="JED753" s="16"/>
      <c r="JEE753" s="16"/>
      <c r="JEF753" s="16"/>
      <c r="JEG753" s="16"/>
      <c r="JEH753" s="16"/>
      <c r="JEI753" s="16"/>
      <c r="JEJ753" s="16"/>
      <c r="JEK753" s="16"/>
      <c r="JEL753" s="16"/>
      <c r="JEM753" s="16"/>
      <c r="JEN753" s="16"/>
      <c r="JEO753" s="16"/>
      <c r="JEP753" s="16"/>
      <c r="JEQ753" s="16"/>
      <c r="JER753" s="16"/>
      <c r="JES753" s="16"/>
      <c r="JET753" s="16"/>
      <c r="JEU753" s="16"/>
      <c r="JEV753" s="16"/>
      <c r="JEW753" s="16"/>
      <c r="JEX753" s="16"/>
      <c r="JEY753" s="16"/>
      <c r="JEZ753" s="16"/>
      <c r="JFA753" s="16"/>
      <c r="JFB753" s="16"/>
      <c r="JFC753" s="16"/>
      <c r="JFD753" s="16"/>
      <c r="JFE753" s="16"/>
      <c r="JFF753" s="16"/>
      <c r="JFG753" s="16"/>
      <c r="JFH753" s="16"/>
      <c r="JFI753" s="16"/>
      <c r="JFJ753" s="16"/>
      <c r="JFK753" s="16"/>
      <c r="JFL753" s="16"/>
      <c r="JFM753" s="16"/>
      <c r="JFN753" s="16"/>
      <c r="JFO753" s="16"/>
      <c r="JFP753" s="16"/>
      <c r="JFQ753" s="16"/>
      <c r="JFR753" s="16"/>
      <c r="JFS753" s="16"/>
      <c r="JFT753" s="16"/>
      <c r="JFU753" s="16"/>
      <c r="JFV753" s="16"/>
      <c r="JFW753" s="16"/>
      <c r="JFX753" s="16"/>
      <c r="JFY753" s="16"/>
      <c r="JFZ753" s="16"/>
      <c r="JGA753" s="16"/>
      <c r="JGB753" s="16"/>
      <c r="JGC753" s="16"/>
      <c r="JGD753" s="16"/>
      <c r="JGE753" s="16"/>
      <c r="JGF753" s="16"/>
      <c r="JGG753" s="16"/>
      <c r="JGH753" s="16"/>
      <c r="JGI753" s="16"/>
      <c r="JGJ753" s="16"/>
      <c r="JGK753" s="16"/>
      <c r="JGL753" s="16"/>
      <c r="JGM753" s="16"/>
      <c r="JGN753" s="16"/>
      <c r="JGO753" s="16"/>
      <c r="JGP753" s="16"/>
      <c r="JGQ753" s="16"/>
      <c r="JGR753" s="16"/>
      <c r="JGS753" s="16"/>
      <c r="JGT753" s="16"/>
      <c r="JGU753" s="16"/>
      <c r="JGV753" s="16"/>
      <c r="JGW753" s="16"/>
      <c r="JGX753" s="16"/>
      <c r="JGY753" s="16"/>
      <c r="JGZ753" s="16"/>
      <c r="JHA753" s="16"/>
      <c r="JHB753" s="16"/>
      <c r="JHC753" s="16"/>
      <c r="JHD753" s="16"/>
      <c r="JHE753" s="16"/>
      <c r="JHF753" s="16"/>
      <c r="JHG753" s="16"/>
      <c r="JHH753" s="16"/>
      <c r="JHI753" s="16"/>
      <c r="JHJ753" s="16"/>
      <c r="JHK753" s="16"/>
      <c r="JHL753" s="16"/>
      <c r="JHM753" s="16"/>
      <c r="JHN753" s="16"/>
      <c r="JHO753" s="16"/>
      <c r="JHP753" s="16"/>
      <c r="JHQ753" s="16"/>
      <c r="JHR753" s="16"/>
      <c r="JHS753" s="16"/>
      <c r="JHT753" s="16"/>
      <c r="JHU753" s="16"/>
      <c r="JHV753" s="16"/>
      <c r="JHW753" s="16"/>
      <c r="JHX753" s="16"/>
      <c r="JHY753" s="16"/>
      <c r="JHZ753" s="16"/>
      <c r="JIA753" s="16"/>
      <c r="JIB753" s="16"/>
      <c r="JIC753" s="16"/>
      <c r="JID753" s="16"/>
      <c r="JIE753" s="16"/>
      <c r="JIF753" s="16"/>
      <c r="JIG753" s="16"/>
      <c r="JIH753" s="16"/>
      <c r="JII753" s="16"/>
      <c r="JIJ753" s="16"/>
      <c r="JIK753" s="16"/>
      <c r="JIL753" s="16"/>
      <c r="JIM753" s="16"/>
      <c r="JIN753" s="16"/>
      <c r="JIO753" s="16"/>
      <c r="JIP753" s="16"/>
      <c r="JIQ753" s="16"/>
      <c r="JIR753" s="16"/>
      <c r="JIS753" s="16"/>
      <c r="JIT753" s="16"/>
      <c r="JIU753" s="16"/>
      <c r="JIV753" s="16"/>
      <c r="JIW753" s="16"/>
      <c r="JIX753" s="16"/>
      <c r="JIY753" s="16"/>
      <c r="JIZ753" s="16"/>
      <c r="JJA753" s="16"/>
      <c r="JJB753" s="16"/>
      <c r="JJC753" s="16"/>
      <c r="JJD753" s="16"/>
      <c r="JJE753" s="16"/>
      <c r="JJF753" s="16"/>
      <c r="JJG753" s="16"/>
      <c r="JJH753" s="16"/>
      <c r="JJI753" s="16"/>
      <c r="JJJ753" s="16"/>
      <c r="JJK753" s="16"/>
      <c r="JJL753" s="16"/>
      <c r="JJM753" s="16"/>
      <c r="JJN753" s="16"/>
      <c r="JJO753" s="16"/>
      <c r="JJP753" s="16"/>
      <c r="JJQ753" s="16"/>
      <c r="JJR753" s="16"/>
      <c r="JJS753" s="16"/>
      <c r="JJT753" s="16"/>
      <c r="JJU753" s="16"/>
      <c r="JJV753" s="16"/>
      <c r="JJW753" s="16"/>
      <c r="JJX753" s="16"/>
      <c r="JJY753" s="16"/>
      <c r="JJZ753" s="16"/>
      <c r="JKA753" s="16"/>
      <c r="JKB753" s="16"/>
      <c r="JKC753" s="16"/>
      <c r="JKD753" s="16"/>
      <c r="JKE753" s="16"/>
      <c r="JKF753" s="16"/>
      <c r="JKG753" s="16"/>
      <c r="JKH753" s="16"/>
      <c r="JKI753" s="16"/>
      <c r="JKJ753" s="16"/>
      <c r="JKK753" s="16"/>
      <c r="JKL753" s="16"/>
      <c r="JKM753" s="16"/>
      <c r="JKN753" s="16"/>
      <c r="JKO753" s="16"/>
      <c r="JKP753" s="16"/>
      <c r="JKQ753" s="16"/>
      <c r="JKR753" s="16"/>
      <c r="JKS753" s="16"/>
      <c r="JKT753" s="16"/>
      <c r="JKU753" s="16"/>
      <c r="JKV753" s="16"/>
      <c r="JKW753" s="16"/>
      <c r="JKX753" s="16"/>
      <c r="JKY753" s="16"/>
      <c r="JKZ753" s="16"/>
      <c r="JLA753" s="16"/>
      <c r="JLB753" s="16"/>
      <c r="JLC753" s="16"/>
      <c r="JLD753" s="16"/>
      <c r="JLE753" s="16"/>
      <c r="JLF753" s="16"/>
      <c r="JLG753" s="16"/>
      <c r="JLH753" s="16"/>
      <c r="JLI753" s="16"/>
      <c r="JLJ753" s="16"/>
      <c r="JLK753" s="16"/>
      <c r="JLL753" s="16"/>
      <c r="JLM753" s="16"/>
      <c r="JLN753" s="16"/>
      <c r="JLO753" s="16"/>
      <c r="JLP753" s="16"/>
      <c r="JLQ753" s="16"/>
      <c r="JLR753" s="16"/>
      <c r="JLS753" s="16"/>
      <c r="JLT753" s="16"/>
      <c r="JLU753" s="16"/>
      <c r="JLV753" s="16"/>
      <c r="JLW753" s="16"/>
      <c r="JLX753" s="16"/>
      <c r="JLY753" s="16"/>
      <c r="JLZ753" s="16"/>
      <c r="JMA753" s="16"/>
      <c r="JMB753" s="16"/>
      <c r="JMC753" s="16"/>
      <c r="JMD753" s="16"/>
      <c r="JME753" s="16"/>
      <c r="JMF753" s="16"/>
      <c r="JMG753" s="16"/>
      <c r="JMH753" s="16"/>
      <c r="JMI753" s="16"/>
      <c r="JMJ753" s="16"/>
      <c r="JMK753" s="16"/>
      <c r="JML753" s="16"/>
      <c r="JMM753" s="16"/>
      <c r="JMN753" s="16"/>
      <c r="JMO753" s="16"/>
      <c r="JMP753" s="16"/>
      <c r="JMQ753" s="16"/>
      <c r="JMR753" s="16"/>
      <c r="JMS753" s="16"/>
      <c r="JMT753" s="16"/>
      <c r="JMU753" s="16"/>
      <c r="JMV753" s="16"/>
      <c r="JMW753" s="16"/>
      <c r="JMX753" s="16"/>
      <c r="JMY753" s="16"/>
      <c r="JMZ753" s="16"/>
      <c r="JNA753" s="16"/>
      <c r="JNB753" s="16"/>
      <c r="JNC753" s="16"/>
      <c r="JND753" s="16"/>
      <c r="JNE753" s="16"/>
      <c r="JNF753" s="16"/>
      <c r="JNG753" s="16"/>
      <c r="JNH753" s="16"/>
      <c r="JNI753" s="16"/>
      <c r="JNJ753" s="16"/>
      <c r="JNK753" s="16"/>
      <c r="JNL753" s="16"/>
      <c r="JNM753" s="16"/>
      <c r="JNN753" s="16"/>
      <c r="JNO753" s="16"/>
      <c r="JNP753" s="16"/>
      <c r="JNQ753" s="16"/>
      <c r="JNR753" s="16"/>
      <c r="JNS753" s="16"/>
      <c r="JNT753" s="16"/>
      <c r="JNU753" s="16"/>
      <c r="JNV753" s="16"/>
      <c r="JNW753" s="16"/>
      <c r="JNX753" s="16"/>
      <c r="JNY753" s="16"/>
      <c r="JNZ753" s="16"/>
      <c r="JOA753" s="16"/>
      <c r="JOB753" s="16"/>
      <c r="JOC753" s="16"/>
      <c r="JOD753" s="16"/>
      <c r="JOE753" s="16"/>
      <c r="JOF753" s="16"/>
      <c r="JOG753" s="16"/>
      <c r="JOH753" s="16"/>
      <c r="JOI753" s="16"/>
      <c r="JOJ753" s="16"/>
      <c r="JOK753" s="16"/>
      <c r="JOL753" s="16"/>
      <c r="JOM753" s="16"/>
      <c r="JON753" s="16"/>
      <c r="JOO753" s="16"/>
      <c r="JOP753" s="16"/>
      <c r="JOQ753" s="16"/>
      <c r="JOR753" s="16"/>
      <c r="JOS753" s="16"/>
      <c r="JOT753" s="16"/>
      <c r="JOU753" s="16"/>
      <c r="JOV753" s="16"/>
      <c r="JOW753" s="16"/>
      <c r="JOX753" s="16"/>
      <c r="JOY753" s="16"/>
      <c r="JOZ753" s="16"/>
      <c r="JPA753" s="16"/>
      <c r="JPB753" s="16"/>
      <c r="JPC753" s="16"/>
      <c r="JPD753" s="16"/>
      <c r="JPE753" s="16"/>
      <c r="JPF753" s="16"/>
      <c r="JPG753" s="16"/>
      <c r="JPH753" s="16"/>
      <c r="JPI753" s="16"/>
      <c r="JPJ753" s="16"/>
      <c r="JPK753" s="16"/>
      <c r="JPL753" s="16"/>
      <c r="JPM753" s="16"/>
      <c r="JPN753" s="16"/>
      <c r="JPO753" s="16"/>
      <c r="JPP753" s="16"/>
      <c r="JPQ753" s="16"/>
      <c r="JPR753" s="16"/>
      <c r="JPS753" s="16"/>
      <c r="JPT753" s="16"/>
      <c r="JPU753" s="16"/>
      <c r="JPV753" s="16"/>
      <c r="JPW753" s="16"/>
      <c r="JPX753" s="16"/>
      <c r="JPY753" s="16"/>
      <c r="JPZ753" s="16"/>
      <c r="JQA753" s="16"/>
      <c r="JQB753" s="16"/>
      <c r="JQC753" s="16"/>
      <c r="JQD753" s="16"/>
      <c r="JQE753" s="16"/>
      <c r="JQF753" s="16"/>
      <c r="JQG753" s="16"/>
      <c r="JQH753" s="16"/>
      <c r="JQI753" s="16"/>
      <c r="JQJ753" s="16"/>
      <c r="JQK753" s="16"/>
      <c r="JQL753" s="16"/>
      <c r="JQM753" s="16"/>
      <c r="JQN753" s="16"/>
      <c r="JQO753" s="16"/>
      <c r="JQP753" s="16"/>
      <c r="JQQ753" s="16"/>
      <c r="JQR753" s="16"/>
      <c r="JQS753" s="16"/>
      <c r="JQT753" s="16"/>
      <c r="JQU753" s="16"/>
      <c r="JQV753" s="16"/>
      <c r="JQW753" s="16"/>
      <c r="JQX753" s="16"/>
      <c r="JQY753" s="16"/>
      <c r="JQZ753" s="16"/>
      <c r="JRA753" s="16"/>
      <c r="JRB753" s="16"/>
      <c r="JRC753" s="16"/>
      <c r="JRD753" s="16"/>
      <c r="JRE753" s="16"/>
      <c r="JRF753" s="16"/>
      <c r="JRG753" s="16"/>
      <c r="JRH753" s="16"/>
      <c r="JRI753" s="16"/>
      <c r="JRJ753" s="16"/>
      <c r="JRK753" s="16"/>
      <c r="JRL753" s="16"/>
      <c r="JRM753" s="16"/>
      <c r="JRN753" s="16"/>
      <c r="JRO753" s="16"/>
      <c r="JRP753" s="16"/>
      <c r="JRQ753" s="16"/>
      <c r="JRR753" s="16"/>
      <c r="JRS753" s="16"/>
      <c r="JRT753" s="16"/>
      <c r="JRU753" s="16"/>
      <c r="JRV753" s="16"/>
      <c r="JRW753" s="16"/>
      <c r="JRX753" s="16"/>
      <c r="JRY753" s="16"/>
      <c r="JRZ753" s="16"/>
      <c r="JSA753" s="16"/>
      <c r="JSB753" s="16"/>
      <c r="JSC753" s="16"/>
      <c r="JSD753" s="16"/>
      <c r="JSE753" s="16"/>
      <c r="JSF753" s="16"/>
      <c r="JSG753" s="16"/>
      <c r="JSH753" s="16"/>
      <c r="JSI753" s="16"/>
      <c r="JSJ753" s="16"/>
      <c r="JSK753" s="16"/>
      <c r="JSL753" s="16"/>
      <c r="JSM753" s="16"/>
      <c r="JSN753" s="16"/>
      <c r="JSO753" s="16"/>
      <c r="JSP753" s="16"/>
      <c r="JSQ753" s="16"/>
      <c r="JSR753" s="16"/>
      <c r="JSS753" s="16"/>
      <c r="JST753" s="16"/>
      <c r="JSU753" s="16"/>
      <c r="JSV753" s="16"/>
      <c r="JSW753" s="16"/>
      <c r="JSX753" s="16"/>
      <c r="JSY753" s="16"/>
      <c r="JSZ753" s="16"/>
      <c r="JTA753" s="16"/>
      <c r="JTB753" s="16"/>
      <c r="JTC753" s="16"/>
      <c r="JTD753" s="16"/>
      <c r="JTE753" s="16"/>
      <c r="JTF753" s="16"/>
      <c r="JTG753" s="16"/>
      <c r="JTH753" s="16"/>
      <c r="JTI753" s="16"/>
      <c r="JTJ753" s="16"/>
      <c r="JTK753" s="16"/>
      <c r="JTL753" s="16"/>
      <c r="JTM753" s="16"/>
      <c r="JTN753" s="16"/>
      <c r="JTO753" s="16"/>
      <c r="JTP753" s="16"/>
      <c r="JTQ753" s="16"/>
      <c r="JTR753" s="16"/>
      <c r="JTS753" s="16"/>
      <c r="JTT753" s="16"/>
      <c r="JTU753" s="16"/>
      <c r="JTV753" s="16"/>
      <c r="JTW753" s="16"/>
      <c r="JTX753" s="16"/>
      <c r="JTY753" s="16"/>
      <c r="JTZ753" s="16"/>
      <c r="JUA753" s="16"/>
      <c r="JUB753" s="16"/>
      <c r="JUC753" s="16"/>
      <c r="JUD753" s="16"/>
      <c r="JUE753" s="16"/>
      <c r="JUF753" s="16"/>
      <c r="JUG753" s="16"/>
      <c r="JUH753" s="16"/>
      <c r="JUI753" s="16"/>
      <c r="JUJ753" s="16"/>
      <c r="JUK753" s="16"/>
      <c r="JUL753" s="16"/>
      <c r="JUM753" s="16"/>
      <c r="JUN753" s="16"/>
      <c r="JUO753" s="16"/>
      <c r="JUP753" s="16"/>
      <c r="JUQ753" s="16"/>
      <c r="JUR753" s="16"/>
      <c r="JUS753" s="16"/>
      <c r="JUT753" s="16"/>
      <c r="JUU753" s="16"/>
      <c r="JUV753" s="16"/>
      <c r="JUW753" s="16"/>
      <c r="JUX753" s="16"/>
      <c r="JUY753" s="16"/>
      <c r="JUZ753" s="16"/>
      <c r="JVA753" s="16"/>
      <c r="JVB753" s="16"/>
      <c r="JVC753" s="16"/>
      <c r="JVD753" s="16"/>
      <c r="JVE753" s="16"/>
      <c r="JVF753" s="16"/>
      <c r="JVG753" s="16"/>
      <c r="JVH753" s="16"/>
      <c r="JVI753" s="16"/>
      <c r="JVJ753" s="16"/>
      <c r="JVK753" s="16"/>
      <c r="JVL753" s="16"/>
      <c r="JVM753" s="16"/>
      <c r="JVN753" s="16"/>
      <c r="JVO753" s="16"/>
      <c r="JVP753" s="16"/>
      <c r="JVQ753" s="16"/>
      <c r="JVR753" s="16"/>
      <c r="JVS753" s="16"/>
      <c r="JVT753" s="16"/>
      <c r="JVU753" s="16"/>
      <c r="JVV753" s="16"/>
      <c r="JVW753" s="16"/>
      <c r="JVX753" s="16"/>
      <c r="JVY753" s="16"/>
      <c r="JVZ753" s="16"/>
      <c r="JWA753" s="16"/>
      <c r="JWB753" s="16"/>
      <c r="JWC753" s="16"/>
      <c r="JWD753" s="16"/>
      <c r="JWE753" s="16"/>
      <c r="JWF753" s="16"/>
      <c r="JWG753" s="16"/>
      <c r="JWH753" s="16"/>
      <c r="JWI753" s="16"/>
      <c r="JWJ753" s="16"/>
      <c r="JWK753" s="16"/>
      <c r="JWL753" s="16"/>
      <c r="JWM753" s="16"/>
      <c r="JWN753" s="16"/>
      <c r="JWO753" s="16"/>
      <c r="JWP753" s="16"/>
      <c r="JWQ753" s="16"/>
      <c r="JWR753" s="16"/>
      <c r="JWS753" s="16"/>
      <c r="JWT753" s="16"/>
      <c r="JWU753" s="16"/>
      <c r="JWV753" s="16"/>
      <c r="JWW753" s="16"/>
      <c r="JWX753" s="16"/>
      <c r="JWY753" s="16"/>
      <c r="JWZ753" s="16"/>
      <c r="JXA753" s="16"/>
      <c r="JXB753" s="16"/>
      <c r="JXC753" s="16"/>
      <c r="JXD753" s="16"/>
      <c r="JXE753" s="16"/>
      <c r="JXF753" s="16"/>
      <c r="JXG753" s="16"/>
      <c r="JXH753" s="16"/>
      <c r="JXI753" s="16"/>
      <c r="JXJ753" s="16"/>
      <c r="JXK753" s="16"/>
      <c r="JXL753" s="16"/>
      <c r="JXM753" s="16"/>
      <c r="JXN753" s="16"/>
      <c r="JXO753" s="16"/>
      <c r="JXP753" s="16"/>
      <c r="JXQ753" s="16"/>
      <c r="JXR753" s="16"/>
      <c r="JXS753" s="16"/>
      <c r="JXT753" s="16"/>
      <c r="JXU753" s="16"/>
      <c r="JXV753" s="16"/>
      <c r="JXW753" s="16"/>
      <c r="JXX753" s="16"/>
      <c r="JXY753" s="16"/>
      <c r="JXZ753" s="16"/>
      <c r="JYA753" s="16"/>
      <c r="JYB753" s="16"/>
      <c r="JYC753" s="16"/>
      <c r="JYD753" s="16"/>
      <c r="JYE753" s="16"/>
      <c r="JYF753" s="16"/>
      <c r="JYG753" s="16"/>
      <c r="JYH753" s="16"/>
      <c r="JYI753" s="16"/>
      <c r="JYJ753" s="16"/>
      <c r="JYK753" s="16"/>
      <c r="JYL753" s="16"/>
      <c r="JYM753" s="16"/>
      <c r="JYN753" s="16"/>
      <c r="JYO753" s="16"/>
      <c r="JYP753" s="16"/>
      <c r="JYQ753" s="16"/>
      <c r="JYR753" s="16"/>
      <c r="JYS753" s="16"/>
      <c r="JYT753" s="16"/>
      <c r="JYU753" s="16"/>
      <c r="JYV753" s="16"/>
      <c r="JYW753" s="16"/>
      <c r="JYX753" s="16"/>
      <c r="JYY753" s="16"/>
      <c r="JYZ753" s="16"/>
      <c r="JZA753" s="16"/>
      <c r="JZB753" s="16"/>
      <c r="JZC753" s="16"/>
      <c r="JZD753" s="16"/>
      <c r="JZE753" s="16"/>
      <c r="JZF753" s="16"/>
      <c r="JZG753" s="16"/>
      <c r="JZH753" s="16"/>
      <c r="JZI753" s="16"/>
      <c r="JZJ753" s="16"/>
      <c r="JZK753" s="16"/>
      <c r="JZL753" s="16"/>
      <c r="JZM753" s="16"/>
      <c r="JZN753" s="16"/>
      <c r="JZO753" s="16"/>
      <c r="JZP753" s="16"/>
      <c r="JZQ753" s="16"/>
      <c r="JZR753" s="16"/>
      <c r="JZS753" s="16"/>
      <c r="JZT753" s="16"/>
      <c r="JZU753" s="16"/>
      <c r="JZV753" s="16"/>
      <c r="JZW753" s="16"/>
      <c r="JZX753" s="16"/>
      <c r="JZY753" s="16"/>
      <c r="JZZ753" s="16"/>
      <c r="KAA753" s="16"/>
      <c r="KAB753" s="16"/>
      <c r="KAC753" s="16"/>
      <c r="KAD753" s="16"/>
      <c r="KAE753" s="16"/>
      <c r="KAF753" s="16"/>
      <c r="KAG753" s="16"/>
      <c r="KAH753" s="16"/>
      <c r="KAI753" s="16"/>
      <c r="KAJ753" s="16"/>
      <c r="KAK753" s="16"/>
      <c r="KAL753" s="16"/>
      <c r="KAM753" s="16"/>
      <c r="KAN753" s="16"/>
      <c r="KAO753" s="16"/>
      <c r="KAP753" s="16"/>
      <c r="KAQ753" s="16"/>
      <c r="KAR753" s="16"/>
      <c r="KAS753" s="16"/>
      <c r="KAT753" s="16"/>
      <c r="KAU753" s="16"/>
      <c r="KAV753" s="16"/>
      <c r="KAW753" s="16"/>
      <c r="KAX753" s="16"/>
      <c r="KAY753" s="16"/>
      <c r="KAZ753" s="16"/>
      <c r="KBA753" s="16"/>
      <c r="KBB753" s="16"/>
      <c r="KBC753" s="16"/>
      <c r="KBD753" s="16"/>
      <c r="KBE753" s="16"/>
      <c r="KBF753" s="16"/>
      <c r="KBG753" s="16"/>
      <c r="KBH753" s="16"/>
      <c r="KBI753" s="16"/>
      <c r="KBJ753" s="16"/>
      <c r="KBK753" s="16"/>
      <c r="KBL753" s="16"/>
      <c r="KBM753" s="16"/>
      <c r="KBN753" s="16"/>
      <c r="KBO753" s="16"/>
      <c r="KBP753" s="16"/>
      <c r="KBQ753" s="16"/>
      <c r="KBR753" s="16"/>
      <c r="KBS753" s="16"/>
      <c r="KBT753" s="16"/>
      <c r="KBU753" s="16"/>
      <c r="KBV753" s="16"/>
      <c r="KBW753" s="16"/>
      <c r="KBX753" s="16"/>
      <c r="KBY753" s="16"/>
      <c r="KBZ753" s="16"/>
      <c r="KCA753" s="16"/>
      <c r="KCB753" s="16"/>
      <c r="KCC753" s="16"/>
      <c r="KCD753" s="16"/>
      <c r="KCE753" s="16"/>
      <c r="KCF753" s="16"/>
      <c r="KCG753" s="16"/>
      <c r="KCH753" s="16"/>
      <c r="KCI753" s="16"/>
      <c r="KCJ753" s="16"/>
      <c r="KCK753" s="16"/>
      <c r="KCL753" s="16"/>
      <c r="KCM753" s="16"/>
      <c r="KCN753" s="16"/>
      <c r="KCO753" s="16"/>
      <c r="KCP753" s="16"/>
      <c r="KCQ753" s="16"/>
      <c r="KCR753" s="16"/>
      <c r="KCS753" s="16"/>
      <c r="KCT753" s="16"/>
      <c r="KCU753" s="16"/>
      <c r="KCV753" s="16"/>
      <c r="KCW753" s="16"/>
      <c r="KCX753" s="16"/>
      <c r="KCY753" s="16"/>
      <c r="KCZ753" s="16"/>
      <c r="KDA753" s="16"/>
      <c r="KDB753" s="16"/>
      <c r="KDC753" s="16"/>
      <c r="KDD753" s="16"/>
      <c r="KDE753" s="16"/>
      <c r="KDF753" s="16"/>
      <c r="KDG753" s="16"/>
      <c r="KDH753" s="16"/>
      <c r="KDI753" s="16"/>
      <c r="KDJ753" s="16"/>
      <c r="KDK753" s="16"/>
      <c r="KDL753" s="16"/>
      <c r="KDM753" s="16"/>
      <c r="KDN753" s="16"/>
      <c r="KDO753" s="16"/>
      <c r="KDP753" s="16"/>
      <c r="KDQ753" s="16"/>
      <c r="KDR753" s="16"/>
      <c r="KDS753" s="16"/>
      <c r="KDT753" s="16"/>
      <c r="KDU753" s="16"/>
      <c r="KDV753" s="16"/>
      <c r="KDW753" s="16"/>
      <c r="KDX753" s="16"/>
      <c r="KDY753" s="16"/>
      <c r="KDZ753" s="16"/>
      <c r="KEA753" s="16"/>
      <c r="KEB753" s="16"/>
      <c r="KEC753" s="16"/>
      <c r="KED753" s="16"/>
      <c r="KEE753" s="16"/>
      <c r="KEF753" s="16"/>
      <c r="KEG753" s="16"/>
      <c r="KEH753" s="16"/>
      <c r="KEI753" s="16"/>
      <c r="KEJ753" s="16"/>
      <c r="KEK753" s="16"/>
      <c r="KEL753" s="16"/>
      <c r="KEM753" s="16"/>
      <c r="KEN753" s="16"/>
      <c r="KEO753" s="16"/>
      <c r="KEP753" s="16"/>
      <c r="KEQ753" s="16"/>
      <c r="KER753" s="16"/>
      <c r="KES753" s="16"/>
      <c r="KET753" s="16"/>
      <c r="KEU753" s="16"/>
      <c r="KEV753" s="16"/>
      <c r="KEW753" s="16"/>
      <c r="KEX753" s="16"/>
      <c r="KEY753" s="16"/>
      <c r="KEZ753" s="16"/>
      <c r="KFA753" s="16"/>
      <c r="KFB753" s="16"/>
      <c r="KFC753" s="16"/>
      <c r="KFD753" s="16"/>
      <c r="KFE753" s="16"/>
      <c r="KFF753" s="16"/>
      <c r="KFG753" s="16"/>
      <c r="KFH753" s="16"/>
      <c r="KFI753" s="16"/>
      <c r="KFJ753" s="16"/>
      <c r="KFK753" s="16"/>
      <c r="KFL753" s="16"/>
      <c r="KFM753" s="16"/>
      <c r="KFN753" s="16"/>
      <c r="KFO753" s="16"/>
      <c r="KFP753" s="16"/>
      <c r="KFQ753" s="16"/>
      <c r="KFR753" s="16"/>
      <c r="KFS753" s="16"/>
      <c r="KFT753" s="16"/>
      <c r="KFU753" s="16"/>
      <c r="KFV753" s="16"/>
      <c r="KFW753" s="16"/>
      <c r="KFX753" s="16"/>
      <c r="KFY753" s="16"/>
      <c r="KFZ753" s="16"/>
      <c r="KGA753" s="16"/>
      <c r="KGB753" s="16"/>
      <c r="KGC753" s="16"/>
      <c r="KGD753" s="16"/>
      <c r="KGE753" s="16"/>
      <c r="KGF753" s="16"/>
      <c r="KGG753" s="16"/>
      <c r="KGH753" s="16"/>
      <c r="KGI753" s="16"/>
      <c r="KGJ753" s="16"/>
      <c r="KGK753" s="16"/>
      <c r="KGL753" s="16"/>
      <c r="KGM753" s="16"/>
      <c r="KGN753" s="16"/>
      <c r="KGO753" s="16"/>
      <c r="KGP753" s="16"/>
      <c r="KGQ753" s="16"/>
      <c r="KGR753" s="16"/>
      <c r="KGS753" s="16"/>
      <c r="KGT753" s="16"/>
      <c r="KGU753" s="16"/>
      <c r="KGV753" s="16"/>
      <c r="KGW753" s="16"/>
      <c r="KGX753" s="16"/>
      <c r="KGY753" s="16"/>
      <c r="KGZ753" s="16"/>
      <c r="KHA753" s="16"/>
      <c r="KHB753" s="16"/>
      <c r="KHC753" s="16"/>
      <c r="KHD753" s="16"/>
      <c r="KHE753" s="16"/>
      <c r="KHF753" s="16"/>
      <c r="KHG753" s="16"/>
      <c r="KHH753" s="16"/>
      <c r="KHI753" s="16"/>
      <c r="KHJ753" s="16"/>
      <c r="KHK753" s="16"/>
      <c r="KHL753" s="16"/>
      <c r="KHM753" s="16"/>
      <c r="KHN753" s="16"/>
      <c r="KHO753" s="16"/>
      <c r="KHP753" s="16"/>
      <c r="KHQ753" s="16"/>
      <c r="KHR753" s="16"/>
      <c r="KHS753" s="16"/>
      <c r="KHT753" s="16"/>
      <c r="KHU753" s="16"/>
      <c r="KHV753" s="16"/>
      <c r="KHW753" s="16"/>
      <c r="KHX753" s="16"/>
      <c r="KHY753" s="16"/>
      <c r="KHZ753" s="16"/>
      <c r="KIA753" s="16"/>
      <c r="KIB753" s="16"/>
      <c r="KIC753" s="16"/>
      <c r="KID753" s="16"/>
      <c r="KIE753" s="16"/>
      <c r="KIF753" s="16"/>
      <c r="KIG753" s="16"/>
      <c r="KIH753" s="16"/>
      <c r="KII753" s="16"/>
      <c r="KIJ753" s="16"/>
      <c r="KIK753" s="16"/>
      <c r="KIL753" s="16"/>
      <c r="KIM753" s="16"/>
      <c r="KIN753" s="16"/>
      <c r="KIO753" s="16"/>
      <c r="KIP753" s="16"/>
      <c r="KIQ753" s="16"/>
      <c r="KIR753" s="16"/>
      <c r="KIS753" s="16"/>
      <c r="KIT753" s="16"/>
      <c r="KIU753" s="16"/>
      <c r="KIV753" s="16"/>
      <c r="KIW753" s="16"/>
      <c r="KIX753" s="16"/>
      <c r="KIY753" s="16"/>
      <c r="KIZ753" s="16"/>
      <c r="KJA753" s="16"/>
      <c r="KJB753" s="16"/>
      <c r="KJC753" s="16"/>
      <c r="KJD753" s="16"/>
      <c r="KJE753" s="16"/>
      <c r="KJF753" s="16"/>
      <c r="KJG753" s="16"/>
      <c r="KJH753" s="16"/>
      <c r="KJI753" s="16"/>
      <c r="KJJ753" s="16"/>
      <c r="KJK753" s="16"/>
      <c r="KJL753" s="16"/>
      <c r="KJM753" s="16"/>
      <c r="KJN753" s="16"/>
      <c r="KJO753" s="16"/>
      <c r="KJP753" s="16"/>
      <c r="KJQ753" s="16"/>
      <c r="KJR753" s="16"/>
      <c r="KJS753" s="16"/>
      <c r="KJT753" s="16"/>
      <c r="KJU753" s="16"/>
      <c r="KJV753" s="16"/>
      <c r="KJW753" s="16"/>
      <c r="KJX753" s="16"/>
      <c r="KJY753" s="16"/>
      <c r="KJZ753" s="16"/>
      <c r="KKA753" s="16"/>
      <c r="KKB753" s="16"/>
      <c r="KKC753" s="16"/>
      <c r="KKD753" s="16"/>
      <c r="KKE753" s="16"/>
      <c r="KKF753" s="16"/>
      <c r="KKG753" s="16"/>
      <c r="KKH753" s="16"/>
      <c r="KKI753" s="16"/>
      <c r="KKJ753" s="16"/>
      <c r="KKK753" s="16"/>
      <c r="KKL753" s="16"/>
      <c r="KKM753" s="16"/>
      <c r="KKN753" s="16"/>
      <c r="KKO753" s="16"/>
      <c r="KKP753" s="16"/>
      <c r="KKQ753" s="16"/>
      <c r="KKR753" s="16"/>
      <c r="KKS753" s="16"/>
      <c r="KKT753" s="16"/>
      <c r="KKU753" s="16"/>
      <c r="KKV753" s="16"/>
      <c r="KKW753" s="16"/>
      <c r="KKX753" s="16"/>
      <c r="KKY753" s="16"/>
      <c r="KKZ753" s="16"/>
      <c r="KLA753" s="16"/>
      <c r="KLB753" s="16"/>
      <c r="KLC753" s="16"/>
      <c r="KLD753" s="16"/>
      <c r="KLE753" s="16"/>
      <c r="KLF753" s="16"/>
      <c r="KLG753" s="16"/>
      <c r="KLH753" s="16"/>
      <c r="KLI753" s="16"/>
      <c r="KLJ753" s="16"/>
      <c r="KLK753" s="16"/>
      <c r="KLL753" s="16"/>
      <c r="KLM753" s="16"/>
      <c r="KLN753" s="16"/>
      <c r="KLO753" s="16"/>
      <c r="KLP753" s="16"/>
      <c r="KLQ753" s="16"/>
      <c r="KLR753" s="16"/>
      <c r="KLS753" s="16"/>
      <c r="KLT753" s="16"/>
      <c r="KLU753" s="16"/>
      <c r="KLV753" s="16"/>
      <c r="KLW753" s="16"/>
      <c r="KLX753" s="16"/>
      <c r="KLY753" s="16"/>
      <c r="KLZ753" s="16"/>
      <c r="KMA753" s="16"/>
      <c r="KMB753" s="16"/>
      <c r="KMC753" s="16"/>
      <c r="KMD753" s="16"/>
      <c r="KME753" s="16"/>
      <c r="KMF753" s="16"/>
      <c r="KMG753" s="16"/>
      <c r="KMH753" s="16"/>
      <c r="KMI753" s="16"/>
      <c r="KMJ753" s="16"/>
      <c r="KMK753" s="16"/>
      <c r="KML753" s="16"/>
      <c r="KMM753" s="16"/>
      <c r="KMN753" s="16"/>
      <c r="KMO753" s="16"/>
      <c r="KMP753" s="16"/>
      <c r="KMQ753" s="16"/>
      <c r="KMR753" s="16"/>
      <c r="KMS753" s="16"/>
      <c r="KMT753" s="16"/>
      <c r="KMU753" s="16"/>
      <c r="KMV753" s="16"/>
      <c r="KMW753" s="16"/>
      <c r="KMX753" s="16"/>
      <c r="KMY753" s="16"/>
      <c r="KMZ753" s="16"/>
      <c r="KNA753" s="16"/>
      <c r="KNB753" s="16"/>
      <c r="KNC753" s="16"/>
      <c r="KND753" s="16"/>
      <c r="KNE753" s="16"/>
      <c r="KNF753" s="16"/>
      <c r="KNG753" s="16"/>
      <c r="KNH753" s="16"/>
      <c r="KNI753" s="16"/>
      <c r="KNJ753" s="16"/>
      <c r="KNK753" s="16"/>
      <c r="KNL753" s="16"/>
      <c r="KNM753" s="16"/>
      <c r="KNN753" s="16"/>
      <c r="KNO753" s="16"/>
      <c r="KNP753" s="16"/>
      <c r="KNQ753" s="16"/>
      <c r="KNR753" s="16"/>
      <c r="KNS753" s="16"/>
      <c r="KNT753" s="16"/>
      <c r="KNU753" s="16"/>
      <c r="KNV753" s="16"/>
      <c r="KNW753" s="16"/>
      <c r="KNX753" s="16"/>
      <c r="KNY753" s="16"/>
      <c r="KNZ753" s="16"/>
      <c r="KOA753" s="16"/>
      <c r="KOB753" s="16"/>
      <c r="KOC753" s="16"/>
      <c r="KOD753" s="16"/>
      <c r="KOE753" s="16"/>
      <c r="KOF753" s="16"/>
      <c r="KOG753" s="16"/>
      <c r="KOH753" s="16"/>
      <c r="KOI753" s="16"/>
      <c r="KOJ753" s="16"/>
      <c r="KOK753" s="16"/>
      <c r="KOL753" s="16"/>
      <c r="KOM753" s="16"/>
      <c r="KON753" s="16"/>
      <c r="KOO753" s="16"/>
      <c r="KOP753" s="16"/>
      <c r="KOQ753" s="16"/>
      <c r="KOR753" s="16"/>
      <c r="KOS753" s="16"/>
      <c r="KOT753" s="16"/>
      <c r="KOU753" s="16"/>
      <c r="KOV753" s="16"/>
      <c r="KOW753" s="16"/>
      <c r="KOX753" s="16"/>
      <c r="KOY753" s="16"/>
      <c r="KOZ753" s="16"/>
      <c r="KPA753" s="16"/>
      <c r="KPB753" s="16"/>
      <c r="KPC753" s="16"/>
      <c r="KPD753" s="16"/>
      <c r="KPE753" s="16"/>
      <c r="KPF753" s="16"/>
      <c r="KPG753" s="16"/>
      <c r="KPH753" s="16"/>
      <c r="KPI753" s="16"/>
      <c r="KPJ753" s="16"/>
      <c r="KPK753" s="16"/>
      <c r="KPL753" s="16"/>
      <c r="KPM753" s="16"/>
      <c r="KPN753" s="16"/>
      <c r="KPO753" s="16"/>
      <c r="KPP753" s="16"/>
      <c r="KPQ753" s="16"/>
      <c r="KPR753" s="16"/>
      <c r="KPS753" s="16"/>
      <c r="KPT753" s="16"/>
      <c r="KPU753" s="16"/>
      <c r="KPV753" s="16"/>
      <c r="KPW753" s="16"/>
      <c r="KPX753" s="16"/>
      <c r="KPY753" s="16"/>
      <c r="KPZ753" s="16"/>
      <c r="KQA753" s="16"/>
      <c r="KQB753" s="16"/>
      <c r="KQC753" s="16"/>
      <c r="KQD753" s="16"/>
      <c r="KQE753" s="16"/>
      <c r="KQF753" s="16"/>
      <c r="KQG753" s="16"/>
      <c r="KQH753" s="16"/>
      <c r="KQI753" s="16"/>
      <c r="KQJ753" s="16"/>
      <c r="KQK753" s="16"/>
      <c r="KQL753" s="16"/>
      <c r="KQM753" s="16"/>
      <c r="KQN753" s="16"/>
      <c r="KQO753" s="16"/>
      <c r="KQP753" s="16"/>
      <c r="KQQ753" s="16"/>
      <c r="KQR753" s="16"/>
      <c r="KQS753" s="16"/>
      <c r="KQT753" s="16"/>
      <c r="KQU753" s="16"/>
      <c r="KQV753" s="16"/>
      <c r="KQW753" s="16"/>
      <c r="KQX753" s="16"/>
      <c r="KQY753" s="16"/>
      <c r="KQZ753" s="16"/>
      <c r="KRA753" s="16"/>
      <c r="KRB753" s="16"/>
      <c r="KRC753" s="16"/>
      <c r="KRD753" s="16"/>
      <c r="KRE753" s="16"/>
      <c r="KRF753" s="16"/>
      <c r="KRG753" s="16"/>
      <c r="KRH753" s="16"/>
      <c r="KRI753" s="16"/>
      <c r="KRJ753" s="16"/>
      <c r="KRK753" s="16"/>
      <c r="KRL753" s="16"/>
      <c r="KRM753" s="16"/>
      <c r="KRN753" s="16"/>
      <c r="KRO753" s="16"/>
      <c r="KRP753" s="16"/>
      <c r="KRQ753" s="16"/>
      <c r="KRR753" s="16"/>
      <c r="KRS753" s="16"/>
      <c r="KRT753" s="16"/>
      <c r="KRU753" s="16"/>
      <c r="KRV753" s="16"/>
      <c r="KRW753" s="16"/>
      <c r="KRX753" s="16"/>
      <c r="KRY753" s="16"/>
      <c r="KRZ753" s="16"/>
      <c r="KSA753" s="16"/>
      <c r="KSB753" s="16"/>
      <c r="KSC753" s="16"/>
      <c r="KSD753" s="16"/>
      <c r="KSE753" s="16"/>
      <c r="KSF753" s="16"/>
      <c r="KSG753" s="16"/>
      <c r="KSH753" s="16"/>
      <c r="KSI753" s="16"/>
      <c r="KSJ753" s="16"/>
      <c r="KSK753" s="16"/>
      <c r="KSL753" s="16"/>
      <c r="KSM753" s="16"/>
      <c r="KSN753" s="16"/>
      <c r="KSO753" s="16"/>
      <c r="KSP753" s="16"/>
      <c r="KSQ753" s="16"/>
      <c r="KSR753" s="16"/>
      <c r="KSS753" s="16"/>
      <c r="KST753" s="16"/>
      <c r="KSU753" s="16"/>
      <c r="KSV753" s="16"/>
      <c r="KSW753" s="16"/>
      <c r="KSX753" s="16"/>
      <c r="KSY753" s="16"/>
      <c r="KSZ753" s="16"/>
      <c r="KTA753" s="16"/>
      <c r="KTB753" s="16"/>
      <c r="KTC753" s="16"/>
      <c r="KTD753" s="16"/>
      <c r="KTE753" s="16"/>
      <c r="KTF753" s="16"/>
      <c r="KTG753" s="16"/>
      <c r="KTH753" s="16"/>
      <c r="KTI753" s="16"/>
      <c r="KTJ753" s="16"/>
      <c r="KTK753" s="16"/>
      <c r="KTL753" s="16"/>
      <c r="KTM753" s="16"/>
      <c r="KTN753" s="16"/>
      <c r="KTO753" s="16"/>
      <c r="KTP753" s="16"/>
      <c r="KTQ753" s="16"/>
      <c r="KTR753" s="16"/>
      <c r="KTS753" s="16"/>
      <c r="KTT753" s="16"/>
      <c r="KTU753" s="16"/>
      <c r="KTV753" s="16"/>
      <c r="KTW753" s="16"/>
      <c r="KTX753" s="16"/>
      <c r="KTY753" s="16"/>
      <c r="KTZ753" s="16"/>
      <c r="KUA753" s="16"/>
      <c r="KUB753" s="16"/>
      <c r="KUC753" s="16"/>
      <c r="KUD753" s="16"/>
      <c r="KUE753" s="16"/>
      <c r="KUF753" s="16"/>
      <c r="KUG753" s="16"/>
      <c r="KUH753" s="16"/>
      <c r="KUI753" s="16"/>
      <c r="KUJ753" s="16"/>
      <c r="KUK753" s="16"/>
      <c r="KUL753" s="16"/>
      <c r="KUM753" s="16"/>
      <c r="KUN753" s="16"/>
      <c r="KUO753" s="16"/>
      <c r="KUP753" s="16"/>
      <c r="KUQ753" s="16"/>
      <c r="KUR753" s="16"/>
      <c r="KUS753" s="16"/>
      <c r="KUT753" s="16"/>
      <c r="KUU753" s="16"/>
      <c r="KUV753" s="16"/>
      <c r="KUW753" s="16"/>
      <c r="KUX753" s="16"/>
      <c r="KUY753" s="16"/>
      <c r="KUZ753" s="16"/>
      <c r="KVA753" s="16"/>
      <c r="KVB753" s="16"/>
      <c r="KVC753" s="16"/>
      <c r="KVD753" s="16"/>
      <c r="KVE753" s="16"/>
      <c r="KVF753" s="16"/>
      <c r="KVG753" s="16"/>
      <c r="KVH753" s="16"/>
      <c r="KVI753" s="16"/>
      <c r="KVJ753" s="16"/>
      <c r="KVK753" s="16"/>
      <c r="KVL753" s="16"/>
      <c r="KVM753" s="16"/>
      <c r="KVN753" s="16"/>
      <c r="KVO753" s="16"/>
      <c r="KVP753" s="16"/>
      <c r="KVQ753" s="16"/>
      <c r="KVR753" s="16"/>
      <c r="KVS753" s="16"/>
      <c r="KVT753" s="16"/>
      <c r="KVU753" s="16"/>
      <c r="KVV753" s="16"/>
      <c r="KVW753" s="16"/>
      <c r="KVX753" s="16"/>
      <c r="KVY753" s="16"/>
      <c r="KVZ753" s="16"/>
      <c r="KWA753" s="16"/>
      <c r="KWB753" s="16"/>
      <c r="KWC753" s="16"/>
      <c r="KWD753" s="16"/>
      <c r="KWE753" s="16"/>
      <c r="KWF753" s="16"/>
      <c r="KWG753" s="16"/>
      <c r="KWH753" s="16"/>
      <c r="KWI753" s="16"/>
      <c r="KWJ753" s="16"/>
      <c r="KWK753" s="16"/>
      <c r="KWL753" s="16"/>
      <c r="KWM753" s="16"/>
      <c r="KWN753" s="16"/>
      <c r="KWO753" s="16"/>
      <c r="KWP753" s="16"/>
      <c r="KWQ753" s="16"/>
      <c r="KWR753" s="16"/>
      <c r="KWS753" s="16"/>
      <c r="KWT753" s="16"/>
      <c r="KWU753" s="16"/>
      <c r="KWV753" s="16"/>
      <c r="KWW753" s="16"/>
      <c r="KWX753" s="16"/>
      <c r="KWY753" s="16"/>
      <c r="KWZ753" s="16"/>
      <c r="KXA753" s="16"/>
      <c r="KXB753" s="16"/>
      <c r="KXC753" s="16"/>
      <c r="KXD753" s="16"/>
      <c r="KXE753" s="16"/>
      <c r="KXF753" s="16"/>
      <c r="KXG753" s="16"/>
      <c r="KXH753" s="16"/>
      <c r="KXI753" s="16"/>
      <c r="KXJ753" s="16"/>
      <c r="KXK753" s="16"/>
      <c r="KXL753" s="16"/>
      <c r="KXM753" s="16"/>
      <c r="KXN753" s="16"/>
      <c r="KXO753" s="16"/>
      <c r="KXP753" s="16"/>
      <c r="KXQ753" s="16"/>
      <c r="KXR753" s="16"/>
      <c r="KXS753" s="16"/>
      <c r="KXT753" s="16"/>
      <c r="KXU753" s="16"/>
      <c r="KXV753" s="16"/>
      <c r="KXW753" s="16"/>
      <c r="KXX753" s="16"/>
      <c r="KXY753" s="16"/>
      <c r="KXZ753" s="16"/>
      <c r="KYA753" s="16"/>
      <c r="KYB753" s="16"/>
      <c r="KYC753" s="16"/>
      <c r="KYD753" s="16"/>
      <c r="KYE753" s="16"/>
      <c r="KYF753" s="16"/>
      <c r="KYG753" s="16"/>
      <c r="KYH753" s="16"/>
      <c r="KYI753" s="16"/>
      <c r="KYJ753" s="16"/>
      <c r="KYK753" s="16"/>
      <c r="KYL753" s="16"/>
      <c r="KYM753" s="16"/>
      <c r="KYN753" s="16"/>
      <c r="KYO753" s="16"/>
      <c r="KYP753" s="16"/>
      <c r="KYQ753" s="16"/>
      <c r="KYR753" s="16"/>
      <c r="KYS753" s="16"/>
      <c r="KYT753" s="16"/>
      <c r="KYU753" s="16"/>
      <c r="KYV753" s="16"/>
      <c r="KYW753" s="16"/>
      <c r="KYX753" s="16"/>
      <c r="KYY753" s="16"/>
      <c r="KYZ753" s="16"/>
      <c r="KZA753" s="16"/>
      <c r="KZB753" s="16"/>
      <c r="KZC753" s="16"/>
      <c r="KZD753" s="16"/>
      <c r="KZE753" s="16"/>
      <c r="KZF753" s="16"/>
      <c r="KZG753" s="16"/>
      <c r="KZH753" s="16"/>
      <c r="KZI753" s="16"/>
      <c r="KZJ753" s="16"/>
      <c r="KZK753" s="16"/>
      <c r="KZL753" s="16"/>
      <c r="KZM753" s="16"/>
      <c r="KZN753" s="16"/>
      <c r="KZO753" s="16"/>
      <c r="KZP753" s="16"/>
      <c r="KZQ753" s="16"/>
      <c r="KZR753" s="16"/>
      <c r="KZS753" s="16"/>
      <c r="KZT753" s="16"/>
      <c r="KZU753" s="16"/>
      <c r="KZV753" s="16"/>
      <c r="KZW753" s="16"/>
      <c r="KZX753" s="16"/>
      <c r="KZY753" s="16"/>
      <c r="KZZ753" s="16"/>
      <c r="LAA753" s="16"/>
      <c r="LAB753" s="16"/>
      <c r="LAC753" s="16"/>
      <c r="LAD753" s="16"/>
      <c r="LAE753" s="16"/>
      <c r="LAF753" s="16"/>
      <c r="LAG753" s="16"/>
      <c r="LAH753" s="16"/>
      <c r="LAI753" s="16"/>
      <c r="LAJ753" s="16"/>
      <c r="LAK753" s="16"/>
      <c r="LAL753" s="16"/>
      <c r="LAM753" s="16"/>
      <c r="LAN753" s="16"/>
      <c r="LAO753" s="16"/>
      <c r="LAP753" s="16"/>
      <c r="LAQ753" s="16"/>
      <c r="LAR753" s="16"/>
      <c r="LAS753" s="16"/>
      <c r="LAT753" s="16"/>
      <c r="LAU753" s="16"/>
      <c r="LAV753" s="16"/>
      <c r="LAW753" s="16"/>
      <c r="LAX753" s="16"/>
      <c r="LAY753" s="16"/>
      <c r="LAZ753" s="16"/>
      <c r="LBA753" s="16"/>
      <c r="LBB753" s="16"/>
      <c r="LBC753" s="16"/>
      <c r="LBD753" s="16"/>
      <c r="LBE753" s="16"/>
      <c r="LBF753" s="16"/>
      <c r="LBG753" s="16"/>
      <c r="LBH753" s="16"/>
      <c r="LBI753" s="16"/>
      <c r="LBJ753" s="16"/>
      <c r="LBK753" s="16"/>
      <c r="LBL753" s="16"/>
      <c r="LBM753" s="16"/>
      <c r="LBN753" s="16"/>
      <c r="LBO753" s="16"/>
      <c r="LBP753" s="16"/>
      <c r="LBQ753" s="16"/>
      <c r="LBR753" s="16"/>
      <c r="LBS753" s="16"/>
      <c r="LBT753" s="16"/>
      <c r="LBU753" s="16"/>
      <c r="LBV753" s="16"/>
      <c r="LBW753" s="16"/>
      <c r="LBX753" s="16"/>
      <c r="LBY753" s="16"/>
      <c r="LBZ753" s="16"/>
      <c r="LCA753" s="16"/>
      <c r="LCB753" s="16"/>
      <c r="LCC753" s="16"/>
      <c r="LCD753" s="16"/>
      <c r="LCE753" s="16"/>
      <c r="LCF753" s="16"/>
      <c r="LCG753" s="16"/>
      <c r="LCH753" s="16"/>
      <c r="LCI753" s="16"/>
      <c r="LCJ753" s="16"/>
      <c r="LCK753" s="16"/>
      <c r="LCL753" s="16"/>
      <c r="LCM753" s="16"/>
      <c r="LCN753" s="16"/>
      <c r="LCO753" s="16"/>
      <c r="LCP753" s="16"/>
      <c r="LCQ753" s="16"/>
      <c r="LCR753" s="16"/>
      <c r="LCS753" s="16"/>
      <c r="LCT753" s="16"/>
      <c r="LCU753" s="16"/>
      <c r="LCV753" s="16"/>
      <c r="LCW753" s="16"/>
      <c r="LCX753" s="16"/>
      <c r="LCY753" s="16"/>
      <c r="LCZ753" s="16"/>
      <c r="LDA753" s="16"/>
      <c r="LDB753" s="16"/>
      <c r="LDC753" s="16"/>
      <c r="LDD753" s="16"/>
      <c r="LDE753" s="16"/>
      <c r="LDF753" s="16"/>
      <c r="LDG753" s="16"/>
      <c r="LDH753" s="16"/>
      <c r="LDI753" s="16"/>
      <c r="LDJ753" s="16"/>
      <c r="LDK753" s="16"/>
      <c r="LDL753" s="16"/>
      <c r="LDM753" s="16"/>
      <c r="LDN753" s="16"/>
      <c r="LDO753" s="16"/>
      <c r="LDP753" s="16"/>
      <c r="LDQ753" s="16"/>
      <c r="LDR753" s="16"/>
      <c r="LDS753" s="16"/>
      <c r="LDT753" s="16"/>
      <c r="LDU753" s="16"/>
      <c r="LDV753" s="16"/>
      <c r="LDW753" s="16"/>
      <c r="LDX753" s="16"/>
      <c r="LDY753" s="16"/>
      <c r="LDZ753" s="16"/>
      <c r="LEA753" s="16"/>
      <c r="LEB753" s="16"/>
      <c r="LEC753" s="16"/>
      <c r="LED753" s="16"/>
      <c r="LEE753" s="16"/>
      <c r="LEF753" s="16"/>
      <c r="LEG753" s="16"/>
      <c r="LEH753" s="16"/>
      <c r="LEI753" s="16"/>
      <c r="LEJ753" s="16"/>
      <c r="LEK753" s="16"/>
      <c r="LEL753" s="16"/>
      <c r="LEM753" s="16"/>
      <c r="LEN753" s="16"/>
      <c r="LEO753" s="16"/>
      <c r="LEP753" s="16"/>
      <c r="LEQ753" s="16"/>
      <c r="LER753" s="16"/>
      <c r="LES753" s="16"/>
      <c r="LET753" s="16"/>
      <c r="LEU753" s="16"/>
      <c r="LEV753" s="16"/>
      <c r="LEW753" s="16"/>
      <c r="LEX753" s="16"/>
      <c r="LEY753" s="16"/>
      <c r="LEZ753" s="16"/>
      <c r="LFA753" s="16"/>
      <c r="LFB753" s="16"/>
      <c r="LFC753" s="16"/>
      <c r="LFD753" s="16"/>
      <c r="LFE753" s="16"/>
      <c r="LFF753" s="16"/>
      <c r="LFG753" s="16"/>
      <c r="LFH753" s="16"/>
      <c r="LFI753" s="16"/>
      <c r="LFJ753" s="16"/>
      <c r="LFK753" s="16"/>
      <c r="LFL753" s="16"/>
      <c r="LFM753" s="16"/>
      <c r="LFN753" s="16"/>
      <c r="LFO753" s="16"/>
      <c r="LFP753" s="16"/>
      <c r="LFQ753" s="16"/>
      <c r="LFR753" s="16"/>
      <c r="LFS753" s="16"/>
      <c r="LFT753" s="16"/>
      <c r="LFU753" s="16"/>
      <c r="LFV753" s="16"/>
      <c r="LFW753" s="16"/>
      <c r="LFX753" s="16"/>
      <c r="LFY753" s="16"/>
      <c r="LFZ753" s="16"/>
      <c r="LGA753" s="16"/>
      <c r="LGB753" s="16"/>
      <c r="LGC753" s="16"/>
      <c r="LGD753" s="16"/>
      <c r="LGE753" s="16"/>
      <c r="LGF753" s="16"/>
      <c r="LGG753" s="16"/>
      <c r="LGH753" s="16"/>
      <c r="LGI753" s="16"/>
      <c r="LGJ753" s="16"/>
      <c r="LGK753" s="16"/>
      <c r="LGL753" s="16"/>
      <c r="LGM753" s="16"/>
      <c r="LGN753" s="16"/>
      <c r="LGO753" s="16"/>
      <c r="LGP753" s="16"/>
      <c r="LGQ753" s="16"/>
      <c r="LGR753" s="16"/>
      <c r="LGS753" s="16"/>
      <c r="LGT753" s="16"/>
      <c r="LGU753" s="16"/>
      <c r="LGV753" s="16"/>
      <c r="LGW753" s="16"/>
      <c r="LGX753" s="16"/>
      <c r="LGY753" s="16"/>
      <c r="LGZ753" s="16"/>
      <c r="LHA753" s="16"/>
      <c r="LHB753" s="16"/>
      <c r="LHC753" s="16"/>
      <c r="LHD753" s="16"/>
      <c r="LHE753" s="16"/>
      <c r="LHF753" s="16"/>
      <c r="LHG753" s="16"/>
      <c r="LHH753" s="16"/>
      <c r="LHI753" s="16"/>
      <c r="LHJ753" s="16"/>
      <c r="LHK753" s="16"/>
      <c r="LHL753" s="16"/>
      <c r="LHM753" s="16"/>
      <c r="LHN753" s="16"/>
      <c r="LHO753" s="16"/>
      <c r="LHP753" s="16"/>
      <c r="LHQ753" s="16"/>
      <c r="LHR753" s="16"/>
      <c r="LHS753" s="16"/>
      <c r="LHT753" s="16"/>
      <c r="LHU753" s="16"/>
      <c r="LHV753" s="16"/>
      <c r="LHW753" s="16"/>
      <c r="LHX753" s="16"/>
      <c r="LHY753" s="16"/>
      <c r="LHZ753" s="16"/>
      <c r="LIA753" s="16"/>
      <c r="LIB753" s="16"/>
      <c r="LIC753" s="16"/>
      <c r="LID753" s="16"/>
      <c r="LIE753" s="16"/>
      <c r="LIF753" s="16"/>
      <c r="LIG753" s="16"/>
      <c r="LIH753" s="16"/>
      <c r="LII753" s="16"/>
      <c r="LIJ753" s="16"/>
      <c r="LIK753" s="16"/>
      <c r="LIL753" s="16"/>
      <c r="LIM753" s="16"/>
      <c r="LIN753" s="16"/>
      <c r="LIO753" s="16"/>
      <c r="LIP753" s="16"/>
      <c r="LIQ753" s="16"/>
      <c r="LIR753" s="16"/>
      <c r="LIS753" s="16"/>
      <c r="LIT753" s="16"/>
      <c r="LIU753" s="16"/>
      <c r="LIV753" s="16"/>
      <c r="LIW753" s="16"/>
      <c r="LIX753" s="16"/>
      <c r="LIY753" s="16"/>
      <c r="LIZ753" s="16"/>
      <c r="LJA753" s="16"/>
      <c r="LJB753" s="16"/>
      <c r="LJC753" s="16"/>
      <c r="LJD753" s="16"/>
      <c r="LJE753" s="16"/>
      <c r="LJF753" s="16"/>
      <c r="LJG753" s="16"/>
      <c r="LJH753" s="16"/>
      <c r="LJI753" s="16"/>
      <c r="LJJ753" s="16"/>
      <c r="LJK753" s="16"/>
      <c r="LJL753" s="16"/>
      <c r="LJM753" s="16"/>
      <c r="LJN753" s="16"/>
      <c r="LJO753" s="16"/>
      <c r="LJP753" s="16"/>
      <c r="LJQ753" s="16"/>
      <c r="LJR753" s="16"/>
      <c r="LJS753" s="16"/>
      <c r="LJT753" s="16"/>
      <c r="LJU753" s="16"/>
      <c r="LJV753" s="16"/>
      <c r="LJW753" s="16"/>
      <c r="LJX753" s="16"/>
      <c r="LJY753" s="16"/>
      <c r="LJZ753" s="16"/>
      <c r="LKA753" s="16"/>
      <c r="LKB753" s="16"/>
      <c r="LKC753" s="16"/>
      <c r="LKD753" s="16"/>
      <c r="LKE753" s="16"/>
      <c r="LKF753" s="16"/>
      <c r="LKG753" s="16"/>
      <c r="LKH753" s="16"/>
      <c r="LKI753" s="16"/>
      <c r="LKJ753" s="16"/>
      <c r="LKK753" s="16"/>
      <c r="LKL753" s="16"/>
      <c r="LKM753" s="16"/>
      <c r="LKN753" s="16"/>
      <c r="LKO753" s="16"/>
      <c r="LKP753" s="16"/>
      <c r="LKQ753" s="16"/>
      <c r="LKR753" s="16"/>
      <c r="LKS753" s="16"/>
      <c r="LKT753" s="16"/>
      <c r="LKU753" s="16"/>
      <c r="LKV753" s="16"/>
      <c r="LKW753" s="16"/>
      <c r="LKX753" s="16"/>
      <c r="LKY753" s="16"/>
      <c r="LKZ753" s="16"/>
      <c r="LLA753" s="16"/>
      <c r="LLB753" s="16"/>
      <c r="LLC753" s="16"/>
      <c r="LLD753" s="16"/>
      <c r="LLE753" s="16"/>
      <c r="LLF753" s="16"/>
      <c r="LLG753" s="16"/>
      <c r="LLH753" s="16"/>
      <c r="LLI753" s="16"/>
      <c r="LLJ753" s="16"/>
      <c r="LLK753" s="16"/>
      <c r="LLL753" s="16"/>
      <c r="LLM753" s="16"/>
      <c r="LLN753" s="16"/>
      <c r="LLO753" s="16"/>
      <c r="LLP753" s="16"/>
      <c r="LLQ753" s="16"/>
      <c r="LLR753" s="16"/>
      <c r="LLS753" s="16"/>
      <c r="LLT753" s="16"/>
      <c r="LLU753" s="16"/>
      <c r="LLV753" s="16"/>
      <c r="LLW753" s="16"/>
      <c r="LLX753" s="16"/>
      <c r="LLY753" s="16"/>
      <c r="LLZ753" s="16"/>
      <c r="LMA753" s="16"/>
      <c r="LMB753" s="16"/>
      <c r="LMC753" s="16"/>
      <c r="LMD753" s="16"/>
      <c r="LME753" s="16"/>
      <c r="LMF753" s="16"/>
      <c r="LMG753" s="16"/>
      <c r="LMH753" s="16"/>
      <c r="LMI753" s="16"/>
      <c r="LMJ753" s="16"/>
      <c r="LMK753" s="16"/>
      <c r="LML753" s="16"/>
      <c r="LMM753" s="16"/>
      <c r="LMN753" s="16"/>
      <c r="LMO753" s="16"/>
      <c r="LMP753" s="16"/>
      <c r="LMQ753" s="16"/>
      <c r="LMR753" s="16"/>
      <c r="LMS753" s="16"/>
      <c r="LMT753" s="16"/>
      <c r="LMU753" s="16"/>
      <c r="LMV753" s="16"/>
      <c r="LMW753" s="16"/>
      <c r="LMX753" s="16"/>
      <c r="LMY753" s="16"/>
      <c r="LMZ753" s="16"/>
      <c r="LNA753" s="16"/>
      <c r="LNB753" s="16"/>
      <c r="LNC753" s="16"/>
      <c r="LND753" s="16"/>
      <c r="LNE753" s="16"/>
      <c r="LNF753" s="16"/>
      <c r="LNG753" s="16"/>
      <c r="LNH753" s="16"/>
      <c r="LNI753" s="16"/>
      <c r="LNJ753" s="16"/>
      <c r="LNK753" s="16"/>
      <c r="LNL753" s="16"/>
      <c r="LNM753" s="16"/>
      <c r="LNN753" s="16"/>
      <c r="LNO753" s="16"/>
      <c r="LNP753" s="16"/>
      <c r="LNQ753" s="16"/>
      <c r="LNR753" s="16"/>
      <c r="LNS753" s="16"/>
      <c r="LNT753" s="16"/>
      <c r="LNU753" s="16"/>
      <c r="LNV753" s="16"/>
      <c r="LNW753" s="16"/>
      <c r="LNX753" s="16"/>
      <c r="LNY753" s="16"/>
      <c r="LNZ753" s="16"/>
      <c r="LOA753" s="16"/>
      <c r="LOB753" s="16"/>
      <c r="LOC753" s="16"/>
      <c r="LOD753" s="16"/>
      <c r="LOE753" s="16"/>
      <c r="LOF753" s="16"/>
      <c r="LOG753" s="16"/>
      <c r="LOH753" s="16"/>
      <c r="LOI753" s="16"/>
      <c r="LOJ753" s="16"/>
      <c r="LOK753" s="16"/>
      <c r="LOL753" s="16"/>
      <c r="LOM753" s="16"/>
      <c r="LON753" s="16"/>
      <c r="LOO753" s="16"/>
      <c r="LOP753" s="16"/>
      <c r="LOQ753" s="16"/>
      <c r="LOR753" s="16"/>
      <c r="LOS753" s="16"/>
      <c r="LOT753" s="16"/>
      <c r="LOU753" s="16"/>
      <c r="LOV753" s="16"/>
      <c r="LOW753" s="16"/>
      <c r="LOX753" s="16"/>
      <c r="LOY753" s="16"/>
      <c r="LOZ753" s="16"/>
      <c r="LPA753" s="16"/>
      <c r="LPB753" s="16"/>
      <c r="LPC753" s="16"/>
      <c r="LPD753" s="16"/>
      <c r="LPE753" s="16"/>
      <c r="LPF753" s="16"/>
      <c r="LPG753" s="16"/>
      <c r="LPH753" s="16"/>
      <c r="LPI753" s="16"/>
      <c r="LPJ753" s="16"/>
      <c r="LPK753" s="16"/>
      <c r="LPL753" s="16"/>
      <c r="LPM753" s="16"/>
      <c r="LPN753" s="16"/>
      <c r="LPO753" s="16"/>
      <c r="LPP753" s="16"/>
      <c r="LPQ753" s="16"/>
      <c r="LPR753" s="16"/>
      <c r="LPS753" s="16"/>
      <c r="LPT753" s="16"/>
      <c r="LPU753" s="16"/>
      <c r="LPV753" s="16"/>
      <c r="LPW753" s="16"/>
      <c r="LPX753" s="16"/>
      <c r="LPY753" s="16"/>
      <c r="LPZ753" s="16"/>
      <c r="LQA753" s="16"/>
      <c r="LQB753" s="16"/>
      <c r="LQC753" s="16"/>
      <c r="LQD753" s="16"/>
      <c r="LQE753" s="16"/>
      <c r="LQF753" s="16"/>
      <c r="LQG753" s="16"/>
      <c r="LQH753" s="16"/>
      <c r="LQI753" s="16"/>
      <c r="LQJ753" s="16"/>
      <c r="LQK753" s="16"/>
      <c r="LQL753" s="16"/>
      <c r="LQM753" s="16"/>
      <c r="LQN753" s="16"/>
      <c r="LQO753" s="16"/>
      <c r="LQP753" s="16"/>
      <c r="LQQ753" s="16"/>
      <c r="LQR753" s="16"/>
      <c r="LQS753" s="16"/>
      <c r="LQT753" s="16"/>
      <c r="LQU753" s="16"/>
      <c r="LQV753" s="16"/>
      <c r="LQW753" s="16"/>
      <c r="LQX753" s="16"/>
      <c r="LQY753" s="16"/>
      <c r="LQZ753" s="16"/>
      <c r="LRA753" s="16"/>
      <c r="LRB753" s="16"/>
      <c r="LRC753" s="16"/>
      <c r="LRD753" s="16"/>
      <c r="LRE753" s="16"/>
      <c r="LRF753" s="16"/>
      <c r="LRG753" s="16"/>
      <c r="LRH753" s="16"/>
      <c r="LRI753" s="16"/>
      <c r="LRJ753" s="16"/>
      <c r="LRK753" s="16"/>
      <c r="LRL753" s="16"/>
      <c r="LRM753" s="16"/>
      <c r="LRN753" s="16"/>
      <c r="LRO753" s="16"/>
      <c r="LRP753" s="16"/>
      <c r="LRQ753" s="16"/>
      <c r="LRR753" s="16"/>
      <c r="LRS753" s="16"/>
      <c r="LRT753" s="16"/>
      <c r="LRU753" s="16"/>
      <c r="LRV753" s="16"/>
      <c r="LRW753" s="16"/>
      <c r="LRX753" s="16"/>
      <c r="LRY753" s="16"/>
      <c r="LRZ753" s="16"/>
      <c r="LSA753" s="16"/>
      <c r="LSB753" s="16"/>
      <c r="LSC753" s="16"/>
      <c r="LSD753" s="16"/>
      <c r="LSE753" s="16"/>
      <c r="LSF753" s="16"/>
      <c r="LSG753" s="16"/>
      <c r="LSH753" s="16"/>
      <c r="LSI753" s="16"/>
      <c r="LSJ753" s="16"/>
      <c r="LSK753" s="16"/>
      <c r="LSL753" s="16"/>
      <c r="LSM753" s="16"/>
      <c r="LSN753" s="16"/>
      <c r="LSO753" s="16"/>
      <c r="LSP753" s="16"/>
      <c r="LSQ753" s="16"/>
      <c r="LSR753" s="16"/>
      <c r="LSS753" s="16"/>
      <c r="LST753" s="16"/>
      <c r="LSU753" s="16"/>
      <c r="LSV753" s="16"/>
      <c r="LSW753" s="16"/>
      <c r="LSX753" s="16"/>
      <c r="LSY753" s="16"/>
      <c r="LSZ753" s="16"/>
      <c r="LTA753" s="16"/>
      <c r="LTB753" s="16"/>
      <c r="LTC753" s="16"/>
      <c r="LTD753" s="16"/>
      <c r="LTE753" s="16"/>
      <c r="LTF753" s="16"/>
      <c r="LTG753" s="16"/>
      <c r="LTH753" s="16"/>
      <c r="LTI753" s="16"/>
      <c r="LTJ753" s="16"/>
      <c r="LTK753" s="16"/>
      <c r="LTL753" s="16"/>
      <c r="LTM753" s="16"/>
      <c r="LTN753" s="16"/>
      <c r="LTO753" s="16"/>
      <c r="LTP753" s="16"/>
      <c r="LTQ753" s="16"/>
      <c r="LTR753" s="16"/>
      <c r="LTS753" s="16"/>
      <c r="LTT753" s="16"/>
      <c r="LTU753" s="16"/>
      <c r="LTV753" s="16"/>
      <c r="LTW753" s="16"/>
      <c r="LTX753" s="16"/>
      <c r="LTY753" s="16"/>
      <c r="LTZ753" s="16"/>
      <c r="LUA753" s="16"/>
      <c r="LUB753" s="16"/>
      <c r="LUC753" s="16"/>
      <c r="LUD753" s="16"/>
      <c r="LUE753" s="16"/>
      <c r="LUF753" s="16"/>
      <c r="LUG753" s="16"/>
      <c r="LUH753" s="16"/>
      <c r="LUI753" s="16"/>
      <c r="LUJ753" s="16"/>
      <c r="LUK753" s="16"/>
      <c r="LUL753" s="16"/>
      <c r="LUM753" s="16"/>
      <c r="LUN753" s="16"/>
      <c r="LUO753" s="16"/>
      <c r="LUP753" s="16"/>
      <c r="LUQ753" s="16"/>
      <c r="LUR753" s="16"/>
      <c r="LUS753" s="16"/>
      <c r="LUT753" s="16"/>
      <c r="LUU753" s="16"/>
      <c r="LUV753" s="16"/>
      <c r="LUW753" s="16"/>
      <c r="LUX753" s="16"/>
      <c r="LUY753" s="16"/>
      <c r="LUZ753" s="16"/>
      <c r="LVA753" s="16"/>
      <c r="LVB753" s="16"/>
      <c r="LVC753" s="16"/>
      <c r="LVD753" s="16"/>
      <c r="LVE753" s="16"/>
      <c r="LVF753" s="16"/>
      <c r="LVG753" s="16"/>
      <c r="LVH753" s="16"/>
      <c r="LVI753" s="16"/>
      <c r="LVJ753" s="16"/>
      <c r="LVK753" s="16"/>
      <c r="LVL753" s="16"/>
      <c r="LVM753" s="16"/>
      <c r="LVN753" s="16"/>
      <c r="LVO753" s="16"/>
      <c r="LVP753" s="16"/>
      <c r="LVQ753" s="16"/>
      <c r="LVR753" s="16"/>
      <c r="LVS753" s="16"/>
      <c r="LVT753" s="16"/>
      <c r="LVU753" s="16"/>
      <c r="LVV753" s="16"/>
      <c r="LVW753" s="16"/>
      <c r="LVX753" s="16"/>
      <c r="LVY753" s="16"/>
      <c r="LVZ753" s="16"/>
      <c r="LWA753" s="16"/>
      <c r="LWB753" s="16"/>
      <c r="LWC753" s="16"/>
      <c r="LWD753" s="16"/>
      <c r="LWE753" s="16"/>
      <c r="LWF753" s="16"/>
      <c r="LWG753" s="16"/>
      <c r="LWH753" s="16"/>
      <c r="LWI753" s="16"/>
      <c r="LWJ753" s="16"/>
      <c r="LWK753" s="16"/>
      <c r="LWL753" s="16"/>
      <c r="LWM753" s="16"/>
      <c r="LWN753" s="16"/>
      <c r="LWO753" s="16"/>
      <c r="LWP753" s="16"/>
      <c r="LWQ753" s="16"/>
      <c r="LWR753" s="16"/>
      <c r="LWS753" s="16"/>
      <c r="LWT753" s="16"/>
      <c r="LWU753" s="16"/>
      <c r="LWV753" s="16"/>
      <c r="LWW753" s="16"/>
      <c r="LWX753" s="16"/>
      <c r="LWY753" s="16"/>
      <c r="LWZ753" s="16"/>
      <c r="LXA753" s="16"/>
      <c r="LXB753" s="16"/>
      <c r="LXC753" s="16"/>
      <c r="LXD753" s="16"/>
      <c r="LXE753" s="16"/>
      <c r="LXF753" s="16"/>
      <c r="LXG753" s="16"/>
      <c r="LXH753" s="16"/>
      <c r="LXI753" s="16"/>
      <c r="LXJ753" s="16"/>
      <c r="LXK753" s="16"/>
      <c r="LXL753" s="16"/>
      <c r="LXM753" s="16"/>
      <c r="LXN753" s="16"/>
      <c r="LXO753" s="16"/>
      <c r="LXP753" s="16"/>
      <c r="LXQ753" s="16"/>
      <c r="LXR753" s="16"/>
      <c r="LXS753" s="16"/>
      <c r="LXT753" s="16"/>
      <c r="LXU753" s="16"/>
      <c r="LXV753" s="16"/>
      <c r="LXW753" s="16"/>
      <c r="LXX753" s="16"/>
      <c r="LXY753" s="16"/>
      <c r="LXZ753" s="16"/>
      <c r="LYA753" s="16"/>
      <c r="LYB753" s="16"/>
      <c r="LYC753" s="16"/>
      <c r="LYD753" s="16"/>
      <c r="LYE753" s="16"/>
      <c r="LYF753" s="16"/>
      <c r="LYG753" s="16"/>
      <c r="LYH753" s="16"/>
      <c r="LYI753" s="16"/>
      <c r="LYJ753" s="16"/>
      <c r="LYK753" s="16"/>
      <c r="LYL753" s="16"/>
      <c r="LYM753" s="16"/>
      <c r="LYN753" s="16"/>
      <c r="LYO753" s="16"/>
      <c r="LYP753" s="16"/>
      <c r="LYQ753" s="16"/>
      <c r="LYR753" s="16"/>
      <c r="LYS753" s="16"/>
      <c r="LYT753" s="16"/>
      <c r="LYU753" s="16"/>
      <c r="LYV753" s="16"/>
      <c r="LYW753" s="16"/>
      <c r="LYX753" s="16"/>
      <c r="LYY753" s="16"/>
      <c r="LYZ753" s="16"/>
      <c r="LZA753" s="16"/>
      <c r="LZB753" s="16"/>
      <c r="LZC753" s="16"/>
      <c r="LZD753" s="16"/>
      <c r="LZE753" s="16"/>
      <c r="LZF753" s="16"/>
      <c r="LZG753" s="16"/>
      <c r="LZH753" s="16"/>
      <c r="LZI753" s="16"/>
      <c r="LZJ753" s="16"/>
      <c r="LZK753" s="16"/>
      <c r="LZL753" s="16"/>
      <c r="LZM753" s="16"/>
      <c r="LZN753" s="16"/>
      <c r="LZO753" s="16"/>
      <c r="LZP753" s="16"/>
      <c r="LZQ753" s="16"/>
      <c r="LZR753" s="16"/>
      <c r="LZS753" s="16"/>
      <c r="LZT753" s="16"/>
      <c r="LZU753" s="16"/>
      <c r="LZV753" s="16"/>
      <c r="LZW753" s="16"/>
      <c r="LZX753" s="16"/>
      <c r="LZY753" s="16"/>
      <c r="LZZ753" s="16"/>
      <c r="MAA753" s="16"/>
      <c r="MAB753" s="16"/>
      <c r="MAC753" s="16"/>
      <c r="MAD753" s="16"/>
      <c r="MAE753" s="16"/>
      <c r="MAF753" s="16"/>
      <c r="MAG753" s="16"/>
      <c r="MAH753" s="16"/>
      <c r="MAI753" s="16"/>
      <c r="MAJ753" s="16"/>
      <c r="MAK753" s="16"/>
      <c r="MAL753" s="16"/>
      <c r="MAM753" s="16"/>
      <c r="MAN753" s="16"/>
      <c r="MAO753" s="16"/>
      <c r="MAP753" s="16"/>
      <c r="MAQ753" s="16"/>
      <c r="MAR753" s="16"/>
      <c r="MAS753" s="16"/>
      <c r="MAT753" s="16"/>
      <c r="MAU753" s="16"/>
      <c r="MAV753" s="16"/>
      <c r="MAW753" s="16"/>
      <c r="MAX753" s="16"/>
      <c r="MAY753" s="16"/>
      <c r="MAZ753" s="16"/>
      <c r="MBA753" s="16"/>
      <c r="MBB753" s="16"/>
      <c r="MBC753" s="16"/>
      <c r="MBD753" s="16"/>
      <c r="MBE753" s="16"/>
      <c r="MBF753" s="16"/>
      <c r="MBG753" s="16"/>
      <c r="MBH753" s="16"/>
      <c r="MBI753" s="16"/>
      <c r="MBJ753" s="16"/>
      <c r="MBK753" s="16"/>
      <c r="MBL753" s="16"/>
      <c r="MBM753" s="16"/>
      <c r="MBN753" s="16"/>
      <c r="MBO753" s="16"/>
      <c r="MBP753" s="16"/>
      <c r="MBQ753" s="16"/>
      <c r="MBR753" s="16"/>
      <c r="MBS753" s="16"/>
      <c r="MBT753" s="16"/>
      <c r="MBU753" s="16"/>
      <c r="MBV753" s="16"/>
      <c r="MBW753" s="16"/>
      <c r="MBX753" s="16"/>
      <c r="MBY753" s="16"/>
      <c r="MBZ753" s="16"/>
      <c r="MCA753" s="16"/>
      <c r="MCB753" s="16"/>
      <c r="MCC753" s="16"/>
      <c r="MCD753" s="16"/>
      <c r="MCE753" s="16"/>
      <c r="MCF753" s="16"/>
      <c r="MCG753" s="16"/>
      <c r="MCH753" s="16"/>
      <c r="MCI753" s="16"/>
      <c r="MCJ753" s="16"/>
      <c r="MCK753" s="16"/>
      <c r="MCL753" s="16"/>
      <c r="MCM753" s="16"/>
      <c r="MCN753" s="16"/>
      <c r="MCO753" s="16"/>
      <c r="MCP753" s="16"/>
      <c r="MCQ753" s="16"/>
      <c r="MCR753" s="16"/>
      <c r="MCS753" s="16"/>
      <c r="MCT753" s="16"/>
      <c r="MCU753" s="16"/>
      <c r="MCV753" s="16"/>
      <c r="MCW753" s="16"/>
      <c r="MCX753" s="16"/>
      <c r="MCY753" s="16"/>
      <c r="MCZ753" s="16"/>
      <c r="MDA753" s="16"/>
      <c r="MDB753" s="16"/>
      <c r="MDC753" s="16"/>
      <c r="MDD753" s="16"/>
      <c r="MDE753" s="16"/>
      <c r="MDF753" s="16"/>
      <c r="MDG753" s="16"/>
      <c r="MDH753" s="16"/>
      <c r="MDI753" s="16"/>
      <c r="MDJ753" s="16"/>
      <c r="MDK753" s="16"/>
      <c r="MDL753" s="16"/>
      <c r="MDM753" s="16"/>
      <c r="MDN753" s="16"/>
      <c r="MDO753" s="16"/>
      <c r="MDP753" s="16"/>
      <c r="MDQ753" s="16"/>
      <c r="MDR753" s="16"/>
      <c r="MDS753" s="16"/>
      <c r="MDT753" s="16"/>
      <c r="MDU753" s="16"/>
      <c r="MDV753" s="16"/>
      <c r="MDW753" s="16"/>
      <c r="MDX753" s="16"/>
      <c r="MDY753" s="16"/>
      <c r="MDZ753" s="16"/>
      <c r="MEA753" s="16"/>
      <c r="MEB753" s="16"/>
      <c r="MEC753" s="16"/>
      <c r="MED753" s="16"/>
      <c r="MEE753" s="16"/>
      <c r="MEF753" s="16"/>
      <c r="MEG753" s="16"/>
      <c r="MEH753" s="16"/>
      <c r="MEI753" s="16"/>
      <c r="MEJ753" s="16"/>
      <c r="MEK753" s="16"/>
      <c r="MEL753" s="16"/>
      <c r="MEM753" s="16"/>
      <c r="MEN753" s="16"/>
      <c r="MEO753" s="16"/>
      <c r="MEP753" s="16"/>
      <c r="MEQ753" s="16"/>
      <c r="MER753" s="16"/>
      <c r="MES753" s="16"/>
      <c r="MET753" s="16"/>
      <c r="MEU753" s="16"/>
      <c r="MEV753" s="16"/>
      <c r="MEW753" s="16"/>
      <c r="MEX753" s="16"/>
      <c r="MEY753" s="16"/>
      <c r="MEZ753" s="16"/>
      <c r="MFA753" s="16"/>
      <c r="MFB753" s="16"/>
      <c r="MFC753" s="16"/>
      <c r="MFD753" s="16"/>
      <c r="MFE753" s="16"/>
      <c r="MFF753" s="16"/>
      <c r="MFG753" s="16"/>
      <c r="MFH753" s="16"/>
      <c r="MFI753" s="16"/>
      <c r="MFJ753" s="16"/>
      <c r="MFK753" s="16"/>
      <c r="MFL753" s="16"/>
      <c r="MFM753" s="16"/>
      <c r="MFN753" s="16"/>
      <c r="MFO753" s="16"/>
      <c r="MFP753" s="16"/>
      <c r="MFQ753" s="16"/>
      <c r="MFR753" s="16"/>
      <c r="MFS753" s="16"/>
      <c r="MFT753" s="16"/>
      <c r="MFU753" s="16"/>
      <c r="MFV753" s="16"/>
      <c r="MFW753" s="16"/>
      <c r="MFX753" s="16"/>
      <c r="MFY753" s="16"/>
      <c r="MFZ753" s="16"/>
      <c r="MGA753" s="16"/>
      <c r="MGB753" s="16"/>
      <c r="MGC753" s="16"/>
      <c r="MGD753" s="16"/>
      <c r="MGE753" s="16"/>
      <c r="MGF753" s="16"/>
      <c r="MGG753" s="16"/>
      <c r="MGH753" s="16"/>
      <c r="MGI753" s="16"/>
      <c r="MGJ753" s="16"/>
      <c r="MGK753" s="16"/>
      <c r="MGL753" s="16"/>
      <c r="MGM753" s="16"/>
      <c r="MGN753" s="16"/>
      <c r="MGO753" s="16"/>
      <c r="MGP753" s="16"/>
      <c r="MGQ753" s="16"/>
      <c r="MGR753" s="16"/>
      <c r="MGS753" s="16"/>
      <c r="MGT753" s="16"/>
      <c r="MGU753" s="16"/>
      <c r="MGV753" s="16"/>
      <c r="MGW753" s="16"/>
      <c r="MGX753" s="16"/>
      <c r="MGY753" s="16"/>
      <c r="MGZ753" s="16"/>
      <c r="MHA753" s="16"/>
      <c r="MHB753" s="16"/>
      <c r="MHC753" s="16"/>
      <c r="MHD753" s="16"/>
      <c r="MHE753" s="16"/>
      <c r="MHF753" s="16"/>
      <c r="MHG753" s="16"/>
      <c r="MHH753" s="16"/>
      <c r="MHI753" s="16"/>
      <c r="MHJ753" s="16"/>
      <c r="MHK753" s="16"/>
      <c r="MHL753" s="16"/>
      <c r="MHM753" s="16"/>
      <c r="MHN753" s="16"/>
      <c r="MHO753" s="16"/>
      <c r="MHP753" s="16"/>
      <c r="MHQ753" s="16"/>
      <c r="MHR753" s="16"/>
      <c r="MHS753" s="16"/>
      <c r="MHT753" s="16"/>
      <c r="MHU753" s="16"/>
      <c r="MHV753" s="16"/>
      <c r="MHW753" s="16"/>
      <c r="MHX753" s="16"/>
      <c r="MHY753" s="16"/>
      <c r="MHZ753" s="16"/>
      <c r="MIA753" s="16"/>
      <c r="MIB753" s="16"/>
      <c r="MIC753" s="16"/>
      <c r="MID753" s="16"/>
      <c r="MIE753" s="16"/>
      <c r="MIF753" s="16"/>
      <c r="MIG753" s="16"/>
      <c r="MIH753" s="16"/>
      <c r="MII753" s="16"/>
      <c r="MIJ753" s="16"/>
      <c r="MIK753" s="16"/>
      <c r="MIL753" s="16"/>
      <c r="MIM753" s="16"/>
      <c r="MIN753" s="16"/>
      <c r="MIO753" s="16"/>
      <c r="MIP753" s="16"/>
      <c r="MIQ753" s="16"/>
      <c r="MIR753" s="16"/>
      <c r="MIS753" s="16"/>
      <c r="MIT753" s="16"/>
      <c r="MIU753" s="16"/>
      <c r="MIV753" s="16"/>
      <c r="MIW753" s="16"/>
      <c r="MIX753" s="16"/>
      <c r="MIY753" s="16"/>
      <c r="MIZ753" s="16"/>
      <c r="MJA753" s="16"/>
      <c r="MJB753" s="16"/>
      <c r="MJC753" s="16"/>
      <c r="MJD753" s="16"/>
      <c r="MJE753" s="16"/>
      <c r="MJF753" s="16"/>
      <c r="MJG753" s="16"/>
      <c r="MJH753" s="16"/>
      <c r="MJI753" s="16"/>
      <c r="MJJ753" s="16"/>
      <c r="MJK753" s="16"/>
      <c r="MJL753" s="16"/>
      <c r="MJM753" s="16"/>
      <c r="MJN753" s="16"/>
      <c r="MJO753" s="16"/>
      <c r="MJP753" s="16"/>
      <c r="MJQ753" s="16"/>
      <c r="MJR753" s="16"/>
      <c r="MJS753" s="16"/>
      <c r="MJT753" s="16"/>
      <c r="MJU753" s="16"/>
      <c r="MJV753" s="16"/>
      <c r="MJW753" s="16"/>
      <c r="MJX753" s="16"/>
      <c r="MJY753" s="16"/>
      <c r="MJZ753" s="16"/>
      <c r="MKA753" s="16"/>
      <c r="MKB753" s="16"/>
      <c r="MKC753" s="16"/>
      <c r="MKD753" s="16"/>
      <c r="MKE753" s="16"/>
      <c r="MKF753" s="16"/>
      <c r="MKG753" s="16"/>
      <c r="MKH753" s="16"/>
      <c r="MKI753" s="16"/>
      <c r="MKJ753" s="16"/>
      <c r="MKK753" s="16"/>
      <c r="MKL753" s="16"/>
      <c r="MKM753" s="16"/>
      <c r="MKN753" s="16"/>
      <c r="MKO753" s="16"/>
      <c r="MKP753" s="16"/>
      <c r="MKQ753" s="16"/>
      <c r="MKR753" s="16"/>
      <c r="MKS753" s="16"/>
      <c r="MKT753" s="16"/>
      <c r="MKU753" s="16"/>
      <c r="MKV753" s="16"/>
      <c r="MKW753" s="16"/>
      <c r="MKX753" s="16"/>
      <c r="MKY753" s="16"/>
      <c r="MKZ753" s="16"/>
      <c r="MLA753" s="16"/>
      <c r="MLB753" s="16"/>
      <c r="MLC753" s="16"/>
      <c r="MLD753" s="16"/>
      <c r="MLE753" s="16"/>
      <c r="MLF753" s="16"/>
      <c r="MLG753" s="16"/>
      <c r="MLH753" s="16"/>
      <c r="MLI753" s="16"/>
      <c r="MLJ753" s="16"/>
      <c r="MLK753" s="16"/>
      <c r="MLL753" s="16"/>
      <c r="MLM753" s="16"/>
      <c r="MLN753" s="16"/>
      <c r="MLO753" s="16"/>
      <c r="MLP753" s="16"/>
      <c r="MLQ753" s="16"/>
      <c r="MLR753" s="16"/>
      <c r="MLS753" s="16"/>
      <c r="MLT753" s="16"/>
      <c r="MLU753" s="16"/>
      <c r="MLV753" s="16"/>
      <c r="MLW753" s="16"/>
      <c r="MLX753" s="16"/>
      <c r="MLY753" s="16"/>
      <c r="MLZ753" s="16"/>
      <c r="MMA753" s="16"/>
      <c r="MMB753" s="16"/>
      <c r="MMC753" s="16"/>
      <c r="MMD753" s="16"/>
      <c r="MME753" s="16"/>
      <c r="MMF753" s="16"/>
      <c r="MMG753" s="16"/>
      <c r="MMH753" s="16"/>
      <c r="MMI753" s="16"/>
      <c r="MMJ753" s="16"/>
      <c r="MMK753" s="16"/>
      <c r="MML753" s="16"/>
      <c r="MMM753" s="16"/>
      <c r="MMN753" s="16"/>
      <c r="MMO753" s="16"/>
      <c r="MMP753" s="16"/>
      <c r="MMQ753" s="16"/>
      <c r="MMR753" s="16"/>
      <c r="MMS753" s="16"/>
      <c r="MMT753" s="16"/>
      <c r="MMU753" s="16"/>
      <c r="MMV753" s="16"/>
      <c r="MMW753" s="16"/>
      <c r="MMX753" s="16"/>
      <c r="MMY753" s="16"/>
      <c r="MMZ753" s="16"/>
      <c r="MNA753" s="16"/>
      <c r="MNB753" s="16"/>
      <c r="MNC753" s="16"/>
      <c r="MND753" s="16"/>
      <c r="MNE753" s="16"/>
      <c r="MNF753" s="16"/>
      <c r="MNG753" s="16"/>
      <c r="MNH753" s="16"/>
      <c r="MNI753" s="16"/>
      <c r="MNJ753" s="16"/>
      <c r="MNK753" s="16"/>
      <c r="MNL753" s="16"/>
      <c r="MNM753" s="16"/>
      <c r="MNN753" s="16"/>
      <c r="MNO753" s="16"/>
      <c r="MNP753" s="16"/>
      <c r="MNQ753" s="16"/>
      <c r="MNR753" s="16"/>
      <c r="MNS753" s="16"/>
      <c r="MNT753" s="16"/>
      <c r="MNU753" s="16"/>
      <c r="MNV753" s="16"/>
      <c r="MNW753" s="16"/>
      <c r="MNX753" s="16"/>
      <c r="MNY753" s="16"/>
      <c r="MNZ753" s="16"/>
      <c r="MOA753" s="16"/>
      <c r="MOB753" s="16"/>
      <c r="MOC753" s="16"/>
      <c r="MOD753" s="16"/>
      <c r="MOE753" s="16"/>
      <c r="MOF753" s="16"/>
      <c r="MOG753" s="16"/>
      <c r="MOH753" s="16"/>
      <c r="MOI753" s="16"/>
      <c r="MOJ753" s="16"/>
      <c r="MOK753" s="16"/>
      <c r="MOL753" s="16"/>
      <c r="MOM753" s="16"/>
      <c r="MON753" s="16"/>
      <c r="MOO753" s="16"/>
      <c r="MOP753" s="16"/>
      <c r="MOQ753" s="16"/>
      <c r="MOR753" s="16"/>
      <c r="MOS753" s="16"/>
      <c r="MOT753" s="16"/>
      <c r="MOU753" s="16"/>
      <c r="MOV753" s="16"/>
      <c r="MOW753" s="16"/>
      <c r="MOX753" s="16"/>
      <c r="MOY753" s="16"/>
      <c r="MOZ753" s="16"/>
      <c r="MPA753" s="16"/>
      <c r="MPB753" s="16"/>
      <c r="MPC753" s="16"/>
      <c r="MPD753" s="16"/>
      <c r="MPE753" s="16"/>
      <c r="MPF753" s="16"/>
      <c r="MPG753" s="16"/>
      <c r="MPH753" s="16"/>
      <c r="MPI753" s="16"/>
      <c r="MPJ753" s="16"/>
      <c r="MPK753" s="16"/>
      <c r="MPL753" s="16"/>
      <c r="MPM753" s="16"/>
      <c r="MPN753" s="16"/>
      <c r="MPO753" s="16"/>
      <c r="MPP753" s="16"/>
      <c r="MPQ753" s="16"/>
      <c r="MPR753" s="16"/>
      <c r="MPS753" s="16"/>
      <c r="MPT753" s="16"/>
      <c r="MPU753" s="16"/>
      <c r="MPV753" s="16"/>
      <c r="MPW753" s="16"/>
      <c r="MPX753" s="16"/>
      <c r="MPY753" s="16"/>
      <c r="MPZ753" s="16"/>
      <c r="MQA753" s="16"/>
      <c r="MQB753" s="16"/>
      <c r="MQC753" s="16"/>
      <c r="MQD753" s="16"/>
      <c r="MQE753" s="16"/>
      <c r="MQF753" s="16"/>
      <c r="MQG753" s="16"/>
      <c r="MQH753" s="16"/>
      <c r="MQI753" s="16"/>
      <c r="MQJ753" s="16"/>
      <c r="MQK753" s="16"/>
      <c r="MQL753" s="16"/>
      <c r="MQM753" s="16"/>
      <c r="MQN753" s="16"/>
      <c r="MQO753" s="16"/>
      <c r="MQP753" s="16"/>
      <c r="MQQ753" s="16"/>
      <c r="MQR753" s="16"/>
      <c r="MQS753" s="16"/>
      <c r="MQT753" s="16"/>
      <c r="MQU753" s="16"/>
      <c r="MQV753" s="16"/>
      <c r="MQW753" s="16"/>
      <c r="MQX753" s="16"/>
      <c r="MQY753" s="16"/>
      <c r="MQZ753" s="16"/>
      <c r="MRA753" s="16"/>
      <c r="MRB753" s="16"/>
      <c r="MRC753" s="16"/>
      <c r="MRD753" s="16"/>
      <c r="MRE753" s="16"/>
      <c r="MRF753" s="16"/>
      <c r="MRG753" s="16"/>
      <c r="MRH753" s="16"/>
      <c r="MRI753" s="16"/>
      <c r="MRJ753" s="16"/>
      <c r="MRK753" s="16"/>
      <c r="MRL753" s="16"/>
      <c r="MRM753" s="16"/>
      <c r="MRN753" s="16"/>
      <c r="MRO753" s="16"/>
      <c r="MRP753" s="16"/>
      <c r="MRQ753" s="16"/>
      <c r="MRR753" s="16"/>
      <c r="MRS753" s="16"/>
      <c r="MRT753" s="16"/>
      <c r="MRU753" s="16"/>
      <c r="MRV753" s="16"/>
      <c r="MRW753" s="16"/>
      <c r="MRX753" s="16"/>
      <c r="MRY753" s="16"/>
      <c r="MRZ753" s="16"/>
      <c r="MSA753" s="16"/>
      <c r="MSB753" s="16"/>
      <c r="MSC753" s="16"/>
      <c r="MSD753" s="16"/>
      <c r="MSE753" s="16"/>
      <c r="MSF753" s="16"/>
      <c r="MSG753" s="16"/>
      <c r="MSH753" s="16"/>
      <c r="MSI753" s="16"/>
      <c r="MSJ753" s="16"/>
      <c r="MSK753" s="16"/>
      <c r="MSL753" s="16"/>
      <c r="MSM753" s="16"/>
      <c r="MSN753" s="16"/>
      <c r="MSO753" s="16"/>
      <c r="MSP753" s="16"/>
      <c r="MSQ753" s="16"/>
      <c r="MSR753" s="16"/>
      <c r="MSS753" s="16"/>
      <c r="MST753" s="16"/>
      <c r="MSU753" s="16"/>
      <c r="MSV753" s="16"/>
      <c r="MSW753" s="16"/>
      <c r="MSX753" s="16"/>
      <c r="MSY753" s="16"/>
      <c r="MSZ753" s="16"/>
      <c r="MTA753" s="16"/>
      <c r="MTB753" s="16"/>
      <c r="MTC753" s="16"/>
      <c r="MTD753" s="16"/>
      <c r="MTE753" s="16"/>
      <c r="MTF753" s="16"/>
      <c r="MTG753" s="16"/>
      <c r="MTH753" s="16"/>
      <c r="MTI753" s="16"/>
      <c r="MTJ753" s="16"/>
      <c r="MTK753" s="16"/>
      <c r="MTL753" s="16"/>
      <c r="MTM753" s="16"/>
      <c r="MTN753" s="16"/>
      <c r="MTO753" s="16"/>
      <c r="MTP753" s="16"/>
      <c r="MTQ753" s="16"/>
      <c r="MTR753" s="16"/>
      <c r="MTS753" s="16"/>
      <c r="MTT753" s="16"/>
      <c r="MTU753" s="16"/>
      <c r="MTV753" s="16"/>
      <c r="MTW753" s="16"/>
      <c r="MTX753" s="16"/>
      <c r="MTY753" s="16"/>
      <c r="MTZ753" s="16"/>
      <c r="MUA753" s="16"/>
      <c r="MUB753" s="16"/>
      <c r="MUC753" s="16"/>
      <c r="MUD753" s="16"/>
      <c r="MUE753" s="16"/>
      <c r="MUF753" s="16"/>
      <c r="MUG753" s="16"/>
      <c r="MUH753" s="16"/>
      <c r="MUI753" s="16"/>
      <c r="MUJ753" s="16"/>
      <c r="MUK753" s="16"/>
      <c r="MUL753" s="16"/>
      <c r="MUM753" s="16"/>
      <c r="MUN753" s="16"/>
      <c r="MUO753" s="16"/>
      <c r="MUP753" s="16"/>
      <c r="MUQ753" s="16"/>
      <c r="MUR753" s="16"/>
      <c r="MUS753" s="16"/>
      <c r="MUT753" s="16"/>
      <c r="MUU753" s="16"/>
      <c r="MUV753" s="16"/>
      <c r="MUW753" s="16"/>
      <c r="MUX753" s="16"/>
      <c r="MUY753" s="16"/>
      <c r="MUZ753" s="16"/>
      <c r="MVA753" s="16"/>
      <c r="MVB753" s="16"/>
      <c r="MVC753" s="16"/>
      <c r="MVD753" s="16"/>
      <c r="MVE753" s="16"/>
      <c r="MVF753" s="16"/>
      <c r="MVG753" s="16"/>
      <c r="MVH753" s="16"/>
      <c r="MVI753" s="16"/>
      <c r="MVJ753" s="16"/>
      <c r="MVK753" s="16"/>
      <c r="MVL753" s="16"/>
      <c r="MVM753" s="16"/>
      <c r="MVN753" s="16"/>
      <c r="MVO753" s="16"/>
      <c r="MVP753" s="16"/>
      <c r="MVQ753" s="16"/>
      <c r="MVR753" s="16"/>
      <c r="MVS753" s="16"/>
      <c r="MVT753" s="16"/>
      <c r="MVU753" s="16"/>
      <c r="MVV753" s="16"/>
      <c r="MVW753" s="16"/>
      <c r="MVX753" s="16"/>
      <c r="MVY753" s="16"/>
      <c r="MVZ753" s="16"/>
      <c r="MWA753" s="16"/>
      <c r="MWB753" s="16"/>
      <c r="MWC753" s="16"/>
      <c r="MWD753" s="16"/>
      <c r="MWE753" s="16"/>
      <c r="MWF753" s="16"/>
      <c r="MWG753" s="16"/>
      <c r="MWH753" s="16"/>
      <c r="MWI753" s="16"/>
      <c r="MWJ753" s="16"/>
      <c r="MWK753" s="16"/>
      <c r="MWL753" s="16"/>
      <c r="MWM753" s="16"/>
      <c r="MWN753" s="16"/>
      <c r="MWO753" s="16"/>
      <c r="MWP753" s="16"/>
      <c r="MWQ753" s="16"/>
      <c r="MWR753" s="16"/>
      <c r="MWS753" s="16"/>
      <c r="MWT753" s="16"/>
      <c r="MWU753" s="16"/>
      <c r="MWV753" s="16"/>
      <c r="MWW753" s="16"/>
      <c r="MWX753" s="16"/>
      <c r="MWY753" s="16"/>
      <c r="MWZ753" s="16"/>
      <c r="MXA753" s="16"/>
      <c r="MXB753" s="16"/>
      <c r="MXC753" s="16"/>
      <c r="MXD753" s="16"/>
      <c r="MXE753" s="16"/>
      <c r="MXF753" s="16"/>
      <c r="MXG753" s="16"/>
      <c r="MXH753" s="16"/>
      <c r="MXI753" s="16"/>
      <c r="MXJ753" s="16"/>
      <c r="MXK753" s="16"/>
      <c r="MXL753" s="16"/>
      <c r="MXM753" s="16"/>
      <c r="MXN753" s="16"/>
      <c r="MXO753" s="16"/>
      <c r="MXP753" s="16"/>
      <c r="MXQ753" s="16"/>
      <c r="MXR753" s="16"/>
      <c r="MXS753" s="16"/>
      <c r="MXT753" s="16"/>
      <c r="MXU753" s="16"/>
      <c r="MXV753" s="16"/>
      <c r="MXW753" s="16"/>
      <c r="MXX753" s="16"/>
      <c r="MXY753" s="16"/>
      <c r="MXZ753" s="16"/>
      <c r="MYA753" s="16"/>
      <c r="MYB753" s="16"/>
      <c r="MYC753" s="16"/>
      <c r="MYD753" s="16"/>
      <c r="MYE753" s="16"/>
      <c r="MYF753" s="16"/>
      <c r="MYG753" s="16"/>
      <c r="MYH753" s="16"/>
      <c r="MYI753" s="16"/>
      <c r="MYJ753" s="16"/>
      <c r="MYK753" s="16"/>
      <c r="MYL753" s="16"/>
      <c r="MYM753" s="16"/>
      <c r="MYN753" s="16"/>
      <c r="MYO753" s="16"/>
      <c r="MYP753" s="16"/>
      <c r="MYQ753" s="16"/>
      <c r="MYR753" s="16"/>
      <c r="MYS753" s="16"/>
      <c r="MYT753" s="16"/>
      <c r="MYU753" s="16"/>
      <c r="MYV753" s="16"/>
      <c r="MYW753" s="16"/>
      <c r="MYX753" s="16"/>
      <c r="MYY753" s="16"/>
      <c r="MYZ753" s="16"/>
      <c r="MZA753" s="16"/>
      <c r="MZB753" s="16"/>
      <c r="MZC753" s="16"/>
      <c r="MZD753" s="16"/>
      <c r="MZE753" s="16"/>
      <c r="MZF753" s="16"/>
      <c r="MZG753" s="16"/>
      <c r="MZH753" s="16"/>
      <c r="MZI753" s="16"/>
      <c r="MZJ753" s="16"/>
      <c r="MZK753" s="16"/>
      <c r="MZL753" s="16"/>
      <c r="MZM753" s="16"/>
      <c r="MZN753" s="16"/>
      <c r="MZO753" s="16"/>
      <c r="MZP753" s="16"/>
      <c r="MZQ753" s="16"/>
      <c r="MZR753" s="16"/>
      <c r="MZS753" s="16"/>
      <c r="MZT753" s="16"/>
      <c r="MZU753" s="16"/>
      <c r="MZV753" s="16"/>
      <c r="MZW753" s="16"/>
      <c r="MZX753" s="16"/>
      <c r="MZY753" s="16"/>
      <c r="MZZ753" s="16"/>
      <c r="NAA753" s="16"/>
      <c r="NAB753" s="16"/>
      <c r="NAC753" s="16"/>
      <c r="NAD753" s="16"/>
      <c r="NAE753" s="16"/>
      <c r="NAF753" s="16"/>
      <c r="NAG753" s="16"/>
      <c r="NAH753" s="16"/>
      <c r="NAI753" s="16"/>
      <c r="NAJ753" s="16"/>
      <c r="NAK753" s="16"/>
      <c r="NAL753" s="16"/>
      <c r="NAM753" s="16"/>
      <c r="NAN753" s="16"/>
      <c r="NAO753" s="16"/>
      <c r="NAP753" s="16"/>
      <c r="NAQ753" s="16"/>
      <c r="NAR753" s="16"/>
      <c r="NAS753" s="16"/>
      <c r="NAT753" s="16"/>
      <c r="NAU753" s="16"/>
      <c r="NAV753" s="16"/>
      <c r="NAW753" s="16"/>
      <c r="NAX753" s="16"/>
      <c r="NAY753" s="16"/>
      <c r="NAZ753" s="16"/>
      <c r="NBA753" s="16"/>
      <c r="NBB753" s="16"/>
      <c r="NBC753" s="16"/>
      <c r="NBD753" s="16"/>
      <c r="NBE753" s="16"/>
      <c r="NBF753" s="16"/>
      <c r="NBG753" s="16"/>
      <c r="NBH753" s="16"/>
      <c r="NBI753" s="16"/>
      <c r="NBJ753" s="16"/>
      <c r="NBK753" s="16"/>
      <c r="NBL753" s="16"/>
      <c r="NBM753" s="16"/>
      <c r="NBN753" s="16"/>
      <c r="NBO753" s="16"/>
      <c r="NBP753" s="16"/>
      <c r="NBQ753" s="16"/>
      <c r="NBR753" s="16"/>
      <c r="NBS753" s="16"/>
      <c r="NBT753" s="16"/>
      <c r="NBU753" s="16"/>
      <c r="NBV753" s="16"/>
      <c r="NBW753" s="16"/>
      <c r="NBX753" s="16"/>
      <c r="NBY753" s="16"/>
      <c r="NBZ753" s="16"/>
      <c r="NCA753" s="16"/>
      <c r="NCB753" s="16"/>
      <c r="NCC753" s="16"/>
      <c r="NCD753" s="16"/>
      <c r="NCE753" s="16"/>
      <c r="NCF753" s="16"/>
      <c r="NCG753" s="16"/>
      <c r="NCH753" s="16"/>
      <c r="NCI753" s="16"/>
      <c r="NCJ753" s="16"/>
      <c r="NCK753" s="16"/>
      <c r="NCL753" s="16"/>
      <c r="NCM753" s="16"/>
      <c r="NCN753" s="16"/>
      <c r="NCO753" s="16"/>
      <c r="NCP753" s="16"/>
      <c r="NCQ753" s="16"/>
      <c r="NCR753" s="16"/>
      <c r="NCS753" s="16"/>
      <c r="NCT753" s="16"/>
      <c r="NCU753" s="16"/>
      <c r="NCV753" s="16"/>
      <c r="NCW753" s="16"/>
      <c r="NCX753" s="16"/>
      <c r="NCY753" s="16"/>
      <c r="NCZ753" s="16"/>
      <c r="NDA753" s="16"/>
      <c r="NDB753" s="16"/>
      <c r="NDC753" s="16"/>
      <c r="NDD753" s="16"/>
      <c r="NDE753" s="16"/>
      <c r="NDF753" s="16"/>
      <c r="NDG753" s="16"/>
      <c r="NDH753" s="16"/>
      <c r="NDI753" s="16"/>
      <c r="NDJ753" s="16"/>
      <c r="NDK753" s="16"/>
      <c r="NDL753" s="16"/>
      <c r="NDM753" s="16"/>
      <c r="NDN753" s="16"/>
      <c r="NDO753" s="16"/>
      <c r="NDP753" s="16"/>
      <c r="NDQ753" s="16"/>
      <c r="NDR753" s="16"/>
      <c r="NDS753" s="16"/>
      <c r="NDT753" s="16"/>
      <c r="NDU753" s="16"/>
      <c r="NDV753" s="16"/>
      <c r="NDW753" s="16"/>
      <c r="NDX753" s="16"/>
      <c r="NDY753" s="16"/>
      <c r="NDZ753" s="16"/>
      <c r="NEA753" s="16"/>
      <c r="NEB753" s="16"/>
      <c r="NEC753" s="16"/>
      <c r="NED753" s="16"/>
      <c r="NEE753" s="16"/>
      <c r="NEF753" s="16"/>
      <c r="NEG753" s="16"/>
      <c r="NEH753" s="16"/>
      <c r="NEI753" s="16"/>
      <c r="NEJ753" s="16"/>
      <c r="NEK753" s="16"/>
      <c r="NEL753" s="16"/>
      <c r="NEM753" s="16"/>
      <c r="NEN753" s="16"/>
      <c r="NEO753" s="16"/>
      <c r="NEP753" s="16"/>
      <c r="NEQ753" s="16"/>
      <c r="NER753" s="16"/>
      <c r="NES753" s="16"/>
      <c r="NET753" s="16"/>
      <c r="NEU753" s="16"/>
      <c r="NEV753" s="16"/>
      <c r="NEW753" s="16"/>
      <c r="NEX753" s="16"/>
      <c r="NEY753" s="16"/>
      <c r="NEZ753" s="16"/>
      <c r="NFA753" s="16"/>
      <c r="NFB753" s="16"/>
      <c r="NFC753" s="16"/>
      <c r="NFD753" s="16"/>
      <c r="NFE753" s="16"/>
      <c r="NFF753" s="16"/>
      <c r="NFG753" s="16"/>
      <c r="NFH753" s="16"/>
      <c r="NFI753" s="16"/>
      <c r="NFJ753" s="16"/>
      <c r="NFK753" s="16"/>
      <c r="NFL753" s="16"/>
      <c r="NFM753" s="16"/>
      <c r="NFN753" s="16"/>
      <c r="NFO753" s="16"/>
      <c r="NFP753" s="16"/>
      <c r="NFQ753" s="16"/>
      <c r="NFR753" s="16"/>
      <c r="NFS753" s="16"/>
      <c r="NFT753" s="16"/>
      <c r="NFU753" s="16"/>
      <c r="NFV753" s="16"/>
      <c r="NFW753" s="16"/>
      <c r="NFX753" s="16"/>
      <c r="NFY753" s="16"/>
      <c r="NFZ753" s="16"/>
      <c r="NGA753" s="16"/>
      <c r="NGB753" s="16"/>
      <c r="NGC753" s="16"/>
      <c r="NGD753" s="16"/>
      <c r="NGE753" s="16"/>
      <c r="NGF753" s="16"/>
      <c r="NGG753" s="16"/>
      <c r="NGH753" s="16"/>
      <c r="NGI753" s="16"/>
      <c r="NGJ753" s="16"/>
      <c r="NGK753" s="16"/>
      <c r="NGL753" s="16"/>
      <c r="NGM753" s="16"/>
      <c r="NGN753" s="16"/>
      <c r="NGO753" s="16"/>
      <c r="NGP753" s="16"/>
      <c r="NGQ753" s="16"/>
      <c r="NGR753" s="16"/>
      <c r="NGS753" s="16"/>
      <c r="NGT753" s="16"/>
      <c r="NGU753" s="16"/>
      <c r="NGV753" s="16"/>
      <c r="NGW753" s="16"/>
      <c r="NGX753" s="16"/>
      <c r="NGY753" s="16"/>
      <c r="NGZ753" s="16"/>
      <c r="NHA753" s="16"/>
      <c r="NHB753" s="16"/>
      <c r="NHC753" s="16"/>
      <c r="NHD753" s="16"/>
      <c r="NHE753" s="16"/>
      <c r="NHF753" s="16"/>
      <c r="NHG753" s="16"/>
      <c r="NHH753" s="16"/>
      <c r="NHI753" s="16"/>
      <c r="NHJ753" s="16"/>
      <c r="NHK753" s="16"/>
      <c r="NHL753" s="16"/>
      <c r="NHM753" s="16"/>
      <c r="NHN753" s="16"/>
      <c r="NHO753" s="16"/>
      <c r="NHP753" s="16"/>
      <c r="NHQ753" s="16"/>
      <c r="NHR753" s="16"/>
      <c r="NHS753" s="16"/>
      <c r="NHT753" s="16"/>
      <c r="NHU753" s="16"/>
      <c r="NHV753" s="16"/>
      <c r="NHW753" s="16"/>
      <c r="NHX753" s="16"/>
      <c r="NHY753" s="16"/>
      <c r="NHZ753" s="16"/>
      <c r="NIA753" s="16"/>
      <c r="NIB753" s="16"/>
      <c r="NIC753" s="16"/>
      <c r="NID753" s="16"/>
      <c r="NIE753" s="16"/>
      <c r="NIF753" s="16"/>
      <c r="NIG753" s="16"/>
      <c r="NIH753" s="16"/>
      <c r="NII753" s="16"/>
      <c r="NIJ753" s="16"/>
      <c r="NIK753" s="16"/>
      <c r="NIL753" s="16"/>
      <c r="NIM753" s="16"/>
      <c r="NIN753" s="16"/>
      <c r="NIO753" s="16"/>
      <c r="NIP753" s="16"/>
      <c r="NIQ753" s="16"/>
      <c r="NIR753" s="16"/>
      <c r="NIS753" s="16"/>
      <c r="NIT753" s="16"/>
      <c r="NIU753" s="16"/>
      <c r="NIV753" s="16"/>
      <c r="NIW753" s="16"/>
      <c r="NIX753" s="16"/>
      <c r="NIY753" s="16"/>
      <c r="NIZ753" s="16"/>
      <c r="NJA753" s="16"/>
      <c r="NJB753" s="16"/>
      <c r="NJC753" s="16"/>
      <c r="NJD753" s="16"/>
      <c r="NJE753" s="16"/>
      <c r="NJF753" s="16"/>
      <c r="NJG753" s="16"/>
      <c r="NJH753" s="16"/>
      <c r="NJI753" s="16"/>
      <c r="NJJ753" s="16"/>
      <c r="NJK753" s="16"/>
      <c r="NJL753" s="16"/>
      <c r="NJM753" s="16"/>
      <c r="NJN753" s="16"/>
      <c r="NJO753" s="16"/>
      <c r="NJP753" s="16"/>
      <c r="NJQ753" s="16"/>
      <c r="NJR753" s="16"/>
      <c r="NJS753" s="16"/>
      <c r="NJT753" s="16"/>
      <c r="NJU753" s="16"/>
      <c r="NJV753" s="16"/>
      <c r="NJW753" s="16"/>
      <c r="NJX753" s="16"/>
      <c r="NJY753" s="16"/>
      <c r="NJZ753" s="16"/>
      <c r="NKA753" s="16"/>
      <c r="NKB753" s="16"/>
      <c r="NKC753" s="16"/>
      <c r="NKD753" s="16"/>
      <c r="NKE753" s="16"/>
      <c r="NKF753" s="16"/>
      <c r="NKG753" s="16"/>
      <c r="NKH753" s="16"/>
      <c r="NKI753" s="16"/>
      <c r="NKJ753" s="16"/>
      <c r="NKK753" s="16"/>
      <c r="NKL753" s="16"/>
      <c r="NKM753" s="16"/>
      <c r="NKN753" s="16"/>
      <c r="NKO753" s="16"/>
      <c r="NKP753" s="16"/>
      <c r="NKQ753" s="16"/>
      <c r="NKR753" s="16"/>
      <c r="NKS753" s="16"/>
      <c r="NKT753" s="16"/>
      <c r="NKU753" s="16"/>
      <c r="NKV753" s="16"/>
      <c r="NKW753" s="16"/>
      <c r="NKX753" s="16"/>
      <c r="NKY753" s="16"/>
      <c r="NKZ753" s="16"/>
      <c r="NLA753" s="16"/>
      <c r="NLB753" s="16"/>
      <c r="NLC753" s="16"/>
      <c r="NLD753" s="16"/>
      <c r="NLE753" s="16"/>
      <c r="NLF753" s="16"/>
      <c r="NLG753" s="16"/>
      <c r="NLH753" s="16"/>
      <c r="NLI753" s="16"/>
      <c r="NLJ753" s="16"/>
      <c r="NLK753" s="16"/>
      <c r="NLL753" s="16"/>
      <c r="NLM753" s="16"/>
      <c r="NLN753" s="16"/>
      <c r="NLO753" s="16"/>
      <c r="NLP753" s="16"/>
      <c r="NLQ753" s="16"/>
      <c r="NLR753" s="16"/>
      <c r="NLS753" s="16"/>
      <c r="NLT753" s="16"/>
      <c r="NLU753" s="16"/>
      <c r="NLV753" s="16"/>
      <c r="NLW753" s="16"/>
      <c r="NLX753" s="16"/>
      <c r="NLY753" s="16"/>
      <c r="NLZ753" s="16"/>
      <c r="NMA753" s="16"/>
      <c r="NMB753" s="16"/>
      <c r="NMC753" s="16"/>
      <c r="NMD753" s="16"/>
      <c r="NME753" s="16"/>
      <c r="NMF753" s="16"/>
      <c r="NMG753" s="16"/>
      <c r="NMH753" s="16"/>
      <c r="NMI753" s="16"/>
      <c r="NMJ753" s="16"/>
      <c r="NMK753" s="16"/>
      <c r="NML753" s="16"/>
      <c r="NMM753" s="16"/>
      <c r="NMN753" s="16"/>
      <c r="NMO753" s="16"/>
      <c r="NMP753" s="16"/>
      <c r="NMQ753" s="16"/>
      <c r="NMR753" s="16"/>
      <c r="NMS753" s="16"/>
      <c r="NMT753" s="16"/>
      <c r="NMU753" s="16"/>
      <c r="NMV753" s="16"/>
      <c r="NMW753" s="16"/>
      <c r="NMX753" s="16"/>
      <c r="NMY753" s="16"/>
      <c r="NMZ753" s="16"/>
      <c r="NNA753" s="16"/>
      <c r="NNB753" s="16"/>
      <c r="NNC753" s="16"/>
      <c r="NND753" s="16"/>
      <c r="NNE753" s="16"/>
      <c r="NNF753" s="16"/>
      <c r="NNG753" s="16"/>
      <c r="NNH753" s="16"/>
      <c r="NNI753" s="16"/>
      <c r="NNJ753" s="16"/>
      <c r="NNK753" s="16"/>
      <c r="NNL753" s="16"/>
      <c r="NNM753" s="16"/>
      <c r="NNN753" s="16"/>
      <c r="NNO753" s="16"/>
      <c r="NNP753" s="16"/>
      <c r="NNQ753" s="16"/>
      <c r="NNR753" s="16"/>
      <c r="NNS753" s="16"/>
      <c r="NNT753" s="16"/>
      <c r="NNU753" s="16"/>
      <c r="NNV753" s="16"/>
      <c r="NNW753" s="16"/>
      <c r="NNX753" s="16"/>
      <c r="NNY753" s="16"/>
      <c r="NNZ753" s="16"/>
      <c r="NOA753" s="16"/>
      <c r="NOB753" s="16"/>
      <c r="NOC753" s="16"/>
      <c r="NOD753" s="16"/>
      <c r="NOE753" s="16"/>
      <c r="NOF753" s="16"/>
      <c r="NOG753" s="16"/>
      <c r="NOH753" s="16"/>
      <c r="NOI753" s="16"/>
      <c r="NOJ753" s="16"/>
      <c r="NOK753" s="16"/>
      <c r="NOL753" s="16"/>
      <c r="NOM753" s="16"/>
      <c r="NON753" s="16"/>
      <c r="NOO753" s="16"/>
      <c r="NOP753" s="16"/>
      <c r="NOQ753" s="16"/>
      <c r="NOR753" s="16"/>
      <c r="NOS753" s="16"/>
      <c r="NOT753" s="16"/>
      <c r="NOU753" s="16"/>
      <c r="NOV753" s="16"/>
      <c r="NOW753" s="16"/>
      <c r="NOX753" s="16"/>
      <c r="NOY753" s="16"/>
      <c r="NOZ753" s="16"/>
      <c r="NPA753" s="16"/>
      <c r="NPB753" s="16"/>
      <c r="NPC753" s="16"/>
      <c r="NPD753" s="16"/>
      <c r="NPE753" s="16"/>
      <c r="NPF753" s="16"/>
      <c r="NPG753" s="16"/>
      <c r="NPH753" s="16"/>
      <c r="NPI753" s="16"/>
      <c r="NPJ753" s="16"/>
      <c r="NPK753" s="16"/>
      <c r="NPL753" s="16"/>
      <c r="NPM753" s="16"/>
      <c r="NPN753" s="16"/>
      <c r="NPO753" s="16"/>
      <c r="NPP753" s="16"/>
      <c r="NPQ753" s="16"/>
      <c r="NPR753" s="16"/>
      <c r="NPS753" s="16"/>
      <c r="NPT753" s="16"/>
      <c r="NPU753" s="16"/>
      <c r="NPV753" s="16"/>
      <c r="NPW753" s="16"/>
      <c r="NPX753" s="16"/>
      <c r="NPY753" s="16"/>
      <c r="NPZ753" s="16"/>
      <c r="NQA753" s="16"/>
      <c r="NQB753" s="16"/>
      <c r="NQC753" s="16"/>
      <c r="NQD753" s="16"/>
      <c r="NQE753" s="16"/>
      <c r="NQF753" s="16"/>
      <c r="NQG753" s="16"/>
      <c r="NQH753" s="16"/>
      <c r="NQI753" s="16"/>
      <c r="NQJ753" s="16"/>
      <c r="NQK753" s="16"/>
      <c r="NQL753" s="16"/>
      <c r="NQM753" s="16"/>
      <c r="NQN753" s="16"/>
      <c r="NQO753" s="16"/>
      <c r="NQP753" s="16"/>
      <c r="NQQ753" s="16"/>
      <c r="NQR753" s="16"/>
      <c r="NQS753" s="16"/>
      <c r="NQT753" s="16"/>
      <c r="NQU753" s="16"/>
      <c r="NQV753" s="16"/>
      <c r="NQW753" s="16"/>
      <c r="NQX753" s="16"/>
      <c r="NQY753" s="16"/>
      <c r="NQZ753" s="16"/>
      <c r="NRA753" s="16"/>
      <c r="NRB753" s="16"/>
      <c r="NRC753" s="16"/>
      <c r="NRD753" s="16"/>
      <c r="NRE753" s="16"/>
      <c r="NRF753" s="16"/>
      <c r="NRG753" s="16"/>
      <c r="NRH753" s="16"/>
      <c r="NRI753" s="16"/>
      <c r="NRJ753" s="16"/>
      <c r="NRK753" s="16"/>
      <c r="NRL753" s="16"/>
      <c r="NRM753" s="16"/>
      <c r="NRN753" s="16"/>
      <c r="NRO753" s="16"/>
      <c r="NRP753" s="16"/>
      <c r="NRQ753" s="16"/>
      <c r="NRR753" s="16"/>
      <c r="NRS753" s="16"/>
      <c r="NRT753" s="16"/>
      <c r="NRU753" s="16"/>
      <c r="NRV753" s="16"/>
      <c r="NRW753" s="16"/>
      <c r="NRX753" s="16"/>
      <c r="NRY753" s="16"/>
      <c r="NRZ753" s="16"/>
      <c r="NSA753" s="16"/>
      <c r="NSB753" s="16"/>
      <c r="NSC753" s="16"/>
      <c r="NSD753" s="16"/>
      <c r="NSE753" s="16"/>
      <c r="NSF753" s="16"/>
      <c r="NSG753" s="16"/>
      <c r="NSH753" s="16"/>
      <c r="NSI753" s="16"/>
      <c r="NSJ753" s="16"/>
      <c r="NSK753" s="16"/>
      <c r="NSL753" s="16"/>
      <c r="NSM753" s="16"/>
      <c r="NSN753" s="16"/>
      <c r="NSO753" s="16"/>
      <c r="NSP753" s="16"/>
      <c r="NSQ753" s="16"/>
      <c r="NSR753" s="16"/>
      <c r="NSS753" s="16"/>
      <c r="NST753" s="16"/>
      <c r="NSU753" s="16"/>
      <c r="NSV753" s="16"/>
      <c r="NSW753" s="16"/>
      <c r="NSX753" s="16"/>
      <c r="NSY753" s="16"/>
      <c r="NSZ753" s="16"/>
      <c r="NTA753" s="16"/>
      <c r="NTB753" s="16"/>
      <c r="NTC753" s="16"/>
      <c r="NTD753" s="16"/>
      <c r="NTE753" s="16"/>
      <c r="NTF753" s="16"/>
      <c r="NTG753" s="16"/>
      <c r="NTH753" s="16"/>
      <c r="NTI753" s="16"/>
      <c r="NTJ753" s="16"/>
      <c r="NTK753" s="16"/>
      <c r="NTL753" s="16"/>
      <c r="NTM753" s="16"/>
      <c r="NTN753" s="16"/>
      <c r="NTO753" s="16"/>
      <c r="NTP753" s="16"/>
      <c r="NTQ753" s="16"/>
      <c r="NTR753" s="16"/>
      <c r="NTS753" s="16"/>
      <c r="NTT753" s="16"/>
      <c r="NTU753" s="16"/>
      <c r="NTV753" s="16"/>
      <c r="NTW753" s="16"/>
      <c r="NTX753" s="16"/>
      <c r="NTY753" s="16"/>
      <c r="NTZ753" s="16"/>
      <c r="NUA753" s="16"/>
      <c r="NUB753" s="16"/>
      <c r="NUC753" s="16"/>
      <c r="NUD753" s="16"/>
      <c r="NUE753" s="16"/>
      <c r="NUF753" s="16"/>
      <c r="NUG753" s="16"/>
      <c r="NUH753" s="16"/>
      <c r="NUI753" s="16"/>
      <c r="NUJ753" s="16"/>
      <c r="NUK753" s="16"/>
      <c r="NUL753" s="16"/>
      <c r="NUM753" s="16"/>
      <c r="NUN753" s="16"/>
      <c r="NUO753" s="16"/>
      <c r="NUP753" s="16"/>
      <c r="NUQ753" s="16"/>
      <c r="NUR753" s="16"/>
      <c r="NUS753" s="16"/>
      <c r="NUT753" s="16"/>
      <c r="NUU753" s="16"/>
      <c r="NUV753" s="16"/>
      <c r="NUW753" s="16"/>
      <c r="NUX753" s="16"/>
      <c r="NUY753" s="16"/>
      <c r="NUZ753" s="16"/>
      <c r="NVA753" s="16"/>
      <c r="NVB753" s="16"/>
      <c r="NVC753" s="16"/>
      <c r="NVD753" s="16"/>
      <c r="NVE753" s="16"/>
      <c r="NVF753" s="16"/>
      <c r="NVG753" s="16"/>
      <c r="NVH753" s="16"/>
      <c r="NVI753" s="16"/>
      <c r="NVJ753" s="16"/>
      <c r="NVK753" s="16"/>
      <c r="NVL753" s="16"/>
      <c r="NVM753" s="16"/>
      <c r="NVN753" s="16"/>
      <c r="NVO753" s="16"/>
      <c r="NVP753" s="16"/>
      <c r="NVQ753" s="16"/>
      <c r="NVR753" s="16"/>
      <c r="NVS753" s="16"/>
      <c r="NVT753" s="16"/>
      <c r="NVU753" s="16"/>
      <c r="NVV753" s="16"/>
      <c r="NVW753" s="16"/>
      <c r="NVX753" s="16"/>
      <c r="NVY753" s="16"/>
      <c r="NVZ753" s="16"/>
      <c r="NWA753" s="16"/>
      <c r="NWB753" s="16"/>
      <c r="NWC753" s="16"/>
      <c r="NWD753" s="16"/>
      <c r="NWE753" s="16"/>
      <c r="NWF753" s="16"/>
      <c r="NWG753" s="16"/>
      <c r="NWH753" s="16"/>
      <c r="NWI753" s="16"/>
      <c r="NWJ753" s="16"/>
      <c r="NWK753" s="16"/>
      <c r="NWL753" s="16"/>
      <c r="NWM753" s="16"/>
      <c r="NWN753" s="16"/>
      <c r="NWO753" s="16"/>
      <c r="NWP753" s="16"/>
      <c r="NWQ753" s="16"/>
      <c r="NWR753" s="16"/>
      <c r="NWS753" s="16"/>
      <c r="NWT753" s="16"/>
      <c r="NWU753" s="16"/>
      <c r="NWV753" s="16"/>
      <c r="NWW753" s="16"/>
      <c r="NWX753" s="16"/>
      <c r="NWY753" s="16"/>
      <c r="NWZ753" s="16"/>
      <c r="NXA753" s="16"/>
      <c r="NXB753" s="16"/>
      <c r="NXC753" s="16"/>
      <c r="NXD753" s="16"/>
      <c r="NXE753" s="16"/>
      <c r="NXF753" s="16"/>
      <c r="NXG753" s="16"/>
      <c r="NXH753" s="16"/>
      <c r="NXI753" s="16"/>
      <c r="NXJ753" s="16"/>
      <c r="NXK753" s="16"/>
      <c r="NXL753" s="16"/>
      <c r="NXM753" s="16"/>
      <c r="NXN753" s="16"/>
      <c r="NXO753" s="16"/>
      <c r="NXP753" s="16"/>
      <c r="NXQ753" s="16"/>
      <c r="NXR753" s="16"/>
      <c r="NXS753" s="16"/>
      <c r="NXT753" s="16"/>
      <c r="NXU753" s="16"/>
      <c r="NXV753" s="16"/>
      <c r="NXW753" s="16"/>
      <c r="NXX753" s="16"/>
      <c r="NXY753" s="16"/>
      <c r="NXZ753" s="16"/>
      <c r="NYA753" s="16"/>
      <c r="NYB753" s="16"/>
      <c r="NYC753" s="16"/>
      <c r="NYD753" s="16"/>
      <c r="NYE753" s="16"/>
      <c r="NYF753" s="16"/>
      <c r="NYG753" s="16"/>
      <c r="NYH753" s="16"/>
      <c r="NYI753" s="16"/>
      <c r="NYJ753" s="16"/>
      <c r="NYK753" s="16"/>
      <c r="NYL753" s="16"/>
      <c r="NYM753" s="16"/>
      <c r="NYN753" s="16"/>
      <c r="NYO753" s="16"/>
      <c r="NYP753" s="16"/>
      <c r="NYQ753" s="16"/>
      <c r="NYR753" s="16"/>
      <c r="NYS753" s="16"/>
      <c r="NYT753" s="16"/>
      <c r="NYU753" s="16"/>
      <c r="NYV753" s="16"/>
      <c r="NYW753" s="16"/>
      <c r="NYX753" s="16"/>
      <c r="NYY753" s="16"/>
      <c r="NYZ753" s="16"/>
      <c r="NZA753" s="16"/>
      <c r="NZB753" s="16"/>
      <c r="NZC753" s="16"/>
      <c r="NZD753" s="16"/>
      <c r="NZE753" s="16"/>
      <c r="NZF753" s="16"/>
      <c r="NZG753" s="16"/>
      <c r="NZH753" s="16"/>
      <c r="NZI753" s="16"/>
      <c r="NZJ753" s="16"/>
      <c r="NZK753" s="16"/>
      <c r="NZL753" s="16"/>
      <c r="NZM753" s="16"/>
      <c r="NZN753" s="16"/>
      <c r="NZO753" s="16"/>
      <c r="NZP753" s="16"/>
      <c r="NZQ753" s="16"/>
      <c r="NZR753" s="16"/>
      <c r="NZS753" s="16"/>
      <c r="NZT753" s="16"/>
      <c r="NZU753" s="16"/>
      <c r="NZV753" s="16"/>
      <c r="NZW753" s="16"/>
      <c r="NZX753" s="16"/>
      <c r="NZY753" s="16"/>
      <c r="NZZ753" s="16"/>
      <c r="OAA753" s="16"/>
      <c r="OAB753" s="16"/>
      <c r="OAC753" s="16"/>
      <c r="OAD753" s="16"/>
      <c r="OAE753" s="16"/>
      <c r="OAF753" s="16"/>
      <c r="OAG753" s="16"/>
      <c r="OAH753" s="16"/>
      <c r="OAI753" s="16"/>
      <c r="OAJ753" s="16"/>
      <c r="OAK753" s="16"/>
      <c r="OAL753" s="16"/>
      <c r="OAM753" s="16"/>
      <c r="OAN753" s="16"/>
      <c r="OAO753" s="16"/>
      <c r="OAP753" s="16"/>
      <c r="OAQ753" s="16"/>
      <c r="OAR753" s="16"/>
      <c r="OAS753" s="16"/>
      <c r="OAT753" s="16"/>
      <c r="OAU753" s="16"/>
      <c r="OAV753" s="16"/>
      <c r="OAW753" s="16"/>
      <c r="OAX753" s="16"/>
      <c r="OAY753" s="16"/>
      <c r="OAZ753" s="16"/>
      <c r="OBA753" s="16"/>
      <c r="OBB753" s="16"/>
      <c r="OBC753" s="16"/>
      <c r="OBD753" s="16"/>
      <c r="OBE753" s="16"/>
      <c r="OBF753" s="16"/>
      <c r="OBG753" s="16"/>
      <c r="OBH753" s="16"/>
      <c r="OBI753" s="16"/>
      <c r="OBJ753" s="16"/>
      <c r="OBK753" s="16"/>
      <c r="OBL753" s="16"/>
      <c r="OBM753" s="16"/>
      <c r="OBN753" s="16"/>
      <c r="OBO753" s="16"/>
      <c r="OBP753" s="16"/>
      <c r="OBQ753" s="16"/>
      <c r="OBR753" s="16"/>
      <c r="OBS753" s="16"/>
      <c r="OBT753" s="16"/>
      <c r="OBU753" s="16"/>
      <c r="OBV753" s="16"/>
      <c r="OBW753" s="16"/>
      <c r="OBX753" s="16"/>
      <c r="OBY753" s="16"/>
      <c r="OBZ753" s="16"/>
      <c r="OCA753" s="16"/>
      <c r="OCB753" s="16"/>
      <c r="OCC753" s="16"/>
      <c r="OCD753" s="16"/>
      <c r="OCE753" s="16"/>
      <c r="OCF753" s="16"/>
      <c r="OCG753" s="16"/>
      <c r="OCH753" s="16"/>
      <c r="OCI753" s="16"/>
      <c r="OCJ753" s="16"/>
      <c r="OCK753" s="16"/>
      <c r="OCL753" s="16"/>
      <c r="OCM753" s="16"/>
      <c r="OCN753" s="16"/>
      <c r="OCO753" s="16"/>
      <c r="OCP753" s="16"/>
      <c r="OCQ753" s="16"/>
      <c r="OCR753" s="16"/>
      <c r="OCS753" s="16"/>
      <c r="OCT753" s="16"/>
      <c r="OCU753" s="16"/>
      <c r="OCV753" s="16"/>
      <c r="OCW753" s="16"/>
      <c r="OCX753" s="16"/>
      <c r="OCY753" s="16"/>
      <c r="OCZ753" s="16"/>
      <c r="ODA753" s="16"/>
      <c r="ODB753" s="16"/>
      <c r="ODC753" s="16"/>
      <c r="ODD753" s="16"/>
      <c r="ODE753" s="16"/>
      <c r="ODF753" s="16"/>
      <c r="ODG753" s="16"/>
      <c r="ODH753" s="16"/>
      <c r="ODI753" s="16"/>
      <c r="ODJ753" s="16"/>
      <c r="ODK753" s="16"/>
      <c r="ODL753" s="16"/>
      <c r="ODM753" s="16"/>
      <c r="ODN753" s="16"/>
      <c r="ODO753" s="16"/>
      <c r="ODP753" s="16"/>
      <c r="ODQ753" s="16"/>
      <c r="ODR753" s="16"/>
      <c r="ODS753" s="16"/>
      <c r="ODT753" s="16"/>
      <c r="ODU753" s="16"/>
      <c r="ODV753" s="16"/>
      <c r="ODW753" s="16"/>
      <c r="ODX753" s="16"/>
      <c r="ODY753" s="16"/>
      <c r="ODZ753" s="16"/>
      <c r="OEA753" s="16"/>
      <c r="OEB753" s="16"/>
      <c r="OEC753" s="16"/>
      <c r="OED753" s="16"/>
      <c r="OEE753" s="16"/>
      <c r="OEF753" s="16"/>
      <c r="OEG753" s="16"/>
      <c r="OEH753" s="16"/>
      <c r="OEI753" s="16"/>
      <c r="OEJ753" s="16"/>
      <c r="OEK753" s="16"/>
      <c r="OEL753" s="16"/>
      <c r="OEM753" s="16"/>
      <c r="OEN753" s="16"/>
      <c r="OEO753" s="16"/>
      <c r="OEP753" s="16"/>
      <c r="OEQ753" s="16"/>
      <c r="OER753" s="16"/>
      <c r="OES753" s="16"/>
      <c r="OET753" s="16"/>
      <c r="OEU753" s="16"/>
      <c r="OEV753" s="16"/>
      <c r="OEW753" s="16"/>
      <c r="OEX753" s="16"/>
      <c r="OEY753" s="16"/>
      <c r="OEZ753" s="16"/>
      <c r="OFA753" s="16"/>
      <c r="OFB753" s="16"/>
      <c r="OFC753" s="16"/>
      <c r="OFD753" s="16"/>
      <c r="OFE753" s="16"/>
      <c r="OFF753" s="16"/>
      <c r="OFG753" s="16"/>
      <c r="OFH753" s="16"/>
      <c r="OFI753" s="16"/>
      <c r="OFJ753" s="16"/>
      <c r="OFK753" s="16"/>
      <c r="OFL753" s="16"/>
      <c r="OFM753" s="16"/>
      <c r="OFN753" s="16"/>
      <c r="OFO753" s="16"/>
      <c r="OFP753" s="16"/>
      <c r="OFQ753" s="16"/>
      <c r="OFR753" s="16"/>
      <c r="OFS753" s="16"/>
      <c r="OFT753" s="16"/>
      <c r="OFU753" s="16"/>
      <c r="OFV753" s="16"/>
      <c r="OFW753" s="16"/>
      <c r="OFX753" s="16"/>
      <c r="OFY753" s="16"/>
      <c r="OFZ753" s="16"/>
      <c r="OGA753" s="16"/>
      <c r="OGB753" s="16"/>
      <c r="OGC753" s="16"/>
      <c r="OGD753" s="16"/>
      <c r="OGE753" s="16"/>
      <c r="OGF753" s="16"/>
      <c r="OGG753" s="16"/>
      <c r="OGH753" s="16"/>
      <c r="OGI753" s="16"/>
      <c r="OGJ753" s="16"/>
      <c r="OGK753" s="16"/>
      <c r="OGL753" s="16"/>
      <c r="OGM753" s="16"/>
      <c r="OGN753" s="16"/>
      <c r="OGO753" s="16"/>
      <c r="OGP753" s="16"/>
      <c r="OGQ753" s="16"/>
      <c r="OGR753" s="16"/>
      <c r="OGS753" s="16"/>
      <c r="OGT753" s="16"/>
      <c r="OGU753" s="16"/>
      <c r="OGV753" s="16"/>
      <c r="OGW753" s="16"/>
      <c r="OGX753" s="16"/>
      <c r="OGY753" s="16"/>
      <c r="OGZ753" s="16"/>
      <c r="OHA753" s="16"/>
      <c r="OHB753" s="16"/>
      <c r="OHC753" s="16"/>
      <c r="OHD753" s="16"/>
      <c r="OHE753" s="16"/>
      <c r="OHF753" s="16"/>
      <c r="OHG753" s="16"/>
      <c r="OHH753" s="16"/>
      <c r="OHI753" s="16"/>
      <c r="OHJ753" s="16"/>
      <c r="OHK753" s="16"/>
      <c r="OHL753" s="16"/>
      <c r="OHM753" s="16"/>
      <c r="OHN753" s="16"/>
      <c r="OHO753" s="16"/>
      <c r="OHP753" s="16"/>
      <c r="OHQ753" s="16"/>
      <c r="OHR753" s="16"/>
      <c r="OHS753" s="16"/>
      <c r="OHT753" s="16"/>
      <c r="OHU753" s="16"/>
      <c r="OHV753" s="16"/>
      <c r="OHW753" s="16"/>
      <c r="OHX753" s="16"/>
      <c r="OHY753" s="16"/>
      <c r="OHZ753" s="16"/>
      <c r="OIA753" s="16"/>
      <c r="OIB753" s="16"/>
      <c r="OIC753" s="16"/>
      <c r="OID753" s="16"/>
      <c r="OIE753" s="16"/>
      <c r="OIF753" s="16"/>
      <c r="OIG753" s="16"/>
      <c r="OIH753" s="16"/>
      <c r="OII753" s="16"/>
      <c r="OIJ753" s="16"/>
      <c r="OIK753" s="16"/>
      <c r="OIL753" s="16"/>
      <c r="OIM753" s="16"/>
      <c r="OIN753" s="16"/>
      <c r="OIO753" s="16"/>
      <c r="OIP753" s="16"/>
      <c r="OIQ753" s="16"/>
      <c r="OIR753" s="16"/>
      <c r="OIS753" s="16"/>
      <c r="OIT753" s="16"/>
      <c r="OIU753" s="16"/>
      <c r="OIV753" s="16"/>
      <c r="OIW753" s="16"/>
      <c r="OIX753" s="16"/>
      <c r="OIY753" s="16"/>
      <c r="OIZ753" s="16"/>
      <c r="OJA753" s="16"/>
      <c r="OJB753" s="16"/>
      <c r="OJC753" s="16"/>
      <c r="OJD753" s="16"/>
      <c r="OJE753" s="16"/>
      <c r="OJF753" s="16"/>
      <c r="OJG753" s="16"/>
      <c r="OJH753" s="16"/>
      <c r="OJI753" s="16"/>
      <c r="OJJ753" s="16"/>
      <c r="OJK753" s="16"/>
      <c r="OJL753" s="16"/>
      <c r="OJM753" s="16"/>
      <c r="OJN753" s="16"/>
      <c r="OJO753" s="16"/>
      <c r="OJP753" s="16"/>
      <c r="OJQ753" s="16"/>
      <c r="OJR753" s="16"/>
      <c r="OJS753" s="16"/>
      <c r="OJT753" s="16"/>
      <c r="OJU753" s="16"/>
      <c r="OJV753" s="16"/>
      <c r="OJW753" s="16"/>
      <c r="OJX753" s="16"/>
      <c r="OJY753" s="16"/>
      <c r="OJZ753" s="16"/>
      <c r="OKA753" s="16"/>
      <c r="OKB753" s="16"/>
      <c r="OKC753" s="16"/>
      <c r="OKD753" s="16"/>
      <c r="OKE753" s="16"/>
      <c r="OKF753" s="16"/>
      <c r="OKG753" s="16"/>
      <c r="OKH753" s="16"/>
      <c r="OKI753" s="16"/>
      <c r="OKJ753" s="16"/>
      <c r="OKK753" s="16"/>
      <c r="OKL753" s="16"/>
      <c r="OKM753" s="16"/>
      <c r="OKN753" s="16"/>
      <c r="OKO753" s="16"/>
      <c r="OKP753" s="16"/>
      <c r="OKQ753" s="16"/>
      <c r="OKR753" s="16"/>
      <c r="OKS753" s="16"/>
      <c r="OKT753" s="16"/>
      <c r="OKU753" s="16"/>
      <c r="OKV753" s="16"/>
      <c r="OKW753" s="16"/>
      <c r="OKX753" s="16"/>
      <c r="OKY753" s="16"/>
      <c r="OKZ753" s="16"/>
      <c r="OLA753" s="16"/>
      <c r="OLB753" s="16"/>
      <c r="OLC753" s="16"/>
      <c r="OLD753" s="16"/>
      <c r="OLE753" s="16"/>
      <c r="OLF753" s="16"/>
      <c r="OLG753" s="16"/>
      <c r="OLH753" s="16"/>
      <c r="OLI753" s="16"/>
      <c r="OLJ753" s="16"/>
      <c r="OLK753" s="16"/>
      <c r="OLL753" s="16"/>
      <c r="OLM753" s="16"/>
      <c r="OLN753" s="16"/>
      <c r="OLO753" s="16"/>
      <c r="OLP753" s="16"/>
      <c r="OLQ753" s="16"/>
      <c r="OLR753" s="16"/>
      <c r="OLS753" s="16"/>
      <c r="OLT753" s="16"/>
      <c r="OLU753" s="16"/>
      <c r="OLV753" s="16"/>
      <c r="OLW753" s="16"/>
      <c r="OLX753" s="16"/>
      <c r="OLY753" s="16"/>
      <c r="OLZ753" s="16"/>
      <c r="OMA753" s="16"/>
      <c r="OMB753" s="16"/>
      <c r="OMC753" s="16"/>
      <c r="OMD753" s="16"/>
      <c r="OME753" s="16"/>
      <c r="OMF753" s="16"/>
      <c r="OMG753" s="16"/>
      <c r="OMH753" s="16"/>
      <c r="OMI753" s="16"/>
      <c r="OMJ753" s="16"/>
      <c r="OMK753" s="16"/>
      <c r="OML753" s="16"/>
      <c r="OMM753" s="16"/>
      <c r="OMN753" s="16"/>
      <c r="OMO753" s="16"/>
      <c r="OMP753" s="16"/>
      <c r="OMQ753" s="16"/>
      <c r="OMR753" s="16"/>
      <c r="OMS753" s="16"/>
      <c r="OMT753" s="16"/>
      <c r="OMU753" s="16"/>
      <c r="OMV753" s="16"/>
      <c r="OMW753" s="16"/>
      <c r="OMX753" s="16"/>
      <c r="OMY753" s="16"/>
      <c r="OMZ753" s="16"/>
      <c r="ONA753" s="16"/>
      <c r="ONB753" s="16"/>
      <c r="ONC753" s="16"/>
      <c r="OND753" s="16"/>
      <c r="ONE753" s="16"/>
      <c r="ONF753" s="16"/>
      <c r="ONG753" s="16"/>
      <c r="ONH753" s="16"/>
      <c r="ONI753" s="16"/>
      <c r="ONJ753" s="16"/>
      <c r="ONK753" s="16"/>
      <c r="ONL753" s="16"/>
      <c r="ONM753" s="16"/>
      <c r="ONN753" s="16"/>
      <c r="ONO753" s="16"/>
      <c r="ONP753" s="16"/>
      <c r="ONQ753" s="16"/>
      <c r="ONR753" s="16"/>
      <c r="ONS753" s="16"/>
      <c r="ONT753" s="16"/>
      <c r="ONU753" s="16"/>
      <c r="ONV753" s="16"/>
      <c r="ONW753" s="16"/>
      <c r="ONX753" s="16"/>
      <c r="ONY753" s="16"/>
      <c r="ONZ753" s="16"/>
      <c r="OOA753" s="16"/>
      <c r="OOB753" s="16"/>
      <c r="OOC753" s="16"/>
      <c r="OOD753" s="16"/>
      <c r="OOE753" s="16"/>
      <c r="OOF753" s="16"/>
      <c r="OOG753" s="16"/>
      <c r="OOH753" s="16"/>
      <c r="OOI753" s="16"/>
      <c r="OOJ753" s="16"/>
      <c r="OOK753" s="16"/>
      <c r="OOL753" s="16"/>
      <c r="OOM753" s="16"/>
      <c r="OON753" s="16"/>
      <c r="OOO753" s="16"/>
      <c r="OOP753" s="16"/>
      <c r="OOQ753" s="16"/>
      <c r="OOR753" s="16"/>
      <c r="OOS753" s="16"/>
      <c r="OOT753" s="16"/>
      <c r="OOU753" s="16"/>
      <c r="OOV753" s="16"/>
      <c r="OOW753" s="16"/>
      <c r="OOX753" s="16"/>
      <c r="OOY753" s="16"/>
      <c r="OOZ753" s="16"/>
      <c r="OPA753" s="16"/>
      <c r="OPB753" s="16"/>
      <c r="OPC753" s="16"/>
      <c r="OPD753" s="16"/>
      <c r="OPE753" s="16"/>
      <c r="OPF753" s="16"/>
      <c r="OPG753" s="16"/>
      <c r="OPH753" s="16"/>
      <c r="OPI753" s="16"/>
      <c r="OPJ753" s="16"/>
      <c r="OPK753" s="16"/>
      <c r="OPL753" s="16"/>
      <c r="OPM753" s="16"/>
      <c r="OPN753" s="16"/>
      <c r="OPO753" s="16"/>
      <c r="OPP753" s="16"/>
      <c r="OPQ753" s="16"/>
      <c r="OPR753" s="16"/>
      <c r="OPS753" s="16"/>
      <c r="OPT753" s="16"/>
      <c r="OPU753" s="16"/>
      <c r="OPV753" s="16"/>
      <c r="OPW753" s="16"/>
      <c r="OPX753" s="16"/>
      <c r="OPY753" s="16"/>
      <c r="OPZ753" s="16"/>
      <c r="OQA753" s="16"/>
      <c r="OQB753" s="16"/>
      <c r="OQC753" s="16"/>
      <c r="OQD753" s="16"/>
      <c r="OQE753" s="16"/>
      <c r="OQF753" s="16"/>
      <c r="OQG753" s="16"/>
      <c r="OQH753" s="16"/>
      <c r="OQI753" s="16"/>
      <c r="OQJ753" s="16"/>
      <c r="OQK753" s="16"/>
      <c r="OQL753" s="16"/>
      <c r="OQM753" s="16"/>
      <c r="OQN753" s="16"/>
      <c r="OQO753" s="16"/>
      <c r="OQP753" s="16"/>
      <c r="OQQ753" s="16"/>
      <c r="OQR753" s="16"/>
      <c r="OQS753" s="16"/>
      <c r="OQT753" s="16"/>
      <c r="OQU753" s="16"/>
      <c r="OQV753" s="16"/>
      <c r="OQW753" s="16"/>
      <c r="OQX753" s="16"/>
      <c r="OQY753" s="16"/>
      <c r="OQZ753" s="16"/>
      <c r="ORA753" s="16"/>
      <c r="ORB753" s="16"/>
      <c r="ORC753" s="16"/>
      <c r="ORD753" s="16"/>
      <c r="ORE753" s="16"/>
      <c r="ORF753" s="16"/>
      <c r="ORG753" s="16"/>
      <c r="ORH753" s="16"/>
      <c r="ORI753" s="16"/>
      <c r="ORJ753" s="16"/>
      <c r="ORK753" s="16"/>
      <c r="ORL753" s="16"/>
      <c r="ORM753" s="16"/>
      <c r="ORN753" s="16"/>
      <c r="ORO753" s="16"/>
      <c r="ORP753" s="16"/>
      <c r="ORQ753" s="16"/>
      <c r="ORR753" s="16"/>
      <c r="ORS753" s="16"/>
      <c r="ORT753" s="16"/>
      <c r="ORU753" s="16"/>
      <c r="ORV753" s="16"/>
      <c r="ORW753" s="16"/>
      <c r="ORX753" s="16"/>
      <c r="ORY753" s="16"/>
      <c r="ORZ753" s="16"/>
      <c r="OSA753" s="16"/>
      <c r="OSB753" s="16"/>
      <c r="OSC753" s="16"/>
      <c r="OSD753" s="16"/>
      <c r="OSE753" s="16"/>
      <c r="OSF753" s="16"/>
      <c r="OSG753" s="16"/>
      <c r="OSH753" s="16"/>
      <c r="OSI753" s="16"/>
      <c r="OSJ753" s="16"/>
      <c r="OSK753" s="16"/>
      <c r="OSL753" s="16"/>
      <c r="OSM753" s="16"/>
      <c r="OSN753" s="16"/>
      <c r="OSO753" s="16"/>
      <c r="OSP753" s="16"/>
      <c r="OSQ753" s="16"/>
      <c r="OSR753" s="16"/>
      <c r="OSS753" s="16"/>
      <c r="OST753" s="16"/>
      <c r="OSU753" s="16"/>
      <c r="OSV753" s="16"/>
      <c r="OSW753" s="16"/>
      <c r="OSX753" s="16"/>
      <c r="OSY753" s="16"/>
      <c r="OSZ753" s="16"/>
      <c r="OTA753" s="16"/>
      <c r="OTB753" s="16"/>
      <c r="OTC753" s="16"/>
      <c r="OTD753" s="16"/>
      <c r="OTE753" s="16"/>
      <c r="OTF753" s="16"/>
      <c r="OTG753" s="16"/>
      <c r="OTH753" s="16"/>
      <c r="OTI753" s="16"/>
      <c r="OTJ753" s="16"/>
      <c r="OTK753" s="16"/>
      <c r="OTL753" s="16"/>
      <c r="OTM753" s="16"/>
      <c r="OTN753" s="16"/>
      <c r="OTO753" s="16"/>
      <c r="OTP753" s="16"/>
      <c r="OTQ753" s="16"/>
      <c r="OTR753" s="16"/>
      <c r="OTS753" s="16"/>
      <c r="OTT753" s="16"/>
      <c r="OTU753" s="16"/>
      <c r="OTV753" s="16"/>
      <c r="OTW753" s="16"/>
      <c r="OTX753" s="16"/>
      <c r="OTY753" s="16"/>
      <c r="OTZ753" s="16"/>
      <c r="OUA753" s="16"/>
      <c r="OUB753" s="16"/>
      <c r="OUC753" s="16"/>
      <c r="OUD753" s="16"/>
      <c r="OUE753" s="16"/>
      <c r="OUF753" s="16"/>
      <c r="OUG753" s="16"/>
      <c r="OUH753" s="16"/>
      <c r="OUI753" s="16"/>
      <c r="OUJ753" s="16"/>
      <c r="OUK753" s="16"/>
      <c r="OUL753" s="16"/>
      <c r="OUM753" s="16"/>
      <c r="OUN753" s="16"/>
      <c r="OUO753" s="16"/>
      <c r="OUP753" s="16"/>
      <c r="OUQ753" s="16"/>
      <c r="OUR753" s="16"/>
      <c r="OUS753" s="16"/>
      <c r="OUT753" s="16"/>
      <c r="OUU753" s="16"/>
      <c r="OUV753" s="16"/>
      <c r="OUW753" s="16"/>
      <c r="OUX753" s="16"/>
      <c r="OUY753" s="16"/>
      <c r="OUZ753" s="16"/>
      <c r="OVA753" s="16"/>
      <c r="OVB753" s="16"/>
      <c r="OVC753" s="16"/>
      <c r="OVD753" s="16"/>
      <c r="OVE753" s="16"/>
      <c r="OVF753" s="16"/>
      <c r="OVG753" s="16"/>
      <c r="OVH753" s="16"/>
      <c r="OVI753" s="16"/>
      <c r="OVJ753" s="16"/>
      <c r="OVK753" s="16"/>
      <c r="OVL753" s="16"/>
      <c r="OVM753" s="16"/>
      <c r="OVN753" s="16"/>
      <c r="OVO753" s="16"/>
      <c r="OVP753" s="16"/>
      <c r="OVQ753" s="16"/>
      <c r="OVR753" s="16"/>
      <c r="OVS753" s="16"/>
      <c r="OVT753" s="16"/>
      <c r="OVU753" s="16"/>
      <c r="OVV753" s="16"/>
      <c r="OVW753" s="16"/>
      <c r="OVX753" s="16"/>
      <c r="OVY753" s="16"/>
      <c r="OVZ753" s="16"/>
      <c r="OWA753" s="16"/>
      <c r="OWB753" s="16"/>
      <c r="OWC753" s="16"/>
      <c r="OWD753" s="16"/>
      <c r="OWE753" s="16"/>
      <c r="OWF753" s="16"/>
      <c r="OWG753" s="16"/>
      <c r="OWH753" s="16"/>
      <c r="OWI753" s="16"/>
      <c r="OWJ753" s="16"/>
      <c r="OWK753" s="16"/>
      <c r="OWL753" s="16"/>
      <c r="OWM753" s="16"/>
      <c r="OWN753" s="16"/>
      <c r="OWO753" s="16"/>
      <c r="OWP753" s="16"/>
      <c r="OWQ753" s="16"/>
      <c r="OWR753" s="16"/>
      <c r="OWS753" s="16"/>
      <c r="OWT753" s="16"/>
      <c r="OWU753" s="16"/>
      <c r="OWV753" s="16"/>
      <c r="OWW753" s="16"/>
      <c r="OWX753" s="16"/>
      <c r="OWY753" s="16"/>
      <c r="OWZ753" s="16"/>
      <c r="OXA753" s="16"/>
      <c r="OXB753" s="16"/>
      <c r="OXC753" s="16"/>
      <c r="OXD753" s="16"/>
      <c r="OXE753" s="16"/>
      <c r="OXF753" s="16"/>
      <c r="OXG753" s="16"/>
      <c r="OXH753" s="16"/>
      <c r="OXI753" s="16"/>
      <c r="OXJ753" s="16"/>
      <c r="OXK753" s="16"/>
      <c r="OXL753" s="16"/>
      <c r="OXM753" s="16"/>
      <c r="OXN753" s="16"/>
      <c r="OXO753" s="16"/>
      <c r="OXP753" s="16"/>
      <c r="OXQ753" s="16"/>
      <c r="OXR753" s="16"/>
      <c r="OXS753" s="16"/>
      <c r="OXT753" s="16"/>
      <c r="OXU753" s="16"/>
      <c r="OXV753" s="16"/>
      <c r="OXW753" s="16"/>
      <c r="OXX753" s="16"/>
      <c r="OXY753" s="16"/>
      <c r="OXZ753" s="16"/>
      <c r="OYA753" s="16"/>
      <c r="OYB753" s="16"/>
      <c r="OYC753" s="16"/>
      <c r="OYD753" s="16"/>
      <c r="OYE753" s="16"/>
      <c r="OYF753" s="16"/>
      <c r="OYG753" s="16"/>
      <c r="OYH753" s="16"/>
      <c r="OYI753" s="16"/>
      <c r="OYJ753" s="16"/>
      <c r="OYK753" s="16"/>
      <c r="OYL753" s="16"/>
      <c r="OYM753" s="16"/>
      <c r="OYN753" s="16"/>
      <c r="OYO753" s="16"/>
      <c r="OYP753" s="16"/>
      <c r="OYQ753" s="16"/>
      <c r="OYR753" s="16"/>
      <c r="OYS753" s="16"/>
      <c r="OYT753" s="16"/>
      <c r="OYU753" s="16"/>
      <c r="OYV753" s="16"/>
      <c r="OYW753" s="16"/>
      <c r="OYX753" s="16"/>
      <c r="OYY753" s="16"/>
      <c r="OYZ753" s="16"/>
      <c r="OZA753" s="16"/>
      <c r="OZB753" s="16"/>
      <c r="OZC753" s="16"/>
      <c r="OZD753" s="16"/>
      <c r="OZE753" s="16"/>
      <c r="OZF753" s="16"/>
      <c r="OZG753" s="16"/>
      <c r="OZH753" s="16"/>
      <c r="OZI753" s="16"/>
      <c r="OZJ753" s="16"/>
      <c r="OZK753" s="16"/>
      <c r="OZL753" s="16"/>
      <c r="OZM753" s="16"/>
      <c r="OZN753" s="16"/>
      <c r="OZO753" s="16"/>
      <c r="OZP753" s="16"/>
      <c r="OZQ753" s="16"/>
      <c r="OZR753" s="16"/>
      <c r="OZS753" s="16"/>
      <c r="OZT753" s="16"/>
      <c r="OZU753" s="16"/>
      <c r="OZV753" s="16"/>
      <c r="OZW753" s="16"/>
      <c r="OZX753" s="16"/>
      <c r="OZY753" s="16"/>
      <c r="OZZ753" s="16"/>
      <c r="PAA753" s="16"/>
      <c r="PAB753" s="16"/>
      <c r="PAC753" s="16"/>
      <c r="PAD753" s="16"/>
      <c r="PAE753" s="16"/>
      <c r="PAF753" s="16"/>
      <c r="PAG753" s="16"/>
      <c r="PAH753" s="16"/>
      <c r="PAI753" s="16"/>
      <c r="PAJ753" s="16"/>
      <c r="PAK753" s="16"/>
      <c r="PAL753" s="16"/>
      <c r="PAM753" s="16"/>
      <c r="PAN753" s="16"/>
      <c r="PAO753" s="16"/>
      <c r="PAP753" s="16"/>
      <c r="PAQ753" s="16"/>
      <c r="PAR753" s="16"/>
      <c r="PAS753" s="16"/>
      <c r="PAT753" s="16"/>
      <c r="PAU753" s="16"/>
      <c r="PAV753" s="16"/>
      <c r="PAW753" s="16"/>
      <c r="PAX753" s="16"/>
      <c r="PAY753" s="16"/>
      <c r="PAZ753" s="16"/>
      <c r="PBA753" s="16"/>
      <c r="PBB753" s="16"/>
      <c r="PBC753" s="16"/>
      <c r="PBD753" s="16"/>
      <c r="PBE753" s="16"/>
      <c r="PBF753" s="16"/>
      <c r="PBG753" s="16"/>
      <c r="PBH753" s="16"/>
      <c r="PBI753" s="16"/>
      <c r="PBJ753" s="16"/>
      <c r="PBK753" s="16"/>
      <c r="PBL753" s="16"/>
      <c r="PBM753" s="16"/>
      <c r="PBN753" s="16"/>
      <c r="PBO753" s="16"/>
      <c r="PBP753" s="16"/>
      <c r="PBQ753" s="16"/>
      <c r="PBR753" s="16"/>
      <c r="PBS753" s="16"/>
      <c r="PBT753" s="16"/>
      <c r="PBU753" s="16"/>
      <c r="PBV753" s="16"/>
      <c r="PBW753" s="16"/>
      <c r="PBX753" s="16"/>
      <c r="PBY753" s="16"/>
      <c r="PBZ753" s="16"/>
      <c r="PCA753" s="16"/>
      <c r="PCB753" s="16"/>
      <c r="PCC753" s="16"/>
      <c r="PCD753" s="16"/>
      <c r="PCE753" s="16"/>
      <c r="PCF753" s="16"/>
      <c r="PCG753" s="16"/>
      <c r="PCH753" s="16"/>
      <c r="PCI753" s="16"/>
      <c r="PCJ753" s="16"/>
      <c r="PCK753" s="16"/>
      <c r="PCL753" s="16"/>
      <c r="PCM753" s="16"/>
      <c r="PCN753" s="16"/>
      <c r="PCO753" s="16"/>
      <c r="PCP753" s="16"/>
      <c r="PCQ753" s="16"/>
      <c r="PCR753" s="16"/>
      <c r="PCS753" s="16"/>
      <c r="PCT753" s="16"/>
      <c r="PCU753" s="16"/>
      <c r="PCV753" s="16"/>
      <c r="PCW753" s="16"/>
      <c r="PCX753" s="16"/>
      <c r="PCY753" s="16"/>
      <c r="PCZ753" s="16"/>
      <c r="PDA753" s="16"/>
      <c r="PDB753" s="16"/>
      <c r="PDC753" s="16"/>
      <c r="PDD753" s="16"/>
      <c r="PDE753" s="16"/>
      <c r="PDF753" s="16"/>
      <c r="PDG753" s="16"/>
      <c r="PDH753" s="16"/>
      <c r="PDI753" s="16"/>
      <c r="PDJ753" s="16"/>
      <c r="PDK753" s="16"/>
      <c r="PDL753" s="16"/>
      <c r="PDM753" s="16"/>
      <c r="PDN753" s="16"/>
      <c r="PDO753" s="16"/>
      <c r="PDP753" s="16"/>
      <c r="PDQ753" s="16"/>
      <c r="PDR753" s="16"/>
      <c r="PDS753" s="16"/>
      <c r="PDT753" s="16"/>
      <c r="PDU753" s="16"/>
      <c r="PDV753" s="16"/>
      <c r="PDW753" s="16"/>
      <c r="PDX753" s="16"/>
      <c r="PDY753" s="16"/>
      <c r="PDZ753" s="16"/>
      <c r="PEA753" s="16"/>
      <c r="PEB753" s="16"/>
      <c r="PEC753" s="16"/>
      <c r="PED753" s="16"/>
      <c r="PEE753" s="16"/>
      <c r="PEF753" s="16"/>
      <c r="PEG753" s="16"/>
      <c r="PEH753" s="16"/>
      <c r="PEI753" s="16"/>
      <c r="PEJ753" s="16"/>
      <c r="PEK753" s="16"/>
      <c r="PEL753" s="16"/>
      <c r="PEM753" s="16"/>
      <c r="PEN753" s="16"/>
      <c r="PEO753" s="16"/>
      <c r="PEP753" s="16"/>
      <c r="PEQ753" s="16"/>
      <c r="PER753" s="16"/>
      <c r="PES753" s="16"/>
      <c r="PET753" s="16"/>
      <c r="PEU753" s="16"/>
      <c r="PEV753" s="16"/>
      <c r="PEW753" s="16"/>
      <c r="PEX753" s="16"/>
      <c r="PEY753" s="16"/>
      <c r="PEZ753" s="16"/>
      <c r="PFA753" s="16"/>
      <c r="PFB753" s="16"/>
      <c r="PFC753" s="16"/>
      <c r="PFD753" s="16"/>
      <c r="PFE753" s="16"/>
      <c r="PFF753" s="16"/>
      <c r="PFG753" s="16"/>
      <c r="PFH753" s="16"/>
      <c r="PFI753" s="16"/>
      <c r="PFJ753" s="16"/>
      <c r="PFK753" s="16"/>
      <c r="PFL753" s="16"/>
      <c r="PFM753" s="16"/>
      <c r="PFN753" s="16"/>
      <c r="PFO753" s="16"/>
      <c r="PFP753" s="16"/>
      <c r="PFQ753" s="16"/>
      <c r="PFR753" s="16"/>
      <c r="PFS753" s="16"/>
      <c r="PFT753" s="16"/>
      <c r="PFU753" s="16"/>
      <c r="PFV753" s="16"/>
      <c r="PFW753" s="16"/>
      <c r="PFX753" s="16"/>
      <c r="PFY753" s="16"/>
      <c r="PFZ753" s="16"/>
      <c r="PGA753" s="16"/>
      <c r="PGB753" s="16"/>
      <c r="PGC753" s="16"/>
      <c r="PGD753" s="16"/>
      <c r="PGE753" s="16"/>
      <c r="PGF753" s="16"/>
      <c r="PGG753" s="16"/>
      <c r="PGH753" s="16"/>
      <c r="PGI753" s="16"/>
      <c r="PGJ753" s="16"/>
      <c r="PGK753" s="16"/>
      <c r="PGL753" s="16"/>
      <c r="PGM753" s="16"/>
      <c r="PGN753" s="16"/>
      <c r="PGO753" s="16"/>
      <c r="PGP753" s="16"/>
      <c r="PGQ753" s="16"/>
      <c r="PGR753" s="16"/>
      <c r="PGS753" s="16"/>
      <c r="PGT753" s="16"/>
      <c r="PGU753" s="16"/>
      <c r="PGV753" s="16"/>
      <c r="PGW753" s="16"/>
      <c r="PGX753" s="16"/>
      <c r="PGY753" s="16"/>
      <c r="PGZ753" s="16"/>
      <c r="PHA753" s="16"/>
      <c r="PHB753" s="16"/>
      <c r="PHC753" s="16"/>
      <c r="PHD753" s="16"/>
      <c r="PHE753" s="16"/>
      <c r="PHF753" s="16"/>
      <c r="PHG753" s="16"/>
      <c r="PHH753" s="16"/>
      <c r="PHI753" s="16"/>
      <c r="PHJ753" s="16"/>
      <c r="PHK753" s="16"/>
      <c r="PHL753" s="16"/>
      <c r="PHM753" s="16"/>
      <c r="PHN753" s="16"/>
      <c r="PHO753" s="16"/>
      <c r="PHP753" s="16"/>
      <c r="PHQ753" s="16"/>
      <c r="PHR753" s="16"/>
      <c r="PHS753" s="16"/>
      <c r="PHT753" s="16"/>
      <c r="PHU753" s="16"/>
      <c r="PHV753" s="16"/>
      <c r="PHW753" s="16"/>
      <c r="PHX753" s="16"/>
      <c r="PHY753" s="16"/>
      <c r="PHZ753" s="16"/>
      <c r="PIA753" s="16"/>
      <c r="PIB753" s="16"/>
      <c r="PIC753" s="16"/>
      <c r="PID753" s="16"/>
      <c r="PIE753" s="16"/>
      <c r="PIF753" s="16"/>
      <c r="PIG753" s="16"/>
      <c r="PIH753" s="16"/>
      <c r="PII753" s="16"/>
      <c r="PIJ753" s="16"/>
      <c r="PIK753" s="16"/>
      <c r="PIL753" s="16"/>
      <c r="PIM753" s="16"/>
      <c r="PIN753" s="16"/>
      <c r="PIO753" s="16"/>
      <c r="PIP753" s="16"/>
      <c r="PIQ753" s="16"/>
      <c r="PIR753" s="16"/>
      <c r="PIS753" s="16"/>
      <c r="PIT753" s="16"/>
      <c r="PIU753" s="16"/>
      <c r="PIV753" s="16"/>
      <c r="PIW753" s="16"/>
      <c r="PIX753" s="16"/>
      <c r="PIY753" s="16"/>
      <c r="PIZ753" s="16"/>
      <c r="PJA753" s="16"/>
      <c r="PJB753" s="16"/>
      <c r="PJC753" s="16"/>
      <c r="PJD753" s="16"/>
      <c r="PJE753" s="16"/>
      <c r="PJF753" s="16"/>
      <c r="PJG753" s="16"/>
      <c r="PJH753" s="16"/>
      <c r="PJI753" s="16"/>
      <c r="PJJ753" s="16"/>
      <c r="PJK753" s="16"/>
      <c r="PJL753" s="16"/>
      <c r="PJM753" s="16"/>
      <c r="PJN753" s="16"/>
      <c r="PJO753" s="16"/>
      <c r="PJP753" s="16"/>
      <c r="PJQ753" s="16"/>
      <c r="PJR753" s="16"/>
      <c r="PJS753" s="16"/>
      <c r="PJT753" s="16"/>
      <c r="PJU753" s="16"/>
      <c r="PJV753" s="16"/>
      <c r="PJW753" s="16"/>
      <c r="PJX753" s="16"/>
      <c r="PJY753" s="16"/>
      <c r="PJZ753" s="16"/>
      <c r="PKA753" s="16"/>
      <c r="PKB753" s="16"/>
      <c r="PKC753" s="16"/>
      <c r="PKD753" s="16"/>
      <c r="PKE753" s="16"/>
      <c r="PKF753" s="16"/>
      <c r="PKG753" s="16"/>
      <c r="PKH753" s="16"/>
      <c r="PKI753" s="16"/>
      <c r="PKJ753" s="16"/>
      <c r="PKK753" s="16"/>
      <c r="PKL753" s="16"/>
      <c r="PKM753" s="16"/>
      <c r="PKN753" s="16"/>
      <c r="PKO753" s="16"/>
      <c r="PKP753" s="16"/>
      <c r="PKQ753" s="16"/>
      <c r="PKR753" s="16"/>
      <c r="PKS753" s="16"/>
      <c r="PKT753" s="16"/>
      <c r="PKU753" s="16"/>
      <c r="PKV753" s="16"/>
      <c r="PKW753" s="16"/>
      <c r="PKX753" s="16"/>
      <c r="PKY753" s="16"/>
      <c r="PKZ753" s="16"/>
      <c r="PLA753" s="16"/>
      <c r="PLB753" s="16"/>
      <c r="PLC753" s="16"/>
      <c r="PLD753" s="16"/>
      <c r="PLE753" s="16"/>
      <c r="PLF753" s="16"/>
      <c r="PLG753" s="16"/>
      <c r="PLH753" s="16"/>
      <c r="PLI753" s="16"/>
      <c r="PLJ753" s="16"/>
      <c r="PLK753" s="16"/>
      <c r="PLL753" s="16"/>
      <c r="PLM753" s="16"/>
      <c r="PLN753" s="16"/>
      <c r="PLO753" s="16"/>
      <c r="PLP753" s="16"/>
      <c r="PLQ753" s="16"/>
      <c r="PLR753" s="16"/>
      <c r="PLS753" s="16"/>
      <c r="PLT753" s="16"/>
      <c r="PLU753" s="16"/>
      <c r="PLV753" s="16"/>
      <c r="PLW753" s="16"/>
      <c r="PLX753" s="16"/>
      <c r="PLY753" s="16"/>
      <c r="PLZ753" s="16"/>
      <c r="PMA753" s="16"/>
      <c r="PMB753" s="16"/>
      <c r="PMC753" s="16"/>
      <c r="PMD753" s="16"/>
      <c r="PME753" s="16"/>
      <c r="PMF753" s="16"/>
      <c r="PMG753" s="16"/>
      <c r="PMH753" s="16"/>
      <c r="PMI753" s="16"/>
      <c r="PMJ753" s="16"/>
      <c r="PMK753" s="16"/>
      <c r="PML753" s="16"/>
      <c r="PMM753" s="16"/>
      <c r="PMN753" s="16"/>
      <c r="PMO753" s="16"/>
      <c r="PMP753" s="16"/>
      <c r="PMQ753" s="16"/>
      <c r="PMR753" s="16"/>
      <c r="PMS753" s="16"/>
      <c r="PMT753" s="16"/>
      <c r="PMU753" s="16"/>
      <c r="PMV753" s="16"/>
      <c r="PMW753" s="16"/>
      <c r="PMX753" s="16"/>
      <c r="PMY753" s="16"/>
      <c r="PMZ753" s="16"/>
      <c r="PNA753" s="16"/>
      <c r="PNB753" s="16"/>
      <c r="PNC753" s="16"/>
      <c r="PND753" s="16"/>
      <c r="PNE753" s="16"/>
      <c r="PNF753" s="16"/>
      <c r="PNG753" s="16"/>
      <c r="PNH753" s="16"/>
      <c r="PNI753" s="16"/>
      <c r="PNJ753" s="16"/>
      <c r="PNK753" s="16"/>
      <c r="PNL753" s="16"/>
      <c r="PNM753" s="16"/>
      <c r="PNN753" s="16"/>
      <c r="PNO753" s="16"/>
      <c r="PNP753" s="16"/>
      <c r="PNQ753" s="16"/>
      <c r="PNR753" s="16"/>
      <c r="PNS753" s="16"/>
      <c r="PNT753" s="16"/>
      <c r="PNU753" s="16"/>
      <c r="PNV753" s="16"/>
      <c r="PNW753" s="16"/>
      <c r="PNX753" s="16"/>
      <c r="PNY753" s="16"/>
      <c r="PNZ753" s="16"/>
      <c r="POA753" s="16"/>
      <c r="POB753" s="16"/>
      <c r="POC753" s="16"/>
      <c r="POD753" s="16"/>
      <c r="POE753" s="16"/>
      <c r="POF753" s="16"/>
      <c r="POG753" s="16"/>
      <c r="POH753" s="16"/>
      <c r="POI753" s="16"/>
      <c r="POJ753" s="16"/>
      <c r="POK753" s="16"/>
      <c r="POL753" s="16"/>
      <c r="POM753" s="16"/>
      <c r="PON753" s="16"/>
      <c r="POO753" s="16"/>
      <c r="POP753" s="16"/>
      <c r="POQ753" s="16"/>
      <c r="POR753" s="16"/>
      <c r="POS753" s="16"/>
      <c r="POT753" s="16"/>
      <c r="POU753" s="16"/>
      <c r="POV753" s="16"/>
      <c r="POW753" s="16"/>
      <c r="POX753" s="16"/>
      <c r="POY753" s="16"/>
      <c r="POZ753" s="16"/>
      <c r="PPA753" s="16"/>
      <c r="PPB753" s="16"/>
      <c r="PPC753" s="16"/>
      <c r="PPD753" s="16"/>
      <c r="PPE753" s="16"/>
      <c r="PPF753" s="16"/>
      <c r="PPG753" s="16"/>
      <c r="PPH753" s="16"/>
      <c r="PPI753" s="16"/>
      <c r="PPJ753" s="16"/>
      <c r="PPK753" s="16"/>
      <c r="PPL753" s="16"/>
      <c r="PPM753" s="16"/>
      <c r="PPN753" s="16"/>
      <c r="PPO753" s="16"/>
      <c r="PPP753" s="16"/>
      <c r="PPQ753" s="16"/>
      <c r="PPR753" s="16"/>
      <c r="PPS753" s="16"/>
      <c r="PPT753" s="16"/>
      <c r="PPU753" s="16"/>
      <c r="PPV753" s="16"/>
      <c r="PPW753" s="16"/>
      <c r="PPX753" s="16"/>
      <c r="PPY753" s="16"/>
      <c r="PPZ753" s="16"/>
      <c r="PQA753" s="16"/>
      <c r="PQB753" s="16"/>
      <c r="PQC753" s="16"/>
      <c r="PQD753" s="16"/>
      <c r="PQE753" s="16"/>
      <c r="PQF753" s="16"/>
      <c r="PQG753" s="16"/>
      <c r="PQH753" s="16"/>
      <c r="PQI753" s="16"/>
      <c r="PQJ753" s="16"/>
      <c r="PQK753" s="16"/>
      <c r="PQL753" s="16"/>
      <c r="PQM753" s="16"/>
      <c r="PQN753" s="16"/>
      <c r="PQO753" s="16"/>
      <c r="PQP753" s="16"/>
      <c r="PQQ753" s="16"/>
      <c r="PQR753" s="16"/>
      <c r="PQS753" s="16"/>
      <c r="PQT753" s="16"/>
      <c r="PQU753" s="16"/>
      <c r="PQV753" s="16"/>
      <c r="PQW753" s="16"/>
      <c r="PQX753" s="16"/>
      <c r="PQY753" s="16"/>
      <c r="PQZ753" s="16"/>
      <c r="PRA753" s="16"/>
      <c r="PRB753" s="16"/>
      <c r="PRC753" s="16"/>
      <c r="PRD753" s="16"/>
      <c r="PRE753" s="16"/>
      <c r="PRF753" s="16"/>
      <c r="PRG753" s="16"/>
      <c r="PRH753" s="16"/>
      <c r="PRI753" s="16"/>
      <c r="PRJ753" s="16"/>
      <c r="PRK753" s="16"/>
      <c r="PRL753" s="16"/>
      <c r="PRM753" s="16"/>
      <c r="PRN753" s="16"/>
      <c r="PRO753" s="16"/>
      <c r="PRP753" s="16"/>
      <c r="PRQ753" s="16"/>
      <c r="PRR753" s="16"/>
      <c r="PRS753" s="16"/>
      <c r="PRT753" s="16"/>
      <c r="PRU753" s="16"/>
      <c r="PRV753" s="16"/>
      <c r="PRW753" s="16"/>
      <c r="PRX753" s="16"/>
      <c r="PRY753" s="16"/>
      <c r="PRZ753" s="16"/>
      <c r="PSA753" s="16"/>
      <c r="PSB753" s="16"/>
      <c r="PSC753" s="16"/>
      <c r="PSD753" s="16"/>
      <c r="PSE753" s="16"/>
      <c r="PSF753" s="16"/>
      <c r="PSG753" s="16"/>
      <c r="PSH753" s="16"/>
      <c r="PSI753" s="16"/>
      <c r="PSJ753" s="16"/>
      <c r="PSK753" s="16"/>
      <c r="PSL753" s="16"/>
      <c r="PSM753" s="16"/>
      <c r="PSN753" s="16"/>
      <c r="PSO753" s="16"/>
      <c r="PSP753" s="16"/>
      <c r="PSQ753" s="16"/>
      <c r="PSR753" s="16"/>
      <c r="PSS753" s="16"/>
      <c r="PST753" s="16"/>
      <c r="PSU753" s="16"/>
      <c r="PSV753" s="16"/>
      <c r="PSW753" s="16"/>
      <c r="PSX753" s="16"/>
      <c r="PSY753" s="16"/>
      <c r="PSZ753" s="16"/>
      <c r="PTA753" s="16"/>
      <c r="PTB753" s="16"/>
      <c r="PTC753" s="16"/>
      <c r="PTD753" s="16"/>
      <c r="PTE753" s="16"/>
      <c r="PTF753" s="16"/>
      <c r="PTG753" s="16"/>
      <c r="PTH753" s="16"/>
      <c r="PTI753" s="16"/>
      <c r="PTJ753" s="16"/>
      <c r="PTK753" s="16"/>
      <c r="PTL753" s="16"/>
      <c r="PTM753" s="16"/>
      <c r="PTN753" s="16"/>
      <c r="PTO753" s="16"/>
      <c r="PTP753" s="16"/>
      <c r="PTQ753" s="16"/>
      <c r="PTR753" s="16"/>
      <c r="PTS753" s="16"/>
      <c r="PTT753" s="16"/>
      <c r="PTU753" s="16"/>
      <c r="PTV753" s="16"/>
      <c r="PTW753" s="16"/>
      <c r="PTX753" s="16"/>
      <c r="PTY753" s="16"/>
      <c r="PTZ753" s="16"/>
      <c r="PUA753" s="16"/>
      <c r="PUB753" s="16"/>
      <c r="PUC753" s="16"/>
      <c r="PUD753" s="16"/>
      <c r="PUE753" s="16"/>
      <c r="PUF753" s="16"/>
      <c r="PUG753" s="16"/>
      <c r="PUH753" s="16"/>
      <c r="PUI753" s="16"/>
      <c r="PUJ753" s="16"/>
      <c r="PUK753" s="16"/>
      <c r="PUL753" s="16"/>
      <c r="PUM753" s="16"/>
      <c r="PUN753" s="16"/>
      <c r="PUO753" s="16"/>
      <c r="PUP753" s="16"/>
      <c r="PUQ753" s="16"/>
      <c r="PUR753" s="16"/>
      <c r="PUS753" s="16"/>
      <c r="PUT753" s="16"/>
      <c r="PUU753" s="16"/>
      <c r="PUV753" s="16"/>
      <c r="PUW753" s="16"/>
      <c r="PUX753" s="16"/>
      <c r="PUY753" s="16"/>
      <c r="PUZ753" s="16"/>
      <c r="PVA753" s="16"/>
      <c r="PVB753" s="16"/>
      <c r="PVC753" s="16"/>
      <c r="PVD753" s="16"/>
      <c r="PVE753" s="16"/>
      <c r="PVF753" s="16"/>
      <c r="PVG753" s="16"/>
      <c r="PVH753" s="16"/>
      <c r="PVI753" s="16"/>
      <c r="PVJ753" s="16"/>
      <c r="PVK753" s="16"/>
      <c r="PVL753" s="16"/>
      <c r="PVM753" s="16"/>
      <c r="PVN753" s="16"/>
      <c r="PVO753" s="16"/>
      <c r="PVP753" s="16"/>
      <c r="PVQ753" s="16"/>
      <c r="PVR753" s="16"/>
      <c r="PVS753" s="16"/>
      <c r="PVT753" s="16"/>
      <c r="PVU753" s="16"/>
      <c r="PVV753" s="16"/>
      <c r="PVW753" s="16"/>
      <c r="PVX753" s="16"/>
      <c r="PVY753" s="16"/>
      <c r="PVZ753" s="16"/>
      <c r="PWA753" s="16"/>
      <c r="PWB753" s="16"/>
      <c r="PWC753" s="16"/>
      <c r="PWD753" s="16"/>
      <c r="PWE753" s="16"/>
      <c r="PWF753" s="16"/>
      <c r="PWG753" s="16"/>
      <c r="PWH753" s="16"/>
      <c r="PWI753" s="16"/>
      <c r="PWJ753" s="16"/>
      <c r="PWK753" s="16"/>
      <c r="PWL753" s="16"/>
      <c r="PWM753" s="16"/>
      <c r="PWN753" s="16"/>
      <c r="PWO753" s="16"/>
      <c r="PWP753" s="16"/>
      <c r="PWQ753" s="16"/>
      <c r="PWR753" s="16"/>
      <c r="PWS753" s="16"/>
      <c r="PWT753" s="16"/>
      <c r="PWU753" s="16"/>
      <c r="PWV753" s="16"/>
      <c r="PWW753" s="16"/>
      <c r="PWX753" s="16"/>
      <c r="PWY753" s="16"/>
      <c r="PWZ753" s="16"/>
      <c r="PXA753" s="16"/>
      <c r="PXB753" s="16"/>
      <c r="PXC753" s="16"/>
      <c r="PXD753" s="16"/>
      <c r="PXE753" s="16"/>
      <c r="PXF753" s="16"/>
      <c r="PXG753" s="16"/>
      <c r="PXH753" s="16"/>
      <c r="PXI753" s="16"/>
      <c r="PXJ753" s="16"/>
      <c r="PXK753" s="16"/>
      <c r="PXL753" s="16"/>
      <c r="PXM753" s="16"/>
      <c r="PXN753" s="16"/>
      <c r="PXO753" s="16"/>
      <c r="PXP753" s="16"/>
      <c r="PXQ753" s="16"/>
      <c r="PXR753" s="16"/>
      <c r="PXS753" s="16"/>
      <c r="PXT753" s="16"/>
      <c r="PXU753" s="16"/>
      <c r="PXV753" s="16"/>
      <c r="PXW753" s="16"/>
      <c r="PXX753" s="16"/>
      <c r="PXY753" s="16"/>
      <c r="PXZ753" s="16"/>
      <c r="PYA753" s="16"/>
      <c r="PYB753" s="16"/>
      <c r="PYC753" s="16"/>
      <c r="PYD753" s="16"/>
      <c r="PYE753" s="16"/>
      <c r="PYF753" s="16"/>
      <c r="PYG753" s="16"/>
      <c r="PYH753" s="16"/>
      <c r="PYI753" s="16"/>
      <c r="PYJ753" s="16"/>
      <c r="PYK753" s="16"/>
      <c r="PYL753" s="16"/>
      <c r="PYM753" s="16"/>
      <c r="PYN753" s="16"/>
      <c r="PYO753" s="16"/>
      <c r="PYP753" s="16"/>
      <c r="PYQ753" s="16"/>
      <c r="PYR753" s="16"/>
      <c r="PYS753" s="16"/>
      <c r="PYT753" s="16"/>
      <c r="PYU753" s="16"/>
      <c r="PYV753" s="16"/>
      <c r="PYW753" s="16"/>
      <c r="PYX753" s="16"/>
      <c r="PYY753" s="16"/>
      <c r="PYZ753" s="16"/>
      <c r="PZA753" s="16"/>
      <c r="PZB753" s="16"/>
      <c r="PZC753" s="16"/>
      <c r="PZD753" s="16"/>
      <c r="PZE753" s="16"/>
      <c r="PZF753" s="16"/>
      <c r="PZG753" s="16"/>
      <c r="PZH753" s="16"/>
      <c r="PZI753" s="16"/>
      <c r="PZJ753" s="16"/>
      <c r="PZK753" s="16"/>
      <c r="PZL753" s="16"/>
      <c r="PZM753" s="16"/>
      <c r="PZN753" s="16"/>
      <c r="PZO753" s="16"/>
      <c r="PZP753" s="16"/>
      <c r="PZQ753" s="16"/>
      <c r="PZR753" s="16"/>
      <c r="PZS753" s="16"/>
      <c r="PZT753" s="16"/>
      <c r="PZU753" s="16"/>
      <c r="PZV753" s="16"/>
      <c r="PZW753" s="16"/>
      <c r="PZX753" s="16"/>
      <c r="PZY753" s="16"/>
      <c r="PZZ753" s="16"/>
      <c r="QAA753" s="16"/>
      <c r="QAB753" s="16"/>
      <c r="QAC753" s="16"/>
      <c r="QAD753" s="16"/>
      <c r="QAE753" s="16"/>
      <c r="QAF753" s="16"/>
      <c r="QAG753" s="16"/>
      <c r="QAH753" s="16"/>
      <c r="QAI753" s="16"/>
      <c r="QAJ753" s="16"/>
      <c r="QAK753" s="16"/>
      <c r="QAL753" s="16"/>
      <c r="QAM753" s="16"/>
      <c r="QAN753" s="16"/>
      <c r="QAO753" s="16"/>
      <c r="QAP753" s="16"/>
      <c r="QAQ753" s="16"/>
      <c r="QAR753" s="16"/>
      <c r="QAS753" s="16"/>
      <c r="QAT753" s="16"/>
      <c r="QAU753" s="16"/>
      <c r="QAV753" s="16"/>
      <c r="QAW753" s="16"/>
      <c r="QAX753" s="16"/>
      <c r="QAY753" s="16"/>
      <c r="QAZ753" s="16"/>
      <c r="QBA753" s="16"/>
      <c r="QBB753" s="16"/>
      <c r="QBC753" s="16"/>
      <c r="QBD753" s="16"/>
      <c r="QBE753" s="16"/>
      <c r="QBF753" s="16"/>
      <c r="QBG753" s="16"/>
      <c r="QBH753" s="16"/>
      <c r="QBI753" s="16"/>
      <c r="QBJ753" s="16"/>
      <c r="QBK753" s="16"/>
      <c r="QBL753" s="16"/>
      <c r="QBM753" s="16"/>
      <c r="QBN753" s="16"/>
      <c r="QBO753" s="16"/>
      <c r="QBP753" s="16"/>
      <c r="QBQ753" s="16"/>
      <c r="QBR753" s="16"/>
      <c r="QBS753" s="16"/>
      <c r="QBT753" s="16"/>
      <c r="QBU753" s="16"/>
      <c r="QBV753" s="16"/>
      <c r="QBW753" s="16"/>
      <c r="QBX753" s="16"/>
      <c r="QBY753" s="16"/>
      <c r="QBZ753" s="16"/>
      <c r="QCA753" s="16"/>
      <c r="QCB753" s="16"/>
      <c r="QCC753" s="16"/>
      <c r="QCD753" s="16"/>
      <c r="QCE753" s="16"/>
      <c r="QCF753" s="16"/>
      <c r="QCG753" s="16"/>
      <c r="QCH753" s="16"/>
      <c r="QCI753" s="16"/>
      <c r="QCJ753" s="16"/>
      <c r="QCK753" s="16"/>
      <c r="QCL753" s="16"/>
      <c r="QCM753" s="16"/>
      <c r="QCN753" s="16"/>
      <c r="QCO753" s="16"/>
      <c r="QCP753" s="16"/>
      <c r="QCQ753" s="16"/>
      <c r="QCR753" s="16"/>
      <c r="QCS753" s="16"/>
      <c r="QCT753" s="16"/>
      <c r="QCU753" s="16"/>
      <c r="QCV753" s="16"/>
      <c r="QCW753" s="16"/>
      <c r="QCX753" s="16"/>
      <c r="QCY753" s="16"/>
      <c r="QCZ753" s="16"/>
      <c r="QDA753" s="16"/>
      <c r="QDB753" s="16"/>
      <c r="QDC753" s="16"/>
      <c r="QDD753" s="16"/>
      <c r="QDE753" s="16"/>
      <c r="QDF753" s="16"/>
      <c r="QDG753" s="16"/>
      <c r="QDH753" s="16"/>
      <c r="QDI753" s="16"/>
      <c r="QDJ753" s="16"/>
      <c r="QDK753" s="16"/>
      <c r="QDL753" s="16"/>
      <c r="QDM753" s="16"/>
      <c r="QDN753" s="16"/>
      <c r="QDO753" s="16"/>
      <c r="QDP753" s="16"/>
      <c r="QDQ753" s="16"/>
      <c r="QDR753" s="16"/>
      <c r="QDS753" s="16"/>
      <c r="QDT753" s="16"/>
      <c r="QDU753" s="16"/>
      <c r="QDV753" s="16"/>
      <c r="QDW753" s="16"/>
      <c r="QDX753" s="16"/>
      <c r="QDY753" s="16"/>
      <c r="QDZ753" s="16"/>
      <c r="QEA753" s="16"/>
      <c r="QEB753" s="16"/>
      <c r="QEC753" s="16"/>
      <c r="QED753" s="16"/>
      <c r="QEE753" s="16"/>
      <c r="QEF753" s="16"/>
      <c r="QEG753" s="16"/>
      <c r="QEH753" s="16"/>
      <c r="QEI753" s="16"/>
      <c r="QEJ753" s="16"/>
      <c r="QEK753" s="16"/>
      <c r="QEL753" s="16"/>
      <c r="QEM753" s="16"/>
      <c r="QEN753" s="16"/>
      <c r="QEO753" s="16"/>
      <c r="QEP753" s="16"/>
      <c r="QEQ753" s="16"/>
      <c r="QER753" s="16"/>
      <c r="QES753" s="16"/>
      <c r="QET753" s="16"/>
      <c r="QEU753" s="16"/>
      <c r="QEV753" s="16"/>
      <c r="QEW753" s="16"/>
      <c r="QEX753" s="16"/>
      <c r="QEY753" s="16"/>
      <c r="QEZ753" s="16"/>
      <c r="QFA753" s="16"/>
      <c r="QFB753" s="16"/>
      <c r="QFC753" s="16"/>
      <c r="QFD753" s="16"/>
      <c r="QFE753" s="16"/>
      <c r="QFF753" s="16"/>
      <c r="QFG753" s="16"/>
      <c r="QFH753" s="16"/>
      <c r="QFI753" s="16"/>
      <c r="QFJ753" s="16"/>
      <c r="QFK753" s="16"/>
      <c r="QFL753" s="16"/>
      <c r="QFM753" s="16"/>
      <c r="QFN753" s="16"/>
      <c r="QFO753" s="16"/>
      <c r="QFP753" s="16"/>
      <c r="QFQ753" s="16"/>
      <c r="QFR753" s="16"/>
      <c r="QFS753" s="16"/>
      <c r="QFT753" s="16"/>
      <c r="QFU753" s="16"/>
      <c r="QFV753" s="16"/>
      <c r="QFW753" s="16"/>
      <c r="QFX753" s="16"/>
      <c r="QFY753" s="16"/>
      <c r="QFZ753" s="16"/>
      <c r="QGA753" s="16"/>
      <c r="QGB753" s="16"/>
      <c r="QGC753" s="16"/>
      <c r="QGD753" s="16"/>
      <c r="QGE753" s="16"/>
      <c r="QGF753" s="16"/>
      <c r="QGG753" s="16"/>
      <c r="QGH753" s="16"/>
      <c r="QGI753" s="16"/>
      <c r="QGJ753" s="16"/>
      <c r="QGK753" s="16"/>
      <c r="QGL753" s="16"/>
      <c r="QGM753" s="16"/>
      <c r="QGN753" s="16"/>
      <c r="QGO753" s="16"/>
      <c r="QGP753" s="16"/>
      <c r="QGQ753" s="16"/>
      <c r="QGR753" s="16"/>
      <c r="QGS753" s="16"/>
      <c r="QGT753" s="16"/>
      <c r="QGU753" s="16"/>
      <c r="QGV753" s="16"/>
      <c r="QGW753" s="16"/>
      <c r="QGX753" s="16"/>
      <c r="QGY753" s="16"/>
      <c r="QGZ753" s="16"/>
      <c r="QHA753" s="16"/>
      <c r="QHB753" s="16"/>
      <c r="QHC753" s="16"/>
      <c r="QHD753" s="16"/>
      <c r="QHE753" s="16"/>
      <c r="QHF753" s="16"/>
      <c r="QHG753" s="16"/>
      <c r="QHH753" s="16"/>
      <c r="QHI753" s="16"/>
      <c r="QHJ753" s="16"/>
      <c r="QHK753" s="16"/>
      <c r="QHL753" s="16"/>
      <c r="QHM753" s="16"/>
      <c r="QHN753" s="16"/>
      <c r="QHO753" s="16"/>
      <c r="QHP753" s="16"/>
      <c r="QHQ753" s="16"/>
      <c r="QHR753" s="16"/>
      <c r="QHS753" s="16"/>
      <c r="QHT753" s="16"/>
      <c r="QHU753" s="16"/>
      <c r="QHV753" s="16"/>
      <c r="QHW753" s="16"/>
      <c r="QHX753" s="16"/>
      <c r="QHY753" s="16"/>
      <c r="QHZ753" s="16"/>
      <c r="QIA753" s="16"/>
      <c r="QIB753" s="16"/>
      <c r="QIC753" s="16"/>
      <c r="QID753" s="16"/>
      <c r="QIE753" s="16"/>
      <c r="QIF753" s="16"/>
      <c r="QIG753" s="16"/>
      <c r="QIH753" s="16"/>
      <c r="QII753" s="16"/>
      <c r="QIJ753" s="16"/>
      <c r="QIK753" s="16"/>
      <c r="QIL753" s="16"/>
      <c r="QIM753" s="16"/>
      <c r="QIN753" s="16"/>
      <c r="QIO753" s="16"/>
      <c r="QIP753" s="16"/>
      <c r="QIQ753" s="16"/>
      <c r="QIR753" s="16"/>
      <c r="QIS753" s="16"/>
      <c r="QIT753" s="16"/>
      <c r="QIU753" s="16"/>
      <c r="QIV753" s="16"/>
      <c r="QIW753" s="16"/>
      <c r="QIX753" s="16"/>
      <c r="QIY753" s="16"/>
      <c r="QIZ753" s="16"/>
      <c r="QJA753" s="16"/>
      <c r="QJB753" s="16"/>
      <c r="QJC753" s="16"/>
      <c r="QJD753" s="16"/>
      <c r="QJE753" s="16"/>
      <c r="QJF753" s="16"/>
      <c r="QJG753" s="16"/>
      <c r="QJH753" s="16"/>
      <c r="QJI753" s="16"/>
      <c r="QJJ753" s="16"/>
      <c r="QJK753" s="16"/>
      <c r="QJL753" s="16"/>
      <c r="QJM753" s="16"/>
      <c r="QJN753" s="16"/>
      <c r="QJO753" s="16"/>
      <c r="QJP753" s="16"/>
      <c r="QJQ753" s="16"/>
      <c r="QJR753" s="16"/>
      <c r="QJS753" s="16"/>
      <c r="QJT753" s="16"/>
      <c r="QJU753" s="16"/>
      <c r="QJV753" s="16"/>
      <c r="QJW753" s="16"/>
      <c r="QJX753" s="16"/>
      <c r="QJY753" s="16"/>
      <c r="QJZ753" s="16"/>
      <c r="QKA753" s="16"/>
      <c r="QKB753" s="16"/>
      <c r="QKC753" s="16"/>
      <c r="QKD753" s="16"/>
      <c r="QKE753" s="16"/>
      <c r="QKF753" s="16"/>
      <c r="QKG753" s="16"/>
      <c r="QKH753" s="16"/>
      <c r="QKI753" s="16"/>
      <c r="QKJ753" s="16"/>
      <c r="QKK753" s="16"/>
      <c r="QKL753" s="16"/>
      <c r="QKM753" s="16"/>
      <c r="QKN753" s="16"/>
      <c r="QKO753" s="16"/>
      <c r="QKP753" s="16"/>
      <c r="QKQ753" s="16"/>
      <c r="QKR753" s="16"/>
      <c r="QKS753" s="16"/>
      <c r="QKT753" s="16"/>
      <c r="QKU753" s="16"/>
      <c r="QKV753" s="16"/>
      <c r="QKW753" s="16"/>
      <c r="QKX753" s="16"/>
      <c r="QKY753" s="16"/>
      <c r="QKZ753" s="16"/>
      <c r="QLA753" s="16"/>
      <c r="QLB753" s="16"/>
      <c r="QLC753" s="16"/>
      <c r="QLD753" s="16"/>
      <c r="QLE753" s="16"/>
      <c r="QLF753" s="16"/>
      <c r="QLG753" s="16"/>
      <c r="QLH753" s="16"/>
      <c r="QLI753" s="16"/>
      <c r="QLJ753" s="16"/>
      <c r="QLK753" s="16"/>
      <c r="QLL753" s="16"/>
      <c r="QLM753" s="16"/>
      <c r="QLN753" s="16"/>
      <c r="QLO753" s="16"/>
      <c r="QLP753" s="16"/>
      <c r="QLQ753" s="16"/>
      <c r="QLR753" s="16"/>
      <c r="QLS753" s="16"/>
      <c r="QLT753" s="16"/>
      <c r="QLU753" s="16"/>
      <c r="QLV753" s="16"/>
      <c r="QLW753" s="16"/>
      <c r="QLX753" s="16"/>
      <c r="QLY753" s="16"/>
      <c r="QLZ753" s="16"/>
      <c r="QMA753" s="16"/>
      <c r="QMB753" s="16"/>
      <c r="QMC753" s="16"/>
      <c r="QMD753" s="16"/>
      <c r="QME753" s="16"/>
      <c r="QMF753" s="16"/>
      <c r="QMG753" s="16"/>
      <c r="QMH753" s="16"/>
      <c r="QMI753" s="16"/>
      <c r="QMJ753" s="16"/>
      <c r="QMK753" s="16"/>
      <c r="QML753" s="16"/>
      <c r="QMM753" s="16"/>
      <c r="QMN753" s="16"/>
      <c r="QMO753" s="16"/>
      <c r="QMP753" s="16"/>
      <c r="QMQ753" s="16"/>
      <c r="QMR753" s="16"/>
      <c r="QMS753" s="16"/>
      <c r="QMT753" s="16"/>
      <c r="QMU753" s="16"/>
      <c r="QMV753" s="16"/>
      <c r="QMW753" s="16"/>
      <c r="QMX753" s="16"/>
      <c r="QMY753" s="16"/>
      <c r="QMZ753" s="16"/>
      <c r="QNA753" s="16"/>
      <c r="QNB753" s="16"/>
      <c r="QNC753" s="16"/>
      <c r="QND753" s="16"/>
      <c r="QNE753" s="16"/>
      <c r="QNF753" s="16"/>
      <c r="QNG753" s="16"/>
      <c r="QNH753" s="16"/>
      <c r="QNI753" s="16"/>
      <c r="QNJ753" s="16"/>
      <c r="QNK753" s="16"/>
      <c r="QNL753" s="16"/>
      <c r="QNM753" s="16"/>
      <c r="QNN753" s="16"/>
      <c r="QNO753" s="16"/>
      <c r="QNP753" s="16"/>
      <c r="QNQ753" s="16"/>
      <c r="QNR753" s="16"/>
      <c r="QNS753" s="16"/>
      <c r="QNT753" s="16"/>
      <c r="QNU753" s="16"/>
      <c r="QNV753" s="16"/>
      <c r="QNW753" s="16"/>
      <c r="QNX753" s="16"/>
      <c r="QNY753" s="16"/>
      <c r="QNZ753" s="16"/>
      <c r="QOA753" s="16"/>
      <c r="QOB753" s="16"/>
      <c r="QOC753" s="16"/>
      <c r="QOD753" s="16"/>
      <c r="QOE753" s="16"/>
      <c r="QOF753" s="16"/>
      <c r="QOG753" s="16"/>
      <c r="QOH753" s="16"/>
      <c r="QOI753" s="16"/>
      <c r="QOJ753" s="16"/>
      <c r="QOK753" s="16"/>
      <c r="QOL753" s="16"/>
      <c r="QOM753" s="16"/>
      <c r="QON753" s="16"/>
      <c r="QOO753" s="16"/>
      <c r="QOP753" s="16"/>
      <c r="QOQ753" s="16"/>
      <c r="QOR753" s="16"/>
      <c r="QOS753" s="16"/>
      <c r="QOT753" s="16"/>
      <c r="QOU753" s="16"/>
      <c r="QOV753" s="16"/>
      <c r="QOW753" s="16"/>
      <c r="QOX753" s="16"/>
      <c r="QOY753" s="16"/>
      <c r="QOZ753" s="16"/>
      <c r="QPA753" s="16"/>
      <c r="QPB753" s="16"/>
      <c r="QPC753" s="16"/>
      <c r="QPD753" s="16"/>
      <c r="QPE753" s="16"/>
      <c r="QPF753" s="16"/>
      <c r="QPG753" s="16"/>
      <c r="QPH753" s="16"/>
      <c r="QPI753" s="16"/>
      <c r="QPJ753" s="16"/>
      <c r="QPK753" s="16"/>
      <c r="QPL753" s="16"/>
      <c r="QPM753" s="16"/>
      <c r="QPN753" s="16"/>
      <c r="QPO753" s="16"/>
      <c r="QPP753" s="16"/>
      <c r="QPQ753" s="16"/>
      <c r="QPR753" s="16"/>
      <c r="QPS753" s="16"/>
      <c r="QPT753" s="16"/>
      <c r="QPU753" s="16"/>
      <c r="QPV753" s="16"/>
      <c r="QPW753" s="16"/>
      <c r="QPX753" s="16"/>
      <c r="QPY753" s="16"/>
      <c r="QPZ753" s="16"/>
      <c r="QQA753" s="16"/>
      <c r="QQB753" s="16"/>
      <c r="QQC753" s="16"/>
      <c r="QQD753" s="16"/>
      <c r="QQE753" s="16"/>
      <c r="QQF753" s="16"/>
      <c r="QQG753" s="16"/>
      <c r="QQH753" s="16"/>
      <c r="QQI753" s="16"/>
      <c r="QQJ753" s="16"/>
      <c r="QQK753" s="16"/>
      <c r="QQL753" s="16"/>
      <c r="QQM753" s="16"/>
      <c r="QQN753" s="16"/>
      <c r="QQO753" s="16"/>
      <c r="QQP753" s="16"/>
      <c r="QQQ753" s="16"/>
      <c r="QQR753" s="16"/>
      <c r="QQS753" s="16"/>
      <c r="QQT753" s="16"/>
      <c r="QQU753" s="16"/>
      <c r="QQV753" s="16"/>
      <c r="QQW753" s="16"/>
      <c r="QQX753" s="16"/>
      <c r="QQY753" s="16"/>
      <c r="QQZ753" s="16"/>
      <c r="QRA753" s="16"/>
      <c r="QRB753" s="16"/>
      <c r="QRC753" s="16"/>
      <c r="QRD753" s="16"/>
      <c r="QRE753" s="16"/>
      <c r="QRF753" s="16"/>
      <c r="QRG753" s="16"/>
      <c r="QRH753" s="16"/>
      <c r="QRI753" s="16"/>
      <c r="QRJ753" s="16"/>
      <c r="QRK753" s="16"/>
      <c r="QRL753" s="16"/>
      <c r="QRM753" s="16"/>
      <c r="QRN753" s="16"/>
      <c r="QRO753" s="16"/>
      <c r="QRP753" s="16"/>
      <c r="QRQ753" s="16"/>
      <c r="QRR753" s="16"/>
      <c r="QRS753" s="16"/>
      <c r="QRT753" s="16"/>
      <c r="QRU753" s="16"/>
      <c r="QRV753" s="16"/>
      <c r="QRW753" s="16"/>
      <c r="QRX753" s="16"/>
      <c r="QRY753" s="16"/>
      <c r="QRZ753" s="16"/>
      <c r="QSA753" s="16"/>
      <c r="QSB753" s="16"/>
      <c r="QSC753" s="16"/>
      <c r="QSD753" s="16"/>
      <c r="QSE753" s="16"/>
      <c r="QSF753" s="16"/>
      <c r="QSG753" s="16"/>
      <c r="QSH753" s="16"/>
      <c r="QSI753" s="16"/>
      <c r="QSJ753" s="16"/>
      <c r="QSK753" s="16"/>
      <c r="QSL753" s="16"/>
      <c r="QSM753" s="16"/>
      <c r="QSN753" s="16"/>
      <c r="QSO753" s="16"/>
      <c r="QSP753" s="16"/>
      <c r="QSQ753" s="16"/>
      <c r="QSR753" s="16"/>
      <c r="QSS753" s="16"/>
      <c r="QST753" s="16"/>
      <c r="QSU753" s="16"/>
      <c r="QSV753" s="16"/>
      <c r="QSW753" s="16"/>
      <c r="QSX753" s="16"/>
      <c r="QSY753" s="16"/>
      <c r="QSZ753" s="16"/>
      <c r="QTA753" s="16"/>
      <c r="QTB753" s="16"/>
      <c r="QTC753" s="16"/>
      <c r="QTD753" s="16"/>
      <c r="QTE753" s="16"/>
      <c r="QTF753" s="16"/>
      <c r="QTG753" s="16"/>
      <c r="QTH753" s="16"/>
      <c r="QTI753" s="16"/>
      <c r="QTJ753" s="16"/>
      <c r="QTK753" s="16"/>
      <c r="QTL753" s="16"/>
      <c r="QTM753" s="16"/>
      <c r="QTN753" s="16"/>
      <c r="QTO753" s="16"/>
      <c r="QTP753" s="16"/>
      <c r="QTQ753" s="16"/>
      <c r="QTR753" s="16"/>
      <c r="QTS753" s="16"/>
      <c r="QTT753" s="16"/>
      <c r="QTU753" s="16"/>
      <c r="QTV753" s="16"/>
      <c r="QTW753" s="16"/>
      <c r="QTX753" s="16"/>
      <c r="QTY753" s="16"/>
      <c r="QTZ753" s="16"/>
      <c r="QUA753" s="16"/>
      <c r="QUB753" s="16"/>
      <c r="QUC753" s="16"/>
      <c r="QUD753" s="16"/>
      <c r="QUE753" s="16"/>
      <c r="QUF753" s="16"/>
      <c r="QUG753" s="16"/>
      <c r="QUH753" s="16"/>
      <c r="QUI753" s="16"/>
      <c r="QUJ753" s="16"/>
      <c r="QUK753" s="16"/>
      <c r="QUL753" s="16"/>
      <c r="QUM753" s="16"/>
      <c r="QUN753" s="16"/>
      <c r="QUO753" s="16"/>
      <c r="QUP753" s="16"/>
      <c r="QUQ753" s="16"/>
      <c r="QUR753" s="16"/>
      <c r="QUS753" s="16"/>
      <c r="QUT753" s="16"/>
      <c r="QUU753" s="16"/>
      <c r="QUV753" s="16"/>
      <c r="QUW753" s="16"/>
      <c r="QUX753" s="16"/>
      <c r="QUY753" s="16"/>
      <c r="QUZ753" s="16"/>
      <c r="QVA753" s="16"/>
      <c r="QVB753" s="16"/>
      <c r="QVC753" s="16"/>
      <c r="QVD753" s="16"/>
      <c r="QVE753" s="16"/>
      <c r="QVF753" s="16"/>
      <c r="QVG753" s="16"/>
      <c r="QVH753" s="16"/>
      <c r="QVI753" s="16"/>
      <c r="QVJ753" s="16"/>
      <c r="QVK753" s="16"/>
      <c r="QVL753" s="16"/>
      <c r="QVM753" s="16"/>
      <c r="QVN753" s="16"/>
      <c r="QVO753" s="16"/>
      <c r="QVP753" s="16"/>
      <c r="QVQ753" s="16"/>
      <c r="QVR753" s="16"/>
      <c r="QVS753" s="16"/>
      <c r="QVT753" s="16"/>
      <c r="QVU753" s="16"/>
      <c r="QVV753" s="16"/>
      <c r="QVW753" s="16"/>
      <c r="QVX753" s="16"/>
      <c r="QVY753" s="16"/>
      <c r="QVZ753" s="16"/>
      <c r="QWA753" s="16"/>
      <c r="QWB753" s="16"/>
      <c r="QWC753" s="16"/>
      <c r="QWD753" s="16"/>
      <c r="QWE753" s="16"/>
      <c r="QWF753" s="16"/>
      <c r="QWG753" s="16"/>
      <c r="QWH753" s="16"/>
      <c r="QWI753" s="16"/>
      <c r="QWJ753" s="16"/>
      <c r="QWK753" s="16"/>
      <c r="QWL753" s="16"/>
      <c r="QWM753" s="16"/>
      <c r="QWN753" s="16"/>
      <c r="QWO753" s="16"/>
      <c r="QWP753" s="16"/>
      <c r="QWQ753" s="16"/>
      <c r="QWR753" s="16"/>
      <c r="QWS753" s="16"/>
      <c r="QWT753" s="16"/>
      <c r="QWU753" s="16"/>
      <c r="QWV753" s="16"/>
      <c r="QWW753" s="16"/>
      <c r="QWX753" s="16"/>
      <c r="QWY753" s="16"/>
      <c r="QWZ753" s="16"/>
      <c r="QXA753" s="16"/>
      <c r="QXB753" s="16"/>
      <c r="QXC753" s="16"/>
      <c r="QXD753" s="16"/>
      <c r="QXE753" s="16"/>
      <c r="QXF753" s="16"/>
      <c r="QXG753" s="16"/>
      <c r="QXH753" s="16"/>
      <c r="QXI753" s="16"/>
      <c r="QXJ753" s="16"/>
      <c r="QXK753" s="16"/>
      <c r="QXL753" s="16"/>
      <c r="QXM753" s="16"/>
      <c r="QXN753" s="16"/>
      <c r="QXO753" s="16"/>
      <c r="QXP753" s="16"/>
      <c r="QXQ753" s="16"/>
      <c r="QXR753" s="16"/>
      <c r="QXS753" s="16"/>
      <c r="QXT753" s="16"/>
      <c r="QXU753" s="16"/>
      <c r="QXV753" s="16"/>
      <c r="QXW753" s="16"/>
      <c r="QXX753" s="16"/>
      <c r="QXY753" s="16"/>
      <c r="QXZ753" s="16"/>
      <c r="QYA753" s="16"/>
      <c r="QYB753" s="16"/>
      <c r="QYC753" s="16"/>
      <c r="QYD753" s="16"/>
      <c r="QYE753" s="16"/>
      <c r="QYF753" s="16"/>
      <c r="QYG753" s="16"/>
      <c r="QYH753" s="16"/>
      <c r="QYI753" s="16"/>
      <c r="QYJ753" s="16"/>
      <c r="QYK753" s="16"/>
      <c r="QYL753" s="16"/>
      <c r="QYM753" s="16"/>
      <c r="QYN753" s="16"/>
      <c r="QYO753" s="16"/>
      <c r="QYP753" s="16"/>
      <c r="QYQ753" s="16"/>
      <c r="QYR753" s="16"/>
      <c r="QYS753" s="16"/>
      <c r="QYT753" s="16"/>
      <c r="QYU753" s="16"/>
      <c r="QYV753" s="16"/>
      <c r="QYW753" s="16"/>
      <c r="QYX753" s="16"/>
      <c r="QYY753" s="16"/>
      <c r="QYZ753" s="16"/>
      <c r="QZA753" s="16"/>
      <c r="QZB753" s="16"/>
      <c r="QZC753" s="16"/>
      <c r="QZD753" s="16"/>
      <c r="QZE753" s="16"/>
      <c r="QZF753" s="16"/>
      <c r="QZG753" s="16"/>
      <c r="QZH753" s="16"/>
      <c r="QZI753" s="16"/>
      <c r="QZJ753" s="16"/>
      <c r="QZK753" s="16"/>
      <c r="QZL753" s="16"/>
      <c r="QZM753" s="16"/>
      <c r="QZN753" s="16"/>
      <c r="QZO753" s="16"/>
      <c r="QZP753" s="16"/>
      <c r="QZQ753" s="16"/>
      <c r="QZR753" s="16"/>
      <c r="QZS753" s="16"/>
      <c r="QZT753" s="16"/>
      <c r="QZU753" s="16"/>
      <c r="QZV753" s="16"/>
      <c r="QZW753" s="16"/>
      <c r="QZX753" s="16"/>
      <c r="QZY753" s="16"/>
      <c r="QZZ753" s="16"/>
      <c r="RAA753" s="16"/>
      <c r="RAB753" s="16"/>
      <c r="RAC753" s="16"/>
      <c r="RAD753" s="16"/>
      <c r="RAE753" s="16"/>
      <c r="RAF753" s="16"/>
      <c r="RAG753" s="16"/>
      <c r="RAH753" s="16"/>
      <c r="RAI753" s="16"/>
      <c r="RAJ753" s="16"/>
      <c r="RAK753" s="16"/>
      <c r="RAL753" s="16"/>
      <c r="RAM753" s="16"/>
      <c r="RAN753" s="16"/>
      <c r="RAO753" s="16"/>
      <c r="RAP753" s="16"/>
      <c r="RAQ753" s="16"/>
      <c r="RAR753" s="16"/>
      <c r="RAS753" s="16"/>
      <c r="RAT753" s="16"/>
      <c r="RAU753" s="16"/>
      <c r="RAV753" s="16"/>
      <c r="RAW753" s="16"/>
      <c r="RAX753" s="16"/>
      <c r="RAY753" s="16"/>
      <c r="RAZ753" s="16"/>
      <c r="RBA753" s="16"/>
      <c r="RBB753" s="16"/>
      <c r="RBC753" s="16"/>
      <c r="RBD753" s="16"/>
      <c r="RBE753" s="16"/>
      <c r="RBF753" s="16"/>
      <c r="RBG753" s="16"/>
      <c r="RBH753" s="16"/>
      <c r="RBI753" s="16"/>
      <c r="RBJ753" s="16"/>
      <c r="RBK753" s="16"/>
      <c r="RBL753" s="16"/>
      <c r="RBM753" s="16"/>
      <c r="RBN753" s="16"/>
      <c r="RBO753" s="16"/>
      <c r="RBP753" s="16"/>
      <c r="RBQ753" s="16"/>
      <c r="RBR753" s="16"/>
      <c r="RBS753" s="16"/>
      <c r="RBT753" s="16"/>
      <c r="RBU753" s="16"/>
      <c r="RBV753" s="16"/>
      <c r="RBW753" s="16"/>
      <c r="RBX753" s="16"/>
      <c r="RBY753" s="16"/>
      <c r="RBZ753" s="16"/>
      <c r="RCA753" s="16"/>
      <c r="RCB753" s="16"/>
      <c r="RCC753" s="16"/>
      <c r="RCD753" s="16"/>
      <c r="RCE753" s="16"/>
      <c r="RCF753" s="16"/>
      <c r="RCG753" s="16"/>
      <c r="RCH753" s="16"/>
      <c r="RCI753" s="16"/>
      <c r="RCJ753" s="16"/>
      <c r="RCK753" s="16"/>
      <c r="RCL753" s="16"/>
      <c r="RCM753" s="16"/>
      <c r="RCN753" s="16"/>
      <c r="RCO753" s="16"/>
      <c r="RCP753" s="16"/>
      <c r="RCQ753" s="16"/>
      <c r="RCR753" s="16"/>
      <c r="RCS753" s="16"/>
      <c r="RCT753" s="16"/>
      <c r="RCU753" s="16"/>
      <c r="RCV753" s="16"/>
      <c r="RCW753" s="16"/>
      <c r="RCX753" s="16"/>
      <c r="RCY753" s="16"/>
      <c r="RCZ753" s="16"/>
      <c r="RDA753" s="16"/>
      <c r="RDB753" s="16"/>
      <c r="RDC753" s="16"/>
      <c r="RDD753" s="16"/>
      <c r="RDE753" s="16"/>
      <c r="RDF753" s="16"/>
      <c r="RDG753" s="16"/>
      <c r="RDH753" s="16"/>
      <c r="RDI753" s="16"/>
      <c r="RDJ753" s="16"/>
      <c r="RDK753" s="16"/>
      <c r="RDL753" s="16"/>
      <c r="RDM753" s="16"/>
      <c r="RDN753" s="16"/>
      <c r="RDO753" s="16"/>
      <c r="RDP753" s="16"/>
      <c r="RDQ753" s="16"/>
      <c r="RDR753" s="16"/>
      <c r="RDS753" s="16"/>
      <c r="RDT753" s="16"/>
      <c r="RDU753" s="16"/>
      <c r="RDV753" s="16"/>
      <c r="RDW753" s="16"/>
      <c r="RDX753" s="16"/>
      <c r="RDY753" s="16"/>
      <c r="RDZ753" s="16"/>
      <c r="REA753" s="16"/>
      <c r="REB753" s="16"/>
      <c r="REC753" s="16"/>
      <c r="RED753" s="16"/>
      <c r="REE753" s="16"/>
      <c r="REF753" s="16"/>
      <c r="REG753" s="16"/>
      <c r="REH753" s="16"/>
      <c r="REI753" s="16"/>
      <c r="REJ753" s="16"/>
      <c r="REK753" s="16"/>
      <c r="REL753" s="16"/>
      <c r="REM753" s="16"/>
      <c r="REN753" s="16"/>
      <c r="REO753" s="16"/>
      <c r="REP753" s="16"/>
      <c r="REQ753" s="16"/>
      <c r="RER753" s="16"/>
      <c r="RES753" s="16"/>
      <c r="RET753" s="16"/>
      <c r="REU753" s="16"/>
      <c r="REV753" s="16"/>
      <c r="REW753" s="16"/>
      <c r="REX753" s="16"/>
      <c r="REY753" s="16"/>
      <c r="REZ753" s="16"/>
      <c r="RFA753" s="16"/>
      <c r="RFB753" s="16"/>
      <c r="RFC753" s="16"/>
      <c r="RFD753" s="16"/>
      <c r="RFE753" s="16"/>
      <c r="RFF753" s="16"/>
      <c r="RFG753" s="16"/>
      <c r="RFH753" s="16"/>
      <c r="RFI753" s="16"/>
      <c r="RFJ753" s="16"/>
      <c r="RFK753" s="16"/>
      <c r="RFL753" s="16"/>
      <c r="RFM753" s="16"/>
      <c r="RFN753" s="16"/>
      <c r="RFO753" s="16"/>
      <c r="RFP753" s="16"/>
      <c r="RFQ753" s="16"/>
      <c r="RFR753" s="16"/>
      <c r="RFS753" s="16"/>
      <c r="RFT753" s="16"/>
      <c r="RFU753" s="16"/>
      <c r="RFV753" s="16"/>
      <c r="RFW753" s="16"/>
      <c r="RFX753" s="16"/>
      <c r="RFY753" s="16"/>
      <c r="RFZ753" s="16"/>
      <c r="RGA753" s="16"/>
      <c r="RGB753" s="16"/>
      <c r="RGC753" s="16"/>
      <c r="RGD753" s="16"/>
      <c r="RGE753" s="16"/>
      <c r="RGF753" s="16"/>
      <c r="RGG753" s="16"/>
      <c r="RGH753" s="16"/>
      <c r="RGI753" s="16"/>
      <c r="RGJ753" s="16"/>
      <c r="RGK753" s="16"/>
      <c r="RGL753" s="16"/>
      <c r="RGM753" s="16"/>
      <c r="RGN753" s="16"/>
      <c r="RGO753" s="16"/>
      <c r="RGP753" s="16"/>
      <c r="RGQ753" s="16"/>
      <c r="RGR753" s="16"/>
      <c r="RGS753" s="16"/>
      <c r="RGT753" s="16"/>
      <c r="RGU753" s="16"/>
      <c r="RGV753" s="16"/>
      <c r="RGW753" s="16"/>
      <c r="RGX753" s="16"/>
      <c r="RGY753" s="16"/>
      <c r="RGZ753" s="16"/>
      <c r="RHA753" s="16"/>
      <c r="RHB753" s="16"/>
      <c r="RHC753" s="16"/>
      <c r="RHD753" s="16"/>
      <c r="RHE753" s="16"/>
      <c r="RHF753" s="16"/>
      <c r="RHG753" s="16"/>
      <c r="RHH753" s="16"/>
      <c r="RHI753" s="16"/>
      <c r="RHJ753" s="16"/>
      <c r="RHK753" s="16"/>
      <c r="RHL753" s="16"/>
      <c r="RHM753" s="16"/>
      <c r="RHN753" s="16"/>
      <c r="RHO753" s="16"/>
      <c r="RHP753" s="16"/>
      <c r="RHQ753" s="16"/>
      <c r="RHR753" s="16"/>
      <c r="RHS753" s="16"/>
      <c r="RHT753" s="16"/>
      <c r="RHU753" s="16"/>
      <c r="RHV753" s="16"/>
      <c r="RHW753" s="16"/>
      <c r="RHX753" s="16"/>
      <c r="RHY753" s="16"/>
      <c r="RHZ753" s="16"/>
      <c r="RIA753" s="16"/>
      <c r="RIB753" s="16"/>
      <c r="RIC753" s="16"/>
      <c r="RID753" s="16"/>
      <c r="RIE753" s="16"/>
      <c r="RIF753" s="16"/>
      <c r="RIG753" s="16"/>
      <c r="RIH753" s="16"/>
      <c r="RII753" s="16"/>
      <c r="RIJ753" s="16"/>
      <c r="RIK753" s="16"/>
      <c r="RIL753" s="16"/>
      <c r="RIM753" s="16"/>
      <c r="RIN753" s="16"/>
      <c r="RIO753" s="16"/>
      <c r="RIP753" s="16"/>
      <c r="RIQ753" s="16"/>
      <c r="RIR753" s="16"/>
      <c r="RIS753" s="16"/>
      <c r="RIT753" s="16"/>
      <c r="RIU753" s="16"/>
      <c r="RIV753" s="16"/>
      <c r="RIW753" s="16"/>
      <c r="RIX753" s="16"/>
      <c r="RIY753" s="16"/>
      <c r="RIZ753" s="16"/>
      <c r="RJA753" s="16"/>
      <c r="RJB753" s="16"/>
      <c r="RJC753" s="16"/>
      <c r="RJD753" s="16"/>
      <c r="RJE753" s="16"/>
      <c r="RJF753" s="16"/>
      <c r="RJG753" s="16"/>
      <c r="RJH753" s="16"/>
      <c r="RJI753" s="16"/>
      <c r="RJJ753" s="16"/>
      <c r="RJK753" s="16"/>
      <c r="RJL753" s="16"/>
      <c r="RJM753" s="16"/>
      <c r="RJN753" s="16"/>
      <c r="RJO753" s="16"/>
      <c r="RJP753" s="16"/>
      <c r="RJQ753" s="16"/>
      <c r="RJR753" s="16"/>
      <c r="RJS753" s="16"/>
      <c r="RJT753" s="16"/>
      <c r="RJU753" s="16"/>
      <c r="RJV753" s="16"/>
      <c r="RJW753" s="16"/>
      <c r="RJX753" s="16"/>
      <c r="RJY753" s="16"/>
      <c r="RJZ753" s="16"/>
      <c r="RKA753" s="16"/>
      <c r="RKB753" s="16"/>
      <c r="RKC753" s="16"/>
      <c r="RKD753" s="16"/>
      <c r="RKE753" s="16"/>
      <c r="RKF753" s="16"/>
      <c r="RKG753" s="16"/>
      <c r="RKH753" s="16"/>
      <c r="RKI753" s="16"/>
      <c r="RKJ753" s="16"/>
      <c r="RKK753" s="16"/>
      <c r="RKL753" s="16"/>
      <c r="RKM753" s="16"/>
      <c r="RKN753" s="16"/>
      <c r="RKO753" s="16"/>
      <c r="RKP753" s="16"/>
      <c r="RKQ753" s="16"/>
      <c r="RKR753" s="16"/>
      <c r="RKS753" s="16"/>
      <c r="RKT753" s="16"/>
      <c r="RKU753" s="16"/>
      <c r="RKV753" s="16"/>
      <c r="RKW753" s="16"/>
      <c r="RKX753" s="16"/>
      <c r="RKY753" s="16"/>
      <c r="RKZ753" s="16"/>
      <c r="RLA753" s="16"/>
      <c r="RLB753" s="16"/>
      <c r="RLC753" s="16"/>
      <c r="RLD753" s="16"/>
      <c r="RLE753" s="16"/>
      <c r="RLF753" s="16"/>
      <c r="RLG753" s="16"/>
      <c r="RLH753" s="16"/>
      <c r="RLI753" s="16"/>
      <c r="RLJ753" s="16"/>
      <c r="RLK753" s="16"/>
      <c r="RLL753" s="16"/>
      <c r="RLM753" s="16"/>
      <c r="RLN753" s="16"/>
      <c r="RLO753" s="16"/>
      <c r="RLP753" s="16"/>
      <c r="RLQ753" s="16"/>
      <c r="RLR753" s="16"/>
      <c r="RLS753" s="16"/>
      <c r="RLT753" s="16"/>
      <c r="RLU753" s="16"/>
      <c r="RLV753" s="16"/>
      <c r="RLW753" s="16"/>
      <c r="RLX753" s="16"/>
      <c r="RLY753" s="16"/>
      <c r="RLZ753" s="16"/>
      <c r="RMA753" s="16"/>
      <c r="RMB753" s="16"/>
      <c r="RMC753" s="16"/>
      <c r="RMD753" s="16"/>
      <c r="RME753" s="16"/>
      <c r="RMF753" s="16"/>
      <c r="RMG753" s="16"/>
      <c r="RMH753" s="16"/>
      <c r="RMI753" s="16"/>
      <c r="RMJ753" s="16"/>
      <c r="RMK753" s="16"/>
      <c r="RML753" s="16"/>
      <c r="RMM753" s="16"/>
      <c r="RMN753" s="16"/>
      <c r="RMO753" s="16"/>
      <c r="RMP753" s="16"/>
      <c r="RMQ753" s="16"/>
      <c r="RMR753" s="16"/>
      <c r="RMS753" s="16"/>
      <c r="RMT753" s="16"/>
      <c r="RMU753" s="16"/>
      <c r="RMV753" s="16"/>
      <c r="RMW753" s="16"/>
      <c r="RMX753" s="16"/>
      <c r="RMY753" s="16"/>
      <c r="RMZ753" s="16"/>
      <c r="RNA753" s="16"/>
      <c r="RNB753" s="16"/>
      <c r="RNC753" s="16"/>
      <c r="RND753" s="16"/>
      <c r="RNE753" s="16"/>
      <c r="RNF753" s="16"/>
      <c r="RNG753" s="16"/>
      <c r="RNH753" s="16"/>
      <c r="RNI753" s="16"/>
      <c r="RNJ753" s="16"/>
      <c r="RNK753" s="16"/>
      <c r="RNL753" s="16"/>
      <c r="RNM753" s="16"/>
      <c r="RNN753" s="16"/>
      <c r="RNO753" s="16"/>
      <c r="RNP753" s="16"/>
      <c r="RNQ753" s="16"/>
      <c r="RNR753" s="16"/>
      <c r="RNS753" s="16"/>
      <c r="RNT753" s="16"/>
      <c r="RNU753" s="16"/>
      <c r="RNV753" s="16"/>
      <c r="RNW753" s="16"/>
      <c r="RNX753" s="16"/>
      <c r="RNY753" s="16"/>
      <c r="RNZ753" s="16"/>
      <c r="ROA753" s="16"/>
      <c r="ROB753" s="16"/>
      <c r="ROC753" s="16"/>
      <c r="ROD753" s="16"/>
      <c r="ROE753" s="16"/>
      <c r="ROF753" s="16"/>
      <c r="ROG753" s="16"/>
      <c r="ROH753" s="16"/>
      <c r="ROI753" s="16"/>
      <c r="ROJ753" s="16"/>
      <c r="ROK753" s="16"/>
      <c r="ROL753" s="16"/>
      <c r="ROM753" s="16"/>
      <c r="RON753" s="16"/>
      <c r="ROO753" s="16"/>
      <c r="ROP753" s="16"/>
      <c r="ROQ753" s="16"/>
      <c r="ROR753" s="16"/>
      <c r="ROS753" s="16"/>
      <c r="ROT753" s="16"/>
      <c r="ROU753" s="16"/>
      <c r="ROV753" s="16"/>
      <c r="ROW753" s="16"/>
      <c r="ROX753" s="16"/>
      <c r="ROY753" s="16"/>
      <c r="ROZ753" s="16"/>
      <c r="RPA753" s="16"/>
      <c r="RPB753" s="16"/>
      <c r="RPC753" s="16"/>
      <c r="RPD753" s="16"/>
      <c r="RPE753" s="16"/>
      <c r="RPF753" s="16"/>
      <c r="RPG753" s="16"/>
      <c r="RPH753" s="16"/>
      <c r="RPI753" s="16"/>
      <c r="RPJ753" s="16"/>
      <c r="RPK753" s="16"/>
      <c r="RPL753" s="16"/>
      <c r="RPM753" s="16"/>
      <c r="RPN753" s="16"/>
      <c r="RPO753" s="16"/>
      <c r="RPP753" s="16"/>
      <c r="RPQ753" s="16"/>
      <c r="RPR753" s="16"/>
      <c r="RPS753" s="16"/>
      <c r="RPT753" s="16"/>
      <c r="RPU753" s="16"/>
      <c r="RPV753" s="16"/>
      <c r="RPW753" s="16"/>
      <c r="RPX753" s="16"/>
      <c r="RPY753" s="16"/>
      <c r="RPZ753" s="16"/>
      <c r="RQA753" s="16"/>
      <c r="RQB753" s="16"/>
      <c r="RQC753" s="16"/>
      <c r="RQD753" s="16"/>
      <c r="RQE753" s="16"/>
      <c r="RQF753" s="16"/>
      <c r="RQG753" s="16"/>
      <c r="RQH753" s="16"/>
      <c r="RQI753" s="16"/>
      <c r="RQJ753" s="16"/>
      <c r="RQK753" s="16"/>
      <c r="RQL753" s="16"/>
      <c r="RQM753" s="16"/>
      <c r="RQN753" s="16"/>
      <c r="RQO753" s="16"/>
      <c r="RQP753" s="16"/>
      <c r="RQQ753" s="16"/>
      <c r="RQR753" s="16"/>
      <c r="RQS753" s="16"/>
      <c r="RQT753" s="16"/>
      <c r="RQU753" s="16"/>
      <c r="RQV753" s="16"/>
      <c r="RQW753" s="16"/>
      <c r="RQX753" s="16"/>
      <c r="RQY753" s="16"/>
      <c r="RQZ753" s="16"/>
      <c r="RRA753" s="16"/>
      <c r="RRB753" s="16"/>
      <c r="RRC753" s="16"/>
      <c r="RRD753" s="16"/>
      <c r="RRE753" s="16"/>
      <c r="RRF753" s="16"/>
      <c r="RRG753" s="16"/>
      <c r="RRH753" s="16"/>
      <c r="RRI753" s="16"/>
      <c r="RRJ753" s="16"/>
      <c r="RRK753" s="16"/>
      <c r="RRL753" s="16"/>
      <c r="RRM753" s="16"/>
      <c r="RRN753" s="16"/>
      <c r="RRO753" s="16"/>
      <c r="RRP753" s="16"/>
      <c r="RRQ753" s="16"/>
      <c r="RRR753" s="16"/>
      <c r="RRS753" s="16"/>
      <c r="RRT753" s="16"/>
      <c r="RRU753" s="16"/>
      <c r="RRV753" s="16"/>
      <c r="RRW753" s="16"/>
      <c r="RRX753" s="16"/>
      <c r="RRY753" s="16"/>
      <c r="RRZ753" s="16"/>
      <c r="RSA753" s="16"/>
      <c r="RSB753" s="16"/>
      <c r="RSC753" s="16"/>
      <c r="RSD753" s="16"/>
      <c r="RSE753" s="16"/>
      <c r="RSF753" s="16"/>
      <c r="RSG753" s="16"/>
      <c r="RSH753" s="16"/>
      <c r="RSI753" s="16"/>
      <c r="RSJ753" s="16"/>
      <c r="RSK753" s="16"/>
      <c r="RSL753" s="16"/>
      <c r="RSM753" s="16"/>
      <c r="RSN753" s="16"/>
      <c r="RSO753" s="16"/>
      <c r="RSP753" s="16"/>
      <c r="RSQ753" s="16"/>
      <c r="RSR753" s="16"/>
      <c r="RSS753" s="16"/>
      <c r="RST753" s="16"/>
      <c r="RSU753" s="16"/>
      <c r="RSV753" s="16"/>
      <c r="RSW753" s="16"/>
      <c r="RSX753" s="16"/>
      <c r="RSY753" s="16"/>
      <c r="RSZ753" s="16"/>
      <c r="RTA753" s="16"/>
      <c r="RTB753" s="16"/>
      <c r="RTC753" s="16"/>
      <c r="RTD753" s="16"/>
      <c r="RTE753" s="16"/>
      <c r="RTF753" s="16"/>
      <c r="RTG753" s="16"/>
      <c r="RTH753" s="16"/>
      <c r="RTI753" s="16"/>
      <c r="RTJ753" s="16"/>
      <c r="RTK753" s="16"/>
      <c r="RTL753" s="16"/>
      <c r="RTM753" s="16"/>
      <c r="RTN753" s="16"/>
      <c r="RTO753" s="16"/>
      <c r="RTP753" s="16"/>
      <c r="RTQ753" s="16"/>
      <c r="RTR753" s="16"/>
      <c r="RTS753" s="16"/>
      <c r="RTT753" s="16"/>
      <c r="RTU753" s="16"/>
      <c r="RTV753" s="16"/>
      <c r="RTW753" s="16"/>
      <c r="RTX753" s="16"/>
      <c r="RTY753" s="16"/>
      <c r="RTZ753" s="16"/>
      <c r="RUA753" s="16"/>
      <c r="RUB753" s="16"/>
      <c r="RUC753" s="16"/>
      <c r="RUD753" s="16"/>
      <c r="RUE753" s="16"/>
      <c r="RUF753" s="16"/>
      <c r="RUG753" s="16"/>
      <c r="RUH753" s="16"/>
      <c r="RUI753" s="16"/>
      <c r="RUJ753" s="16"/>
      <c r="RUK753" s="16"/>
      <c r="RUL753" s="16"/>
      <c r="RUM753" s="16"/>
      <c r="RUN753" s="16"/>
      <c r="RUO753" s="16"/>
      <c r="RUP753" s="16"/>
      <c r="RUQ753" s="16"/>
      <c r="RUR753" s="16"/>
      <c r="RUS753" s="16"/>
      <c r="RUT753" s="16"/>
      <c r="RUU753" s="16"/>
      <c r="RUV753" s="16"/>
      <c r="RUW753" s="16"/>
      <c r="RUX753" s="16"/>
      <c r="RUY753" s="16"/>
      <c r="RUZ753" s="16"/>
      <c r="RVA753" s="16"/>
      <c r="RVB753" s="16"/>
      <c r="RVC753" s="16"/>
      <c r="RVD753" s="16"/>
      <c r="RVE753" s="16"/>
      <c r="RVF753" s="16"/>
      <c r="RVG753" s="16"/>
      <c r="RVH753" s="16"/>
      <c r="RVI753" s="16"/>
      <c r="RVJ753" s="16"/>
      <c r="RVK753" s="16"/>
      <c r="RVL753" s="16"/>
      <c r="RVM753" s="16"/>
      <c r="RVN753" s="16"/>
      <c r="RVO753" s="16"/>
      <c r="RVP753" s="16"/>
      <c r="RVQ753" s="16"/>
      <c r="RVR753" s="16"/>
      <c r="RVS753" s="16"/>
      <c r="RVT753" s="16"/>
      <c r="RVU753" s="16"/>
      <c r="RVV753" s="16"/>
      <c r="RVW753" s="16"/>
      <c r="RVX753" s="16"/>
      <c r="RVY753" s="16"/>
      <c r="RVZ753" s="16"/>
      <c r="RWA753" s="16"/>
      <c r="RWB753" s="16"/>
      <c r="RWC753" s="16"/>
      <c r="RWD753" s="16"/>
      <c r="RWE753" s="16"/>
      <c r="RWF753" s="16"/>
      <c r="RWG753" s="16"/>
      <c r="RWH753" s="16"/>
      <c r="RWI753" s="16"/>
      <c r="RWJ753" s="16"/>
      <c r="RWK753" s="16"/>
      <c r="RWL753" s="16"/>
      <c r="RWM753" s="16"/>
      <c r="RWN753" s="16"/>
      <c r="RWO753" s="16"/>
      <c r="RWP753" s="16"/>
      <c r="RWQ753" s="16"/>
      <c r="RWR753" s="16"/>
      <c r="RWS753" s="16"/>
      <c r="RWT753" s="16"/>
      <c r="RWU753" s="16"/>
      <c r="RWV753" s="16"/>
      <c r="RWW753" s="16"/>
      <c r="RWX753" s="16"/>
      <c r="RWY753" s="16"/>
      <c r="RWZ753" s="16"/>
      <c r="RXA753" s="16"/>
      <c r="RXB753" s="16"/>
      <c r="RXC753" s="16"/>
      <c r="RXD753" s="16"/>
      <c r="RXE753" s="16"/>
      <c r="RXF753" s="16"/>
      <c r="RXG753" s="16"/>
      <c r="RXH753" s="16"/>
      <c r="RXI753" s="16"/>
      <c r="RXJ753" s="16"/>
      <c r="RXK753" s="16"/>
      <c r="RXL753" s="16"/>
      <c r="RXM753" s="16"/>
      <c r="RXN753" s="16"/>
      <c r="RXO753" s="16"/>
      <c r="RXP753" s="16"/>
      <c r="RXQ753" s="16"/>
      <c r="RXR753" s="16"/>
      <c r="RXS753" s="16"/>
      <c r="RXT753" s="16"/>
      <c r="RXU753" s="16"/>
      <c r="RXV753" s="16"/>
      <c r="RXW753" s="16"/>
      <c r="RXX753" s="16"/>
      <c r="RXY753" s="16"/>
      <c r="RXZ753" s="16"/>
      <c r="RYA753" s="16"/>
      <c r="RYB753" s="16"/>
      <c r="RYC753" s="16"/>
      <c r="RYD753" s="16"/>
      <c r="RYE753" s="16"/>
      <c r="RYF753" s="16"/>
      <c r="RYG753" s="16"/>
      <c r="RYH753" s="16"/>
      <c r="RYI753" s="16"/>
      <c r="RYJ753" s="16"/>
      <c r="RYK753" s="16"/>
      <c r="RYL753" s="16"/>
      <c r="RYM753" s="16"/>
      <c r="RYN753" s="16"/>
      <c r="RYO753" s="16"/>
      <c r="RYP753" s="16"/>
      <c r="RYQ753" s="16"/>
      <c r="RYR753" s="16"/>
      <c r="RYS753" s="16"/>
      <c r="RYT753" s="16"/>
      <c r="RYU753" s="16"/>
      <c r="RYV753" s="16"/>
      <c r="RYW753" s="16"/>
      <c r="RYX753" s="16"/>
      <c r="RYY753" s="16"/>
      <c r="RYZ753" s="16"/>
      <c r="RZA753" s="16"/>
      <c r="RZB753" s="16"/>
      <c r="RZC753" s="16"/>
      <c r="RZD753" s="16"/>
      <c r="RZE753" s="16"/>
      <c r="RZF753" s="16"/>
      <c r="RZG753" s="16"/>
      <c r="RZH753" s="16"/>
      <c r="RZI753" s="16"/>
      <c r="RZJ753" s="16"/>
      <c r="RZK753" s="16"/>
      <c r="RZL753" s="16"/>
      <c r="RZM753" s="16"/>
      <c r="RZN753" s="16"/>
      <c r="RZO753" s="16"/>
      <c r="RZP753" s="16"/>
      <c r="RZQ753" s="16"/>
      <c r="RZR753" s="16"/>
      <c r="RZS753" s="16"/>
      <c r="RZT753" s="16"/>
      <c r="RZU753" s="16"/>
      <c r="RZV753" s="16"/>
      <c r="RZW753" s="16"/>
      <c r="RZX753" s="16"/>
      <c r="RZY753" s="16"/>
      <c r="RZZ753" s="16"/>
      <c r="SAA753" s="16"/>
      <c r="SAB753" s="16"/>
      <c r="SAC753" s="16"/>
      <c r="SAD753" s="16"/>
      <c r="SAE753" s="16"/>
      <c r="SAF753" s="16"/>
      <c r="SAG753" s="16"/>
      <c r="SAH753" s="16"/>
      <c r="SAI753" s="16"/>
      <c r="SAJ753" s="16"/>
      <c r="SAK753" s="16"/>
      <c r="SAL753" s="16"/>
      <c r="SAM753" s="16"/>
      <c r="SAN753" s="16"/>
      <c r="SAO753" s="16"/>
      <c r="SAP753" s="16"/>
      <c r="SAQ753" s="16"/>
      <c r="SAR753" s="16"/>
      <c r="SAS753" s="16"/>
      <c r="SAT753" s="16"/>
      <c r="SAU753" s="16"/>
      <c r="SAV753" s="16"/>
      <c r="SAW753" s="16"/>
      <c r="SAX753" s="16"/>
      <c r="SAY753" s="16"/>
      <c r="SAZ753" s="16"/>
      <c r="SBA753" s="16"/>
      <c r="SBB753" s="16"/>
      <c r="SBC753" s="16"/>
      <c r="SBD753" s="16"/>
      <c r="SBE753" s="16"/>
      <c r="SBF753" s="16"/>
      <c r="SBG753" s="16"/>
      <c r="SBH753" s="16"/>
      <c r="SBI753" s="16"/>
      <c r="SBJ753" s="16"/>
      <c r="SBK753" s="16"/>
      <c r="SBL753" s="16"/>
      <c r="SBM753" s="16"/>
      <c r="SBN753" s="16"/>
      <c r="SBO753" s="16"/>
      <c r="SBP753" s="16"/>
      <c r="SBQ753" s="16"/>
      <c r="SBR753" s="16"/>
      <c r="SBS753" s="16"/>
      <c r="SBT753" s="16"/>
      <c r="SBU753" s="16"/>
      <c r="SBV753" s="16"/>
      <c r="SBW753" s="16"/>
      <c r="SBX753" s="16"/>
      <c r="SBY753" s="16"/>
      <c r="SBZ753" s="16"/>
      <c r="SCA753" s="16"/>
      <c r="SCB753" s="16"/>
      <c r="SCC753" s="16"/>
      <c r="SCD753" s="16"/>
      <c r="SCE753" s="16"/>
      <c r="SCF753" s="16"/>
      <c r="SCG753" s="16"/>
      <c r="SCH753" s="16"/>
      <c r="SCI753" s="16"/>
      <c r="SCJ753" s="16"/>
      <c r="SCK753" s="16"/>
      <c r="SCL753" s="16"/>
      <c r="SCM753" s="16"/>
      <c r="SCN753" s="16"/>
      <c r="SCO753" s="16"/>
      <c r="SCP753" s="16"/>
      <c r="SCQ753" s="16"/>
      <c r="SCR753" s="16"/>
      <c r="SCS753" s="16"/>
      <c r="SCT753" s="16"/>
      <c r="SCU753" s="16"/>
      <c r="SCV753" s="16"/>
      <c r="SCW753" s="16"/>
      <c r="SCX753" s="16"/>
      <c r="SCY753" s="16"/>
      <c r="SCZ753" s="16"/>
      <c r="SDA753" s="16"/>
      <c r="SDB753" s="16"/>
      <c r="SDC753" s="16"/>
      <c r="SDD753" s="16"/>
      <c r="SDE753" s="16"/>
      <c r="SDF753" s="16"/>
      <c r="SDG753" s="16"/>
      <c r="SDH753" s="16"/>
      <c r="SDI753" s="16"/>
      <c r="SDJ753" s="16"/>
      <c r="SDK753" s="16"/>
      <c r="SDL753" s="16"/>
      <c r="SDM753" s="16"/>
      <c r="SDN753" s="16"/>
      <c r="SDO753" s="16"/>
      <c r="SDP753" s="16"/>
      <c r="SDQ753" s="16"/>
      <c r="SDR753" s="16"/>
      <c r="SDS753" s="16"/>
      <c r="SDT753" s="16"/>
      <c r="SDU753" s="16"/>
      <c r="SDV753" s="16"/>
      <c r="SDW753" s="16"/>
      <c r="SDX753" s="16"/>
      <c r="SDY753" s="16"/>
      <c r="SDZ753" s="16"/>
      <c r="SEA753" s="16"/>
      <c r="SEB753" s="16"/>
      <c r="SEC753" s="16"/>
      <c r="SED753" s="16"/>
      <c r="SEE753" s="16"/>
      <c r="SEF753" s="16"/>
      <c r="SEG753" s="16"/>
      <c r="SEH753" s="16"/>
      <c r="SEI753" s="16"/>
      <c r="SEJ753" s="16"/>
      <c r="SEK753" s="16"/>
      <c r="SEL753" s="16"/>
      <c r="SEM753" s="16"/>
      <c r="SEN753" s="16"/>
      <c r="SEO753" s="16"/>
      <c r="SEP753" s="16"/>
      <c r="SEQ753" s="16"/>
      <c r="SER753" s="16"/>
      <c r="SES753" s="16"/>
      <c r="SET753" s="16"/>
      <c r="SEU753" s="16"/>
      <c r="SEV753" s="16"/>
      <c r="SEW753" s="16"/>
      <c r="SEX753" s="16"/>
      <c r="SEY753" s="16"/>
      <c r="SEZ753" s="16"/>
      <c r="SFA753" s="16"/>
      <c r="SFB753" s="16"/>
      <c r="SFC753" s="16"/>
      <c r="SFD753" s="16"/>
      <c r="SFE753" s="16"/>
      <c r="SFF753" s="16"/>
      <c r="SFG753" s="16"/>
      <c r="SFH753" s="16"/>
      <c r="SFI753" s="16"/>
      <c r="SFJ753" s="16"/>
      <c r="SFK753" s="16"/>
      <c r="SFL753" s="16"/>
      <c r="SFM753" s="16"/>
      <c r="SFN753" s="16"/>
      <c r="SFO753" s="16"/>
      <c r="SFP753" s="16"/>
      <c r="SFQ753" s="16"/>
      <c r="SFR753" s="16"/>
      <c r="SFS753" s="16"/>
      <c r="SFT753" s="16"/>
      <c r="SFU753" s="16"/>
      <c r="SFV753" s="16"/>
      <c r="SFW753" s="16"/>
      <c r="SFX753" s="16"/>
      <c r="SFY753" s="16"/>
      <c r="SFZ753" s="16"/>
      <c r="SGA753" s="16"/>
      <c r="SGB753" s="16"/>
      <c r="SGC753" s="16"/>
      <c r="SGD753" s="16"/>
      <c r="SGE753" s="16"/>
      <c r="SGF753" s="16"/>
      <c r="SGG753" s="16"/>
      <c r="SGH753" s="16"/>
      <c r="SGI753" s="16"/>
      <c r="SGJ753" s="16"/>
      <c r="SGK753" s="16"/>
      <c r="SGL753" s="16"/>
      <c r="SGM753" s="16"/>
      <c r="SGN753" s="16"/>
      <c r="SGO753" s="16"/>
      <c r="SGP753" s="16"/>
      <c r="SGQ753" s="16"/>
      <c r="SGR753" s="16"/>
      <c r="SGS753" s="16"/>
      <c r="SGT753" s="16"/>
      <c r="SGU753" s="16"/>
      <c r="SGV753" s="16"/>
      <c r="SGW753" s="16"/>
      <c r="SGX753" s="16"/>
      <c r="SGY753" s="16"/>
      <c r="SGZ753" s="16"/>
      <c r="SHA753" s="16"/>
      <c r="SHB753" s="16"/>
      <c r="SHC753" s="16"/>
      <c r="SHD753" s="16"/>
      <c r="SHE753" s="16"/>
      <c r="SHF753" s="16"/>
      <c r="SHG753" s="16"/>
      <c r="SHH753" s="16"/>
      <c r="SHI753" s="16"/>
      <c r="SHJ753" s="16"/>
      <c r="SHK753" s="16"/>
      <c r="SHL753" s="16"/>
      <c r="SHM753" s="16"/>
      <c r="SHN753" s="16"/>
      <c r="SHO753" s="16"/>
      <c r="SHP753" s="16"/>
      <c r="SHQ753" s="16"/>
      <c r="SHR753" s="16"/>
      <c r="SHS753" s="16"/>
      <c r="SHT753" s="16"/>
      <c r="SHU753" s="16"/>
      <c r="SHV753" s="16"/>
      <c r="SHW753" s="16"/>
      <c r="SHX753" s="16"/>
      <c r="SHY753" s="16"/>
      <c r="SHZ753" s="16"/>
      <c r="SIA753" s="16"/>
      <c r="SIB753" s="16"/>
      <c r="SIC753" s="16"/>
      <c r="SID753" s="16"/>
      <c r="SIE753" s="16"/>
      <c r="SIF753" s="16"/>
      <c r="SIG753" s="16"/>
      <c r="SIH753" s="16"/>
      <c r="SII753" s="16"/>
      <c r="SIJ753" s="16"/>
      <c r="SIK753" s="16"/>
      <c r="SIL753" s="16"/>
      <c r="SIM753" s="16"/>
      <c r="SIN753" s="16"/>
      <c r="SIO753" s="16"/>
      <c r="SIP753" s="16"/>
      <c r="SIQ753" s="16"/>
      <c r="SIR753" s="16"/>
      <c r="SIS753" s="16"/>
      <c r="SIT753" s="16"/>
      <c r="SIU753" s="16"/>
      <c r="SIV753" s="16"/>
      <c r="SIW753" s="16"/>
      <c r="SIX753" s="16"/>
      <c r="SIY753" s="16"/>
      <c r="SIZ753" s="16"/>
      <c r="SJA753" s="16"/>
      <c r="SJB753" s="16"/>
      <c r="SJC753" s="16"/>
      <c r="SJD753" s="16"/>
      <c r="SJE753" s="16"/>
      <c r="SJF753" s="16"/>
      <c r="SJG753" s="16"/>
      <c r="SJH753" s="16"/>
      <c r="SJI753" s="16"/>
      <c r="SJJ753" s="16"/>
      <c r="SJK753" s="16"/>
      <c r="SJL753" s="16"/>
      <c r="SJM753" s="16"/>
      <c r="SJN753" s="16"/>
      <c r="SJO753" s="16"/>
      <c r="SJP753" s="16"/>
      <c r="SJQ753" s="16"/>
      <c r="SJR753" s="16"/>
      <c r="SJS753" s="16"/>
      <c r="SJT753" s="16"/>
      <c r="SJU753" s="16"/>
      <c r="SJV753" s="16"/>
      <c r="SJW753" s="16"/>
      <c r="SJX753" s="16"/>
      <c r="SJY753" s="16"/>
      <c r="SJZ753" s="16"/>
      <c r="SKA753" s="16"/>
      <c r="SKB753" s="16"/>
      <c r="SKC753" s="16"/>
      <c r="SKD753" s="16"/>
      <c r="SKE753" s="16"/>
      <c r="SKF753" s="16"/>
      <c r="SKG753" s="16"/>
      <c r="SKH753" s="16"/>
      <c r="SKI753" s="16"/>
      <c r="SKJ753" s="16"/>
      <c r="SKK753" s="16"/>
      <c r="SKL753" s="16"/>
      <c r="SKM753" s="16"/>
      <c r="SKN753" s="16"/>
      <c r="SKO753" s="16"/>
      <c r="SKP753" s="16"/>
      <c r="SKQ753" s="16"/>
      <c r="SKR753" s="16"/>
      <c r="SKS753" s="16"/>
      <c r="SKT753" s="16"/>
      <c r="SKU753" s="16"/>
      <c r="SKV753" s="16"/>
      <c r="SKW753" s="16"/>
      <c r="SKX753" s="16"/>
      <c r="SKY753" s="16"/>
      <c r="SKZ753" s="16"/>
      <c r="SLA753" s="16"/>
      <c r="SLB753" s="16"/>
      <c r="SLC753" s="16"/>
      <c r="SLD753" s="16"/>
      <c r="SLE753" s="16"/>
      <c r="SLF753" s="16"/>
      <c r="SLG753" s="16"/>
      <c r="SLH753" s="16"/>
      <c r="SLI753" s="16"/>
      <c r="SLJ753" s="16"/>
      <c r="SLK753" s="16"/>
      <c r="SLL753" s="16"/>
      <c r="SLM753" s="16"/>
      <c r="SLN753" s="16"/>
      <c r="SLO753" s="16"/>
      <c r="SLP753" s="16"/>
      <c r="SLQ753" s="16"/>
      <c r="SLR753" s="16"/>
      <c r="SLS753" s="16"/>
      <c r="SLT753" s="16"/>
      <c r="SLU753" s="16"/>
      <c r="SLV753" s="16"/>
      <c r="SLW753" s="16"/>
      <c r="SLX753" s="16"/>
      <c r="SLY753" s="16"/>
      <c r="SLZ753" s="16"/>
      <c r="SMA753" s="16"/>
      <c r="SMB753" s="16"/>
      <c r="SMC753" s="16"/>
      <c r="SMD753" s="16"/>
      <c r="SME753" s="16"/>
      <c r="SMF753" s="16"/>
      <c r="SMG753" s="16"/>
      <c r="SMH753" s="16"/>
      <c r="SMI753" s="16"/>
      <c r="SMJ753" s="16"/>
      <c r="SMK753" s="16"/>
      <c r="SML753" s="16"/>
      <c r="SMM753" s="16"/>
      <c r="SMN753" s="16"/>
      <c r="SMO753" s="16"/>
      <c r="SMP753" s="16"/>
      <c r="SMQ753" s="16"/>
      <c r="SMR753" s="16"/>
      <c r="SMS753" s="16"/>
      <c r="SMT753" s="16"/>
      <c r="SMU753" s="16"/>
      <c r="SMV753" s="16"/>
      <c r="SMW753" s="16"/>
      <c r="SMX753" s="16"/>
      <c r="SMY753" s="16"/>
      <c r="SMZ753" s="16"/>
      <c r="SNA753" s="16"/>
      <c r="SNB753" s="16"/>
      <c r="SNC753" s="16"/>
      <c r="SND753" s="16"/>
      <c r="SNE753" s="16"/>
      <c r="SNF753" s="16"/>
      <c r="SNG753" s="16"/>
      <c r="SNH753" s="16"/>
      <c r="SNI753" s="16"/>
      <c r="SNJ753" s="16"/>
      <c r="SNK753" s="16"/>
      <c r="SNL753" s="16"/>
      <c r="SNM753" s="16"/>
      <c r="SNN753" s="16"/>
      <c r="SNO753" s="16"/>
      <c r="SNP753" s="16"/>
      <c r="SNQ753" s="16"/>
      <c r="SNR753" s="16"/>
      <c r="SNS753" s="16"/>
      <c r="SNT753" s="16"/>
      <c r="SNU753" s="16"/>
      <c r="SNV753" s="16"/>
      <c r="SNW753" s="16"/>
      <c r="SNX753" s="16"/>
      <c r="SNY753" s="16"/>
      <c r="SNZ753" s="16"/>
      <c r="SOA753" s="16"/>
      <c r="SOB753" s="16"/>
      <c r="SOC753" s="16"/>
      <c r="SOD753" s="16"/>
      <c r="SOE753" s="16"/>
      <c r="SOF753" s="16"/>
      <c r="SOG753" s="16"/>
      <c r="SOH753" s="16"/>
      <c r="SOI753" s="16"/>
      <c r="SOJ753" s="16"/>
      <c r="SOK753" s="16"/>
      <c r="SOL753" s="16"/>
      <c r="SOM753" s="16"/>
      <c r="SON753" s="16"/>
      <c r="SOO753" s="16"/>
      <c r="SOP753" s="16"/>
      <c r="SOQ753" s="16"/>
      <c r="SOR753" s="16"/>
      <c r="SOS753" s="16"/>
      <c r="SOT753" s="16"/>
      <c r="SOU753" s="16"/>
      <c r="SOV753" s="16"/>
      <c r="SOW753" s="16"/>
      <c r="SOX753" s="16"/>
      <c r="SOY753" s="16"/>
      <c r="SOZ753" s="16"/>
      <c r="SPA753" s="16"/>
      <c r="SPB753" s="16"/>
      <c r="SPC753" s="16"/>
      <c r="SPD753" s="16"/>
      <c r="SPE753" s="16"/>
      <c r="SPF753" s="16"/>
      <c r="SPG753" s="16"/>
      <c r="SPH753" s="16"/>
      <c r="SPI753" s="16"/>
      <c r="SPJ753" s="16"/>
      <c r="SPK753" s="16"/>
      <c r="SPL753" s="16"/>
      <c r="SPM753" s="16"/>
      <c r="SPN753" s="16"/>
      <c r="SPO753" s="16"/>
      <c r="SPP753" s="16"/>
      <c r="SPQ753" s="16"/>
      <c r="SPR753" s="16"/>
      <c r="SPS753" s="16"/>
      <c r="SPT753" s="16"/>
      <c r="SPU753" s="16"/>
      <c r="SPV753" s="16"/>
      <c r="SPW753" s="16"/>
      <c r="SPX753" s="16"/>
      <c r="SPY753" s="16"/>
      <c r="SPZ753" s="16"/>
      <c r="SQA753" s="16"/>
      <c r="SQB753" s="16"/>
      <c r="SQC753" s="16"/>
      <c r="SQD753" s="16"/>
      <c r="SQE753" s="16"/>
      <c r="SQF753" s="16"/>
      <c r="SQG753" s="16"/>
      <c r="SQH753" s="16"/>
      <c r="SQI753" s="16"/>
      <c r="SQJ753" s="16"/>
      <c r="SQK753" s="16"/>
      <c r="SQL753" s="16"/>
      <c r="SQM753" s="16"/>
      <c r="SQN753" s="16"/>
      <c r="SQO753" s="16"/>
      <c r="SQP753" s="16"/>
      <c r="SQQ753" s="16"/>
      <c r="SQR753" s="16"/>
      <c r="SQS753" s="16"/>
      <c r="SQT753" s="16"/>
      <c r="SQU753" s="16"/>
      <c r="SQV753" s="16"/>
      <c r="SQW753" s="16"/>
      <c r="SQX753" s="16"/>
      <c r="SQY753" s="16"/>
      <c r="SQZ753" s="16"/>
      <c r="SRA753" s="16"/>
      <c r="SRB753" s="16"/>
      <c r="SRC753" s="16"/>
      <c r="SRD753" s="16"/>
      <c r="SRE753" s="16"/>
      <c r="SRF753" s="16"/>
      <c r="SRG753" s="16"/>
      <c r="SRH753" s="16"/>
      <c r="SRI753" s="16"/>
      <c r="SRJ753" s="16"/>
      <c r="SRK753" s="16"/>
      <c r="SRL753" s="16"/>
      <c r="SRM753" s="16"/>
      <c r="SRN753" s="16"/>
      <c r="SRO753" s="16"/>
      <c r="SRP753" s="16"/>
      <c r="SRQ753" s="16"/>
      <c r="SRR753" s="16"/>
      <c r="SRS753" s="16"/>
      <c r="SRT753" s="16"/>
      <c r="SRU753" s="16"/>
      <c r="SRV753" s="16"/>
      <c r="SRW753" s="16"/>
      <c r="SRX753" s="16"/>
      <c r="SRY753" s="16"/>
      <c r="SRZ753" s="16"/>
      <c r="SSA753" s="16"/>
      <c r="SSB753" s="16"/>
      <c r="SSC753" s="16"/>
      <c r="SSD753" s="16"/>
      <c r="SSE753" s="16"/>
      <c r="SSF753" s="16"/>
      <c r="SSG753" s="16"/>
      <c r="SSH753" s="16"/>
      <c r="SSI753" s="16"/>
      <c r="SSJ753" s="16"/>
      <c r="SSK753" s="16"/>
      <c r="SSL753" s="16"/>
      <c r="SSM753" s="16"/>
      <c r="SSN753" s="16"/>
      <c r="SSO753" s="16"/>
      <c r="SSP753" s="16"/>
      <c r="SSQ753" s="16"/>
      <c r="SSR753" s="16"/>
      <c r="SSS753" s="16"/>
      <c r="SST753" s="16"/>
      <c r="SSU753" s="16"/>
      <c r="SSV753" s="16"/>
      <c r="SSW753" s="16"/>
      <c r="SSX753" s="16"/>
      <c r="SSY753" s="16"/>
      <c r="SSZ753" s="16"/>
      <c r="STA753" s="16"/>
      <c r="STB753" s="16"/>
      <c r="STC753" s="16"/>
      <c r="STD753" s="16"/>
      <c r="STE753" s="16"/>
      <c r="STF753" s="16"/>
      <c r="STG753" s="16"/>
      <c r="STH753" s="16"/>
      <c r="STI753" s="16"/>
      <c r="STJ753" s="16"/>
      <c r="STK753" s="16"/>
      <c r="STL753" s="16"/>
      <c r="STM753" s="16"/>
      <c r="STN753" s="16"/>
      <c r="STO753" s="16"/>
      <c r="STP753" s="16"/>
      <c r="STQ753" s="16"/>
      <c r="STR753" s="16"/>
      <c r="STS753" s="16"/>
      <c r="STT753" s="16"/>
      <c r="STU753" s="16"/>
      <c r="STV753" s="16"/>
      <c r="STW753" s="16"/>
      <c r="STX753" s="16"/>
      <c r="STY753" s="16"/>
      <c r="STZ753" s="16"/>
      <c r="SUA753" s="16"/>
      <c r="SUB753" s="16"/>
      <c r="SUC753" s="16"/>
      <c r="SUD753" s="16"/>
      <c r="SUE753" s="16"/>
      <c r="SUF753" s="16"/>
      <c r="SUG753" s="16"/>
      <c r="SUH753" s="16"/>
      <c r="SUI753" s="16"/>
      <c r="SUJ753" s="16"/>
      <c r="SUK753" s="16"/>
      <c r="SUL753" s="16"/>
      <c r="SUM753" s="16"/>
      <c r="SUN753" s="16"/>
      <c r="SUO753" s="16"/>
      <c r="SUP753" s="16"/>
      <c r="SUQ753" s="16"/>
      <c r="SUR753" s="16"/>
      <c r="SUS753" s="16"/>
      <c r="SUT753" s="16"/>
      <c r="SUU753" s="16"/>
      <c r="SUV753" s="16"/>
      <c r="SUW753" s="16"/>
      <c r="SUX753" s="16"/>
      <c r="SUY753" s="16"/>
      <c r="SUZ753" s="16"/>
      <c r="SVA753" s="16"/>
      <c r="SVB753" s="16"/>
      <c r="SVC753" s="16"/>
      <c r="SVD753" s="16"/>
      <c r="SVE753" s="16"/>
      <c r="SVF753" s="16"/>
      <c r="SVG753" s="16"/>
      <c r="SVH753" s="16"/>
      <c r="SVI753" s="16"/>
      <c r="SVJ753" s="16"/>
      <c r="SVK753" s="16"/>
      <c r="SVL753" s="16"/>
      <c r="SVM753" s="16"/>
      <c r="SVN753" s="16"/>
      <c r="SVO753" s="16"/>
      <c r="SVP753" s="16"/>
      <c r="SVQ753" s="16"/>
      <c r="SVR753" s="16"/>
      <c r="SVS753" s="16"/>
      <c r="SVT753" s="16"/>
      <c r="SVU753" s="16"/>
      <c r="SVV753" s="16"/>
      <c r="SVW753" s="16"/>
      <c r="SVX753" s="16"/>
      <c r="SVY753" s="16"/>
      <c r="SVZ753" s="16"/>
      <c r="SWA753" s="16"/>
      <c r="SWB753" s="16"/>
      <c r="SWC753" s="16"/>
      <c r="SWD753" s="16"/>
      <c r="SWE753" s="16"/>
      <c r="SWF753" s="16"/>
      <c r="SWG753" s="16"/>
      <c r="SWH753" s="16"/>
      <c r="SWI753" s="16"/>
      <c r="SWJ753" s="16"/>
      <c r="SWK753" s="16"/>
      <c r="SWL753" s="16"/>
      <c r="SWM753" s="16"/>
      <c r="SWN753" s="16"/>
      <c r="SWO753" s="16"/>
      <c r="SWP753" s="16"/>
      <c r="SWQ753" s="16"/>
      <c r="SWR753" s="16"/>
      <c r="SWS753" s="16"/>
      <c r="SWT753" s="16"/>
      <c r="SWU753" s="16"/>
      <c r="SWV753" s="16"/>
      <c r="SWW753" s="16"/>
      <c r="SWX753" s="16"/>
      <c r="SWY753" s="16"/>
      <c r="SWZ753" s="16"/>
      <c r="SXA753" s="16"/>
      <c r="SXB753" s="16"/>
      <c r="SXC753" s="16"/>
      <c r="SXD753" s="16"/>
      <c r="SXE753" s="16"/>
      <c r="SXF753" s="16"/>
      <c r="SXG753" s="16"/>
      <c r="SXH753" s="16"/>
      <c r="SXI753" s="16"/>
      <c r="SXJ753" s="16"/>
      <c r="SXK753" s="16"/>
      <c r="SXL753" s="16"/>
      <c r="SXM753" s="16"/>
      <c r="SXN753" s="16"/>
      <c r="SXO753" s="16"/>
      <c r="SXP753" s="16"/>
      <c r="SXQ753" s="16"/>
      <c r="SXR753" s="16"/>
      <c r="SXS753" s="16"/>
      <c r="SXT753" s="16"/>
      <c r="SXU753" s="16"/>
      <c r="SXV753" s="16"/>
      <c r="SXW753" s="16"/>
      <c r="SXX753" s="16"/>
      <c r="SXY753" s="16"/>
      <c r="SXZ753" s="16"/>
      <c r="SYA753" s="16"/>
      <c r="SYB753" s="16"/>
      <c r="SYC753" s="16"/>
      <c r="SYD753" s="16"/>
      <c r="SYE753" s="16"/>
      <c r="SYF753" s="16"/>
      <c r="SYG753" s="16"/>
      <c r="SYH753" s="16"/>
      <c r="SYI753" s="16"/>
      <c r="SYJ753" s="16"/>
      <c r="SYK753" s="16"/>
      <c r="SYL753" s="16"/>
      <c r="SYM753" s="16"/>
      <c r="SYN753" s="16"/>
      <c r="SYO753" s="16"/>
      <c r="SYP753" s="16"/>
      <c r="SYQ753" s="16"/>
      <c r="SYR753" s="16"/>
      <c r="SYS753" s="16"/>
      <c r="SYT753" s="16"/>
      <c r="SYU753" s="16"/>
      <c r="SYV753" s="16"/>
      <c r="SYW753" s="16"/>
      <c r="SYX753" s="16"/>
      <c r="SYY753" s="16"/>
      <c r="SYZ753" s="16"/>
      <c r="SZA753" s="16"/>
      <c r="SZB753" s="16"/>
      <c r="SZC753" s="16"/>
      <c r="SZD753" s="16"/>
      <c r="SZE753" s="16"/>
      <c r="SZF753" s="16"/>
      <c r="SZG753" s="16"/>
      <c r="SZH753" s="16"/>
      <c r="SZI753" s="16"/>
      <c r="SZJ753" s="16"/>
      <c r="SZK753" s="16"/>
      <c r="SZL753" s="16"/>
      <c r="SZM753" s="16"/>
      <c r="SZN753" s="16"/>
      <c r="SZO753" s="16"/>
      <c r="SZP753" s="16"/>
      <c r="SZQ753" s="16"/>
      <c r="SZR753" s="16"/>
      <c r="SZS753" s="16"/>
      <c r="SZT753" s="16"/>
      <c r="SZU753" s="16"/>
      <c r="SZV753" s="16"/>
      <c r="SZW753" s="16"/>
      <c r="SZX753" s="16"/>
      <c r="SZY753" s="16"/>
      <c r="SZZ753" s="16"/>
      <c r="TAA753" s="16"/>
      <c r="TAB753" s="16"/>
      <c r="TAC753" s="16"/>
      <c r="TAD753" s="16"/>
      <c r="TAE753" s="16"/>
      <c r="TAF753" s="16"/>
      <c r="TAG753" s="16"/>
      <c r="TAH753" s="16"/>
      <c r="TAI753" s="16"/>
      <c r="TAJ753" s="16"/>
      <c r="TAK753" s="16"/>
      <c r="TAL753" s="16"/>
      <c r="TAM753" s="16"/>
      <c r="TAN753" s="16"/>
      <c r="TAO753" s="16"/>
      <c r="TAP753" s="16"/>
      <c r="TAQ753" s="16"/>
      <c r="TAR753" s="16"/>
      <c r="TAS753" s="16"/>
      <c r="TAT753" s="16"/>
      <c r="TAU753" s="16"/>
      <c r="TAV753" s="16"/>
      <c r="TAW753" s="16"/>
      <c r="TAX753" s="16"/>
      <c r="TAY753" s="16"/>
      <c r="TAZ753" s="16"/>
      <c r="TBA753" s="16"/>
      <c r="TBB753" s="16"/>
      <c r="TBC753" s="16"/>
      <c r="TBD753" s="16"/>
      <c r="TBE753" s="16"/>
      <c r="TBF753" s="16"/>
      <c r="TBG753" s="16"/>
      <c r="TBH753" s="16"/>
      <c r="TBI753" s="16"/>
      <c r="TBJ753" s="16"/>
      <c r="TBK753" s="16"/>
      <c r="TBL753" s="16"/>
      <c r="TBM753" s="16"/>
      <c r="TBN753" s="16"/>
      <c r="TBO753" s="16"/>
      <c r="TBP753" s="16"/>
      <c r="TBQ753" s="16"/>
      <c r="TBR753" s="16"/>
      <c r="TBS753" s="16"/>
      <c r="TBT753" s="16"/>
      <c r="TBU753" s="16"/>
      <c r="TBV753" s="16"/>
      <c r="TBW753" s="16"/>
      <c r="TBX753" s="16"/>
      <c r="TBY753" s="16"/>
      <c r="TBZ753" s="16"/>
      <c r="TCA753" s="16"/>
      <c r="TCB753" s="16"/>
      <c r="TCC753" s="16"/>
      <c r="TCD753" s="16"/>
      <c r="TCE753" s="16"/>
      <c r="TCF753" s="16"/>
      <c r="TCG753" s="16"/>
      <c r="TCH753" s="16"/>
      <c r="TCI753" s="16"/>
      <c r="TCJ753" s="16"/>
      <c r="TCK753" s="16"/>
      <c r="TCL753" s="16"/>
      <c r="TCM753" s="16"/>
      <c r="TCN753" s="16"/>
      <c r="TCO753" s="16"/>
      <c r="TCP753" s="16"/>
      <c r="TCQ753" s="16"/>
      <c r="TCR753" s="16"/>
      <c r="TCS753" s="16"/>
      <c r="TCT753" s="16"/>
      <c r="TCU753" s="16"/>
      <c r="TCV753" s="16"/>
      <c r="TCW753" s="16"/>
      <c r="TCX753" s="16"/>
      <c r="TCY753" s="16"/>
      <c r="TCZ753" s="16"/>
      <c r="TDA753" s="16"/>
      <c r="TDB753" s="16"/>
      <c r="TDC753" s="16"/>
      <c r="TDD753" s="16"/>
      <c r="TDE753" s="16"/>
      <c r="TDF753" s="16"/>
      <c r="TDG753" s="16"/>
      <c r="TDH753" s="16"/>
      <c r="TDI753" s="16"/>
      <c r="TDJ753" s="16"/>
      <c r="TDK753" s="16"/>
      <c r="TDL753" s="16"/>
      <c r="TDM753" s="16"/>
      <c r="TDN753" s="16"/>
      <c r="TDO753" s="16"/>
      <c r="TDP753" s="16"/>
      <c r="TDQ753" s="16"/>
      <c r="TDR753" s="16"/>
      <c r="TDS753" s="16"/>
      <c r="TDT753" s="16"/>
      <c r="TDU753" s="16"/>
      <c r="TDV753" s="16"/>
      <c r="TDW753" s="16"/>
      <c r="TDX753" s="16"/>
      <c r="TDY753" s="16"/>
      <c r="TDZ753" s="16"/>
      <c r="TEA753" s="16"/>
      <c r="TEB753" s="16"/>
      <c r="TEC753" s="16"/>
      <c r="TED753" s="16"/>
      <c r="TEE753" s="16"/>
      <c r="TEF753" s="16"/>
      <c r="TEG753" s="16"/>
      <c r="TEH753" s="16"/>
      <c r="TEI753" s="16"/>
      <c r="TEJ753" s="16"/>
      <c r="TEK753" s="16"/>
      <c r="TEL753" s="16"/>
      <c r="TEM753" s="16"/>
      <c r="TEN753" s="16"/>
      <c r="TEO753" s="16"/>
      <c r="TEP753" s="16"/>
      <c r="TEQ753" s="16"/>
      <c r="TER753" s="16"/>
      <c r="TES753" s="16"/>
      <c r="TET753" s="16"/>
      <c r="TEU753" s="16"/>
      <c r="TEV753" s="16"/>
      <c r="TEW753" s="16"/>
      <c r="TEX753" s="16"/>
      <c r="TEY753" s="16"/>
      <c r="TEZ753" s="16"/>
      <c r="TFA753" s="16"/>
      <c r="TFB753" s="16"/>
      <c r="TFC753" s="16"/>
      <c r="TFD753" s="16"/>
      <c r="TFE753" s="16"/>
      <c r="TFF753" s="16"/>
      <c r="TFG753" s="16"/>
      <c r="TFH753" s="16"/>
      <c r="TFI753" s="16"/>
      <c r="TFJ753" s="16"/>
      <c r="TFK753" s="16"/>
      <c r="TFL753" s="16"/>
      <c r="TFM753" s="16"/>
      <c r="TFN753" s="16"/>
      <c r="TFO753" s="16"/>
      <c r="TFP753" s="16"/>
      <c r="TFQ753" s="16"/>
      <c r="TFR753" s="16"/>
      <c r="TFS753" s="16"/>
      <c r="TFT753" s="16"/>
      <c r="TFU753" s="16"/>
      <c r="TFV753" s="16"/>
      <c r="TFW753" s="16"/>
      <c r="TFX753" s="16"/>
      <c r="TFY753" s="16"/>
      <c r="TFZ753" s="16"/>
      <c r="TGA753" s="16"/>
      <c r="TGB753" s="16"/>
      <c r="TGC753" s="16"/>
      <c r="TGD753" s="16"/>
      <c r="TGE753" s="16"/>
      <c r="TGF753" s="16"/>
      <c r="TGG753" s="16"/>
      <c r="TGH753" s="16"/>
      <c r="TGI753" s="16"/>
      <c r="TGJ753" s="16"/>
      <c r="TGK753" s="16"/>
      <c r="TGL753" s="16"/>
      <c r="TGM753" s="16"/>
      <c r="TGN753" s="16"/>
      <c r="TGO753" s="16"/>
      <c r="TGP753" s="16"/>
      <c r="TGQ753" s="16"/>
      <c r="TGR753" s="16"/>
      <c r="TGS753" s="16"/>
      <c r="TGT753" s="16"/>
      <c r="TGU753" s="16"/>
      <c r="TGV753" s="16"/>
      <c r="TGW753" s="16"/>
      <c r="TGX753" s="16"/>
      <c r="TGY753" s="16"/>
      <c r="TGZ753" s="16"/>
      <c r="THA753" s="16"/>
      <c r="THB753" s="16"/>
      <c r="THC753" s="16"/>
      <c r="THD753" s="16"/>
      <c r="THE753" s="16"/>
      <c r="THF753" s="16"/>
      <c r="THG753" s="16"/>
      <c r="THH753" s="16"/>
      <c r="THI753" s="16"/>
      <c r="THJ753" s="16"/>
      <c r="THK753" s="16"/>
      <c r="THL753" s="16"/>
      <c r="THM753" s="16"/>
      <c r="THN753" s="16"/>
      <c r="THO753" s="16"/>
      <c r="THP753" s="16"/>
      <c r="THQ753" s="16"/>
      <c r="THR753" s="16"/>
      <c r="THS753" s="16"/>
      <c r="THT753" s="16"/>
      <c r="THU753" s="16"/>
      <c r="THV753" s="16"/>
      <c r="THW753" s="16"/>
      <c r="THX753" s="16"/>
      <c r="THY753" s="16"/>
      <c r="THZ753" s="16"/>
      <c r="TIA753" s="16"/>
      <c r="TIB753" s="16"/>
      <c r="TIC753" s="16"/>
      <c r="TID753" s="16"/>
      <c r="TIE753" s="16"/>
      <c r="TIF753" s="16"/>
      <c r="TIG753" s="16"/>
      <c r="TIH753" s="16"/>
      <c r="TII753" s="16"/>
      <c r="TIJ753" s="16"/>
      <c r="TIK753" s="16"/>
      <c r="TIL753" s="16"/>
      <c r="TIM753" s="16"/>
      <c r="TIN753" s="16"/>
      <c r="TIO753" s="16"/>
      <c r="TIP753" s="16"/>
      <c r="TIQ753" s="16"/>
      <c r="TIR753" s="16"/>
      <c r="TIS753" s="16"/>
      <c r="TIT753" s="16"/>
      <c r="TIU753" s="16"/>
      <c r="TIV753" s="16"/>
      <c r="TIW753" s="16"/>
      <c r="TIX753" s="16"/>
      <c r="TIY753" s="16"/>
      <c r="TIZ753" s="16"/>
      <c r="TJA753" s="16"/>
      <c r="TJB753" s="16"/>
      <c r="TJC753" s="16"/>
      <c r="TJD753" s="16"/>
      <c r="TJE753" s="16"/>
      <c r="TJF753" s="16"/>
      <c r="TJG753" s="16"/>
      <c r="TJH753" s="16"/>
      <c r="TJI753" s="16"/>
      <c r="TJJ753" s="16"/>
      <c r="TJK753" s="16"/>
      <c r="TJL753" s="16"/>
      <c r="TJM753" s="16"/>
      <c r="TJN753" s="16"/>
      <c r="TJO753" s="16"/>
      <c r="TJP753" s="16"/>
      <c r="TJQ753" s="16"/>
      <c r="TJR753" s="16"/>
      <c r="TJS753" s="16"/>
      <c r="TJT753" s="16"/>
      <c r="TJU753" s="16"/>
      <c r="TJV753" s="16"/>
      <c r="TJW753" s="16"/>
      <c r="TJX753" s="16"/>
      <c r="TJY753" s="16"/>
      <c r="TJZ753" s="16"/>
      <c r="TKA753" s="16"/>
      <c r="TKB753" s="16"/>
      <c r="TKC753" s="16"/>
      <c r="TKD753" s="16"/>
      <c r="TKE753" s="16"/>
      <c r="TKF753" s="16"/>
      <c r="TKG753" s="16"/>
      <c r="TKH753" s="16"/>
      <c r="TKI753" s="16"/>
      <c r="TKJ753" s="16"/>
      <c r="TKK753" s="16"/>
      <c r="TKL753" s="16"/>
      <c r="TKM753" s="16"/>
      <c r="TKN753" s="16"/>
      <c r="TKO753" s="16"/>
      <c r="TKP753" s="16"/>
      <c r="TKQ753" s="16"/>
      <c r="TKR753" s="16"/>
      <c r="TKS753" s="16"/>
      <c r="TKT753" s="16"/>
      <c r="TKU753" s="16"/>
      <c r="TKV753" s="16"/>
      <c r="TKW753" s="16"/>
      <c r="TKX753" s="16"/>
      <c r="TKY753" s="16"/>
      <c r="TKZ753" s="16"/>
      <c r="TLA753" s="16"/>
      <c r="TLB753" s="16"/>
      <c r="TLC753" s="16"/>
      <c r="TLD753" s="16"/>
      <c r="TLE753" s="16"/>
      <c r="TLF753" s="16"/>
      <c r="TLG753" s="16"/>
      <c r="TLH753" s="16"/>
      <c r="TLI753" s="16"/>
      <c r="TLJ753" s="16"/>
      <c r="TLK753" s="16"/>
      <c r="TLL753" s="16"/>
      <c r="TLM753" s="16"/>
      <c r="TLN753" s="16"/>
      <c r="TLO753" s="16"/>
      <c r="TLP753" s="16"/>
      <c r="TLQ753" s="16"/>
      <c r="TLR753" s="16"/>
      <c r="TLS753" s="16"/>
      <c r="TLT753" s="16"/>
      <c r="TLU753" s="16"/>
      <c r="TLV753" s="16"/>
      <c r="TLW753" s="16"/>
      <c r="TLX753" s="16"/>
      <c r="TLY753" s="16"/>
      <c r="TLZ753" s="16"/>
      <c r="TMA753" s="16"/>
      <c r="TMB753" s="16"/>
      <c r="TMC753" s="16"/>
      <c r="TMD753" s="16"/>
      <c r="TME753" s="16"/>
      <c r="TMF753" s="16"/>
      <c r="TMG753" s="16"/>
      <c r="TMH753" s="16"/>
      <c r="TMI753" s="16"/>
      <c r="TMJ753" s="16"/>
      <c r="TMK753" s="16"/>
      <c r="TML753" s="16"/>
      <c r="TMM753" s="16"/>
      <c r="TMN753" s="16"/>
      <c r="TMO753" s="16"/>
      <c r="TMP753" s="16"/>
      <c r="TMQ753" s="16"/>
      <c r="TMR753" s="16"/>
      <c r="TMS753" s="16"/>
      <c r="TMT753" s="16"/>
      <c r="TMU753" s="16"/>
      <c r="TMV753" s="16"/>
      <c r="TMW753" s="16"/>
      <c r="TMX753" s="16"/>
      <c r="TMY753" s="16"/>
      <c r="TMZ753" s="16"/>
      <c r="TNA753" s="16"/>
      <c r="TNB753" s="16"/>
      <c r="TNC753" s="16"/>
      <c r="TND753" s="16"/>
      <c r="TNE753" s="16"/>
      <c r="TNF753" s="16"/>
      <c r="TNG753" s="16"/>
      <c r="TNH753" s="16"/>
      <c r="TNI753" s="16"/>
      <c r="TNJ753" s="16"/>
      <c r="TNK753" s="16"/>
      <c r="TNL753" s="16"/>
      <c r="TNM753" s="16"/>
      <c r="TNN753" s="16"/>
      <c r="TNO753" s="16"/>
      <c r="TNP753" s="16"/>
      <c r="TNQ753" s="16"/>
      <c r="TNR753" s="16"/>
      <c r="TNS753" s="16"/>
      <c r="TNT753" s="16"/>
      <c r="TNU753" s="16"/>
      <c r="TNV753" s="16"/>
      <c r="TNW753" s="16"/>
      <c r="TNX753" s="16"/>
      <c r="TNY753" s="16"/>
      <c r="TNZ753" s="16"/>
      <c r="TOA753" s="16"/>
      <c r="TOB753" s="16"/>
      <c r="TOC753" s="16"/>
      <c r="TOD753" s="16"/>
      <c r="TOE753" s="16"/>
      <c r="TOF753" s="16"/>
      <c r="TOG753" s="16"/>
      <c r="TOH753" s="16"/>
      <c r="TOI753" s="16"/>
      <c r="TOJ753" s="16"/>
      <c r="TOK753" s="16"/>
      <c r="TOL753" s="16"/>
      <c r="TOM753" s="16"/>
      <c r="TON753" s="16"/>
      <c r="TOO753" s="16"/>
      <c r="TOP753" s="16"/>
      <c r="TOQ753" s="16"/>
      <c r="TOR753" s="16"/>
      <c r="TOS753" s="16"/>
      <c r="TOT753" s="16"/>
      <c r="TOU753" s="16"/>
      <c r="TOV753" s="16"/>
      <c r="TOW753" s="16"/>
      <c r="TOX753" s="16"/>
      <c r="TOY753" s="16"/>
      <c r="TOZ753" s="16"/>
      <c r="TPA753" s="16"/>
      <c r="TPB753" s="16"/>
      <c r="TPC753" s="16"/>
      <c r="TPD753" s="16"/>
      <c r="TPE753" s="16"/>
      <c r="TPF753" s="16"/>
      <c r="TPG753" s="16"/>
      <c r="TPH753" s="16"/>
      <c r="TPI753" s="16"/>
      <c r="TPJ753" s="16"/>
      <c r="TPK753" s="16"/>
      <c r="TPL753" s="16"/>
      <c r="TPM753" s="16"/>
      <c r="TPN753" s="16"/>
      <c r="TPO753" s="16"/>
      <c r="TPP753" s="16"/>
      <c r="TPQ753" s="16"/>
      <c r="TPR753" s="16"/>
      <c r="TPS753" s="16"/>
      <c r="TPT753" s="16"/>
      <c r="TPU753" s="16"/>
      <c r="TPV753" s="16"/>
      <c r="TPW753" s="16"/>
      <c r="TPX753" s="16"/>
      <c r="TPY753" s="16"/>
      <c r="TPZ753" s="16"/>
      <c r="TQA753" s="16"/>
      <c r="TQB753" s="16"/>
      <c r="TQC753" s="16"/>
      <c r="TQD753" s="16"/>
      <c r="TQE753" s="16"/>
      <c r="TQF753" s="16"/>
      <c r="TQG753" s="16"/>
      <c r="TQH753" s="16"/>
      <c r="TQI753" s="16"/>
      <c r="TQJ753" s="16"/>
      <c r="TQK753" s="16"/>
      <c r="TQL753" s="16"/>
      <c r="TQM753" s="16"/>
      <c r="TQN753" s="16"/>
      <c r="TQO753" s="16"/>
      <c r="TQP753" s="16"/>
      <c r="TQQ753" s="16"/>
      <c r="TQR753" s="16"/>
      <c r="TQS753" s="16"/>
      <c r="TQT753" s="16"/>
      <c r="TQU753" s="16"/>
      <c r="TQV753" s="16"/>
      <c r="TQW753" s="16"/>
      <c r="TQX753" s="16"/>
      <c r="TQY753" s="16"/>
      <c r="TQZ753" s="16"/>
      <c r="TRA753" s="16"/>
      <c r="TRB753" s="16"/>
      <c r="TRC753" s="16"/>
      <c r="TRD753" s="16"/>
      <c r="TRE753" s="16"/>
      <c r="TRF753" s="16"/>
      <c r="TRG753" s="16"/>
      <c r="TRH753" s="16"/>
      <c r="TRI753" s="16"/>
      <c r="TRJ753" s="16"/>
      <c r="TRK753" s="16"/>
      <c r="TRL753" s="16"/>
      <c r="TRM753" s="16"/>
      <c r="TRN753" s="16"/>
      <c r="TRO753" s="16"/>
      <c r="TRP753" s="16"/>
      <c r="TRQ753" s="16"/>
      <c r="TRR753" s="16"/>
      <c r="TRS753" s="16"/>
      <c r="TRT753" s="16"/>
      <c r="TRU753" s="16"/>
      <c r="TRV753" s="16"/>
      <c r="TRW753" s="16"/>
      <c r="TRX753" s="16"/>
      <c r="TRY753" s="16"/>
      <c r="TRZ753" s="16"/>
      <c r="TSA753" s="16"/>
      <c r="TSB753" s="16"/>
      <c r="TSC753" s="16"/>
      <c r="TSD753" s="16"/>
      <c r="TSE753" s="16"/>
      <c r="TSF753" s="16"/>
      <c r="TSG753" s="16"/>
      <c r="TSH753" s="16"/>
      <c r="TSI753" s="16"/>
      <c r="TSJ753" s="16"/>
      <c r="TSK753" s="16"/>
      <c r="TSL753" s="16"/>
      <c r="TSM753" s="16"/>
      <c r="TSN753" s="16"/>
      <c r="TSO753" s="16"/>
      <c r="TSP753" s="16"/>
      <c r="TSQ753" s="16"/>
      <c r="TSR753" s="16"/>
      <c r="TSS753" s="16"/>
      <c r="TST753" s="16"/>
      <c r="TSU753" s="16"/>
      <c r="TSV753" s="16"/>
      <c r="TSW753" s="16"/>
      <c r="TSX753" s="16"/>
      <c r="TSY753" s="16"/>
      <c r="TSZ753" s="16"/>
      <c r="TTA753" s="16"/>
      <c r="TTB753" s="16"/>
      <c r="TTC753" s="16"/>
      <c r="TTD753" s="16"/>
      <c r="TTE753" s="16"/>
      <c r="TTF753" s="16"/>
      <c r="TTG753" s="16"/>
      <c r="TTH753" s="16"/>
      <c r="TTI753" s="16"/>
      <c r="TTJ753" s="16"/>
      <c r="TTK753" s="16"/>
      <c r="TTL753" s="16"/>
      <c r="TTM753" s="16"/>
      <c r="TTN753" s="16"/>
      <c r="TTO753" s="16"/>
      <c r="TTP753" s="16"/>
      <c r="TTQ753" s="16"/>
      <c r="TTR753" s="16"/>
      <c r="TTS753" s="16"/>
      <c r="TTT753" s="16"/>
      <c r="TTU753" s="16"/>
      <c r="TTV753" s="16"/>
      <c r="TTW753" s="16"/>
      <c r="TTX753" s="16"/>
      <c r="TTY753" s="16"/>
      <c r="TTZ753" s="16"/>
      <c r="TUA753" s="16"/>
      <c r="TUB753" s="16"/>
      <c r="TUC753" s="16"/>
      <c r="TUD753" s="16"/>
      <c r="TUE753" s="16"/>
      <c r="TUF753" s="16"/>
      <c r="TUG753" s="16"/>
      <c r="TUH753" s="16"/>
      <c r="TUI753" s="16"/>
      <c r="TUJ753" s="16"/>
      <c r="TUK753" s="16"/>
      <c r="TUL753" s="16"/>
      <c r="TUM753" s="16"/>
      <c r="TUN753" s="16"/>
      <c r="TUO753" s="16"/>
      <c r="TUP753" s="16"/>
      <c r="TUQ753" s="16"/>
      <c r="TUR753" s="16"/>
      <c r="TUS753" s="16"/>
      <c r="TUT753" s="16"/>
      <c r="TUU753" s="16"/>
      <c r="TUV753" s="16"/>
      <c r="TUW753" s="16"/>
      <c r="TUX753" s="16"/>
      <c r="TUY753" s="16"/>
      <c r="TUZ753" s="16"/>
      <c r="TVA753" s="16"/>
      <c r="TVB753" s="16"/>
      <c r="TVC753" s="16"/>
      <c r="TVD753" s="16"/>
      <c r="TVE753" s="16"/>
      <c r="TVF753" s="16"/>
      <c r="TVG753" s="16"/>
      <c r="TVH753" s="16"/>
      <c r="TVI753" s="16"/>
      <c r="TVJ753" s="16"/>
      <c r="TVK753" s="16"/>
      <c r="TVL753" s="16"/>
      <c r="TVM753" s="16"/>
      <c r="TVN753" s="16"/>
      <c r="TVO753" s="16"/>
      <c r="TVP753" s="16"/>
      <c r="TVQ753" s="16"/>
      <c r="TVR753" s="16"/>
      <c r="TVS753" s="16"/>
      <c r="TVT753" s="16"/>
      <c r="TVU753" s="16"/>
      <c r="TVV753" s="16"/>
      <c r="TVW753" s="16"/>
      <c r="TVX753" s="16"/>
      <c r="TVY753" s="16"/>
      <c r="TVZ753" s="16"/>
      <c r="TWA753" s="16"/>
      <c r="TWB753" s="16"/>
      <c r="TWC753" s="16"/>
      <c r="TWD753" s="16"/>
      <c r="TWE753" s="16"/>
      <c r="TWF753" s="16"/>
      <c r="TWG753" s="16"/>
      <c r="TWH753" s="16"/>
      <c r="TWI753" s="16"/>
      <c r="TWJ753" s="16"/>
      <c r="TWK753" s="16"/>
      <c r="TWL753" s="16"/>
      <c r="TWM753" s="16"/>
      <c r="TWN753" s="16"/>
      <c r="TWO753" s="16"/>
      <c r="TWP753" s="16"/>
      <c r="TWQ753" s="16"/>
      <c r="TWR753" s="16"/>
      <c r="TWS753" s="16"/>
      <c r="TWT753" s="16"/>
      <c r="TWU753" s="16"/>
      <c r="TWV753" s="16"/>
      <c r="TWW753" s="16"/>
      <c r="TWX753" s="16"/>
      <c r="TWY753" s="16"/>
      <c r="TWZ753" s="16"/>
      <c r="TXA753" s="16"/>
      <c r="TXB753" s="16"/>
      <c r="TXC753" s="16"/>
      <c r="TXD753" s="16"/>
      <c r="TXE753" s="16"/>
      <c r="TXF753" s="16"/>
      <c r="TXG753" s="16"/>
      <c r="TXH753" s="16"/>
      <c r="TXI753" s="16"/>
      <c r="TXJ753" s="16"/>
      <c r="TXK753" s="16"/>
      <c r="TXL753" s="16"/>
      <c r="TXM753" s="16"/>
      <c r="TXN753" s="16"/>
      <c r="TXO753" s="16"/>
      <c r="TXP753" s="16"/>
      <c r="TXQ753" s="16"/>
      <c r="TXR753" s="16"/>
      <c r="TXS753" s="16"/>
      <c r="TXT753" s="16"/>
      <c r="TXU753" s="16"/>
      <c r="TXV753" s="16"/>
      <c r="TXW753" s="16"/>
      <c r="TXX753" s="16"/>
      <c r="TXY753" s="16"/>
      <c r="TXZ753" s="16"/>
      <c r="TYA753" s="16"/>
      <c r="TYB753" s="16"/>
      <c r="TYC753" s="16"/>
      <c r="TYD753" s="16"/>
      <c r="TYE753" s="16"/>
      <c r="TYF753" s="16"/>
      <c r="TYG753" s="16"/>
      <c r="TYH753" s="16"/>
      <c r="TYI753" s="16"/>
      <c r="TYJ753" s="16"/>
      <c r="TYK753" s="16"/>
      <c r="TYL753" s="16"/>
      <c r="TYM753" s="16"/>
      <c r="TYN753" s="16"/>
      <c r="TYO753" s="16"/>
      <c r="TYP753" s="16"/>
      <c r="TYQ753" s="16"/>
      <c r="TYR753" s="16"/>
      <c r="TYS753" s="16"/>
      <c r="TYT753" s="16"/>
      <c r="TYU753" s="16"/>
      <c r="TYV753" s="16"/>
      <c r="TYW753" s="16"/>
      <c r="TYX753" s="16"/>
      <c r="TYY753" s="16"/>
      <c r="TYZ753" s="16"/>
      <c r="TZA753" s="16"/>
      <c r="TZB753" s="16"/>
      <c r="TZC753" s="16"/>
      <c r="TZD753" s="16"/>
      <c r="TZE753" s="16"/>
      <c r="TZF753" s="16"/>
      <c r="TZG753" s="16"/>
      <c r="TZH753" s="16"/>
      <c r="TZI753" s="16"/>
      <c r="TZJ753" s="16"/>
      <c r="TZK753" s="16"/>
      <c r="TZL753" s="16"/>
      <c r="TZM753" s="16"/>
      <c r="TZN753" s="16"/>
      <c r="TZO753" s="16"/>
      <c r="TZP753" s="16"/>
      <c r="TZQ753" s="16"/>
      <c r="TZR753" s="16"/>
      <c r="TZS753" s="16"/>
      <c r="TZT753" s="16"/>
      <c r="TZU753" s="16"/>
      <c r="TZV753" s="16"/>
      <c r="TZW753" s="16"/>
      <c r="TZX753" s="16"/>
      <c r="TZY753" s="16"/>
      <c r="TZZ753" s="16"/>
      <c r="UAA753" s="16"/>
      <c r="UAB753" s="16"/>
      <c r="UAC753" s="16"/>
      <c r="UAD753" s="16"/>
      <c r="UAE753" s="16"/>
      <c r="UAF753" s="16"/>
      <c r="UAG753" s="16"/>
      <c r="UAH753" s="16"/>
      <c r="UAI753" s="16"/>
      <c r="UAJ753" s="16"/>
      <c r="UAK753" s="16"/>
      <c r="UAL753" s="16"/>
      <c r="UAM753" s="16"/>
      <c r="UAN753" s="16"/>
      <c r="UAO753" s="16"/>
      <c r="UAP753" s="16"/>
      <c r="UAQ753" s="16"/>
      <c r="UAR753" s="16"/>
      <c r="UAS753" s="16"/>
      <c r="UAT753" s="16"/>
      <c r="UAU753" s="16"/>
      <c r="UAV753" s="16"/>
      <c r="UAW753" s="16"/>
      <c r="UAX753" s="16"/>
      <c r="UAY753" s="16"/>
      <c r="UAZ753" s="16"/>
      <c r="UBA753" s="16"/>
      <c r="UBB753" s="16"/>
      <c r="UBC753" s="16"/>
      <c r="UBD753" s="16"/>
      <c r="UBE753" s="16"/>
      <c r="UBF753" s="16"/>
      <c r="UBG753" s="16"/>
      <c r="UBH753" s="16"/>
      <c r="UBI753" s="16"/>
      <c r="UBJ753" s="16"/>
      <c r="UBK753" s="16"/>
      <c r="UBL753" s="16"/>
      <c r="UBM753" s="16"/>
      <c r="UBN753" s="16"/>
      <c r="UBO753" s="16"/>
      <c r="UBP753" s="16"/>
      <c r="UBQ753" s="16"/>
      <c r="UBR753" s="16"/>
      <c r="UBS753" s="16"/>
      <c r="UBT753" s="16"/>
      <c r="UBU753" s="16"/>
      <c r="UBV753" s="16"/>
      <c r="UBW753" s="16"/>
      <c r="UBX753" s="16"/>
      <c r="UBY753" s="16"/>
      <c r="UBZ753" s="16"/>
      <c r="UCA753" s="16"/>
      <c r="UCB753" s="16"/>
      <c r="UCC753" s="16"/>
      <c r="UCD753" s="16"/>
      <c r="UCE753" s="16"/>
      <c r="UCF753" s="16"/>
      <c r="UCG753" s="16"/>
      <c r="UCH753" s="16"/>
      <c r="UCI753" s="16"/>
      <c r="UCJ753" s="16"/>
      <c r="UCK753" s="16"/>
      <c r="UCL753" s="16"/>
      <c r="UCM753" s="16"/>
      <c r="UCN753" s="16"/>
      <c r="UCO753" s="16"/>
      <c r="UCP753" s="16"/>
      <c r="UCQ753" s="16"/>
      <c r="UCR753" s="16"/>
      <c r="UCS753" s="16"/>
      <c r="UCT753" s="16"/>
      <c r="UCU753" s="16"/>
      <c r="UCV753" s="16"/>
      <c r="UCW753" s="16"/>
      <c r="UCX753" s="16"/>
      <c r="UCY753" s="16"/>
      <c r="UCZ753" s="16"/>
      <c r="UDA753" s="16"/>
      <c r="UDB753" s="16"/>
      <c r="UDC753" s="16"/>
      <c r="UDD753" s="16"/>
      <c r="UDE753" s="16"/>
      <c r="UDF753" s="16"/>
      <c r="UDG753" s="16"/>
      <c r="UDH753" s="16"/>
      <c r="UDI753" s="16"/>
      <c r="UDJ753" s="16"/>
      <c r="UDK753" s="16"/>
      <c r="UDL753" s="16"/>
      <c r="UDM753" s="16"/>
      <c r="UDN753" s="16"/>
      <c r="UDO753" s="16"/>
      <c r="UDP753" s="16"/>
      <c r="UDQ753" s="16"/>
      <c r="UDR753" s="16"/>
      <c r="UDS753" s="16"/>
      <c r="UDT753" s="16"/>
      <c r="UDU753" s="16"/>
      <c r="UDV753" s="16"/>
      <c r="UDW753" s="16"/>
      <c r="UDX753" s="16"/>
      <c r="UDY753" s="16"/>
      <c r="UDZ753" s="16"/>
      <c r="UEA753" s="16"/>
      <c r="UEB753" s="16"/>
      <c r="UEC753" s="16"/>
      <c r="UED753" s="16"/>
      <c r="UEE753" s="16"/>
      <c r="UEF753" s="16"/>
      <c r="UEG753" s="16"/>
      <c r="UEH753" s="16"/>
      <c r="UEI753" s="16"/>
      <c r="UEJ753" s="16"/>
      <c r="UEK753" s="16"/>
      <c r="UEL753" s="16"/>
      <c r="UEM753" s="16"/>
      <c r="UEN753" s="16"/>
      <c r="UEO753" s="16"/>
      <c r="UEP753" s="16"/>
      <c r="UEQ753" s="16"/>
      <c r="UER753" s="16"/>
      <c r="UES753" s="16"/>
      <c r="UET753" s="16"/>
      <c r="UEU753" s="16"/>
      <c r="UEV753" s="16"/>
      <c r="UEW753" s="16"/>
      <c r="UEX753" s="16"/>
      <c r="UEY753" s="16"/>
      <c r="UEZ753" s="16"/>
      <c r="UFA753" s="16"/>
      <c r="UFB753" s="16"/>
      <c r="UFC753" s="16"/>
      <c r="UFD753" s="16"/>
      <c r="UFE753" s="16"/>
      <c r="UFF753" s="16"/>
      <c r="UFG753" s="16"/>
      <c r="UFH753" s="16"/>
      <c r="UFI753" s="16"/>
      <c r="UFJ753" s="16"/>
      <c r="UFK753" s="16"/>
      <c r="UFL753" s="16"/>
      <c r="UFM753" s="16"/>
      <c r="UFN753" s="16"/>
      <c r="UFO753" s="16"/>
      <c r="UFP753" s="16"/>
      <c r="UFQ753" s="16"/>
      <c r="UFR753" s="16"/>
      <c r="UFS753" s="16"/>
      <c r="UFT753" s="16"/>
      <c r="UFU753" s="16"/>
      <c r="UFV753" s="16"/>
      <c r="UFW753" s="16"/>
      <c r="UFX753" s="16"/>
      <c r="UFY753" s="16"/>
      <c r="UFZ753" s="16"/>
      <c r="UGA753" s="16"/>
      <c r="UGB753" s="16"/>
      <c r="UGC753" s="16"/>
      <c r="UGD753" s="16"/>
      <c r="UGE753" s="16"/>
      <c r="UGF753" s="16"/>
      <c r="UGG753" s="16"/>
      <c r="UGH753" s="16"/>
      <c r="UGI753" s="16"/>
      <c r="UGJ753" s="16"/>
      <c r="UGK753" s="16"/>
      <c r="UGL753" s="16"/>
      <c r="UGM753" s="16"/>
      <c r="UGN753" s="16"/>
      <c r="UGO753" s="16"/>
      <c r="UGP753" s="16"/>
      <c r="UGQ753" s="16"/>
      <c r="UGR753" s="16"/>
      <c r="UGS753" s="16"/>
      <c r="UGT753" s="16"/>
      <c r="UGU753" s="16"/>
      <c r="UGV753" s="16"/>
      <c r="UGW753" s="16"/>
      <c r="UGX753" s="16"/>
      <c r="UGY753" s="16"/>
      <c r="UGZ753" s="16"/>
      <c r="UHA753" s="16"/>
      <c r="UHB753" s="16"/>
      <c r="UHC753" s="16"/>
      <c r="UHD753" s="16"/>
      <c r="UHE753" s="16"/>
      <c r="UHF753" s="16"/>
      <c r="UHG753" s="16"/>
      <c r="UHH753" s="16"/>
      <c r="UHI753" s="16"/>
      <c r="UHJ753" s="16"/>
      <c r="UHK753" s="16"/>
      <c r="UHL753" s="16"/>
      <c r="UHM753" s="16"/>
      <c r="UHN753" s="16"/>
      <c r="UHO753" s="16"/>
      <c r="UHP753" s="16"/>
      <c r="UHQ753" s="16"/>
      <c r="UHR753" s="16"/>
      <c r="UHS753" s="16"/>
      <c r="UHT753" s="16"/>
      <c r="UHU753" s="16"/>
      <c r="UHV753" s="16"/>
      <c r="UHW753" s="16"/>
      <c r="UHX753" s="16"/>
      <c r="UHY753" s="16"/>
      <c r="UHZ753" s="16"/>
      <c r="UIA753" s="16"/>
      <c r="UIB753" s="16"/>
      <c r="UIC753" s="16"/>
      <c r="UID753" s="16"/>
      <c r="UIE753" s="16"/>
      <c r="UIF753" s="16"/>
      <c r="UIG753" s="16"/>
      <c r="UIH753" s="16"/>
      <c r="UII753" s="16"/>
      <c r="UIJ753" s="16"/>
      <c r="UIK753" s="16"/>
      <c r="UIL753" s="16"/>
      <c r="UIM753" s="16"/>
      <c r="UIN753" s="16"/>
      <c r="UIO753" s="16"/>
      <c r="UIP753" s="16"/>
      <c r="UIQ753" s="16"/>
      <c r="UIR753" s="16"/>
      <c r="UIS753" s="16"/>
      <c r="UIT753" s="16"/>
      <c r="UIU753" s="16"/>
      <c r="UIV753" s="16"/>
      <c r="UIW753" s="16"/>
      <c r="UIX753" s="16"/>
      <c r="UIY753" s="16"/>
      <c r="UIZ753" s="16"/>
      <c r="UJA753" s="16"/>
      <c r="UJB753" s="16"/>
      <c r="UJC753" s="16"/>
      <c r="UJD753" s="16"/>
      <c r="UJE753" s="16"/>
      <c r="UJF753" s="16"/>
      <c r="UJG753" s="16"/>
      <c r="UJH753" s="16"/>
      <c r="UJI753" s="16"/>
      <c r="UJJ753" s="16"/>
      <c r="UJK753" s="16"/>
      <c r="UJL753" s="16"/>
      <c r="UJM753" s="16"/>
      <c r="UJN753" s="16"/>
      <c r="UJO753" s="16"/>
      <c r="UJP753" s="16"/>
      <c r="UJQ753" s="16"/>
      <c r="UJR753" s="16"/>
      <c r="UJS753" s="16"/>
      <c r="UJT753" s="16"/>
      <c r="UJU753" s="16"/>
      <c r="UJV753" s="16"/>
      <c r="UJW753" s="16"/>
      <c r="UJX753" s="16"/>
      <c r="UJY753" s="16"/>
      <c r="UJZ753" s="16"/>
      <c r="UKA753" s="16"/>
      <c r="UKB753" s="16"/>
      <c r="UKC753" s="16"/>
      <c r="UKD753" s="16"/>
      <c r="UKE753" s="16"/>
      <c r="UKF753" s="16"/>
      <c r="UKG753" s="16"/>
      <c r="UKH753" s="16"/>
      <c r="UKI753" s="16"/>
      <c r="UKJ753" s="16"/>
      <c r="UKK753" s="16"/>
      <c r="UKL753" s="16"/>
      <c r="UKM753" s="16"/>
      <c r="UKN753" s="16"/>
      <c r="UKO753" s="16"/>
      <c r="UKP753" s="16"/>
      <c r="UKQ753" s="16"/>
      <c r="UKR753" s="16"/>
      <c r="UKS753" s="16"/>
      <c r="UKT753" s="16"/>
      <c r="UKU753" s="16"/>
      <c r="UKV753" s="16"/>
      <c r="UKW753" s="16"/>
      <c r="UKX753" s="16"/>
      <c r="UKY753" s="16"/>
      <c r="UKZ753" s="16"/>
      <c r="ULA753" s="16"/>
      <c r="ULB753" s="16"/>
      <c r="ULC753" s="16"/>
      <c r="ULD753" s="16"/>
      <c r="ULE753" s="16"/>
      <c r="ULF753" s="16"/>
      <c r="ULG753" s="16"/>
      <c r="ULH753" s="16"/>
      <c r="ULI753" s="16"/>
      <c r="ULJ753" s="16"/>
      <c r="ULK753" s="16"/>
      <c r="ULL753" s="16"/>
      <c r="ULM753" s="16"/>
      <c r="ULN753" s="16"/>
      <c r="ULO753" s="16"/>
      <c r="ULP753" s="16"/>
      <c r="ULQ753" s="16"/>
      <c r="ULR753" s="16"/>
      <c r="ULS753" s="16"/>
      <c r="ULT753" s="16"/>
      <c r="ULU753" s="16"/>
      <c r="ULV753" s="16"/>
      <c r="ULW753" s="16"/>
      <c r="ULX753" s="16"/>
      <c r="ULY753" s="16"/>
      <c r="ULZ753" s="16"/>
      <c r="UMA753" s="16"/>
      <c r="UMB753" s="16"/>
      <c r="UMC753" s="16"/>
      <c r="UMD753" s="16"/>
      <c r="UME753" s="16"/>
      <c r="UMF753" s="16"/>
      <c r="UMG753" s="16"/>
      <c r="UMH753" s="16"/>
      <c r="UMI753" s="16"/>
      <c r="UMJ753" s="16"/>
      <c r="UMK753" s="16"/>
      <c r="UML753" s="16"/>
      <c r="UMM753" s="16"/>
      <c r="UMN753" s="16"/>
      <c r="UMO753" s="16"/>
      <c r="UMP753" s="16"/>
      <c r="UMQ753" s="16"/>
      <c r="UMR753" s="16"/>
      <c r="UMS753" s="16"/>
      <c r="UMT753" s="16"/>
      <c r="UMU753" s="16"/>
      <c r="UMV753" s="16"/>
      <c r="UMW753" s="16"/>
      <c r="UMX753" s="16"/>
      <c r="UMY753" s="16"/>
      <c r="UMZ753" s="16"/>
      <c r="UNA753" s="16"/>
      <c r="UNB753" s="16"/>
      <c r="UNC753" s="16"/>
      <c r="UND753" s="16"/>
      <c r="UNE753" s="16"/>
      <c r="UNF753" s="16"/>
      <c r="UNG753" s="16"/>
      <c r="UNH753" s="16"/>
      <c r="UNI753" s="16"/>
      <c r="UNJ753" s="16"/>
      <c r="UNK753" s="16"/>
      <c r="UNL753" s="16"/>
      <c r="UNM753" s="16"/>
      <c r="UNN753" s="16"/>
      <c r="UNO753" s="16"/>
      <c r="UNP753" s="16"/>
      <c r="UNQ753" s="16"/>
      <c r="UNR753" s="16"/>
      <c r="UNS753" s="16"/>
      <c r="UNT753" s="16"/>
      <c r="UNU753" s="16"/>
      <c r="UNV753" s="16"/>
      <c r="UNW753" s="16"/>
      <c r="UNX753" s="16"/>
      <c r="UNY753" s="16"/>
      <c r="UNZ753" s="16"/>
      <c r="UOA753" s="16"/>
      <c r="UOB753" s="16"/>
      <c r="UOC753" s="16"/>
      <c r="UOD753" s="16"/>
      <c r="UOE753" s="16"/>
      <c r="UOF753" s="16"/>
      <c r="UOG753" s="16"/>
      <c r="UOH753" s="16"/>
      <c r="UOI753" s="16"/>
      <c r="UOJ753" s="16"/>
      <c r="UOK753" s="16"/>
      <c r="UOL753" s="16"/>
      <c r="UOM753" s="16"/>
      <c r="UON753" s="16"/>
      <c r="UOO753" s="16"/>
      <c r="UOP753" s="16"/>
      <c r="UOQ753" s="16"/>
      <c r="UOR753" s="16"/>
      <c r="UOS753" s="16"/>
      <c r="UOT753" s="16"/>
      <c r="UOU753" s="16"/>
      <c r="UOV753" s="16"/>
      <c r="UOW753" s="16"/>
      <c r="UOX753" s="16"/>
      <c r="UOY753" s="16"/>
      <c r="UOZ753" s="16"/>
      <c r="UPA753" s="16"/>
      <c r="UPB753" s="16"/>
      <c r="UPC753" s="16"/>
      <c r="UPD753" s="16"/>
      <c r="UPE753" s="16"/>
      <c r="UPF753" s="16"/>
      <c r="UPG753" s="16"/>
      <c r="UPH753" s="16"/>
      <c r="UPI753" s="16"/>
      <c r="UPJ753" s="16"/>
      <c r="UPK753" s="16"/>
      <c r="UPL753" s="16"/>
      <c r="UPM753" s="16"/>
      <c r="UPN753" s="16"/>
      <c r="UPO753" s="16"/>
      <c r="UPP753" s="16"/>
      <c r="UPQ753" s="16"/>
      <c r="UPR753" s="16"/>
      <c r="UPS753" s="16"/>
      <c r="UPT753" s="16"/>
      <c r="UPU753" s="16"/>
      <c r="UPV753" s="16"/>
      <c r="UPW753" s="16"/>
      <c r="UPX753" s="16"/>
      <c r="UPY753" s="16"/>
      <c r="UPZ753" s="16"/>
      <c r="UQA753" s="16"/>
      <c r="UQB753" s="16"/>
      <c r="UQC753" s="16"/>
      <c r="UQD753" s="16"/>
      <c r="UQE753" s="16"/>
      <c r="UQF753" s="16"/>
      <c r="UQG753" s="16"/>
      <c r="UQH753" s="16"/>
      <c r="UQI753" s="16"/>
      <c r="UQJ753" s="16"/>
      <c r="UQK753" s="16"/>
      <c r="UQL753" s="16"/>
      <c r="UQM753" s="16"/>
      <c r="UQN753" s="16"/>
      <c r="UQO753" s="16"/>
      <c r="UQP753" s="16"/>
      <c r="UQQ753" s="16"/>
      <c r="UQR753" s="16"/>
      <c r="UQS753" s="16"/>
      <c r="UQT753" s="16"/>
      <c r="UQU753" s="16"/>
      <c r="UQV753" s="16"/>
      <c r="UQW753" s="16"/>
      <c r="UQX753" s="16"/>
      <c r="UQY753" s="16"/>
      <c r="UQZ753" s="16"/>
      <c r="URA753" s="16"/>
      <c r="URB753" s="16"/>
      <c r="URC753" s="16"/>
      <c r="URD753" s="16"/>
      <c r="URE753" s="16"/>
      <c r="URF753" s="16"/>
      <c r="URG753" s="16"/>
      <c r="URH753" s="16"/>
      <c r="URI753" s="16"/>
      <c r="URJ753" s="16"/>
      <c r="URK753" s="16"/>
      <c r="URL753" s="16"/>
      <c r="URM753" s="16"/>
      <c r="URN753" s="16"/>
      <c r="URO753" s="16"/>
      <c r="URP753" s="16"/>
      <c r="URQ753" s="16"/>
      <c r="URR753" s="16"/>
      <c r="URS753" s="16"/>
      <c r="URT753" s="16"/>
      <c r="URU753" s="16"/>
      <c r="URV753" s="16"/>
      <c r="URW753" s="16"/>
      <c r="URX753" s="16"/>
      <c r="URY753" s="16"/>
      <c r="URZ753" s="16"/>
      <c r="USA753" s="16"/>
      <c r="USB753" s="16"/>
      <c r="USC753" s="16"/>
      <c r="USD753" s="16"/>
      <c r="USE753" s="16"/>
      <c r="USF753" s="16"/>
      <c r="USG753" s="16"/>
      <c r="USH753" s="16"/>
      <c r="USI753" s="16"/>
      <c r="USJ753" s="16"/>
      <c r="USK753" s="16"/>
      <c r="USL753" s="16"/>
      <c r="USM753" s="16"/>
      <c r="USN753" s="16"/>
      <c r="USO753" s="16"/>
      <c r="USP753" s="16"/>
      <c r="USQ753" s="16"/>
      <c r="USR753" s="16"/>
      <c r="USS753" s="16"/>
      <c r="UST753" s="16"/>
      <c r="USU753" s="16"/>
      <c r="USV753" s="16"/>
      <c r="USW753" s="16"/>
      <c r="USX753" s="16"/>
      <c r="USY753" s="16"/>
      <c r="USZ753" s="16"/>
      <c r="UTA753" s="16"/>
      <c r="UTB753" s="16"/>
      <c r="UTC753" s="16"/>
      <c r="UTD753" s="16"/>
      <c r="UTE753" s="16"/>
      <c r="UTF753" s="16"/>
      <c r="UTG753" s="16"/>
      <c r="UTH753" s="16"/>
      <c r="UTI753" s="16"/>
      <c r="UTJ753" s="16"/>
      <c r="UTK753" s="16"/>
      <c r="UTL753" s="16"/>
      <c r="UTM753" s="16"/>
      <c r="UTN753" s="16"/>
      <c r="UTO753" s="16"/>
      <c r="UTP753" s="16"/>
      <c r="UTQ753" s="16"/>
      <c r="UTR753" s="16"/>
      <c r="UTS753" s="16"/>
      <c r="UTT753" s="16"/>
      <c r="UTU753" s="16"/>
      <c r="UTV753" s="16"/>
      <c r="UTW753" s="16"/>
      <c r="UTX753" s="16"/>
      <c r="UTY753" s="16"/>
      <c r="UTZ753" s="16"/>
      <c r="UUA753" s="16"/>
      <c r="UUB753" s="16"/>
      <c r="UUC753" s="16"/>
      <c r="UUD753" s="16"/>
      <c r="UUE753" s="16"/>
      <c r="UUF753" s="16"/>
      <c r="UUG753" s="16"/>
      <c r="UUH753" s="16"/>
      <c r="UUI753" s="16"/>
      <c r="UUJ753" s="16"/>
      <c r="UUK753" s="16"/>
      <c r="UUL753" s="16"/>
      <c r="UUM753" s="16"/>
      <c r="UUN753" s="16"/>
      <c r="UUO753" s="16"/>
      <c r="UUP753" s="16"/>
      <c r="UUQ753" s="16"/>
      <c r="UUR753" s="16"/>
      <c r="UUS753" s="16"/>
      <c r="UUT753" s="16"/>
      <c r="UUU753" s="16"/>
      <c r="UUV753" s="16"/>
      <c r="UUW753" s="16"/>
      <c r="UUX753" s="16"/>
      <c r="UUY753" s="16"/>
      <c r="UUZ753" s="16"/>
      <c r="UVA753" s="16"/>
      <c r="UVB753" s="16"/>
      <c r="UVC753" s="16"/>
      <c r="UVD753" s="16"/>
      <c r="UVE753" s="16"/>
      <c r="UVF753" s="16"/>
      <c r="UVG753" s="16"/>
      <c r="UVH753" s="16"/>
      <c r="UVI753" s="16"/>
      <c r="UVJ753" s="16"/>
      <c r="UVK753" s="16"/>
      <c r="UVL753" s="16"/>
      <c r="UVM753" s="16"/>
      <c r="UVN753" s="16"/>
      <c r="UVO753" s="16"/>
      <c r="UVP753" s="16"/>
      <c r="UVQ753" s="16"/>
      <c r="UVR753" s="16"/>
      <c r="UVS753" s="16"/>
      <c r="UVT753" s="16"/>
      <c r="UVU753" s="16"/>
      <c r="UVV753" s="16"/>
      <c r="UVW753" s="16"/>
      <c r="UVX753" s="16"/>
      <c r="UVY753" s="16"/>
      <c r="UVZ753" s="16"/>
      <c r="UWA753" s="16"/>
      <c r="UWB753" s="16"/>
      <c r="UWC753" s="16"/>
      <c r="UWD753" s="16"/>
      <c r="UWE753" s="16"/>
      <c r="UWF753" s="16"/>
      <c r="UWG753" s="16"/>
      <c r="UWH753" s="16"/>
      <c r="UWI753" s="16"/>
      <c r="UWJ753" s="16"/>
      <c r="UWK753" s="16"/>
      <c r="UWL753" s="16"/>
      <c r="UWM753" s="16"/>
      <c r="UWN753" s="16"/>
      <c r="UWO753" s="16"/>
      <c r="UWP753" s="16"/>
      <c r="UWQ753" s="16"/>
      <c r="UWR753" s="16"/>
      <c r="UWS753" s="16"/>
      <c r="UWT753" s="16"/>
      <c r="UWU753" s="16"/>
      <c r="UWV753" s="16"/>
      <c r="UWW753" s="16"/>
      <c r="UWX753" s="16"/>
      <c r="UWY753" s="16"/>
      <c r="UWZ753" s="16"/>
      <c r="UXA753" s="16"/>
      <c r="UXB753" s="16"/>
      <c r="UXC753" s="16"/>
      <c r="UXD753" s="16"/>
      <c r="UXE753" s="16"/>
      <c r="UXF753" s="16"/>
      <c r="UXG753" s="16"/>
      <c r="UXH753" s="16"/>
      <c r="UXI753" s="16"/>
      <c r="UXJ753" s="16"/>
      <c r="UXK753" s="16"/>
      <c r="UXL753" s="16"/>
      <c r="UXM753" s="16"/>
      <c r="UXN753" s="16"/>
      <c r="UXO753" s="16"/>
      <c r="UXP753" s="16"/>
      <c r="UXQ753" s="16"/>
      <c r="UXR753" s="16"/>
      <c r="UXS753" s="16"/>
      <c r="UXT753" s="16"/>
      <c r="UXU753" s="16"/>
      <c r="UXV753" s="16"/>
      <c r="UXW753" s="16"/>
      <c r="UXX753" s="16"/>
      <c r="UXY753" s="16"/>
      <c r="UXZ753" s="16"/>
      <c r="UYA753" s="16"/>
      <c r="UYB753" s="16"/>
      <c r="UYC753" s="16"/>
      <c r="UYD753" s="16"/>
      <c r="UYE753" s="16"/>
      <c r="UYF753" s="16"/>
      <c r="UYG753" s="16"/>
      <c r="UYH753" s="16"/>
      <c r="UYI753" s="16"/>
      <c r="UYJ753" s="16"/>
      <c r="UYK753" s="16"/>
      <c r="UYL753" s="16"/>
      <c r="UYM753" s="16"/>
      <c r="UYN753" s="16"/>
      <c r="UYO753" s="16"/>
      <c r="UYP753" s="16"/>
      <c r="UYQ753" s="16"/>
      <c r="UYR753" s="16"/>
      <c r="UYS753" s="16"/>
      <c r="UYT753" s="16"/>
      <c r="UYU753" s="16"/>
      <c r="UYV753" s="16"/>
      <c r="UYW753" s="16"/>
      <c r="UYX753" s="16"/>
      <c r="UYY753" s="16"/>
      <c r="UYZ753" s="16"/>
      <c r="UZA753" s="16"/>
      <c r="UZB753" s="16"/>
      <c r="UZC753" s="16"/>
      <c r="UZD753" s="16"/>
      <c r="UZE753" s="16"/>
      <c r="UZF753" s="16"/>
      <c r="UZG753" s="16"/>
      <c r="UZH753" s="16"/>
      <c r="UZI753" s="16"/>
      <c r="UZJ753" s="16"/>
      <c r="UZK753" s="16"/>
      <c r="UZL753" s="16"/>
      <c r="UZM753" s="16"/>
      <c r="UZN753" s="16"/>
      <c r="UZO753" s="16"/>
      <c r="UZP753" s="16"/>
      <c r="UZQ753" s="16"/>
      <c r="UZR753" s="16"/>
      <c r="UZS753" s="16"/>
      <c r="UZT753" s="16"/>
      <c r="UZU753" s="16"/>
      <c r="UZV753" s="16"/>
      <c r="UZW753" s="16"/>
      <c r="UZX753" s="16"/>
      <c r="UZY753" s="16"/>
      <c r="UZZ753" s="16"/>
      <c r="VAA753" s="16"/>
      <c r="VAB753" s="16"/>
      <c r="VAC753" s="16"/>
      <c r="VAD753" s="16"/>
      <c r="VAE753" s="16"/>
      <c r="VAF753" s="16"/>
      <c r="VAG753" s="16"/>
      <c r="VAH753" s="16"/>
      <c r="VAI753" s="16"/>
      <c r="VAJ753" s="16"/>
      <c r="VAK753" s="16"/>
      <c r="VAL753" s="16"/>
      <c r="VAM753" s="16"/>
      <c r="VAN753" s="16"/>
      <c r="VAO753" s="16"/>
      <c r="VAP753" s="16"/>
      <c r="VAQ753" s="16"/>
      <c r="VAR753" s="16"/>
      <c r="VAS753" s="16"/>
      <c r="VAT753" s="16"/>
      <c r="VAU753" s="16"/>
      <c r="VAV753" s="16"/>
      <c r="VAW753" s="16"/>
      <c r="VAX753" s="16"/>
      <c r="VAY753" s="16"/>
      <c r="VAZ753" s="16"/>
      <c r="VBA753" s="16"/>
      <c r="VBB753" s="16"/>
      <c r="VBC753" s="16"/>
      <c r="VBD753" s="16"/>
      <c r="VBE753" s="16"/>
      <c r="VBF753" s="16"/>
      <c r="VBG753" s="16"/>
      <c r="VBH753" s="16"/>
      <c r="VBI753" s="16"/>
      <c r="VBJ753" s="16"/>
      <c r="VBK753" s="16"/>
      <c r="VBL753" s="16"/>
      <c r="VBM753" s="16"/>
      <c r="VBN753" s="16"/>
      <c r="VBO753" s="16"/>
      <c r="VBP753" s="16"/>
      <c r="VBQ753" s="16"/>
      <c r="VBR753" s="16"/>
      <c r="VBS753" s="16"/>
      <c r="VBT753" s="16"/>
      <c r="VBU753" s="16"/>
      <c r="VBV753" s="16"/>
      <c r="VBW753" s="16"/>
      <c r="VBX753" s="16"/>
      <c r="VBY753" s="16"/>
      <c r="VBZ753" s="16"/>
      <c r="VCA753" s="16"/>
      <c r="VCB753" s="16"/>
      <c r="VCC753" s="16"/>
      <c r="VCD753" s="16"/>
      <c r="VCE753" s="16"/>
      <c r="VCF753" s="16"/>
      <c r="VCG753" s="16"/>
      <c r="VCH753" s="16"/>
      <c r="VCI753" s="16"/>
      <c r="VCJ753" s="16"/>
      <c r="VCK753" s="16"/>
      <c r="VCL753" s="16"/>
      <c r="VCM753" s="16"/>
      <c r="VCN753" s="16"/>
      <c r="VCO753" s="16"/>
      <c r="VCP753" s="16"/>
      <c r="VCQ753" s="16"/>
      <c r="VCR753" s="16"/>
      <c r="VCS753" s="16"/>
      <c r="VCT753" s="16"/>
      <c r="VCU753" s="16"/>
      <c r="VCV753" s="16"/>
      <c r="VCW753" s="16"/>
      <c r="VCX753" s="16"/>
      <c r="VCY753" s="16"/>
      <c r="VCZ753" s="16"/>
      <c r="VDA753" s="16"/>
      <c r="VDB753" s="16"/>
      <c r="VDC753" s="16"/>
      <c r="VDD753" s="16"/>
      <c r="VDE753" s="16"/>
      <c r="VDF753" s="16"/>
      <c r="VDG753" s="16"/>
      <c r="VDH753" s="16"/>
      <c r="VDI753" s="16"/>
      <c r="VDJ753" s="16"/>
      <c r="VDK753" s="16"/>
      <c r="VDL753" s="16"/>
      <c r="VDM753" s="16"/>
      <c r="VDN753" s="16"/>
      <c r="VDO753" s="16"/>
      <c r="VDP753" s="16"/>
      <c r="VDQ753" s="16"/>
      <c r="VDR753" s="16"/>
      <c r="VDS753" s="16"/>
      <c r="VDT753" s="16"/>
      <c r="VDU753" s="16"/>
      <c r="VDV753" s="16"/>
      <c r="VDW753" s="16"/>
      <c r="VDX753" s="16"/>
      <c r="VDY753" s="16"/>
      <c r="VDZ753" s="16"/>
      <c r="VEA753" s="16"/>
      <c r="VEB753" s="16"/>
      <c r="VEC753" s="16"/>
      <c r="VED753" s="16"/>
      <c r="VEE753" s="16"/>
      <c r="VEF753" s="16"/>
      <c r="VEG753" s="16"/>
      <c r="VEH753" s="16"/>
      <c r="VEI753" s="16"/>
      <c r="VEJ753" s="16"/>
      <c r="VEK753" s="16"/>
      <c r="VEL753" s="16"/>
      <c r="VEM753" s="16"/>
      <c r="VEN753" s="16"/>
      <c r="VEO753" s="16"/>
      <c r="VEP753" s="16"/>
      <c r="VEQ753" s="16"/>
      <c r="VER753" s="16"/>
      <c r="VES753" s="16"/>
      <c r="VET753" s="16"/>
      <c r="VEU753" s="16"/>
      <c r="VEV753" s="16"/>
      <c r="VEW753" s="16"/>
      <c r="VEX753" s="16"/>
      <c r="VEY753" s="16"/>
      <c r="VEZ753" s="16"/>
      <c r="VFA753" s="16"/>
      <c r="VFB753" s="16"/>
      <c r="VFC753" s="16"/>
      <c r="VFD753" s="16"/>
      <c r="VFE753" s="16"/>
      <c r="VFF753" s="16"/>
      <c r="VFG753" s="16"/>
      <c r="VFH753" s="16"/>
      <c r="VFI753" s="16"/>
      <c r="VFJ753" s="16"/>
      <c r="VFK753" s="16"/>
      <c r="VFL753" s="16"/>
      <c r="VFM753" s="16"/>
      <c r="VFN753" s="16"/>
      <c r="VFO753" s="16"/>
      <c r="VFP753" s="16"/>
      <c r="VFQ753" s="16"/>
      <c r="VFR753" s="16"/>
      <c r="VFS753" s="16"/>
      <c r="VFT753" s="16"/>
      <c r="VFU753" s="16"/>
      <c r="VFV753" s="16"/>
      <c r="VFW753" s="16"/>
      <c r="VFX753" s="16"/>
      <c r="VFY753" s="16"/>
      <c r="VFZ753" s="16"/>
      <c r="VGA753" s="16"/>
      <c r="VGB753" s="16"/>
      <c r="VGC753" s="16"/>
      <c r="VGD753" s="16"/>
      <c r="VGE753" s="16"/>
      <c r="VGF753" s="16"/>
      <c r="VGG753" s="16"/>
      <c r="VGH753" s="16"/>
      <c r="VGI753" s="16"/>
      <c r="VGJ753" s="16"/>
      <c r="VGK753" s="16"/>
      <c r="VGL753" s="16"/>
      <c r="VGM753" s="16"/>
      <c r="VGN753" s="16"/>
      <c r="VGO753" s="16"/>
      <c r="VGP753" s="16"/>
      <c r="VGQ753" s="16"/>
      <c r="VGR753" s="16"/>
      <c r="VGS753" s="16"/>
      <c r="VGT753" s="16"/>
      <c r="VGU753" s="16"/>
      <c r="VGV753" s="16"/>
      <c r="VGW753" s="16"/>
      <c r="VGX753" s="16"/>
      <c r="VGY753" s="16"/>
      <c r="VGZ753" s="16"/>
      <c r="VHA753" s="16"/>
      <c r="VHB753" s="16"/>
      <c r="VHC753" s="16"/>
      <c r="VHD753" s="16"/>
      <c r="VHE753" s="16"/>
      <c r="VHF753" s="16"/>
      <c r="VHG753" s="16"/>
      <c r="VHH753" s="16"/>
      <c r="VHI753" s="16"/>
      <c r="VHJ753" s="16"/>
      <c r="VHK753" s="16"/>
      <c r="VHL753" s="16"/>
      <c r="VHM753" s="16"/>
      <c r="VHN753" s="16"/>
      <c r="VHO753" s="16"/>
      <c r="VHP753" s="16"/>
      <c r="VHQ753" s="16"/>
      <c r="VHR753" s="16"/>
      <c r="VHS753" s="16"/>
      <c r="VHT753" s="16"/>
      <c r="VHU753" s="16"/>
      <c r="VHV753" s="16"/>
      <c r="VHW753" s="16"/>
      <c r="VHX753" s="16"/>
      <c r="VHY753" s="16"/>
      <c r="VHZ753" s="16"/>
      <c r="VIA753" s="16"/>
      <c r="VIB753" s="16"/>
      <c r="VIC753" s="16"/>
      <c r="VID753" s="16"/>
      <c r="VIE753" s="16"/>
      <c r="VIF753" s="16"/>
      <c r="VIG753" s="16"/>
      <c r="VIH753" s="16"/>
      <c r="VII753" s="16"/>
      <c r="VIJ753" s="16"/>
      <c r="VIK753" s="16"/>
      <c r="VIL753" s="16"/>
      <c r="VIM753" s="16"/>
      <c r="VIN753" s="16"/>
      <c r="VIO753" s="16"/>
      <c r="VIP753" s="16"/>
      <c r="VIQ753" s="16"/>
      <c r="VIR753" s="16"/>
      <c r="VIS753" s="16"/>
      <c r="VIT753" s="16"/>
      <c r="VIU753" s="16"/>
      <c r="VIV753" s="16"/>
      <c r="VIW753" s="16"/>
      <c r="VIX753" s="16"/>
      <c r="VIY753" s="16"/>
      <c r="VIZ753" s="16"/>
      <c r="VJA753" s="16"/>
      <c r="VJB753" s="16"/>
      <c r="VJC753" s="16"/>
      <c r="VJD753" s="16"/>
      <c r="VJE753" s="16"/>
      <c r="VJF753" s="16"/>
      <c r="VJG753" s="16"/>
      <c r="VJH753" s="16"/>
      <c r="VJI753" s="16"/>
      <c r="VJJ753" s="16"/>
      <c r="VJK753" s="16"/>
      <c r="VJL753" s="16"/>
      <c r="VJM753" s="16"/>
      <c r="VJN753" s="16"/>
      <c r="VJO753" s="16"/>
      <c r="VJP753" s="16"/>
      <c r="VJQ753" s="16"/>
      <c r="VJR753" s="16"/>
      <c r="VJS753" s="16"/>
      <c r="VJT753" s="16"/>
      <c r="VJU753" s="16"/>
      <c r="VJV753" s="16"/>
      <c r="VJW753" s="16"/>
      <c r="VJX753" s="16"/>
      <c r="VJY753" s="16"/>
      <c r="VJZ753" s="16"/>
      <c r="VKA753" s="16"/>
      <c r="VKB753" s="16"/>
      <c r="VKC753" s="16"/>
      <c r="VKD753" s="16"/>
      <c r="VKE753" s="16"/>
      <c r="VKF753" s="16"/>
      <c r="VKG753" s="16"/>
      <c r="VKH753" s="16"/>
      <c r="VKI753" s="16"/>
      <c r="VKJ753" s="16"/>
      <c r="VKK753" s="16"/>
      <c r="VKL753" s="16"/>
      <c r="VKM753" s="16"/>
      <c r="VKN753" s="16"/>
      <c r="VKO753" s="16"/>
      <c r="VKP753" s="16"/>
      <c r="VKQ753" s="16"/>
      <c r="VKR753" s="16"/>
      <c r="VKS753" s="16"/>
      <c r="VKT753" s="16"/>
      <c r="VKU753" s="16"/>
      <c r="VKV753" s="16"/>
      <c r="VKW753" s="16"/>
      <c r="VKX753" s="16"/>
      <c r="VKY753" s="16"/>
      <c r="VKZ753" s="16"/>
      <c r="VLA753" s="16"/>
      <c r="VLB753" s="16"/>
      <c r="VLC753" s="16"/>
      <c r="VLD753" s="16"/>
      <c r="VLE753" s="16"/>
      <c r="VLF753" s="16"/>
      <c r="VLG753" s="16"/>
      <c r="VLH753" s="16"/>
      <c r="VLI753" s="16"/>
      <c r="VLJ753" s="16"/>
      <c r="VLK753" s="16"/>
      <c r="VLL753" s="16"/>
      <c r="VLM753" s="16"/>
      <c r="VLN753" s="16"/>
      <c r="VLO753" s="16"/>
      <c r="VLP753" s="16"/>
      <c r="VLQ753" s="16"/>
      <c r="VLR753" s="16"/>
      <c r="VLS753" s="16"/>
      <c r="VLT753" s="16"/>
      <c r="VLU753" s="16"/>
      <c r="VLV753" s="16"/>
      <c r="VLW753" s="16"/>
      <c r="VLX753" s="16"/>
      <c r="VLY753" s="16"/>
      <c r="VLZ753" s="16"/>
      <c r="VMA753" s="16"/>
      <c r="VMB753" s="16"/>
      <c r="VMC753" s="16"/>
      <c r="VMD753" s="16"/>
      <c r="VME753" s="16"/>
      <c r="VMF753" s="16"/>
      <c r="VMG753" s="16"/>
      <c r="VMH753" s="16"/>
      <c r="VMI753" s="16"/>
      <c r="VMJ753" s="16"/>
      <c r="VMK753" s="16"/>
      <c r="VML753" s="16"/>
      <c r="VMM753" s="16"/>
      <c r="VMN753" s="16"/>
      <c r="VMO753" s="16"/>
      <c r="VMP753" s="16"/>
      <c r="VMQ753" s="16"/>
      <c r="VMR753" s="16"/>
      <c r="VMS753" s="16"/>
      <c r="VMT753" s="16"/>
      <c r="VMU753" s="16"/>
      <c r="VMV753" s="16"/>
      <c r="VMW753" s="16"/>
      <c r="VMX753" s="16"/>
      <c r="VMY753" s="16"/>
      <c r="VMZ753" s="16"/>
      <c r="VNA753" s="16"/>
      <c r="VNB753" s="16"/>
      <c r="VNC753" s="16"/>
      <c r="VND753" s="16"/>
      <c r="VNE753" s="16"/>
      <c r="VNF753" s="16"/>
      <c r="VNG753" s="16"/>
      <c r="VNH753" s="16"/>
      <c r="VNI753" s="16"/>
      <c r="VNJ753" s="16"/>
      <c r="VNK753" s="16"/>
      <c r="VNL753" s="16"/>
      <c r="VNM753" s="16"/>
      <c r="VNN753" s="16"/>
      <c r="VNO753" s="16"/>
      <c r="VNP753" s="16"/>
      <c r="VNQ753" s="16"/>
      <c r="VNR753" s="16"/>
      <c r="VNS753" s="16"/>
      <c r="VNT753" s="16"/>
      <c r="VNU753" s="16"/>
      <c r="VNV753" s="16"/>
      <c r="VNW753" s="16"/>
      <c r="VNX753" s="16"/>
      <c r="VNY753" s="16"/>
      <c r="VNZ753" s="16"/>
      <c r="VOA753" s="16"/>
      <c r="VOB753" s="16"/>
      <c r="VOC753" s="16"/>
      <c r="VOD753" s="16"/>
      <c r="VOE753" s="16"/>
      <c r="VOF753" s="16"/>
      <c r="VOG753" s="16"/>
      <c r="VOH753" s="16"/>
      <c r="VOI753" s="16"/>
      <c r="VOJ753" s="16"/>
      <c r="VOK753" s="16"/>
      <c r="VOL753" s="16"/>
      <c r="VOM753" s="16"/>
      <c r="VON753" s="16"/>
      <c r="VOO753" s="16"/>
      <c r="VOP753" s="16"/>
      <c r="VOQ753" s="16"/>
      <c r="VOR753" s="16"/>
      <c r="VOS753" s="16"/>
      <c r="VOT753" s="16"/>
      <c r="VOU753" s="16"/>
      <c r="VOV753" s="16"/>
      <c r="VOW753" s="16"/>
      <c r="VOX753" s="16"/>
      <c r="VOY753" s="16"/>
      <c r="VOZ753" s="16"/>
      <c r="VPA753" s="16"/>
      <c r="VPB753" s="16"/>
      <c r="VPC753" s="16"/>
      <c r="VPD753" s="16"/>
      <c r="VPE753" s="16"/>
      <c r="VPF753" s="16"/>
      <c r="VPG753" s="16"/>
      <c r="VPH753" s="16"/>
      <c r="VPI753" s="16"/>
      <c r="VPJ753" s="16"/>
      <c r="VPK753" s="16"/>
      <c r="VPL753" s="16"/>
      <c r="VPM753" s="16"/>
      <c r="VPN753" s="16"/>
      <c r="VPO753" s="16"/>
      <c r="VPP753" s="16"/>
      <c r="VPQ753" s="16"/>
      <c r="VPR753" s="16"/>
      <c r="VPS753" s="16"/>
      <c r="VPT753" s="16"/>
      <c r="VPU753" s="16"/>
      <c r="VPV753" s="16"/>
      <c r="VPW753" s="16"/>
      <c r="VPX753" s="16"/>
      <c r="VPY753" s="16"/>
      <c r="VPZ753" s="16"/>
      <c r="VQA753" s="16"/>
      <c r="VQB753" s="16"/>
      <c r="VQC753" s="16"/>
      <c r="VQD753" s="16"/>
      <c r="VQE753" s="16"/>
      <c r="VQF753" s="16"/>
      <c r="VQG753" s="16"/>
      <c r="VQH753" s="16"/>
      <c r="VQI753" s="16"/>
      <c r="VQJ753" s="16"/>
      <c r="VQK753" s="16"/>
      <c r="VQL753" s="16"/>
      <c r="VQM753" s="16"/>
      <c r="VQN753" s="16"/>
      <c r="VQO753" s="16"/>
      <c r="VQP753" s="16"/>
      <c r="VQQ753" s="16"/>
      <c r="VQR753" s="16"/>
      <c r="VQS753" s="16"/>
      <c r="VQT753" s="16"/>
      <c r="VQU753" s="16"/>
      <c r="VQV753" s="16"/>
      <c r="VQW753" s="16"/>
      <c r="VQX753" s="16"/>
      <c r="VQY753" s="16"/>
      <c r="VQZ753" s="16"/>
      <c r="VRA753" s="16"/>
      <c r="VRB753" s="16"/>
      <c r="VRC753" s="16"/>
      <c r="VRD753" s="16"/>
      <c r="VRE753" s="16"/>
      <c r="VRF753" s="16"/>
      <c r="VRG753" s="16"/>
      <c r="VRH753" s="16"/>
      <c r="VRI753" s="16"/>
      <c r="VRJ753" s="16"/>
      <c r="VRK753" s="16"/>
      <c r="VRL753" s="16"/>
      <c r="VRM753" s="16"/>
      <c r="VRN753" s="16"/>
      <c r="VRO753" s="16"/>
      <c r="VRP753" s="16"/>
      <c r="VRQ753" s="16"/>
      <c r="VRR753" s="16"/>
      <c r="VRS753" s="16"/>
      <c r="VRT753" s="16"/>
      <c r="VRU753" s="16"/>
      <c r="VRV753" s="16"/>
      <c r="VRW753" s="16"/>
      <c r="VRX753" s="16"/>
      <c r="VRY753" s="16"/>
      <c r="VRZ753" s="16"/>
      <c r="VSA753" s="16"/>
      <c r="VSB753" s="16"/>
      <c r="VSC753" s="16"/>
      <c r="VSD753" s="16"/>
      <c r="VSE753" s="16"/>
      <c r="VSF753" s="16"/>
      <c r="VSG753" s="16"/>
      <c r="VSH753" s="16"/>
      <c r="VSI753" s="16"/>
      <c r="VSJ753" s="16"/>
      <c r="VSK753" s="16"/>
      <c r="VSL753" s="16"/>
      <c r="VSM753" s="16"/>
      <c r="VSN753" s="16"/>
      <c r="VSO753" s="16"/>
      <c r="VSP753" s="16"/>
      <c r="VSQ753" s="16"/>
      <c r="VSR753" s="16"/>
      <c r="VSS753" s="16"/>
      <c r="VST753" s="16"/>
      <c r="VSU753" s="16"/>
      <c r="VSV753" s="16"/>
      <c r="VSW753" s="16"/>
      <c r="VSX753" s="16"/>
      <c r="VSY753" s="16"/>
      <c r="VSZ753" s="16"/>
      <c r="VTA753" s="16"/>
      <c r="VTB753" s="16"/>
      <c r="VTC753" s="16"/>
      <c r="VTD753" s="16"/>
      <c r="VTE753" s="16"/>
      <c r="VTF753" s="16"/>
      <c r="VTG753" s="16"/>
      <c r="VTH753" s="16"/>
      <c r="VTI753" s="16"/>
      <c r="VTJ753" s="16"/>
      <c r="VTK753" s="16"/>
      <c r="VTL753" s="16"/>
      <c r="VTM753" s="16"/>
      <c r="VTN753" s="16"/>
      <c r="VTO753" s="16"/>
      <c r="VTP753" s="16"/>
      <c r="VTQ753" s="16"/>
      <c r="VTR753" s="16"/>
      <c r="VTS753" s="16"/>
      <c r="VTT753" s="16"/>
      <c r="VTU753" s="16"/>
      <c r="VTV753" s="16"/>
      <c r="VTW753" s="16"/>
      <c r="VTX753" s="16"/>
      <c r="VTY753" s="16"/>
      <c r="VTZ753" s="16"/>
      <c r="VUA753" s="16"/>
      <c r="VUB753" s="16"/>
      <c r="VUC753" s="16"/>
      <c r="VUD753" s="16"/>
      <c r="VUE753" s="16"/>
      <c r="VUF753" s="16"/>
      <c r="VUG753" s="16"/>
      <c r="VUH753" s="16"/>
      <c r="VUI753" s="16"/>
      <c r="VUJ753" s="16"/>
      <c r="VUK753" s="16"/>
      <c r="VUL753" s="16"/>
      <c r="VUM753" s="16"/>
      <c r="VUN753" s="16"/>
      <c r="VUO753" s="16"/>
      <c r="VUP753" s="16"/>
      <c r="VUQ753" s="16"/>
      <c r="VUR753" s="16"/>
      <c r="VUS753" s="16"/>
      <c r="VUT753" s="16"/>
      <c r="VUU753" s="16"/>
      <c r="VUV753" s="16"/>
      <c r="VUW753" s="16"/>
      <c r="VUX753" s="16"/>
      <c r="VUY753" s="16"/>
      <c r="VUZ753" s="16"/>
      <c r="VVA753" s="16"/>
      <c r="VVB753" s="16"/>
      <c r="VVC753" s="16"/>
      <c r="VVD753" s="16"/>
      <c r="VVE753" s="16"/>
      <c r="VVF753" s="16"/>
      <c r="VVG753" s="16"/>
      <c r="VVH753" s="16"/>
      <c r="VVI753" s="16"/>
      <c r="VVJ753" s="16"/>
      <c r="VVK753" s="16"/>
      <c r="VVL753" s="16"/>
      <c r="VVM753" s="16"/>
      <c r="VVN753" s="16"/>
      <c r="VVO753" s="16"/>
      <c r="VVP753" s="16"/>
      <c r="VVQ753" s="16"/>
      <c r="VVR753" s="16"/>
      <c r="VVS753" s="16"/>
      <c r="VVT753" s="16"/>
      <c r="VVU753" s="16"/>
      <c r="VVV753" s="16"/>
      <c r="VVW753" s="16"/>
      <c r="VVX753" s="16"/>
      <c r="VVY753" s="16"/>
      <c r="VVZ753" s="16"/>
      <c r="VWA753" s="16"/>
      <c r="VWB753" s="16"/>
      <c r="VWC753" s="16"/>
      <c r="VWD753" s="16"/>
      <c r="VWE753" s="16"/>
      <c r="VWF753" s="16"/>
      <c r="VWG753" s="16"/>
      <c r="VWH753" s="16"/>
      <c r="VWI753" s="16"/>
      <c r="VWJ753" s="16"/>
      <c r="VWK753" s="16"/>
      <c r="VWL753" s="16"/>
      <c r="VWM753" s="16"/>
      <c r="VWN753" s="16"/>
      <c r="VWO753" s="16"/>
      <c r="VWP753" s="16"/>
      <c r="VWQ753" s="16"/>
      <c r="VWR753" s="16"/>
      <c r="VWS753" s="16"/>
      <c r="VWT753" s="16"/>
      <c r="VWU753" s="16"/>
      <c r="VWV753" s="16"/>
      <c r="VWW753" s="16"/>
      <c r="VWX753" s="16"/>
      <c r="VWY753" s="16"/>
      <c r="VWZ753" s="16"/>
      <c r="VXA753" s="16"/>
      <c r="VXB753" s="16"/>
      <c r="VXC753" s="16"/>
      <c r="VXD753" s="16"/>
      <c r="VXE753" s="16"/>
      <c r="VXF753" s="16"/>
      <c r="VXG753" s="16"/>
      <c r="VXH753" s="16"/>
      <c r="VXI753" s="16"/>
      <c r="VXJ753" s="16"/>
      <c r="VXK753" s="16"/>
      <c r="VXL753" s="16"/>
      <c r="VXM753" s="16"/>
      <c r="VXN753" s="16"/>
      <c r="VXO753" s="16"/>
      <c r="VXP753" s="16"/>
      <c r="VXQ753" s="16"/>
      <c r="VXR753" s="16"/>
      <c r="VXS753" s="16"/>
      <c r="VXT753" s="16"/>
      <c r="VXU753" s="16"/>
      <c r="VXV753" s="16"/>
      <c r="VXW753" s="16"/>
      <c r="VXX753" s="16"/>
      <c r="VXY753" s="16"/>
      <c r="VXZ753" s="16"/>
      <c r="VYA753" s="16"/>
      <c r="VYB753" s="16"/>
      <c r="VYC753" s="16"/>
      <c r="VYD753" s="16"/>
      <c r="VYE753" s="16"/>
      <c r="VYF753" s="16"/>
      <c r="VYG753" s="16"/>
      <c r="VYH753" s="16"/>
      <c r="VYI753" s="16"/>
      <c r="VYJ753" s="16"/>
      <c r="VYK753" s="16"/>
      <c r="VYL753" s="16"/>
      <c r="VYM753" s="16"/>
      <c r="VYN753" s="16"/>
      <c r="VYO753" s="16"/>
      <c r="VYP753" s="16"/>
      <c r="VYQ753" s="16"/>
      <c r="VYR753" s="16"/>
      <c r="VYS753" s="16"/>
      <c r="VYT753" s="16"/>
      <c r="VYU753" s="16"/>
      <c r="VYV753" s="16"/>
      <c r="VYW753" s="16"/>
      <c r="VYX753" s="16"/>
      <c r="VYY753" s="16"/>
      <c r="VYZ753" s="16"/>
      <c r="VZA753" s="16"/>
      <c r="VZB753" s="16"/>
      <c r="VZC753" s="16"/>
      <c r="VZD753" s="16"/>
      <c r="VZE753" s="16"/>
      <c r="VZF753" s="16"/>
      <c r="VZG753" s="16"/>
      <c r="VZH753" s="16"/>
      <c r="VZI753" s="16"/>
      <c r="VZJ753" s="16"/>
      <c r="VZK753" s="16"/>
      <c r="VZL753" s="16"/>
      <c r="VZM753" s="16"/>
      <c r="VZN753" s="16"/>
      <c r="VZO753" s="16"/>
      <c r="VZP753" s="16"/>
      <c r="VZQ753" s="16"/>
      <c r="VZR753" s="16"/>
      <c r="VZS753" s="16"/>
      <c r="VZT753" s="16"/>
      <c r="VZU753" s="16"/>
      <c r="VZV753" s="16"/>
      <c r="VZW753" s="16"/>
      <c r="VZX753" s="16"/>
      <c r="VZY753" s="16"/>
      <c r="VZZ753" s="16"/>
      <c r="WAA753" s="16"/>
      <c r="WAB753" s="16"/>
      <c r="WAC753" s="16"/>
      <c r="WAD753" s="16"/>
      <c r="WAE753" s="16"/>
      <c r="WAF753" s="16"/>
      <c r="WAG753" s="16"/>
      <c r="WAH753" s="16"/>
      <c r="WAI753" s="16"/>
      <c r="WAJ753" s="16"/>
      <c r="WAK753" s="16"/>
      <c r="WAL753" s="16"/>
      <c r="WAM753" s="16"/>
      <c r="WAN753" s="16"/>
      <c r="WAO753" s="16"/>
      <c r="WAP753" s="16"/>
      <c r="WAQ753" s="16"/>
      <c r="WAR753" s="16"/>
      <c r="WAS753" s="16"/>
      <c r="WAT753" s="16"/>
      <c r="WAU753" s="16"/>
      <c r="WAV753" s="16"/>
      <c r="WAW753" s="16"/>
      <c r="WAX753" s="16"/>
      <c r="WAY753" s="16"/>
      <c r="WAZ753" s="16"/>
      <c r="WBA753" s="16"/>
      <c r="WBB753" s="16"/>
      <c r="WBC753" s="16"/>
      <c r="WBD753" s="16"/>
      <c r="WBE753" s="16"/>
      <c r="WBF753" s="16"/>
      <c r="WBG753" s="16"/>
      <c r="WBH753" s="16"/>
      <c r="WBI753" s="16"/>
      <c r="WBJ753" s="16"/>
      <c r="WBK753" s="16"/>
      <c r="WBL753" s="16"/>
      <c r="WBM753" s="16"/>
      <c r="WBN753" s="16"/>
      <c r="WBO753" s="16"/>
      <c r="WBP753" s="16"/>
      <c r="WBQ753" s="16"/>
      <c r="WBR753" s="16"/>
      <c r="WBS753" s="16"/>
      <c r="WBT753" s="16"/>
      <c r="WBU753" s="16"/>
      <c r="WBV753" s="16"/>
      <c r="WBW753" s="16"/>
      <c r="WBX753" s="16"/>
      <c r="WBY753" s="16"/>
      <c r="WBZ753" s="16"/>
      <c r="WCA753" s="16"/>
      <c r="WCB753" s="16"/>
      <c r="WCC753" s="16"/>
      <c r="WCD753" s="16"/>
      <c r="WCE753" s="16"/>
      <c r="WCF753" s="16"/>
      <c r="WCG753" s="16"/>
      <c r="WCH753" s="16"/>
      <c r="WCI753" s="16"/>
      <c r="WCJ753" s="16"/>
      <c r="WCK753" s="16"/>
      <c r="WCL753" s="16"/>
      <c r="WCM753" s="16"/>
      <c r="WCN753" s="16"/>
      <c r="WCO753" s="16"/>
      <c r="WCP753" s="16"/>
      <c r="WCQ753" s="16"/>
      <c r="WCR753" s="16"/>
      <c r="WCS753" s="16"/>
      <c r="WCT753" s="16"/>
      <c r="WCU753" s="16"/>
      <c r="WCV753" s="16"/>
      <c r="WCW753" s="16"/>
      <c r="WCX753" s="16"/>
      <c r="WCY753" s="16"/>
      <c r="WCZ753" s="16"/>
      <c r="WDA753" s="16"/>
      <c r="WDB753" s="16"/>
      <c r="WDC753" s="16"/>
      <c r="WDD753" s="16"/>
      <c r="WDE753" s="16"/>
      <c r="WDF753" s="16"/>
      <c r="WDG753" s="16"/>
      <c r="WDH753" s="16"/>
      <c r="WDI753" s="16"/>
      <c r="WDJ753" s="16"/>
      <c r="WDK753" s="16"/>
      <c r="WDL753" s="16"/>
      <c r="WDM753" s="16"/>
      <c r="WDN753" s="16"/>
      <c r="WDO753" s="16"/>
      <c r="WDP753" s="16"/>
      <c r="WDQ753" s="16"/>
      <c r="WDR753" s="16"/>
      <c r="WDS753" s="16"/>
      <c r="WDT753" s="16"/>
      <c r="WDU753" s="16"/>
      <c r="WDV753" s="16"/>
      <c r="WDW753" s="16"/>
      <c r="WDX753" s="16"/>
      <c r="WDY753" s="16"/>
      <c r="WDZ753" s="16"/>
      <c r="WEA753" s="16"/>
      <c r="WEB753" s="16"/>
      <c r="WEC753" s="16"/>
      <c r="WED753" s="16"/>
      <c r="WEE753" s="16"/>
      <c r="WEF753" s="16"/>
      <c r="WEG753" s="16"/>
      <c r="WEH753" s="16"/>
      <c r="WEI753" s="16"/>
      <c r="WEJ753" s="16"/>
      <c r="WEK753" s="16"/>
      <c r="WEL753" s="16"/>
      <c r="WEM753" s="16"/>
      <c r="WEN753" s="16"/>
      <c r="WEO753" s="16"/>
      <c r="WEP753" s="16"/>
      <c r="WEQ753" s="16"/>
      <c r="WER753" s="16"/>
      <c r="WES753" s="16"/>
      <c r="WET753" s="16"/>
      <c r="WEU753" s="16"/>
      <c r="WEV753" s="16"/>
      <c r="WEW753" s="16"/>
      <c r="WEX753" s="16"/>
      <c r="WEY753" s="16"/>
      <c r="WEZ753" s="16"/>
      <c r="WFA753" s="16"/>
      <c r="WFB753" s="16"/>
      <c r="WFC753" s="16"/>
      <c r="WFD753" s="16"/>
      <c r="WFE753" s="16"/>
      <c r="WFF753" s="16"/>
      <c r="WFG753" s="16"/>
      <c r="WFH753" s="16"/>
      <c r="WFI753" s="16"/>
      <c r="WFJ753" s="16"/>
      <c r="WFK753" s="16"/>
      <c r="WFL753" s="16"/>
      <c r="WFM753" s="16"/>
      <c r="WFN753" s="16"/>
      <c r="WFO753" s="16"/>
      <c r="WFP753" s="16"/>
      <c r="WFQ753" s="16"/>
      <c r="WFR753" s="16"/>
      <c r="WFS753" s="16"/>
      <c r="WFT753" s="16"/>
      <c r="WFU753" s="16"/>
      <c r="WFV753" s="16"/>
      <c r="WFW753" s="16"/>
      <c r="WFX753" s="16"/>
      <c r="WFY753" s="16"/>
      <c r="WFZ753" s="16"/>
      <c r="WGA753" s="16"/>
      <c r="WGB753" s="16"/>
      <c r="WGC753" s="16"/>
      <c r="WGD753" s="16"/>
      <c r="WGE753" s="16"/>
      <c r="WGF753" s="16"/>
      <c r="WGG753" s="16"/>
      <c r="WGH753" s="16"/>
      <c r="WGI753" s="16"/>
      <c r="WGJ753" s="16"/>
      <c r="WGK753" s="16"/>
      <c r="WGL753" s="16"/>
      <c r="WGM753" s="16"/>
      <c r="WGN753" s="16"/>
      <c r="WGO753" s="16"/>
      <c r="WGP753" s="16"/>
      <c r="WGQ753" s="16"/>
      <c r="WGR753" s="16"/>
      <c r="WGS753" s="16"/>
      <c r="WGT753" s="16"/>
      <c r="WGU753" s="16"/>
      <c r="WGV753" s="16"/>
      <c r="WGW753" s="16"/>
      <c r="WGX753" s="16"/>
      <c r="WGY753" s="16"/>
      <c r="WGZ753" s="16"/>
      <c r="WHA753" s="16"/>
      <c r="WHB753" s="16"/>
      <c r="WHC753" s="16"/>
      <c r="WHD753" s="16"/>
      <c r="WHE753" s="16"/>
      <c r="WHF753" s="16"/>
      <c r="WHG753" s="16"/>
      <c r="WHH753" s="16"/>
      <c r="WHI753" s="16"/>
      <c r="WHJ753" s="16"/>
      <c r="WHK753" s="16"/>
      <c r="WHL753" s="16"/>
      <c r="WHM753" s="16"/>
      <c r="WHN753" s="16"/>
      <c r="WHO753" s="16"/>
      <c r="WHP753" s="16"/>
      <c r="WHQ753" s="16"/>
      <c r="WHR753" s="16"/>
      <c r="WHS753" s="16"/>
      <c r="WHT753" s="16"/>
      <c r="WHU753" s="16"/>
      <c r="WHV753" s="16"/>
      <c r="WHW753" s="16"/>
      <c r="WHX753" s="16"/>
      <c r="WHY753" s="16"/>
      <c r="WHZ753" s="16"/>
      <c r="WIA753" s="16"/>
      <c r="WIB753" s="16"/>
      <c r="WIC753" s="16"/>
      <c r="WID753" s="16"/>
      <c r="WIE753" s="16"/>
      <c r="WIF753" s="16"/>
      <c r="WIG753" s="16"/>
      <c r="WIH753" s="16"/>
      <c r="WII753" s="16"/>
      <c r="WIJ753" s="16"/>
      <c r="WIK753" s="16"/>
      <c r="WIL753" s="16"/>
      <c r="WIM753" s="16"/>
      <c r="WIN753" s="16"/>
      <c r="WIO753" s="16"/>
      <c r="WIP753" s="16"/>
      <c r="WIQ753" s="16"/>
      <c r="WIR753" s="16"/>
      <c r="WIS753" s="16"/>
      <c r="WIT753" s="16"/>
      <c r="WIU753" s="16"/>
      <c r="WIV753" s="16"/>
      <c r="WIW753" s="16"/>
      <c r="WIX753" s="16"/>
      <c r="WIY753" s="16"/>
      <c r="WIZ753" s="16"/>
      <c r="WJA753" s="16"/>
      <c r="WJB753" s="16"/>
      <c r="WJC753" s="16"/>
      <c r="WJD753" s="16"/>
      <c r="WJE753" s="16"/>
      <c r="WJF753" s="16"/>
      <c r="WJG753" s="16"/>
      <c r="WJH753" s="16"/>
      <c r="WJI753" s="16"/>
      <c r="WJJ753" s="16"/>
      <c r="WJK753" s="16"/>
      <c r="WJL753" s="16"/>
      <c r="WJM753" s="16"/>
      <c r="WJN753" s="16"/>
      <c r="WJO753" s="16"/>
      <c r="WJP753" s="16"/>
      <c r="WJQ753" s="16"/>
      <c r="WJR753" s="16"/>
      <c r="WJS753" s="16"/>
      <c r="WJT753" s="16"/>
      <c r="WJU753" s="16"/>
      <c r="WJV753" s="16"/>
      <c r="WJW753" s="16"/>
      <c r="WJX753" s="16"/>
      <c r="WJY753" s="16"/>
      <c r="WJZ753" s="16"/>
      <c r="WKA753" s="16"/>
      <c r="WKB753" s="16"/>
      <c r="WKC753" s="16"/>
      <c r="WKD753" s="16"/>
      <c r="WKE753" s="16"/>
      <c r="WKF753" s="16"/>
      <c r="WKG753" s="16"/>
      <c r="WKH753" s="16"/>
      <c r="WKI753" s="16"/>
      <c r="WKJ753" s="16"/>
      <c r="WKK753" s="16"/>
      <c r="WKL753" s="16"/>
      <c r="WKM753" s="16"/>
      <c r="WKN753" s="16"/>
      <c r="WKO753" s="16"/>
      <c r="WKP753" s="16"/>
      <c r="WKQ753" s="16"/>
      <c r="WKR753" s="16"/>
      <c r="WKS753" s="16"/>
      <c r="WKT753" s="16"/>
      <c r="WKU753" s="16"/>
      <c r="WKV753" s="16"/>
      <c r="WKW753" s="16"/>
      <c r="WKX753" s="16"/>
      <c r="WKY753" s="16"/>
      <c r="WKZ753" s="16"/>
      <c r="WLA753" s="16"/>
      <c r="WLB753" s="16"/>
      <c r="WLC753" s="16"/>
      <c r="WLD753" s="16"/>
      <c r="WLE753" s="16"/>
      <c r="WLF753" s="16"/>
      <c r="WLG753" s="16"/>
      <c r="WLH753" s="16"/>
      <c r="WLI753" s="16"/>
      <c r="WLJ753" s="16"/>
      <c r="WLK753" s="16"/>
      <c r="WLL753" s="16"/>
      <c r="WLM753" s="16"/>
      <c r="WLN753" s="16"/>
      <c r="WLO753" s="16"/>
      <c r="WLP753" s="16"/>
      <c r="WLQ753" s="16"/>
      <c r="WLR753" s="16"/>
      <c r="WLS753" s="16"/>
      <c r="WLT753" s="16"/>
      <c r="WLU753" s="16"/>
      <c r="WLV753" s="16"/>
      <c r="WLW753" s="16"/>
      <c r="WLX753" s="16"/>
      <c r="WLY753" s="16"/>
      <c r="WLZ753" s="16"/>
      <c r="WMA753" s="16"/>
      <c r="WMB753" s="16"/>
      <c r="WMC753" s="16"/>
      <c r="WMD753" s="16"/>
      <c r="WME753" s="16"/>
      <c r="WMF753" s="16"/>
      <c r="WMG753" s="16"/>
      <c r="WMH753" s="16"/>
      <c r="WMI753" s="16"/>
      <c r="WMJ753" s="16"/>
      <c r="WMK753" s="16"/>
      <c r="WML753" s="16"/>
      <c r="WMM753" s="16"/>
      <c r="WMN753" s="16"/>
      <c r="WMO753" s="16"/>
      <c r="WMP753" s="16"/>
      <c r="WMQ753" s="16"/>
      <c r="WMR753" s="16"/>
      <c r="WMS753" s="16"/>
      <c r="WMT753" s="16"/>
      <c r="WMU753" s="16"/>
      <c r="WMV753" s="16"/>
      <c r="WMW753" s="16"/>
      <c r="WMX753" s="16"/>
      <c r="WMY753" s="16"/>
      <c r="WMZ753" s="16"/>
      <c r="WNA753" s="16"/>
      <c r="WNB753" s="16"/>
      <c r="WNC753" s="16"/>
      <c r="WND753" s="16"/>
      <c r="WNE753" s="16"/>
      <c r="WNF753" s="16"/>
      <c r="WNG753" s="16"/>
      <c r="WNH753" s="16"/>
      <c r="WNI753" s="16"/>
      <c r="WNJ753" s="16"/>
      <c r="WNK753" s="16"/>
      <c r="WNL753" s="16"/>
      <c r="WNM753" s="16"/>
      <c r="WNN753" s="16"/>
      <c r="WNO753" s="16"/>
      <c r="WNP753" s="16"/>
      <c r="WNQ753" s="16"/>
      <c r="WNR753" s="16"/>
      <c r="WNS753" s="16"/>
      <c r="WNT753" s="16"/>
      <c r="WNU753" s="16"/>
      <c r="WNV753" s="16"/>
      <c r="WNW753" s="16"/>
      <c r="WNX753" s="16"/>
      <c r="WNY753" s="16"/>
      <c r="WNZ753" s="16"/>
      <c r="WOA753" s="16"/>
      <c r="WOB753" s="16"/>
      <c r="WOC753" s="16"/>
      <c r="WOD753" s="16"/>
      <c r="WOE753" s="16"/>
      <c r="WOF753" s="16"/>
      <c r="WOG753" s="16"/>
      <c r="WOH753" s="16"/>
      <c r="WOI753" s="16"/>
      <c r="WOJ753" s="16"/>
      <c r="WOK753" s="16"/>
      <c r="WOL753" s="16"/>
      <c r="WOM753" s="16"/>
      <c r="WON753" s="16"/>
      <c r="WOO753" s="16"/>
      <c r="WOP753" s="16"/>
      <c r="WOQ753" s="16"/>
      <c r="WOR753" s="16"/>
      <c r="WOS753" s="16"/>
      <c r="WOT753" s="16"/>
      <c r="WOU753" s="16"/>
      <c r="WOV753" s="16"/>
      <c r="WOW753" s="16"/>
      <c r="WOX753" s="16"/>
      <c r="WOY753" s="16"/>
      <c r="WOZ753" s="16"/>
      <c r="WPA753" s="16"/>
      <c r="WPB753" s="16"/>
      <c r="WPC753" s="16"/>
      <c r="WPD753" s="16"/>
      <c r="WPE753" s="16"/>
      <c r="WPF753" s="16"/>
      <c r="WPG753" s="16"/>
      <c r="WPH753" s="16"/>
      <c r="WPI753" s="16"/>
      <c r="WPJ753" s="16"/>
      <c r="WPK753" s="16"/>
      <c r="WPL753" s="16"/>
      <c r="WPM753" s="16"/>
      <c r="WPN753" s="16"/>
      <c r="WPO753" s="16"/>
      <c r="WPP753" s="16"/>
      <c r="WPQ753" s="16"/>
      <c r="WPR753" s="16"/>
      <c r="WPS753" s="16"/>
      <c r="WPT753" s="16"/>
      <c r="WPU753" s="16"/>
      <c r="WPV753" s="16"/>
      <c r="WPW753" s="16"/>
      <c r="WPX753" s="16"/>
      <c r="WPY753" s="16"/>
      <c r="WPZ753" s="16"/>
      <c r="WQA753" s="16"/>
      <c r="WQB753" s="16"/>
      <c r="WQC753" s="16"/>
      <c r="WQD753" s="16"/>
      <c r="WQE753" s="16"/>
      <c r="WQF753" s="16"/>
      <c r="WQG753" s="16"/>
      <c r="WQH753" s="16"/>
      <c r="WQI753" s="16"/>
      <c r="WQJ753" s="16"/>
      <c r="WQK753" s="16"/>
      <c r="WQL753" s="16"/>
      <c r="WQM753" s="16"/>
      <c r="WQN753" s="16"/>
      <c r="WQO753" s="16"/>
      <c r="WQP753" s="16"/>
      <c r="WQQ753" s="16"/>
      <c r="WQR753" s="16"/>
      <c r="WQS753" s="16"/>
      <c r="WQT753" s="16"/>
      <c r="WQU753" s="16"/>
      <c r="WQV753" s="16"/>
      <c r="WQW753" s="16"/>
      <c r="WQX753" s="16"/>
      <c r="WQY753" s="16"/>
      <c r="WQZ753" s="16"/>
      <c r="WRA753" s="16"/>
      <c r="WRB753" s="16"/>
      <c r="WRC753" s="16"/>
      <c r="WRD753" s="16"/>
      <c r="WRE753" s="16"/>
      <c r="WRF753" s="16"/>
      <c r="WRG753" s="16"/>
      <c r="WRH753" s="16"/>
      <c r="WRI753" s="16"/>
      <c r="WRJ753" s="16"/>
      <c r="WRK753" s="16"/>
      <c r="WRL753" s="16"/>
      <c r="WRM753" s="16"/>
      <c r="WRN753" s="16"/>
      <c r="WRO753" s="16"/>
      <c r="WRP753" s="16"/>
      <c r="WRQ753" s="16"/>
      <c r="WRR753" s="16"/>
      <c r="WRS753" s="16"/>
      <c r="WRT753" s="16"/>
      <c r="WRU753" s="16"/>
      <c r="WRV753" s="16"/>
      <c r="WRW753" s="16"/>
      <c r="WRX753" s="16"/>
      <c r="WRY753" s="16"/>
      <c r="WRZ753" s="16"/>
      <c r="WSA753" s="16"/>
      <c r="WSB753" s="16"/>
      <c r="WSC753" s="16"/>
      <c r="WSD753" s="16"/>
      <c r="WSE753" s="16"/>
      <c r="WSF753" s="16"/>
      <c r="WSG753" s="16"/>
      <c r="WSH753" s="16"/>
      <c r="WSI753" s="16"/>
      <c r="WSJ753" s="16"/>
      <c r="WSK753" s="16"/>
      <c r="WSL753" s="16"/>
      <c r="WSM753" s="16"/>
      <c r="WSN753" s="16"/>
      <c r="WSO753" s="16"/>
      <c r="WSP753" s="16"/>
      <c r="WSQ753" s="16"/>
      <c r="WSR753" s="16"/>
      <c r="WSS753" s="16"/>
      <c r="WST753" s="16"/>
      <c r="WSU753" s="16"/>
      <c r="WSV753" s="16"/>
      <c r="WSW753" s="16"/>
      <c r="WSX753" s="16"/>
      <c r="WSY753" s="16"/>
      <c r="WSZ753" s="16"/>
      <c r="WTA753" s="16"/>
      <c r="WTB753" s="16"/>
      <c r="WTC753" s="16"/>
      <c r="WTD753" s="16"/>
      <c r="WTE753" s="16"/>
      <c r="WTF753" s="16"/>
      <c r="WTG753" s="16"/>
      <c r="WTH753" s="16"/>
      <c r="WTI753" s="16"/>
      <c r="WTJ753" s="16"/>
      <c r="WTK753" s="16"/>
      <c r="WTL753" s="16"/>
      <c r="WTM753" s="16"/>
      <c r="WTN753" s="16"/>
      <c r="WTO753" s="16"/>
      <c r="WTP753" s="16"/>
      <c r="WTQ753" s="16"/>
      <c r="WTR753" s="16"/>
      <c r="WTS753" s="16"/>
      <c r="WTT753" s="16"/>
      <c r="WTU753" s="16"/>
      <c r="WTV753" s="16"/>
      <c r="WTW753" s="16"/>
      <c r="WTX753" s="16"/>
      <c r="WTY753" s="16"/>
      <c r="WTZ753" s="16"/>
      <c r="WUA753" s="16"/>
      <c r="WUB753" s="16"/>
      <c r="WUC753" s="16"/>
      <c r="WUD753" s="16"/>
      <c r="WUE753" s="16"/>
      <c r="WUF753" s="16"/>
      <c r="WUG753" s="16"/>
      <c r="WUH753" s="16"/>
      <c r="WUI753" s="16"/>
      <c r="WUJ753" s="16"/>
      <c r="WUK753" s="16"/>
      <c r="WUL753" s="16"/>
      <c r="WUM753" s="16"/>
      <c r="WUN753" s="16"/>
      <c r="WUO753" s="16"/>
      <c r="WUP753" s="16"/>
      <c r="WUQ753" s="16"/>
      <c r="WUR753" s="16"/>
      <c r="WUS753" s="16"/>
      <c r="WUT753" s="16"/>
      <c r="WUU753" s="16"/>
      <c r="WUV753" s="16"/>
      <c r="WUW753" s="16"/>
      <c r="WUX753" s="16"/>
      <c r="WUY753" s="16"/>
      <c r="WUZ753" s="16"/>
      <c r="WVA753" s="16"/>
      <c r="WVB753" s="16"/>
      <c r="WVC753" s="16"/>
      <c r="WVD753" s="16"/>
      <c r="WVE753" s="16"/>
      <c r="WVF753" s="16"/>
      <c r="WVG753" s="16"/>
      <c r="WVH753" s="16"/>
      <c r="WVI753" s="16"/>
      <c r="WVJ753" s="16"/>
      <c r="WVK753" s="16"/>
      <c r="WVL753" s="16"/>
      <c r="WVM753" s="16"/>
      <c r="WVN753" s="16"/>
      <c r="WVO753" s="16"/>
      <c r="WVP753" s="16"/>
      <c r="WVQ753" s="16"/>
      <c r="WVR753" s="16"/>
      <c r="WVS753" s="16"/>
      <c r="WVT753" s="16"/>
      <c r="WVU753" s="16"/>
      <c r="WVV753" s="16"/>
      <c r="WVW753" s="16"/>
      <c r="WVX753" s="16"/>
      <c r="WVY753" s="16"/>
      <c r="WVZ753" s="16"/>
      <c r="WWA753" s="16"/>
      <c r="WWB753" s="16"/>
      <c r="WWC753" s="16"/>
      <c r="WWD753" s="16"/>
      <c r="WWE753" s="16"/>
      <c r="WWF753" s="16"/>
      <c r="WWG753" s="16"/>
      <c r="WWH753" s="16"/>
      <c r="WWI753" s="16"/>
      <c r="WWJ753" s="16"/>
      <c r="WWK753" s="16"/>
      <c r="WWL753" s="16"/>
      <c r="WWM753" s="16"/>
      <c r="WWN753" s="16"/>
      <c r="WWO753" s="16"/>
      <c r="WWP753" s="16"/>
      <c r="WWQ753" s="16"/>
      <c r="WWR753" s="16"/>
      <c r="WWS753" s="16"/>
      <c r="WWT753" s="16"/>
      <c r="WWU753" s="16"/>
      <c r="WWV753" s="16"/>
      <c r="WWW753" s="16"/>
      <c r="WWX753" s="16"/>
      <c r="WWY753" s="16"/>
      <c r="WWZ753" s="16"/>
      <c r="WXA753" s="16"/>
      <c r="WXB753" s="16"/>
      <c r="WXC753" s="16"/>
      <c r="WXD753" s="16"/>
      <c r="WXE753" s="16"/>
      <c r="WXF753" s="16"/>
      <c r="WXG753" s="16"/>
      <c r="WXH753" s="16"/>
      <c r="WXI753" s="16"/>
      <c r="WXJ753" s="16"/>
      <c r="WXK753" s="16"/>
      <c r="WXL753" s="16"/>
      <c r="WXM753" s="16"/>
      <c r="WXN753" s="16"/>
      <c r="WXO753" s="16"/>
      <c r="WXP753" s="16"/>
      <c r="WXQ753" s="16"/>
      <c r="WXR753" s="16"/>
      <c r="WXS753" s="16"/>
      <c r="WXT753" s="16"/>
      <c r="WXU753" s="16"/>
      <c r="WXV753" s="16"/>
      <c r="WXW753" s="16"/>
      <c r="WXX753" s="16"/>
      <c r="WXY753" s="16"/>
      <c r="WXZ753" s="16"/>
      <c r="WYA753" s="16"/>
      <c r="WYB753" s="16"/>
      <c r="WYC753" s="16"/>
      <c r="WYD753" s="16"/>
      <c r="WYE753" s="16"/>
      <c r="WYF753" s="16"/>
      <c r="WYG753" s="16"/>
      <c r="WYH753" s="16"/>
      <c r="WYI753" s="16"/>
      <c r="WYJ753" s="16"/>
      <c r="WYK753" s="16"/>
      <c r="WYL753" s="16"/>
      <c r="WYM753" s="16"/>
      <c r="WYN753" s="16"/>
      <c r="WYO753" s="16"/>
      <c r="WYP753" s="16"/>
      <c r="WYQ753" s="16"/>
      <c r="WYR753" s="16"/>
      <c r="WYS753" s="16"/>
      <c r="WYT753" s="16"/>
      <c r="WYU753" s="16"/>
      <c r="WYV753" s="16"/>
      <c r="WYW753" s="16"/>
      <c r="WYX753" s="16"/>
      <c r="WYY753" s="16"/>
      <c r="WYZ753" s="16"/>
      <c r="WZA753" s="16"/>
      <c r="WZB753" s="16"/>
      <c r="WZC753" s="16"/>
      <c r="WZD753" s="16"/>
      <c r="WZE753" s="16"/>
      <c r="WZF753" s="16"/>
      <c r="WZG753" s="16"/>
      <c r="WZH753" s="16"/>
      <c r="WZI753" s="16"/>
      <c r="WZJ753" s="16"/>
      <c r="WZK753" s="16"/>
      <c r="WZL753" s="16"/>
      <c r="WZM753" s="16"/>
      <c r="WZN753" s="16"/>
      <c r="WZO753" s="16"/>
      <c r="WZP753" s="16"/>
      <c r="WZQ753" s="16"/>
      <c r="WZR753" s="16"/>
      <c r="WZS753" s="16"/>
      <c r="WZT753" s="16"/>
      <c r="WZU753" s="16"/>
      <c r="WZV753" s="16"/>
      <c r="WZW753" s="16"/>
      <c r="WZX753" s="16"/>
      <c r="WZY753" s="16"/>
      <c r="WZZ753" s="16"/>
      <c r="XAA753" s="16"/>
      <c r="XAB753" s="16"/>
      <c r="XAC753" s="16"/>
      <c r="XAD753" s="16"/>
      <c r="XAE753" s="16"/>
      <c r="XAF753" s="16"/>
      <c r="XAG753" s="16"/>
      <c r="XAH753" s="16"/>
      <c r="XAI753" s="16"/>
      <c r="XAJ753" s="16"/>
      <c r="XAK753" s="16"/>
      <c r="XAL753" s="16"/>
      <c r="XAM753" s="16"/>
      <c r="XAN753" s="16"/>
      <c r="XAO753" s="16"/>
      <c r="XAP753" s="16"/>
      <c r="XAQ753" s="16"/>
      <c r="XAR753" s="16"/>
      <c r="XAS753" s="16"/>
      <c r="XAT753" s="16"/>
      <c r="XAU753" s="16"/>
      <c r="XAV753" s="16"/>
      <c r="XAW753" s="16"/>
      <c r="XAX753" s="16"/>
      <c r="XAY753" s="16"/>
      <c r="XAZ753" s="16"/>
      <c r="XBA753" s="16"/>
      <c r="XBB753" s="16"/>
      <c r="XBC753" s="16"/>
      <c r="XBD753" s="16"/>
      <c r="XBE753" s="16"/>
      <c r="XBF753" s="16"/>
      <c r="XBG753" s="16"/>
      <c r="XBH753" s="16"/>
      <c r="XBI753" s="16"/>
      <c r="XBJ753" s="16"/>
      <c r="XBK753" s="16"/>
      <c r="XBL753" s="16"/>
      <c r="XBM753" s="16"/>
      <c r="XBN753" s="16"/>
      <c r="XBO753" s="16"/>
      <c r="XBP753" s="16"/>
      <c r="XBQ753" s="16"/>
      <c r="XBR753" s="16"/>
      <c r="XBS753" s="16"/>
      <c r="XBT753" s="16"/>
      <c r="XBU753" s="16"/>
      <c r="XBV753" s="16"/>
      <c r="XBW753" s="16"/>
      <c r="XBX753" s="16"/>
      <c r="XBY753" s="16"/>
      <c r="XBZ753" s="16"/>
      <c r="XCA753" s="16"/>
      <c r="XCB753" s="16"/>
      <c r="XCC753" s="16"/>
      <c r="XCD753" s="16"/>
      <c r="XCE753" s="16"/>
      <c r="XCF753" s="16"/>
      <c r="XCG753" s="16"/>
      <c r="XCH753" s="16"/>
      <c r="XCI753" s="16"/>
      <c r="XCJ753" s="16"/>
      <c r="XCK753" s="16"/>
      <c r="XCL753" s="16"/>
      <c r="XCM753" s="16"/>
      <c r="XCN753" s="16"/>
      <c r="XCO753" s="16"/>
      <c r="XCP753" s="16"/>
      <c r="XCQ753" s="16"/>
      <c r="XCR753" s="16"/>
      <c r="XCS753" s="16"/>
      <c r="XCT753" s="16"/>
      <c r="XCU753" s="16"/>
      <c r="XCV753" s="16"/>
      <c r="XCW753" s="16"/>
      <c r="XCX753" s="16"/>
      <c r="XCY753" s="16"/>
      <c r="XCZ753" s="16"/>
      <c r="XDA753" s="16"/>
      <c r="XDB753" s="16"/>
      <c r="XDC753" s="16"/>
      <c r="XDD753" s="16"/>
      <c r="XDE753" s="16"/>
      <c r="XDF753" s="16"/>
      <c r="XDG753" s="16"/>
      <c r="XDH753" s="16"/>
      <c r="XDI753" s="16"/>
      <c r="XDJ753" s="16"/>
      <c r="XDK753" s="16"/>
      <c r="XDL753" s="16"/>
      <c r="XDM753" s="16"/>
      <c r="XDN753" s="16"/>
      <c r="XDO753" s="16"/>
      <c r="XDP753" s="16"/>
      <c r="XDQ753" s="16"/>
      <c r="XDR753" s="16"/>
      <c r="XDS753" s="16"/>
      <c r="XDT753" s="16"/>
      <c r="XDU753" s="16"/>
      <c r="XDV753" s="16"/>
      <c r="XDW753" s="16"/>
      <c r="XDX753" s="16"/>
      <c r="XDY753" s="16"/>
      <c r="XDZ753" s="16"/>
      <c r="XEA753" s="16"/>
      <c r="XEB753" s="16"/>
      <c r="XEC753" s="16"/>
      <c r="XED753" s="16"/>
      <c r="XEE753" s="16"/>
      <c r="XEF753" s="16"/>
      <c r="XEG753" s="16"/>
      <c r="XEH753" s="16"/>
      <c r="XEI753" s="16"/>
      <c r="XEJ753" s="16"/>
      <c r="XEK753" s="16"/>
      <c r="XEL753" s="16"/>
      <c r="XEM753" s="16"/>
      <c r="XEN753" s="16"/>
      <c r="XEO753" s="16"/>
      <c r="XEP753" s="16"/>
      <c r="XEQ753" s="16"/>
      <c r="XER753" s="16"/>
      <c r="XES753" s="16"/>
      <c r="XET753" s="16"/>
      <c r="XEU753" s="16"/>
      <c r="XEV753" s="16"/>
      <c r="XEW753" s="16"/>
      <c r="XEX753" s="16"/>
    </row>
    <row r="754" spans="1:16378" s="16" customFormat="1" ht="55.5" hidden="1" customHeight="1" x14ac:dyDescent="0.2">
      <c r="A754" s="36">
        <v>1429943</v>
      </c>
      <c r="B754" s="25" t="str">
        <f t="shared" ref="B754:B771" si="31">C754&amp;D754&amp;A754</f>
        <v>14HANES1429943</v>
      </c>
      <c r="C754" s="2">
        <v>14</v>
      </c>
      <c r="D754" s="1" t="s">
        <v>1004</v>
      </c>
      <c r="E754" s="1" t="s">
        <v>2093</v>
      </c>
      <c r="F754" s="9" t="s">
        <v>46</v>
      </c>
      <c r="G754" s="1" t="s">
        <v>521</v>
      </c>
      <c r="H754" s="12">
        <v>10973</v>
      </c>
      <c r="I754" s="1" t="s">
        <v>1841</v>
      </c>
      <c r="J754" s="2">
        <v>1</v>
      </c>
      <c r="K754" s="1" t="s">
        <v>2094</v>
      </c>
      <c r="L754" s="2" t="s">
        <v>523</v>
      </c>
      <c r="M754" s="1" t="s">
        <v>1967</v>
      </c>
      <c r="N754" s="1" t="s">
        <v>801</v>
      </c>
      <c r="O754" s="11">
        <v>42998</v>
      </c>
    </row>
    <row r="755" spans="1:16378" s="16" customFormat="1" ht="55.5" hidden="1" customHeight="1" x14ac:dyDescent="0.2">
      <c r="A755" s="36">
        <v>1430151</v>
      </c>
      <c r="B755" s="25" t="str">
        <f t="shared" si="31"/>
        <v>14HANES1430151</v>
      </c>
      <c r="C755" s="2">
        <v>14</v>
      </c>
      <c r="D755" s="1" t="s">
        <v>1004</v>
      </c>
      <c r="E755" s="1" t="s">
        <v>2095</v>
      </c>
      <c r="F755" s="9" t="s">
        <v>46</v>
      </c>
      <c r="G755" s="1" t="s">
        <v>521</v>
      </c>
      <c r="H755" s="12">
        <v>10973</v>
      </c>
      <c r="I755" s="1" t="s">
        <v>1841</v>
      </c>
      <c r="J755" s="2">
        <v>1</v>
      </c>
      <c r="K755" s="1" t="s">
        <v>2094</v>
      </c>
      <c r="L755" s="2" t="s">
        <v>523</v>
      </c>
      <c r="M755" s="1" t="s">
        <v>1967</v>
      </c>
      <c r="N755" s="1" t="s">
        <v>801</v>
      </c>
      <c r="O755" s="11">
        <v>42998</v>
      </c>
    </row>
    <row r="756" spans="1:16378" s="16" customFormat="1" ht="55.5" hidden="1" customHeight="1" x14ac:dyDescent="0.2">
      <c r="A756" s="36">
        <v>1430548</v>
      </c>
      <c r="B756" s="25" t="str">
        <f t="shared" si="31"/>
        <v>14HANES1430548</v>
      </c>
      <c r="C756" s="2">
        <v>14</v>
      </c>
      <c r="D756" s="1" t="s">
        <v>1004</v>
      </c>
      <c r="E756" s="1" t="s">
        <v>2096</v>
      </c>
      <c r="F756" s="9" t="s">
        <v>46</v>
      </c>
      <c r="G756" s="1" t="s">
        <v>521</v>
      </c>
      <c r="H756" s="12">
        <v>5486</v>
      </c>
      <c r="I756" s="1" t="s">
        <v>1755</v>
      </c>
      <c r="J756" s="2">
        <v>1</v>
      </c>
      <c r="K756" s="1" t="s">
        <v>2094</v>
      </c>
      <c r="L756" s="2" t="s">
        <v>523</v>
      </c>
      <c r="M756" s="1" t="s">
        <v>1775</v>
      </c>
      <c r="N756" s="1" t="s">
        <v>801</v>
      </c>
      <c r="O756" s="11">
        <v>42998</v>
      </c>
    </row>
    <row r="757" spans="1:16378" s="16" customFormat="1" ht="55.5" hidden="1" customHeight="1" x14ac:dyDescent="0.2">
      <c r="A757" s="36" t="s">
        <v>2097</v>
      </c>
      <c r="B757" s="25" t="str">
        <f>C757&amp;D757&amp;A757</f>
        <v>14HANES82.25 inch</v>
      </c>
      <c r="C757" s="2">
        <v>14</v>
      </c>
      <c r="D757" s="1" t="s">
        <v>1004</v>
      </c>
      <c r="E757" s="121" t="s">
        <v>2098</v>
      </c>
      <c r="F757" s="9" t="s">
        <v>46</v>
      </c>
      <c r="G757" s="1" t="s">
        <v>521</v>
      </c>
      <c r="H757" s="12">
        <v>5486</v>
      </c>
      <c r="I757" s="1" t="s">
        <v>1841</v>
      </c>
      <c r="J757" s="2">
        <v>1</v>
      </c>
      <c r="K757" s="1" t="s">
        <v>2094</v>
      </c>
      <c r="L757" s="2" t="s">
        <v>523</v>
      </c>
      <c r="M757" s="1" t="s">
        <v>1775</v>
      </c>
      <c r="N757" s="1" t="s">
        <v>801</v>
      </c>
      <c r="O757" s="11">
        <v>42998</v>
      </c>
    </row>
    <row r="758" spans="1:16378" s="16" customFormat="1" ht="55.5" hidden="1" customHeight="1" x14ac:dyDescent="0.2">
      <c r="A758" s="36" t="s">
        <v>2099</v>
      </c>
      <c r="B758" s="25" t="str">
        <f>C758&amp;D758&amp;A758</f>
        <v>14HANES78.25 inch</v>
      </c>
      <c r="C758" s="2">
        <v>14</v>
      </c>
      <c r="D758" s="1" t="s">
        <v>1004</v>
      </c>
      <c r="E758" s="121" t="s">
        <v>2100</v>
      </c>
      <c r="F758" s="9" t="s">
        <v>46</v>
      </c>
      <c r="G758" s="1" t="s">
        <v>521</v>
      </c>
      <c r="H758" s="12">
        <v>5486</v>
      </c>
      <c r="I758" s="1" t="s">
        <v>1841</v>
      </c>
      <c r="J758" s="2">
        <v>1</v>
      </c>
      <c r="K758" s="1" t="s">
        <v>2094</v>
      </c>
      <c r="L758" s="2" t="s">
        <v>523</v>
      </c>
      <c r="M758" s="1" t="s">
        <v>1775</v>
      </c>
      <c r="N758" s="1" t="s">
        <v>801</v>
      </c>
      <c r="O758" s="11">
        <v>42998</v>
      </c>
    </row>
    <row r="759" spans="1:16378" s="16" customFormat="1" ht="55.5" hidden="1" customHeight="1" x14ac:dyDescent="0.2">
      <c r="A759" s="36">
        <v>1555965</v>
      </c>
      <c r="B759" s="25" t="str">
        <f t="shared" si="31"/>
        <v>14HANES1555965</v>
      </c>
      <c r="C759" s="2">
        <v>14</v>
      </c>
      <c r="D759" s="1" t="s">
        <v>1004</v>
      </c>
      <c r="E759" s="1" t="s">
        <v>2101</v>
      </c>
      <c r="F759" s="9" t="s">
        <v>46</v>
      </c>
      <c r="G759" s="1" t="s">
        <v>521</v>
      </c>
      <c r="H759" s="12">
        <v>5486</v>
      </c>
      <c r="I759" s="1" t="s">
        <v>1841</v>
      </c>
      <c r="J759" s="2">
        <v>1</v>
      </c>
      <c r="K759" s="1" t="s">
        <v>2094</v>
      </c>
      <c r="L759" s="2" t="s">
        <v>523</v>
      </c>
      <c r="M759" s="1" t="s">
        <v>1775</v>
      </c>
      <c r="N759" s="1" t="s">
        <v>801</v>
      </c>
      <c r="O759" s="11">
        <v>42998</v>
      </c>
    </row>
    <row r="760" spans="1:16378" s="16" customFormat="1" ht="55.5" hidden="1" customHeight="1" x14ac:dyDescent="0.2">
      <c r="A760" s="36">
        <v>1555966</v>
      </c>
      <c r="B760" s="25" t="str">
        <f t="shared" si="31"/>
        <v>14HANES1555966</v>
      </c>
      <c r="C760" s="2">
        <v>14</v>
      </c>
      <c r="D760" s="1" t="s">
        <v>1004</v>
      </c>
      <c r="E760" s="1" t="s">
        <v>2102</v>
      </c>
      <c r="F760" s="9" t="s">
        <v>46</v>
      </c>
      <c r="G760" s="1" t="s">
        <v>521</v>
      </c>
      <c r="H760" s="12">
        <v>5486</v>
      </c>
      <c r="I760" s="1" t="s">
        <v>1841</v>
      </c>
      <c r="J760" s="2">
        <v>1</v>
      </c>
      <c r="K760" s="1" t="s">
        <v>2094</v>
      </c>
      <c r="L760" s="2" t="s">
        <v>523</v>
      </c>
      <c r="M760" s="1" t="s">
        <v>1775</v>
      </c>
      <c r="N760" s="1" t="s">
        <v>801</v>
      </c>
      <c r="O760" s="11">
        <v>42998</v>
      </c>
    </row>
    <row r="761" spans="1:16378" s="16" customFormat="1" ht="55.5" hidden="1" customHeight="1" x14ac:dyDescent="0.2">
      <c r="A761" s="36">
        <v>1430549</v>
      </c>
      <c r="B761" s="25" t="str">
        <f t="shared" si="31"/>
        <v>14HANES1430549</v>
      </c>
      <c r="C761" s="2">
        <v>14</v>
      </c>
      <c r="D761" s="1" t="s">
        <v>1004</v>
      </c>
      <c r="E761" s="1" t="s">
        <v>2103</v>
      </c>
      <c r="F761" s="9" t="s">
        <v>46</v>
      </c>
      <c r="G761" s="1" t="s">
        <v>521</v>
      </c>
      <c r="H761" s="12">
        <v>5486</v>
      </c>
      <c r="I761" s="1" t="s">
        <v>1755</v>
      </c>
      <c r="J761" s="2">
        <v>1</v>
      </c>
      <c r="K761" s="1" t="s">
        <v>2094</v>
      </c>
      <c r="L761" s="2" t="s">
        <v>523</v>
      </c>
      <c r="M761" s="1" t="s">
        <v>1775</v>
      </c>
      <c r="N761" s="1" t="s">
        <v>801</v>
      </c>
      <c r="O761" s="11">
        <v>42998</v>
      </c>
    </row>
    <row r="762" spans="1:16378" s="16" customFormat="1" ht="55.5" hidden="1" customHeight="1" x14ac:dyDescent="0.2">
      <c r="A762" s="36">
        <v>1430329</v>
      </c>
      <c r="B762" s="25" t="str">
        <f t="shared" si="31"/>
        <v>14HANES1430329</v>
      </c>
      <c r="C762" s="2">
        <v>14</v>
      </c>
      <c r="D762" s="1" t="s">
        <v>1004</v>
      </c>
      <c r="E762" s="1" t="s">
        <v>2104</v>
      </c>
      <c r="F762" s="9" t="s">
        <v>46</v>
      </c>
      <c r="G762" s="1" t="s">
        <v>521</v>
      </c>
      <c r="H762" s="12">
        <v>7315</v>
      </c>
      <c r="I762" s="1" t="s">
        <v>1755</v>
      </c>
      <c r="J762" s="2">
        <v>1</v>
      </c>
      <c r="K762" s="1" t="s">
        <v>2094</v>
      </c>
      <c r="L762" s="2" t="s">
        <v>523</v>
      </c>
      <c r="M762" s="1" t="s">
        <v>1775</v>
      </c>
      <c r="N762" s="1" t="s">
        <v>801</v>
      </c>
      <c r="O762" s="11">
        <v>42998</v>
      </c>
    </row>
    <row r="763" spans="1:16378" s="16" customFormat="1" ht="55.5" hidden="1" customHeight="1" x14ac:dyDescent="0.2">
      <c r="A763" s="36">
        <v>1430493</v>
      </c>
      <c r="B763" s="25" t="str">
        <f t="shared" si="31"/>
        <v>14HANES1430493</v>
      </c>
      <c r="C763" s="2">
        <v>14</v>
      </c>
      <c r="D763" s="1" t="s">
        <v>1004</v>
      </c>
      <c r="E763" s="1" t="s">
        <v>2105</v>
      </c>
      <c r="F763" s="9" t="s">
        <v>46</v>
      </c>
      <c r="G763" s="1" t="s">
        <v>521</v>
      </c>
      <c r="H763" s="12">
        <v>4572</v>
      </c>
      <c r="I763" s="1" t="s">
        <v>1755</v>
      </c>
      <c r="J763" s="2">
        <v>1</v>
      </c>
      <c r="K763" s="1" t="s">
        <v>2094</v>
      </c>
      <c r="L763" s="2" t="s">
        <v>523</v>
      </c>
      <c r="M763" s="1" t="s">
        <v>1775</v>
      </c>
      <c r="N763" s="1" t="s">
        <v>801</v>
      </c>
      <c r="O763" s="11">
        <v>42998</v>
      </c>
    </row>
    <row r="764" spans="1:16378" s="16" customFormat="1" ht="55.5" hidden="1" customHeight="1" x14ac:dyDescent="0.2">
      <c r="A764" s="36">
        <v>1712023</v>
      </c>
      <c r="B764" s="25" t="str">
        <f>C764&amp;D764&amp;A764</f>
        <v>14HANES1712023</v>
      </c>
      <c r="C764" s="2">
        <v>14</v>
      </c>
      <c r="D764" s="1" t="s">
        <v>1004</v>
      </c>
      <c r="E764" s="1" t="s">
        <v>2106</v>
      </c>
      <c r="F764" s="9" t="s">
        <v>46</v>
      </c>
      <c r="G764" s="1" t="s">
        <v>521</v>
      </c>
      <c r="H764" s="12">
        <v>4572</v>
      </c>
      <c r="I764" s="1" t="s">
        <v>1755</v>
      </c>
      <c r="J764" s="2">
        <v>1</v>
      </c>
      <c r="K764" s="1" t="s">
        <v>2094</v>
      </c>
      <c r="L764" s="2" t="s">
        <v>523</v>
      </c>
      <c r="M764" s="1" t="s">
        <v>1775</v>
      </c>
      <c r="N764" s="1" t="s">
        <v>801</v>
      </c>
      <c r="O764" s="11">
        <v>42998</v>
      </c>
    </row>
    <row r="765" spans="1:16378" s="16" customFormat="1" ht="55.5" hidden="1" customHeight="1" x14ac:dyDescent="0.2">
      <c r="A765" s="36">
        <v>1430495</v>
      </c>
      <c r="B765" s="25" t="str">
        <f t="shared" si="31"/>
        <v>14HANES1430495</v>
      </c>
      <c r="C765" s="2">
        <v>14</v>
      </c>
      <c r="D765" s="1" t="s">
        <v>1004</v>
      </c>
      <c r="E765" s="1" t="s">
        <v>2107</v>
      </c>
      <c r="F765" s="9" t="s">
        <v>46</v>
      </c>
      <c r="G765" s="1" t="s">
        <v>521</v>
      </c>
      <c r="H765" s="12">
        <v>4572</v>
      </c>
      <c r="I765" s="1" t="s">
        <v>1755</v>
      </c>
      <c r="J765" s="2">
        <v>1</v>
      </c>
      <c r="K765" s="1" t="s">
        <v>2094</v>
      </c>
      <c r="L765" s="2" t="s">
        <v>523</v>
      </c>
      <c r="M765" s="1" t="s">
        <v>1775</v>
      </c>
      <c r="N765" s="1" t="s">
        <v>801</v>
      </c>
      <c r="O765" s="11">
        <v>42998</v>
      </c>
    </row>
    <row r="766" spans="1:16378" s="16" customFormat="1" ht="53.1" hidden="1" customHeight="1" x14ac:dyDescent="0.2">
      <c r="A766" s="36">
        <v>1466188</v>
      </c>
      <c r="B766" s="25" t="str">
        <f t="shared" si="31"/>
        <v>14HANES1466188</v>
      </c>
      <c r="C766" s="2">
        <v>14</v>
      </c>
      <c r="D766" s="1" t="s">
        <v>1004</v>
      </c>
      <c r="E766" s="1" t="s">
        <v>2108</v>
      </c>
      <c r="F766" s="9" t="s">
        <v>46</v>
      </c>
      <c r="G766" s="1" t="s">
        <v>521</v>
      </c>
      <c r="H766" s="12">
        <v>3658</v>
      </c>
      <c r="I766" s="1" t="s">
        <v>1755</v>
      </c>
      <c r="J766" s="2">
        <v>1</v>
      </c>
      <c r="K766" s="1" t="s">
        <v>1006</v>
      </c>
      <c r="L766" s="2" t="s">
        <v>523</v>
      </c>
      <c r="M766" s="1" t="s">
        <v>1775</v>
      </c>
      <c r="N766" s="1" t="s">
        <v>801</v>
      </c>
      <c r="O766" s="11">
        <v>42998</v>
      </c>
    </row>
    <row r="767" spans="1:16378" s="16" customFormat="1" ht="53.1" hidden="1" customHeight="1" x14ac:dyDescent="0.2">
      <c r="A767" s="36">
        <v>1429967</v>
      </c>
      <c r="B767" s="25" t="str">
        <f t="shared" si="31"/>
        <v>14HANES1429967</v>
      </c>
      <c r="C767" s="2">
        <v>14</v>
      </c>
      <c r="D767" s="1" t="s">
        <v>1004</v>
      </c>
      <c r="E767" s="1" t="s">
        <v>2109</v>
      </c>
      <c r="F767" s="9" t="s">
        <v>46</v>
      </c>
      <c r="G767" s="1" t="s">
        <v>521</v>
      </c>
      <c r="H767" s="12">
        <v>3658</v>
      </c>
      <c r="I767" s="1" t="s">
        <v>1755</v>
      </c>
      <c r="J767" s="2">
        <v>1</v>
      </c>
      <c r="K767" s="1" t="s">
        <v>1006</v>
      </c>
      <c r="L767" s="2" t="s">
        <v>523</v>
      </c>
      <c r="M767" s="1" t="s">
        <v>1775</v>
      </c>
      <c r="N767" s="1" t="s">
        <v>801</v>
      </c>
      <c r="O767" s="11">
        <v>42998</v>
      </c>
    </row>
    <row r="768" spans="1:16378" s="16" customFormat="1" ht="54.75" hidden="1" customHeight="1" x14ac:dyDescent="0.2">
      <c r="A768" s="1">
        <v>1520745</v>
      </c>
      <c r="B768" s="25" t="str">
        <f t="shared" si="31"/>
        <v>14IRVING PERSONAL CARE1520745</v>
      </c>
      <c r="C768" s="2">
        <v>14</v>
      </c>
      <c r="D768" s="1" t="s">
        <v>1781</v>
      </c>
      <c r="E768" s="1" t="s">
        <v>2110</v>
      </c>
      <c r="F768" s="9" t="s">
        <v>1778</v>
      </c>
      <c r="G768" s="1" t="s">
        <v>1779</v>
      </c>
      <c r="H768" s="10" t="s">
        <v>521</v>
      </c>
      <c r="I768" s="1" t="s">
        <v>1244</v>
      </c>
      <c r="J768" s="2">
        <v>13</v>
      </c>
      <c r="K768" s="1" t="s">
        <v>521</v>
      </c>
      <c r="L768" s="2" t="s">
        <v>523</v>
      </c>
      <c r="M768" s="1" t="s">
        <v>2111</v>
      </c>
      <c r="N768" s="1" t="s">
        <v>1240</v>
      </c>
      <c r="O768" s="45"/>
    </row>
    <row r="769" spans="1:17" s="16" customFormat="1" ht="54.75" hidden="1" customHeight="1" x14ac:dyDescent="0.2">
      <c r="A769" s="1">
        <v>1520746</v>
      </c>
      <c r="B769" s="25" t="str">
        <f t="shared" si="31"/>
        <v>14IRVING PERSONAL CARE1520746</v>
      </c>
      <c r="C769" s="2">
        <v>14</v>
      </c>
      <c r="D769" s="1" t="s">
        <v>1781</v>
      </c>
      <c r="E769" s="1" t="s">
        <v>2112</v>
      </c>
      <c r="F769" s="9" t="s">
        <v>1778</v>
      </c>
      <c r="G769" s="1" t="s">
        <v>1779</v>
      </c>
      <c r="H769" s="10" t="s">
        <v>521</v>
      </c>
      <c r="I769" s="1" t="s">
        <v>1755</v>
      </c>
      <c r="J769" s="2">
        <v>13</v>
      </c>
      <c r="K769" s="1" t="s">
        <v>521</v>
      </c>
      <c r="L769" s="2" t="s">
        <v>523</v>
      </c>
      <c r="M769" s="1" t="s">
        <v>2113</v>
      </c>
      <c r="N769" s="1" t="s">
        <v>1240</v>
      </c>
      <c r="O769" s="45"/>
    </row>
    <row r="770" spans="1:17" s="16" customFormat="1" ht="54.75" hidden="1" customHeight="1" x14ac:dyDescent="0.2">
      <c r="A770" s="1">
        <v>1613748</v>
      </c>
      <c r="B770" s="25" t="str">
        <f t="shared" si="31"/>
        <v>14IRVING PERSONAL CARE1613748</v>
      </c>
      <c r="C770" s="2">
        <v>14</v>
      </c>
      <c r="D770" s="1" t="s">
        <v>1781</v>
      </c>
      <c r="E770" s="1" t="s">
        <v>2114</v>
      </c>
      <c r="F770" s="9" t="s">
        <v>1778</v>
      </c>
      <c r="G770" s="1" t="s">
        <v>1779</v>
      </c>
      <c r="H770" s="10" t="s">
        <v>521</v>
      </c>
      <c r="I770" s="1" t="s">
        <v>1244</v>
      </c>
      <c r="J770" s="2">
        <v>15</v>
      </c>
      <c r="K770" s="1" t="s">
        <v>521</v>
      </c>
      <c r="L770" s="2" t="s">
        <v>523</v>
      </c>
      <c r="M770" s="1" t="s">
        <v>2111</v>
      </c>
      <c r="N770" s="1" t="s">
        <v>1240</v>
      </c>
      <c r="O770" s="45"/>
    </row>
    <row r="771" spans="1:17" s="16" customFormat="1" ht="69" hidden="1" customHeight="1" x14ac:dyDescent="0.2">
      <c r="A771" s="1">
        <v>1529119</v>
      </c>
      <c r="B771" s="25" t="str">
        <f t="shared" si="31"/>
        <v>14IRVING PERSONAL CARE1529119</v>
      </c>
      <c r="C771" s="2">
        <v>14</v>
      </c>
      <c r="D771" s="1" t="s">
        <v>1781</v>
      </c>
      <c r="E771" s="1" t="s">
        <v>2075</v>
      </c>
      <c r="F771" s="9" t="s">
        <v>46</v>
      </c>
      <c r="G771" s="1" t="s">
        <v>1390</v>
      </c>
      <c r="H771" s="10" t="s">
        <v>521</v>
      </c>
      <c r="I771" s="1" t="s">
        <v>1244</v>
      </c>
      <c r="J771" s="2">
        <v>15</v>
      </c>
      <c r="K771" s="1" t="s">
        <v>521</v>
      </c>
      <c r="L771" s="2" t="s">
        <v>523</v>
      </c>
      <c r="M771" s="1" t="s">
        <v>639</v>
      </c>
      <c r="N771" s="1" t="s">
        <v>1842</v>
      </c>
      <c r="O771" s="82">
        <v>40007</v>
      </c>
    </row>
    <row r="772" spans="1:17" s="16" customFormat="1" ht="45.75" hidden="1" customHeight="1" x14ac:dyDescent="0.2">
      <c r="A772" s="1">
        <v>1541851</v>
      </c>
      <c r="B772" s="25" t="str">
        <f t="shared" ref="B772:B812" si="32">C772&amp;D772&amp;A772</f>
        <v>14CARDINAL / MEDTRONIC1541851</v>
      </c>
      <c r="C772" s="2">
        <v>14</v>
      </c>
      <c r="D772" s="1" t="s">
        <v>2115</v>
      </c>
      <c r="E772" s="1" t="s">
        <v>2116</v>
      </c>
      <c r="F772" s="29" t="s">
        <v>1778</v>
      </c>
      <c r="G772" s="1" t="s">
        <v>864</v>
      </c>
      <c r="H772" s="10" t="s">
        <v>521</v>
      </c>
      <c r="I772" s="1" t="s">
        <v>1821</v>
      </c>
      <c r="J772" s="2" t="s">
        <v>1338</v>
      </c>
      <c r="K772" s="1" t="s">
        <v>521</v>
      </c>
      <c r="L772" s="78" t="s">
        <v>1875</v>
      </c>
      <c r="M772" s="1" t="s">
        <v>2117</v>
      </c>
      <c r="N772" s="1" t="s">
        <v>1835</v>
      </c>
      <c r="O772" s="11"/>
    </row>
    <row r="773" spans="1:17" s="16" customFormat="1" ht="51" hidden="1" customHeight="1" x14ac:dyDescent="0.2">
      <c r="A773" s="1">
        <v>1572012</v>
      </c>
      <c r="B773" s="25" t="str">
        <f t="shared" si="32"/>
        <v>6JOHNS MANVILLE1572012</v>
      </c>
      <c r="C773" s="2">
        <v>6</v>
      </c>
      <c r="D773" s="1" t="s">
        <v>188</v>
      </c>
      <c r="E773" s="137" t="s">
        <v>2118</v>
      </c>
      <c r="F773" s="9" t="s">
        <v>46</v>
      </c>
      <c r="G773" s="84" t="s">
        <v>1151</v>
      </c>
      <c r="H773" s="8">
        <v>5943</v>
      </c>
      <c r="I773" s="1" t="s">
        <v>522</v>
      </c>
      <c r="J773" s="2">
        <v>1</v>
      </c>
      <c r="K773" s="1" t="s">
        <v>2119</v>
      </c>
      <c r="L773" s="2" t="s">
        <v>523</v>
      </c>
      <c r="M773" s="1" t="s">
        <v>1790</v>
      </c>
      <c r="N773" s="1" t="s">
        <v>801</v>
      </c>
      <c r="O773" s="11"/>
    </row>
    <row r="774" spans="1:17" s="16" customFormat="1" ht="54.6" hidden="1" customHeight="1" x14ac:dyDescent="0.2">
      <c r="A774" s="1">
        <v>1579411</v>
      </c>
      <c r="B774" s="25" t="str">
        <f>C774&amp;D774&amp;A774</f>
        <v>6JOHNS MANVILLE1579411</v>
      </c>
      <c r="C774" s="2">
        <v>6</v>
      </c>
      <c r="D774" s="1" t="s">
        <v>188</v>
      </c>
      <c r="E774" s="1" t="s">
        <v>2120</v>
      </c>
      <c r="F774" s="9" t="s">
        <v>46</v>
      </c>
      <c r="G774" s="99" t="s">
        <v>2121</v>
      </c>
      <c r="H774" s="10" t="s">
        <v>521</v>
      </c>
      <c r="I774" s="1" t="s">
        <v>522</v>
      </c>
      <c r="J774" s="2">
        <v>1</v>
      </c>
      <c r="K774" s="1" t="s">
        <v>2122</v>
      </c>
      <c r="L774" s="2" t="s">
        <v>523</v>
      </c>
      <c r="M774" s="1" t="s">
        <v>2123</v>
      </c>
      <c r="N774" s="1" t="s">
        <v>163</v>
      </c>
      <c r="O774" s="11"/>
    </row>
    <row r="775" spans="1:17" s="16" customFormat="1" ht="54.6" hidden="1" customHeight="1" x14ac:dyDescent="0.2">
      <c r="A775" s="1">
        <v>1602711</v>
      </c>
      <c r="B775" s="25" t="str">
        <f>C775&amp;D775&amp;A775</f>
        <v>6JOHNS MANVILLE1602711</v>
      </c>
      <c r="C775" s="2">
        <v>6</v>
      </c>
      <c r="D775" s="1" t="s">
        <v>188</v>
      </c>
      <c r="E775" s="1" t="s">
        <v>2124</v>
      </c>
      <c r="F775" s="9" t="s">
        <v>46</v>
      </c>
      <c r="G775" s="99" t="s">
        <v>2121</v>
      </c>
      <c r="H775" s="10" t="s">
        <v>521</v>
      </c>
      <c r="I775" s="1" t="s">
        <v>522</v>
      </c>
      <c r="J775" s="2">
        <v>1</v>
      </c>
      <c r="K775" s="1" t="s">
        <v>2122</v>
      </c>
      <c r="L775" s="2" t="s">
        <v>523</v>
      </c>
      <c r="M775" s="1" t="s">
        <v>2123</v>
      </c>
      <c r="N775" s="1" t="s">
        <v>163</v>
      </c>
      <c r="O775" s="11"/>
    </row>
    <row r="776" spans="1:17" s="16" customFormat="1" ht="54.6" hidden="1" customHeight="1" x14ac:dyDescent="0.2">
      <c r="A776" s="1">
        <v>1602712</v>
      </c>
      <c r="B776" s="25" t="str">
        <f t="shared" si="32"/>
        <v>6JOHNS MANVILLE1602712</v>
      </c>
      <c r="C776" s="2">
        <v>6</v>
      </c>
      <c r="D776" s="1" t="s">
        <v>188</v>
      </c>
      <c r="E776" s="1" t="s">
        <v>2125</v>
      </c>
      <c r="F776" s="9" t="s">
        <v>46</v>
      </c>
      <c r="G776" s="99" t="s">
        <v>2121</v>
      </c>
      <c r="H776" s="10" t="s">
        <v>521</v>
      </c>
      <c r="I776" s="1" t="s">
        <v>522</v>
      </c>
      <c r="J776" s="2">
        <v>1</v>
      </c>
      <c r="K776" s="1" t="s">
        <v>2122</v>
      </c>
      <c r="L776" s="2" t="s">
        <v>523</v>
      </c>
      <c r="M776" s="1" t="s">
        <v>2123</v>
      </c>
      <c r="N776" s="1" t="s">
        <v>163</v>
      </c>
      <c r="O776" s="11"/>
    </row>
    <row r="777" spans="1:17" s="16" customFormat="1" ht="54.6" hidden="1" customHeight="1" x14ac:dyDescent="0.2">
      <c r="A777" s="1">
        <v>1579412</v>
      </c>
      <c r="B777" s="25" t="str">
        <f t="shared" si="32"/>
        <v>6FGI1579412</v>
      </c>
      <c r="C777" s="2">
        <v>6</v>
      </c>
      <c r="D777" s="1" t="s">
        <v>2126</v>
      </c>
      <c r="E777" s="1" t="s">
        <v>2127</v>
      </c>
      <c r="F777" s="9" t="s">
        <v>46</v>
      </c>
      <c r="G777" s="1" t="s">
        <v>521</v>
      </c>
      <c r="H777" s="10">
        <v>3658</v>
      </c>
      <c r="I777" s="1" t="s">
        <v>522</v>
      </c>
      <c r="J777" s="2">
        <v>1</v>
      </c>
      <c r="K777" s="1" t="s">
        <v>521</v>
      </c>
      <c r="L777" s="2" t="s">
        <v>523</v>
      </c>
      <c r="M777" s="1" t="s">
        <v>2128</v>
      </c>
      <c r="N777" s="1" t="s">
        <v>163</v>
      </c>
      <c r="O777" s="11"/>
    </row>
    <row r="778" spans="1:17" s="16" customFormat="1" ht="39.6" hidden="1" customHeight="1" x14ac:dyDescent="0.2">
      <c r="A778" s="1">
        <v>1574331</v>
      </c>
      <c r="B778" s="25" t="str">
        <f t="shared" si="32"/>
        <v>14P &amp; G1574331</v>
      </c>
      <c r="C778" s="2">
        <v>14</v>
      </c>
      <c r="D778" s="1" t="s">
        <v>2024</v>
      </c>
      <c r="E778" s="1" t="s">
        <v>2129</v>
      </c>
      <c r="F778" s="9" t="s">
        <v>46</v>
      </c>
      <c r="G778" s="1" t="s">
        <v>2027</v>
      </c>
      <c r="H778" s="10" t="s">
        <v>521</v>
      </c>
      <c r="I778" s="1" t="s">
        <v>1841</v>
      </c>
      <c r="J778" s="2" t="s">
        <v>1338</v>
      </c>
      <c r="K778" s="1" t="s">
        <v>521</v>
      </c>
      <c r="L778" s="2" t="s">
        <v>523</v>
      </c>
      <c r="M778" s="1" t="s">
        <v>639</v>
      </c>
      <c r="N778" s="1" t="s">
        <v>2028</v>
      </c>
      <c r="O778" s="11">
        <v>40006</v>
      </c>
    </row>
    <row r="779" spans="1:17" s="16" customFormat="1" ht="51" hidden="1" customHeight="1" x14ac:dyDescent="0.2">
      <c r="A779" s="14">
        <v>1429695</v>
      </c>
      <c r="B779" s="25" t="str">
        <f>C779&amp;D779&amp;A779</f>
        <v>4SPECIALTY COATING &amp; CONVERTING 1429695</v>
      </c>
      <c r="C779" s="2">
        <v>4</v>
      </c>
      <c r="D779" s="1" t="s">
        <v>2130</v>
      </c>
      <c r="E779" s="1" t="s">
        <v>2131</v>
      </c>
      <c r="F779" s="9" t="s">
        <v>71</v>
      </c>
      <c r="G779" s="1" t="s">
        <v>1200</v>
      </c>
      <c r="H779" s="1" t="s">
        <v>521</v>
      </c>
      <c r="I779" s="121" t="s">
        <v>2132</v>
      </c>
      <c r="J779" s="2">
        <v>1</v>
      </c>
      <c r="K779" s="1" t="s">
        <v>948</v>
      </c>
      <c r="L779" s="2" t="s">
        <v>523</v>
      </c>
      <c r="M779" s="1" t="s">
        <v>2133</v>
      </c>
      <c r="N779" s="1" t="s">
        <v>1191</v>
      </c>
      <c r="O779" s="11">
        <v>39450</v>
      </c>
    </row>
    <row r="780" spans="1:17" s="16" customFormat="1" ht="51" hidden="1" customHeight="1" x14ac:dyDescent="0.2">
      <c r="A780" s="14">
        <v>1429689</v>
      </c>
      <c r="B780" s="25" t="str">
        <f t="shared" si="32"/>
        <v>4SPECIALTY COATING &amp; CONVERTING1429689</v>
      </c>
      <c r="C780" s="2">
        <v>4</v>
      </c>
      <c r="D780" s="1" t="s">
        <v>2134</v>
      </c>
      <c r="E780" s="1" t="s">
        <v>2135</v>
      </c>
      <c r="F780" s="9" t="s">
        <v>71</v>
      </c>
      <c r="G780" s="1" t="s">
        <v>1189</v>
      </c>
      <c r="H780" s="1">
        <v>3475</v>
      </c>
      <c r="I780" s="121" t="s">
        <v>2136</v>
      </c>
      <c r="J780" s="2">
        <v>1</v>
      </c>
      <c r="K780" s="1" t="s">
        <v>948</v>
      </c>
      <c r="L780" s="2" t="s">
        <v>523</v>
      </c>
      <c r="M780" s="1" t="s">
        <v>2133</v>
      </c>
      <c r="N780" s="1" t="s">
        <v>1191</v>
      </c>
      <c r="O780" s="1" t="s">
        <v>2137</v>
      </c>
      <c r="P780" s="1" t="s">
        <v>2138</v>
      </c>
      <c r="Q780" s="11">
        <v>39450</v>
      </c>
    </row>
    <row r="781" spans="1:17" s="16" customFormat="1" ht="51" hidden="1" customHeight="1" x14ac:dyDescent="0.2">
      <c r="A781" s="14">
        <v>1429690</v>
      </c>
      <c r="B781" s="25" t="str">
        <f t="shared" si="32"/>
        <v>4SPECIALTY COATING &amp; CONVERTING1429690</v>
      </c>
      <c r="C781" s="2">
        <v>4</v>
      </c>
      <c r="D781" s="1" t="s">
        <v>2134</v>
      </c>
      <c r="E781" s="1" t="s">
        <v>2139</v>
      </c>
      <c r="F781" s="9" t="s">
        <v>71</v>
      </c>
      <c r="G781" s="1" t="s">
        <v>1189</v>
      </c>
      <c r="H781" s="1">
        <v>3475</v>
      </c>
      <c r="I781" s="121" t="s">
        <v>2136</v>
      </c>
      <c r="J781" s="2">
        <v>1</v>
      </c>
      <c r="K781" s="1" t="s">
        <v>948</v>
      </c>
      <c r="L781" s="2" t="s">
        <v>523</v>
      </c>
      <c r="M781" s="1" t="s">
        <v>2133</v>
      </c>
      <c r="N781" s="1" t="s">
        <v>1191</v>
      </c>
      <c r="O781" s="1" t="s">
        <v>2137</v>
      </c>
      <c r="P781" s="1" t="s">
        <v>2138</v>
      </c>
      <c r="Q781" s="11">
        <v>39450</v>
      </c>
    </row>
    <row r="782" spans="1:17" s="16" customFormat="1" ht="39.6" hidden="1" customHeight="1" x14ac:dyDescent="0.2">
      <c r="A782" s="1">
        <v>1598864</v>
      </c>
      <c r="B782" s="25" t="str">
        <f>C782&amp;D782&amp;A782</f>
        <v>14P &amp; G1598864</v>
      </c>
      <c r="C782" s="2">
        <v>14</v>
      </c>
      <c r="D782" s="1" t="s">
        <v>2024</v>
      </c>
      <c r="E782" s="1" t="s">
        <v>2140</v>
      </c>
      <c r="F782" s="9" t="s">
        <v>46</v>
      </c>
      <c r="G782" s="1" t="s">
        <v>2027</v>
      </c>
      <c r="H782" s="10" t="s">
        <v>521</v>
      </c>
      <c r="I782" s="1" t="s">
        <v>1841</v>
      </c>
      <c r="J782" s="2" t="s">
        <v>542</v>
      </c>
      <c r="K782" s="1" t="s">
        <v>521</v>
      </c>
      <c r="L782" s="2" t="s">
        <v>523</v>
      </c>
      <c r="M782" s="1" t="s">
        <v>639</v>
      </c>
      <c r="N782" s="1" t="s">
        <v>2028</v>
      </c>
      <c r="O782" s="45"/>
    </row>
    <row r="783" spans="1:17" s="16" customFormat="1" ht="52.5" hidden="1" customHeight="1" x14ac:dyDescent="0.2">
      <c r="A783" s="36">
        <v>1650998</v>
      </c>
      <c r="B783" s="25" t="str">
        <f t="shared" ref="B783:B787" si="33">C783&amp;D783&amp;A783</f>
        <v>14P &amp; G1650998</v>
      </c>
      <c r="C783" s="2">
        <v>14</v>
      </c>
      <c r="D783" s="1" t="s">
        <v>2024</v>
      </c>
      <c r="E783" s="1" t="s">
        <v>2141</v>
      </c>
      <c r="F783" s="9" t="s">
        <v>46</v>
      </c>
      <c r="G783" s="1" t="s">
        <v>2027</v>
      </c>
      <c r="H783" s="10" t="s">
        <v>521</v>
      </c>
      <c r="I783" s="1" t="s">
        <v>1841</v>
      </c>
      <c r="J783" s="2">
        <v>8</v>
      </c>
      <c r="K783" s="1" t="s">
        <v>521</v>
      </c>
      <c r="L783" s="2" t="s">
        <v>523</v>
      </c>
      <c r="M783" s="1" t="s">
        <v>639</v>
      </c>
      <c r="N783" s="1" t="s">
        <v>2142</v>
      </c>
      <c r="O783" s="45"/>
    </row>
    <row r="784" spans="1:17" s="16" customFormat="1" ht="52.5" hidden="1" customHeight="1" x14ac:dyDescent="0.2">
      <c r="A784" s="36">
        <v>1785184</v>
      </c>
      <c r="B784" s="25" t="str">
        <f t="shared" si="33"/>
        <v>14FACE MASK TRIAL1785184</v>
      </c>
      <c r="C784" s="2">
        <v>14</v>
      </c>
      <c r="D784" s="1" t="s">
        <v>2143</v>
      </c>
      <c r="E784" s="1" t="s">
        <v>2144</v>
      </c>
      <c r="F784" s="9" t="s">
        <v>46</v>
      </c>
      <c r="G784" s="1" t="s">
        <v>2027</v>
      </c>
      <c r="H784" s="10" t="s">
        <v>521</v>
      </c>
      <c r="I784" s="1" t="s">
        <v>1841</v>
      </c>
      <c r="J784" s="2">
        <v>6</v>
      </c>
      <c r="K784" s="1" t="s">
        <v>521</v>
      </c>
      <c r="L784" s="2" t="s">
        <v>523</v>
      </c>
      <c r="M784" s="1" t="s">
        <v>639</v>
      </c>
      <c r="N784" s="1" t="s">
        <v>2142</v>
      </c>
      <c r="O784" s="45"/>
    </row>
    <row r="785" spans="1:15" s="16" customFormat="1" ht="52.5" hidden="1" customHeight="1" x14ac:dyDescent="0.2">
      <c r="A785" s="36">
        <v>1790268</v>
      </c>
      <c r="B785" s="25" t="str">
        <f t="shared" si="33"/>
        <v>14FACE MASK TRIAL1790268</v>
      </c>
      <c r="C785" s="2">
        <v>14</v>
      </c>
      <c r="D785" s="1" t="s">
        <v>2143</v>
      </c>
      <c r="E785" s="1" t="s">
        <v>2145</v>
      </c>
      <c r="F785" s="9" t="s">
        <v>46</v>
      </c>
      <c r="G785" s="1" t="s">
        <v>2027</v>
      </c>
      <c r="H785" s="10" t="s">
        <v>521</v>
      </c>
      <c r="I785" s="1" t="s">
        <v>1841</v>
      </c>
      <c r="J785" s="2">
        <v>6</v>
      </c>
      <c r="K785" s="1" t="s">
        <v>521</v>
      </c>
      <c r="L785" s="2" t="s">
        <v>523</v>
      </c>
      <c r="M785" s="1" t="s">
        <v>639</v>
      </c>
      <c r="N785" s="1" t="s">
        <v>2142</v>
      </c>
      <c r="O785" s="45"/>
    </row>
    <row r="786" spans="1:15" s="16" customFormat="1" ht="52.5" hidden="1" customHeight="1" x14ac:dyDescent="0.2">
      <c r="A786" s="36">
        <v>1785185</v>
      </c>
      <c r="B786" s="25" t="str">
        <f t="shared" si="33"/>
        <v>14FACE MASK TRIAL1785185</v>
      </c>
      <c r="C786" s="2">
        <v>14</v>
      </c>
      <c r="D786" s="1" t="s">
        <v>2143</v>
      </c>
      <c r="E786" s="1" t="s">
        <v>2146</v>
      </c>
      <c r="F786" s="9" t="s">
        <v>46</v>
      </c>
      <c r="G786" s="1" t="s">
        <v>2027</v>
      </c>
      <c r="H786" s="10" t="s">
        <v>521</v>
      </c>
      <c r="I786" s="1" t="s">
        <v>1841</v>
      </c>
      <c r="J786" s="2" t="s">
        <v>791</v>
      </c>
      <c r="K786" s="1" t="s">
        <v>521</v>
      </c>
      <c r="L786" s="2" t="s">
        <v>523</v>
      </c>
      <c r="M786" s="1" t="s">
        <v>639</v>
      </c>
      <c r="N786" s="1" t="s">
        <v>2142</v>
      </c>
      <c r="O786" s="45"/>
    </row>
    <row r="787" spans="1:15" s="16" customFormat="1" ht="52.5" hidden="1" customHeight="1" x14ac:dyDescent="0.2">
      <c r="A787" s="36">
        <v>1786096</v>
      </c>
      <c r="B787" s="25" t="str">
        <f t="shared" si="33"/>
        <v>14FACE MASK TRIAL1786096</v>
      </c>
      <c r="C787" s="2">
        <v>14</v>
      </c>
      <c r="D787" s="1" t="s">
        <v>2143</v>
      </c>
      <c r="E787" s="1" t="s">
        <v>2147</v>
      </c>
      <c r="F787" s="9" t="s">
        <v>46</v>
      </c>
      <c r="G787" s="1" t="s">
        <v>2027</v>
      </c>
      <c r="H787" s="10" t="s">
        <v>521</v>
      </c>
      <c r="I787" s="1" t="s">
        <v>1841</v>
      </c>
      <c r="J787" s="2" t="s">
        <v>1095</v>
      </c>
      <c r="K787" s="1" t="s">
        <v>521</v>
      </c>
      <c r="L787" s="2" t="s">
        <v>523</v>
      </c>
      <c r="M787" s="1" t="s">
        <v>639</v>
      </c>
      <c r="N787" s="1" t="s">
        <v>2142</v>
      </c>
      <c r="O787" s="45"/>
    </row>
    <row r="788" spans="1:15" s="16" customFormat="1" ht="52.5" hidden="1" customHeight="1" x14ac:dyDescent="0.2">
      <c r="A788" s="36">
        <v>1785189</v>
      </c>
      <c r="B788" s="25" t="str">
        <f t="shared" si="32"/>
        <v>14FACE MASK TRIAL1785189</v>
      </c>
      <c r="C788" s="2">
        <v>14</v>
      </c>
      <c r="D788" s="1" t="s">
        <v>2143</v>
      </c>
      <c r="E788" s="1" t="s">
        <v>2148</v>
      </c>
      <c r="F788" s="9" t="s">
        <v>46</v>
      </c>
      <c r="G788" s="1" t="s">
        <v>2027</v>
      </c>
      <c r="H788" s="10" t="s">
        <v>521</v>
      </c>
      <c r="I788" s="1" t="s">
        <v>1841</v>
      </c>
      <c r="J788" s="2" t="s">
        <v>1338</v>
      </c>
      <c r="K788" s="1" t="s">
        <v>521</v>
      </c>
      <c r="L788" s="2" t="s">
        <v>523</v>
      </c>
      <c r="M788" s="1" t="s">
        <v>639</v>
      </c>
      <c r="N788" s="1" t="s">
        <v>2142</v>
      </c>
      <c r="O788" s="45"/>
    </row>
    <row r="789" spans="1:15" s="16" customFormat="1" ht="51" hidden="1" customHeight="1" x14ac:dyDescent="0.2">
      <c r="A789" s="1">
        <v>1599583</v>
      </c>
      <c r="B789" s="25" t="str">
        <f t="shared" si="32"/>
        <v>3SPINLACE1599583</v>
      </c>
      <c r="C789" s="2">
        <v>3</v>
      </c>
      <c r="D789" s="1" t="s">
        <v>519</v>
      </c>
      <c r="E789" s="1" t="s">
        <v>876</v>
      </c>
      <c r="F789" s="9" t="s">
        <v>46</v>
      </c>
      <c r="G789" s="1" t="s">
        <v>716</v>
      </c>
      <c r="H789" s="10"/>
      <c r="I789" s="1" t="s">
        <v>522</v>
      </c>
      <c r="J789" s="2">
        <v>1</v>
      </c>
      <c r="K789" s="1" t="s">
        <v>877</v>
      </c>
      <c r="L789" s="2" t="s">
        <v>523</v>
      </c>
      <c r="M789" s="1" t="s">
        <v>704</v>
      </c>
      <c r="N789" s="1" t="s">
        <v>163</v>
      </c>
      <c r="O789" s="11">
        <v>39989</v>
      </c>
    </row>
    <row r="790" spans="1:15" s="16" customFormat="1" ht="53.1" hidden="1" customHeight="1" x14ac:dyDescent="0.2">
      <c r="A790" s="36">
        <v>1631829</v>
      </c>
      <c r="B790" s="25" t="str">
        <f t="shared" si="32"/>
        <v>14HANES1631829</v>
      </c>
      <c r="C790" s="2">
        <v>14</v>
      </c>
      <c r="D790" s="1" t="s">
        <v>1004</v>
      </c>
      <c r="E790" s="1" t="s">
        <v>2149</v>
      </c>
      <c r="F790" s="9" t="s">
        <v>46</v>
      </c>
      <c r="G790" s="1" t="s">
        <v>521</v>
      </c>
      <c r="H790" s="12">
        <v>3658</v>
      </c>
      <c r="I790" s="1" t="s">
        <v>1841</v>
      </c>
      <c r="J790" s="2">
        <v>1</v>
      </c>
      <c r="K790" s="1" t="s">
        <v>2150</v>
      </c>
      <c r="L790" s="2" t="s">
        <v>523</v>
      </c>
      <c r="M790" s="1" t="s">
        <v>2111</v>
      </c>
      <c r="N790" s="1" t="s">
        <v>801</v>
      </c>
      <c r="O790" s="11">
        <v>42998</v>
      </c>
    </row>
    <row r="791" spans="1:15" s="16" customFormat="1" ht="53.1" hidden="1" customHeight="1" x14ac:dyDescent="0.2">
      <c r="A791" s="36">
        <v>1670526</v>
      </c>
      <c r="B791" s="25" t="str">
        <f t="shared" ref="B791:B796" si="34">C791&amp;D791&amp;A791</f>
        <v>14HANES1670526</v>
      </c>
      <c r="C791" s="2">
        <v>14</v>
      </c>
      <c r="D791" s="1" t="s">
        <v>1004</v>
      </c>
      <c r="E791" s="1" t="s">
        <v>2151</v>
      </c>
      <c r="F791" s="9" t="s">
        <v>46</v>
      </c>
      <c r="G791" s="1" t="s">
        <v>521</v>
      </c>
      <c r="H791" s="12">
        <v>3658</v>
      </c>
      <c r="I791" s="1" t="s">
        <v>1755</v>
      </c>
      <c r="J791" s="2">
        <v>1</v>
      </c>
      <c r="K791" s="1" t="s">
        <v>2150</v>
      </c>
      <c r="L791" s="2" t="s">
        <v>523</v>
      </c>
      <c r="M791" s="1" t="s">
        <v>583</v>
      </c>
      <c r="N791" s="1" t="s">
        <v>801</v>
      </c>
      <c r="O791" s="11">
        <v>42998</v>
      </c>
    </row>
    <row r="792" spans="1:15" s="16" customFormat="1" ht="53.1" hidden="1" customHeight="1" x14ac:dyDescent="0.2">
      <c r="A792" s="36">
        <v>1713956</v>
      </c>
      <c r="B792" s="25" t="str">
        <f t="shared" si="34"/>
        <v>14HANES1713956</v>
      </c>
      <c r="C792" s="2">
        <v>14</v>
      </c>
      <c r="D792" s="1" t="s">
        <v>1004</v>
      </c>
      <c r="E792" s="1" t="s">
        <v>2152</v>
      </c>
      <c r="F792" s="9" t="s">
        <v>46</v>
      </c>
      <c r="G792" s="1" t="s">
        <v>521</v>
      </c>
      <c r="H792" s="12">
        <v>3658</v>
      </c>
      <c r="I792" s="1" t="s">
        <v>1755</v>
      </c>
      <c r="J792" s="2">
        <v>1</v>
      </c>
      <c r="K792" s="1" t="s">
        <v>2150</v>
      </c>
      <c r="L792" s="2" t="s">
        <v>523</v>
      </c>
      <c r="M792" s="1" t="s">
        <v>583</v>
      </c>
      <c r="N792" s="1" t="s">
        <v>801</v>
      </c>
      <c r="O792" s="11">
        <v>42998</v>
      </c>
    </row>
    <row r="793" spans="1:15" s="16" customFormat="1" ht="53.1" hidden="1" customHeight="1" x14ac:dyDescent="0.2">
      <c r="A793" s="36">
        <v>1713957</v>
      </c>
      <c r="B793" s="25" t="str">
        <f t="shared" si="34"/>
        <v>14HANES1713957</v>
      </c>
      <c r="C793" s="2">
        <v>14</v>
      </c>
      <c r="D793" s="1" t="s">
        <v>1004</v>
      </c>
      <c r="E793" s="1" t="s">
        <v>2153</v>
      </c>
      <c r="F793" s="9" t="s">
        <v>46</v>
      </c>
      <c r="G793" s="1" t="s">
        <v>521</v>
      </c>
      <c r="H793" s="12">
        <v>3658</v>
      </c>
      <c r="I793" s="1" t="s">
        <v>1755</v>
      </c>
      <c r="J793" s="2">
        <v>1</v>
      </c>
      <c r="K793" s="1" t="s">
        <v>2150</v>
      </c>
      <c r="L793" s="2" t="s">
        <v>523</v>
      </c>
      <c r="M793" s="1" t="s">
        <v>583</v>
      </c>
      <c r="N793" s="1" t="s">
        <v>801</v>
      </c>
      <c r="O793" s="11">
        <v>42998</v>
      </c>
    </row>
    <row r="794" spans="1:15" s="16" customFormat="1" ht="53.1" hidden="1" customHeight="1" x14ac:dyDescent="0.2">
      <c r="A794" s="36">
        <v>1670527</v>
      </c>
      <c r="B794" s="25" t="str">
        <f t="shared" si="34"/>
        <v>14HANES1670527</v>
      </c>
      <c r="C794" s="2">
        <v>14</v>
      </c>
      <c r="D794" s="1" t="s">
        <v>1004</v>
      </c>
      <c r="E794" s="1" t="s">
        <v>2154</v>
      </c>
      <c r="F794" s="9" t="s">
        <v>46</v>
      </c>
      <c r="G794" s="1" t="s">
        <v>521</v>
      </c>
      <c r="H794" s="12">
        <v>3658</v>
      </c>
      <c r="I794" s="1" t="s">
        <v>1755</v>
      </c>
      <c r="J794" s="2">
        <v>1</v>
      </c>
      <c r="K794" s="1" t="s">
        <v>2150</v>
      </c>
      <c r="L794" s="2" t="s">
        <v>523</v>
      </c>
      <c r="M794" s="1" t="s">
        <v>583</v>
      </c>
      <c r="N794" s="1" t="s">
        <v>801</v>
      </c>
      <c r="O794" s="11">
        <v>42998</v>
      </c>
    </row>
    <row r="795" spans="1:15" s="16" customFormat="1" ht="53.1" hidden="1" customHeight="1" x14ac:dyDescent="0.2">
      <c r="A795" s="36">
        <v>1429581</v>
      </c>
      <c r="B795" s="25" t="str">
        <f t="shared" si="34"/>
        <v>14HANES1429581</v>
      </c>
      <c r="C795" s="2">
        <v>14</v>
      </c>
      <c r="D795" s="1" t="s">
        <v>1004</v>
      </c>
      <c r="E795" s="1" t="s">
        <v>2155</v>
      </c>
      <c r="F795" s="9" t="s">
        <v>46</v>
      </c>
      <c r="G795" s="1" t="s">
        <v>521</v>
      </c>
      <c r="H795" s="12">
        <v>3658</v>
      </c>
      <c r="I795" s="1" t="s">
        <v>1841</v>
      </c>
      <c r="J795" s="2">
        <v>1</v>
      </c>
      <c r="K795" s="1" t="s">
        <v>2150</v>
      </c>
      <c r="L795" s="2" t="s">
        <v>523</v>
      </c>
      <c r="M795" s="1" t="s">
        <v>2111</v>
      </c>
      <c r="N795" s="1" t="s">
        <v>801</v>
      </c>
      <c r="O795" s="11">
        <v>42998</v>
      </c>
    </row>
    <row r="796" spans="1:15" s="16" customFormat="1" ht="53.1" hidden="1" customHeight="1" x14ac:dyDescent="0.2">
      <c r="A796" s="36">
        <v>1720611</v>
      </c>
      <c r="B796" s="25" t="str">
        <f t="shared" si="34"/>
        <v>14HANES1720611</v>
      </c>
      <c r="C796" s="2">
        <v>14</v>
      </c>
      <c r="D796" s="1" t="s">
        <v>1004</v>
      </c>
      <c r="E796" s="1" t="s">
        <v>2156</v>
      </c>
      <c r="F796" s="9" t="s">
        <v>46</v>
      </c>
      <c r="G796" s="1" t="s">
        <v>521</v>
      </c>
      <c r="H796" s="12">
        <v>3658</v>
      </c>
      <c r="I796" s="1" t="s">
        <v>1755</v>
      </c>
      <c r="J796" s="2">
        <v>1</v>
      </c>
      <c r="K796" s="1" t="s">
        <v>2150</v>
      </c>
      <c r="L796" s="2" t="s">
        <v>523</v>
      </c>
      <c r="M796" s="1" t="s">
        <v>2111</v>
      </c>
      <c r="N796" s="1" t="s">
        <v>801</v>
      </c>
      <c r="O796" s="11">
        <v>42998</v>
      </c>
    </row>
    <row r="797" spans="1:15" s="16" customFormat="1" ht="53.1" hidden="1" customHeight="1" x14ac:dyDescent="0.2">
      <c r="A797" s="36">
        <v>1607308</v>
      </c>
      <c r="B797" s="25" t="str">
        <f t="shared" si="32"/>
        <v>14HANES1607308</v>
      </c>
      <c r="C797" s="2">
        <v>14</v>
      </c>
      <c r="D797" s="1" t="s">
        <v>1004</v>
      </c>
      <c r="E797" s="1" t="s">
        <v>2157</v>
      </c>
      <c r="F797" s="9" t="s">
        <v>46</v>
      </c>
      <c r="G797" s="1" t="s">
        <v>521</v>
      </c>
      <c r="H797" s="12">
        <v>3658</v>
      </c>
      <c r="I797" s="1" t="s">
        <v>1755</v>
      </c>
      <c r="J797" s="2">
        <v>1</v>
      </c>
      <c r="K797" s="1" t="s">
        <v>2150</v>
      </c>
      <c r="L797" s="2" t="s">
        <v>523</v>
      </c>
      <c r="M797" s="1" t="s">
        <v>2111</v>
      </c>
      <c r="N797" s="1" t="s">
        <v>801</v>
      </c>
      <c r="O797" s="11">
        <v>42998</v>
      </c>
    </row>
    <row r="798" spans="1:15" s="16" customFormat="1" ht="53.1" hidden="1" customHeight="1" x14ac:dyDescent="0.2">
      <c r="A798" s="36">
        <v>1430148</v>
      </c>
      <c r="B798" s="25" t="str">
        <f>C798&amp;D798&amp;A798</f>
        <v>14HANES1430148</v>
      </c>
      <c r="C798" s="2">
        <v>14</v>
      </c>
      <c r="D798" s="1" t="s">
        <v>1004</v>
      </c>
      <c r="E798" s="1" t="s">
        <v>2158</v>
      </c>
      <c r="F798" s="9" t="s">
        <v>46</v>
      </c>
      <c r="G798" s="1" t="s">
        <v>521</v>
      </c>
      <c r="H798" s="12">
        <v>3658</v>
      </c>
      <c r="I798" s="1" t="s">
        <v>1841</v>
      </c>
      <c r="J798" s="2">
        <v>1</v>
      </c>
      <c r="K798" s="1" t="s">
        <v>1006</v>
      </c>
      <c r="L798" s="2" t="s">
        <v>523</v>
      </c>
      <c r="M798" s="1" t="s">
        <v>815</v>
      </c>
      <c r="N798" s="1" t="s">
        <v>801</v>
      </c>
      <c r="O798" s="11">
        <v>42998</v>
      </c>
    </row>
    <row r="799" spans="1:15" s="16" customFormat="1" ht="53.1" hidden="1" customHeight="1" x14ac:dyDescent="0.2">
      <c r="A799" s="36">
        <v>1429954</v>
      </c>
      <c r="B799" s="25" t="str">
        <f t="shared" si="32"/>
        <v>14HANES1429954</v>
      </c>
      <c r="C799" s="2">
        <v>14</v>
      </c>
      <c r="D799" s="1" t="s">
        <v>1004</v>
      </c>
      <c r="E799" s="1" t="s">
        <v>2159</v>
      </c>
      <c r="F799" s="9" t="s">
        <v>46</v>
      </c>
      <c r="G799" s="1" t="s">
        <v>521</v>
      </c>
      <c r="H799" s="12">
        <v>5486</v>
      </c>
      <c r="I799" s="1" t="s">
        <v>1755</v>
      </c>
      <c r="J799" s="2">
        <v>1</v>
      </c>
      <c r="K799" s="1" t="s">
        <v>2160</v>
      </c>
      <c r="L799" s="2" t="s">
        <v>523</v>
      </c>
      <c r="M799" s="1" t="s">
        <v>2161</v>
      </c>
      <c r="N799" s="1" t="s">
        <v>801</v>
      </c>
      <c r="O799" s="11"/>
    </row>
    <row r="800" spans="1:15" s="16" customFormat="1" ht="55.5" hidden="1" customHeight="1" x14ac:dyDescent="0.2">
      <c r="A800" s="160">
        <v>1674890</v>
      </c>
      <c r="B800" s="25" t="str">
        <f>C800&amp;D800&amp;A800</f>
        <v>4J &amp; M1674890</v>
      </c>
      <c r="C800" s="2">
        <v>4</v>
      </c>
      <c r="D800" s="1" t="s">
        <v>2162</v>
      </c>
      <c r="E800" s="1" t="s">
        <v>2163</v>
      </c>
      <c r="F800" s="9" t="s">
        <v>71</v>
      </c>
      <c r="G800" s="1" t="s">
        <v>666</v>
      </c>
      <c r="H800" s="10" t="s">
        <v>521</v>
      </c>
      <c r="I800" s="1" t="s">
        <v>657</v>
      </c>
      <c r="J800" s="2">
        <v>1</v>
      </c>
      <c r="K800" s="1" t="s">
        <v>521</v>
      </c>
      <c r="L800" s="2" t="s">
        <v>523</v>
      </c>
      <c r="M800" s="1" t="s">
        <v>2128</v>
      </c>
      <c r="N800" s="1" t="s">
        <v>163</v>
      </c>
      <c r="O800" s="11">
        <v>39450</v>
      </c>
    </row>
    <row r="801" spans="1:15" s="16" customFormat="1" ht="55.5" hidden="1" customHeight="1" x14ac:dyDescent="0.2">
      <c r="A801" s="160">
        <v>1642581</v>
      </c>
      <c r="B801" s="25" t="str">
        <f t="shared" si="32"/>
        <v>4J &amp; M1642581</v>
      </c>
      <c r="C801" s="2">
        <v>4</v>
      </c>
      <c r="D801" s="1" t="s">
        <v>2162</v>
      </c>
      <c r="E801" s="1" t="s">
        <v>2164</v>
      </c>
      <c r="F801" s="9" t="s">
        <v>71</v>
      </c>
      <c r="G801" s="1" t="s">
        <v>666</v>
      </c>
      <c r="H801" s="10" t="s">
        <v>521</v>
      </c>
      <c r="I801" s="1" t="s">
        <v>657</v>
      </c>
      <c r="J801" s="2">
        <v>1</v>
      </c>
      <c r="K801" s="1" t="s">
        <v>521</v>
      </c>
      <c r="L801" s="2" t="s">
        <v>523</v>
      </c>
      <c r="M801" s="1" t="s">
        <v>2128</v>
      </c>
      <c r="N801" s="1" t="s">
        <v>163</v>
      </c>
      <c r="O801" s="11">
        <v>39450</v>
      </c>
    </row>
    <row r="802" spans="1:15" s="16" customFormat="1" ht="55.5" hidden="1" customHeight="1" x14ac:dyDescent="0.2">
      <c r="A802" s="160">
        <v>1681831</v>
      </c>
      <c r="B802" s="25" t="str">
        <f>C802&amp;D802&amp;A802</f>
        <v>4J &amp; M1681831</v>
      </c>
      <c r="C802" s="2">
        <v>4</v>
      </c>
      <c r="D802" s="1" t="s">
        <v>2162</v>
      </c>
      <c r="E802" s="1" t="s">
        <v>2165</v>
      </c>
      <c r="F802" s="9" t="s">
        <v>71</v>
      </c>
      <c r="G802" s="1" t="s">
        <v>666</v>
      </c>
      <c r="H802" s="10" t="s">
        <v>521</v>
      </c>
      <c r="I802" s="1" t="s">
        <v>657</v>
      </c>
      <c r="J802" s="2">
        <v>1</v>
      </c>
      <c r="K802" s="1" t="s">
        <v>521</v>
      </c>
      <c r="L802" s="2" t="s">
        <v>523</v>
      </c>
      <c r="M802" s="1" t="s">
        <v>2128</v>
      </c>
      <c r="N802" s="1" t="s">
        <v>163</v>
      </c>
      <c r="O802" s="11">
        <v>39450</v>
      </c>
    </row>
    <row r="803" spans="1:15" s="16" customFormat="1" ht="55.5" hidden="1" customHeight="1" x14ac:dyDescent="0.2">
      <c r="A803" s="160">
        <v>1754100</v>
      </c>
      <c r="B803" s="25" t="str">
        <f>C803&amp;D803&amp;A803</f>
        <v>4J &amp; M1754100</v>
      </c>
      <c r="C803" s="2">
        <v>4</v>
      </c>
      <c r="D803" s="1" t="s">
        <v>2162</v>
      </c>
      <c r="E803" s="1" t="s">
        <v>2166</v>
      </c>
      <c r="F803" s="9" t="s">
        <v>71</v>
      </c>
      <c r="G803" s="1" t="s">
        <v>666</v>
      </c>
      <c r="H803" s="10" t="s">
        <v>521</v>
      </c>
      <c r="I803" s="1" t="s">
        <v>657</v>
      </c>
      <c r="J803" s="2">
        <v>1</v>
      </c>
      <c r="K803" s="1" t="s">
        <v>521</v>
      </c>
      <c r="L803" s="2" t="s">
        <v>523</v>
      </c>
      <c r="M803" s="1" t="s">
        <v>2128</v>
      </c>
      <c r="N803" s="1" t="s">
        <v>163</v>
      </c>
      <c r="O803" s="11">
        <v>39450</v>
      </c>
    </row>
    <row r="804" spans="1:15" s="16" customFormat="1" ht="55.5" hidden="1" customHeight="1" x14ac:dyDescent="0.2">
      <c r="A804" s="160">
        <v>1681828</v>
      </c>
      <c r="B804" s="25" t="str">
        <f>C804&amp;D804&amp;A804</f>
        <v>4J &amp; M1681828</v>
      </c>
      <c r="C804" s="2">
        <v>4</v>
      </c>
      <c r="D804" s="1" t="s">
        <v>2162</v>
      </c>
      <c r="E804" s="1" t="s">
        <v>2167</v>
      </c>
      <c r="F804" s="9" t="s">
        <v>71</v>
      </c>
      <c r="G804" s="1" t="s">
        <v>666</v>
      </c>
      <c r="H804" s="10" t="s">
        <v>521</v>
      </c>
      <c r="I804" s="1" t="s">
        <v>657</v>
      </c>
      <c r="J804" s="2">
        <v>1</v>
      </c>
      <c r="K804" s="1" t="s">
        <v>521</v>
      </c>
      <c r="L804" s="2" t="s">
        <v>523</v>
      </c>
      <c r="M804" s="1" t="s">
        <v>2128</v>
      </c>
      <c r="N804" s="1" t="s">
        <v>163</v>
      </c>
      <c r="O804" s="11">
        <v>39450</v>
      </c>
    </row>
    <row r="805" spans="1:15" s="16" customFormat="1" ht="55.5" hidden="1" customHeight="1" x14ac:dyDescent="0.2">
      <c r="A805" s="160">
        <v>1642583</v>
      </c>
      <c r="B805" s="25" t="str">
        <f t="shared" si="32"/>
        <v>4J &amp; M1642583</v>
      </c>
      <c r="C805" s="2">
        <v>4</v>
      </c>
      <c r="D805" s="1" t="s">
        <v>2162</v>
      </c>
      <c r="E805" s="1" t="s">
        <v>2168</v>
      </c>
      <c r="F805" s="9" t="s">
        <v>71</v>
      </c>
      <c r="G805" s="1" t="s">
        <v>666</v>
      </c>
      <c r="H805" s="10" t="s">
        <v>521</v>
      </c>
      <c r="I805" s="1" t="s">
        <v>657</v>
      </c>
      <c r="J805" s="2">
        <v>1</v>
      </c>
      <c r="K805" s="1" t="s">
        <v>521</v>
      </c>
      <c r="L805" s="2" t="s">
        <v>523</v>
      </c>
      <c r="M805" s="1" t="s">
        <v>2128</v>
      </c>
      <c r="N805" s="1" t="s">
        <v>163</v>
      </c>
      <c r="O805" s="11">
        <v>39450</v>
      </c>
    </row>
    <row r="806" spans="1:15" s="16" customFormat="1" ht="55.5" hidden="1" customHeight="1" x14ac:dyDescent="0.2">
      <c r="A806" s="160">
        <v>1642628</v>
      </c>
      <c r="B806" s="25" t="str">
        <f t="shared" si="32"/>
        <v>4J &amp; M1642628</v>
      </c>
      <c r="C806" s="2">
        <v>4</v>
      </c>
      <c r="D806" s="1" t="s">
        <v>2162</v>
      </c>
      <c r="E806" s="1" t="s">
        <v>2169</v>
      </c>
      <c r="F806" s="9" t="s">
        <v>71</v>
      </c>
      <c r="G806" s="1" t="s">
        <v>666</v>
      </c>
      <c r="H806" s="10" t="s">
        <v>521</v>
      </c>
      <c r="I806" s="1" t="s">
        <v>657</v>
      </c>
      <c r="J806" s="2">
        <v>1</v>
      </c>
      <c r="K806" s="1" t="s">
        <v>521</v>
      </c>
      <c r="L806" s="2" t="s">
        <v>523</v>
      </c>
      <c r="M806" s="1" t="s">
        <v>2128</v>
      </c>
      <c r="N806" s="1" t="s">
        <v>163</v>
      </c>
      <c r="O806" s="11">
        <v>39450</v>
      </c>
    </row>
    <row r="807" spans="1:15" s="16" customFormat="1" ht="55.5" hidden="1" customHeight="1" x14ac:dyDescent="0.2">
      <c r="A807" s="141">
        <v>1643992</v>
      </c>
      <c r="B807" s="25" t="str">
        <f t="shared" si="32"/>
        <v>4FILTRATION SYSTEMS1643992</v>
      </c>
      <c r="C807" s="2">
        <v>4</v>
      </c>
      <c r="D807" s="1" t="s">
        <v>2170</v>
      </c>
      <c r="E807" s="1" t="s">
        <v>2171</v>
      </c>
      <c r="F807" s="9" t="s">
        <v>46</v>
      </c>
      <c r="G807" s="1" t="s">
        <v>2172</v>
      </c>
      <c r="H807" s="8" t="s">
        <v>521</v>
      </c>
      <c r="I807" s="1" t="s">
        <v>657</v>
      </c>
      <c r="J807" s="2">
        <v>1</v>
      </c>
      <c r="K807" s="1" t="s">
        <v>521</v>
      </c>
      <c r="L807" s="2" t="s">
        <v>523</v>
      </c>
      <c r="M807" s="1" t="s">
        <v>2128</v>
      </c>
      <c r="N807" s="1" t="s">
        <v>47</v>
      </c>
      <c r="O807" s="11">
        <v>39567</v>
      </c>
    </row>
    <row r="808" spans="1:15" s="16" customFormat="1" ht="55.5" hidden="1" customHeight="1" x14ac:dyDescent="0.2">
      <c r="A808" s="141">
        <v>1643994</v>
      </c>
      <c r="B808" s="25" t="str">
        <f t="shared" si="32"/>
        <v>4FILTRATION SYSTEMS1643994</v>
      </c>
      <c r="C808" s="2">
        <v>4</v>
      </c>
      <c r="D808" s="1" t="s">
        <v>2170</v>
      </c>
      <c r="E808" s="1" t="s">
        <v>2173</v>
      </c>
      <c r="F808" s="9" t="s">
        <v>46</v>
      </c>
      <c r="G808" s="1" t="s">
        <v>2172</v>
      </c>
      <c r="H808" s="8" t="s">
        <v>521</v>
      </c>
      <c r="I808" s="1" t="s">
        <v>657</v>
      </c>
      <c r="J808" s="2">
        <v>1</v>
      </c>
      <c r="K808" s="1" t="s">
        <v>521</v>
      </c>
      <c r="L808" s="2" t="s">
        <v>523</v>
      </c>
      <c r="M808" s="1" t="s">
        <v>2128</v>
      </c>
      <c r="N808" s="1" t="s">
        <v>47</v>
      </c>
      <c r="O808" s="11">
        <v>39567</v>
      </c>
    </row>
    <row r="809" spans="1:15" s="16" customFormat="1" ht="55.5" hidden="1" customHeight="1" x14ac:dyDescent="0.2">
      <c r="A809" s="141">
        <v>1643991</v>
      </c>
      <c r="B809" s="25" t="str">
        <f t="shared" si="32"/>
        <v>4FILTRATION SYSTEMS1643991</v>
      </c>
      <c r="C809" s="2">
        <v>4</v>
      </c>
      <c r="D809" s="1" t="s">
        <v>2170</v>
      </c>
      <c r="E809" s="1" t="s">
        <v>2174</v>
      </c>
      <c r="F809" s="9" t="s">
        <v>46</v>
      </c>
      <c r="G809" s="1" t="s">
        <v>2172</v>
      </c>
      <c r="H809" s="8" t="s">
        <v>521</v>
      </c>
      <c r="I809" s="1" t="s">
        <v>657</v>
      </c>
      <c r="J809" s="2">
        <v>1</v>
      </c>
      <c r="K809" s="1" t="s">
        <v>521</v>
      </c>
      <c r="L809" s="2" t="s">
        <v>523</v>
      </c>
      <c r="M809" s="1" t="s">
        <v>2128</v>
      </c>
      <c r="N809" s="1" t="s">
        <v>47</v>
      </c>
      <c r="O809" s="11">
        <v>39567</v>
      </c>
    </row>
    <row r="810" spans="1:15" s="16" customFormat="1" ht="55.5" hidden="1" customHeight="1" x14ac:dyDescent="0.2">
      <c r="A810" s="141">
        <v>1643993</v>
      </c>
      <c r="B810" s="25" t="str">
        <f t="shared" si="32"/>
        <v>4FILTRATION SYSTEMS1643993</v>
      </c>
      <c r="C810" s="2">
        <v>4</v>
      </c>
      <c r="D810" s="1" t="s">
        <v>2170</v>
      </c>
      <c r="E810" s="1" t="s">
        <v>2175</v>
      </c>
      <c r="F810" s="9" t="s">
        <v>46</v>
      </c>
      <c r="G810" s="1" t="s">
        <v>2172</v>
      </c>
      <c r="H810" s="8" t="s">
        <v>521</v>
      </c>
      <c r="I810" s="1" t="s">
        <v>657</v>
      </c>
      <c r="J810" s="2">
        <v>1</v>
      </c>
      <c r="K810" s="1" t="s">
        <v>521</v>
      </c>
      <c r="L810" s="2" t="s">
        <v>523</v>
      </c>
      <c r="M810" s="1" t="s">
        <v>2128</v>
      </c>
      <c r="N810" s="1" t="s">
        <v>47</v>
      </c>
      <c r="O810" s="11">
        <v>39567</v>
      </c>
    </row>
    <row r="811" spans="1:15" s="16" customFormat="1" ht="55.5" hidden="1" customHeight="1" x14ac:dyDescent="0.2">
      <c r="A811" s="141">
        <v>1643990</v>
      </c>
      <c r="B811" s="25" t="str">
        <f t="shared" si="32"/>
        <v>4FILTRATION SYSTEMS1643990</v>
      </c>
      <c r="C811" s="2">
        <v>4</v>
      </c>
      <c r="D811" s="1" t="s">
        <v>2170</v>
      </c>
      <c r="E811" s="1" t="s">
        <v>2176</v>
      </c>
      <c r="F811" s="9" t="s">
        <v>46</v>
      </c>
      <c r="G811" s="1" t="s">
        <v>2172</v>
      </c>
      <c r="H811" s="8" t="s">
        <v>521</v>
      </c>
      <c r="I811" s="1" t="s">
        <v>657</v>
      </c>
      <c r="J811" s="2">
        <v>1</v>
      </c>
      <c r="K811" s="1" t="s">
        <v>521</v>
      </c>
      <c r="L811" s="2" t="s">
        <v>523</v>
      </c>
      <c r="M811" s="1" t="s">
        <v>2128</v>
      </c>
      <c r="N811" s="1" t="s">
        <v>47</v>
      </c>
      <c r="O811" s="11">
        <v>39567</v>
      </c>
    </row>
    <row r="812" spans="1:15" s="16" customFormat="1" ht="55.5" hidden="1" customHeight="1" x14ac:dyDescent="0.2">
      <c r="A812" s="141">
        <v>1643989</v>
      </c>
      <c r="B812" s="25" t="str">
        <f t="shared" si="32"/>
        <v>4FILTRATION SYSTEMS1643989</v>
      </c>
      <c r="C812" s="2">
        <v>4</v>
      </c>
      <c r="D812" s="1" t="s">
        <v>2170</v>
      </c>
      <c r="E812" s="1" t="s">
        <v>2177</v>
      </c>
      <c r="F812" s="9" t="s">
        <v>46</v>
      </c>
      <c r="G812" s="1" t="s">
        <v>2172</v>
      </c>
      <c r="H812" s="8" t="s">
        <v>521</v>
      </c>
      <c r="I812" s="1" t="s">
        <v>657</v>
      </c>
      <c r="J812" s="2">
        <v>1</v>
      </c>
      <c r="K812" s="1" t="s">
        <v>521</v>
      </c>
      <c r="L812" s="2" t="s">
        <v>523</v>
      </c>
      <c r="M812" s="1" t="s">
        <v>2128</v>
      </c>
      <c r="N812" s="1" t="s">
        <v>47</v>
      </c>
      <c r="O812" s="11">
        <v>39567</v>
      </c>
    </row>
    <row r="813" spans="1:15" s="16" customFormat="1" ht="54.6" hidden="1" customHeight="1" x14ac:dyDescent="0.2">
      <c r="A813" s="1">
        <v>1609582</v>
      </c>
      <c r="B813" s="25" t="str">
        <f t="shared" ref="B813:B822" si="35">C813&amp;D813&amp;A813</f>
        <v>6FGI1609582</v>
      </c>
      <c r="C813" s="2">
        <v>6</v>
      </c>
      <c r="D813" s="1" t="s">
        <v>2126</v>
      </c>
      <c r="E813" s="1" t="s">
        <v>2178</v>
      </c>
      <c r="F813" s="9" t="s">
        <v>46</v>
      </c>
      <c r="G813" s="1" t="s">
        <v>521</v>
      </c>
      <c r="H813" s="10">
        <v>3658</v>
      </c>
      <c r="I813" s="1" t="s">
        <v>522</v>
      </c>
      <c r="J813" s="2">
        <v>1</v>
      </c>
      <c r="K813" s="1" t="s">
        <v>521</v>
      </c>
      <c r="L813" s="2" t="s">
        <v>523</v>
      </c>
      <c r="M813" s="1" t="s">
        <v>2128</v>
      </c>
      <c r="N813" s="1" t="s">
        <v>163</v>
      </c>
      <c r="O813" s="11"/>
    </row>
    <row r="814" spans="1:15" s="16" customFormat="1" ht="54.6" hidden="1" customHeight="1" x14ac:dyDescent="0.2">
      <c r="A814" s="1">
        <v>1609583</v>
      </c>
      <c r="B814" s="25" t="str">
        <f t="shared" si="35"/>
        <v>6FGI1609583</v>
      </c>
      <c r="C814" s="2">
        <v>6</v>
      </c>
      <c r="D814" s="1" t="s">
        <v>2126</v>
      </c>
      <c r="E814" s="1" t="s">
        <v>2179</v>
      </c>
      <c r="F814" s="9" t="s">
        <v>46</v>
      </c>
      <c r="G814" s="1" t="s">
        <v>521</v>
      </c>
      <c r="H814" s="10">
        <v>3658</v>
      </c>
      <c r="I814" s="1" t="s">
        <v>522</v>
      </c>
      <c r="J814" s="2">
        <v>1</v>
      </c>
      <c r="K814" s="1" t="s">
        <v>521</v>
      </c>
      <c r="L814" s="2" t="s">
        <v>523</v>
      </c>
      <c r="M814" s="1" t="s">
        <v>2128</v>
      </c>
      <c r="N814" s="1" t="s">
        <v>163</v>
      </c>
      <c r="O814" s="11"/>
    </row>
    <row r="815" spans="1:15" s="16" customFormat="1" ht="55.5" hidden="1" customHeight="1" x14ac:dyDescent="0.2">
      <c r="A815" s="1">
        <v>1646364</v>
      </c>
      <c r="B815" s="25" t="str">
        <f t="shared" si="35"/>
        <v>43M / CONWED PLASTICS1646364</v>
      </c>
      <c r="C815" s="2">
        <v>4</v>
      </c>
      <c r="D815" s="1" t="s">
        <v>2180</v>
      </c>
      <c r="E815" s="1" t="s">
        <v>2181</v>
      </c>
      <c r="F815" s="9" t="s">
        <v>46</v>
      </c>
      <c r="G815" s="1" t="s">
        <v>521</v>
      </c>
      <c r="H815" s="1">
        <v>5029</v>
      </c>
      <c r="I815" s="1" t="s">
        <v>522</v>
      </c>
      <c r="J815" s="2">
        <v>1</v>
      </c>
      <c r="K815" s="36" t="s">
        <v>2182</v>
      </c>
      <c r="L815" s="2" t="s">
        <v>523</v>
      </c>
      <c r="M815" s="1" t="s">
        <v>2183</v>
      </c>
      <c r="N815" s="1" t="s">
        <v>47</v>
      </c>
      <c r="O815" s="11">
        <v>39609</v>
      </c>
    </row>
    <row r="816" spans="1:15" s="16" customFormat="1" ht="55.5" hidden="1" customHeight="1" x14ac:dyDescent="0.2">
      <c r="A816" s="1">
        <v>1646365</v>
      </c>
      <c r="B816" s="25" t="str">
        <f t="shared" si="35"/>
        <v>43M1646365</v>
      </c>
      <c r="C816" s="2">
        <v>4</v>
      </c>
      <c r="D816" s="1" t="s">
        <v>528</v>
      </c>
      <c r="E816" s="1" t="s">
        <v>2184</v>
      </c>
      <c r="F816" s="9" t="s">
        <v>46</v>
      </c>
      <c r="G816" s="1" t="s">
        <v>521</v>
      </c>
      <c r="H816" s="1">
        <v>5029</v>
      </c>
      <c r="I816" s="1" t="s">
        <v>522</v>
      </c>
      <c r="J816" s="2">
        <v>1</v>
      </c>
      <c r="K816" s="36" t="s">
        <v>2182</v>
      </c>
      <c r="L816" s="2" t="s">
        <v>523</v>
      </c>
      <c r="M816" s="1" t="s">
        <v>2183</v>
      </c>
      <c r="N816" s="1" t="s">
        <v>47</v>
      </c>
      <c r="O816" s="11">
        <v>39609</v>
      </c>
    </row>
    <row r="817" spans="1:15" s="16" customFormat="1" ht="55.5" hidden="1" customHeight="1" x14ac:dyDescent="0.2">
      <c r="A817" s="1">
        <v>1690661</v>
      </c>
      <c r="B817" s="25" t="str">
        <f t="shared" si="35"/>
        <v>143M1690661</v>
      </c>
      <c r="C817" s="2">
        <v>14</v>
      </c>
      <c r="D817" s="1" t="s">
        <v>528</v>
      </c>
      <c r="E817" s="1" t="s">
        <v>2185</v>
      </c>
      <c r="F817" s="9" t="s">
        <v>46</v>
      </c>
      <c r="G817" s="1" t="s">
        <v>2186</v>
      </c>
      <c r="H817" s="1"/>
      <c r="I817" s="1" t="s">
        <v>1755</v>
      </c>
      <c r="J817" s="2">
        <v>1</v>
      </c>
      <c r="K817" s="36" t="s">
        <v>2182</v>
      </c>
      <c r="L817" s="2" t="s">
        <v>523</v>
      </c>
      <c r="M817" s="1" t="s">
        <v>2187</v>
      </c>
      <c r="N817" s="1" t="s">
        <v>2142</v>
      </c>
      <c r="O817" s="11">
        <v>39609</v>
      </c>
    </row>
    <row r="818" spans="1:15" s="16" customFormat="1" ht="69" hidden="1" customHeight="1" x14ac:dyDescent="0.2">
      <c r="A818" s="1">
        <v>1648155</v>
      </c>
      <c r="B818" s="25" t="str">
        <f t="shared" si="35"/>
        <v>3IRVING PERSONAL CARE1648155</v>
      </c>
      <c r="C818" s="2">
        <v>3</v>
      </c>
      <c r="D818" s="1" t="s">
        <v>1781</v>
      </c>
      <c r="E818" s="1" t="s">
        <v>2188</v>
      </c>
      <c r="F818" s="9" t="s">
        <v>46</v>
      </c>
      <c r="G818" s="1" t="s">
        <v>2189</v>
      </c>
      <c r="H818" s="10" t="s">
        <v>521</v>
      </c>
      <c r="I818" s="1" t="s">
        <v>657</v>
      </c>
      <c r="J818" s="2">
        <v>15</v>
      </c>
      <c r="K818" s="1" t="s">
        <v>521</v>
      </c>
      <c r="L818" s="2" t="s">
        <v>523</v>
      </c>
      <c r="M818" s="1" t="s">
        <v>2190</v>
      </c>
      <c r="N818" s="1" t="s">
        <v>1842</v>
      </c>
      <c r="O818" s="82">
        <v>40007</v>
      </c>
    </row>
    <row r="819" spans="1:15" s="16" customFormat="1" ht="50.25" hidden="1" customHeight="1" x14ac:dyDescent="0.2">
      <c r="A819" s="1">
        <v>1664252</v>
      </c>
      <c r="B819" s="25" t="str">
        <f t="shared" si="35"/>
        <v>4DALEN1664252</v>
      </c>
      <c r="C819" s="2">
        <v>4</v>
      </c>
      <c r="D819" s="1" t="s">
        <v>636</v>
      </c>
      <c r="E819" s="1" t="s">
        <v>2191</v>
      </c>
      <c r="F819" s="9" t="s">
        <v>71</v>
      </c>
      <c r="G819" s="1" t="s">
        <v>521</v>
      </c>
      <c r="H819" s="10">
        <v>6858</v>
      </c>
      <c r="I819" s="1" t="s">
        <v>522</v>
      </c>
      <c r="J819" s="2">
        <v>2</v>
      </c>
      <c r="K819" s="1" t="s">
        <v>2192</v>
      </c>
      <c r="L819" s="2" t="s">
        <v>523</v>
      </c>
      <c r="M819" s="1" t="s">
        <v>583</v>
      </c>
      <c r="N819" s="1" t="s">
        <v>163</v>
      </c>
      <c r="O819" s="11"/>
    </row>
    <row r="820" spans="1:15" s="16" customFormat="1" ht="50.25" hidden="1" customHeight="1" x14ac:dyDescent="0.2">
      <c r="A820" s="1">
        <v>1660367</v>
      </c>
      <c r="B820" s="25" t="str">
        <f t="shared" si="35"/>
        <v>4DALEN1660367</v>
      </c>
      <c r="C820" s="2">
        <v>4</v>
      </c>
      <c r="D820" s="1" t="s">
        <v>636</v>
      </c>
      <c r="E820" s="1" t="s">
        <v>2193</v>
      </c>
      <c r="F820" s="9" t="s">
        <v>71</v>
      </c>
      <c r="G820" s="1" t="s">
        <v>521</v>
      </c>
      <c r="H820" s="10">
        <v>6858</v>
      </c>
      <c r="I820" s="1" t="s">
        <v>522</v>
      </c>
      <c r="J820" s="2">
        <v>1</v>
      </c>
      <c r="K820" s="1" t="s">
        <v>2192</v>
      </c>
      <c r="L820" s="2" t="s">
        <v>523</v>
      </c>
      <c r="M820" s="1" t="s">
        <v>583</v>
      </c>
      <c r="N820" s="1" t="s">
        <v>163</v>
      </c>
      <c r="O820" s="11"/>
    </row>
    <row r="821" spans="1:15" s="16" customFormat="1" ht="50.25" hidden="1" customHeight="1" x14ac:dyDescent="0.2">
      <c r="A821" s="1">
        <v>1660407</v>
      </c>
      <c r="B821" s="25" t="str">
        <f t="shared" si="35"/>
        <v>4DALEN1660407</v>
      </c>
      <c r="C821" s="2">
        <v>4</v>
      </c>
      <c r="D821" s="1" t="s">
        <v>636</v>
      </c>
      <c r="E821" s="1" t="s">
        <v>2194</v>
      </c>
      <c r="F821" s="9" t="s">
        <v>71</v>
      </c>
      <c r="G821" s="1" t="s">
        <v>521</v>
      </c>
      <c r="H821" s="10">
        <v>6858</v>
      </c>
      <c r="I821" s="1" t="s">
        <v>522</v>
      </c>
      <c r="J821" s="2">
        <v>1</v>
      </c>
      <c r="K821" s="1" t="s">
        <v>2192</v>
      </c>
      <c r="L821" s="2" t="s">
        <v>523</v>
      </c>
      <c r="M821" s="1" t="s">
        <v>583</v>
      </c>
      <c r="N821" s="1" t="s">
        <v>163</v>
      </c>
      <c r="O821" s="11"/>
    </row>
    <row r="822" spans="1:15" s="16" customFormat="1" ht="53.1" hidden="1" customHeight="1" x14ac:dyDescent="0.2">
      <c r="A822" s="36">
        <v>1429954</v>
      </c>
      <c r="B822" s="25" t="str">
        <f t="shared" si="35"/>
        <v>14HANES1429954</v>
      </c>
      <c r="C822" s="2">
        <v>14</v>
      </c>
      <c r="D822" s="1" t="s">
        <v>1004</v>
      </c>
      <c r="E822" s="1" t="s">
        <v>2159</v>
      </c>
      <c r="F822" s="9" t="s">
        <v>46</v>
      </c>
      <c r="G822" s="1" t="s">
        <v>521</v>
      </c>
      <c r="H822" s="12">
        <v>5486</v>
      </c>
      <c r="I822" s="1" t="s">
        <v>1755</v>
      </c>
      <c r="J822" s="2">
        <v>1</v>
      </c>
      <c r="K822" s="1" t="s">
        <v>2160</v>
      </c>
      <c r="L822" s="2" t="s">
        <v>523</v>
      </c>
      <c r="M822" s="1" t="s">
        <v>2161</v>
      </c>
      <c r="N822" s="1" t="s">
        <v>801</v>
      </c>
      <c r="O822" s="11"/>
    </row>
    <row r="823" spans="1:15" s="16" customFormat="1" ht="53.1" hidden="1" customHeight="1" x14ac:dyDescent="0.2">
      <c r="A823" s="36">
        <v>1662697</v>
      </c>
      <c r="B823" s="25" t="str">
        <f t="shared" ref="B823:B838" si="36">C823&amp;D823&amp;A823</f>
        <v>4HANES1662697</v>
      </c>
      <c r="C823" s="2">
        <v>4</v>
      </c>
      <c r="D823" s="1" t="s">
        <v>1004</v>
      </c>
      <c r="E823" s="1" t="s">
        <v>2195</v>
      </c>
      <c r="F823" s="9" t="s">
        <v>46</v>
      </c>
      <c r="G823" s="1" t="s">
        <v>521</v>
      </c>
      <c r="H823" s="12">
        <v>2286</v>
      </c>
      <c r="I823" s="1" t="s">
        <v>1841</v>
      </c>
      <c r="J823" s="2">
        <v>1</v>
      </c>
      <c r="K823" s="1" t="s">
        <v>2160</v>
      </c>
      <c r="L823" s="2" t="s">
        <v>523</v>
      </c>
      <c r="M823" s="1" t="s">
        <v>2196</v>
      </c>
      <c r="N823" s="1" t="s">
        <v>1240</v>
      </c>
      <c r="O823" s="11"/>
    </row>
    <row r="824" spans="1:15" s="16" customFormat="1" ht="53.1" hidden="1" customHeight="1" x14ac:dyDescent="0.2">
      <c r="A824" s="1">
        <v>1670273</v>
      </c>
      <c r="B824" s="25" t="str">
        <f>C824&amp;D824&amp;A824</f>
        <v>14PRINCIPLE BUSINESS1670273</v>
      </c>
      <c r="C824" s="2">
        <v>14</v>
      </c>
      <c r="D824" s="1" t="s">
        <v>1135</v>
      </c>
      <c r="E824" s="1" t="s">
        <v>2197</v>
      </c>
      <c r="F824" s="29" t="s">
        <v>46</v>
      </c>
      <c r="G824" s="1" t="s">
        <v>1390</v>
      </c>
      <c r="H824" s="10" t="s">
        <v>521</v>
      </c>
      <c r="I824" s="1" t="s">
        <v>1841</v>
      </c>
      <c r="J824" s="2">
        <v>1</v>
      </c>
      <c r="K824" s="1" t="s">
        <v>521</v>
      </c>
      <c r="L824" s="2" t="s">
        <v>523</v>
      </c>
      <c r="M824" s="1" t="s">
        <v>2198</v>
      </c>
      <c r="N824" s="1" t="s">
        <v>1240</v>
      </c>
      <c r="O824" s="11"/>
    </row>
    <row r="825" spans="1:15" s="16" customFormat="1" ht="53.1" hidden="1" customHeight="1" x14ac:dyDescent="0.2">
      <c r="A825" s="1">
        <v>1670274</v>
      </c>
      <c r="B825" s="25" t="str">
        <f>C825&amp;D825&amp;A825</f>
        <v>14PRINCIPLE BUSINESS1670274</v>
      </c>
      <c r="C825" s="2">
        <v>14</v>
      </c>
      <c r="D825" s="1" t="s">
        <v>1135</v>
      </c>
      <c r="E825" s="1" t="s">
        <v>2199</v>
      </c>
      <c r="F825" s="29" t="s">
        <v>46</v>
      </c>
      <c r="G825" s="1" t="s">
        <v>1390</v>
      </c>
      <c r="H825" s="10" t="s">
        <v>521</v>
      </c>
      <c r="I825" s="1" t="s">
        <v>1841</v>
      </c>
      <c r="J825" s="2">
        <v>1</v>
      </c>
      <c r="K825" s="1" t="s">
        <v>521</v>
      </c>
      <c r="L825" s="2" t="s">
        <v>523</v>
      </c>
      <c r="M825" s="1" t="s">
        <v>2198</v>
      </c>
      <c r="N825" s="1" t="s">
        <v>1240</v>
      </c>
      <c r="O825" s="11"/>
    </row>
    <row r="826" spans="1:15" s="16" customFormat="1" ht="53.1" hidden="1" customHeight="1" x14ac:dyDescent="0.2">
      <c r="A826" s="1">
        <v>1667923</v>
      </c>
      <c r="B826" s="25" t="str">
        <f t="shared" si="36"/>
        <v>14PRINCIPLE BUSINESS1667923</v>
      </c>
      <c r="C826" s="2">
        <v>14</v>
      </c>
      <c r="D826" s="1" t="s">
        <v>1135</v>
      </c>
      <c r="E826" s="1" t="s">
        <v>2200</v>
      </c>
      <c r="F826" s="29" t="s">
        <v>46</v>
      </c>
      <c r="G826" s="1" t="s">
        <v>2201</v>
      </c>
      <c r="H826" s="10" t="s">
        <v>521</v>
      </c>
      <c r="I826" s="1" t="s">
        <v>1841</v>
      </c>
      <c r="J826" s="2">
        <v>10</v>
      </c>
      <c r="K826" s="1" t="s">
        <v>521</v>
      </c>
      <c r="L826" s="2" t="s">
        <v>523</v>
      </c>
      <c r="M826" s="1" t="s">
        <v>2202</v>
      </c>
      <c r="N826" s="1" t="s">
        <v>1240</v>
      </c>
      <c r="O826" s="11">
        <v>39996</v>
      </c>
    </row>
    <row r="827" spans="1:15" s="16" customFormat="1" ht="53.1" hidden="1" customHeight="1" x14ac:dyDescent="0.2">
      <c r="A827" s="1">
        <v>1665714</v>
      </c>
      <c r="B827" s="25" t="str">
        <f t="shared" si="36"/>
        <v>14PRINCIPLE BUSINESS1665714</v>
      </c>
      <c r="C827" s="2">
        <v>14</v>
      </c>
      <c r="D827" s="1" t="s">
        <v>1135</v>
      </c>
      <c r="E827" s="1" t="s">
        <v>2203</v>
      </c>
      <c r="F827" s="29" t="s">
        <v>46</v>
      </c>
      <c r="G827" s="1" t="s">
        <v>2201</v>
      </c>
      <c r="H827" s="10" t="s">
        <v>521</v>
      </c>
      <c r="I827" s="1" t="s">
        <v>1841</v>
      </c>
      <c r="J827" s="2">
        <v>9</v>
      </c>
      <c r="K827" s="1" t="s">
        <v>521</v>
      </c>
      <c r="L827" s="2" t="s">
        <v>523</v>
      </c>
      <c r="M827" s="1" t="s">
        <v>2202</v>
      </c>
      <c r="N827" s="1" t="s">
        <v>1240</v>
      </c>
      <c r="O827" s="11">
        <v>39996</v>
      </c>
    </row>
    <row r="828" spans="1:15" s="16" customFormat="1" ht="53.1" hidden="1" customHeight="1" x14ac:dyDescent="0.2">
      <c r="A828" s="1">
        <v>1667924</v>
      </c>
      <c r="B828" s="25" t="str">
        <f t="shared" si="36"/>
        <v>14CURT JOA1667924</v>
      </c>
      <c r="C828" s="2">
        <v>14</v>
      </c>
      <c r="D828" s="1" t="s">
        <v>2204</v>
      </c>
      <c r="E828" s="1" t="s">
        <v>2205</v>
      </c>
      <c r="F828" s="29" t="s">
        <v>46</v>
      </c>
      <c r="G828" s="1" t="s">
        <v>2201</v>
      </c>
      <c r="H828" s="10" t="s">
        <v>521</v>
      </c>
      <c r="I828" s="1" t="s">
        <v>1821</v>
      </c>
      <c r="J828" s="2">
        <v>6</v>
      </c>
      <c r="K828" s="1" t="s">
        <v>521</v>
      </c>
      <c r="L828" s="2" t="s">
        <v>523</v>
      </c>
      <c r="M828" s="1" t="s">
        <v>2202</v>
      </c>
      <c r="N828" s="1" t="s">
        <v>1240</v>
      </c>
      <c r="O828" s="11">
        <v>39996</v>
      </c>
    </row>
    <row r="829" spans="1:15" s="16" customFormat="1" ht="52.5" hidden="1" customHeight="1" x14ac:dyDescent="0.2">
      <c r="A829" s="36">
        <v>1785186</v>
      </c>
      <c r="B829" s="25" t="str">
        <f t="shared" si="36"/>
        <v>14FACE MASK TRIAL1785186</v>
      </c>
      <c r="C829" s="2">
        <v>14</v>
      </c>
      <c r="D829" s="1" t="s">
        <v>2143</v>
      </c>
      <c r="E829" s="1" t="s">
        <v>2206</v>
      </c>
      <c r="F829" s="9" t="s">
        <v>46</v>
      </c>
      <c r="G829" s="1" t="s">
        <v>2027</v>
      </c>
      <c r="H829" s="10" t="s">
        <v>521</v>
      </c>
      <c r="I829" s="1" t="s">
        <v>1841</v>
      </c>
      <c r="J829" s="2">
        <v>6</v>
      </c>
      <c r="K829" s="1" t="s">
        <v>521</v>
      </c>
      <c r="L829" s="2" t="s">
        <v>523</v>
      </c>
      <c r="M829" s="1" t="s">
        <v>639</v>
      </c>
      <c r="N829" s="1" t="s">
        <v>2142</v>
      </c>
      <c r="O829" s="45"/>
    </row>
    <row r="830" spans="1:15" s="16" customFormat="1" ht="52.5" hidden="1" customHeight="1" x14ac:dyDescent="0.2">
      <c r="A830" s="36">
        <v>1790269</v>
      </c>
      <c r="B830" s="25" t="str">
        <f t="shared" si="36"/>
        <v>14FACE MASK TRIAL1790269</v>
      </c>
      <c r="C830" s="2">
        <v>14</v>
      </c>
      <c r="D830" s="1" t="s">
        <v>2143</v>
      </c>
      <c r="E830" s="1" t="s">
        <v>2207</v>
      </c>
      <c r="F830" s="9" t="s">
        <v>46</v>
      </c>
      <c r="G830" s="1" t="s">
        <v>2027</v>
      </c>
      <c r="H830" s="10" t="s">
        <v>521</v>
      </c>
      <c r="I830" s="1" t="s">
        <v>1841</v>
      </c>
      <c r="J830" s="2">
        <v>6</v>
      </c>
      <c r="K830" s="1" t="s">
        <v>521</v>
      </c>
      <c r="L830" s="2" t="s">
        <v>523</v>
      </c>
      <c r="M830" s="1" t="s">
        <v>639</v>
      </c>
      <c r="N830" s="1" t="s">
        <v>2142</v>
      </c>
      <c r="O830" s="45"/>
    </row>
    <row r="831" spans="1:15" s="16" customFormat="1" ht="52.5" hidden="1" customHeight="1" x14ac:dyDescent="0.2">
      <c r="A831" s="36">
        <v>1785187</v>
      </c>
      <c r="B831" s="25" t="str">
        <f t="shared" si="36"/>
        <v>14FACE MASK TRIAL1785187</v>
      </c>
      <c r="C831" s="2">
        <v>14</v>
      </c>
      <c r="D831" s="1" t="s">
        <v>2143</v>
      </c>
      <c r="E831" s="1" t="s">
        <v>2208</v>
      </c>
      <c r="F831" s="9" t="s">
        <v>46</v>
      </c>
      <c r="G831" s="1" t="s">
        <v>2027</v>
      </c>
      <c r="H831" s="10" t="s">
        <v>521</v>
      </c>
      <c r="I831" s="1" t="s">
        <v>1841</v>
      </c>
      <c r="J831" s="2" t="s">
        <v>791</v>
      </c>
      <c r="K831" s="1" t="s">
        <v>521</v>
      </c>
      <c r="L831" s="2" t="s">
        <v>523</v>
      </c>
      <c r="M831" s="1" t="s">
        <v>639</v>
      </c>
      <c r="N831" s="1" t="s">
        <v>2142</v>
      </c>
      <c r="O831" s="45"/>
    </row>
    <row r="832" spans="1:15" s="16" customFormat="1" ht="52.5" hidden="1" customHeight="1" x14ac:dyDescent="0.2">
      <c r="A832" s="36">
        <v>1790678</v>
      </c>
      <c r="B832" s="25" t="str">
        <f t="shared" si="36"/>
        <v>14FACE MASK TRIAL1790678</v>
      </c>
      <c r="C832" s="2">
        <v>14</v>
      </c>
      <c r="D832" s="1" t="s">
        <v>2143</v>
      </c>
      <c r="E832" s="1" t="s">
        <v>2209</v>
      </c>
      <c r="F832" s="9" t="s">
        <v>46</v>
      </c>
      <c r="G832" s="1" t="s">
        <v>2027</v>
      </c>
      <c r="H832" s="10" t="s">
        <v>521</v>
      </c>
      <c r="I832" s="1" t="s">
        <v>1841</v>
      </c>
      <c r="J832" s="2" t="s">
        <v>1095</v>
      </c>
      <c r="K832" s="1" t="s">
        <v>521</v>
      </c>
      <c r="L832" s="2" t="s">
        <v>523</v>
      </c>
      <c r="M832" s="1" t="s">
        <v>639</v>
      </c>
      <c r="N832" s="1" t="s">
        <v>2142</v>
      </c>
      <c r="O832" s="45"/>
    </row>
    <row r="833" spans="1:15" s="16" customFormat="1" ht="52.5" hidden="1" customHeight="1" x14ac:dyDescent="0.2">
      <c r="A833" s="36">
        <v>1790677</v>
      </c>
      <c r="B833" s="25" t="str">
        <f t="shared" si="36"/>
        <v>14FACE MASK TRIAL1790677</v>
      </c>
      <c r="C833" s="2">
        <v>14</v>
      </c>
      <c r="D833" s="1" t="s">
        <v>2143</v>
      </c>
      <c r="E833" s="1" t="s">
        <v>2210</v>
      </c>
      <c r="F833" s="9" t="s">
        <v>46</v>
      </c>
      <c r="G833" s="1" t="s">
        <v>2027</v>
      </c>
      <c r="H833" s="10" t="s">
        <v>521</v>
      </c>
      <c r="I833" s="1" t="s">
        <v>1841</v>
      </c>
      <c r="J833" s="2" t="s">
        <v>1338</v>
      </c>
      <c r="K833" s="1" t="s">
        <v>521</v>
      </c>
      <c r="L833" s="2" t="s">
        <v>523</v>
      </c>
      <c r="M833" s="1" t="s">
        <v>639</v>
      </c>
      <c r="N833" s="1" t="s">
        <v>2142</v>
      </c>
      <c r="O833" s="45"/>
    </row>
    <row r="834" spans="1:15" s="16" customFormat="1" ht="39.6" hidden="1" customHeight="1" x14ac:dyDescent="0.2">
      <c r="A834" s="36">
        <v>1676713</v>
      </c>
      <c r="B834" s="25" t="str">
        <f>C834&amp;D834&amp;A834</f>
        <v>14P &amp; G1676713</v>
      </c>
      <c r="C834" s="2">
        <v>14</v>
      </c>
      <c r="D834" s="1" t="s">
        <v>2024</v>
      </c>
      <c r="E834" s="1" t="s">
        <v>2211</v>
      </c>
      <c r="F834" s="9" t="s">
        <v>46</v>
      </c>
      <c r="G834" s="1" t="s">
        <v>2027</v>
      </c>
      <c r="H834" s="10" t="s">
        <v>521</v>
      </c>
      <c r="I834" s="1" t="s">
        <v>1841</v>
      </c>
      <c r="J834" s="2">
        <v>8</v>
      </c>
      <c r="K834" s="1" t="s">
        <v>521</v>
      </c>
      <c r="L834" s="2" t="s">
        <v>523</v>
      </c>
      <c r="M834" s="1" t="s">
        <v>639</v>
      </c>
      <c r="N834" s="1" t="s">
        <v>2142</v>
      </c>
      <c r="O834" s="45"/>
    </row>
    <row r="835" spans="1:15" s="16" customFormat="1" ht="42" hidden="1" customHeight="1" x14ac:dyDescent="0.2">
      <c r="A835" s="36">
        <v>1676714</v>
      </c>
      <c r="B835" s="25" t="str">
        <f>C835&amp;D835&amp;A835</f>
        <v>14P &amp; G1676714</v>
      </c>
      <c r="C835" s="2">
        <v>14</v>
      </c>
      <c r="D835" s="1" t="s">
        <v>2024</v>
      </c>
      <c r="E835" s="1" t="s">
        <v>2212</v>
      </c>
      <c r="F835" s="9" t="s">
        <v>46</v>
      </c>
      <c r="G835" s="1" t="s">
        <v>2027</v>
      </c>
      <c r="H835" s="10" t="s">
        <v>521</v>
      </c>
      <c r="I835" s="1" t="s">
        <v>1841</v>
      </c>
      <c r="J835" s="2">
        <v>7</v>
      </c>
      <c r="K835" s="1" t="s">
        <v>521</v>
      </c>
      <c r="L835" s="2" t="s">
        <v>523</v>
      </c>
      <c r="M835" s="1" t="s">
        <v>639</v>
      </c>
      <c r="N835" s="1" t="s">
        <v>2142</v>
      </c>
      <c r="O835" s="11">
        <v>40004</v>
      </c>
    </row>
    <row r="836" spans="1:15" s="16" customFormat="1" ht="39.6" hidden="1" customHeight="1" x14ac:dyDescent="0.2">
      <c r="A836" s="36">
        <v>1690246</v>
      </c>
      <c r="B836" s="25" t="str">
        <f>C836&amp;D836&amp;A836</f>
        <v>14P &amp; G1690246</v>
      </c>
      <c r="C836" s="2">
        <v>14</v>
      </c>
      <c r="D836" s="1" t="s">
        <v>2024</v>
      </c>
      <c r="E836" s="1" t="s">
        <v>2213</v>
      </c>
      <c r="F836" s="9" t="s">
        <v>46</v>
      </c>
      <c r="G836" s="1" t="s">
        <v>2027</v>
      </c>
      <c r="H836" s="10" t="s">
        <v>521</v>
      </c>
      <c r="I836" s="1" t="s">
        <v>1841</v>
      </c>
      <c r="J836" s="2">
        <v>6</v>
      </c>
      <c r="K836" s="1" t="s">
        <v>521</v>
      </c>
      <c r="L836" s="2" t="s">
        <v>523</v>
      </c>
      <c r="M836" s="1" t="s">
        <v>639</v>
      </c>
      <c r="N836" s="1" t="s">
        <v>2142</v>
      </c>
      <c r="O836" s="11">
        <v>40005</v>
      </c>
    </row>
    <row r="837" spans="1:15" s="16" customFormat="1" ht="39.6" hidden="1" customHeight="1" x14ac:dyDescent="0.2">
      <c r="A837" s="36">
        <v>1676224</v>
      </c>
      <c r="B837" s="25" t="str">
        <f t="shared" si="36"/>
        <v>14P &amp; G1676224</v>
      </c>
      <c r="C837" s="2">
        <v>14</v>
      </c>
      <c r="D837" s="1" t="s">
        <v>2024</v>
      </c>
      <c r="E837" s="1" t="s">
        <v>2214</v>
      </c>
      <c r="F837" s="9" t="s">
        <v>46</v>
      </c>
      <c r="G837" s="1" t="s">
        <v>2027</v>
      </c>
      <c r="H837" s="10" t="s">
        <v>521</v>
      </c>
      <c r="I837" s="1" t="s">
        <v>1841</v>
      </c>
      <c r="J837" s="2" t="s">
        <v>791</v>
      </c>
      <c r="K837" s="1" t="s">
        <v>521</v>
      </c>
      <c r="L837" s="2" t="s">
        <v>523</v>
      </c>
      <c r="M837" s="1" t="s">
        <v>639</v>
      </c>
      <c r="N837" s="1" t="s">
        <v>2142</v>
      </c>
      <c r="O837" s="11">
        <v>40005</v>
      </c>
    </row>
    <row r="838" spans="1:15" s="16" customFormat="1" ht="39.6" hidden="1" customHeight="1" x14ac:dyDescent="0.2">
      <c r="A838" s="36">
        <v>1676715</v>
      </c>
      <c r="B838" s="25" t="str">
        <f t="shared" si="36"/>
        <v>14P &amp; G1676715</v>
      </c>
      <c r="C838" s="2">
        <v>14</v>
      </c>
      <c r="D838" s="1" t="s">
        <v>2024</v>
      </c>
      <c r="E838" s="1" t="s">
        <v>2215</v>
      </c>
      <c r="F838" s="9" t="s">
        <v>46</v>
      </c>
      <c r="G838" s="1" t="s">
        <v>2027</v>
      </c>
      <c r="H838" s="10" t="s">
        <v>521</v>
      </c>
      <c r="I838" s="1" t="s">
        <v>1841</v>
      </c>
      <c r="J838" s="2">
        <v>5</v>
      </c>
      <c r="K838" s="1" t="s">
        <v>521</v>
      </c>
      <c r="L838" s="2" t="s">
        <v>523</v>
      </c>
      <c r="M838" s="1" t="s">
        <v>639</v>
      </c>
      <c r="N838" s="1" t="s">
        <v>2142</v>
      </c>
      <c r="O838" s="11">
        <v>40006</v>
      </c>
    </row>
    <row r="839" spans="1:15" s="16" customFormat="1" ht="39.6" hidden="1" customHeight="1" x14ac:dyDescent="0.2">
      <c r="A839" s="36">
        <v>1676717</v>
      </c>
      <c r="B839" s="25" t="str">
        <f t="shared" ref="B839:B845" si="37">C839&amp;D839&amp;A839</f>
        <v>14P &amp; G1676717</v>
      </c>
      <c r="C839" s="2">
        <v>14</v>
      </c>
      <c r="D839" s="1" t="s">
        <v>2024</v>
      </c>
      <c r="E839" s="1" t="s">
        <v>2216</v>
      </c>
      <c r="F839" s="9" t="s">
        <v>46</v>
      </c>
      <c r="G839" s="1" t="s">
        <v>2027</v>
      </c>
      <c r="H839" s="10" t="s">
        <v>521</v>
      </c>
      <c r="I839" s="1" t="s">
        <v>1841</v>
      </c>
      <c r="J839" s="2">
        <v>8</v>
      </c>
      <c r="K839" s="1" t="s">
        <v>521</v>
      </c>
      <c r="L839" s="2" t="s">
        <v>523</v>
      </c>
      <c r="M839" s="1" t="s">
        <v>639</v>
      </c>
      <c r="N839" s="1" t="s">
        <v>2142</v>
      </c>
      <c r="O839" s="11">
        <v>39997</v>
      </c>
    </row>
    <row r="840" spans="1:15" s="16" customFormat="1" ht="39.6" hidden="1" customHeight="1" x14ac:dyDescent="0.2">
      <c r="A840" s="36">
        <v>1676716</v>
      </c>
      <c r="B840" s="25" t="str">
        <f t="shared" si="37"/>
        <v>14P &amp; G1676716</v>
      </c>
      <c r="C840" s="2">
        <v>14</v>
      </c>
      <c r="D840" s="1" t="s">
        <v>2024</v>
      </c>
      <c r="E840" s="1" t="s">
        <v>2217</v>
      </c>
      <c r="F840" s="9" t="s">
        <v>46</v>
      </c>
      <c r="G840" s="1" t="s">
        <v>2027</v>
      </c>
      <c r="H840" s="10" t="s">
        <v>521</v>
      </c>
      <c r="I840" s="1" t="s">
        <v>1841</v>
      </c>
      <c r="J840" s="2">
        <v>8</v>
      </c>
      <c r="K840" s="1" t="s">
        <v>521</v>
      </c>
      <c r="L840" s="2" t="s">
        <v>523</v>
      </c>
      <c r="M840" s="1" t="s">
        <v>639</v>
      </c>
      <c r="N840" s="1" t="s">
        <v>2142</v>
      </c>
      <c r="O840" s="11">
        <v>39997</v>
      </c>
    </row>
    <row r="841" spans="1:15" s="16" customFormat="1" ht="39.6" hidden="1" customHeight="1" x14ac:dyDescent="0.2">
      <c r="A841" s="36">
        <v>1674185</v>
      </c>
      <c r="B841" s="25" t="str">
        <f t="shared" si="37"/>
        <v>14P &amp; G1674185</v>
      </c>
      <c r="C841" s="2">
        <v>14</v>
      </c>
      <c r="D841" s="1" t="s">
        <v>2024</v>
      </c>
      <c r="E841" s="1" t="s">
        <v>2218</v>
      </c>
      <c r="F841" s="9" t="s">
        <v>46</v>
      </c>
      <c r="G841" s="1" t="s">
        <v>2027</v>
      </c>
      <c r="H841" s="10" t="s">
        <v>521</v>
      </c>
      <c r="I841" s="1" t="s">
        <v>1841</v>
      </c>
      <c r="J841" s="2">
        <v>7</v>
      </c>
      <c r="K841" s="1" t="s">
        <v>521</v>
      </c>
      <c r="L841" s="2" t="s">
        <v>523</v>
      </c>
      <c r="M841" s="1" t="s">
        <v>639</v>
      </c>
      <c r="N841" s="1" t="s">
        <v>2142</v>
      </c>
      <c r="O841" s="45"/>
    </row>
    <row r="842" spans="1:15" s="16" customFormat="1" ht="39.6" hidden="1" customHeight="1" x14ac:dyDescent="0.2">
      <c r="A842" s="36">
        <v>1674186</v>
      </c>
      <c r="B842" s="25" t="str">
        <f t="shared" si="37"/>
        <v>14P &amp; G1674186</v>
      </c>
      <c r="C842" s="2">
        <v>14</v>
      </c>
      <c r="D842" s="1" t="s">
        <v>2024</v>
      </c>
      <c r="E842" s="1" t="s">
        <v>2219</v>
      </c>
      <c r="F842" s="9" t="s">
        <v>46</v>
      </c>
      <c r="G842" s="1" t="s">
        <v>2027</v>
      </c>
      <c r="H842" s="10" t="s">
        <v>521</v>
      </c>
      <c r="I842" s="1" t="s">
        <v>1841</v>
      </c>
      <c r="J842" s="2">
        <v>7</v>
      </c>
      <c r="K842" s="1" t="s">
        <v>521</v>
      </c>
      <c r="L842" s="2" t="s">
        <v>523</v>
      </c>
      <c r="M842" s="1" t="s">
        <v>639</v>
      </c>
      <c r="N842" s="1" t="s">
        <v>2142</v>
      </c>
      <c r="O842" s="11">
        <v>40002</v>
      </c>
    </row>
    <row r="843" spans="1:15" s="16" customFormat="1" ht="39.6" hidden="1" customHeight="1" x14ac:dyDescent="0.2">
      <c r="A843" s="36">
        <v>1681525</v>
      </c>
      <c r="B843" s="25" t="str">
        <f t="shared" si="37"/>
        <v>14P &amp; G1681525</v>
      </c>
      <c r="C843" s="2">
        <v>14</v>
      </c>
      <c r="D843" s="1" t="s">
        <v>2024</v>
      </c>
      <c r="E843" s="1" t="s">
        <v>2220</v>
      </c>
      <c r="F843" s="9" t="s">
        <v>46</v>
      </c>
      <c r="G843" s="1" t="s">
        <v>2027</v>
      </c>
      <c r="H843" s="10" t="s">
        <v>521</v>
      </c>
      <c r="I843" s="1" t="s">
        <v>1841</v>
      </c>
      <c r="J843" s="2">
        <v>8</v>
      </c>
      <c r="K843" s="1" t="s">
        <v>521</v>
      </c>
      <c r="L843" s="2" t="s">
        <v>523</v>
      </c>
      <c r="M843" s="1" t="s">
        <v>639</v>
      </c>
      <c r="N843" s="1" t="s">
        <v>2142</v>
      </c>
      <c r="O843" s="11">
        <v>39997</v>
      </c>
    </row>
    <row r="844" spans="1:15" s="16" customFormat="1" ht="39.6" hidden="1" customHeight="1" x14ac:dyDescent="0.2">
      <c r="A844" s="36">
        <v>1725933</v>
      </c>
      <c r="B844" s="25" t="str">
        <f t="shared" si="37"/>
        <v>14P &amp; G1725933</v>
      </c>
      <c r="C844" s="2">
        <v>14</v>
      </c>
      <c r="D844" s="1" t="s">
        <v>2024</v>
      </c>
      <c r="E844" s="1" t="s">
        <v>2221</v>
      </c>
      <c r="F844" s="9" t="s">
        <v>46</v>
      </c>
      <c r="G844" s="1" t="s">
        <v>2027</v>
      </c>
      <c r="H844" s="10" t="s">
        <v>521</v>
      </c>
      <c r="I844" s="1" t="s">
        <v>1841</v>
      </c>
      <c r="J844" s="2">
        <v>8</v>
      </c>
      <c r="K844" s="1" t="s">
        <v>521</v>
      </c>
      <c r="L844" s="2" t="s">
        <v>523</v>
      </c>
      <c r="M844" s="1" t="s">
        <v>639</v>
      </c>
      <c r="N844" s="1" t="s">
        <v>2142</v>
      </c>
      <c r="O844" s="45"/>
    </row>
    <row r="845" spans="1:15" s="16" customFormat="1" ht="39.6" hidden="1" customHeight="1" x14ac:dyDescent="0.2">
      <c r="A845" s="36">
        <v>1665713</v>
      </c>
      <c r="B845" s="25" t="str">
        <f t="shared" si="37"/>
        <v>14P &amp; G1665713</v>
      </c>
      <c r="C845" s="2">
        <v>14</v>
      </c>
      <c r="D845" s="1" t="s">
        <v>2024</v>
      </c>
      <c r="E845" s="1" t="s">
        <v>2222</v>
      </c>
      <c r="F845" s="9" t="s">
        <v>46</v>
      </c>
      <c r="G845" s="1" t="s">
        <v>2027</v>
      </c>
      <c r="H845" s="10" t="s">
        <v>521</v>
      </c>
      <c r="I845" s="1" t="s">
        <v>1841</v>
      </c>
      <c r="J845" s="2">
        <v>7</v>
      </c>
      <c r="K845" s="1" t="s">
        <v>521</v>
      </c>
      <c r="L845" s="2" t="s">
        <v>523</v>
      </c>
      <c r="M845" s="1" t="s">
        <v>639</v>
      </c>
      <c r="N845" s="1" t="s">
        <v>2142</v>
      </c>
      <c r="O845" s="45"/>
    </row>
    <row r="846" spans="1:15" ht="53.1" hidden="1" customHeight="1" x14ac:dyDescent="0.2">
      <c r="A846" s="36">
        <v>1678390</v>
      </c>
      <c r="B846" s="25" t="str">
        <f t="shared" ref="B846:B865" si="38">C846&amp;D846&amp;A846</f>
        <v>14ONTEX1678390</v>
      </c>
      <c r="C846" s="2">
        <v>14</v>
      </c>
      <c r="D846" s="1" t="s">
        <v>2081</v>
      </c>
      <c r="E846" s="1" t="s">
        <v>2223</v>
      </c>
      <c r="F846" s="29" t="s">
        <v>1778</v>
      </c>
      <c r="G846" s="1" t="s">
        <v>1522</v>
      </c>
      <c r="H846" s="10">
        <v>22000</v>
      </c>
      <c r="I846" s="1" t="s">
        <v>1841</v>
      </c>
      <c r="J846" s="2">
        <v>9</v>
      </c>
      <c r="K846" s="36" t="s">
        <v>2083</v>
      </c>
      <c r="L846" s="2" t="s">
        <v>523</v>
      </c>
      <c r="M846" s="1" t="s">
        <v>2084</v>
      </c>
      <c r="N846" s="1" t="s">
        <v>2052</v>
      </c>
      <c r="O846" s="11">
        <v>39976</v>
      </c>
    </row>
    <row r="847" spans="1:15" s="16" customFormat="1" ht="54.6" hidden="1" customHeight="1" x14ac:dyDescent="0.2">
      <c r="A847" s="1">
        <v>1579411</v>
      </c>
      <c r="B847" s="25" t="str">
        <f t="shared" si="38"/>
        <v>4JOHNS MANVILLE1579411</v>
      </c>
      <c r="C847" s="2">
        <v>4</v>
      </c>
      <c r="D847" s="1" t="s">
        <v>188</v>
      </c>
      <c r="E847" s="1" t="s">
        <v>2120</v>
      </c>
      <c r="F847" s="9" t="s">
        <v>46</v>
      </c>
      <c r="G847" s="99" t="s">
        <v>2121</v>
      </c>
      <c r="H847" s="10" t="s">
        <v>521</v>
      </c>
      <c r="I847" s="1" t="s">
        <v>522</v>
      </c>
      <c r="J847" s="2">
        <v>1</v>
      </c>
      <c r="K847" s="1" t="s">
        <v>2122</v>
      </c>
      <c r="L847" s="2" t="s">
        <v>523</v>
      </c>
      <c r="M847" s="1" t="s">
        <v>2123</v>
      </c>
      <c r="N847" s="1" t="s">
        <v>163</v>
      </c>
      <c r="O847" s="11"/>
    </row>
    <row r="848" spans="1:15" s="16" customFormat="1" ht="54.6" hidden="1" customHeight="1" x14ac:dyDescent="0.2">
      <c r="A848" s="1">
        <v>1602711</v>
      </c>
      <c r="B848" s="25" t="str">
        <f t="shared" si="38"/>
        <v>4JOHNS MANVILLE1602711</v>
      </c>
      <c r="C848" s="2">
        <v>4</v>
      </c>
      <c r="D848" s="1" t="s">
        <v>188</v>
      </c>
      <c r="E848" s="1" t="s">
        <v>2224</v>
      </c>
      <c r="F848" s="9" t="s">
        <v>46</v>
      </c>
      <c r="G848" s="99" t="s">
        <v>2121</v>
      </c>
      <c r="H848" s="10" t="s">
        <v>521</v>
      </c>
      <c r="I848" s="1" t="s">
        <v>522</v>
      </c>
      <c r="J848" s="2">
        <v>1</v>
      </c>
      <c r="K848" s="1" t="s">
        <v>2122</v>
      </c>
      <c r="L848" s="2" t="s">
        <v>523</v>
      </c>
      <c r="M848" s="1" t="s">
        <v>2123</v>
      </c>
      <c r="N848" s="1" t="s">
        <v>163</v>
      </c>
      <c r="O848" s="11"/>
    </row>
    <row r="849" spans="1:15" s="16" customFormat="1" ht="54.6" hidden="1" customHeight="1" x14ac:dyDescent="0.2">
      <c r="A849" s="1">
        <v>1602712</v>
      </c>
      <c r="B849" s="25" t="str">
        <f t="shared" si="38"/>
        <v>4JOHNS MANVILLE1602712</v>
      </c>
      <c r="C849" s="2">
        <v>4</v>
      </c>
      <c r="D849" s="1" t="s">
        <v>188</v>
      </c>
      <c r="E849" s="1" t="s">
        <v>2125</v>
      </c>
      <c r="F849" s="9" t="s">
        <v>46</v>
      </c>
      <c r="G849" s="99" t="s">
        <v>2121</v>
      </c>
      <c r="H849" s="10" t="s">
        <v>521</v>
      </c>
      <c r="I849" s="1" t="s">
        <v>522</v>
      </c>
      <c r="J849" s="2">
        <v>1</v>
      </c>
      <c r="K849" s="1" t="s">
        <v>2122</v>
      </c>
      <c r="L849" s="2" t="s">
        <v>523</v>
      </c>
      <c r="M849" s="1" t="s">
        <v>2123</v>
      </c>
      <c r="N849" s="1" t="s">
        <v>163</v>
      </c>
      <c r="O849" s="11"/>
    </row>
    <row r="850" spans="1:15" s="16" customFormat="1" ht="51" hidden="1" customHeight="1" x14ac:dyDescent="0.2">
      <c r="A850" s="36">
        <v>1677525</v>
      </c>
      <c r="B850" s="25" t="str">
        <f>C850&amp;D850&amp;A850</f>
        <v>4GRIFFIN CARE1677525</v>
      </c>
      <c r="C850" s="2">
        <v>4</v>
      </c>
      <c r="D850" s="1" t="s">
        <v>2225</v>
      </c>
      <c r="E850" s="1" t="s">
        <v>2226</v>
      </c>
      <c r="F850" s="9" t="s">
        <v>572</v>
      </c>
      <c r="G850" s="14" t="s">
        <v>2227</v>
      </c>
      <c r="H850" s="14">
        <v>6858</v>
      </c>
      <c r="I850" s="1" t="s">
        <v>522</v>
      </c>
      <c r="J850" s="2">
        <v>4</v>
      </c>
      <c r="K850" s="1" t="s">
        <v>521</v>
      </c>
      <c r="L850" s="2" t="s">
        <v>523</v>
      </c>
      <c r="M850" s="1" t="s">
        <v>1212</v>
      </c>
      <c r="N850" s="1" t="s">
        <v>163</v>
      </c>
      <c r="O850" s="11">
        <v>39864</v>
      </c>
    </row>
    <row r="851" spans="1:15" s="16" customFormat="1" ht="51" hidden="1" customHeight="1" x14ac:dyDescent="0.2">
      <c r="A851" s="36">
        <v>1678426</v>
      </c>
      <c r="B851" s="25" t="str">
        <f t="shared" si="38"/>
        <v>4GRIFFIN CARE1678426</v>
      </c>
      <c r="C851" s="2">
        <v>4</v>
      </c>
      <c r="D851" s="1" t="s">
        <v>2225</v>
      </c>
      <c r="E851" s="1" t="s">
        <v>2228</v>
      </c>
      <c r="F851" s="9" t="s">
        <v>46</v>
      </c>
      <c r="G851" s="14" t="s">
        <v>521</v>
      </c>
      <c r="H851" s="14">
        <v>1097</v>
      </c>
      <c r="I851" s="1" t="s">
        <v>522</v>
      </c>
      <c r="J851" s="2">
        <v>2</v>
      </c>
      <c r="K851" s="1" t="s">
        <v>521</v>
      </c>
      <c r="L851" s="2" t="s">
        <v>523</v>
      </c>
      <c r="M851" s="1" t="s">
        <v>704</v>
      </c>
      <c r="N851" s="1" t="s">
        <v>163</v>
      </c>
      <c r="O851" s="11">
        <v>39864</v>
      </c>
    </row>
    <row r="852" spans="1:15" s="16" customFormat="1" ht="51" hidden="1" customHeight="1" x14ac:dyDescent="0.2">
      <c r="A852" s="36">
        <v>1678427</v>
      </c>
      <c r="B852" s="25" t="str">
        <f t="shared" si="38"/>
        <v>4GRIFFIN CARE1678427</v>
      </c>
      <c r="C852" s="2">
        <v>4</v>
      </c>
      <c r="D852" s="1" t="s">
        <v>2225</v>
      </c>
      <c r="E852" s="1" t="s">
        <v>2229</v>
      </c>
      <c r="F852" s="9" t="s">
        <v>46</v>
      </c>
      <c r="G852" s="14" t="s">
        <v>521</v>
      </c>
      <c r="H852" s="14">
        <v>1097</v>
      </c>
      <c r="I852" s="1" t="s">
        <v>522</v>
      </c>
      <c r="J852" s="2" t="s">
        <v>2230</v>
      </c>
      <c r="K852" s="1" t="s">
        <v>521</v>
      </c>
      <c r="L852" s="2" t="s">
        <v>523</v>
      </c>
      <c r="M852" s="1" t="s">
        <v>704</v>
      </c>
      <c r="N852" s="1" t="s">
        <v>163</v>
      </c>
      <c r="O852" s="11">
        <v>39864</v>
      </c>
    </row>
    <row r="853" spans="1:15" s="16" customFormat="1" ht="51" hidden="1" customHeight="1" x14ac:dyDescent="0.2">
      <c r="A853" s="36">
        <v>1682092</v>
      </c>
      <c r="B853" s="25" t="str">
        <f t="shared" si="38"/>
        <v>14BONLAM 1682092</v>
      </c>
      <c r="C853" s="2">
        <v>14</v>
      </c>
      <c r="D853" s="1" t="s">
        <v>1849</v>
      </c>
      <c r="E853" s="1" t="s">
        <v>2231</v>
      </c>
      <c r="F853" s="9" t="s">
        <v>1778</v>
      </c>
      <c r="G853" s="14" t="s">
        <v>1851</v>
      </c>
      <c r="H853" s="14" t="s">
        <v>521</v>
      </c>
      <c r="I853" s="1" t="s">
        <v>1852</v>
      </c>
      <c r="J853" s="2">
        <v>4</v>
      </c>
      <c r="K853" s="1" t="s">
        <v>948</v>
      </c>
      <c r="L853" s="2" t="s">
        <v>523</v>
      </c>
      <c r="M853" s="1" t="s">
        <v>2232</v>
      </c>
      <c r="N853" s="1" t="s">
        <v>1240</v>
      </c>
      <c r="O853" s="11"/>
    </row>
    <row r="854" spans="1:15" s="16" customFormat="1" ht="51" hidden="1" customHeight="1" x14ac:dyDescent="0.2">
      <c r="A854" s="36">
        <v>1680970</v>
      </c>
      <c r="B854" s="25" t="str">
        <f t="shared" si="38"/>
        <v>14BONLAM 1680970</v>
      </c>
      <c r="C854" s="2">
        <v>14</v>
      </c>
      <c r="D854" s="1" t="s">
        <v>1849</v>
      </c>
      <c r="E854" s="1" t="s">
        <v>2233</v>
      </c>
      <c r="F854" s="9" t="s">
        <v>1778</v>
      </c>
      <c r="G854" s="14" t="s">
        <v>1851</v>
      </c>
      <c r="H854" s="14" t="s">
        <v>521</v>
      </c>
      <c r="I854" s="1" t="s">
        <v>1852</v>
      </c>
      <c r="J854" s="2">
        <v>5</v>
      </c>
      <c r="K854" s="1" t="s">
        <v>948</v>
      </c>
      <c r="L854" s="2" t="s">
        <v>523</v>
      </c>
      <c r="M854" s="1" t="s">
        <v>2232</v>
      </c>
      <c r="N854" s="1" t="s">
        <v>1240</v>
      </c>
      <c r="O854" s="11"/>
    </row>
    <row r="855" spans="1:15" s="16" customFormat="1" ht="51" hidden="1" customHeight="1" x14ac:dyDescent="0.2">
      <c r="A855" s="36">
        <v>1680971</v>
      </c>
      <c r="B855" s="25" t="str">
        <f t="shared" si="38"/>
        <v>14BONLAM 1680971</v>
      </c>
      <c r="C855" s="2">
        <v>14</v>
      </c>
      <c r="D855" s="1" t="s">
        <v>1849</v>
      </c>
      <c r="E855" s="1" t="s">
        <v>2234</v>
      </c>
      <c r="F855" s="9" t="s">
        <v>1778</v>
      </c>
      <c r="G855" s="14" t="s">
        <v>1851</v>
      </c>
      <c r="H855" s="14" t="s">
        <v>521</v>
      </c>
      <c r="I855" s="1" t="s">
        <v>1852</v>
      </c>
      <c r="J855" s="2">
        <v>4</v>
      </c>
      <c r="K855" s="1" t="s">
        <v>948</v>
      </c>
      <c r="L855" s="2" t="s">
        <v>523</v>
      </c>
      <c r="M855" s="1" t="s">
        <v>2232</v>
      </c>
      <c r="N855" s="1" t="s">
        <v>1240</v>
      </c>
      <c r="O855" s="11"/>
    </row>
    <row r="856" spans="1:15" s="16" customFormat="1" ht="53.25" hidden="1" customHeight="1" x14ac:dyDescent="0.2">
      <c r="A856" s="36">
        <v>1676718</v>
      </c>
      <c r="B856" s="25" t="str">
        <f t="shared" si="38"/>
        <v>14KCM1676718</v>
      </c>
      <c r="C856" s="2">
        <v>14</v>
      </c>
      <c r="D856" s="1" t="s">
        <v>2235</v>
      </c>
      <c r="E856" s="1" t="s">
        <v>2236</v>
      </c>
      <c r="F856" s="9" t="s">
        <v>46</v>
      </c>
      <c r="G856" s="1" t="s">
        <v>2237</v>
      </c>
      <c r="H856" s="10" t="s">
        <v>521</v>
      </c>
      <c r="I856" s="1" t="s">
        <v>1852</v>
      </c>
      <c r="J856" s="2">
        <v>10</v>
      </c>
      <c r="K856" s="1" t="s">
        <v>948</v>
      </c>
      <c r="L856" s="2" t="s">
        <v>523</v>
      </c>
      <c r="M856" s="1" t="s">
        <v>2232</v>
      </c>
      <c r="N856" s="1" t="s">
        <v>1240</v>
      </c>
      <c r="O856" s="11">
        <v>39895</v>
      </c>
    </row>
    <row r="857" spans="1:15" s="16" customFormat="1" ht="53.25" hidden="1" customHeight="1" x14ac:dyDescent="0.2">
      <c r="A857" s="36">
        <v>1676719</v>
      </c>
      <c r="B857" s="25" t="str">
        <f t="shared" si="38"/>
        <v>14BONLAM 1676719</v>
      </c>
      <c r="C857" s="2">
        <v>14</v>
      </c>
      <c r="D857" s="1" t="s">
        <v>1849</v>
      </c>
      <c r="E857" s="1" t="s">
        <v>2238</v>
      </c>
      <c r="F857" s="9" t="s">
        <v>46</v>
      </c>
      <c r="G857" s="1" t="s">
        <v>2237</v>
      </c>
      <c r="H857" s="10" t="s">
        <v>521</v>
      </c>
      <c r="I857" s="1" t="s">
        <v>1852</v>
      </c>
      <c r="J857" s="2">
        <v>10</v>
      </c>
      <c r="K857" s="1" t="s">
        <v>948</v>
      </c>
      <c r="L857" s="2" t="s">
        <v>523</v>
      </c>
      <c r="M857" s="1" t="s">
        <v>2232</v>
      </c>
      <c r="N857" s="1" t="s">
        <v>1240</v>
      </c>
      <c r="O857" s="11">
        <v>39895</v>
      </c>
    </row>
    <row r="858" spans="1:15" s="16" customFormat="1" ht="53.25" hidden="1" customHeight="1" x14ac:dyDescent="0.2">
      <c r="A858" s="36">
        <v>1676720</v>
      </c>
      <c r="B858" s="25" t="str">
        <f t="shared" si="38"/>
        <v>14KCM1676720</v>
      </c>
      <c r="C858" s="2">
        <v>14</v>
      </c>
      <c r="D858" s="1" t="s">
        <v>2235</v>
      </c>
      <c r="E858" s="1" t="s">
        <v>2239</v>
      </c>
      <c r="F858" s="9" t="s">
        <v>46</v>
      </c>
      <c r="G858" s="1" t="s">
        <v>2237</v>
      </c>
      <c r="H858" s="10" t="s">
        <v>521</v>
      </c>
      <c r="I858" s="1" t="s">
        <v>1852</v>
      </c>
      <c r="J858" s="2">
        <v>5</v>
      </c>
      <c r="K858" s="1" t="s">
        <v>948</v>
      </c>
      <c r="L858" s="2" t="s">
        <v>523</v>
      </c>
      <c r="M858" s="1" t="s">
        <v>2232</v>
      </c>
      <c r="N858" s="1" t="s">
        <v>1240</v>
      </c>
      <c r="O858" s="11">
        <v>39895</v>
      </c>
    </row>
    <row r="859" spans="1:15" s="16" customFormat="1" ht="53.25" hidden="1" customHeight="1" x14ac:dyDescent="0.2">
      <c r="A859" s="36">
        <v>1676721</v>
      </c>
      <c r="B859" s="25" t="str">
        <f t="shared" si="38"/>
        <v>14KCM1676721</v>
      </c>
      <c r="C859" s="2">
        <v>14</v>
      </c>
      <c r="D859" s="1" t="s">
        <v>2235</v>
      </c>
      <c r="E859" s="1" t="s">
        <v>2240</v>
      </c>
      <c r="F859" s="9" t="s">
        <v>46</v>
      </c>
      <c r="G859" s="1" t="s">
        <v>2237</v>
      </c>
      <c r="H859" s="10" t="s">
        <v>521</v>
      </c>
      <c r="I859" s="1" t="s">
        <v>1852</v>
      </c>
      <c r="J859" s="2">
        <v>7</v>
      </c>
      <c r="K859" s="1" t="s">
        <v>948</v>
      </c>
      <c r="L859" s="2" t="s">
        <v>523</v>
      </c>
      <c r="M859" s="1" t="s">
        <v>2232</v>
      </c>
      <c r="N859" s="1" t="s">
        <v>1240</v>
      </c>
      <c r="O859" s="11">
        <v>39895</v>
      </c>
    </row>
    <row r="860" spans="1:15" s="16" customFormat="1" ht="53.25" hidden="1" customHeight="1" x14ac:dyDescent="0.2">
      <c r="A860" s="36">
        <v>1676722</v>
      </c>
      <c r="B860" s="25" t="str">
        <f t="shared" si="38"/>
        <v>14KCM1676722</v>
      </c>
      <c r="C860" s="2">
        <v>14</v>
      </c>
      <c r="D860" s="1" t="s">
        <v>2235</v>
      </c>
      <c r="E860" s="1" t="s">
        <v>2241</v>
      </c>
      <c r="F860" s="9" t="s">
        <v>46</v>
      </c>
      <c r="G860" s="1" t="s">
        <v>2237</v>
      </c>
      <c r="H860" s="10" t="s">
        <v>521</v>
      </c>
      <c r="I860" s="1" t="s">
        <v>1852</v>
      </c>
      <c r="J860" s="2">
        <v>6</v>
      </c>
      <c r="K860" s="1" t="s">
        <v>948</v>
      </c>
      <c r="L860" s="2" t="s">
        <v>523</v>
      </c>
      <c r="M860" s="1" t="s">
        <v>2232</v>
      </c>
      <c r="N860" s="1" t="s">
        <v>1240</v>
      </c>
      <c r="O860" s="11">
        <v>39895</v>
      </c>
    </row>
    <row r="861" spans="1:15" s="16" customFormat="1" ht="45.75" hidden="1" customHeight="1" x14ac:dyDescent="0.2">
      <c r="A861" s="36">
        <v>1723626</v>
      </c>
      <c r="B861" s="17" t="str">
        <f>C861&amp;D861&amp;A861</f>
        <v>14Hartz Mountian Corp1723626</v>
      </c>
      <c r="C861" s="2">
        <v>14</v>
      </c>
      <c r="D861" s="1" t="s">
        <v>2242</v>
      </c>
      <c r="E861" s="1" t="s">
        <v>2243</v>
      </c>
      <c r="F861" s="29" t="s">
        <v>1778</v>
      </c>
      <c r="G861" s="1" t="s">
        <v>1831</v>
      </c>
      <c r="H861" s="10" t="s">
        <v>521</v>
      </c>
      <c r="I861" s="1" t="s">
        <v>1841</v>
      </c>
      <c r="J861" s="2">
        <v>3</v>
      </c>
      <c r="K861" s="1" t="s">
        <v>521</v>
      </c>
      <c r="L861" s="2" t="s">
        <v>523</v>
      </c>
      <c r="M861" s="1" t="s">
        <v>2202</v>
      </c>
      <c r="N861" s="1" t="s">
        <v>1978</v>
      </c>
      <c r="O861" s="11"/>
    </row>
    <row r="862" spans="1:15" s="16" customFormat="1" ht="45.75" hidden="1" customHeight="1" x14ac:dyDescent="0.2">
      <c r="A862" s="36">
        <v>1688455</v>
      </c>
      <c r="B862" s="17" t="str">
        <f>C862&amp;D862&amp;A862</f>
        <v>14GRIFFIN CARE1688455</v>
      </c>
      <c r="C862" s="2">
        <v>14</v>
      </c>
      <c r="D862" s="1" t="s">
        <v>2225</v>
      </c>
      <c r="E862" s="1" t="s">
        <v>2244</v>
      </c>
      <c r="F862" s="29" t="s">
        <v>1778</v>
      </c>
      <c r="G862" s="1" t="s">
        <v>1831</v>
      </c>
      <c r="H862" s="10" t="s">
        <v>521</v>
      </c>
      <c r="I862" s="1" t="s">
        <v>1841</v>
      </c>
      <c r="J862" s="2" t="s">
        <v>1113</v>
      </c>
      <c r="K862" s="1" t="s">
        <v>521</v>
      </c>
      <c r="L862" s="2" t="s">
        <v>523</v>
      </c>
      <c r="M862" s="1" t="s">
        <v>2202</v>
      </c>
      <c r="N862" s="1" t="s">
        <v>1978</v>
      </c>
      <c r="O862" s="11"/>
    </row>
    <row r="863" spans="1:15" s="16" customFormat="1" ht="45.75" hidden="1" customHeight="1" x14ac:dyDescent="0.2">
      <c r="A863" s="36">
        <v>1679068</v>
      </c>
      <c r="B863" s="17" t="str">
        <f t="shared" si="38"/>
        <v>14GRIFFIN CARE1679068</v>
      </c>
      <c r="C863" s="2">
        <v>14</v>
      </c>
      <c r="D863" s="1" t="s">
        <v>2225</v>
      </c>
      <c r="E863" s="1" t="s">
        <v>2245</v>
      </c>
      <c r="F863" s="29" t="s">
        <v>1778</v>
      </c>
      <c r="G863" s="1" t="s">
        <v>1831</v>
      </c>
      <c r="H863" s="10" t="s">
        <v>521</v>
      </c>
      <c r="I863" s="1" t="s">
        <v>1841</v>
      </c>
      <c r="J863" s="2">
        <v>2</v>
      </c>
      <c r="K863" s="1" t="s">
        <v>521</v>
      </c>
      <c r="L863" s="2" t="s">
        <v>523</v>
      </c>
      <c r="M863" s="1" t="s">
        <v>2202</v>
      </c>
      <c r="N863" s="1" t="s">
        <v>1978</v>
      </c>
      <c r="O863" s="11"/>
    </row>
    <row r="864" spans="1:15" s="16" customFormat="1" ht="45.75" hidden="1" customHeight="1" x14ac:dyDescent="0.2">
      <c r="A864" s="36">
        <v>1697299</v>
      </c>
      <c r="B864" s="17" t="str">
        <f>C864&amp;D864&amp;A864</f>
        <v>14GRIFFIN CARE1697299</v>
      </c>
      <c r="C864" s="2">
        <v>14</v>
      </c>
      <c r="D864" s="1" t="s">
        <v>2225</v>
      </c>
      <c r="E864" s="1" t="s">
        <v>2057</v>
      </c>
      <c r="F864" s="29" t="s">
        <v>1778</v>
      </c>
      <c r="G864" s="1" t="s">
        <v>1831</v>
      </c>
      <c r="H864" s="10" t="s">
        <v>521</v>
      </c>
      <c r="I864" s="1" t="s">
        <v>1841</v>
      </c>
      <c r="J864" s="2">
        <v>2</v>
      </c>
      <c r="K864" s="1" t="s">
        <v>521</v>
      </c>
      <c r="L864" s="2" t="s">
        <v>523</v>
      </c>
      <c r="M864" s="1" t="s">
        <v>2202</v>
      </c>
      <c r="N864" s="1" t="s">
        <v>1978</v>
      </c>
      <c r="O864" s="11"/>
    </row>
    <row r="865" spans="1:16378" s="16" customFormat="1" ht="45.75" hidden="1" customHeight="1" x14ac:dyDescent="0.2">
      <c r="A865" s="36">
        <v>1688456</v>
      </c>
      <c r="B865" s="17" t="str">
        <f t="shared" si="38"/>
        <v>14GRIFFIN CARE1688456</v>
      </c>
      <c r="C865" s="2">
        <v>14</v>
      </c>
      <c r="D865" s="1" t="s">
        <v>2225</v>
      </c>
      <c r="E865" s="1" t="s">
        <v>2246</v>
      </c>
      <c r="F865" s="29" t="s">
        <v>1778</v>
      </c>
      <c r="G865" s="1" t="s">
        <v>1831</v>
      </c>
      <c r="H865" s="10" t="s">
        <v>521</v>
      </c>
      <c r="I865" s="1" t="s">
        <v>1841</v>
      </c>
      <c r="J865" s="2" t="s">
        <v>947</v>
      </c>
      <c r="K865" s="1" t="s">
        <v>521</v>
      </c>
      <c r="L865" s="2" t="s">
        <v>523</v>
      </c>
      <c r="M865" s="1" t="s">
        <v>2202</v>
      </c>
      <c r="N865" s="1" t="s">
        <v>1978</v>
      </c>
      <c r="O865" s="11"/>
    </row>
    <row r="866" spans="1:16378" s="16" customFormat="1" ht="45.75" hidden="1" customHeight="1" x14ac:dyDescent="0.2">
      <c r="A866" s="36">
        <v>1679069</v>
      </c>
      <c r="B866" s="17" t="str">
        <f>C866&amp;D866&amp;A866</f>
        <v>14GRIFFIN CARE1679069</v>
      </c>
      <c r="C866" s="2">
        <v>14</v>
      </c>
      <c r="D866" s="1" t="s">
        <v>2225</v>
      </c>
      <c r="E866" s="1" t="s">
        <v>2247</v>
      </c>
      <c r="F866" s="29" t="s">
        <v>1778</v>
      </c>
      <c r="G866" s="1" t="s">
        <v>1831</v>
      </c>
      <c r="H866" s="10" t="s">
        <v>521</v>
      </c>
      <c r="I866" s="1" t="s">
        <v>1841</v>
      </c>
      <c r="J866" s="2" t="s">
        <v>2230</v>
      </c>
      <c r="K866" s="1" t="s">
        <v>521</v>
      </c>
      <c r="L866" s="2" t="s">
        <v>523</v>
      </c>
      <c r="M866" s="1" t="s">
        <v>2202</v>
      </c>
      <c r="N866" s="1" t="s">
        <v>1978</v>
      </c>
      <c r="O866" s="11"/>
    </row>
    <row r="867" spans="1:16378" s="16" customFormat="1" ht="45.75" hidden="1" customHeight="1" x14ac:dyDescent="0.2">
      <c r="A867" s="36">
        <v>1679070</v>
      </c>
      <c r="B867" s="17" t="str">
        <f>C867&amp;D867&amp;A867</f>
        <v>14GRIFFIN CARE1679070</v>
      </c>
      <c r="C867" s="2">
        <v>14</v>
      </c>
      <c r="D867" s="1" t="s">
        <v>2225</v>
      </c>
      <c r="E867" s="1" t="s">
        <v>2248</v>
      </c>
      <c r="F867" s="29" t="s">
        <v>1778</v>
      </c>
      <c r="G867" s="1" t="s">
        <v>1831</v>
      </c>
      <c r="H867" s="10" t="s">
        <v>521</v>
      </c>
      <c r="I867" s="1" t="s">
        <v>1841</v>
      </c>
      <c r="J867" s="2">
        <v>1</v>
      </c>
      <c r="K867" s="1" t="s">
        <v>521</v>
      </c>
      <c r="L867" s="2" t="s">
        <v>523</v>
      </c>
      <c r="M867" s="1" t="s">
        <v>2202</v>
      </c>
      <c r="N867" s="1" t="s">
        <v>1978</v>
      </c>
      <c r="O867" s="11"/>
    </row>
    <row r="868" spans="1:16378" ht="53.1" hidden="1" customHeight="1" x14ac:dyDescent="0.2">
      <c r="A868" s="36">
        <v>1477217</v>
      </c>
      <c r="B868" s="25" t="s">
        <v>2090</v>
      </c>
      <c r="C868" s="2">
        <v>4</v>
      </c>
      <c r="D868" s="1" t="s">
        <v>2249</v>
      </c>
      <c r="E868" s="1" t="s">
        <v>2250</v>
      </c>
      <c r="F868" s="9" t="s">
        <v>46</v>
      </c>
      <c r="G868" s="1" t="s">
        <v>521</v>
      </c>
      <c r="H868" s="10">
        <v>2743</v>
      </c>
      <c r="I868" s="1" t="s">
        <v>522</v>
      </c>
      <c r="J868" s="2"/>
      <c r="K868" s="1" t="s">
        <v>2251</v>
      </c>
      <c r="L868" s="2" t="s">
        <v>523</v>
      </c>
      <c r="M868" s="1" t="s">
        <v>2252</v>
      </c>
      <c r="N868" s="1" t="s">
        <v>163</v>
      </c>
      <c r="O868" s="11"/>
      <c r="P868" s="16"/>
      <c r="Q868" s="16"/>
      <c r="R868" s="16"/>
      <c r="S868" s="16"/>
      <c r="T868" s="16"/>
      <c r="U868" s="16"/>
      <c r="V868" s="16"/>
      <c r="W868" s="16"/>
      <c r="X868" s="16"/>
      <c r="Y868" s="16"/>
      <c r="Z868" s="16"/>
      <c r="AA868" s="16"/>
      <c r="AB868" s="16"/>
      <c r="AC868" s="16"/>
      <c r="AD868" s="16"/>
      <c r="AE868" s="16"/>
      <c r="AF868" s="16"/>
      <c r="AG868" s="16"/>
      <c r="AH868" s="16"/>
      <c r="AI868" s="16"/>
      <c r="AJ868" s="16"/>
      <c r="AK868" s="16"/>
      <c r="AL868" s="16"/>
      <c r="AM868" s="16"/>
      <c r="AN868" s="16"/>
      <c r="AO868" s="16"/>
      <c r="AP868" s="16"/>
      <c r="AQ868" s="16"/>
      <c r="AR868" s="16"/>
      <c r="AS868" s="16"/>
      <c r="AT868" s="16"/>
      <c r="AU868" s="16"/>
      <c r="AV868" s="16"/>
      <c r="AW868" s="16"/>
      <c r="AX868" s="16"/>
      <c r="AY868" s="16"/>
      <c r="AZ868" s="16"/>
      <c r="BA868" s="16"/>
      <c r="BB868" s="16"/>
      <c r="BC868" s="16"/>
      <c r="BD868" s="16"/>
      <c r="BE868" s="16"/>
      <c r="BF868" s="16"/>
      <c r="BG868" s="16"/>
      <c r="BH868" s="16"/>
      <c r="BI868" s="16"/>
      <c r="BJ868" s="16"/>
      <c r="BK868" s="16"/>
      <c r="BL868" s="16"/>
      <c r="BM868" s="16"/>
      <c r="BN868" s="16"/>
      <c r="BO868" s="16"/>
      <c r="BP868" s="16"/>
      <c r="BQ868" s="16"/>
      <c r="BR868" s="16"/>
      <c r="BS868" s="16"/>
      <c r="BT868" s="16"/>
      <c r="BU868" s="16"/>
      <c r="BV868" s="16"/>
      <c r="BW868" s="16"/>
      <c r="BX868" s="16"/>
      <c r="BY868" s="16"/>
      <c r="BZ868" s="16"/>
      <c r="CA868" s="16"/>
      <c r="CB868" s="16"/>
      <c r="CC868" s="16"/>
      <c r="CD868" s="16"/>
      <c r="CE868" s="16"/>
      <c r="CF868" s="16"/>
      <c r="CG868" s="16"/>
      <c r="CH868" s="16"/>
      <c r="CI868" s="16"/>
      <c r="CJ868" s="16"/>
      <c r="CK868" s="16"/>
      <c r="CL868" s="16"/>
      <c r="CM868" s="16"/>
      <c r="CN868" s="16"/>
      <c r="CO868" s="16"/>
      <c r="CP868" s="16"/>
      <c r="CQ868" s="16"/>
      <c r="CR868" s="16"/>
      <c r="CS868" s="16"/>
      <c r="CT868" s="16"/>
      <c r="CU868" s="16"/>
      <c r="CV868" s="16"/>
      <c r="CW868" s="16"/>
      <c r="CX868" s="16"/>
      <c r="CY868" s="16"/>
      <c r="CZ868" s="16"/>
      <c r="DA868" s="16"/>
      <c r="DB868" s="16"/>
      <c r="DC868" s="16"/>
      <c r="DD868" s="16"/>
      <c r="DE868" s="16"/>
      <c r="DF868" s="16"/>
      <c r="DG868" s="16"/>
      <c r="DH868" s="16"/>
      <c r="DI868" s="16"/>
      <c r="DJ868" s="16"/>
      <c r="DK868" s="16"/>
      <c r="DL868" s="16"/>
      <c r="DM868" s="16"/>
      <c r="DN868" s="16"/>
      <c r="DO868" s="16"/>
      <c r="DP868" s="16"/>
      <c r="DQ868" s="16"/>
      <c r="DR868" s="16"/>
      <c r="DS868" s="16"/>
      <c r="DT868" s="16"/>
      <c r="DU868" s="16"/>
      <c r="DV868" s="16"/>
      <c r="DW868" s="16"/>
      <c r="DX868" s="16"/>
      <c r="DY868" s="16"/>
      <c r="DZ868" s="16"/>
      <c r="EA868" s="16"/>
      <c r="EB868" s="16"/>
      <c r="EC868" s="16"/>
      <c r="ED868" s="16"/>
      <c r="EE868" s="16"/>
      <c r="EF868" s="16"/>
      <c r="EG868" s="16"/>
      <c r="EH868" s="16"/>
      <c r="EI868" s="16"/>
      <c r="EJ868" s="16"/>
      <c r="EK868" s="16"/>
      <c r="EL868" s="16"/>
      <c r="EM868" s="16"/>
      <c r="EN868" s="16"/>
      <c r="EO868" s="16"/>
      <c r="EP868" s="16"/>
      <c r="EQ868" s="16"/>
      <c r="ER868" s="16"/>
      <c r="ES868" s="16"/>
      <c r="ET868" s="16"/>
      <c r="EU868" s="16"/>
      <c r="EV868" s="16"/>
      <c r="EW868" s="16"/>
      <c r="EX868" s="16"/>
      <c r="EY868" s="16"/>
      <c r="EZ868" s="16"/>
      <c r="FA868" s="16"/>
      <c r="FB868" s="16"/>
      <c r="FC868" s="16"/>
      <c r="FD868" s="16"/>
      <c r="FE868" s="16"/>
      <c r="FF868" s="16"/>
      <c r="FG868" s="16"/>
      <c r="FH868" s="16"/>
      <c r="FI868" s="16"/>
      <c r="FJ868" s="16"/>
      <c r="FK868" s="16"/>
      <c r="FL868" s="16"/>
      <c r="FM868" s="16"/>
      <c r="FN868" s="16"/>
      <c r="FO868" s="16"/>
      <c r="FP868" s="16"/>
      <c r="FQ868" s="16"/>
      <c r="FR868" s="16"/>
      <c r="FS868" s="16"/>
      <c r="FT868" s="16"/>
      <c r="FU868" s="16"/>
      <c r="FV868" s="16"/>
      <c r="FW868" s="16"/>
      <c r="FX868" s="16"/>
      <c r="FY868" s="16"/>
      <c r="FZ868" s="16"/>
      <c r="GA868" s="16"/>
      <c r="GB868" s="16"/>
      <c r="GC868" s="16"/>
      <c r="GD868" s="16"/>
      <c r="GE868" s="16"/>
      <c r="GF868" s="16"/>
      <c r="GG868" s="16"/>
      <c r="GH868" s="16"/>
      <c r="GI868" s="16"/>
      <c r="GJ868" s="16"/>
      <c r="GK868" s="16"/>
      <c r="GL868" s="16"/>
      <c r="GM868" s="16"/>
      <c r="GN868" s="16"/>
      <c r="GO868" s="16"/>
      <c r="GP868" s="16"/>
      <c r="GQ868" s="16"/>
      <c r="GR868" s="16"/>
      <c r="GS868" s="16"/>
      <c r="GT868" s="16"/>
      <c r="GU868" s="16"/>
      <c r="GV868" s="16"/>
      <c r="GW868" s="16"/>
      <c r="GX868" s="16"/>
      <c r="GY868" s="16"/>
      <c r="GZ868" s="16"/>
      <c r="HA868" s="16"/>
      <c r="HB868" s="16"/>
      <c r="HC868" s="16"/>
      <c r="HD868" s="16"/>
      <c r="HE868" s="16"/>
      <c r="HF868" s="16"/>
      <c r="HG868" s="16"/>
      <c r="HH868" s="16"/>
      <c r="HI868" s="16"/>
      <c r="HJ868" s="16"/>
      <c r="HK868" s="16"/>
      <c r="HL868" s="16"/>
      <c r="HM868" s="16"/>
      <c r="HN868" s="16"/>
      <c r="HO868" s="16"/>
      <c r="HP868" s="16"/>
      <c r="HQ868" s="16"/>
      <c r="HR868" s="16"/>
      <c r="HS868" s="16"/>
      <c r="HT868" s="16"/>
      <c r="HU868" s="16"/>
      <c r="HV868" s="16"/>
      <c r="HW868" s="16"/>
      <c r="HX868" s="16"/>
      <c r="HY868" s="16"/>
      <c r="HZ868" s="16"/>
      <c r="IA868" s="16"/>
      <c r="IB868" s="16"/>
      <c r="IC868" s="16"/>
      <c r="ID868" s="16"/>
      <c r="IE868" s="16"/>
      <c r="IF868" s="16"/>
      <c r="IG868" s="16"/>
      <c r="IH868" s="16"/>
      <c r="II868" s="16"/>
      <c r="IJ868" s="16"/>
      <c r="IK868" s="16"/>
      <c r="IL868" s="16"/>
      <c r="IM868" s="16"/>
      <c r="IN868" s="16"/>
      <c r="IO868" s="16"/>
      <c r="IP868" s="16"/>
      <c r="IQ868" s="16"/>
      <c r="IR868" s="16"/>
      <c r="IS868" s="16"/>
      <c r="IT868" s="16"/>
      <c r="IU868" s="16"/>
      <c r="IV868" s="16"/>
      <c r="IW868" s="16"/>
      <c r="IX868" s="16"/>
      <c r="IY868" s="16"/>
      <c r="IZ868" s="16"/>
      <c r="JA868" s="16"/>
      <c r="JB868" s="16"/>
      <c r="JC868" s="16"/>
      <c r="JD868" s="16"/>
      <c r="JE868" s="16"/>
      <c r="JF868" s="16"/>
      <c r="JG868" s="16"/>
      <c r="JH868" s="16"/>
      <c r="JI868" s="16"/>
      <c r="JJ868" s="16"/>
      <c r="JK868" s="16"/>
      <c r="JL868" s="16"/>
      <c r="JM868" s="16"/>
      <c r="JN868" s="16"/>
      <c r="JO868" s="16"/>
      <c r="JP868" s="16"/>
      <c r="JQ868" s="16"/>
      <c r="JR868" s="16"/>
      <c r="JS868" s="16"/>
      <c r="JT868" s="16"/>
      <c r="JU868" s="16"/>
      <c r="JV868" s="16"/>
      <c r="JW868" s="16"/>
      <c r="JX868" s="16"/>
      <c r="JY868" s="16"/>
      <c r="JZ868" s="16"/>
      <c r="KA868" s="16"/>
      <c r="KB868" s="16"/>
      <c r="KC868" s="16"/>
      <c r="KD868" s="16"/>
      <c r="KE868" s="16"/>
      <c r="KF868" s="16"/>
      <c r="KG868" s="16"/>
      <c r="KH868" s="16"/>
      <c r="KI868" s="16"/>
      <c r="KJ868" s="16"/>
      <c r="KK868" s="16"/>
      <c r="KL868" s="16"/>
      <c r="KM868" s="16"/>
      <c r="KN868" s="16"/>
      <c r="KO868" s="16"/>
      <c r="KP868" s="16"/>
      <c r="KQ868" s="16"/>
      <c r="KR868" s="16"/>
      <c r="KS868" s="16"/>
      <c r="KT868" s="16"/>
      <c r="KU868" s="16"/>
      <c r="KV868" s="16"/>
      <c r="KW868" s="16"/>
      <c r="KX868" s="16"/>
      <c r="KY868" s="16"/>
      <c r="KZ868" s="16"/>
      <c r="LA868" s="16"/>
      <c r="LB868" s="16"/>
      <c r="LC868" s="16"/>
      <c r="LD868" s="16"/>
      <c r="LE868" s="16"/>
      <c r="LF868" s="16"/>
      <c r="LG868" s="16"/>
      <c r="LH868" s="16"/>
      <c r="LI868" s="16"/>
      <c r="LJ868" s="16"/>
      <c r="LK868" s="16"/>
      <c r="LL868" s="16"/>
      <c r="LM868" s="16"/>
      <c r="LN868" s="16"/>
      <c r="LO868" s="16"/>
      <c r="LP868" s="16"/>
      <c r="LQ868" s="16"/>
      <c r="LR868" s="16"/>
      <c r="LS868" s="16"/>
      <c r="LT868" s="16"/>
      <c r="LU868" s="16"/>
      <c r="LV868" s="16"/>
      <c r="LW868" s="16"/>
      <c r="LX868" s="16"/>
      <c r="LY868" s="16"/>
      <c r="LZ868" s="16"/>
      <c r="MA868" s="16"/>
      <c r="MB868" s="16"/>
      <c r="MC868" s="16"/>
      <c r="MD868" s="16"/>
      <c r="ME868" s="16"/>
      <c r="MF868" s="16"/>
      <c r="MG868" s="16"/>
      <c r="MH868" s="16"/>
      <c r="MI868" s="16"/>
      <c r="MJ868" s="16"/>
      <c r="MK868" s="16"/>
      <c r="ML868" s="16"/>
      <c r="MM868" s="16"/>
      <c r="MN868" s="16"/>
      <c r="MO868" s="16"/>
      <c r="MP868" s="16"/>
      <c r="MQ868" s="16"/>
      <c r="MR868" s="16"/>
      <c r="MS868" s="16"/>
      <c r="MT868" s="16"/>
      <c r="MU868" s="16"/>
      <c r="MV868" s="16"/>
      <c r="MW868" s="16"/>
      <c r="MX868" s="16"/>
      <c r="MY868" s="16"/>
      <c r="MZ868" s="16"/>
      <c r="NA868" s="16"/>
      <c r="NB868" s="16"/>
      <c r="NC868" s="16"/>
      <c r="ND868" s="16"/>
      <c r="NE868" s="16"/>
      <c r="NF868" s="16"/>
      <c r="NG868" s="16"/>
      <c r="NH868" s="16"/>
      <c r="NI868" s="16"/>
      <c r="NJ868" s="16"/>
      <c r="NK868" s="16"/>
      <c r="NL868" s="16"/>
      <c r="NM868" s="16"/>
      <c r="NN868" s="16"/>
      <c r="NO868" s="16"/>
      <c r="NP868" s="16"/>
      <c r="NQ868" s="16"/>
      <c r="NR868" s="16"/>
      <c r="NS868" s="16"/>
      <c r="NT868" s="16"/>
      <c r="NU868" s="16"/>
      <c r="NV868" s="16"/>
      <c r="NW868" s="16"/>
      <c r="NX868" s="16"/>
      <c r="NY868" s="16"/>
      <c r="NZ868" s="16"/>
      <c r="OA868" s="16"/>
      <c r="OB868" s="16"/>
      <c r="OC868" s="16"/>
      <c r="OD868" s="16"/>
      <c r="OE868" s="16"/>
      <c r="OF868" s="16"/>
      <c r="OG868" s="16"/>
      <c r="OH868" s="16"/>
      <c r="OI868" s="16"/>
      <c r="OJ868" s="16"/>
      <c r="OK868" s="16"/>
      <c r="OL868" s="16"/>
      <c r="OM868" s="16"/>
      <c r="ON868" s="16"/>
      <c r="OO868" s="16"/>
      <c r="OP868" s="16"/>
      <c r="OQ868" s="16"/>
      <c r="OR868" s="16"/>
      <c r="OS868" s="16"/>
      <c r="OT868" s="16"/>
      <c r="OU868" s="16"/>
      <c r="OV868" s="16"/>
      <c r="OW868" s="16"/>
      <c r="OX868" s="16"/>
      <c r="OY868" s="16"/>
      <c r="OZ868" s="16"/>
      <c r="PA868" s="16"/>
      <c r="PB868" s="16"/>
      <c r="PC868" s="16"/>
      <c r="PD868" s="16"/>
      <c r="PE868" s="16"/>
      <c r="PF868" s="16"/>
      <c r="PG868" s="16"/>
      <c r="PH868" s="16"/>
      <c r="PI868" s="16"/>
      <c r="PJ868" s="16"/>
      <c r="PK868" s="16"/>
      <c r="PL868" s="16"/>
      <c r="PM868" s="16"/>
      <c r="PN868" s="16"/>
      <c r="PO868" s="16"/>
      <c r="PP868" s="16"/>
      <c r="PQ868" s="16"/>
      <c r="PR868" s="16"/>
      <c r="PS868" s="16"/>
      <c r="PT868" s="16"/>
      <c r="PU868" s="16"/>
      <c r="PV868" s="16"/>
      <c r="PW868" s="16"/>
      <c r="PX868" s="16"/>
      <c r="PY868" s="16"/>
      <c r="PZ868" s="16"/>
      <c r="QA868" s="16"/>
      <c r="QB868" s="16"/>
      <c r="QC868" s="16"/>
      <c r="QD868" s="16"/>
      <c r="QE868" s="16"/>
      <c r="QF868" s="16"/>
      <c r="QG868" s="16"/>
      <c r="QH868" s="16"/>
      <c r="QI868" s="16"/>
      <c r="QJ868" s="16"/>
      <c r="QK868" s="16"/>
      <c r="QL868" s="16"/>
      <c r="QM868" s="16"/>
      <c r="QN868" s="16"/>
      <c r="QO868" s="16"/>
      <c r="QP868" s="16"/>
      <c r="QQ868" s="16"/>
      <c r="QR868" s="16"/>
      <c r="QS868" s="16"/>
      <c r="QT868" s="16"/>
      <c r="QU868" s="16"/>
      <c r="QV868" s="16"/>
      <c r="QW868" s="16"/>
      <c r="QX868" s="16"/>
      <c r="QY868" s="16"/>
      <c r="QZ868" s="16"/>
      <c r="RA868" s="16"/>
      <c r="RB868" s="16"/>
      <c r="RC868" s="16"/>
      <c r="RD868" s="16"/>
      <c r="RE868" s="16"/>
      <c r="RF868" s="16"/>
      <c r="RG868" s="16"/>
      <c r="RH868" s="16"/>
      <c r="RI868" s="16"/>
      <c r="RJ868" s="16"/>
      <c r="RK868" s="16"/>
      <c r="RL868" s="16"/>
      <c r="RM868" s="16"/>
      <c r="RN868" s="16"/>
      <c r="RO868" s="16"/>
      <c r="RP868" s="16"/>
      <c r="RQ868" s="16"/>
      <c r="RR868" s="16"/>
      <c r="RS868" s="16"/>
      <c r="RT868" s="16"/>
      <c r="RU868" s="16"/>
      <c r="RV868" s="16"/>
      <c r="RW868" s="16"/>
      <c r="RX868" s="16"/>
      <c r="RY868" s="16"/>
      <c r="RZ868" s="16"/>
      <c r="SA868" s="16"/>
      <c r="SB868" s="16"/>
      <c r="SC868" s="16"/>
      <c r="SD868" s="16"/>
      <c r="SE868" s="16"/>
      <c r="SF868" s="16"/>
      <c r="SG868" s="16"/>
      <c r="SH868" s="16"/>
      <c r="SI868" s="16"/>
      <c r="SJ868" s="16"/>
      <c r="SK868" s="16"/>
      <c r="SL868" s="16"/>
      <c r="SM868" s="16"/>
      <c r="SN868" s="16"/>
      <c r="SO868" s="16"/>
      <c r="SP868" s="16"/>
      <c r="SQ868" s="16"/>
      <c r="SR868" s="16"/>
      <c r="SS868" s="16"/>
      <c r="ST868" s="16"/>
      <c r="SU868" s="16"/>
      <c r="SV868" s="16"/>
      <c r="SW868" s="16"/>
      <c r="SX868" s="16"/>
      <c r="SY868" s="16"/>
      <c r="SZ868" s="16"/>
      <c r="TA868" s="16"/>
      <c r="TB868" s="16"/>
      <c r="TC868" s="16"/>
      <c r="TD868" s="16"/>
      <c r="TE868" s="16"/>
      <c r="TF868" s="16"/>
      <c r="TG868" s="16"/>
      <c r="TH868" s="16"/>
      <c r="TI868" s="16"/>
      <c r="TJ868" s="16"/>
      <c r="TK868" s="16"/>
      <c r="TL868" s="16"/>
      <c r="TM868" s="16"/>
      <c r="TN868" s="16"/>
      <c r="TO868" s="16"/>
      <c r="TP868" s="16"/>
      <c r="TQ868" s="16"/>
      <c r="TR868" s="16"/>
      <c r="TS868" s="16"/>
      <c r="TT868" s="16"/>
      <c r="TU868" s="16"/>
      <c r="TV868" s="16"/>
      <c r="TW868" s="16"/>
      <c r="TX868" s="16"/>
      <c r="TY868" s="16"/>
      <c r="TZ868" s="16"/>
      <c r="UA868" s="16"/>
      <c r="UB868" s="16"/>
      <c r="UC868" s="16"/>
      <c r="UD868" s="16"/>
      <c r="UE868" s="16"/>
      <c r="UF868" s="16"/>
      <c r="UG868" s="16"/>
      <c r="UH868" s="16"/>
      <c r="UI868" s="16"/>
      <c r="UJ868" s="16"/>
      <c r="UK868" s="16"/>
      <c r="UL868" s="16"/>
      <c r="UM868" s="16"/>
      <c r="UN868" s="16"/>
      <c r="UO868" s="16"/>
      <c r="UP868" s="16"/>
      <c r="UQ868" s="16"/>
      <c r="UR868" s="16"/>
      <c r="US868" s="16"/>
      <c r="UT868" s="16"/>
      <c r="UU868" s="16"/>
      <c r="UV868" s="16"/>
      <c r="UW868" s="16"/>
      <c r="UX868" s="16"/>
      <c r="UY868" s="16"/>
      <c r="UZ868" s="16"/>
      <c r="VA868" s="16"/>
      <c r="VB868" s="16"/>
      <c r="VC868" s="16"/>
      <c r="VD868" s="16"/>
      <c r="VE868" s="16"/>
      <c r="VF868" s="16"/>
      <c r="VG868" s="16"/>
      <c r="VH868" s="16"/>
      <c r="VI868" s="16"/>
      <c r="VJ868" s="16"/>
      <c r="VK868" s="16"/>
      <c r="VL868" s="16"/>
      <c r="VM868" s="16"/>
      <c r="VN868" s="16"/>
      <c r="VO868" s="16"/>
      <c r="VP868" s="16"/>
      <c r="VQ868" s="16"/>
      <c r="VR868" s="16"/>
      <c r="VS868" s="16"/>
      <c r="VT868" s="16"/>
      <c r="VU868" s="16"/>
      <c r="VV868" s="16"/>
      <c r="VW868" s="16"/>
      <c r="VX868" s="16"/>
      <c r="VY868" s="16"/>
      <c r="VZ868" s="16"/>
      <c r="WA868" s="16"/>
      <c r="WB868" s="16"/>
      <c r="WC868" s="16"/>
      <c r="WD868" s="16"/>
      <c r="WE868" s="16"/>
      <c r="WF868" s="16"/>
      <c r="WG868" s="16"/>
      <c r="WH868" s="16"/>
      <c r="WI868" s="16"/>
      <c r="WJ868" s="16"/>
      <c r="WK868" s="16"/>
      <c r="WL868" s="16"/>
      <c r="WM868" s="16"/>
      <c r="WN868" s="16"/>
      <c r="WO868" s="16"/>
      <c r="WP868" s="16"/>
      <c r="WQ868" s="16"/>
      <c r="WR868" s="16"/>
      <c r="WS868" s="16"/>
      <c r="WT868" s="16"/>
      <c r="WU868" s="16"/>
      <c r="WV868" s="16"/>
      <c r="WW868" s="16"/>
      <c r="WX868" s="16"/>
      <c r="WY868" s="16"/>
      <c r="WZ868" s="16"/>
      <c r="XA868" s="16"/>
      <c r="XB868" s="16"/>
      <c r="XC868" s="16"/>
      <c r="XD868" s="16"/>
      <c r="XE868" s="16"/>
      <c r="XF868" s="16"/>
      <c r="XG868" s="16"/>
      <c r="XH868" s="16"/>
      <c r="XI868" s="16"/>
      <c r="XJ868" s="16"/>
      <c r="XK868" s="16"/>
      <c r="XL868" s="16"/>
      <c r="XM868" s="16"/>
      <c r="XN868" s="16"/>
      <c r="XO868" s="16"/>
      <c r="XP868" s="16"/>
      <c r="XQ868" s="16"/>
      <c r="XR868" s="16"/>
      <c r="XS868" s="16"/>
      <c r="XT868" s="16"/>
      <c r="XU868" s="16"/>
      <c r="XV868" s="16"/>
      <c r="XW868" s="16"/>
      <c r="XX868" s="16"/>
      <c r="XY868" s="16"/>
      <c r="XZ868" s="16"/>
      <c r="YA868" s="16"/>
      <c r="YB868" s="16"/>
      <c r="YC868" s="16"/>
      <c r="YD868" s="16"/>
      <c r="YE868" s="16"/>
      <c r="YF868" s="16"/>
      <c r="YG868" s="16"/>
      <c r="YH868" s="16"/>
      <c r="YI868" s="16"/>
      <c r="YJ868" s="16"/>
      <c r="YK868" s="16"/>
      <c r="YL868" s="16"/>
      <c r="YM868" s="16"/>
      <c r="YN868" s="16"/>
      <c r="YO868" s="16"/>
      <c r="YP868" s="16"/>
      <c r="YQ868" s="16"/>
      <c r="YR868" s="16"/>
      <c r="YS868" s="16"/>
      <c r="YT868" s="16"/>
      <c r="YU868" s="16"/>
      <c r="YV868" s="16"/>
      <c r="YW868" s="16"/>
      <c r="YX868" s="16"/>
      <c r="YY868" s="16"/>
      <c r="YZ868" s="16"/>
      <c r="ZA868" s="16"/>
      <c r="ZB868" s="16"/>
      <c r="ZC868" s="16"/>
      <c r="ZD868" s="16"/>
      <c r="ZE868" s="16"/>
      <c r="ZF868" s="16"/>
      <c r="ZG868" s="16"/>
      <c r="ZH868" s="16"/>
      <c r="ZI868" s="16"/>
      <c r="ZJ868" s="16"/>
      <c r="ZK868" s="16"/>
      <c r="ZL868" s="16"/>
      <c r="ZM868" s="16"/>
      <c r="ZN868" s="16"/>
      <c r="ZO868" s="16"/>
      <c r="ZP868" s="16"/>
      <c r="ZQ868" s="16"/>
      <c r="ZR868" s="16"/>
      <c r="ZS868" s="16"/>
      <c r="ZT868" s="16"/>
      <c r="ZU868" s="16"/>
      <c r="ZV868" s="16"/>
      <c r="ZW868" s="16"/>
      <c r="ZX868" s="16"/>
      <c r="ZY868" s="16"/>
      <c r="ZZ868" s="16"/>
      <c r="AAA868" s="16"/>
      <c r="AAB868" s="16"/>
      <c r="AAC868" s="16"/>
      <c r="AAD868" s="16"/>
      <c r="AAE868" s="16"/>
      <c r="AAF868" s="16"/>
      <c r="AAG868" s="16"/>
      <c r="AAH868" s="16"/>
      <c r="AAI868" s="16"/>
      <c r="AAJ868" s="16"/>
      <c r="AAK868" s="16"/>
      <c r="AAL868" s="16"/>
      <c r="AAM868" s="16"/>
      <c r="AAN868" s="16"/>
      <c r="AAO868" s="16"/>
      <c r="AAP868" s="16"/>
      <c r="AAQ868" s="16"/>
      <c r="AAR868" s="16"/>
      <c r="AAS868" s="16"/>
      <c r="AAT868" s="16"/>
      <c r="AAU868" s="16"/>
      <c r="AAV868" s="16"/>
      <c r="AAW868" s="16"/>
      <c r="AAX868" s="16"/>
      <c r="AAY868" s="16"/>
      <c r="AAZ868" s="16"/>
      <c r="ABA868" s="16"/>
      <c r="ABB868" s="16"/>
      <c r="ABC868" s="16"/>
      <c r="ABD868" s="16"/>
      <c r="ABE868" s="16"/>
      <c r="ABF868" s="16"/>
      <c r="ABG868" s="16"/>
      <c r="ABH868" s="16"/>
      <c r="ABI868" s="16"/>
      <c r="ABJ868" s="16"/>
      <c r="ABK868" s="16"/>
      <c r="ABL868" s="16"/>
      <c r="ABM868" s="16"/>
      <c r="ABN868" s="16"/>
      <c r="ABO868" s="16"/>
      <c r="ABP868" s="16"/>
      <c r="ABQ868" s="16"/>
      <c r="ABR868" s="16"/>
      <c r="ABS868" s="16"/>
      <c r="ABT868" s="16"/>
      <c r="ABU868" s="16"/>
      <c r="ABV868" s="16"/>
      <c r="ABW868" s="16"/>
      <c r="ABX868" s="16"/>
      <c r="ABY868" s="16"/>
      <c r="ABZ868" s="16"/>
      <c r="ACA868" s="16"/>
      <c r="ACB868" s="16"/>
      <c r="ACC868" s="16"/>
      <c r="ACD868" s="16"/>
      <c r="ACE868" s="16"/>
      <c r="ACF868" s="16"/>
      <c r="ACG868" s="16"/>
      <c r="ACH868" s="16"/>
      <c r="ACI868" s="16"/>
      <c r="ACJ868" s="16"/>
      <c r="ACK868" s="16"/>
      <c r="ACL868" s="16"/>
      <c r="ACM868" s="16"/>
      <c r="ACN868" s="16"/>
      <c r="ACO868" s="16"/>
      <c r="ACP868" s="16"/>
      <c r="ACQ868" s="16"/>
      <c r="ACR868" s="16"/>
      <c r="ACS868" s="16"/>
      <c r="ACT868" s="16"/>
      <c r="ACU868" s="16"/>
      <c r="ACV868" s="16"/>
      <c r="ACW868" s="16"/>
      <c r="ACX868" s="16"/>
      <c r="ACY868" s="16"/>
      <c r="ACZ868" s="16"/>
      <c r="ADA868" s="16"/>
      <c r="ADB868" s="16"/>
      <c r="ADC868" s="16"/>
      <c r="ADD868" s="16"/>
      <c r="ADE868" s="16"/>
      <c r="ADF868" s="16"/>
      <c r="ADG868" s="16"/>
      <c r="ADH868" s="16"/>
      <c r="ADI868" s="16"/>
      <c r="ADJ868" s="16"/>
      <c r="ADK868" s="16"/>
      <c r="ADL868" s="16"/>
      <c r="ADM868" s="16"/>
      <c r="ADN868" s="16"/>
      <c r="ADO868" s="16"/>
      <c r="ADP868" s="16"/>
      <c r="ADQ868" s="16"/>
      <c r="ADR868" s="16"/>
      <c r="ADS868" s="16"/>
      <c r="ADT868" s="16"/>
      <c r="ADU868" s="16"/>
      <c r="ADV868" s="16"/>
      <c r="ADW868" s="16"/>
      <c r="ADX868" s="16"/>
      <c r="ADY868" s="16"/>
      <c r="ADZ868" s="16"/>
      <c r="AEA868" s="16"/>
      <c r="AEB868" s="16"/>
      <c r="AEC868" s="16"/>
      <c r="AED868" s="16"/>
      <c r="AEE868" s="16"/>
      <c r="AEF868" s="16"/>
      <c r="AEG868" s="16"/>
      <c r="AEH868" s="16"/>
      <c r="AEI868" s="16"/>
      <c r="AEJ868" s="16"/>
      <c r="AEK868" s="16"/>
      <c r="AEL868" s="16"/>
      <c r="AEM868" s="16"/>
      <c r="AEN868" s="16"/>
      <c r="AEO868" s="16"/>
      <c r="AEP868" s="16"/>
      <c r="AEQ868" s="16"/>
      <c r="AER868" s="16"/>
      <c r="AES868" s="16"/>
      <c r="AET868" s="16"/>
      <c r="AEU868" s="16"/>
      <c r="AEV868" s="16"/>
      <c r="AEW868" s="16"/>
      <c r="AEX868" s="16"/>
      <c r="AEY868" s="16"/>
      <c r="AEZ868" s="16"/>
      <c r="AFA868" s="16"/>
      <c r="AFB868" s="16"/>
      <c r="AFC868" s="16"/>
      <c r="AFD868" s="16"/>
      <c r="AFE868" s="16"/>
      <c r="AFF868" s="16"/>
      <c r="AFG868" s="16"/>
      <c r="AFH868" s="16"/>
      <c r="AFI868" s="16"/>
      <c r="AFJ868" s="16"/>
      <c r="AFK868" s="16"/>
      <c r="AFL868" s="16"/>
      <c r="AFM868" s="16"/>
      <c r="AFN868" s="16"/>
      <c r="AFO868" s="16"/>
      <c r="AFP868" s="16"/>
      <c r="AFQ868" s="16"/>
      <c r="AFR868" s="16"/>
      <c r="AFS868" s="16"/>
      <c r="AFT868" s="16"/>
      <c r="AFU868" s="16"/>
      <c r="AFV868" s="16"/>
      <c r="AFW868" s="16"/>
      <c r="AFX868" s="16"/>
      <c r="AFY868" s="16"/>
      <c r="AFZ868" s="16"/>
      <c r="AGA868" s="16"/>
      <c r="AGB868" s="16"/>
      <c r="AGC868" s="16"/>
      <c r="AGD868" s="16"/>
      <c r="AGE868" s="16"/>
      <c r="AGF868" s="16"/>
      <c r="AGG868" s="16"/>
      <c r="AGH868" s="16"/>
      <c r="AGI868" s="16"/>
      <c r="AGJ868" s="16"/>
      <c r="AGK868" s="16"/>
      <c r="AGL868" s="16"/>
      <c r="AGM868" s="16"/>
      <c r="AGN868" s="16"/>
      <c r="AGO868" s="16"/>
      <c r="AGP868" s="16"/>
      <c r="AGQ868" s="16"/>
      <c r="AGR868" s="16"/>
      <c r="AGS868" s="16"/>
      <c r="AGT868" s="16"/>
      <c r="AGU868" s="16"/>
      <c r="AGV868" s="16"/>
      <c r="AGW868" s="16"/>
      <c r="AGX868" s="16"/>
      <c r="AGY868" s="16"/>
      <c r="AGZ868" s="16"/>
      <c r="AHA868" s="16"/>
      <c r="AHB868" s="16"/>
      <c r="AHC868" s="16"/>
      <c r="AHD868" s="16"/>
      <c r="AHE868" s="16"/>
      <c r="AHF868" s="16"/>
      <c r="AHG868" s="16"/>
      <c r="AHH868" s="16"/>
      <c r="AHI868" s="16"/>
      <c r="AHJ868" s="16"/>
      <c r="AHK868" s="16"/>
      <c r="AHL868" s="16"/>
      <c r="AHM868" s="16"/>
      <c r="AHN868" s="16"/>
      <c r="AHO868" s="16"/>
      <c r="AHP868" s="16"/>
      <c r="AHQ868" s="16"/>
      <c r="AHR868" s="16"/>
      <c r="AHS868" s="16"/>
      <c r="AHT868" s="16"/>
      <c r="AHU868" s="16"/>
      <c r="AHV868" s="16"/>
      <c r="AHW868" s="16"/>
      <c r="AHX868" s="16"/>
      <c r="AHY868" s="16"/>
      <c r="AHZ868" s="16"/>
      <c r="AIA868" s="16"/>
      <c r="AIB868" s="16"/>
      <c r="AIC868" s="16"/>
      <c r="AID868" s="16"/>
      <c r="AIE868" s="16"/>
      <c r="AIF868" s="16"/>
      <c r="AIG868" s="16"/>
      <c r="AIH868" s="16"/>
      <c r="AII868" s="16"/>
      <c r="AIJ868" s="16"/>
      <c r="AIK868" s="16"/>
      <c r="AIL868" s="16"/>
      <c r="AIM868" s="16"/>
      <c r="AIN868" s="16"/>
      <c r="AIO868" s="16"/>
      <c r="AIP868" s="16"/>
      <c r="AIQ868" s="16"/>
      <c r="AIR868" s="16"/>
      <c r="AIS868" s="16"/>
      <c r="AIT868" s="16"/>
      <c r="AIU868" s="16"/>
      <c r="AIV868" s="16"/>
      <c r="AIW868" s="16"/>
      <c r="AIX868" s="16"/>
      <c r="AIY868" s="16"/>
      <c r="AIZ868" s="16"/>
      <c r="AJA868" s="16"/>
      <c r="AJB868" s="16"/>
      <c r="AJC868" s="16"/>
      <c r="AJD868" s="16"/>
      <c r="AJE868" s="16"/>
      <c r="AJF868" s="16"/>
      <c r="AJG868" s="16"/>
      <c r="AJH868" s="16"/>
      <c r="AJI868" s="16"/>
      <c r="AJJ868" s="16"/>
      <c r="AJK868" s="16"/>
      <c r="AJL868" s="16"/>
      <c r="AJM868" s="16"/>
      <c r="AJN868" s="16"/>
      <c r="AJO868" s="16"/>
      <c r="AJP868" s="16"/>
      <c r="AJQ868" s="16"/>
      <c r="AJR868" s="16"/>
      <c r="AJS868" s="16"/>
      <c r="AJT868" s="16"/>
      <c r="AJU868" s="16"/>
      <c r="AJV868" s="16"/>
      <c r="AJW868" s="16"/>
      <c r="AJX868" s="16"/>
      <c r="AJY868" s="16"/>
      <c r="AJZ868" s="16"/>
      <c r="AKA868" s="16"/>
      <c r="AKB868" s="16"/>
      <c r="AKC868" s="16"/>
      <c r="AKD868" s="16"/>
      <c r="AKE868" s="16"/>
      <c r="AKF868" s="16"/>
      <c r="AKG868" s="16"/>
      <c r="AKH868" s="16"/>
      <c r="AKI868" s="16"/>
      <c r="AKJ868" s="16"/>
      <c r="AKK868" s="16"/>
      <c r="AKL868" s="16"/>
      <c r="AKM868" s="16"/>
      <c r="AKN868" s="16"/>
      <c r="AKO868" s="16"/>
      <c r="AKP868" s="16"/>
      <c r="AKQ868" s="16"/>
      <c r="AKR868" s="16"/>
      <c r="AKS868" s="16"/>
      <c r="AKT868" s="16"/>
      <c r="AKU868" s="16"/>
      <c r="AKV868" s="16"/>
      <c r="AKW868" s="16"/>
      <c r="AKX868" s="16"/>
      <c r="AKY868" s="16"/>
      <c r="AKZ868" s="16"/>
      <c r="ALA868" s="16"/>
      <c r="ALB868" s="16"/>
      <c r="ALC868" s="16"/>
      <c r="ALD868" s="16"/>
      <c r="ALE868" s="16"/>
      <c r="ALF868" s="16"/>
      <c r="ALG868" s="16"/>
      <c r="ALH868" s="16"/>
      <c r="ALI868" s="16"/>
      <c r="ALJ868" s="16"/>
      <c r="ALK868" s="16"/>
      <c r="ALL868" s="16"/>
      <c r="ALM868" s="16"/>
      <c r="ALN868" s="16"/>
      <c r="ALO868" s="16"/>
      <c r="ALP868" s="16"/>
      <c r="ALQ868" s="16"/>
      <c r="ALR868" s="16"/>
      <c r="ALS868" s="16"/>
      <c r="ALT868" s="16"/>
      <c r="ALU868" s="16"/>
      <c r="ALV868" s="16"/>
      <c r="ALW868" s="16"/>
      <c r="ALX868" s="16"/>
      <c r="ALY868" s="16"/>
      <c r="ALZ868" s="16"/>
      <c r="AMA868" s="16"/>
      <c r="AMB868" s="16"/>
      <c r="AMC868" s="16"/>
      <c r="AMD868" s="16"/>
      <c r="AME868" s="16"/>
      <c r="AMF868" s="16"/>
      <c r="AMG868" s="16"/>
      <c r="AMH868" s="16"/>
      <c r="AMI868" s="16"/>
      <c r="AMJ868" s="16"/>
      <c r="AMK868" s="16"/>
      <c r="AML868" s="16"/>
      <c r="AMM868" s="16"/>
      <c r="AMN868" s="16"/>
      <c r="AMO868" s="16"/>
      <c r="AMP868" s="16"/>
      <c r="AMQ868" s="16"/>
      <c r="AMR868" s="16"/>
      <c r="AMS868" s="16"/>
      <c r="AMT868" s="16"/>
      <c r="AMU868" s="16"/>
      <c r="AMV868" s="16"/>
      <c r="AMW868" s="16"/>
      <c r="AMX868" s="16"/>
      <c r="AMY868" s="16"/>
      <c r="AMZ868" s="16"/>
      <c r="ANA868" s="16"/>
      <c r="ANB868" s="16"/>
      <c r="ANC868" s="16"/>
      <c r="AND868" s="16"/>
      <c r="ANE868" s="16"/>
      <c r="ANF868" s="16"/>
      <c r="ANG868" s="16"/>
      <c r="ANH868" s="16"/>
      <c r="ANI868" s="16"/>
      <c r="ANJ868" s="16"/>
      <c r="ANK868" s="16"/>
      <c r="ANL868" s="16"/>
      <c r="ANM868" s="16"/>
      <c r="ANN868" s="16"/>
      <c r="ANO868" s="16"/>
      <c r="ANP868" s="16"/>
      <c r="ANQ868" s="16"/>
      <c r="ANR868" s="16"/>
      <c r="ANS868" s="16"/>
      <c r="ANT868" s="16"/>
      <c r="ANU868" s="16"/>
      <c r="ANV868" s="16"/>
      <c r="ANW868" s="16"/>
      <c r="ANX868" s="16"/>
      <c r="ANY868" s="16"/>
      <c r="ANZ868" s="16"/>
      <c r="AOA868" s="16"/>
      <c r="AOB868" s="16"/>
      <c r="AOC868" s="16"/>
      <c r="AOD868" s="16"/>
      <c r="AOE868" s="16"/>
      <c r="AOF868" s="16"/>
      <c r="AOG868" s="16"/>
      <c r="AOH868" s="16"/>
      <c r="AOI868" s="16"/>
      <c r="AOJ868" s="16"/>
      <c r="AOK868" s="16"/>
      <c r="AOL868" s="16"/>
      <c r="AOM868" s="16"/>
      <c r="AON868" s="16"/>
      <c r="AOO868" s="16"/>
      <c r="AOP868" s="16"/>
      <c r="AOQ868" s="16"/>
      <c r="AOR868" s="16"/>
      <c r="AOS868" s="16"/>
      <c r="AOT868" s="16"/>
      <c r="AOU868" s="16"/>
      <c r="AOV868" s="16"/>
      <c r="AOW868" s="16"/>
      <c r="AOX868" s="16"/>
      <c r="AOY868" s="16"/>
      <c r="AOZ868" s="16"/>
      <c r="APA868" s="16"/>
      <c r="APB868" s="16"/>
      <c r="APC868" s="16"/>
      <c r="APD868" s="16"/>
      <c r="APE868" s="16"/>
      <c r="APF868" s="16"/>
      <c r="APG868" s="16"/>
      <c r="APH868" s="16"/>
      <c r="API868" s="16"/>
      <c r="APJ868" s="16"/>
      <c r="APK868" s="16"/>
      <c r="APL868" s="16"/>
      <c r="APM868" s="16"/>
      <c r="APN868" s="16"/>
      <c r="APO868" s="16"/>
      <c r="APP868" s="16"/>
      <c r="APQ868" s="16"/>
      <c r="APR868" s="16"/>
      <c r="APS868" s="16"/>
      <c r="APT868" s="16"/>
      <c r="APU868" s="16"/>
      <c r="APV868" s="16"/>
      <c r="APW868" s="16"/>
      <c r="APX868" s="16"/>
      <c r="APY868" s="16"/>
      <c r="APZ868" s="16"/>
      <c r="AQA868" s="16"/>
      <c r="AQB868" s="16"/>
      <c r="AQC868" s="16"/>
      <c r="AQD868" s="16"/>
      <c r="AQE868" s="16"/>
      <c r="AQF868" s="16"/>
      <c r="AQG868" s="16"/>
      <c r="AQH868" s="16"/>
      <c r="AQI868" s="16"/>
      <c r="AQJ868" s="16"/>
      <c r="AQK868" s="16"/>
      <c r="AQL868" s="16"/>
      <c r="AQM868" s="16"/>
      <c r="AQN868" s="16"/>
      <c r="AQO868" s="16"/>
      <c r="AQP868" s="16"/>
      <c r="AQQ868" s="16"/>
      <c r="AQR868" s="16"/>
      <c r="AQS868" s="16"/>
      <c r="AQT868" s="16"/>
      <c r="AQU868" s="16"/>
      <c r="AQV868" s="16"/>
      <c r="AQW868" s="16"/>
      <c r="AQX868" s="16"/>
      <c r="AQY868" s="16"/>
      <c r="AQZ868" s="16"/>
      <c r="ARA868" s="16"/>
      <c r="ARB868" s="16"/>
      <c r="ARC868" s="16"/>
      <c r="ARD868" s="16"/>
      <c r="ARE868" s="16"/>
      <c r="ARF868" s="16"/>
      <c r="ARG868" s="16"/>
      <c r="ARH868" s="16"/>
      <c r="ARI868" s="16"/>
      <c r="ARJ868" s="16"/>
      <c r="ARK868" s="16"/>
      <c r="ARL868" s="16"/>
      <c r="ARM868" s="16"/>
      <c r="ARN868" s="16"/>
      <c r="ARO868" s="16"/>
      <c r="ARP868" s="16"/>
      <c r="ARQ868" s="16"/>
      <c r="ARR868" s="16"/>
      <c r="ARS868" s="16"/>
      <c r="ART868" s="16"/>
      <c r="ARU868" s="16"/>
      <c r="ARV868" s="16"/>
      <c r="ARW868" s="16"/>
      <c r="ARX868" s="16"/>
      <c r="ARY868" s="16"/>
      <c r="ARZ868" s="16"/>
      <c r="ASA868" s="16"/>
      <c r="ASB868" s="16"/>
      <c r="ASC868" s="16"/>
      <c r="ASD868" s="16"/>
      <c r="ASE868" s="16"/>
      <c r="ASF868" s="16"/>
      <c r="ASG868" s="16"/>
      <c r="ASH868" s="16"/>
      <c r="ASI868" s="16"/>
      <c r="ASJ868" s="16"/>
      <c r="ASK868" s="16"/>
      <c r="ASL868" s="16"/>
      <c r="ASM868" s="16"/>
      <c r="ASN868" s="16"/>
      <c r="ASO868" s="16"/>
      <c r="ASP868" s="16"/>
      <c r="ASQ868" s="16"/>
      <c r="ASR868" s="16"/>
      <c r="ASS868" s="16"/>
      <c r="AST868" s="16"/>
      <c r="ASU868" s="16"/>
      <c r="ASV868" s="16"/>
      <c r="ASW868" s="16"/>
      <c r="ASX868" s="16"/>
      <c r="ASY868" s="16"/>
      <c r="ASZ868" s="16"/>
      <c r="ATA868" s="16"/>
      <c r="ATB868" s="16"/>
      <c r="ATC868" s="16"/>
      <c r="ATD868" s="16"/>
      <c r="ATE868" s="16"/>
      <c r="ATF868" s="16"/>
      <c r="ATG868" s="16"/>
      <c r="ATH868" s="16"/>
      <c r="ATI868" s="16"/>
      <c r="ATJ868" s="16"/>
      <c r="ATK868" s="16"/>
      <c r="ATL868" s="16"/>
      <c r="ATM868" s="16"/>
      <c r="ATN868" s="16"/>
      <c r="ATO868" s="16"/>
      <c r="ATP868" s="16"/>
      <c r="ATQ868" s="16"/>
      <c r="ATR868" s="16"/>
      <c r="ATS868" s="16"/>
      <c r="ATT868" s="16"/>
      <c r="ATU868" s="16"/>
      <c r="ATV868" s="16"/>
      <c r="ATW868" s="16"/>
      <c r="ATX868" s="16"/>
      <c r="ATY868" s="16"/>
      <c r="ATZ868" s="16"/>
      <c r="AUA868" s="16"/>
      <c r="AUB868" s="16"/>
      <c r="AUC868" s="16"/>
      <c r="AUD868" s="16"/>
      <c r="AUE868" s="16"/>
      <c r="AUF868" s="16"/>
      <c r="AUG868" s="16"/>
      <c r="AUH868" s="16"/>
      <c r="AUI868" s="16"/>
      <c r="AUJ868" s="16"/>
      <c r="AUK868" s="16"/>
      <c r="AUL868" s="16"/>
      <c r="AUM868" s="16"/>
      <c r="AUN868" s="16"/>
      <c r="AUO868" s="16"/>
      <c r="AUP868" s="16"/>
      <c r="AUQ868" s="16"/>
      <c r="AUR868" s="16"/>
      <c r="AUS868" s="16"/>
      <c r="AUT868" s="16"/>
      <c r="AUU868" s="16"/>
      <c r="AUV868" s="16"/>
      <c r="AUW868" s="16"/>
      <c r="AUX868" s="16"/>
      <c r="AUY868" s="16"/>
      <c r="AUZ868" s="16"/>
      <c r="AVA868" s="16"/>
      <c r="AVB868" s="16"/>
      <c r="AVC868" s="16"/>
      <c r="AVD868" s="16"/>
      <c r="AVE868" s="16"/>
      <c r="AVF868" s="16"/>
      <c r="AVG868" s="16"/>
      <c r="AVH868" s="16"/>
      <c r="AVI868" s="16"/>
      <c r="AVJ868" s="16"/>
      <c r="AVK868" s="16"/>
      <c r="AVL868" s="16"/>
      <c r="AVM868" s="16"/>
      <c r="AVN868" s="16"/>
      <c r="AVO868" s="16"/>
      <c r="AVP868" s="16"/>
      <c r="AVQ868" s="16"/>
      <c r="AVR868" s="16"/>
      <c r="AVS868" s="16"/>
      <c r="AVT868" s="16"/>
      <c r="AVU868" s="16"/>
      <c r="AVV868" s="16"/>
      <c r="AVW868" s="16"/>
      <c r="AVX868" s="16"/>
      <c r="AVY868" s="16"/>
      <c r="AVZ868" s="16"/>
      <c r="AWA868" s="16"/>
      <c r="AWB868" s="16"/>
      <c r="AWC868" s="16"/>
      <c r="AWD868" s="16"/>
      <c r="AWE868" s="16"/>
      <c r="AWF868" s="16"/>
      <c r="AWG868" s="16"/>
      <c r="AWH868" s="16"/>
      <c r="AWI868" s="16"/>
      <c r="AWJ868" s="16"/>
      <c r="AWK868" s="16"/>
      <c r="AWL868" s="16"/>
      <c r="AWM868" s="16"/>
      <c r="AWN868" s="16"/>
      <c r="AWO868" s="16"/>
      <c r="AWP868" s="16"/>
      <c r="AWQ868" s="16"/>
      <c r="AWR868" s="16"/>
      <c r="AWS868" s="16"/>
      <c r="AWT868" s="16"/>
      <c r="AWU868" s="16"/>
      <c r="AWV868" s="16"/>
      <c r="AWW868" s="16"/>
      <c r="AWX868" s="16"/>
      <c r="AWY868" s="16"/>
      <c r="AWZ868" s="16"/>
      <c r="AXA868" s="16"/>
      <c r="AXB868" s="16"/>
      <c r="AXC868" s="16"/>
      <c r="AXD868" s="16"/>
      <c r="AXE868" s="16"/>
      <c r="AXF868" s="16"/>
      <c r="AXG868" s="16"/>
      <c r="AXH868" s="16"/>
      <c r="AXI868" s="16"/>
      <c r="AXJ868" s="16"/>
      <c r="AXK868" s="16"/>
      <c r="AXL868" s="16"/>
      <c r="AXM868" s="16"/>
      <c r="AXN868" s="16"/>
      <c r="AXO868" s="16"/>
      <c r="AXP868" s="16"/>
      <c r="AXQ868" s="16"/>
      <c r="AXR868" s="16"/>
      <c r="AXS868" s="16"/>
      <c r="AXT868" s="16"/>
      <c r="AXU868" s="16"/>
      <c r="AXV868" s="16"/>
      <c r="AXW868" s="16"/>
      <c r="AXX868" s="16"/>
      <c r="AXY868" s="16"/>
      <c r="AXZ868" s="16"/>
      <c r="AYA868" s="16"/>
      <c r="AYB868" s="16"/>
      <c r="AYC868" s="16"/>
      <c r="AYD868" s="16"/>
      <c r="AYE868" s="16"/>
      <c r="AYF868" s="16"/>
      <c r="AYG868" s="16"/>
      <c r="AYH868" s="16"/>
      <c r="AYI868" s="16"/>
      <c r="AYJ868" s="16"/>
      <c r="AYK868" s="16"/>
      <c r="AYL868" s="16"/>
      <c r="AYM868" s="16"/>
      <c r="AYN868" s="16"/>
      <c r="AYO868" s="16"/>
      <c r="AYP868" s="16"/>
      <c r="AYQ868" s="16"/>
      <c r="AYR868" s="16"/>
      <c r="AYS868" s="16"/>
      <c r="AYT868" s="16"/>
      <c r="AYU868" s="16"/>
      <c r="AYV868" s="16"/>
      <c r="AYW868" s="16"/>
      <c r="AYX868" s="16"/>
      <c r="AYY868" s="16"/>
      <c r="AYZ868" s="16"/>
      <c r="AZA868" s="16"/>
      <c r="AZB868" s="16"/>
      <c r="AZC868" s="16"/>
      <c r="AZD868" s="16"/>
      <c r="AZE868" s="16"/>
      <c r="AZF868" s="16"/>
      <c r="AZG868" s="16"/>
      <c r="AZH868" s="16"/>
      <c r="AZI868" s="16"/>
      <c r="AZJ868" s="16"/>
      <c r="AZK868" s="16"/>
      <c r="AZL868" s="16"/>
      <c r="AZM868" s="16"/>
      <c r="AZN868" s="16"/>
      <c r="AZO868" s="16"/>
      <c r="AZP868" s="16"/>
      <c r="AZQ868" s="16"/>
      <c r="AZR868" s="16"/>
      <c r="AZS868" s="16"/>
      <c r="AZT868" s="16"/>
      <c r="AZU868" s="16"/>
      <c r="AZV868" s="16"/>
      <c r="AZW868" s="16"/>
      <c r="AZX868" s="16"/>
      <c r="AZY868" s="16"/>
      <c r="AZZ868" s="16"/>
      <c r="BAA868" s="16"/>
      <c r="BAB868" s="16"/>
      <c r="BAC868" s="16"/>
      <c r="BAD868" s="16"/>
      <c r="BAE868" s="16"/>
      <c r="BAF868" s="16"/>
      <c r="BAG868" s="16"/>
      <c r="BAH868" s="16"/>
      <c r="BAI868" s="16"/>
      <c r="BAJ868" s="16"/>
      <c r="BAK868" s="16"/>
      <c r="BAL868" s="16"/>
      <c r="BAM868" s="16"/>
      <c r="BAN868" s="16"/>
      <c r="BAO868" s="16"/>
      <c r="BAP868" s="16"/>
      <c r="BAQ868" s="16"/>
      <c r="BAR868" s="16"/>
      <c r="BAS868" s="16"/>
      <c r="BAT868" s="16"/>
      <c r="BAU868" s="16"/>
      <c r="BAV868" s="16"/>
      <c r="BAW868" s="16"/>
      <c r="BAX868" s="16"/>
      <c r="BAY868" s="16"/>
      <c r="BAZ868" s="16"/>
      <c r="BBA868" s="16"/>
      <c r="BBB868" s="16"/>
      <c r="BBC868" s="16"/>
      <c r="BBD868" s="16"/>
      <c r="BBE868" s="16"/>
      <c r="BBF868" s="16"/>
      <c r="BBG868" s="16"/>
      <c r="BBH868" s="16"/>
      <c r="BBI868" s="16"/>
      <c r="BBJ868" s="16"/>
      <c r="BBK868" s="16"/>
      <c r="BBL868" s="16"/>
      <c r="BBM868" s="16"/>
      <c r="BBN868" s="16"/>
      <c r="BBO868" s="16"/>
      <c r="BBP868" s="16"/>
      <c r="BBQ868" s="16"/>
      <c r="BBR868" s="16"/>
      <c r="BBS868" s="16"/>
      <c r="BBT868" s="16"/>
      <c r="BBU868" s="16"/>
      <c r="BBV868" s="16"/>
      <c r="BBW868" s="16"/>
      <c r="BBX868" s="16"/>
      <c r="BBY868" s="16"/>
      <c r="BBZ868" s="16"/>
      <c r="BCA868" s="16"/>
      <c r="BCB868" s="16"/>
      <c r="BCC868" s="16"/>
      <c r="BCD868" s="16"/>
      <c r="BCE868" s="16"/>
      <c r="BCF868" s="16"/>
      <c r="BCG868" s="16"/>
      <c r="BCH868" s="16"/>
      <c r="BCI868" s="16"/>
      <c r="BCJ868" s="16"/>
      <c r="BCK868" s="16"/>
      <c r="BCL868" s="16"/>
      <c r="BCM868" s="16"/>
      <c r="BCN868" s="16"/>
      <c r="BCO868" s="16"/>
      <c r="BCP868" s="16"/>
      <c r="BCQ868" s="16"/>
      <c r="BCR868" s="16"/>
      <c r="BCS868" s="16"/>
      <c r="BCT868" s="16"/>
      <c r="BCU868" s="16"/>
      <c r="BCV868" s="16"/>
      <c r="BCW868" s="16"/>
      <c r="BCX868" s="16"/>
      <c r="BCY868" s="16"/>
      <c r="BCZ868" s="16"/>
      <c r="BDA868" s="16"/>
      <c r="BDB868" s="16"/>
      <c r="BDC868" s="16"/>
      <c r="BDD868" s="16"/>
      <c r="BDE868" s="16"/>
      <c r="BDF868" s="16"/>
      <c r="BDG868" s="16"/>
      <c r="BDH868" s="16"/>
      <c r="BDI868" s="16"/>
      <c r="BDJ868" s="16"/>
      <c r="BDK868" s="16"/>
      <c r="BDL868" s="16"/>
      <c r="BDM868" s="16"/>
      <c r="BDN868" s="16"/>
      <c r="BDO868" s="16"/>
      <c r="BDP868" s="16"/>
      <c r="BDQ868" s="16"/>
      <c r="BDR868" s="16"/>
      <c r="BDS868" s="16"/>
      <c r="BDT868" s="16"/>
      <c r="BDU868" s="16"/>
      <c r="BDV868" s="16"/>
      <c r="BDW868" s="16"/>
      <c r="BDX868" s="16"/>
      <c r="BDY868" s="16"/>
      <c r="BDZ868" s="16"/>
      <c r="BEA868" s="16"/>
      <c r="BEB868" s="16"/>
      <c r="BEC868" s="16"/>
      <c r="BED868" s="16"/>
      <c r="BEE868" s="16"/>
      <c r="BEF868" s="16"/>
      <c r="BEG868" s="16"/>
      <c r="BEH868" s="16"/>
      <c r="BEI868" s="16"/>
      <c r="BEJ868" s="16"/>
      <c r="BEK868" s="16"/>
      <c r="BEL868" s="16"/>
      <c r="BEM868" s="16"/>
      <c r="BEN868" s="16"/>
      <c r="BEO868" s="16"/>
      <c r="BEP868" s="16"/>
      <c r="BEQ868" s="16"/>
      <c r="BER868" s="16"/>
      <c r="BES868" s="16"/>
      <c r="BET868" s="16"/>
      <c r="BEU868" s="16"/>
      <c r="BEV868" s="16"/>
      <c r="BEW868" s="16"/>
      <c r="BEX868" s="16"/>
      <c r="BEY868" s="16"/>
      <c r="BEZ868" s="16"/>
      <c r="BFA868" s="16"/>
      <c r="BFB868" s="16"/>
      <c r="BFC868" s="16"/>
      <c r="BFD868" s="16"/>
      <c r="BFE868" s="16"/>
      <c r="BFF868" s="16"/>
      <c r="BFG868" s="16"/>
      <c r="BFH868" s="16"/>
      <c r="BFI868" s="16"/>
      <c r="BFJ868" s="16"/>
      <c r="BFK868" s="16"/>
      <c r="BFL868" s="16"/>
      <c r="BFM868" s="16"/>
      <c r="BFN868" s="16"/>
      <c r="BFO868" s="16"/>
      <c r="BFP868" s="16"/>
      <c r="BFQ868" s="16"/>
      <c r="BFR868" s="16"/>
      <c r="BFS868" s="16"/>
      <c r="BFT868" s="16"/>
      <c r="BFU868" s="16"/>
      <c r="BFV868" s="16"/>
      <c r="BFW868" s="16"/>
      <c r="BFX868" s="16"/>
      <c r="BFY868" s="16"/>
      <c r="BFZ868" s="16"/>
      <c r="BGA868" s="16"/>
      <c r="BGB868" s="16"/>
      <c r="BGC868" s="16"/>
      <c r="BGD868" s="16"/>
      <c r="BGE868" s="16"/>
      <c r="BGF868" s="16"/>
      <c r="BGG868" s="16"/>
      <c r="BGH868" s="16"/>
      <c r="BGI868" s="16"/>
      <c r="BGJ868" s="16"/>
      <c r="BGK868" s="16"/>
      <c r="BGL868" s="16"/>
      <c r="BGM868" s="16"/>
      <c r="BGN868" s="16"/>
      <c r="BGO868" s="16"/>
      <c r="BGP868" s="16"/>
      <c r="BGQ868" s="16"/>
      <c r="BGR868" s="16"/>
      <c r="BGS868" s="16"/>
      <c r="BGT868" s="16"/>
      <c r="BGU868" s="16"/>
      <c r="BGV868" s="16"/>
      <c r="BGW868" s="16"/>
      <c r="BGX868" s="16"/>
      <c r="BGY868" s="16"/>
      <c r="BGZ868" s="16"/>
      <c r="BHA868" s="16"/>
      <c r="BHB868" s="16"/>
      <c r="BHC868" s="16"/>
      <c r="BHD868" s="16"/>
      <c r="BHE868" s="16"/>
      <c r="BHF868" s="16"/>
      <c r="BHG868" s="16"/>
      <c r="BHH868" s="16"/>
      <c r="BHI868" s="16"/>
      <c r="BHJ868" s="16"/>
      <c r="BHK868" s="16"/>
      <c r="BHL868" s="16"/>
      <c r="BHM868" s="16"/>
      <c r="BHN868" s="16"/>
      <c r="BHO868" s="16"/>
      <c r="BHP868" s="16"/>
      <c r="BHQ868" s="16"/>
      <c r="BHR868" s="16"/>
      <c r="BHS868" s="16"/>
      <c r="BHT868" s="16"/>
      <c r="BHU868" s="16"/>
      <c r="BHV868" s="16"/>
      <c r="BHW868" s="16"/>
      <c r="BHX868" s="16"/>
      <c r="BHY868" s="16"/>
      <c r="BHZ868" s="16"/>
      <c r="BIA868" s="16"/>
      <c r="BIB868" s="16"/>
      <c r="BIC868" s="16"/>
      <c r="BID868" s="16"/>
      <c r="BIE868" s="16"/>
      <c r="BIF868" s="16"/>
      <c r="BIG868" s="16"/>
      <c r="BIH868" s="16"/>
      <c r="BII868" s="16"/>
      <c r="BIJ868" s="16"/>
      <c r="BIK868" s="16"/>
      <c r="BIL868" s="16"/>
      <c r="BIM868" s="16"/>
      <c r="BIN868" s="16"/>
      <c r="BIO868" s="16"/>
      <c r="BIP868" s="16"/>
      <c r="BIQ868" s="16"/>
      <c r="BIR868" s="16"/>
      <c r="BIS868" s="16"/>
      <c r="BIT868" s="16"/>
      <c r="BIU868" s="16"/>
      <c r="BIV868" s="16"/>
      <c r="BIW868" s="16"/>
      <c r="BIX868" s="16"/>
      <c r="BIY868" s="16"/>
      <c r="BIZ868" s="16"/>
      <c r="BJA868" s="16"/>
      <c r="BJB868" s="16"/>
      <c r="BJC868" s="16"/>
      <c r="BJD868" s="16"/>
      <c r="BJE868" s="16"/>
      <c r="BJF868" s="16"/>
      <c r="BJG868" s="16"/>
      <c r="BJH868" s="16"/>
      <c r="BJI868" s="16"/>
      <c r="BJJ868" s="16"/>
      <c r="BJK868" s="16"/>
      <c r="BJL868" s="16"/>
      <c r="BJM868" s="16"/>
      <c r="BJN868" s="16"/>
      <c r="BJO868" s="16"/>
      <c r="BJP868" s="16"/>
      <c r="BJQ868" s="16"/>
      <c r="BJR868" s="16"/>
      <c r="BJS868" s="16"/>
      <c r="BJT868" s="16"/>
      <c r="BJU868" s="16"/>
      <c r="BJV868" s="16"/>
      <c r="BJW868" s="16"/>
      <c r="BJX868" s="16"/>
      <c r="BJY868" s="16"/>
      <c r="BJZ868" s="16"/>
      <c r="BKA868" s="16"/>
      <c r="BKB868" s="16"/>
      <c r="BKC868" s="16"/>
      <c r="BKD868" s="16"/>
      <c r="BKE868" s="16"/>
      <c r="BKF868" s="16"/>
      <c r="BKG868" s="16"/>
      <c r="BKH868" s="16"/>
      <c r="BKI868" s="16"/>
      <c r="BKJ868" s="16"/>
      <c r="BKK868" s="16"/>
      <c r="BKL868" s="16"/>
      <c r="BKM868" s="16"/>
      <c r="BKN868" s="16"/>
      <c r="BKO868" s="16"/>
      <c r="BKP868" s="16"/>
      <c r="BKQ868" s="16"/>
      <c r="BKR868" s="16"/>
      <c r="BKS868" s="16"/>
      <c r="BKT868" s="16"/>
      <c r="BKU868" s="16"/>
      <c r="BKV868" s="16"/>
      <c r="BKW868" s="16"/>
      <c r="BKX868" s="16"/>
      <c r="BKY868" s="16"/>
      <c r="BKZ868" s="16"/>
      <c r="BLA868" s="16"/>
      <c r="BLB868" s="16"/>
      <c r="BLC868" s="16"/>
      <c r="BLD868" s="16"/>
      <c r="BLE868" s="16"/>
      <c r="BLF868" s="16"/>
      <c r="BLG868" s="16"/>
      <c r="BLH868" s="16"/>
      <c r="BLI868" s="16"/>
      <c r="BLJ868" s="16"/>
      <c r="BLK868" s="16"/>
      <c r="BLL868" s="16"/>
      <c r="BLM868" s="16"/>
      <c r="BLN868" s="16"/>
      <c r="BLO868" s="16"/>
      <c r="BLP868" s="16"/>
      <c r="BLQ868" s="16"/>
      <c r="BLR868" s="16"/>
      <c r="BLS868" s="16"/>
      <c r="BLT868" s="16"/>
      <c r="BLU868" s="16"/>
      <c r="BLV868" s="16"/>
      <c r="BLW868" s="16"/>
      <c r="BLX868" s="16"/>
      <c r="BLY868" s="16"/>
      <c r="BLZ868" s="16"/>
      <c r="BMA868" s="16"/>
      <c r="BMB868" s="16"/>
      <c r="BMC868" s="16"/>
      <c r="BMD868" s="16"/>
      <c r="BME868" s="16"/>
      <c r="BMF868" s="16"/>
      <c r="BMG868" s="16"/>
      <c r="BMH868" s="16"/>
      <c r="BMI868" s="16"/>
      <c r="BMJ868" s="16"/>
      <c r="BMK868" s="16"/>
      <c r="BML868" s="16"/>
      <c r="BMM868" s="16"/>
      <c r="BMN868" s="16"/>
      <c r="BMO868" s="16"/>
      <c r="BMP868" s="16"/>
      <c r="BMQ868" s="16"/>
      <c r="BMR868" s="16"/>
      <c r="BMS868" s="16"/>
      <c r="BMT868" s="16"/>
      <c r="BMU868" s="16"/>
      <c r="BMV868" s="16"/>
      <c r="BMW868" s="16"/>
      <c r="BMX868" s="16"/>
      <c r="BMY868" s="16"/>
      <c r="BMZ868" s="16"/>
      <c r="BNA868" s="16"/>
      <c r="BNB868" s="16"/>
      <c r="BNC868" s="16"/>
      <c r="BND868" s="16"/>
      <c r="BNE868" s="16"/>
      <c r="BNF868" s="16"/>
      <c r="BNG868" s="16"/>
      <c r="BNH868" s="16"/>
      <c r="BNI868" s="16"/>
      <c r="BNJ868" s="16"/>
      <c r="BNK868" s="16"/>
      <c r="BNL868" s="16"/>
      <c r="BNM868" s="16"/>
      <c r="BNN868" s="16"/>
      <c r="BNO868" s="16"/>
      <c r="BNP868" s="16"/>
      <c r="BNQ868" s="16"/>
      <c r="BNR868" s="16"/>
      <c r="BNS868" s="16"/>
      <c r="BNT868" s="16"/>
      <c r="BNU868" s="16"/>
      <c r="BNV868" s="16"/>
      <c r="BNW868" s="16"/>
      <c r="BNX868" s="16"/>
      <c r="BNY868" s="16"/>
      <c r="BNZ868" s="16"/>
      <c r="BOA868" s="16"/>
      <c r="BOB868" s="16"/>
      <c r="BOC868" s="16"/>
      <c r="BOD868" s="16"/>
      <c r="BOE868" s="16"/>
      <c r="BOF868" s="16"/>
      <c r="BOG868" s="16"/>
      <c r="BOH868" s="16"/>
      <c r="BOI868" s="16"/>
      <c r="BOJ868" s="16"/>
      <c r="BOK868" s="16"/>
      <c r="BOL868" s="16"/>
      <c r="BOM868" s="16"/>
      <c r="BON868" s="16"/>
      <c r="BOO868" s="16"/>
      <c r="BOP868" s="16"/>
      <c r="BOQ868" s="16"/>
      <c r="BOR868" s="16"/>
      <c r="BOS868" s="16"/>
      <c r="BOT868" s="16"/>
      <c r="BOU868" s="16"/>
      <c r="BOV868" s="16"/>
      <c r="BOW868" s="16"/>
      <c r="BOX868" s="16"/>
      <c r="BOY868" s="16"/>
      <c r="BOZ868" s="16"/>
      <c r="BPA868" s="16"/>
      <c r="BPB868" s="16"/>
      <c r="BPC868" s="16"/>
      <c r="BPD868" s="16"/>
      <c r="BPE868" s="16"/>
      <c r="BPF868" s="16"/>
      <c r="BPG868" s="16"/>
      <c r="BPH868" s="16"/>
      <c r="BPI868" s="16"/>
      <c r="BPJ868" s="16"/>
      <c r="BPK868" s="16"/>
      <c r="BPL868" s="16"/>
      <c r="BPM868" s="16"/>
      <c r="BPN868" s="16"/>
      <c r="BPO868" s="16"/>
      <c r="BPP868" s="16"/>
      <c r="BPQ868" s="16"/>
      <c r="BPR868" s="16"/>
      <c r="BPS868" s="16"/>
      <c r="BPT868" s="16"/>
      <c r="BPU868" s="16"/>
      <c r="BPV868" s="16"/>
      <c r="BPW868" s="16"/>
      <c r="BPX868" s="16"/>
      <c r="BPY868" s="16"/>
      <c r="BPZ868" s="16"/>
      <c r="BQA868" s="16"/>
      <c r="BQB868" s="16"/>
      <c r="BQC868" s="16"/>
      <c r="BQD868" s="16"/>
      <c r="BQE868" s="16"/>
      <c r="BQF868" s="16"/>
      <c r="BQG868" s="16"/>
      <c r="BQH868" s="16"/>
      <c r="BQI868" s="16"/>
      <c r="BQJ868" s="16"/>
      <c r="BQK868" s="16"/>
      <c r="BQL868" s="16"/>
      <c r="BQM868" s="16"/>
      <c r="BQN868" s="16"/>
      <c r="BQO868" s="16"/>
      <c r="BQP868" s="16"/>
      <c r="BQQ868" s="16"/>
      <c r="BQR868" s="16"/>
      <c r="BQS868" s="16"/>
      <c r="BQT868" s="16"/>
      <c r="BQU868" s="16"/>
      <c r="BQV868" s="16"/>
      <c r="BQW868" s="16"/>
      <c r="BQX868" s="16"/>
      <c r="BQY868" s="16"/>
      <c r="BQZ868" s="16"/>
      <c r="BRA868" s="16"/>
      <c r="BRB868" s="16"/>
      <c r="BRC868" s="16"/>
      <c r="BRD868" s="16"/>
      <c r="BRE868" s="16"/>
      <c r="BRF868" s="16"/>
      <c r="BRG868" s="16"/>
      <c r="BRH868" s="16"/>
      <c r="BRI868" s="16"/>
      <c r="BRJ868" s="16"/>
      <c r="BRK868" s="16"/>
      <c r="BRL868" s="16"/>
      <c r="BRM868" s="16"/>
      <c r="BRN868" s="16"/>
      <c r="BRO868" s="16"/>
      <c r="BRP868" s="16"/>
      <c r="BRQ868" s="16"/>
      <c r="BRR868" s="16"/>
      <c r="BRS868" s="16"/>
      <c r="BRT868" s="16"/>
      <c r="BRU868" s="16"/>
      <c r="BRV868" s="16"/>
      <c r="BRW868" s="16"/>
      <c r="BRX868" s="16"/>
      <c r="BRY868" s="16"/>
      <c r="BRZ868" s="16"/>
      <c r="BSA868" s="16"/>
      <c r="BSB868" s="16"/>
      <c r="BSC868" s="16"/>
      <c r="BSD868" s="16"/>
      <c r="BSE868" s="16"/>
      <c r="BSF868" s="16"/>
      <c r="BSG868" s="16"/>
      <c r="BSH868" s="16"/>
      <c r="BSI868" s="16"/>
      <c r="BSJ868" s="16"/>
      <c r="BSK868" s="16"/>
      <c r="BSL868" s="16"/>
      <c r="BSM868" s="16"/>
      <c r="BSN868" s="16"/>
      <c r="BSO868" s="16"/>
      <c r="BSP868" s="16"/>
      <c r="BSQ868" s="16"/>
      <c r="BSR868" s="16"/>
      <c r="BSS868" s="16"/>
      <c r="BST868" s="16"/>
      <c r="BSU868" s="16"/>
      <c r="BSV868" s="16"/>
      <c r="BSW868" s="16"/>
      <c r="BSX868" s="16"/>
      <c r="BSY868" s="16"/>
      <c r="BSZ868" s="16"/>
      <c r="BTA868" s="16"/>
      <c r="BTB868" s="16"/>
      <c r="BTC868" s="16"/>
      <c r="BTD868" s="16"/>
      <c r="BTE868" s="16"/>
      <c r="BTF868" s="16"/>
      <c r="BTG868" s="16"/>
      <c r="BTH868" s="16"/>
      <c r="BTI868" s="16"/>
      <c r="BTJ868" s="16"/>
      <c r="BTK868" s="16"/>
      <c r="BTL868" s="16"/>
      <c r="BTM868" s="16"/>
      <c r="BTN868" s="16"/>
      <c r="BTO868" s="16"/>
      <c r="BTP868" s="16"/>
      <c r="BTQ868" s="16"/>
      <c r="BTR868" s="16"/>
      <c r="BTS868" s="16"/>
      <c r="BTT868" s="16"/>
      <c r="BTU868" s="16"/>
      <c r="BTV868" s="16"/>
      <c r="BTW868" s="16"/>
      <c r="BTX868" s="16"/>
      <c r="BTY868" s="16"/>
      <c r="BTZ868" s="16"/>
      <c r="BUA868" s="16"/>
      <c r="BUB868" s="16"/>
      <c r="BUC868" s="16"/>
      <c r="BUD868" s="16"/>
      <c r="BUE868" s="16"/>
      <c r="BUF868" s="16"/>
      <c r="BUG868" s="16"/>
      <c r="BUH868" s="16"/>
      <c r="BUI868" s="16"/>
      <c r="BUJ868" s="16"/>
      <c r="BUK868" s="16"/>
      <c r="BUL868" s="16"/>
      <c r="BUM868" s="16"/>
      <c r="BUN868" s="16"/>
      <c r="BUO868" s="16"/>
      <c r="BUP868" s="16"/>
      <c r="BUQ868" s="16"/>
      <c r="BUR868" s="16"/>
      <c r="BUS868" s="16"/>
      <c r="BUT868" s="16"/>
      <c r="BUU868" s="16"/>
      <c r="BUV868" s="16"/>
      <c r="BUW868" s="16"/>
      <c r="BUX868" s="16"/>
      <c r="BUY868" s="16"/>
      <c r="BUZ868" s="16"/>
      <c r="BVA868" s="16"/>
      <c r="BVB868" s="16"/>
      <c r="BVC868" s="16"/>
      <c r="BVD868" s="16"/>
      <c r="BVE868" s="16"/>
      <c r="BVF868" s="16"/>
      <c r="BVG868" s="16"/>
      <c r="BVH868" s="16"/>
      <c r="BVI868" s="16"/>
      <c r="BVJ868" s="16"/>
      <c r="BVK868" s="16"/>
      <c r="BVL868" s="16"/>
      <c r="BVM868" s="16"/>
      <c r="BVN868" s="16"/>
      <c r="BVO868" s="16"/>
      <c r="BVP868" s="16"/>
      <c r="BVQ868" s="16"/>
      <c r="BVR868" s="16"/>
      <c r="BVS868" s="16"/>
      <c r="BVT868" s="16"/>
      <c r="BVU868" s="16"/>
      <c r="BVV868" s="16"/>
      <c r="BVW868" s="16"/>
      <c r="BVX868" s="16"/>
      <c r="BVY868" s="16"/>
      <c r="BVZ868" s="16"/>
      <c r="BWA868" s="16"/>
      <c r="BWB868" s="16"/>
      <c r="BWC868" s="16"/>
      <c r="BWD868" s="16"/>
      <c r="BWE868" s="16"/>
      <c r="BWF868" s="16"/>
      <c r="BWG868" s="16"/>
      <c r="BWH868" s="16"/>
      <c r="BWI868" s="16"/>
      <c r="BWJ868" s="16"/>
      <c r="BWK868" s="16"/>
      <c r="BWL868" s="16"/>
      <c r="BWM868" s="16"/>
      <c r="BWN868" s="16"/>
      <c r="BWO868" s="16"/>
      <c r="BWP868" s="16"/>
      <c r="BWQ868" s="16"/>
      <c r="BWR868" s="16"/>
      <c r="BWS868" s="16"/>
      <c r="BWT868" s="16"/>
      <c r="BWU868" s="16"/>
      <c r="BWV868" s="16"/>
      <c r="BWW868" s="16"/>
      <c r="BWX868" s="16"/>
      <c r="BWY868" s="16"/>
      <c r="BWZ868" s="16"/>
      <c r="BXA868" s="16"/>
      <c r="BXB868" s="16"/>
      <c r="BXC868" s="16"/>
      <c r="BXD868" s="16"/>
      <c r="BXE868" s="16"/>
      <c r="BXF868" s="16"/>
      <c r="BXG868" s="16"/>
      <c r="BXH868" s="16"/>
      <c r="BXI868" s="16"/>
      <c r="BXJ868" s="16"/>
      <c r="BXK868" s="16"/>
      <c r="BXL868" s="16"/>
      <c r="BXM868" s="16"/>
      <c r="BXN868" s="16"/>
      <c r="BXO868" s="16"/>
      <c r="BXP868" s="16"/>
      <c r="BXQ868" s="16"/>
      <c r="BXR868" s="16"/>
      <c r="BXS868" s="16"/>
      <c r="BXT868" s="16"/>
      <c r="BXU868" s="16"/>
      <c r="BXV868" s="16"/>
      <c r="BXW868" s="16"/>
      <c r="BXX868" s="16"/>
      <c r="BXY868" s="16"/>
      <c r="BXZ868" s="16"/>
      <c r="BYA868" s="16"/>
      <c r="BYB868" s="16"/>
      <c r="BYC868" s="16"/>
      <c r="BYD868" s="16"/>
      <c r="BYE868" s="16"/>
      <c r="BYF868" s="16"/>
      <c r="BYG868" s="16"/>
      <c r="BYH868" s="16"/>
      <c r="BYI868" s="16"/>
      <c r="BYJ868" s="16"/>
      <c r="BYK868" s="16"/>
      <c r="BYL868" s="16"/>
      <c r="BYM868" s="16"/>
      <c r="BYN868" s="16"/>
      <c r="BYO868" s="16"/>
      <c r="BYP868" s="16"/>
      <c r="BYQ868" s="16"/>
      <c r="BYR868" s="16"/>
      <c r="BYS868" s="16"/>
      <c r="BYT868" s="16"/>
      <c r="BYU868" s="16"/>
      <c r="BYV868" s="16"/>
      <c r="BYW868" s="16"/>
      <c r="BYX868" s="16"/>
      <c r="BYY868" s="16"/>
      <c r="BYZ868" s="16"/>
      <c r="BZA868" s="16"/>
      <c r="BZB868" s="16"/>
      <c r="BZC868" s="16"/>
      <c r="BZD868" s="16"/>
      <c r="BZE868" s="16"/>
      <c r="BZF868" s="16"/>
      <c r="BZG868" s="16"/>
      <c r="BZH868" s="16"/>
      <c r="BZI868" s="16"/>
      <c r="BZJ868" s="16"/>
      <c r="BZK868" s="16"/>
      <c r="BZL868" s="16"/>
      <c r="BZM868" s="16"/>
      <c r="BZN868" s="16"/>
      <c r="BZO868" s="16"/>
      <c r="BZP868" s="16"/>
      <c r="BZQ868" s="16"/>
      <c r="BZR868" s="16"/>
      <c r="BZS868" s="16"/>
      <c r="BZT868" s="16"/>
      <c r="BZU868" s="16"/>
      <c r="BZV868" s="16"/>
      <c r="BZW868" s="16"/>
      <c r="BZX868" s="16"/>
      <c r="BZY868" s="16"/>
      <c r="BZZ868" s="16"/>
      <c r="CAA868" s="16"/>
      <c r="CAB868" s="16"/>
      <c r="CAC868" s="16"/>
      <c r="CAD868" s="16"/>
      <c r="CAE868" s="16"/>
      <c r="CAF868" s="16"/>
      <c r="CAG868" s="16"/>
      <c r="CAH868" s="16"/>
      <c r="CAI868" s="16"/>
      <c r="CAJ868" s="16"/>
      <c r="CAK868" s="16"/>
      <c r="CAL868" s="16"/>
      <c r="CAM868" s="16"/>
      <c r="CAN868" s="16"/>
      <c r="CAO868" s="16"/>
      <c r="CAP868" s="16"/>
      <c r="CAQ868" s="16"/>
      <c r="CAR868" s="16"/>
      <c r="CAS868" s="16"/>
      <c r="CAT868" s="16"/>
      <c r="CAU868" s="16"/>
      <c r="CAV868" s="16"/>
      <c r="CAW868" s="16"/>
      <c r="CAX868" s="16"/>
      <c r="CAY868" s="16"/>
      <c r="CAZ868" s="16"/>
      <c r="CBA868" s="16"/>
      <c r="CBB868" s="16"/>
      <c r="CBC868" s="16"/>
      <c r="CBD868" s="16"/>
      <c r="CBE868" s="16"/>
      <c r="CBF868" s="16"/>
      <c r="CBG868" s="16"/>
      <c r="CBH868" s="16"/>
      <c r="CBI868" s="16"/>
      <c r="CBJ868" s="16"/>
      <c r="CBK868" s="16"/>
      <c r="CBL868" s="16"/>
      <c r="CBM868" s="16"/>
      <c r="CBN868" s="16"/>
      <c r="CBO868" s="16"/>
      <c r="CBP868" s="16"/>
      <c r="CBQ868" s="16"/>
      <c r="CBR868" s="16"/>
      <c r="CBS868" s="16"/>
      <c r="CBT868" s="16"/>
      <c r="CBU868" s="16"/>
      <c r="CBV868" s="16"/>
      <c r="CBW868" s="16"/>
      <c r="CBX868" s="16"/>
      <c r="CBY868" s="16"/>
      <c r="CBZ868" s="16"/>
      <c r="CCA868" s="16"/>
      <c r="CCB868" s="16"/>
      <c r="CCC868" s="16"/>
      <c r="CCD868" s="16"/>
      <c r="CCE868" s="16"/>
      <c r="CCF868" s="16"/>
      <c r="CCG868" s="16"/>
      <c r="CCH868" s="16"/>
      <c r="CCI868" s="16"/>
      <c r="CCJ868" s="16"/>
      <c r="CCK868" s="16"/>
      <c r="CCL868" s="16"/>
      <c r="CCM868" s="16"/>
      <c r="CCN868" s="16"/>
      <c r="CCO868" s="16"/>
      <c r="CCP868" s="16"/>
      <c r="CCQ868" s="16"/>
      <c r="CCR868" s="16"/>
      <c r="CCS868" s="16"/>
      <c r="CCT868" s="16"/>
      <c r="CCU868" s="16"/>
      <c r="CCV868" s="16"/>
      <c r="CCW868" s="16"/>
      <c r="CCX868" s="16"/>
      <c r="CCY868" s="16"/>
      <c r="CCZ868" s="16"/>
      <c r="CDA868" s="16"/>
      <c r="CDB868" s="16"/>
      <c r="CDC868" s="16"/>
      <c r="CDD868" s="16"/>
      <c r="CDE868" s="16"/>
      <c r="CDF868" s="16"/>
      <c r="CDG868" s="16"/>
      <c r="CDH868" s="16"/>
      <c r="CDI868" s="16"/>
      <c r="CDJ868" s="16"/>
      <c r="CDK868" s="16"/>
      <c r="CDL868" s="16"/>
      <c r="CDM868" s="16"/>
      <c r="CDN868" s="16"/>
      <c r="CDO868" s="16"/>
      <c r="CDP868" s="16"/>
      <c r="CDQ868" s="16"/>
      <c r="CDR868" s="16"/>
      <c r="CDS868" s="16"/>
      <c r="CDT868" s="16"/>
      <c r="CDU868" s="16"/>
      <c r="CDV868" s="16"/>
      <c r="CDW868" s="16"/>
      <c r="CDX868" s="16"/>
      <c r="CDY868" s="16"/>
      <c r="CDZ868" s="16"/>
      <c r="CEA868" s="16"/>
      <c r="CEB868" s="16"/>
      <c r="CEC868" s="16"/>
      <c r="CED868" s="16"/>
      <c r="CEE868" s="16"/>
      <c r="CEF868" s="16"/>
      <c r="CEG868" s="16"/>
      <c r="CEH868" s="16"/>
      <c r="CEI868" s="16"/>
      <c r="CEJ868" s="16"/>
      <c r="CEK868" s="16"/>
      <c r="CEL868" s="16"/>
      <c r="CEM868" s="16"/>
      <c r="CEN868" s="16"/>
      <c r="CEO868" s="16"/>
      <c r="CEP868" s="16"/>
      <c r="CEQ868" s="16"/>
      <c r="CER868" s="16"/>
      <c r="CES868" s="16"/>
      <c r="CET868" s="16"/>
      <c r="CEU868" s="16"/>
      <c r="CEV868" s="16"/>
      <c r="CEW868" s="16"/>
      <c r="CEX868" s="16"/>
      <c r="CEY868" s="16"/>
      <c r="CEZ868" s="16"/>
      <c r="CFA868" s="16"/>
      <c r="CFB868" s="16"/>
      <c r="CFC868" s="16"/>
      <c r="CFD868" s="16"/>
      <c r="CFE868" s="16"/>
      <c r="CFF868" s="16"/>
      <c r="CFG868" s="16"/>
      <c r="CFH868" s="16"/>
      <c r="CFI868" s="16"/>
      <c r="CFJ868" s="16"/>
      <c r="CFK868" s="16"/>
      <c r="CFL868" s="16"/>
      <c r="CFM868" s="16"/>
      <c r="CFN868" s="16"/>
      <c r="CFO868" s="16"/>
      <c r="CFP868" s="16"/>
      <c r="CFQ868" s="16"/>
      <c r="CFR868" s="16"/>
      <c r="CFS868" s="16"/>
      <c r="CFT868" s="16"/>
      <c r="CFU868" s="16"/>
      <c r="CFV868" s="16"/>
      <c r="CFW868" s="16"/>
      <c r="CFX868" s="16"/>
      <c r="CFY868" s="16"/>
      <c r="CFZ868" s="16"/>
      <c r="CGA868" s="16"/>
      <c r="CGB868" s="16"/>
      <c r="CGC868" s="16"/>
      <c r="CGD868" s="16"/>
      <c r="CGE868" s="16"/>
      <c r="CGF868" s="16"/>
      <c r="CGG868" s="16"/>
      <c r="CGH868" s="16"/>
      <c r="CGI868" s="16"/>
      <c r="CGJ868" s="16"/>
      <c r="CGK868" s="16"/>
      <c r="CGL868" s="16"/>
      <c r="CGM868" s="16"/>
      <c r="CGN868" s="16"/>
      <c r="CGO868" s="16"/>
      <c r="CGP868" s="16"/>
      <c r="CGQ868" s="16"/>
      <c r="CGR868" s="16"/>
      <c r="CGS868" s="16"/>
      <c r="CGT868" s="16"/>
      <c r="CGU868" s="16"/>
      <c r="CGV868" s="16"/>
      <c r="CGW868" s="16"/>
      <c r="CGX868" s="16"/>
      <c r="CGY868" s="16"/>
      <c r="CGZ868" s="16"/>
      <c r="CHA868" s="16"/>
      <c r="CHB868" s="16"/>
      <c r="CHC868" s="16"/>
      <c r="CHD868" s="16"/>
      <c r="CHE868" s="16"/>
      <c r="CHF868" s="16"/>
      <c r="CHG868" s="16"/>
      <c r="CHH868" s="16"/>
      <c r="CHI868" s="16"/>
      <c r="CHJ868" s="16"/>
      <c r="CHK868" s="16"/>
      <c r="CHL868" s="16"/>
      <c r="CHM868" s="16"/>
      <c r="CHN868" s="16"/>
      <c r="CHO868" s="16"/>
      <c r="CHP868" s="16"/>
      <c r="CHQ868" s="16"/>
      <c r="CHR868" s="16"/>
      <c r="CHS868" s="16"/>
      <c r="CHT868" s="16"/>
      <c r="CHU868" s="16"/>
      <c r="CHV868" s="16"/>
      <c r="CHW868" s="16"/>
      <c r="CHX868" s="16"/>
      <c r="CHY868" s="16"/>
      <c r="CHZ868" s="16"/>
      <c r="CIA868" s="16"/>
      <c r="CIB868" s="16"/>
      <c r="CIC868" s="16"/>
      <c r="CID868" s="16"/>
      <c r="CIE868" s="16"/>
      <c r="CIF868" s="16"/>
      <c r="CIG868" s="16"/>
      <c r="CIH868" s="16"/>
      <c r="CII868" s="16"/>
      <c r="CIJ868" s="16"/>
      <c r="CIK868" s="16"/>
      <c r="CIL868" s="16"/>
      <c r="CIM868" s="16"/>
      <c r="CIN868" s="16"/>
      <c r="CIO868" s="16"/>
      <c r="CIP868" s="16"/>
      <c r="CIQ868" s="16"/>
      <c r="CIR868" s="16"/>
      <c r="CIS868" s="16"/>
      <c r="CIT868" s="16"/>
      <c r="CIU868" s="16"/>
      <c r="CIV868" s="16"/>
      <c r="CIW868" s="16"/>
      <c r="CIX868" s="16"/>
      <c r="CIY868" s="16"/>
      <c r="CIZ868" s="16"/>
      <c r="CJA868" s="16"/>
      <c r="CJB868" s="16"/>
      <c r="CJC868" s="16"/>
      <c r="CJD868" s="16"/>
      <c r="CJE868" s="16"/>
      <c r="CJF868" s="16"/>
      <c r="CJG868" s="16"/>
      <c r="CJH868" s="16"/>
      <c r="CJI868" s="16"/>
      <c r="CJJ868" s="16"/>
      <c r="CJK868" s="16"/>
      <c r="CJL868" s="16"/>
      <c r="CJM868" s="16"/>
      <c r="CJN868" s="16"/>
      <c r="CJO868" s="16"/>
      <c r="CJP868" s="16"/>
      <c r="CJQ868" s="16"/>
      <c r="CJR868" s="16"/>
      <c r="CJS868" s="16"/>
      <c r="CJT868" s="16"/>
      <c r="CJU868" s="16"/>
      <c r="CJV868" s="16"/>
      <c r="CJW868" s="16"/>
      <c r="CJX868" s="16"/>
      <c r="CJY868" s="16"/>
      <c r="CJZ868" s="16"/>
      <c r="CKA868" s="16"/>
      <c r="CKB868" s="16"/>
      <c r="CKC868" s="16"/>
      <c r="CKD868" s="16"/>
      <c r="CKE868" s="16"/>
      <c r="CKF868" s="16"/>
      <c r="CKG868" s="16"/>
      <c r="CKH868" s="16"/>
      <c r="CKI868" s="16"/>
      <c r="CKJ868" s="16"/>
      <c r="CKK868" s="16"/>
      <c r="CKL868" s="16"/>
      <c r="CKM868" s="16"/>
      <c r="CKN868" s="16"/>
      <c r="CKO868" s="16"/>
      <c r="CKP868" s="16"/>
      <c r="CKQ868" s="16"/>
      <c r="CKR868" s="16"/>
      <c r="CKS868" s="16"/>
      <c r="CKT868" s="16"/>
      <c r="CKU868" s="16"/>
      <c r="CKV868" s="16"/>
      <c r="CKW868" s="16"/>
      <c r="CKX868" s="16"/>
      <c r="CKY868" s="16"/>
      <c r="CKZ868" s="16"/>
      <c r="CLA868" s="16"/>
      <c r="CLB868" s="16"/>
      <c r="CLC868" s="16"/>
      <c r="CLD868" s="16"/>
      <c r="CLE868" s="16"/>
      <c r="CLF868" s="16"/>
      <c r="CLG868" s="16"/>
      <c r="CLH868" s="16"/>
      <c r="CLI868" s="16"/>
      <c r="CLJ868" s="16"/>
      <c r="CLK868" s="16"/>
      <c r="CLL868" s="16"/>
      <c r="CLM868" s="16"/>
      <c r="CLN868" s="16"/>
      <c r="CLO868" s="16"/>
      <c r="CLP868" s="16"/>
      <c r="CLQ868" s="16"/>
      <c r="CLR868" s="16"/>
      <c r="CLS868" s="16"/>
      <c r="CLT868" s="16"/>
      <c r="CLU868" s="16"/>
      <c r="CLV868" s="16"/>
      <c r="CLW868" s="16"/>
      <c r="CLX868" s="16"/>
      <c r="CLY868" s="16"/>
      <c r="CLZ868" s="16"/>
      <c r="CMA868" s="16"/>
      <c r="CMB868" s="16"/>
      <c r="CMC868" s="16"/>
      <c r="CMD868" s="16"/>
      <c r="CME868" s="16"/>
      <c r="CMF868" s="16"/>
      <c r="CMG868" s="16"/>
      <c r="CMH868" s="16"/>
      <c r="CMI868" s="16"/>
      <c r="CMJ868" s="16"/>
      <c r="CMK868" s="16"/>
      <c r="CML868" s="16"/>
      <c r="CMM868" s="16"/>
      <c r="CMN868" s="16"/>
      <c r="CMO868" s="16"/>
      <c r="CMP868" s="16"/>
      <c r="CMQ868" s="16"/>
      <c r="CMR868" s="16"/>
      <c r="CMS868" s="16"/>
      <c r="CMT868" s="16"/>
      <c r="CMU868" s="16"/>
      <c r="CMV868" s="16"/>
      <c r="CMW868" s="16"/>
      <c r="CMX868" s="16"/>
      <c r="CMY868" s="16"/>
      <c r="CMZ868" s="16"/>
      <c r="CNA868" s="16"/>
      <c r="CNB868" s="16"/>
      <c r="CNC868" s="16"/>
      <c r="CND868" s="16"/>
      <c r="CNE868" s="16"/>
      <c r="CNF868" s="16"/>
      <c r="CNG868" s="16"/>
      <c r="CNH868" s="16"/>
      <c r="CNI868" s="16"/>
      <c r="CNJ868" s="16"/>
      <c r="CNK868" s="16"/>
      <c r="CNL868" s="16"/>
      <c r="CNM868" s="16"/>
      <c r="CNN868" s="16"/>
      <c r="CNO868" s="16"/>
      <c r="CNP868" s="16"/>
      <c r="CNQ868" s="16"/>
      <c r="CNR868" s="16"/>
      <c r="CNS868" s="16"/>
      <c r="CNT868" s="16"/>
      <c r="CNU868" s="16"/>
      <c r="CNV868" s="16"/>
      <c r="CNW868" s="16"/>
      <c r="CNX868" s="16"/>
      <c r="CNY868" s="16"/>
      <c r="CNZ868" s="16"/>
      <c r="COA868" s="16"/>
      <c r="COB868" s="16"/>
      <c r="COC868" s="16"/>
      <c r="COD868" s="16"/>
      <c r="COE868" s="16"/>
      <c r="COF868" s="16"/>
      <c r="COG868" s="16"/>
      <c r="COH868" s="16"/>
      <c r="COI868" s="16"/>
      <c r="COJ868" s="16"/>
      <c r="COK868" s="16"/>
      <c r="COL868" s="16"/>
      <c r="COM868" s="16"/>
      <c r="CON868" s="16"/>
      <c r="COO868" s="16"/>
      <c r="COP868" s="16"/>
      <c r="COQ868" s="16"/>
      <c r="COR868" s="16"/>
      <c r="COS868" s="16"/>
      <c r="COT868" s="16"/>
      <c r="COU868" s="16"/>
      <c r="COV868" s="16"/>
      <c r="COW868" s="16"/>
      <c r="COX868" s="16"/>
      <c r="COY868" s="16"/>
      <c r="COZ868" s="16"/>
      <c r="CPA868" s="16"/>
      <c r="CPB868" s="16"/>
      <c r="CPC868" s="16"/>
      <c r="CPD868" s="16"/>
      <c r="CPE868" s="16"/>
      <c r="CPF868" s="16"/>
      <c r="CPG868" s="16"/>
      <c r="CPH868" s="16"/>
      <c r="CPI868" s="16"/>
      <c r="CPJ868" s="16"/>
      <c r="CPK868" s="16"/>
      <c r="CPL868" s="16"/>
      <c r="CPM868" s="16"/>
      <c r="CPN868" s="16"/>
      <c r="CPO868" s="16"/>
      <c r="CPP868" s="16"/>
      <c r="CPQ868" s="16"/>
      <c r="CPR868" s="16"/>
      <c r="CPS868" s="16"/>
      <c r="CPT868" s="16"/>
      <c r="CPU868" s="16"/>
      <c r="CPV868" s="16"/>
      <c r="CPW868" s="16"/>
      <c r="CPX868" s="16"/>
      <c r="CPY868" s="16"/>
      <c r="CPZ868" s="16"/>
      <c r="CQA868" s="16"/>
      <c r="CQB868" s="16"/>
      <c r="CQC868" s="16"/>
      <c r="CQD868" s="16"/>
      <c r="CQE868" s="16"/>
      <c r="CQF868" s="16"/>
      <c r="CQG868" s="16"/>
      <c r="CQH868" s="16"/>
      <c r="CQI868" s="16"/>
      <c r="CQJ868" s="16"/>
      <c r="CQK868" s="16"/>
      <c r="CQL868" s="16"/>
      <c r="CQM868" s="16"/>
      <c r="CQN868" s="16"/>
      <c r="CQO868" s="16"/>
      <c r="CQP868" s="16"/>
      <c r="CQQ868" s="16"/>
      <c r="CQR868" s="16"/>
      <c r="CQS868" s="16"/>
      <c r="CQT868" s="16"/>
      <c r="CQU868" s="16"/>
      <c r="CQV868" s="16"/>
      <c r="CQW868" s="16"/>
      <c r="CQX868" s="16"/>
      <c r="CQY868" s="16"/>
      <c r="CQZ868" s="16"/>
      <c r="CRA868" s="16"/>
      <c r="CRB868" s="16"/>
      <c r="CRC868" s="16"/>
      <c r="CRD868" s="16"/>
      <c r="CRE868" s="16"/>
      <c r="CRF868" s="16"/>
      <c r="CRG868" s="16"/>
      <c r="CRH868" s="16"/>
      <c r="CRI868" s="16"/>
      <c r="CRJ868" s="16"/>
      <c r="CRK868" s="16"/>
      <c r="CRL868" s="16"/>
      <c r="CRM868" s="16"/>
      <c r="CRN868" s="16"/>
      <c r="CRO868" s="16"/>
      <c r="CRP868" s="16"/>
      <c r="CRQ868" s="16"/>
      <c r="CRR868" s="16"/>
      <c r="CRS868" s="16"/>
      <c r="CRT868" s="16"/>
      <c r="CRU868" s="16"/>
      <c r="CRV868" s="16"/>
      <c r="CRW868" s="16"/>
      <c r="CRX868" s="16"/>
      <c r="CRY868" s="16"/>
      <c r="CRZ868" s="16"/>
      <c r="CSA868" s="16"/>
      <c r="CSB868" s="16"/>
      <c r="CSC868" s="16"/>
      <c r="CSD868" s="16"/>
      <c r="CSE868" s="16"/>
      <c r="CSF868" s="16"/>
      <c r="CSG868" s="16"/>
      <c r="CSH868" s="16"/>
      <c r="CSI868" s="16"/>
      <c r="CSJ868" s="16"/>
      <c r="CSK868" s="16"/>
      <c r="CSL868" s="16"/>
      <c r="CSM868" s="16"/>
      <c r="CSN868" s="16"/>
      <c r="CSO868" s="16"/>
      <c r="CSP868" s="16"/>
      <c r="CSQ868" s="16"/>
      <c r="CSR868" s="16"/>
      <c r="CSS868" s="16"/>
      <c r="CST868" s="16"/>
      <c r="CSU868" s="16"/>
      <c r="CSV868" s="16"/>
      <c r="CSW868" s="16"/>
      <c r="CSX868" s="16"/>
      <c r="CSY868" s="16"/>
      <c r="CSZ868" s="16"/>
      <c r="CTA868" s="16"/>
      <c r="CTB868" s="16"/>
      <c r="CTC868" s="16"/>
      <c r="CTD868" s="16"/>
      <c r="CTE868" s="16"/>
      <c r="CTF868" s="16"/>
      <c r="CTG868" s="16"/>
      <c r="CTH868" s="16"/>
      <c r="CTI868" s="16"/>
      <c r="CTJ868" s="16"/>
      <c r="CTK868" s="16"/>
      <c r="CTL868" s="16"/>
      <c r="CTM868" s="16"/>
      <c r="CTN868" s="16"/>
      <c r="CTO868" s="16"/>
      <c r="CTP868" s="16"/>
      <c r="CTQ868" s="16"/>
      <c r="CTR868" s="16"/>
      <c r="CTS868" s="16"/>
      <c r="CTT868" s="16"/>
      <c r="CTU868" s="16"/>
      <c r="CTV868" s="16"/>
      <c r="CTW868" s="16"/>
      <c r="CTX868" s="16"/>
      <c r="CTY868" s="16"/>
      <c r="CTZ868" s="16"/>
      <c r="CUA868" s="16"/>
      <c r="CUB868" s="16"/>
      <c r="CUC868" s="16"/>
      <c r="CUD868" s="16"/>
      <c r="CUE868" s="16"/>
      <c r="CUF868" s="16"/>
      <c r="CUG868" s="16"/>
      <c r="CUH868" s="16"/>
      <c r="CUI868" s="16"/>
      <c r="CUJ868" s="16"/>
      <c r="CUK868" s="16"/>
      <c r="CUL868" s="16"/>
      <c r="CUM868" s="16"/>
      <c r="CUN868" s="16"/>
      <c r="CUO868" s="16"/>
      <c r="CUP868" s="16"/>
      <c r="CUQ868" s="16"/>
      <c r="CUR868" s="16"/>
      <c r="CUS868" s="16"/>
      <c r="CUT868" s="16"/>
      <c r="CUU868" s="16"/>
      <c r="CUV868" s="16"/>
      <c r="CUW868" s="16"/>
      <c r="CUX868" s="16"/>
      <c r="CUY868" s="16"/>
      <c r="CUZ868" s="16"/>
      <c r="CVA868" s="16"/>
      <c r="CVB868" s="16"/>
      <c r="CVC868" s="16"/>
      <c r="CVD868" s="16"/>
      <c r="CVE868" s="16"/>
      <c r="CVF868" s="16"/>
      <c r="CVG868" s="16"/>
      <c r="CVH868" s="16"/>
      <c r="CVI868" s="16"/>
      <c r="CVJ868" s="16"/>
      <c r="CVK868" s="16"/>
      <c r="CVL868" s="16"/>
      <c r="CVM868" s="16"/>
      <c r="CVN868" s="16"/>
      <c r="CVO868" s="16"/>
      <c r="CVP868" s="16"/>
      <c r="CVQ868" s="16"/>
      <c r="CVR868" s="16"/>
      <c r="CVS868" s="16"/>
      <c r="CVT868" s="16"/>
      <c r="CVU868" s="16"/>
      <c r="CVV868" s="16"/>
      <c r="CVW868" s="16"/>
      <c r="CVX868" s="16"/>
      <c r="CVY868" s="16"/>
      <c r="CVZ868" s="16"/>
      <c r="CWA868" s="16"/>
      <c r="CWB868" s="16"/>
      <c r="CWC868" s="16"/>
      <c r="CWD868" s="16"/>
      <c r="CWE868" s="16"/>
      <c r="CWF868" s="16"/>
      <c r="CWG868" s="16"/>
      <c r="CWH868" s="16"/>
      <c r="CWI868" s="16"/>
      <c r="CWJ868" s="16"/>
      <c r="CWK868" s="16"/>
      <c r="CWL868" s="16"/>
      <c r="CWM868" s="16"/>
      <c r="CWN868" s="16"/>
      <c r="CWO868" s="16"/>
      <c r="CWP868" s="16"/>
      <c r="CWQ868" s="16"/>
      <c r="CWR868" s="16"/>
      <c r="CWS868" s="16"/>
      <c r="CWT868" s="16"/>
      <c r="CWU868" s="16"/>
      <c r="CWV868" s="16"/>
      <c r="CWW868" s="16"/>
      <c r="CWX868" s="16"/>
      <c r="CWY868" s="16"/>
      <c r="CWZ868" s="16"/>
      <c r="CXA868" s="16"/>
      <c r="CXB868" s="16"/>
      <c r="CXC868" s="16"/>
      <c r="CXD868" s="16"/>
      <c r="CXE868" s="16"/>
      <c r="CXF868" s="16"/>
      <c r="CXG868" s="16"/>
      <c r="CXH868" s="16"/>
      <c r="CXI868" s="16"/>
      <c r="CXJ868" s="16"/>
      <c r="CXK868" s="16"/>
      <c r="CXL868" s="16"/>
      <c r="CXM868" s="16"/>
      <c r="CXN868" s="16"/>
      <c r="CXO868" s="16"/>
      <c r="CXP868" s="16"/>
      <c r="CXQ868" s="16"/>
      <c r="CXR868" s="16"/>
      <c r="CXS868" s="16"/>
      <c r="CXT868" s="16"/>
      <c r="CXU868" s="16"/>
      <c r="CXV868" s="16"/>
      <c r="CXW868" s="16"/>
      <c r="CXX868" s="16"/>
      <c r="CXY868" s="16"/>
      <c r="CXZ868" s="16"/>
      <c r="CYA868" s="16"/>
      <c r="CYB868" s="16"/>
      <c r="CYC868" s="16"/>
      <c r="CYD868" s="16"/>
      <c r="CYE868" s="16"/>
      <c r="CYF868" s="16"/>
      <c r="CYG868" s="16"/>
      <c r="CYH868" s="16"/>
      <c r="CYI868" s="16"/>
      <c r="CYJ868" s="16"/>
      <c r="CYK868" s="16"/>
      <c r="CYL868" s="16"/>
      <c r="CYM868" s="16"/>
      <c r="CYN868" s="16"/>
      <c r="CYO868" s="16"/>
      <c r="CYP868" s="16"/>
      <c r="CYQ868" s="16"/>
      <c r="CYR868" s="16"/>
      <c r="CYS868" s="16"/>
      <c r="CYT868" s="16"/>
      <c r="CYU868" s="16"/>
      <c r="CYV868" s="16"/>
      <c r="CYW868" s="16"/>
      <c r="CYX868" s="16"/>
      <c r="CYY868" s="16"/>
      <c r="CYZ868" s="16"/>
      <c r="CZA868" s="16"/>
      <c r="CZB868" s="16"/>
      <c r="CZC868" s="16"/>
      <c r="CZD868" s="16"/>
      <c r="CZE868" s="16"/>
      <c r="CZF868" s="16"/>
      <c r="CZG868" s="16"/>
      <c r="CZH868" s="16"/>
      <c r="CZI868" s="16"/>
      <c r="CZJ868" s="16"/>
      <c r="CZK868" s="16"/>
      <c r="CZL868" s="16"/>
      <c r="CZM868" s="16"/>
      <c r="CZN868" s="16"/>
      <c r="CZO868" s="16"/>
      <c r="CZP868" s="16"/>
      <c r="CZQ868" s="16"/>
      <c r="CZR868" s="16"/>
      <c r="CZS868" s="16"/>
      <c r="CZT868" s="16"/>
      <c r="CZU868" s="16"/>
      <c r="CZV868" s="16"/>
      <c r="CZW868" s="16"/>
      <c r="CZX868" s="16"/>
      <c r="CZY868" s="16"/>
      <c r="CZZ868" s="16"/>
      <c r="DAA868" s="16"/>
      <c r="DAB868" s="16"/>
      <c r="DAC868" s="16"/>
      <c r="DAD868" s="16"/>
      <c r="DAE868" s="16"/>
      <c r="DAF868" s="16"/>
      <c r="DAG868" s="16"/>
      <c r="DAH868" s="16"/>
      <c r="DAI868" s="16"/>
      <c r="DAJ868" s="16"/>
      <c r="DAK868" s="16"/>
      <c r="DAL868" s="16"/>
      <c r="DAM868" s="16"/>
      <c r="DAN868" s="16"/>
      <c r="DAO868" s="16"/>
      <c r="DAP868" s="16"/>
      <c r="DAQ868" s="16"/>
      <c r="DAR868" s="16"/>
      <c r="DAS868" s="16"/>
      <c r="DAT868" s="16"/>
      <c r="DAU868" s="16"/>
      <c r="DAV868" s="16"/>
      <c r="DAW868" s="16"/>
      <c r="DAX868" s="16"/>
      <c r="DAY868" s="16"/>
      <c r="DAZ868" s="16"/>
      <c r="DBA868" s="16"/>
      <c r="DBB868" s="16"/>
      <c r="DBC868" s="16"/>
      <c r="DBD868" s="16"/>
      <c r="DBE868" s="16"/>
      <c r="DBF868" s="16"/>
      <c r="DBG868" s="16"/>
      <c r="DBH868" s="16"/>
      <c r="DBI868" s="16"/>
      <c r="DBJ868" s="16"/>
      <c r="DBK868" s="16"/>
      <c r="DBL868" s="16"/>
      <c r="DBM868" s="16"/>
      <c r="DBN868" s="16"/>
      <c r="DBO868" s="16"/>
      <c r="DBP868" s="16"/>
      <c r="DBQ868" s="16"/>
      <c r="DBR868" s="16"/>
      <c r="DBS868" s="16"/>
      <c r="DBT868" s="16"/>
      <c r="DBU868" s="16"/>
      <c r="DBV868" s="16"/>
      <c r="DBW868" s="16"/>
      <c r="DBX868" s="16"/>
      <c r="DBY868" s="16"/>
      <c r="DBZ868" s="16"/>
      <c r="DCA868" s="16"/>
      <c r="DCB868" s="16"/>
      <c r="DCC868" s="16"/>
      <c r="DCD868" s="16"/>
      <c r="DCE868" s="16"/>
      <c r="DCF868" s="16"/>
      <c r="DCG868" s="16"/>
      <c r="DCH868" s="16"/>
      <c r="DCI868" s="16"/>
      <c r="DCJ868" s="16"/>
      <c r="DCK868" s="16"/>
      <c r="DCL868" s="16"/>
      <c r="DCM868" s="16"/>
      <c r="DCN868" s="16"/>
      <c r="DCO868" s="16"/>
      <c r="DCP868" s="16"/>
      <c r="DCQ868" s="16"/>
      <c r="DCR868" s="16"/>
      <c r="DCS868" s="16"/>
      <c r="DCT868" s="16"/>
      <c r="DCU868" s="16"/>
      <c r="DCV868" s="16"/>
      <c r="DCW868" s="16"/>
      <c r="DCX868" s="16"/>
      <c r="DCY868" s="16"/>
      <c r="DCZ868" s="16"/>
      <c r="DDA868" s="16"/>
      <c r="DDB868" s="16"/>
      <c r="DDC868" s="16"/>
      <c r="DDD868" s="16"/>
      <c r="DDE868" s="16"/>
      <c r="DDF868" s="16"/>
      <c r="DDG868" s="16"/>
      <c r="DDH868" s="16"/>
      <c r="DDI868" s="16"/>
      <c r="DDJ868" s="16"/>
      <c r="DDK868" s="16"/>
      <c r="DDL868" s="16"/>
      <c r="DDM868" s="16"/>
      <c r="DDN868" s="16"/>
      <c r="DDO868" s="16"/>
      <c r="DDP868" s="16"/>
      <c r="DDQ868" s="16"/>
      <c r="DDR868" s="16"/>
      <c r="DDS868" s="16"/>
      <c r="DDT868" s="16"/>
      <c r="DDU868" s="16"/>
      <c r="DDV868" s="16"/>
      <c r="DDW868" s="16"/>
      <c r="DDX868" s="16"/>
      <c r="DDY868" s="16"/>
      <c r="DDZ868" s="16"/>
      <c r="DEA868" s="16"/>
      <c r="DEB868" s="16"/>
      <c r="DEC868" s="16"/>
      <c r="DED868" s="16"/>
      <c r="DEE868" s="16"/>
      <c r="DEF868" s="16"/>
      <c r="DEG868" s="16"/>
      <c r="DEH868" s="16"/>
      <c r="DEI868" s="16"/>
      <c r="DEJ868" s="16"/>
      <c r="DEK868" s="16"/>
      <c r="DEL868" s="16"/>
      <c r="DEM868" s="16"/>
      <c r="DEN868" s="16"/>
      <c r="DEO868" s="16"/>
      <c r="DEP868" s="16"/>
      <c r="DEQ868" s="16"/>
      <c r="DER868" s="16"/>
      <c r="DES868" s="16"/>
      <c r="DET868" s="16"/>
      <c r="DEU868" s="16"/>
      <c r="DEV868" s="16"/>
      <c r="DEW868" s="16"/>
      <c r="DEX868" s="16"/>
      <c r="DEY868" s="16"/>
      <c r="DEZ868" s="16"/>
      <c r="DFA868" s="16"/>
      <c r="DFB868" s="16"/>
      <c r="DFC868" s="16"/>
      <c r="DFD868" s="16"/>
      <c r="DFE868" s="16"/>
      <c r="DFF868" s="16"/>
      <c r="DFG868" s="16"/>
      <c r="DFH868" s="16"/>
      <c r="DFI868" s="16"/>
      <c r="DFJ868" s="16"/>
      <c r="DFK868" s="16"/>
      <c r="DFL868" s="16"/>
      <c r="DFM868" s="16"/>
      <c r="DFN868" s="16"/>
      <c r="DFO868" s="16"/>
      <c r="DFP868" s="16"/>
      <c r="DFQ868" s="16"/>
      <c r="DFR868" s="16"/>
      <c r="DFS868" s="16"/>
      <c r="DFT868" s="16"/>
      <c r="DFU868" s="16"/>
      <c r="DFV868" s="16"/>
      <c r="DFW868" s="16"/>
      <c r="DFX868" s="16"/>
      <c r="DFY868" s="16"/>
      <c r="DFZ868" s="16"/>
      <c r="DGA868" s="16"/>
      <c r="DGB868" s="16"/>
      <c r="DGC868" s="16"/>
      <c r="DGD868" s="16"/>
      <c r="DGE868" s="16"/>
      <c r="DGF868" s="16"/>
      <c r="DGG868" s="16"/>
      <c r="DGH868" s="16"/>
      <c r="DGI868" s="16"/>
      <c r="DGJ868" s="16"/>
      <c r="DGK868" s="16"/>
      <c r="DGL868" s="16"/>
      <c r="DGM868" s="16"/>
      <c r="DGN868" s="16"/>
      <c r="DGO868" s="16"/>
      <c r="DGP868" s="16"/>
      <c r="DGQ868" s="16"/>
      <c r="DGR868" s="16"/>
      <c r="DGS868" s="16"/>
      <c r="DGT868" s="16"/>
      <c r="DGU868" s="16"/>
      <c r="DGV868" s="16"/>
      <c r="DGW868" s="16"/>
      <c r="DGX868" s="16"/>
      <c r="DGY868" s="16"/>
      <c r="DGZ868" s="16"/>
      <c r="DHA868" s="16"/>
      <c r="DHB868" s="16"/>
      <c r="DHC868" s="16"/>
      <c r="DHD868" s="16"/>
      <c r="DHE868" s="16"/>
      <c r="DHF868" s="16"/>
      <c r="DHG868" s="16"/>
      <c r="DHH868" s="16"/>
      <c r="DHI868" s="16"/>
      <c r="DHJ868" s="16"/>
      <c r="DHK868" s="16"/>
      <c r="DHL868" s="16"/>
      <c r="DHM868" s="16"/>
      <c r="DHN868" s="16"/>
      <c r="DHO868" s="16"/>
      <c r="DHP868" s="16"/>
      <c r="DHQ868" s="16"/>
      <c r="DHR868" s="16"/>
      <c r="DHS868" s="16"/>
      <c r="DHT868" s="16"/>
      <c r="DHU868" s="16"/>
      <c r="DHV868" s="16"/>
      <c r="DHW868" s="16"/>
      <c r="DHX868" s="16"/>
      <c r="DHY868" s="16"/>
      <c r="DHZ868" s="16"/>
      <c r="DIA868" s="16"/>
      <c r="DIB868" s="16"/>
      <c r="DIC868" s="16"/>
      <c r="DID868" s="16"/>
      <c r="DIE868" s="16"/>
      <c r="DIF868" s="16"/>
      <c r="DIG868" s="16"/>
      <c r="DIH868" s="16"/>
      <c r="DII868" s="16"/>
      <c r="DIJ868" s="16"/>
      <c r="DIK868" s="16"/>
      <c r="DIL868" s="16"/>
      <c r="DIM868" s="16"/>
      <c r="DIN868" s="16"/>
      <c r="DIO868" s="16"/>
      <c r="DIP868" s="16"/>
      <c r="DIQ868" s="16"/>
      <c r="DIR868" s="16"/>
      <c r="DIS868" s="16"/>
      <c r="DIT868" s="16"/>
      <c r="DIU868" s="16"/>
      <c r="DIV868" s="16"/>
      <c r="DIW868" s="16"/>
      <c r="DIX868" s="16"/>
      <c r="DIY868" s="16"/>
      <c r="DIZ868" s="16"/>
      <c r="DJA868" s="16"/>
      <c r="DJB868" s="16"/>
      <c r="DJC868" s="16"/>
      <c r="DJD868" s="16"/>
      <c r="DJE868" s="16"/>
      <c r="DJF868" s="16"/>
      <c r="DJG868" s="16"/>
      <c r="DJH868" s="16"/>
      <c r="DJI868" s="16"/>
      <c r="DJJ868" s="16"/>
      <c r="DJK868" s="16"/>
      <c r="DJL868" s="16"/>
      <c r="DJM868" s="16"/>
      <c r="DJN868" s="16"/>
      <c r="DJO868" s="16"/>
      <c r="DJP868" s="16"/>
      <c r="DJQ868" s="16"/>
      <c r="DJR868" s="16"/>
      <c r="DJS868" s="16"/>
      <c r="DJT868" s="16"/>
      <c r="DJU868" s="16"/>
      <c r="DJV868" s="16"/>
      <c r="DJW868" s="16"/>
      <c r="DJX868" s="16"/>
      <c r="DJY868" s="16"/>
      <c r="DJZ868" s="16"/>
      <c r="DKA868" s="16"/>
      <c r="DKB868" s="16"/>
      <c r="DKC868" s="16"/>
      <c r="DKD868" s="16"/>
      <c r="DKE868" s="16"/>
      <c r="DKF868" s="16"/>
      <c r="DKG868" s="16"/>
      <c r="DKH868" s="16"/>
      <c r="DKI868" s="16"/>
      <c r="DKJ868" s="16"/>
      <c r="DKK868" s="16"/>
      <c r="DKL868" s="16"/>
      <c r="DKM868" s="16"/>
      <c r="DKN868" s="16"/>
      <c r="DKO868" s="16"/>
      <c r="DKP868" s="16"/>
      <c r="DKQ868" s="16"/>
      <c r="DKR868" s="16"/>
      <c r="DKS868" s="16"/>
      <c r="DKT868" s="16"/>
      <c r="DKU868" s="16"/>
      <c r="DKV868" s="16"/>
      <c r="DKW868" s="16"/>
      <c r="DKX868" s="16"/>
      <c r="DKY868" s="16"/>
      <c r="DKZ868" s="16"/>
      <c r="DLA868" s="16"/>
      <c r="DLB868" s="16"/>
      <c r="DLC868" s="16"/>
      <c r="DLD868" s="16"/>
      <c r="DLE868" s="16"/>
      <c r="DLF868" s="16"/>
      <c r="DLG868" s="16"/>
      <c r="DLH868" s="16"/>
      <c r="DLI868" s="16"/>
      <c r="DLJ868" s="16"/>
      <c r="DLK868" s="16"/>
      <c r="DLL868" s="16"/>
      <c r="DLM868" s="16"/>
      <c r="DLN868" s="16"/>
      <c r="DLO868" s="16"/>
      <c r="DLP868" s="16"/>
      <c r="DLQ868" s="16"/>
      <c r="DLR868" s="16"/>
      <c r="DLS868" s="16"/>
      <c r="DLT868" s="16"/>
      <c r="DLU868" s="16"/>
      <c r="DLV868" s="16"/>
      <c r="DLW868" s="16"/>
      <c r="DLX868" s="16"/>
      <c r="DLY868" s="16"/>
      <c r="DLZ868" s="16"/>
      <c r="DMA868" s="16"/>
      <c r="DMB868" s="16"/>
      <c r="DMC868" s="16"/>
      <c r="DMD868" s="16"/>
      <c r="DME868" s="16"/>
      <c r="DMF868" s="16"/>
      <c r="DMG868" s="16"/>
      <c r="DMH868" s="16"/>
      <c r="DMI868" s="16"/>
      <c r="DMJ868" s="16"/>
      <c r="DMK868" s="16"/>
      <c r="DML868" s="16"/>
      <c r="DMM868" s="16"/>
      <c r="DMN868" s="16"/>
      <c r="DMO868" s="16"/>
      <c r="DMP868" s="16"/>
      <c r="DMQ868" s="16"/>
      <c r="DMR868" s="16"/>
      <c r="DMS868" s="16"/>
      <c r="DMT868" s="16"/>
      <c r="DMU868" s="16"/>
      <c r="DMV868" s="16"/>
      <c r="DMW868" s="16"/>
      <c r="DMX868" s="16"/>
      <c r="DMY868" s="16"/>
      <c r="DMZ868" s="16"/>
      <c r="DNA868" s="16"/>
      <c r="DNB868" s="16"/>
      <c r="DNC868" s="16"/>
      <c r="DND868" s="16"/>
      <c r="DNE868" s="16"/>
      <c r="DNF868" s="16"/>
      <c r="DNG868" s="16"/>
      <c r="DNH868" s="16"/>
      <c r="DNI868" s="16"/>
      <c r="DNJ868" s="16"/>
      <c r="DNK868" s="16"/>
      <c r="DNL868" s="16"/>
      <c r="DNM868" s="16"/>
      <c r="DNN868" s="16"/>
      <c r="DNO868" s="16"/>
      <c r="DNP868" s="16"/>
      <c r="DNQ868" s="16"/>
      <c r="DNR868" s="16"/>
      <c r="DNS868" s="16"/>
      <c r="DNT868" s="16"/>
      <c r="DNU868" s="16"/>
      <c r="DNV868" s="16"/>
      <c r="DNW868" s="16"/>
      <c r="DNX868" s="16"/>
      <c r="DNY868" s="16"/>
      <c r="DNZ868" s="16"/>
      <c r="DOA868" s="16"/>
      <c r="DOB868" s="16"/>
      <c r="DOC868" s="16"/>
      <c r="DOD868" s="16"/>
      <c r="DOE868" s="16"/>
      <c r="DOF868" s="16"/>
      <c r="DOG868" s="16"/>
      <c r="DOH868" s="16"/>
      <c r="DOI868" s="16"/>
      <c r="DOJ868" s="16"/>
      <c r="DOK868" s="16"/>
      <c r="DOL868" s="16"/>
      <c r="DOM868" s="16"/>
      <c r="DON868" s="16"/>
      <c r="DOO868" s="16"/>
      <c r="DOP868" s="16"/>
      <c r="DOQ868" s="16"/>
      <c r="DOR868" s="16"/>
      <c r="DOS868" s="16"/>
      <c r="DOT868" s="16"/>
      <c r="DOU868" s="16"/>
      <c r="DOV868" s="16"/>
      <c r="DOW868" s="16"/>
      <c r="DOX868" s="16"/>
      <c r="DOY868" s="16"/>
      <c r="DOZ868" s="16"/>
      <c r="DPA868" s="16"/>
      <c r="DPB868" s="16"/>
      <c r="DPC868" s="16"/>
      <c r="DPD868" s="16"/>
      <c r="DPE868" s="16"/>
      <c r="DPF868" s="16"/>
      <c r="DPG868" s="16"/>
      <c r="DPH868" s="16"/>
      <c r="DPI868" s="16"/>
      <c r="DPJ868" s="16"/>
      <c r="DPK868" s="16"/>
      <c r="DPL868" s="16"/>
      <c r="DPM868" s="16"/>
      <c r="DPN868" s="16"/>
      <c r="DPO868" s="16"/>
      <c r="DPP868" s="16"/>
      <c r="DPQ868" s="16"/>
      <c r="DPR868" s="16"/>
      <c r="DPS868" s="16"/>
      <c r="DPT868" s="16"/>
      <c r="DPU868" s="16"/>
      <c r="DPV868" s="16"/>
      <c r="DPW868" s="16"/>
      <c r="DPX868" s="16"/>
      <c r="DPY868" s="16"/>
      <c r="DPZ868" s="16"/>
      <c r="DQA868" s="16"/>
      <c r="DQB868" s="16"/>
      <c r="DQC868" s="16"/>
      <c r="DQD868" s="16"/>
      <c r="DQE868" s="16"/>
      <c r="DQF868" s="16"/>
      <c r="DQG868" s="16"/>
      <c r="DQH868" s="16"/>
      <c r="DQI868" s="16"/>
      <c r="DQJ868" s="16"/>
      <c r="DQK868" s="16"/>
      <c r="DQL868" s="16"/>
      <c r="DQM868" s="16"/>
      <c r="DQN868" s="16"/>
      <c r="DQO868" s="16"/>
      <c r="DQP868" s="16"/>
      <c r="DQQ868" s="16"/>
      <c r="DQR868" s="16"/>
      <c r="DQS868" s="16"/>
      <c r="DQT868" s="16"/>
      <c r="DQU868" s="16"/>
      <c r="DQV868" s="16"/>
      <c r="DQW868" s="16"/>
      <c r="DQX868" s="16"/>
      <c r="DQY868" s="16"/>
      <c r="DQZ868" s="16"/>
      <c r="DRA868" s="16"/>
      <c r="DRB868" s="16"/>
      <c r="DRC868" s="16"/>
      <c r="DRD868" s="16"/>
      <c r="DRE868" s="16"/>
      <c r="DRF868" s="16"/>
      <c r="DRG868" s="16"/>
      <c r="DRH868" s="16"/>
      <c r="DRI868" s="16"/>
      <c r="DRJ868" s="16"/>
      <c r="DRK868" s="16"/>
      <c r="DRL868" s="16"/>
      <c r="DRM868" s="16"/>
      <c r="DRN868" s="16"/>
      <c r="DRO868" s="16"/>
      <c r="DRP868" s="16"/>
      <c r="DRQ868" s="16"/>
      <c r="DRR868" s="16"/>
      <c r="DRS868" s="16"/>
      <c r="DRT868" s="16"/>
      <c r="DRU868" s="16"/>
      <c r="DRV868" s="16"/>
      <c r="DRW868" s="16"/>
      <c r="DRX868" s="16"/>
      <c r="DRY868" s="16"/>
      <c r="DRZ868" s="16"/>
      <c r="DSA868" s="16"/>
      <c r="DSB868" s="16"/>
      <c r="DSC868" s="16"/>
      <c r="DSD868" s="16"/>
      <c r="DSE868" s="16"/>
      <c r="DSF868" s="16"/>
      <c r="DSG868" s="16"/>
      <c r="DSH868" s="16"/>
      <c r="DSI868" s="16"/>
      <c r="DSJ868" s="16"/>
      <c r="DSK868" s="16"/>
      <c r="DSL868" s="16"/>
      <c r="DSM868" s="16"/>
      <c r="DSN868" s="16"/>
      <c r="DSO868" s="16"/>
      <c r="DSP868" s="16"/>
      <c r="DSQ868" s="16"/>
      <c r="DSR868" s="16"/>
      <c r="DSS868" s="16"/>
      <c r="DST868" s="16"/>
      <c r="DSU868" s="16"/>
      <c r="DSV868" s="16"/>
      <c r="DSW868" s="16"/>
      <c r="DSX868" s="16"/>
      <c r="DSY868" s="16"/>
      <c r="DSZ868" s="16"/>
      <c r="DTA868" s="16"/>
      <c r="DTB868" s="16"/>
      <c r="DTC868" s="16"/>
      <c r="DTD868" s="16"/>
      <c r="DTE868" s="16"/>
      <c r="DTF868" s="16"/>
      <c r="DTG868" s="16"/>
      <c r="DTH868" s="16"/>
      <c r="DTI868" s="16"/>
      <c r="DTJ868" s="16"/>
      <c r="DTK868" s="16"/>
      <c r="DTL868" s="16"/>
      <c r="DTM868" s="16"/>
      <c r="DTN868" s="16"/>
      <c r="DTO868" s="16"/>
      <c r="DTP868" s="16"/>
      <c r="DTQ868" s="16"/>
      <c r="DTR868" s="16"/>
      <c r="DTS868" s="16"/>
      <c r="DTT868" s="16"/>
      <c r="DTU868" s="16"/>
      <c r="DTV868" s="16"/>
      <c r="DTW868" s="16"/>
      <c r="DTX868" s="16"/>
      <c r="DTY868" s="16"/>
      <c r="DTZ868" s="16"/>
      <c r="DUA868" s="16"/>
      <c r="DUB868" s="16"/>
      <c r="DUC868" s="16"/>
      <c r="DUD868" s="16"/>
      <c r="DUE868" s="16"/>
      <c r="DUF868" s="16"/>
      <c r="DUG868" s="16"/>
      <c r="DUH868" s="16"/>
      <c r="DUI868" s="16"/>
      <c r="DUJ868" s="16"/>
      <c r="DUK868" s="16"/>
      <c r="DUL868" s="16"/>
      <c r="DUM868" s="16"/>
      <c r="DUN868" s="16"/>
      <c r="DUO868" s="16"/>
      <c r="DUP868" s="16"/>
      <c r="DUQ868" s="16"/>
      <c r="DUR868" s="16"/>
      <c r="DUS868" s="16"/>
      <c r="DUT868" s="16"/>
      <c r="DUU868" s="16"/>
      <c r="DUV868" s="16"/>
      <c r="DUW868" s="16"/>
      <c r="DUX868" s="16"/>
      <c r="DUY868" s="16"/>
      <c r="DUZ868" s="16"/>
      <c r="DVA868" s="16"/>
      <c r="DVB868" s="16"/>
      <c r="DVC868" s="16"/>
      <c r="DVD868" s="16"/>
      <c r="DVE868" s="16"/>
      <c r="DVF868" s="16"/>
      <c r="DVG868" s="16"/>
      <c r="DVH868" s="16"/>
      <c r="DVI868" s="16"/>
      <c r="DVJ868" s="16"/>
      <c r="DVK868" s="16"/>
      <c r="DVL868" s="16"/>
      <c r="DVM868" s="16"/>
      <c r="DVN868" s="16"/>
      <c r="DVO868" s="16"/>
      <c r="DVP868" s="16"/>
      <c r="DVQ868" s="16"/>
      <c r="DVR868" s="16"/>
      <c r="DVS868" s="16"/>
      <c r="DVT868" s="16"/>
      <c r="DVU868" s="16"/>
      <c r="DVV868" s="16"/>
      <c r="DVW868" s="16"/>
      <c r="DVX868" s="16"/>
      <c r="DVY868" s="16"/>
      <c r="DVZ868" s="16"/>
      <c r="DWA868" s="16"/>
      <c r="DWB868" s="16"/>
      <c r="DWC868" s="16"/>
      <c r="DWD868" s="16"/>
      <c r="DWE868" s="16"/>
      <c r="DWF868" s="16"/>
      <c r="DWG868" s="16"/>
      <c r="DWH868" s="16"/>
      <c r="DWI868" s="16"/>
      <c r="DWJ868" s="16"/>
      <c r="DWK868" s="16"/>
      <c r="DWL868" s="16"/>
      <c r="DWM868" s="16"/>
      <c r="DWN868" s="16"/>
      <c r="DWO868" s="16"/>
      <c r="DWP868" s="16"/>
      <c r="DWQ868" s="16"/>
      <c r="DWR868" s="16"/>
      <c r="DWS868" s="16"/>
      <c r="DWT868" s="16"/>
      <c r="DWU868" s="16"/>
      <c r="DWV868" s="16"/>
      <c r="DWW868" s="16"/>
      <c r="DWX868" s="16"/>
      <c r="DWY868" s="16"/>
      <c r="DWZ868" s="16"/>
      <c r="DXA868" s="16"/>
      <c r="DXB868" s="16"/>
      <c r="DXC868" s="16"/>
      <c r="DXD868" s="16"/>
      <c r="DXE868" s="16"/>
      <c r="DXF868" s="16"/>
      <c r="DXG868" s="16"/>
      <c r="DXH868" s="16"/>
      <c r="DXI868" s="16"/>
      <c r="DXJ868" s="16"/>
      <c r="DXK868" s="16"/>
      <c r="DXL868" s="16"/>
      <c r="DXM868" s="16"/>
      <c r="DXN868" s="16"/>
      <c r="DXO868" s="16"/>
      <c r="DXP868" s="16"/>
      <c r="DXQ868" s="16"/>
      <c r="DXR868" s="16"/>
      <c r="DXS868" s="16"/>
      <c r="DXT868" s="16"/>
      <c r="DXU868" s="16"/>
      <c r="DXV868" s="16"/>
      <c r="DXW868" s="16"/>
      <c r="DXX868" s="16"/>
      <c r="DXY868" s="16"/>
      <c r="DXZ868" s="16"/>
      <c r="DYA868" s="16"/>
      <c r="DYB868" s="16"/>
      <c r="DYC868" s="16"/>
      <c r="DYD868" s="16"/>
      <c r="DYE868" s="16"/>
      <c r="DYF868" s="16"/>
      <c r="DYG868" s="16"/>
      <c r="DYH868" s="16"/>
      <c r="DYI868" s="16"/>
      <c r="DYJ868" s="16"/>
      <c r="DYK868" s="16"/>
      <c r="DYL868" s="16"/>
      <c r="DYM868" s="16"/>
      <c r="DYN868" s="16"/>
      <c r="DYO868" s="16"/>
      <c r="DYP868" s="16"/>
      <c r="DYQ868" s="16"/>
      <c r="DYR868" s="16"/>
      <c r="DYS868" s="16"/>
      <c r="DYT868" s="16"/>
      <c r="DYU868" s="16"/>
      <c r="DYV868" s="16"/>
      <c r="DYW868" s="16"/>
      <c r="DYX868" s="16"/>
      <c r="DYY868" s="16"/>
      <c r="DYZ868" s="16"/>
      <c r="DZA868" s="16"/>
      <c r="DZB868" s="16"/>
      <c r="DZC868" s="16"/>
      <c r="DZD868" s="16"/>
      <c r="DZE868" s="16"/>
      <c r="DZF868" s="16"/>
      <c r="DZG868" s="16"/>
      <c r="DZH868" s="16"/>
      <c r="DZI868" s="16"/>
      <c r="DZJ868" s="16"/>
      <c r="DZK868" s="16"/>
      <c r="DZL868" s="16"/>
      <c r="DZM868" s="16"/>
      <c r="DZN868" s="16"/>
      <c r="DZO868" s="16"/>
      <c r="DZP868" s="16"/>
      <c r="DZQ868" s="16"/>
      <c r="DZR868" s="16"/>
      <c r="DZS868" s="16"/>
      <c r="DZT868" s="16"/>
      <c r="DZU868" s="16"/>
      <c r="DZV868" s="16"/>
      <c r="DZW868" s="16"/>
      <c r="DZX868" s="16"/>
      <c r="DZY868" s="16"/>
      <c r="DZZ868" s="16"/>
      <c r="EAA868" s="16"/>
      <c r="EAB868" s="16"/>
      <c r="EAC868" s="16"/>
      <c r="EAD868" s="16"/>
      <c r="EAE868" s="16"/>
      <c r="EAF868" s="16"/>
      <c r="EAG868" s="16"/>
      <c r="EAH868" s="16"/>
      <c r="EAI868" s="16"/>
      <c r="EAJ868" s="16"/>
      <c r="EAK868" s="16"/>
      <c r="EAL868" s="16"/>
      <c r="EAM868" s="16"/>
      <c r="EAN868" s="16"/>
      <c r="EAO868" s="16"/>
      <c r="EAP868" s="16"/>
      <c r="EAQ868" s="16"/>
      <c r="EAR868" s="16"/>
      <c r="EAS868" s="16"/>
      <c r="EAT868" s="16"/>
      <c r="EAU868" s="16"/>
      <c r="EAV868" s="16"/>
      <c r="EAW868" s="16"/>
      <c r="EAX868" s="16"/>
      <c r="EAY868" s="16"/>
      <c r="EAZ868" s="16"/>
      <c r="EBA868" s="16"/>
      <c r="EBB868" s="16"/>
      <c r="EBC868" s="16"/>
      <c r="EBD868" s="16"/>
      <c r="EBE868" s="16"/>
      <c r="EBF868" s="16"/>
      <c r="EBG868" s="16"/>
      <c r="EBH868" s="16"/>
      <c r="EBI868" s="16"/>
      <c r="EBJ868" s="16"/>
      <c r="EBK868" s="16"/>
      <c r="EBL868" s="16"/>
      <c r="EBM868" s="16"/>
      <c r="EBN868" s="16"/>
      <c r="EBO868" s="16"/>
      <c r="EBP868" s="16"/>
      <c r="EBQ868" s="16"/>
      <c r="EBR868" s="16"/>
      <c r="EBS868" s="16"/>
      <c r="EBT868" s="16"/>
      <c r="EBU868" s="16"/>
      <c r="EBV868" s="16"/>
      <c r="EBW868" s="16"/>
      <c r="EBX868" s="16"/>
      <c r="EBY868" s="16"/>
      <c r="EBZ868" s="16"/>
      <c r="ECA868" s="16"/>
      <c r="ECB868" s="16"/>
      <c r="ECC868" s="16"/>
      <c r="ECD868" s="16"/>
      <c r="ECE868" s="16"/>
      <c r="ECF868" s="16"/>
      <c r="ECG868" s="16"/>
      <c r="ECH868" s="16"/>
      <c r="ECI868" s="16"/>
      <c r="ECJ868" s="16"/>
      <c r="ECK868" s="16"/>
      <c r="ECL868" s="16"/>
      <c r="ECM868" s="16"/>
      <c r="ECN868" s="16"/>
      <c r="ECO868" s="16"/>
      <c r="ECP868" s="16"/>
      <c r="ECQ868" s="16"/>
      <c r="ECR868" s="16"/>
      <c r="ECS868" s="16"/>
      <c r="ECT868" s="16"/>
      <c r="ECU868" s="16"/>
      <c r="ECV868" s="16"/>
      <c r="ECW868" s="16"/>
      <c r="ECX868" s="16"/>
      <c r="ECY868" s="16"/>
      <c r="ECZ868" s="16"/>
      <c r="EDA868" s="16"/>
      <c r="EDB868" s="16"/>
      <c r="EDC868" s="16"/>
      <c r="EDD868" s="16"/>
      <c r="EDE868" s="16"/>
      <c r="EDF868" s="16"/>
      <c r="EDG868" s="16"/>
      <c r="EDH868" s="16"/>
      <c r="EDI868" s="16"/>
      <c r="EDJ868" s="16"/>
      <c r="EDK868" s="16"/>
      <c r="EDL868" s="16"/>
      <c r="EDM868" s="16"/>
      <c r="EDN868" s="16"/>
      <c r="EDO868" s="16"/>
      <c r="EDP868" s="16"/>
      <c r="EDQ868" s="16"/>
      <c r="EDR868" s="16"/>
      <c r="EDS868" s="16"/>
      <c r="EDT868" s="16"/>
      <c r="EDU868" s="16"/>
      <c r="EDV868" s="16"/>
      <c r="EDW868" s="16"/>
      <c r="EDX868" s="16"/>
      <c r="EDY868" s="16"/>
      <c r="EDZ868" s="16"/>
      <c r="EEA868" s="16"/>
      <c r="EEB868" s="16"/>
      <c r="EEC868" s="16"/>
      <c r="EED868" s="16"/>
      <c r="EEE868" s="16"/>
      <c r="EEF868" s="16"/>
      <c r="EEG868" s="16"/>
      <c r="EEH868" s="16"/>
      <c r="EEI868" s="16"/>
      <c r="EEJ868" s="16"/>
      <c r="EEK868" s="16"/>
      <c r="EEL868" s="16"/>
      <c r="EEM868" s="16"/>
      <c r="EEN868" s="16"/>
      <c r="EEO868" s="16"/>
      <c r="EEP868" s="16"/>
      <c r="EEQ868" s="16"/>
      <c r="EER868" s="16"/>
      <c r="EES868" s="16"/>
      <c r="EET868" s="16"/>
      <c r="EEU868" s="16"/>
      <c r="EEV868" s="16"/>
      <c r="EEW868" s="16"/>
      <c r="EEX868" s="16"/>
      <c r="EEY868" s="16"/>
      <c r="EEZ868" s="16"/>
      <c r="EFA868" s="16"/>
      <c r="EFB868" s="16"/>
      <c r="EFC868" s="16"/>
      <c r="EFD868" s="16"/>
      <c r="EFE868" s="16"/>
      <c r="EFF868" s="16"/>
      <c r="EFG868" s="16"/>
      <c r="EFH868" s="16"/>
      <c r="EFI868" s="16"/>
      <c r="EFJ868" s="16"/>
      <c r="EFK868" s="16"/>
      <c r="EFL868" s="16"/>
      <c r="EFM868" s="16"/>
      <c r="EFN868" s="16"/>
      <c r="EFO868" s="16"/>
      <c r="EFP868" s="16"/>
      <c r="EFQ868" s="16"/>
      <c r="EFR868" s="16"/>
      <c r="EFS868" s="16"/>
      <c r="EFT868" s="16"/>
      <c r="EFU868" s="16"/>
      <c r="EFV868" s="16"/>
      <c r="EFW868" s="16"/>
      <c r="EFX868" s="16"/>
      <c r="EFY868" s="16"/>
      <c r="EFZ868" s="16"/>
      <c r="EGA868" s="16"/>
      <c r="EGB868" s="16"/>
      <c r="EGC868" s="16"/>
      <c r="EGD868" s="16"/>
      <c r="EGE868" s="16"/>
      <c r="EGF868" s="16"/>
      <c r="EGG868" s="16"/>
      <c r="EGH868" s="16"/>
      <c r="EGI868" s="16"/>
      <c r="EGJ868" s="16"/>
      <c r="EGK868" s="16"/>
      <c r="EGL868" s="16"/>
      <c r="EGM868" s="16"/>
      <c r="EGN868" s="16"/>
      <c r="EGO868" s="16"/>
      <c r="EGP868" s="16"/>
      <c r="EGQ868" s="16"/>
      <c r="EGR868" s="16"/>
      <c r="EGS868" s="16"/>
      <c r="EGT868" s="16"/>
      <c r="EGU868" s="16"/>
      <c r="EGV868" s="16"/>
      <c r="EGW868" s="16"/>
      <c r="EGX868" s="16"/>
      <c r="EGY868" s="16"/>
      <c r="EGZ868" s="16"/>
      <c r="EHA868" s="16"/>
      <c r="EHB868" s="16"/>
      <c r="EHC868" s="16"/>
      <c r="EHD868" s="16"/>
      <c r="EHE868" s="16"/>
      <c r="EHF868" s="16"/>
      <c r="EHG868" s="16"/>
      <c r="EHH868" s="16"/>
      <c r="EHI868" s="16"/>
      <c r="EHJ868" s="16"/>
      <c r="EHK868" s="16"/>
      <c r="EHL868" s="16"/>
      <c r="EHM868" s="16"/>
      <c r="EHN868" s="16"/>
      <c r="EHO868" s="16"/>
      <c r="EHP868" s="16"/>
      <c r="EHQ868" s="16"/>
      <c r="EHR868" s="16"/>
      <c r="EHS868" s="16"/>
      <c r="EHT868" s="16"/>
      <c r="EHU868" s="16"/>
      <c r="EHV868" s="16"/>
      <c r="EHW868" s="16"/>
      <c r="EHX868" s="16"/>
      <c r="EHY868" s="16"/>
      <c r="EHZ868" s="16"/>
      <c r="EIA868" s="16"/>
      <c r="EIB868" s="16"/>
      <c r="EIC868" s="16"/>
      <c r="EID868" s="16"/>
      <c r="EIE868" s="16"/>
      <c r="EIF868" s="16"/>
      <c r="EIG868" s="16"/>
      <c r="EIH868" s="16"/>
      <c r="EII868" s="16"/>
      <c r="EIJ868" s="16"/>
      <c r="EIK868" s="16"/>
      <c r="EIL868" s="16"/>
      <c r="EIM868" s="16"/>
      <c r="EIN868" s="16"/>
      <c r="EIO868" s="16"/>
      <c r="EIP868" s="16"/>
      <c r="EIQ868" s="16"/>
      <c r="EIR868" s="16"/>
      <c r="EIS868" s="16"/>
      <c r="EIT868" s="16"/>
      <c r="EIU868" s="16"/>
      <c r="EIV868" s="16"/>
      <c r="EIW868" s="16"/>
      <c r="EIX868" s="16"/>
      <c r="EIY868" s="16"/>
      <c r="EIZ868" s="16"/>
      <c r="EJA868" s="16"/>
      <c r="EJB868" s="16"/>
      <c r="EJC868" s="16"/>
      <c r="EJD868" s="16"/>
      <c r="EJE868" s="16"/>
      <c r="EJF868" s="16"/>
      <c r="EJG868" s="16"/>
      <c r="EJH868" s="16"/>
      <c r="EJI868" s="16"/>
      <c r="EJJ868" s="16"/>
      <c r="EJK868" s="16"/>
      <c r="EJL868" s="16"/>
      <c r="EJM868" s="16"/>
      <c r="EJN868" s="16"/>
      <c r="EJO868" s="16"/>
      <c r="EJP868" s="16"/>
      <c r="EJQ868" s="16"/>
      <c r="EJR868" s="16"/>
      <c r="EJS868" s="16"/>
      <c r="EJT868" s="16"/>
      <c r="EJU868" s="16"/>
      <c r="EJV868" s="16"/>
      <c r="EJW868" s="16"/>
      <c r="EJX868" s="16"/>
      <c r="EJY868" s="16"/>
      <c r="EJZ868" s="16"/>
      <c r="EKA868" s="16"/>
      <c r="EKB868" s="16"/>
      <c r="EKC868" s="16"/>
      <c r="EKD868" s="16"/>
      <c r="EKE868" s="16"/>
      <c r="EKF868" s="16"/>
      <c r="EKG868" s="16"/>
      <c r="EKH868" s="16"/>
      <c r="EKI868" s="16"/>
      <c r="EKJ868" s="16"/>
      <c r="EKK868" s="16"/>
      <c r="EKL868" s="16"/>
      <c r="EKM868" s="16"/>
      <c r="EKN868" s="16"/>
      <c r="EKO868" s="16"/>
      <c r="EKP868" s="16"/>
      <c r="EKQ868" s="16"/>
      <c r="EKR868" s="16"/>
      <c r="EKS868" s="16"/>
      <c r="EKT868" s="16"/>
      <c r="EKU868" s="16"/>
      <c r="EKV868" s="16"/>
      <c r="EKW868" s="16"/>
      <c r="EKX868" s="16"/>
      <c r="EKY868" s="16"/>
      <c r="EKZ868" s="16"/>
      <c r="ELA868" s="16"/>
      <c r="ELB868" s="16"/>
      <c r="ELC868" s="16"/>
      <c r="ELD868" s="16"/>
      <c r="ELE868" s="16"/>
      <c r="ELF868" s="16"/>
      <c r="ELG868" s="16"/>
      <c r="ELH868" s="16"/>
      <c r="ELI868" s="16"/>
      <c r="ELJ868" s="16"/>
      <c r="ELK868" s="16"/>
      <c r="ELL868" s="16"/>
      <c r="ELM868" s="16"/>
      <c r="ELN868" s="16"/>
      <c r="ELO868" s="16"/>
      <c r="ELP868" s="16"/>
      <c r="ELQ868" s="16"/>
      <c r="ELR868" s="16"/>
      <c r="ELS868" s="16"/>
      <c r="ELT868" s="16"/>
      <c r="ELU868" s="16"/>
      <c r="ELV868" s="16"/>
      <c r="ELW868" s="16"/>
      <c r="ELX868" s="16"/>
      <c r="ELY868" s="16"/>
      <c r="ELZ868" s="16"/>
      <c r="EMA868" s="16"/>
      <c r="EMB868" s="16"/>
      <c r="EMC868" s="16"/>
      <c r="EMD868" s="16"/>
      <c r="EME868" s="16"/>
      <c r="EMF868" s="16"/>
      <c r="EMG868" s="16"/>
      <c r="EMH868" s="16"/>
      <c r="EMI868" s="16"/>
      <c r="EMJ868" s="16"/>
      <c r="EMK868" s="16"/>
      <c r="EML868" s="16"/>
      <c r="EMM868" s="16"/>
      <c r="EMN868" s="16"/>
      <c r="EMO868" s="16"/>
      <c r="EMP868" s="16"/>
      <c r="EMQ868" s="16"/>
      <c r="EMR868" s="16"/>
      <c r="EMS868" s="16"/>
      <c r="EMT868" s="16"/>
      <c r="EMU868" s="16"/>
      <c r="EMV868" s="16"/>
      <c r="EMW868" s="16"/>
      <c r="EMX868" s="16"/>
      <c r="EMY868" s="16"/>
      <c r="EMZ868" s="16"/>
      <c r="ENA868" s="16"/>
      <c r="ENB868" s="16"/>
      <c r="ENC868" s="16"/>
      <c r="END868" s="16"/>
      <c r="ENE868" s="16"/>
      <c r="ENF868" s="16"/>
      <c r="ENG868" s="16"/>
      <c r="ENH868" s="16"/>
      <c r="ENI868" s="16"/>
      <c r="ENJ868" s="16"/>
      <c r="ENK868" s="16"/>
      <c r="ENL868" s="16"/>
      <c r="ENM868" s="16"/>
      <c r="ENN868" s="16"/>
      <c r="ENO868" s="16"/>
      <c r="ENP868" s="16"/>
      <c r="ENQ868" s="16"/>
      <c r="ENR868" s="16"/>
      <c r="ENS868" s="16"/>
      <c r="ENT868" s="16"/>
      <c r="ENU868" s="16"/>
      <c r="ENV868" s="16"/>
      <c r="ENW868" s="16"/>
      <c r="ENX868" s="16"/>
      <c r="ENY868" s="16"/>
      <c r="ENZ868" s="16"/>
      <c r="EOA868" s="16"/>
      <c r="EOB868" s="16"/>
      <c r="EOC868" s="16"/>
      <c r="EOD868" s="16"/>
      <c r="EOE868" s="16"/>
      <c r="EOF868" s="16"/>
      <c r="EOG868" s="16"/>
      <c r="EOH868" s="16"/>
      <c r="EOI868" s="16"/>
      <c r="EOJ868" s="16"/>
      <c r="EOK868" s="16"/>
      <c r="EOL868" s="16"/>
      <c r="EOM868" s="16"/>
      <c r="EON868" s="16"/>
      <c r="EOO868" s="16"/>
      <c r="EOP868" s="16"/>
      <c r="EOQ868" s="16"/>
      <c r="EOR868" s="16"/>
      <c r="EOS868" s="16"/>
      <c r="EOT868" s="16"/>
      <c r="EOU868" s="16"/>
      <c r="EOV868" s="16"/>
      <c r="EOW868" s="16"/>
      <c r="EOX868" s="16"/>
      <c r="EOY868" s="16"/>
      <c r="EOZ868" s="16"/>
      <c r="EPA868" s="16"/>
      <c r="EPB868" s="16"/>
      <c r="EPC868" s="16"/>
      <c r="EPD868" s="16"/>
      <c r="EPE868" s="16"/>
      <c r="EPF868" s="16"/>
      <c r="EPG868" s="16"/>
      <c r="EPH868" s="16"/>
      <c r="EPI868" s="16"/>
      <c r="EPJ868" s="16"/>
      <c r="EPK868" s="16"/>
      <c r="EPL868" s="16"/>
      <c r="EPM868" s="16"/>
      <c r="EPN868" s="16"/>
      <c r="EPO868" s="16"/>
      <c r="EPP868" s="16"/>
      <c r="EPQ868" s="16"/>
      <c r="EPR868" s="16"/>
      <c r="EPS868" s="16"/>
      <c r="EPT868" s="16"/>
      <c r="EPU868" s="16"/>
      <c r="EPV868" s="16"/>
      <c r="EPW868" s="16"/>
      <c r="EPX868" s="16"/>
      <c r="EPY868" s="16"/>
      <c r="EPZ868" s="16"/>
      <c r="EQA868" s="16"/>
      <c r="EQB868" s="16"/>
      <c r="EQC868" s="16"/>
      <c r="EQD868" s="16"/>
      <c r="EQE868" s="16"/>
      <c r="EQF868" s="16"/>
      <c r="EQG868" s="16"/>
      <c r="EQH868" s="16"/>
      <c r="EQI868" s="16"/>
      <c r="EQJ868" s="16"/>
      <c r="EQK868" s="16"/>
      <c r="EQL868" s="16"/>
      <c r="EQM868" s="16"/>
      <c r="EQN868" s="16"/>
      <c r="EQO868" s="16"/>
      <c r="EQP868" s="16"/>
      <c r="EQQ868" s="16"/>
      <c r="EQR868" s="16"/>
      <c r="EQS868" s="16"/>
      <c r="EQT868" s="16"/>
      <c r="EQU868" s="16"/>
      <c r="EQV868" s="16"/>
      <c r="EQW868" s="16"/>
      <c r="EQX868" s="16"/>
      <c r="EQY868" s="16"/>
      <c r="EQZ868" s="16"/>
      <c r="ERA868" s="16"/>
      <c r="ERB868" s="16"/>
      <c r="ERC868" s="16"/>
      <c r="ERD868" s="16"/>
      <c r="ERE868" s="16"/>
      <c r="ERF868" s="16"/>
      <c r="ERG868" s="16"/>
      <c r="ERH868" s="16"/>
      <c r="ERI868" s="16"/>
      <c r="ERJ868" s="16"/>
      <c r="ERK868" s="16"/>
      <c r="ERL868" s="16"/>
      <c r="ERM868" s="16"/>
      <c r="ERN868" s="16"/>
      <c r="ERO868" s="16"/>
      <c r="ERP868" s="16"/>
      <c r="ERQ868" s="16"/>
      <c r="ERR868" s="16"/>
      <c r="ERS868" s="16"/>
      <c r="ERT868" s="16"/>
      <c r="ERU868" s="16"/>
      <c r="ERV868" s="16"/>
      <c r="ERW868" s="16"/>
      <c r="ERX868" s="16"/>
      <c r="ERY868" s="16"/>
      <c r="ERZ868" s="16"/>
      <c r="ESA868" s="16"/>
      <c r="ESB868" s="16"/>
      <c r="ESC868" s="16"/>
      <c r="ESD868" s="16"/>
      <c r="ESE868" s="16"/>
      <c r="ESF868" s="16"/>
      <c r="ESG868" s="16"/>
      <c r="ESH868" s="16"/>
      <c r="ESI868" s="16"/>
      <c r="ESJ868" s="16"/>
      <c r="ESK868" s="16"/>
      <c r="ESL868" s="16"/>
      <c r="ESM868" s="16"/>
      <c r="ESN868" s="16"/>
      <c r="ESO868" s="16"/>
      <c r="ESP868" s="16"/>
      <c r="ESQ868" s="16"/>
      <c r="ESR868" s="16"/>
      <c r="ESS868" s="16"/>
      <c r="EST868" s="16"/>
      <c r="ESU868" s="16"/>
      <c r="ESV868" s="16"/>
      <c r="ESW868" s="16"/>
      <c r="ESX868" s="16"/>
      <c r="ESY868" s="16"/>
      <c r="ESZ868" s="16"/>
      <c r="ETA868" s="16"/>
      <c r="ETB868" s="16"/>
      <c r="ETC868" s="16"/>
      <c r="ETD868" s="16"/>
      <c r="ETE868" s="16"/>
      <c r="ETF868" s="16"/>
      <c r="ETG868" s="16"/>
      <c r="ETH868" s="16"/>
      <c r="ETI868" s="16"/>
      <c r="ETJ868" s="16"/>
      <c r="ETK868" s="16"/>
      <c r="ETL868" s="16"/>
      <c r="ETM868" s="16"/>
      <c r="ETN868" s="16"/>
      <c r="ETO868" s="16"/>
      <c r="ETP868" s="16"/>
      <c r="ETQ868" s="16"/>
      <c r="ETR868" s="16"/>
      <c r="ETS868" s="16"/>
      <c r="ETT868" s="16"/>
      <c r="ETU868" s="16"/>
      <c r="ETV868" s="16"/>
      <c r="ETW868" s="16"/>
      <c r="ETX868" s="16"/>
      <c r="ETY868" s="16"/>
      <c r="ETZ868" s="16"/>
      <c r="EUA868" s="16"/>
      <c r="EUB868" s="16"/>
      <c r="EUC868" s="16"/>
      <c r="EUD868" s="16"/>
      <c r="EUE868" s="16"/>
      <c r="EUF868" s="16"/>
      <c r="EUG868" s="16"/>
      <c r="EUH868" s="16"/>
      <c r="EUI868" s="16"/>
      <c r="EUJ868" s="16"/>
      <c r="EUK868" s="16"/>
      <c r="EUL868" s="16"/>
      <c r="EUM868" s="16"/>
      <c r="EUN868" s="16"/>
      <c r="EUO868" s="16"/>
      <c r="EUP868" s="16"/>
      <c r="EUQ868" s="16"/>
      <c r="EUR868" s="16"/>
      <c r="EUS868" s="16"/>
      <c r="EUT868" s="16"/>
      <c r="EUU868" s="16"/>
      <c r="EUV868" s="16"/>
      <c r="EUW868" s="16"/>
      <c r="EUX868" s="16"/>
      <c r="EUY868" s="16"/>
      <c r="EUZ868" s="16"/>
      <c r="EVA868" s="16"/>
      <c r="EVB868" s="16"/>
      <c r="EVC868" s="16"/>
      <c r="EVD868" s="16"/>
      <c r="EVE868" s="16"/>
      <c r="EVF868" s="16"/>
      <c r="EVG868" s="16"/>
      <c r="EVH868" s="16"/>
      <c r="EVI868" s="16"/>
      <c r="EVJ868" s="16"/>
      <c r="EVK868" s="16"/>
      <c r="EVL868" s="16"/>
      <c r="EVM868" s="16"/>
      <c r="EVN868" s="16"/>
      <c r="EVO868" s="16"/>
      <c r="EVP868" s="16"/>
      <c r="EVQ868" s="16"/>
      <c r="EVR868" s="16"/>
      <c r="EVS868" s="16"/>
      <c r="EVT868" s="16"/>
      <c r="EVU868" s="16"/>
      <c r="EVV868" s="16"/>
      <c r="EVW868" s="16"/>
      <c r="EVX868" s="16"/>
      <c r="EVY868" s="16"/>
      <c r="EVZ868" s="16"/>
      <c r="EWA868" s="16"/>
      <c r="EWB868" s="16"/>
      <c r="EWC868" s="16"/>
      <c r="EWD868" s="16"/>
      <c r="EWE868" s="16"/>
      <c r="EWF868" s="16"/>
      <c r="EWG868" s="16"/>
      <c r="EWH868" s="16"/>
      <c r="EWI868" s="16"/>
      <c r="EWJ868" s="16"/>
      <c r="EWK868" s="16"/>
      <c r="EWL868" s="16"/>
      <c r="EWM868" s="16"/>
      <c r="EWN868" s="16"/>
      <c r="EWO868" s="16"/>
      <c r="EWP868" s="16"/>
      <c r="EWQ868" s="16"/>
      <c r="EWR868" s="16"/>
      <c r="EWS868" s="16"/>
      <c r="EWT868" s="16"/>
      <c r="EWU868" s="16"/>
      <c r="EWV868" s="16"/>
      <c r="EWW868" s="16"/>
      <c r="EWX868" s="16"/>
      <c r="EWY868" s="16"/>
      <c r="EWZ868" s="16"/>
      <c r="EXA868" s="16"/>
      <c r="EXB868" s="16"/>
      <c r="EXC868" s="16"/>
      <c r="EXD868" s="16"/>
      <c r="EXE868" s="16"/>
      <c r="EXF868" s="16"/>
      <c r="EXG868" s="16"/>
      <c r="EXH868" s="16"/>
      <c r="EXI868" s="16"/>
      <c r="EXJ868" s="16"/>
      <c r="EXK868" s="16"/>
      <c r="EXL868" s="16"/>
      <c r="EXM868" s="16"/>
      <c r="EXN868" s="16"/>
      <c r="EXO868" s="16"/>
      <c r="EXP868" s="16"/>
      <c r="EXQ868" s="16"/>
      <c r="EXR868" s="16"/>
      <c r="EXS868" s="16"/>
      <c r="EXT868" s="16"/>
      <c r="EXU868" s="16"/>
      <c r="EXV868" s="16"/>
      <c r="EXW868" s="16"/>
      <c r="EXX868" s="16"/>
      <c r="EXY868" s="16"/>
      <c r="EXZ868" s="16"/>
      <c r="EYA868" s="16"/>
      <c r="EYB868" s="16"/>
      <c r="EYC868" s="16"/>
      <c r="EYD868" s="16"/>
      <c r="EYE868" s="16"/>
      <c r="EYF868" s="16"/>
      <c r="EYG868" s="16"/>
      <c r="EYH868" s="16"/>
      <c r="EYI868" s="16"/>
      <c r="EYJ868" s="16"/>
      <c r="EYK868" s="16"/>
      <c r="EYL868" s="16"/>
      <c r="EYM868" s="16"/>
      <c r="EYN868" s="16"/>
      <c r="EYO868" s="16"/>
      <c r="EYP868" s="16"/>
      <c r="EYQ868" s="16"/>
      <c r="EYR868" s="16"/>
      <c r="EYS868" s="16"/>
      <c r="EYT868" s="16"/>
      <c r="EYU868" s="16"/>
      <c r="EYV868" s="16"/>
      <c r="EYW868" s="16"/>
      <c r="EYX868" s="16"/>
      <c r="EYY868" s="16"/>
      <c r="EYZ868" s="16"/>
      <c r="EZA868" s="16"/>
      <c r="EZB868" s="16"/>
      <c r="EZC868" s="16"/>
      <c r="EZD868" s="16"/>
      <c r="EZE868" s="16"/>
      <c r="EZF868" s="16"/>
      <c r="EZG868" s="16"/>
      <c r="EZH868" s="16"/>
      <c r="EZI868" s="16"/>
      <c r="EZJ868" s="16"/>
      <c r="EZK868" s="16"/>
      <c r="EZL868" s="16"/>
      <c r="EZM868" s="16"/>
      <c r="EZN868" s="16"/>
      <c r="EZO868" s="16"/>
      <c r="EZP868" s="16"/>
      <c r="EZQ868" s="16"/>
      <c r="EZR868" s="16"/>
      <c r="EZS868" s="16"/>
      <c r="EZT868" s="16"/>
      <c r="EZU868" s="16"/>
      <c r="EZV868" s="16"/>
      <c r="EZW868" s="16"/>
      <c r="EZX868" s="16"/>
      <c r="EZY868" s="16"/>
      <c r="EZZ868" s="16"/>
      <c r="FAA868" s="16"/>
      <c r="FAB868" s="16"/>
      <c r="FAC868" s="16"/>
      <c r="FAD868" s="16"/>
      <c r="FAE868" s="16"/>
      <c r="FAF868" s="16"/>
      <c r="FAG868" s="16"/>
      <c r="FAH868" s="16"/>
      <c r="FAI868" s="16"/>
      <c r="FAJ868" s="16"/>
      <c r="FAK868" s="16"/>
      <c r="FAL868" s="16"/>
      <c r="FAM868" s="16"/>
      <c r="FAN868" s="16"/>
      <c r="FAO868" s="16"/>
      <c r="FAP868" s="16"/>
      <c r="FAQ868" s="16"/>
      <c r="FAR868" s="16"/>
      <c r="FAS868" s="16"/>
      <c r="FAT868" s="16"/>
      <c r="FAU868" s="16"/>
      <c r="FAV868" s="16"/>
      <c r="FAW868" s="16"/>
      <c r="FAX868" s="16"/>
      <c r="FAY868" s="16"/>
      <c r="FAZ868" s="16"/>
      <c r="FBA868" s="16"/>
      <c r="FBB868" s="16"/>
      <c r="FBC868" s="16"/>
      <c r="FBD868" s="16"/>
      <c r="FBE868" s="16"/>
      <c r="FBF868" s="16"/>
      <c r="FBG868" s="16"/>
      <c r="FBH868" s="16"/>
      <c r="FBI868" s="16"/>
      <c r="FBJ868" s="16"/>
      <c r="FBK868" s="16"/>
      <c r="FBL868" s="16"/>
      <c r="FBM868" s="16"/>
      <c r="FBN868" s="16"/>
      <c r="FBO868" s="16"/>
      <c r="FBP868" s="16"/>
      <c r="FBQ868" s="16"/>
      <c r="FBR868" s="16"/>
      <c r="FBS868" s="16"/>
      <c r="FBT868" s="16"/>
      <c r="FBU868" s="16"/>
      <c r="FBV868" s="16"/>
      <c r="FBW868" s="16"/>
      <c r="FBX868" s="16"/>
      <c r="FBY868" s="16"/>
      <c r="FBZ868" s="16"/>
      <c r="FCA868" s="16"/>
      <c r="FCB868" s="16"/>
      <c r="FCC868" s="16"/>
      <c r="FCD868" s="16"/>
      <c r="FCE868" s="16"/>
      <c r="FCF868" s="16"/>
      <c r="FCG868" s="16"/>
      <c r="FCH868" s="16"/>
      <c r="FCI868" s="16"/>
      <c r="FCJ868" s="16"/>
      <c r="FCK868" s="16"/>
      <c r="FCL868" s="16"/>
      <c r="FCM868" s="16"/>
      <c r="FCN868" s="16"/>
      <c r="FCO868" s="16"/>
      <c r="FCP868" s="16"/>
      <c r="FCQ868" s="16"/>
      <c r="FCR868" s="16"/>
      <c r="FCS868" s="16"/>
      <c r="FCT868" s="16"/>
      <c r="FCU868" s="16"/>
      <c r="FCV868" s="16"/>
      <c r="FCW868" s="16"/>
      <c r="FCX868" s="16"/>
      <c r="FCY868" s="16"/>
      <c r="FCZ868" s="16"/>
      <c r="FDA868" s="16"/>
      <c r="FDB868" s="16"/>
      <c r="FDC868" s="16"/>
      <c r="FDD868" s="16"/>
      <c r="FDE868" s="16"/>
      <c r="FDF868" s="16"/>
      <c r="FDG868" s="16"/>
      <c r="FDH868" s="16"/>
      <c r="FDI868" s="16"/>
      <c r="FDJ868" s="16"/>
      <c r="FDK868" s="16"/>
      <c r="FDL868" s="16"/>
      <c r="FDM868" s="16"/>
      <c r="FDN868" s="16"/>
      <c r="FDO868" s="16"/>
      <c r="FDP868" s="16"/>
      <c r="FDQ868" s="16"/>
      <c r="FDR868" s="16"/>
      <c r="FDS868" s="16"/>
      <c r="FDT868" s="16"/>
      <c r="FDU868" s="16"/>
      <c r="FDV868" s="16"/>
      <c r="FDW868" s="16"/>
      <c r="FDX868" s="16"/>
      <c r="FDY868" s="16"/>
      <c r="FDZ868" s="16"/>
      <c r="FEA868" s="16"/>
      <c r="FEB868" s="16"/>
      <c r="FEC868" s="16"/>
      <c r="FED868" s="16"/>
      <c r="FEE868" s="16"/>
      <c r="FEF868" s="16"/>
      <c r="FEG868" s="16"/>
      <c r="FEH868" s="16"/>
      <c r="FEI868" s="16"/>
      <c r="FEJ868" s="16"/>
      <c r="FEK868" s="16"/>
      <c r="FEL868" s="16"/>
      <c r="FEM868" s="16"/>
      <c r="FEN868" s="16"/>
      <c r="FEO868" s="16"/>
      <c r="FEP868" s="16"/>
      <c r="FEQ868" s="16"/>
      <c r="FER868" s="16"/>
      <c r="FES868" s="16"/>
      <c r="FET868" s="16"/>
      <c r="FEU868" s="16"/>
      <c r="FEV868" s="16"/>
      <c r="FEW868" s="16"/>
      <c r="FEX868" s="16"/>
      <c r="FEY868" s="16"/>
      <c r="FEZ868" s="16"/>
      <c r="FFA868" s="16"/>
      <c r="FFB868" s="16"/>
      <c r="FFC868" s="16"/>
      <c r="FFD868" s="16"/>
      <c r="FFE868" s="16"/>
      <c r="FFF868" s="16"/>
      <c r="FFG868" s="16"/>
      <c r="FFH868" s="16"/>
      <c r="FFI868" s="16"/>
      <c r="FFJ868" s="16"/>
      <c r="FFK868" s="16"/>
      <c r="FFL868" s="16"/>
      <c r="FFM868" s="16"/>
      <c r="FFN868" s="16"/>
      <c r="FFO868" s="16"/>
      <c r="FFP868" s="16"/>
      <c r="FFQ868" s="16"/>
      <c r="FFR868" s="16"/>
      <c r="FFS868" s="16"/>
      <c r="FFT868" s="16"/>
      <c r="FFU868" s="16"/>
      <c r="FFV868" s="16"/>
      <c r="FFW868" s="16"/>
      <c r="FFX868" s="16"/>
      <c r="FFY868" s="16"/>
      <c r="FFZ868" s="16"/>
      <c r="FGA868" s="16"/>
      <c r="FGB868" s="16"/>
      <c r="FGC868" s="16"/>
      <c r="FGD868" s="16"/>
      <c r="FGE868" s="16"/>
      <c r="FGF868" s="16"/>
      <c r="FGG868" s="16"/>
      <c r="FGH868" s="16"/>
      <c r="FGI868" s="16"/>
      <c r="FGJ868" s="16"/>
      <c r="FGK868" s="16"/>
      <c r="FGL868" s="16"/>
      <c r="FGM868" s="16"/>
      <c r="FGN868" s="16"/>
      <c r="FGO868" s="16"/>
      <c r="FGP868" s="16"/>
      <c r="FGQ868" s="16"/>
      <c r="FGR868" s="16"/>
      <c r="FGS868" s="16"/>
      <c r="FGT868" s="16"/>
      <c r="FGU868" s="16"/>
      <c r="FGV868" s="16"/>
      <c r="FGW868" s="16"/>
      <c r="FGX868" s="16"/>
      <c r="FGY868" s="16"/>
      <c r="FGZ868" s="16"/>
      <c r="FHA868" s="16"/>
      <c r="FHB868" s="16"/>
      <c r="FHC868" s="16"/>
      <c r="FHD868" s="16"/>
      <c r="FHE868" s="16"/>
      <c r="FHF868" s="16"/>
      <c r="FHG868" s="16"/>
      <c r="FHH868" s="16"/>
      <c r="FHI868" s="16"/>
      <c r="FHJ868" s="16"/>
      <c r="FHK868" s="16"/>
      <c r="FHL868" s="16"/>
      <c r="FHM868" s="16"/>
      <c r="FHN868" s="16"/>
      <c r="FHO868" s="16"/>
      <c r="FHP868" s="16"/>
      <c r="FHQ868" s="16"/>
      <c r="FHR868" s="16"/>
      <c r="FHS868" s="16"/>
      <c r="FHT868" s="16"/>
      <c r="FHU868" s="16"/>
      <c r="FHV868" s="16"/>
      <c r="FHW868" s="16"/>
      <c r="FHX868" s="16"/>
      <c r="FHY868" s="16"/>
      <c r="FHZ868" s="16"/>
      <c r="FIA868" s="16"/>
      <c r="FIB868" s="16"/>
      <c r="FIC868" s="16"/>
      <c r="FID868" s="16"/>
      <c r="FIE868" s="16"/>
      <c r="FIF868" s="16"/>
      <c r="FIG868" s="16"/>
      <c r="FIH868" s="16"/>
      <c r="FII868" s="16"/>
      <c r="FIJ868" s="16"/>
      <c r="FIK868" s="16"/>
      <c r="FIL868" s="16"/>
      <c r="FIM868" s="16"/>
      <c r="FIN868" s="16"/>
      <c r="FIO868" s="16"/>
      <c r="FIP868" s="16"/>
      <c r="FIQ868" s="16"/>
      <c r="FIR868" s="16"/>
      <c r="FIS868" s="16"/>
      <c r="FIT868" s="16"/>
      <c r="FIU868" s="16"/>
      <c r="FIV868" s="16"/>
      <c r="FIW868" s="16"/>
      <c r="FIX868" s="16"/>
      <c r="FIY868" s="16"/>
      <c r="FIZ868" s="16"/>
      <c r="FJA868" s="16"/>
      <c r="FJB868" s="16"/>
      <c r="FJC868" s="16"/>
      <c r="FJD868" s="16"/>
      <c r="FJE868" s="16"/>
      <c r="FJF868" s="16"/>
      <c r="FJG868" s="16"/>
      <c r="FJH868" s="16"/>
      <c r="FJI868" s="16"/>
      <c r="FJJ868" s="16"/>
      <c r="FJK868" s="16"/>
      <c r="FJL868" s="16"/>
      <c r="FJM868" s="16"/>
      <c r="FJN868" s="16"/>
      <c r="FJO868" s="16"/>
      <c r="FJP868" s="16"/>
      <c r="FJQ868" s="16"/>
      <c r="FJR868" s="16"/>
      <c r="FJS868" s="16"/>
      <c r="FJT868" s="16"/>
      <c r="FJU868" s="16"/>
      <c r="FJV868" s="16"/>
      <c r="FJW868" s="16"/>
      <c r="FJX868" s="16"/>
      <c r="FJY868" s="16"/>
      <c r="FJZ868" s="16"/>
      <c r="FKA868" s="16"/>
      <c r="FKB868" s="16"/>
      <c r="FKC868" s="16"/>
      <c r="FKD868" s="16"/>
      <c r="FKE868" s="16"/>
      <c r="FKF868" s="16"/>
      <c r="FKG868" s="16"/>
      <c r="FKH868" s="16"/>
      <c r="FKI868" s="16"/>
      <c r="FKJ868" s="16"/>
      <c r="FKK868" s="16"/>
      <c r="FKL868" s="16"/>
      <c r="FKM868" s="16"/>
      <c r="FKN868" s="16"/>
      <c r="FKO868" s="16"/>
      <c r="FKP868" s="16"/>
      <c r="FKQ868" s="16"/>
      <c r="FKR868" s="16"/>
      <c r="FKS868" s="16"/>
      <c r="FKT868" s="16"/>
      <c r="FKU868" s="16"/>
      <c r="FKV868" s="16"/>
      <c r="FKW868" s="16"/>
      <c r="FKX868" s="16"/>
      <c r="FKY868" s="16"/>
      <c r="FKZ868" s="16"/>
      <c r="FLA868" s="16"/>
      <c r="FLB868" s="16"/>
      <c r="FLC868" s="16"/>
      <c r="FLD868" s="16"/>
      <c r="FLE868" s="16"/>
      <c r="FLF868" s="16"/>
      <c r="FLG868" s="16"/>
      <c r="FLH868" s="16"/>
      <c r="FLI868" s="16"/>
      <c r="FLJ868" s="16"/>
      <c r="FLK868" s="16"/>
      <c r="FLL868" s="16"/>
      <c r="FLM868" s="16"/>
      <c r="FLN868" s="16"/>
      <c r="FLO868" s="16"/>
      <c r="FLP868" s="16"/>
      <c r="FLQ868" s="16"/>
      <c r="FLR868" s="16"/>
      <c r="FLS868" s="16"/>
      <c r="FLT868" s="16"/>
      <c r="FLU868" s="16"/>
      <c r="FLV868" s="16"/>
      <c r="FLW868" s="16"/>
      <c r="FLX868" s="16"/>
      <c r="FLY868" s="16"/>
      <c r="FLZ868" s="16"/>
      <c r="FMA868" s="16"/>
      <c r="FMB868" s="16"/>
      <c r="FMC868" s="16"/>
      <c r="FMD868" s="16"/>
      <c r="FME868" s="16"/>
      <c r="FMF868" s="16"/>
      <c r="FMG868" s="16"/>
      <c r="FMH868" s="16"/>
      <c r="FMI868" s="16"/>
      <c r="FMJ868" s="16"/>
      <c r="FMK868" s="16"/>
      <c r="FML868" s="16"/>
      <c r="FMM868" s="16"/>
      <c r="FMN868" s="16"/>
      <c r="FMO868" s="16"/>
      <c r="FMP868" s="16"/>
      <c r="FMQ868" s="16"/>
      <c r="FMR868" s="16"/>
      <c r="FMS868" s="16"/>
      <c r="FMT868" s="16"/>
      <c r="FMU868" s="16"/>
      <c r="FMV868" s="16"/>
      <c r="FMW868" s="16"/>
      <c r="FMX868" s="16"/>
      <c r="FMY868" s="16"/>
      <c r="FMZ868" s="16"/>
      <c r="FNA868" s="16"/>
      <c r="FNB868" s="16"/>
      <c r="FNC868" s="16"/>
      <c r="FND868" s="16"/>
      <c r="FNE868" s="16"/>
      <c r="FNF868" s="16"/>
      <c r="FNG868" s="16"/>
      <c r="FNH868" s="16"/>
      <c r="FNI868" s="16"/>
      <c r="FNJ868" s="16"/>
      <c r="FNK868" s="16"/>
      <c r="FNL868" s="16"/>
      <c r="FNM868" s="16"/>
      <c r="FNN868" s="16"/>
      <c r="FNO868" s="16"/>
      <c r="FNP868" s="16"/>
      <c r="FNQ868" s="16"/>
      <c r="FNR868" s="16"/>
      <c r="FNS868" s="16"/>
      <c r="FNT868" s="16"/>
      <c r="FNU868" s="16"/>
      <c r="FNV868" s="16"/>
      <c r="FNW868" s="16"/>
      <c r="FNX868" s="16"/>
      <c r="FNY868" s="16"/>
      <c r="FNZ868" s="16"/>
      <c r="FOA868" s="16"/>
      <c r="FOB868" s="16"/>
      <c r="FOC868" s="16"/>
      <c r="FOD868" s="16"/>
      <c r="FOE868" s="16"/>
      <c r="FOF868" s="16"/>
      <c r="FOG868" s="16"/>
      <c r="FOH868" s="16"/>
      <c r="FOI868" s="16"/>
      <c r="FOJ868" s="16"/>
      <c r="FOK868" s="16"/>
      <c r="FOL868" s="16"/>
      <c r="FOM868" s="16"/>
      <c r="FON868" s="16"/>
      <c r="FOO868" s="16"/>
      <c r="FOP868" s="16"/>
      <c r="FOQ868" s="16"/>
      <c r="FOR868" s="16"/>
      <c r="FOS868" s="16"/>
      <c r="FOT868" s="16"/>
      <c r="FOU868" s="16"/>
      <c r="FOV868" s="16"/>
      <c r="FOW868" s="16"/>
      <c r="FOX868" s="16"/>
      <c r="FOY868" s="16"/>
      <c r="FOZ868" s="16"/>
      <c r="FPA868" s="16"/>
      <c r="FPB868" s="16"/>
      <c r="FPC868" s="16"/>
      <c r="FPD868" s="16"/>
      <c r="FPE868" s="16"/>
      <c r="FPF868" s="16"/>
      <c r="FPG868" s="16"/>
      <c r="FPH868" s="16"/>
      <c r="FPI868" s="16"/>
      <c r="FPJ868" s="16"/>
      <c r="FPK868" s="16"/>
      <c r="FPL868" s="16"/>
      <c r="FPM868" s="16"/>
      <c r="FPN868" s="16"/>
      <c r="FPO868" s="16"/>
      <c r="FPP868" s="16"/>
      <c r="FPQ868" s="16"/>
      <c r="FPR868" s="16"/>
      <c r="FPS868" s="16"/>
      <c r="FPT868" s="16"/>
      <c r="FPU868" s="16"/>
      <c r="FPV868" s="16"/>
      <c r="FPW868" s="16"/>
      <c r="FPX868" s="16"/>
      <c r="FPY868" s="16"/>
      <c r="FPZ868" s="16"/>
      <c r="FQA868" s="16"/>
      <c r="FQB868" s="16"/>
      <c r="FQC868" s="16"/>
      <c r="FQD868" s="16"/>
      <c r="FQE868" s="16"/>
      <c r="FQF868" s="16"/>
      <c r="FQG868" s="16"/>
      <c r="FQH868" s="16"/>
      <c r="FQI868" s="16"/>
      <c r="FQJ868" s="16"/>
      <c r="FQK868" s="16"/>
      <c r="FQL868" s="16"/>
      <c r="FQM868" s="16"/>
      <c r="FQN868" s="16"/>
      <c r="FQO868" s="16"/>
      <c r="FQP868" s="16"/>
      <c r="FQQ868" s="16"/>
      <c r="FQR868" s="16"/>
      <c r="FQS868" s="16"/>
      <c r="FQT868" s="16"/>
      <c r="FQU868" s="16"/>
      <c r="FQV868" s="16"/>
      <c r="FQW868" s="16"/>
      <c r="FQX868" s="16"/>
      <c r="FQY868" s="16"/>
      <c r="FQZ868" s="16"/>
      <c r="FRA868" s="16"/>
      <c r="FRB868" s="16"/>
      <c r="FRC868" s="16"/>
      <c r="FRD868" s="16"/>
      <c r="FRE868" s="16"/>
      <c r="FRF868" s="16"/>
      <c r="FRG868" s="16"/>
      <c r="FRH868" s="16"/>
      <c r="FRI868" s="16"/>
      <c r="FRJ868" s="16"/>
      <c r="FRK868" s="16"/>
      <c r="FRL868" s="16"/>
      <c r="FRM868" s="16"/>
      <c r="FRN868" s="16"/>
      <c r="FRO868" s="16"/>
      <c r="FRP868" s="16"/>
      <c r="FRQ868" s="16"/>
      <c r="FRR868" s="16"/>
      <c r="FRS868" s="16"/>
      <c r="FRT868" s="16"/>
      <c r="FRU868" s="16"/>
      <c r="FRV868" s="16"/>
      <c r="FRW868" s="16"/>
      <c r="FRX868" s="16"/>
      <c r="FRY868" s="16"/>
      <c r="FRZ868" s="16"/>
      <c r="FSA868" s="16"/>
      <c r="FSB868" s="16"/>
      <c r="FSC868" s="16"/>
      <c r="FSD868" s="16"/>
      <c r="FSE868" s="16"/>
      <c r="FSF868" s="16"/>
      <c r="FSG868" s="16"/>
      <c r="FSH868" s="16"/>
      <c r="FSI868" s="16"/>
      <c r="FSJ868" s="16"/>
      <c r="FSK868" s="16"/>
      <c r="FSL868" s="16"/>
      <c r="FSM868" s="16"/>
      <c r="FSN868" s="16"/>
      <c r="FSO868" s="16"/>
      <c r="FSP868" s="16"/>
      <c r="FSQ868" s="16"/>
      <c r="FSR868" s="16"/>
      <c r="FSS868" s="16"/>
      <c r="FST868" s="16"/>
      <c r="FSU868" s="16"/>
      <c r="FSV868" s="16"/>
      <c r="FSW868" s="16"/>
      <c r="FSX868" s="16"/>
      <c r="FSY868" s="16"/>
      <c r="FSZ868" s="16"/>
      <c r="FTA868" s="16"/>
      <c r="FTB868" s="16"/>
      <c r="FTC868" s="16"/>
      <c r="FTD868" s="16"/>
      <c r="FTE868" s="16"/>
      <c r="FTF868" s="16"/>
      <c r="FTG868" s="16"/>
      <c r="FTH868" s="16"/>
      <c r="FTI868" s="16"/>
      <c r="FTJ868" s="16"/>
      <c r="FTK868" s="16"/>
      <c r="FTL868" s="16"/>
      <c r="FTM868" s="16"/>
      <c r="FTN868" s="16"/>
      <c r="FTO868" s="16"/>
      <c r="FTP868" s="16"/>
      <c r="FTQ868" s="16"/>
      <c r="FTR868" s="16"/>
      <c r="FTS868" s="16"/>
      <c r="FTT868" s="16"/>
      <c r="FTU868" s="16"/>
      <c r="FTV868" s="16"/>
      <c r="FTW868" s="16"/>
      <c r="FTX868" s="16"/>
      <c r="FTY868" s="16"/>
      <c r="FTZ868" s="16"/>
      <c r="FUA868" s="16"/>
      <c r="FUB868" s="16"/>
      <c r="FUC868" s="16"/>
      <c r="FUD868" s="16"/>
      <c r="FUE868" s="16"/>
      <c r="FUF868" s="16"/>
      <c r="FUG868" s="16"/>
      <c r="FUH868" s="16"/>
      <c r="FUI868" s="16"/>
      <c r="FUJ868" s="16"/>
      <c r="FUK868" s="16"/>
      <c r="FUL868" s="16"/>
      <c r="FUM868" s="16"/>
      <c r="FUN868" s="16"/>
      <c r="FUO868" s="16"/>
      <c r="FUP868" s="16"/>
      <c r="FUQ868" s="16"/>
      <c r="FUR868" s="16"/>
      <c r="FUS868" s="16"/>
      <c r="FUT868" s="16"/>
      <c r="FUU868" s="16"/>
      <c r="FUV868" s="16"/>
      <c r="FUW868" s="16"/>
      <c r="FUX868" s="16"/>
      <c r="FUY868" s="16"/>
      <c r="FUZ868" s="16"/>
      <c r="FVA868" s="16"/>
      <c r="FVB868" s="16"/>
      <c r="FVC868" s="16"/>
      <c r="FVD868" s="16"/>
      <c r="FVE868" s="16"/>
      <c r="FVF868" s="16"/>
      <c r="FVG868" s="16"/>
      <c r="FVH868" s="16"/>
      <c r="FVI868" s="16"/>
      <c r="FVJ868" s="16"/>
      <c r="FVK868" s="16"/>
      <c r="FVL868" s="16"/>
      <c r="FVM868" s="16"/>
      <c r="FVN868" s="16"/>
      <c r="FVO868" s="16"/>
      <c r="FVP868" s="16"/>
      <c r="FVQ868" s="16"/>
      <c r="FVR868" s="16"/>
      <c r="FVS868" s="16"/>
      <c r="FVT868" s="16"/>
      <c r="FVU868" s="16"/>
      <c r="FVV868" s="16"/>
      <c r="FVW868" s="16"/>
      <c r="FVX868" s="16"/>
      <c r="FVY868" s="16"/>
      <c r="FVZ868" s="16"/>
      <c r="FWA868" s="16"/>
      <c r="FWB868" s="16"/>
      <c r="FWC868" s="16"/>
      <c r="FWD868" s="16"/>
      <c r="FWE868" s="16"/>
      <c r="FWF868" s="16"/>
      <c r="FWG868" s="16"/>
      <c r="FWH868" s="16"/>
      <c r="FWI868" s="16"/>
      <c r="FWJ868" s="16"/>
      <c r="FWK868" s="16"/>
      <c r="FWL868" s="16"/>
      <c r="FWM868" s="16"/>
      <c r="FWN868" s="16"/>
      <c r="FWO868" s="16"/>
      <c r="FWP868" s="16"/>
      <c r="FWQ868" s="16"/>
      <c r="FWR868" s="16"/>
      <c r="FWS868" s="16"/>
      <c r="FWT868" s="16"/>
      <c r="FWU868" s="16"/>
      <c r="FWV868" s="16"/>
      <c r="FWW868" s="16"/>
      <c r="FWX868" s="16"/>
      <c r="FWY868" s="16"/>
      <c r="FWZ868" s="16"/>
      <c r="FXA868" s="16"/>
      <c r="FXB868" s="16"/>
      <c r="FXC868" s="16"/>
      <c r="FXD868" s="16"/>
      <c r="FXE868" s="16"/>
      <c r="FXF868" s="16"/>
      <c r="FXG868" s="16"/>
      <c r="FXH868" s="16"/>
      <c r="FXI868" s="16"/>
      <c r="FXJ868" s="16"/>
      <c r="FXK868" s="16"/>
      <c r="FXL868" s="16"/>
      <c r="FXM868" s="16"/>
      <c r="FXN868" s="16"/>
      <c r="FXO868" s="16"/>
      <c r="FXP868" s="16"/>
      <c r="FXQ868" s="16"/>
      <c r="FXR868" s="16"/>
      <c r="FXS868" s="16"/>
      <c r="FXT868" s="16"/>
      <c r="FXU868" s="16"/>
      <c r="FXV868" s="16"/>
      <c r="FXW868" s="16"/>
      <c r="FXX868" s="16"/>
      <c r="FXY868" s="16"/>
      <c r="FXZ868" s="16"/>
      <c r="FYA868" s="16"/>
      <c r="FYB868" s="16"/>
      <c r="FYC868" s="16"/>
      <c r="FYD868" s="16"/>
      <c r="FYE868" s="16"/>
      <c r="FYF868" s="16"/>
      <c r="FYG868" s="16"/>
      <c r="FYH868" s="16"/>
      <c r="FYI868" s="16"/>
      <c r="FYJ868" s="16"/>
      <c r="FYK868" s="16"/>
      <c r="FYL868" s="16"/>
      <c r="FYM868" s="16"/>
      <c r="FYN868" s="16"/>
      <c r="FYO868" s="16"/>
      <c r="FYP868" s="16"/>
      <c r="FYQ868" s="16"/>
      <c r="FYR868" s="16"/>
      <c r="FYS868" s="16"/>
      <c r="FYT868" s="16"/>
      <c r="FYU868" s="16"/>
      <c r="FYV868" s="16"/>
      <c r="FYW868" s="16"/>
      <c r="FYX868" s="16"/>
      <c r="FYY868" s="16"/>
      <c r="FYZ868" s="16"/>
      <c r="FZA868" s="16"/>
      <c r="FZB868" s="16"/>
      <c r="FZC868" s="16"/>
      <c r="FZD868" s="16"/>
      <c r="FZE868" s="16"/>
      <c r="FZF868" s="16"/>
      <c r="FZG868" s="16"/>
      <c r="FZH868" s="16"/>
      <c r="FZI868" s="16"/>
      <c r="FZJ868" s="16"/>
      <c r="FZK868" s="16"/>
      <c r="FZL868" s="16"/>
      <c r="FZM868" s="16"/>
      <c r="FZN868" s="16"/>
      <c r="FZO868" s="16"/>
      <c r="FZP868" s="16"/>
      <c r="FZQ868" s="16"/>
      <c r="FZR868" s="16"/>
      <c r="FZS868" s="16"/>
      <c r="FZT868" s="16"/>
      <c r="FZU868" s="16"/>
      <c r="FZV868" s="16"/>
      <c r="FZW868" s="16"/>
      <c r="FZX868" s="16"/>
      <c r="FZY868" s="16"/>
      <c r="FZZ868" s="16"/>
      <c r="GAA868" s="16"/>
      <c r="GAB868" s="16"/>
      <c r="GAC868" s="16"/>
      <c r="GAD868" s="16"/>
      <c r="GAE868" s="16"/>
      <c r="GAF868" s="16"/>
      <c r="GAG868" s="16"/>
      <c r="GAH868" s="16"/>
      <c r="GAI868" s="16"/>
      <c r="GAJ868" s="16"/>
      <c r="GAK868" s="16"/>
      <c r="GAL868" s="16"/>
      <c r="GAM868" s="16"/>
      <c r="GAN868" s="16"/>
      <c r="GAO868" s="16"/>
      <c r="GAP868" s="16"/>
      <c r="GAQ868" s="16"/>
      <c r="GAR868" s="16"/>
      <c r="GAS868" s="16"/>
      <c r="GAT868" s="16"/>
      <c r="GAU868" s="16"/>
      <c r="GAV868" s="16"/>
      <c r="GAW868" s="16"/>
      <c r="GAX868" s="16"/>
      <c r="GAY868" s="16"/>
      <c r="GAZ868" s="16"/>
      <c r="GBA868" s="16"/>
      <c r="GBB868" s="16"/>
      <c r="GBC868" s="16"/>
      <c r="GBD868" s="16"/>
      <c r="GBE868" s="16"/>
      <c r="GBF868" s="16"/>
      <c r="GBG868" s="16"/>
      <c r="GBH868" s="16"/>
      <c r="GBI868" s="16"/>
      <c r="GBJ868" s="16"/>
      <c r="GBK868" s="16"/>
      <c r="GBL868" s="16"/>
      <c r="GBM868" s="16"/>
      <c r="GBN868" s="16"/>
      <c r="GBO868" s="16"/>
      <c r="GBP868" s="16"/>
      <c r="GBQ868" s="16"/>
      <c r="GBR868" s="16"/>
      <c r="GBS868" s="16"/>
      <c r="GBT868" s="16"/>
      <c r="GBU868" s="16"/>
      <c r="GBV868" s="16"/>
      <c r="GBW868" s="16"/>
      <c r="GBX868" s="16"/>
      <c r="GBY868" s="16"/>
      <c r="GBZ868" s="16"/>
      <c r="GCA868" s="16"/>
      <c r="GCB868" s="16"/>
      <c r="GCC868" s="16"/>
      <c r="GCD868" s="16"/>
      <c r="GCE868" s="16"/>
      <c r="GCF868" s="16"/>
      <c r="GCG868" s="16"/>
      <c r="GCH868" s="16"/>
      <c r="GCI868" s="16"/>
      <c r="GCJ868" s="16"/>
      <c r="GCK868" s="16"/>
      <c r="GCL868" s="16"/>
      <c r="GCM868" s="16"/>
      <c r="GCN868" s="16"/>
      <c r="GCO868" s="16"/>
      <c r="GCP868" s="16"/>
      <c r="GCQ868" s="16"/>
      <c r="GCR868" s="16"/>
      <c r="GCS868" s="16"/>
      <c r="GCT868" s="16"/>
      <c r="GCU868" s="16"/>
      <c r="GCV868" s="16"/>
      <c r="GCW868" s="16"/>
      <c r="GCX868" s="16"/>
      <c r="GCY868" s="16"/>
      <c r="GCZ868" s="16"/>
      <c r="GDA868" s="16"/>
      <c r="GDB868" s="16"/>
      <c r="GDC868" s="16"/>
      <c r="GDD868" s="16"/>
      <c r="GDE868" s="16"/>
      <c r="GDF868" s="16"/>
      <c r="GDG868" s="16"/>
      <c r="GDH868" s="16"/>
      <c r="GDI868" s="16"/>
      <c r="GDJ868" s="16"/>
      <c r="GDK868" s="16"/>
      <c r="GDL868" s="16"/>
      <c r="GDM868" s="16"/>
      <c r="GDN868" s="16"/>
      <c r="GDO868" s="16"/>
      <c r="GDP868" s="16"/>
      <c r="GDQ868" s="16"/>
      <c r="GDR868" s="16"/>
      <c r="GDS868" s="16"/>
      <c r="GDT868" s="16"/>
      <c r="GDU868" s="16"/>
      <c r="GDV868" s="16"/>
      <c r="GDW868" s="16"/>
      <c r="GDX868" s="16"/>
      <c r="GDY868" s="16"/>
      <c r="GDZ868" s="16"/>
      <c r="GEA868" s="16"/>
      <c r="GEB868" s="16"/>
      <c r="GEC868" s="16"/>
      <c r="GED868" s="16"/>
      <c r="GEE868" s="16"/>
      <c r="GEF868" s="16"/>
      <c r="GEG868" s="16"/>
      <c r="GEH868" s="16"/>
      <c r="GEI868" s="16"/>
      <c r="GEJ868" s="16"/>
      <c r="GEK868" s="16"/>
      <c r="GEL868" s="16"/>
      <c r="GEM868" s="16"/>
      <c r="GEN868" s="16"/>
      <c r="GEO868" s="16"/>
      <c r="GEP868" s="16"/>
      <c r="GEQ868" s="16"/>
      <c r="GER868" s="16"/>
      <c r="GES868" s="16"/>
      <c r="GET868" s="16"/>
      <c r="GEU868" s="16"/>
      <c r="GEV868" s="16"/>
      <c r="GEW868" s="16"/>
      <c r="GEX868" s="16"/>
      <c r="GEY868" s="16"/>
      <c r="GEZ868" s="16"/>
      <c r="GFA868" s="16"/>
      <c r="GFB868" s="16"/>
      <c r="GFC868" s="16"/>
      <c r="GFD868" s="16"/>
      <c r="GFE868" s="16"/>
      <c r="GFF868" s="16"/>
      <c r="GFG868" s="16"/>
      <c r="GFH868" s="16"/>
      <c r="GFI868" s="16"/>
      <c r="GFJ868" s="16"/>
      <c r="GFK868" s="16"/>
      <c r="GFL868" s="16"/>
      <c r="GFM868" s="16"/>
      <c r="GFN868" s="16"/>
      <c r="GFO868" s="16"/>
      <c r="GFP868" s="16"/>
      <c r="GFQ868" s="16"/>
      <c r="GFR868" s="16"/>
      <c r="GFS868" s="16"/>
      <c r="GFT868" s="16"/>
      <c r="GFU868" s="16"/>
      <c r="GFV868" s="16"/>
      <c r="GFW868" s="16"/>
      <c r="GFX868" s="16"/>
      <c r="GFY868" s="16"/>
      <c r="GFZ868" s="16"/>
      <c r="GGA868" s="16"/>
      <c r="GGB868" s="16"/>
      <c r="GGC868" s="16"/>
      <c r="GGD868" s="16"/>
      <c r="GGE868" s="16"/>
      <c r="GGF868" s="16"/>
      <c r="GGG868" s="16"/>
      <c r="GGH868" s="16"/>
      <c r="GGI868" s="16"/>
      <c r="GGJ868" s="16"/>
      <c r="GGK868" s="16"/>
      <c r="GGL868" s="16"/>
      <c r="GGM868" s="16"/>
      <c r="GGN868" s="16"/>
      <c r="GGO868" s="16"/>
      <c r="GGP868" s="16"/>
      <c r="GGQ868" s="16"/>
      <c r="GGR868" s="16"/>
      <c r="GGS868" s="16"/>
      <c r="GGT868" s="16"/>
      <c r="GGU868" s="16"/>
      <c r="GGV868" s="16"/>
      <c r="GGW868" s="16"/>
      <c r="GGX868" s="16"/>
      <c r="GGY868" s="16"/>
      <c r="GGZ868" s="16"/>
      <c r="GHA868" s="16"/>
      <c r="GHB868" s="16"/>
      <c r="GHC868" s="16"/>
      <c r="GHD868" s="16"/>
      <c r="GHE868" s="16"/>
      <c r="GHF868" s="16"/>
      <c r="GHG868" s="16"/>
      <c r="GHH868" s="16"/>
      <c r="GHI868" s="16"/>
      <c r="GHJ868" s="16"/>
      <c r="GHK868" s="16"/>
      <c r="GHL868" s="16"/>
      <c r="GHM868" s="16"/>
      <c r="GHN868" s="16"/>
      <c r="GHO868" s="16"/>
      <c r="GHP868" s="16"/>
      <c r="GHQ868" s="16"/>
      <c r="GHR868" s="16"/>
      <c r="GHS868" s="16"/>
      <c r="GHT868" s="16"/>
      <c r="GHU868" s="16"/>
      <c r="GHV868" s="16"/>
      <c r="GHW868" s="16"/>
      <c r="GHX868" s="16"/>
      <c r="GHY868" s="16"/>
      <c r="GHZ868" s="16"/>
      <c r="GIA868" s="16"/>
      <c r="GIB868" s="16"/>
      <c r="GIC868" s="16"/>
      <c r="GID868" s="16"/>
      <c r="GIE868" s="16"/>
      <c r="GIF868" s="16"/>
      <c r="GIG868" s="16"/>
      <c r="GIH868" s="16"/>
      <c r="GII868" s="16"/>
      <c r="GIJ868" s="16"/>
      <c r="GIK868" s="16"/>
      <c r="GIL868" s="16"/>
      <c r="GIM868" s="16"/>
      <c r="GIN868" s="16"/>
      <c r="GIO868" s="16"/>
      <c r="GIP868" s="16"/>
      <c r="GIQ868" s="16"/>
      <c r="GIR868" s="16"/>
      <c r="GIS868" s="16"/>
      <c r="GIT868" s="16"/>
      <c r="GIU868" s="16"/>
      <c r="GIV868" s="16"/>
      <c r="GIW868" s="16"/>
      <c r="GIX868" s="16"/>
      <c r="GIY868" s="16"/>
      <c r="GIZ868" s="16"/>
      <c r="GJA868" s="16"/>
      <c r="GJB868" s="16"/>
      <c r="GJC868" s="16"/>
      <c r="GJD868" s="16"/>
      <c r="GJE868" s="16"/>
      <c r="GJF868" s="16"/>
      <c r="GJG868" s="16"/>
      <c r="GJH868" s="16"/>
      <c r="GJI868" s="16"/>
      <c r="GJJ868" s="16"/>
      <c r="GJK868" s="16"/>
      <c r="GJL868" s="16"/>
      <c r="GJM868" s="16"/>
      <c r="GJN868" s="16"/>
      <c r="GJO868" s="16"/>
      <c r="GJP868" s="16"/>
      <c r="GJQ868" s="16"/>
      <c r="GJR868" s="16"/>
      <c r="GJS868" s="16"/>
      <c r="GJT868" s="16"/>
      <c r="GJU868" s="16"/>
      <c r="GJV868" s="16"/>
      <c r="GJW868" s="16"/>
      <c r="GJX868" s="16"/>
      <c r="GJY868" s="16"/>
      <c r="GJZ868" s="16"/>
      <c r="GKA868" s="16"/>
      <c r="GKB868" s="16"/>
      <c r="GKC868" s="16"/>
      <c r="GKD868" s="16"/>
      <c r="GKE868" s="16"/>
      <c r="GKF868" s="16"/>
      <c r="GKG868" s="16"/>
      <c r="GKH868" s="16"/>
      <c r="GKI868" s="16"/>
      <c r="GKJ868" s="16"/>
      <c r="GKK868" s="16"/>
      <c r="GKL868" s="16"/>
      <c r="GKM868" s="16"/>
      <c r="GKN868" s="16"/>
      <c r="GKO868" s="16"/>
      <c r="GKP868" s="16"/>
      <c r="GKQ868" s="16"/>
      <c r="GKR868" s="16"/>
      <c r="GKS868" s="16"/>
      <c r="GKT868" s="16"/>
      <c r="GKU868" s="16"/>
      <c r="GKV868" s="16"/>
      <c r="GKW868" s="16"/>
      <c r="GKX868" s="16"/>
      <c r="GKY868" s="16"/>
      <c r="GKZ868" s="16"/>
      <c r="GLA868" s="16"/>
      <c r="GLB868" s="16"/>
      <c r="GLC868" s="16"/>
      <c r="GLD868" s="16"/>
      <c r="GLE868" s="16"/>
      <c r="GLF868" s="16"/>
      <c r="GLG868" s="16"/>
      <c r="GLH868" s="16"/>
      <c r="GLI868" s="16"/>
      <c r="GLJ868" s="16"/>
      <c r="GLK868" s="16"/>
      <c r="GLL868" s="16"/>
      <c r="GLM868" s="16"/>
      <c r="GLN868" s="16"/>
      <c r="GLO868" s="16"/>
      <c r="GLP868" s="16"/>
      <c r="GLQ868" s="16"/>
      <c r="GLR868" s="16"/>
      <c r="GLS868" s="16"/>
      <c r="GLT868" s="16"/>
      <c r="GLU868" s="16"/>
      <c r="GLV868" s="16"/>
      <c r="GLW868" s="16"/>
      <c r="GLX868" s="16"/>
      <c r="GLY868" s="16"/>
      <c r="GLZ868" s="16"/>
      <c r="GMA868" s="16"/>
      <c r="GMB868" s="16"/>
      <c r="GMC868" s="16"/>
      <c r="GMD868" s="16"/>
      <c r="GME868" s="16"/>
      <c r="GMF868" s="16"/>
      <c r="GMG868" s="16"/>
      <c r="GMH868" s="16"/>
      <c r="GMI868" s="16"/>
      <c r="GMJ868" s="16"/>
      <c r="GMK868" s="16"/>
      <c r="GML868" s="16"/>
      <c r="GMM868" s="16"/>
      <c r="GMN868" s="16"/>
      <c r="GMO868" s="16"/>
      <c r="GMP868" s="16"/>
      <c r="GMQ868" s="16"/>
      <c r="GMR868" s="16"/>
      <c r="GMS868" s="16"/>
      <c r="GMT868" s="16"/>
      <c r="GMU868" s="16"/>
      <c r="GMV868" s="16"/>
      <c r="GMW868" s="16"/>
      <c r="GMX868" s="16"/>
      <c r="GMY868" s="16"/>
      <c r="GMZ868" s="16"/>
      <c r="GNA868" s="16"/>
      <c r="GNB868" s="16"/>
      <c r="GNC868" s="16"/>
      <c r="GND868" s="16"/>
      <c r="GNE868" s="16"/>
      <c r="GNF868" s="16"/>
      <c r="GNG868" s="16"/>
      <c r="GNH868" s="16"/>
      <c r="GNI868" s="16"/>
      <c r="GNJ868" s="16"/>
      <c r="GNK868" s="16"/>
      <c r="GNL868" s="16"/>
      <c r="GNM868" s="16"/>
      <c r="GNN868" s="16"/>
      <c r="GNO868" s="16"/>
      <c r="GNP868" s="16"/>
      <c r="GNQ868" s="16"/>
      <c r="GNR868" s="16"/>
      <c r="GNS868" s="16"/>
      <c r="GNT868" s="16"/>
      <c r="GNU868" s="16"/>
      <c r="GNV868" s="16"/>
      <c r="GNW868" s="16"/>
      <c r="GNX868" s="16"/>
      <c r="GNY868" s="16"/>
      <c r="GNZ868" s="16"/>
      <c r="GOA868" s="16"/>
      <c r="GOB868" s="16"/>
      <c r="GOC868" s="16"/>
      <c r="GOD868" s="16"/>
      <c r="GOE868" s="16"/>
      <c r="GOF868" s="16"/>
      <c r="GOG868" s="16"/>
      <c r="GOH868" s="16"/>
      <c r="GOI868" s="16"/>
      <c r="GOJ868" s="16"/>
      <c r="GOK868" s="16"/>
      <c r="GOL868" s="16"/>
      <c r="GOM868" s="16"/>
      <c r="GON868" s="16"/>
      <c r="GOO868" s="16"/>
      <c r="GOP868" s="16"/>
      <c r="GOQ868" s="16"/>
      <c r="GOR868" s="16"/>
      <c r="GOS868" s="16"/>
      <c r="GOT868" s="16"/>
      <c r="GOU868" s="16"/>
      <c r="GOV868" s="16"/>
      <c r="GOW868" s="16"/>
      <c r="GOX868" s="16"/>
      <c r="GOY868" s="16"/>
      <c r="GOZ868" s="16"/>
      <c r="GPA868" s="16"/>
      <c r="GPB868" s="16"/>
      <c r="GPC868" s="16"/>
      <c r="GPD868" s="16"/>
      <c r="GPE868" s="16"/>
      <c r="GPF868" s="16"/>
      <c r="GPG868" s="16"/>
      <c r="GPH868" s="16"/>
      <c r="GPI868" s="16"/>
      <c r="GPJ868" s="16"/>
      <c r="GPK868" s="16"/>
      <c r="GPL868" s="16"/>
      <c r="GPM868" s="16"/>
      <c r="GPN868" s="16"/>
      <c r="GPO868" s="16"/>
      <c r="GPP868" s="16"/>
      <c r="GPQ868" s="16"/>
      <c r="GPR868" s="16"/>
      <c r="GPS868" s="16"/>
      <c r="GPT868" s="16"/>
      <c r="GPU868" s="16"/>
      <c r="GPV868" s="16"/>
      <c r="GPW868" s="16"/>
      <c r="GPX868" s="16"/>
      <c r="GPY868" s="16"/>
      <c r="GPZ868" s="16"/>
      <c r="GQA868" s="16"/>
      <c r="GQB868" s="16"/>
      <c r="GQC868" s="16"/>
      <c r="GQD868" s="16"/>
      <c r="GQE868" s="16"/>
      <c r="GQF868" s="16"/>
      <c r="GQG868" s="16"/>
      <c r="GQH868" s="16"/>
      <c r="GQI868" s="16"/>
      <c r="GQJ868" s="16"/>
      <c r="GQK868" s="16"/>
      <c r="GQL868" s="16"/>
      <c r="GQM868" s="16"/>
      <c r="GQN868" s="16"/>
      <c r="GQO868" s="16"/>
      <c r="GQP868" s="16"/>
      <c r="GQQ868" s="16"/>
      <c r="GQR868" s="16"/>
      <c r="GQS868" s="16"/>
      <c r="GQT868" s="16"/>
      <c r="GQU868" s="16"/>
      <c r="GQV868" s="16"/>
      <c r="GQW868" s="16"/>
      <c r="GQX868" s="16"/>
      <c r="GQY868" s="16"/>
      <c r="GQZ868" s="16"/>
      <c r="GRA868" s="16"/>
      <c r="GRB868" s="16"/>
      <c r="GRC868" s="16"/>
      <c r="GRD868" s="16"/>
      <c r="GRE868" s="16"/>
      <c r="GRF868" s="16"/>
      <c r="GRG868" s="16"/>
      <c r="GRH868" s="16"/>
      <c r="GRI868" s="16"/>
      <c r="GRJ868" s="16"/>
      <c r="GRK868" s="16"/>
      <c r="GRL868" s="16"/>
      <c r="GRM868" s="16"/>
      <c r="GRN868" s="16"/>
      <c r="GRO868" s="16"/>
      <c r="GRP868" s="16"/>
      <c r="GRQ868" s="16"/>
      <c r="GRR868" s="16"/>
      <c r="GRS868" s="16"/>
      <c r="GRT868" s="16"/>
      <c r="GRU868" s="16"/>
      <c r="GRV868" s="16"/>
      <c r="GRW868" s="16"/>
      <c r="GRX868" s="16"/>
      <c r="GRY868" s="16"/>
      <c r="GRZ868" s="16"/>
      <c r="GSA868" s="16"/>
      <c r="GSB868" s="16"/>
      <c r="GSC868" s="16"/>
      <c r="GSD868" s="16"/>
      <c r="GSE868" s="16"/>
      <c r="GSF868" s="16"/>
      <c r="GSG868" s="16"/>
      <c r="GSH868" s="16"/>
      <c r="GSI868" s="16"/>
      <c r="GSJ868" s="16"/>
      <c r="GSK868" s="16"/>
      <c r="GSL868" s="16"/>
      <c r="GSM868" s="16"/>
      <c r="GSN868" s="16"/>
      <c r="GSO868" s="16"/>
      <c r="GSP868" s="16"/>
      <c r="GSQ868" s="16"/>
      <c r="GSR868" s="16"/>
      <c r="GSS868" s="16"/>
      <c r="GST868" s="16"/>
      <c r="GSU868" s="16"/>
      <c r="GSV868" s="16"/>
      <c r="GSW868" s="16"/>
      <c r="GSX868" s="16"/>
      <c r="GSY868" s="16"/>
      <c r="GSZ868" s="16"/>
      <c r="GTA868" s="16"/>
      <c r="GTB868" s="16"/>
      <c r="GTC868" s="16"/>
      <c r="GTD868" s="16"/>
      <c r="GTE868" s="16"/>
      <c r="GTF868" s="16"/>
      <c r="GTG868" s="16"/>
      <c r="GTH868" s="16"/>
      <c r="GTI868" s="16"/>
      <c r="GTJ868" s="16"/>
      <c r="GTK868" s="16"/>
      <c r="GTL868" s="16"/>
      <c r="GTM868" s="16"/>
      <c r="GTN868" s="16"/>
      <c r="GTO868" s="16"/>
      <c r="GTP868" s="16"/>
      <c r="GTQ868" s="16"/>
      <c r="GTR868" s="16"/>
      <c r="GTS868" s="16"/>
      <c r="GTT868" s="16"/>
      <c r="GTU868" s="16"/>
      <c r="GTV868" s="16"/>
      <c r="GTW868" s="16"/>
      <c r="GTX868" s="16"/>
      <c r="GTY868" s="16"/>
      <c r="GTZ868" s="16"/>
      <c r="GUA868" s="16"/>
      <c r="GUB868" s="16"/>
      <c r="GUC868" s="16"/>
      <c r="GUD868" s="16"/>
      <c r="GUE868" s="16"/>
      <c r="GUF868" s="16"/>
      <c r="GUG868" s="16"/>
      <c r="GUH868" s="16"/>
      <c r="GUI868" s="16"/>
      <c r="GUJ868" s="16"/>
      <c r="GUK868" s="16"/>
      <c r="GUL868" s="16"/>
      <c r="GUM868" s="16"/>
      <c r="GUN868" s="16"/>
      <c r="GUO868" s="16"/>
      <c r="GUP868" s="16"/>
      <c r="GUQ868" s="16"/>
      <c r="GUR868" s="16"/>
      <c r="GUS868" s="16"/>
      <c r="GUT868" s="16"/>
      <c r="GUU868" s="16"/>
      <c r="GUV868" s="16"/>
      <c r="GUW868" s="16"/>
      <c r="GUX868" s="16"/>
      <c r="GUY868" s="16"/>
      <c r="GUZ868" s="16"/>
      <c r="GVA868" s="16"/>
      <c r="GVB868" s="16"/>
      <c r="GVC868" s="16"/>
      <c r="GVD868" s="16"/>
      <c r="GVE868" s="16"/>
      <c r="GVF868" s="16"/>
      <c r="GVG868" s="16"/>
      <c r="GVH868" s="16"/>
      <c r="GVI868" s="16"/>
      <c r="GVJ868" s="16"/>
      <c r="GVK868" s="16"/>
      <c r="GVL868" s="16"/>
      <c r="GVM868" s="16"/>
      <c r="GVN868" s="16"/>
      <c r="GVO868" s="16"/>
      <c r="GVP868" s="16"/>
      <c r="GVQ868" s="16"/>
      <c r="GVR868" s="16"/>
      <c r="GVS868" s="16"/>
      <c r="GVT868" s="16"/>
      <c r="GVU868" s="16"/>
      <c r="GVV868" s="16"/>
      <c r="GVW868" s="16"/>
      <c r="GVX868" s="16"/>
      <c r="GVY868" s="16"/>
      <c r="GVZ868" s="16"/>
      <c r="GWA868" s="16"/>
      <c r="GWB868" s="16"/>
      <c r="GWC868" s="16"/>
      <c r="GWD868" s="16"/>
      <c r="GWE868" s="16"/>
      <c r="GWF868" s="16"/>
      <c r="GWG868" s="16"/>
      <c r="GWH868" s="16"/>
      <c r="GWI868" s="16"/>
      <c r="GWJ868" s="16"/>
      <c r="GWK868" s="16"/>
      <c r="GWL868" s="16"/>
      <c r="GWM868" s="16"/>
      <c r="GWN868" s="16"/>
      <c r="GWO868" s="16"/>
      <c r="GWP868" s="16"/>
      <c r="GWQ868" s="16"/>
      <c r="GWR868" s="16"/>
      <c r="GWS868" s="16"/>
      <c r="GWT868" s="16"/>
      <c r="GWU868" s="16"/>
      <c r="GWV868" s="16"/>
      <c r="GWW868" s="16"/>
      <c r="GWX868" s="16"/>
      <c r="GWY868" s="16"/>
      <c r="GWZ868" s="16"/>
      <c r="GXA868" s="16"/>
      <c r="GXB868" s="16"/>
      <c r="GXC868" s="16"/>
      <c r="GXD868" s="16"/>
      <c r="GXE868" s="16"/>
      <c r="GXF868" s="16"/>
      <c r="GXG868" s="16"/>
      <c r="GXH868" s="16"/>
      <c r="GXI868" s="16"/>
      <c r="GXJ868" s="16"/>
      <c r="GXK868" s="16"/>
      <c r="GXL868" s="16"/>
      <c r="GXM868" s="16"/>
      <c r="GXN868" s="16"/>
      <c r="GXO868" s="16"/>
      <c r="GXP868" s="16"/>
      <c r="GXQ868" s="16"/>
      <c r="GXR868" s="16"/>
      <c r="GXS868" s="16"/>
      <c r="GXT868" s="16"/>
      <c r="GXU868" s="16"/>
      <c r="GXV868" s="16"/>
      <c r="GXW868" s="16"/>
      <c r="GXX868" s="16"/>
      <c r="GXY868" s="16"/>
      <c r="GXZ868" s="16"/>
      <c r="GYA868" s="16"/>
      <c r="GYB868" s="16"/>
      <c r="GYC868" s="16"/>
      <c r="GYD868" s="16"/>
      <c r="GYE868" s="16"/>
      <c r="GYF868" s="16"/>
      <c r="GYG868" s="16"/>
      <c r="GYH868" s="16"/>
      <c r="GYI868" s="16"/>
      <c r="GYJ868" s="16"/>
      <c r="GYK868" s="16"/>
      <c r="GYL868" s="16"/>
      <c r="GYM868" s="16"/>
      <c r="GYN868" s="16"/>
      <c r="GYO868" s="16"/>
      <c r="GYP868" s="16"/>
      <c r="GYQ868" s="16"/>
      <c r="GYR868" s="16"/>
      <c r="GYS868" s="16"/>
      <c r="GYT868" s="16"/>
      <c r="GYU868" s="16"/>
      <c r="GYV868" s="16"/>
      <c r="GYW868" s="16"/>
      <c r="GYX868" s="16"/>
      <c r="GYY868" s="16"/>
      <c r="GYZ868" s="16"/>
      <c r="GZA868" s="16"/>
      <c r="GZB868" s="16"/>
      <c r="GZC868" s="16"/>
      <c r="GZD868" s="16"/>
      <c r="GZE868" s="16"/>
      <c r="GZF868" s="16"/>
      <c r="GZG868" s="16"/>
      <c r="GZH868" s="16"/>
      <c r="GZI868" s="16"/>
      <c r="GZJ868" s="16"/>
      <c r="GZK868" s="16"/>
      <c r="GZL868" s="16"/>
      <c r="GZM868" s="16"/>
      <c r="GZN868" s="16"/>
      <c r="GZO868" s="16"/>
      <c r="GZP868" s="16"/>
      <c r="GZQ868" s="16"/>
      <c r="GZR868" s="16"/>
      <c r="GZS868" s="16"/>
      <c r="GZT868" s="16"/>
      <c r="GZU868" s="16"/>
      <c r="GZV868" s="16"/>
      <c r="GZW868" s="16"/>
      <c r="GZX868" s="16"/>
      <c r="GZY868" s="16"/>
      <c r="GZZ868" s="16"/>
      <c r="HAA868" s="16"/>
      <c r="HAB868" s="16"/>
      <c r="HAC868" s="16"/>
      <c r="HAD868" s="16"/>
      <c r="HAE868" s="16"/>
      <c r="HAF868" s="16"/>
      <c r="HAG868" s="16"/>
      <c r="HAH868" s="16"/>
      <c r="HAI868" s="16"/>
      <c r="HAJ868" s="16"/>
      <c r="HAK868" s="16"/>
      <c r="HAL868" s="16"/>
      <c r="HAM868" s="16"/>
      <c r="HAN868" s="16"/>
      <c r="HAO868" s="16"/>
      <c r="HAP868" s="16"/>
      <c r="HAQ868" s="16"/>
      <c r="HAR868" s="16"/>
      <c r="HAS868" s="16"/>
      <c r="HAT868" s="16"/>
      <c r="HAU868" s="16"/>
      <c r="HAV868" s="16"/>
      <c r="HAW868" s="16"/>
      <c r="HAX868" s="16"/>
      <c r="HAY868" s="16"/>
      <c r="HAZ868" s="16"/>
      <c r="HBA868" s="16"/>
      <c r="HBB868" s="16"/>
      <c r="HBC868" s="16"/>
      <c r="HBD868" s="16"/>
      <c r="HBE868" s="16"/>
      <c r="HBF868" s="16"/>
      <c r="HBG868" s="16"/>
      <c r="HBH868" s="16"/>
      <c r="HBI868" s="16"/>
      <c r="HBJ868" s="16"/>
      <c r="HBK868" s="16"/>
      <c r="HBL868" s="16"/>
      <c r="HBM868" s="16"/>
      <c r="HBN868" s="16"/>
      <c r="HBO868" s="16"/>
      <c r="HBP868" s="16"/>
      <c r="HBQ868" s="16"/>
      <c r="HBR868" s="16"/>
      <c r="HBS868" s="16"/>
      <c r="HBT868" s="16"/>
      <c r="HBU868" s="16"/>
      <c r="HBV868" s="16"/>
      <c r="HBW868" s="16"/>
      <c r="HBX868" s="16"/>
      <c r="HBY868" s="16"/>
      <c r="HBZ868" s="16"/>
      <c r="HCA868" s="16"/>
      <c r="HCB868" s="16"/>
      <c r="HCC868" s="16"/>
      <c r="HCD868" s="16"/>
      <c r="HCE868" s="16"/>
      <c r="HCF868" s="16"/>
      <c r="HCG868" s="16"/>
      <c r="HCH868" s="16"/>
      <c r="HCI868" s="16"/>
      <c r="HCJ868" s="16"/>
      <c r="HCK868" s="16"/>
      <c r="HCL868" s="16"/>
      <c r="HCM868" s="16"/>
      <c r="HCN868" s="16"/>
      <c r="HCO868" s="16"/>
      <c r="HCP868" s="16"/>
      <c r="HCQ868" s="16"/>
      <c r="HCR868" s="16"/>
      <c r="HCS868" s="16"/>
      <c r="HCT868" s="16"/>
      <c r="HCU868" s="16"/>
      <c r="HCV868" s="16"/>
      <c r="HCW868" s="16"/>
      <c r="HCX868" s="16"/>
      <c r="HCY868" s="16"/>
      <c r="HCZ868" s="16"/>
      <c r="HDA868" s="16"/>
      <c r="HDB868" s="16"/>
      <c r="HDC868" s="16"/>
      <c r="HDD868" s="16"/>
      <c r="HDE868" s="16"/>
      <c r="HDF868" s="16"/>
      <c r="HDG868" s="16"/>
      <c r="HDH868" s="16"/>
      <c r="HDI868" s="16"/>
      <c r="HDJ868" s="16"/>
      <c r="HDK868" s="16"/>
      <c r="HDL868" s="16"/>
      <c r="HDM868" s="16"/>
      <c r="HDN868" s="16"/>
      <c r="HDO868" s="16"/>
      <c r="HDP868" s="16"/>
      <c r="HDQ868" s="16"/>
      <c r="HDR868" s="16"/>
      <c r="HDS868" s="16"/>
      <c r="HDT868" s="16"/>
      <c r="HDU868" s="16"/>
      <c r="HDV868" s="16"/>
      <c r="HDW868" s="16"/>
      <c r="HDX868" s="16"/>
      <c r="HDY868" s="16"/>
      <c r="HDZ868" s="16"/>
      <c r="HEA868" s="16"/>
      <c r="HEB868" s="16"/>
      <c r="HEC868" s="16"/>
      <c r="HED868" s="16"/>
      <c r="HEE868" s="16"/>
      <c r="HEF868" s="16"/>
      <c r="HEG868" s="16"/>
      <c r="HEH868" s="16"/>
      <c r="HEI868" s="16"/>
      <c r="HEJ868" s="16"/>
      <c r="HEK868" s="16"/>
      <c r="HEL868" s="16"/>
      <c r="HEM868" s="16"/>
      <c r="HEN868" s="16"/>
      <c r="HEO868" s="16"/>
      <c r="HEP868" s="16"/>
      <c r="HEQ868" s="16"/>
      <c r="HER868" s="16"/>
      <c r="HES868" s="16"/>
      <c r="HET868" s="16"/>
      <c r="HEU868" s="16"/>
      <c r="HEV868" s="16"/>
      <c r="HEW868" s="16"/>
      <c r="HEX868" s="16"/>
      <c r="HEY868" s="16"/>
      <c r="HEZ868" s="16"/>
      <c r="HFA868" s="16"/>
      <c r="HFB868" s="16"/>
      <c r="HFC868" s="16"/>
      <c r="HFD868" s="16"/>
      <c r="HFE868" s="16"/>
      <c r="HFF868" s="16"/>
      <c r="HFG868" s="16"/>
      <c r="HFH868" s="16"/>
      <c r="HFI868" s="16"/>
      <c r="HFJ868" s="16"/>
      <c r="HFK868" s="16"/>
      <c r="HFL868" s="16"/>
      <c r="HFM868" s="16"/>
      <c r="HFN868" s="16"/>
      <c r="HFO868" s="16"/>
      <c r="HFP868" s="16"/>
      <c r="HFQ868" s="16"/>
      <c r="HFR868" s="16"/>
      <c r="HFS868" s="16"/>
      <c r="HFT868" s="16"/>
      <c r="HFU868" s="16"/>
      <c r="HFV868" s="16"/>
      <c r="HFW868" s="16"/>
      <c r="HFX868" s="16"/>
      <c r="HFY868" s="16"/>
      <c r="HFZ868" s="16"/>
      <c r="HGA868" s="16"/>
      <c r="HGB868" s="16"/>
      <c r="HGC868" s="16"/>
      <c r="HGD868" s="16"/>
      <c r="HGE868" s="16"/>
      <c r="HGF868" s="16"/>
      <c r="HGG868" s="16"/>
      <c r="HGH868" s="16"/>
      <c r="HGI868" s="16"/>
      <c r="HGJ868" s="16"/>
      <c r="HGK868" s="16"/>
      <c r="HGL868" s="16"/>
      <c r="HGM868" s="16"/>
      <c r="HGN868" s="16"/>
      <c r="HGO868" s="16"/>
      <c r="HGP868" s="16"/>
      <c r="HGQ868" s="16"/>
      <c r="HGR868" s="16"/>
      <c r="HGS868" s="16"/>
      <c r="HGT868" s="16"/>
      <c r="HGU868" s="16"/>
      <c r="HGV868" s="16"/>
      <c r="HGW868" s="16"/>
      <c r="HGX868" s="16"/>
      <c r="HGY868" s="16"/>
      <c r="HGZ868" s="16"/>
      <c r="HHA868" s="16"/>
      <c r="HHB868" s="16"/>
      <c r="HHC868" s="16"/>
      <c r="HHD868" s="16"/>
      <c r="HHE868" s="16"/>
      <c r="HHF868" s="16"/>
      <c r="HHG868" s="16"/>
      <c r="HHH868" s="16"/>
      <c r="HHI868" s="16"/>
      <c r="HHJ868" s="16"/>
      <c r="HHK868" s="16"/>
      <c r="HHL868" s="16"/>
      <c r="HHM868" s="16"/>
      <c r="HHN868" s="16"/>
      <c r="HHO868" s="16"/>
      <c r="HHP868" s="16"/>
      <c r="HHQ868" s="16"/>
      <c r="HHR868" s="16"/>
      <c r="HHS868" s="16"/>
      <c r="HHT868" s="16"/>
      <c r="HHU868" s="16"/>
      <c r="HHV868" s="16"/>
      <c r="HHW868" s="16"/>
      <c r="HHX868" s="16"/>
      <c r="HHY868" s="16"/>
      <c r="HHZ868" s="16"/>
      <c r="HIA868" s="16"/>
      <c r="HIB868" s="16"/>
      <c r="HIC868" s="16"/>
      <c r="HID868" s="16"/>
      <c r="HIE868" s="16"/>
      <c r="HIF868" s="16"/>
      <c r="HIG868" s="16"/>
      <c r="HIH868" s="16"/>
      <c r="HII868" s="16"/>
      <c r="HIJ868" s="16"/>
      <c r="HIK868" s="16"/>
      <c r="HIL868" s="16"/>
      <c r="HIM868" s="16"/>
      <c r="HIN868" s="16"/>
      <c r="HIO868" s="16"/>
      <c r="HIP868" s="16"/>
      <c r="HIQ868" s="16"/>
      <c r="HIR868" s="16"/>
      <c r="HIS868" s="16"/>
      <c r="HIT868" s="16"/>
      <c r="HIU868" s="16"/>
      <c r="HIV868" s="16"/>
      <c r="HIW868" s="16"/>
      <c r="HIX868" s="16"/>
      <c r="HIY868" s="16"/>
      <c r="HIZ868" s="16"/>
      <c r="HJA868" s="16"/>
      <c r="HJB868" s="16"/>
      <c r="HJC868" s="16"/>
      <c r="HJD868" s="16"/>
      <c r="HJE868" s="16"/>
      <c r="HJF868" s="16"/>
      <c r="HJG868" s="16"/>
      <c r="HJH868" s="16"/>
      <c r="HJI868" s="16"/>
      <c r="HJJ868" s="16"/>
      <c r="HJK868" s="16"/>
      <c r="HJL868" s="16"/>
      <c r="HJM868" s="16"/>
      <c r="HJN868" s="16"/>
      <c r="HJO868" s="16"/>
      <c r="HJP868" s="16"/>
      <c r="HJQ868" s="16"/>
      <c r="HJR868" s="16"/>
      <c r="HJS868" s="16"/>
      <c r="HJT868" s="16"/>
      <c r="HJU868" s="16"/>
      <c r="HJV868" s="16"/>
      <c r="HJW868" s="16"/>
      <c r="HJX868" s="16"/>
      <c r="HJY868" s="16"/>
      <c r="HJZ868" s="16"/>
      <c r="HKA868" s="16"/>
      <c r="HKB868" s="16"/>
      <c r="HKC868" s="16"/>
      <c r="HKD868" s="16"/>
      <c r="HKE868" s="16"/>
      <c r="HKF868" s="16"/>
      <c r="HKG868" s="16"/>
      <c r="HKH868" s="16"/>
      <c r="HKI868" s="16"/>
      <c r="HKJ868" s="16"/>
      <c r="HKK868" s="16"/>
      <c r="HKL868" s="16"/>
      <c r="HKM868" s="16"/>
      <c r="HKN868" s="16"/>
      <c r="HKO868" s="16"/>
      <c r="HKP868" s="16"/>
      <c r="HKQ868" s="16"/>
      <c r="HKR868" s="16"/>
      <c r="HKS868" s="16"/>
      <c r="HKT868" s="16"/>
      <c r="HKU868" s="16"/>
      <c r="HKV868" s="16"/>
      <c r="HKW868" s="16"/>
      <c r="HKX868" s="16"/>
      <c r="HKY868" s="16"/>
      <c r="HKZ868" s="16"/>
      <c r="HLA868" s="16"/>
      <c r="HLB868" s="16"/>
      <c r="HLC868" s="16"/>
      <c r="HLD868" s="16"/>
      <c r="HLE868" s="16"/>
      <c r="HLF868" s="16"/>
      <c r="HLG868" s="16"/>
      <c r="HLH868" s="16"/>
      <c r="HLI868" s="16"/>
      <c r="HLJ868" s="16"/>
      <c r="HLK868" s="16"/>
      <c r="HLL868" s="16"/>
      <c r="HLM868" s="16"/>
      <c r="HLN868" s="16"/>
      <c r="HLO868" s="16"/>
      <c r="HLP868" s="16"/>
      <c r="HLQ868" s="16"/>
      <c r="HLR868" s="16"/>
      <c r="HLS868" s="16"/>
      <c r="HLT868" s="16"/>
      <c r="HLU868" s="16"/>
      <c r="HLV868" s="16"/>
      <c r="HLW868" s="16"/>
      <c r="HLX868" s="16"/>
      <c r="HLY868" s="16"/>
      <c r="HLZ868" s="16"/>
      <c r="HMA868" s="16"/>
      <c r="HMB868" s="16"/>
      <c r="HMC868" s="16"/>
      <c r="HMD868" s="16"/>
      <c r="HME868" s="16"/>
      <c r="HMF868" s="16"/>
      <c r="HMG868" s="16"/>
      <c r="HMH868" s="16"/>
      <c r="HMI868" s="16"/>
      <c r="HMJ868" s="16"/>
      <c r="HMK868" s="16"/>
      <c r="HML868" s="16"/>
      <c r="HMM868" s="16"/>
      <c r="HMN868" s="16"/>
      <c r="HMO868" s="16"/>
      <c r="HMP868" s="16"/>
      <c r="HMQ868" s="16"/>
      <c r="HMR868" s="16"/>
      <c r="HMS868" s="16"/>
      <c r="HMT868" s="16"/>
      <c r="HMU868" s="16"/>
      <c r="HMV868" s="16"/>
      <c r="HMW868" s="16"/>
      <c r="HMX868" s="16"/>
      <c r="HMY868" s="16"/>
      <c r="HMZ868" s="16"/>
      <c r="HNA868" s="16"/>
      <c r="HNB868" s="16"/>
      <c r="HNC868" s="16"/>
      <c r="HND868" s="16"/>
      <c r="HNE868" s="16"/>
      <c r="HNF868" s="16"/>
      <c r="HNG868" s="16"/>
      <c r="HNH868" s="16"/>
      <c r="HNI868" s="16"/>
      <c r="HNJ868" s="16"/>
      <c r="HNK868" s="16"/>
      <c r="HNL868" s="16"/>
      <c r="HNM868" s="16"/>
      <c r="HNN868" s="16"/>
      <c r="HNO868" s="16"/>
      <c r="HNP868" s="16"/>
      <c r="HNQ868" s="16"/>
      <c r="HNR868" s="16"/>
      <c r="HNS868" s="16"/>
      <c r="HNT868" s="16"/>
      <c r="HNU868" s="16"/>
      <c r="HNV868" s="16"/>
      <c r="HNW868" s="16"/>
      <c r="HNX868" s="16"/>
      <c r="HNY868" s="16"/>
      <c r="HNZ868" s="16"/>
      <c r="HOA868" s="16"/>
      <c r="HOB868" s="16"/>
      <c r="HOC868" s="16"/>
      <c r="HOD868" s="16"/>
      <c r="HOE868" s="16"/>
      <c r="HOF868" s="16"/>
      <c r="HOG868" s="16"/>
      <c r="HOH868" s="16"/>
      <c r="HOI868" s="16"/>
      <c r="HOJ868" s="16"/>
      <c r="HOK868" s="16"/>
      <c r="HOL868" s="16"/>
      <c r="HOM868" s="16"/>
      <c r="HON868" s="16"/>
      <c r="HOO868" s="16"/>
      <c r="HOP868" s="16"/>
      <c r="HOQ868" s="16"/>
      <c r="HOR868" s="16"/>
      <c r="HOS868" s="16"/>
      <c r="HOT868" s="16"/>
      <c r="HOU868" s="16"/>
      <c r="HOV868" s="16"/>
      <c r="HOW868" s="16"/>
      <c r="HOX868" s="16"/>
      <c r="HOY868" s="16"/>
      <c r="HOZ868" s="16"/>
      <c r="HPA868" s="16"/>
      <c r="HPB868" s="16"/>
      <c r="HPC868" s="16"/>
      <c r="HPD868" s="16"/>
      <c r="HPE868" s="16"/>
      <c r="HPF868" s="16"/>
      <c r="HPG868" s="16"/>
      <c r="HPH868" s="16"/>
      <c r="HPI868" s="16"/>
      <c r="HPJ868" s="16"/>
      <c r="HPK868" s="16"/>
      <c r="HPL868" s="16"/>
      <c r="HPM868" s="16"/>
      <c r="HPN868" s="16"/>
      <c r="HPO868" s="16"/>
      <c r="HPP868" s="16"/>
      <c r="HPQ868" s="16"/>
      <c r="HPR868" s="16"/>
      <c r="HPS868" s="16"/>
      <c r="HPT868" s="16"/>
      <c r="HPU868" s="16"/>
      <c r="HPV868" s="16"/>
      <c r="HPW868" s="16"/>
      <c r="HPX868" s="16"/>
      <c r="HPY868" s="16"/>
      <c r="HPZ868" s="16"/>
      <c r="HQA868" s="16"/>
      <c r="HQB868" s="16"/>
      <c r="HQC868" s="16"/>
      <c r="HQD868" s="16"/>
      <c r="HQE868" s="16"/>
      <c r="HQF868" s="16"/>
      <c r="HQG868" s="16"/>
      <c r="HQH868" s="16"/>
      <c r="HQI868" s="16"/>
      <c r="HQJ868" s="16"/>
      <c r="HQK868" s="16"/>
      <c r="HQL868" s="16"/>
      <c r="HQM868" s="16"/>
      <c r="HQN868" s="16"/>
      <c r="HQO868" s="16"/>
      <c r="HQP868" s="16"/>
      <c r="HQQ868" s="16"/>
      <c r="HQR868" s="16"/>
      <c r="HQS868" s="16"/>
      <c r="HQT868" s="16"/>
      <c r="HQU868" s="16"/>
      <c r="HQV868" s="16"/>
      <c r="HQW868" s="16"/>
      <c r="HQX868" s="16"/>
      <c r="HQY868" s="16"/>
      <c r="HQZ868" s="16"/>
      <c r="HRA868" s="16"/>
      <c r="HRB868" s="16"/>
      <c r="HRC868" s="16"/>
      <c r="HRD868" s="16"/>
      <c r="HRE868" s="16"/>
      <c r="HRF868" s="16"/>
      <c r="HRG868" s="16"/>
      <c r="HRH868" s="16"/>
      <c r="HRI868" s="16"/>
      <c r="HRJ868" s="16"/>
      <c r="HRK868" s="16"/>
      <c r="HRL868" s="16"/>
      <c r="HRM868" s="16"/>
      <c r="HRN868" s="16"/>
      <c r="HRO868" s="16"/>
      <c r="HRP868" s="16"/>
      <c r="HRQ868" s="16"/>
      <c r="HRR868" s="16"/>
      <c r="HRS868" s="16"/>
      <c r="HRT868" s="16"/>
      <c r="HRU868" s="16"/>
      <c r="HRV868" s="16"/>
      <c r="HRW868" s="16"/>
      <c r="HRX868" s="16"/>
      <c r="HRY868" s="16"/>
      <c r="HRZ868" s="16"/>
      <c r="HSA868" s="16"/>
      <c r="HSB868" s="16"/>
      <c r="HSC868" s="16"/>
      <c r="HSD868" s="16"/>
      <c r="HSE868" s="16"/>
      <c r="HSF868" s="16"/>
      <c r="HSG868" s="16"/>
      <c r="HSH868" s="16"/>
      <c r="HSI868" s="16"/>
      <c r="HSJ868" s="16"/>
      <c r="HSK868" s="16"/>
      <c r="HSL868" s="16"/>
      <c r="HSM868" s="16"/>
      <c r="HSN868" s="16"/>
      <c r="HSO868" s="16"/>
      <c r="HSP868" s="16"/>
      <c r="HSQ868" s="16"/>
      <c r="HSR868" s="16"/>
      <c r="HSS868" s="16"/>
      <c r="HST868" s="16"/>
      <c r="HSU868" s="16"/>
      <c r="HSV868" s="16"/>
      <c r="HSW868" s="16"/>
      <c r="HSX868" s="16"/>
      <c r="HSY868" s="16"/>
      <c r="HSZ868" s="16"/>
      <c r="HTA868" s="16"/>
      <c r="HTB868" s="16"/>
      <c r="HTC868" s="16"/>
      <c r="HTD868" s="16"/>
      <c r="HTE868" s="16"/>
      <c r="HTF868" s="16"/>
      <c r="HTG868" s="16"/>
      <c r="HTH868" s="16"/>
      <c r="HTI868" s="16"/>
      <c r="HTJ868" s="16"/>
      <c r="HTK868" s="16"/>
      <c r="HTL868" s="16"/>
      <c r="HTM868" s="16"/>
      <c r="HTN868" s="16"/>
      <c r="HTO868" s="16"/>
      <c r="HTP868" s="16"/>
      <c r="HTQ868" s="16"/>
      <c r="HTR868" s="16"/>
      <c r="HTS868" s="16"/>
      <c r="HTT868" s="16"/>
      <c r="HTU868" s="16"/>
      <c r="HTV868" s="16"/>
      <c r="HTW868" s="16"/>
      <c r="HTX868" s="16"/>
      <c r="HTY868" s="16"/>
      <c r="HTZ868" s="16"/>
      <c r="HUA868" s="16"/>
      <c r="HUB868" s="16"/>
      <c r="HUC868" s="16"/>
      <c r="HUD868" s="16"/>
      <c r="HUE868" s="16"/>
      <c r="HUF868" s="16"/>
      <c r="HUG868" s="16"/>
      <c r="HUH868" s="16"/>
      <c r="HUI868" s="16"/>
      <c r="HUJ868" s="16"/>
      <c r="HUK868" s="16"/>
      <c r="HUL868" s="16"/>
      <c r="HUM868" s="16"/>
      <c r="HUN868" s="16"/>
      <c r="HUO868" s="16"/>
      <c r="HUP868" s="16"/>
      <c r="HUQ868" s="16"/>
      <c r="HUR868" s="16"/>
      <c r="HUS868" s="16"/>
      <c r="HUT868" s="16"/>
      <c r="HUU868" s="16"/>
      <c r="HUV868" s="16"/>
      <c r="HUW868" s="16"/>
      <c r="HUX868" s="16"/>
      <c r="HUY868" s="16"/>
      <c r="HUZ868" s="16"/>
      <c r="HVA868" s="16"/>
      <c r="HVB868" s="16"/>
      <c r="HVC868" s="16"/>
      <c r="HVD868" s="16"/>
      <c r="HVE868" s="16"/>
      <c r="HVF868" s="16"/>
      <c r="HVG868" s="16"/>
      <c r="HVH868" s="16"/>
      <c r="HVI868" s="16"/>
      <c r="HVJ868" s="16"/>
      <c r="HVK868" s="16"/>
      <c r="HVL868" s="16"/>
      <c r="HVM868" s="16"/>
      <c r="HVN868" s="16"/>
      <c r="HVO868" s="16"/>
      <c r="HVP868" s="16"/>
      <c r="HVQ868" s="16"/>
      <c r="HVR868" s="16"/>
      <c r="HVS868" s="16"/>
      <c r="HVT868" s="16"/>
      <c r="HVU868" s="16"/>
      <c r="HVV868" s="16"/>
      <c r="HVW868" s="16"/>
      <c r="HVX868" s="16"/>
      <c r="HVY868" s="16"/>
      <c r="HVZ868" s="16"/>
      <c r="HWA868" s="16"/>
      <c r="HWB868" s="16"/>
      <c r="HWC868" s="16"/>
      <c r="HWD868" s="16"/>
      <c r="HWE868" s="16"/>
      <c r="HWF868" s="16"/>
      <c r="HWG868" s="16"/>
      <c r="HWH868" s="16"/>
      <c r="HWI868" s="16"/>
      <c r="HWJ868" s="16"/>
      <c r="HWK868" s="16"/>
      <c r="HWL868" s="16"/>
      <c r="HWM868" s="16"/>
      <c r="HWN868" s="16"/>
      <c r="HWO868" s="16"/>
      <c r="HWP868" s="16"/>
      <c r="HWQ868" s="16"/>
      <c r="HWR868" s="16"/>
      <c r="HWS868" s="16"/>
      <c r="HWT868" s="16"/>
      <c r="HWU868" s="16"/>
      <c r="HWV868" s="16"/>
      <c r="HWW868" s="16"/>
      <c r="HWX868" s="16"/>
      <c r="HWY868" s="16"/>
      <c r="HWZ868" s="16"/>
      <c r="HXA868" s="16"/>
      <c r="HXB868" s="16"/>
      <c r="HXC868" s="16"/>
      <c r="HXD868" s="16"/>
      <c r="HXE868" s="16"/>
      <c r="HXF868" s="16"/>
      <c r="HXG868" s="16"/>
      <c r="HXH868" s="16"/>
      <c r="HXI868" s="16"/>
      <c r="HXJ868" s="16"/>
      <c r="HXK868" s="16"/>
      <c r="HXL868" s="16"/>
      <c r="HXM868" s="16"/>
      <c r="HXN868" s="16"/>
      <c r="HXO868" s="16"/>
      <c r="HXP868" s="16"/>
      <c r="HXQ868" s="16"/>
      <c r="HXR868" s="16"/>
      <c r="HXS868" s="16"/>
      <c r="HXT868" s="16"/>
      <c r="HXU868" s="16"/>
      <c r="HXV868" s="16"/>
      <c r="HXW868" s="16"/>
      <c r="HXX868" s="16"/>
      <c r="HXY868" s="16"/>
      <c r="HXZ868" s="16"/>
      <c r="HYA868" s="16"/>
      <c r="HYB868" s="16"/>
      <c r="HYC868" s="16"/>
      <c r="HYD868" s="16"/>
      <c r="HYE868" s="16"/>
      <c r="HYF868" s="16"/>
      <c r="HYG868" s="16"/>
      <c r="HYH868" s="16"/>
      <c r="HYI868" s="16"/>
      <c r="HYJ868" s="16"/>
      <c r="HYK868" s="16"/>
      <c r="HYL868" s="16"/>
      <c r="HYM868" s="16"/>
      <c r="HYN868" s="16"/>
      <c r="HYO868" s="16"/>
      <c r="HYP868" s="16"/>
      <c r="HYQ868" s="16"/>
      <c r="HYR868" s="16"/>
      <c r="HYS868" s="16"/>
      <c r="HYT868" s="16"/>
      <c r="HYU868" s="16"/>
      <c r="HYV868" s="16"/>
      <c r="HYW868" s="16"/>
      <c r="HYX868" s="16"/>
      <c r="HYY868" s="16"/>
      <c r="HYZ868" s="16"/>
      <c r="HZA868" s="16"/>
      <c r="HZB868" s="16"/>
      <c r="HZC868" s="16"/>
      <c r="HZD868" s="16"/>
      <c r="HZE868" s="16"/>
      <c r="HZF868" s="16"/>
      <c r="HZG868" s="16"/>
      <c r="HZH868" s="16"/>
      <c r="HZI868" s="16"/>
      <c r="HZJ868" s="16"/>
      <c r="HZK868" s="16"/>
      <c r="HZL868" s="16"/>
      <c r="HZM868" s="16"/>
      <c r="HZN868" s="16"/>
      <c r="HZO868" s="16"/>
      <c r="HZP868" s="16"/>
      <c r="HZQ868" s="16"/>
      <c r="HZR868" s="16"/>
      <c r="HZS868" s="16"/>
      <c r="HZT868" s="16"/>
      <c r="HZU868" s="16"/>
      <c r="HZV868" s="16"/>
      <c r="HZW868" s="16"/>
      <c r="HZX868" s="16"/>
      <c r="HZY868" s="16"/>
      <c r="HZZ868" s="16"/>
      <c r="IAA868" s="16"/>
      <c r="IAB868" s="16"/>
      <c r="IAC868" s="16"/>
      <c r="IAD868" s="16"/>
      <c r="IAE868" s="16"/>
      <c r="IAF868" s="16"/>
      <c r="IAG868" s="16"/>
      <c r="IAH868" s="16"/>
      <c r="IAI868" s="16"/>
      <c r="IAJ868" s="16"/>
      <c r="IAK868" s="16"/>
      <c r="IAL868" s="16"/>
      <c r="IAM868" s="16"/>
      <c r="IAN868" s="16"/>
      <c r="IAO868" s="16"/>
      <c r="IAP868" s="16"/>
      <c r="IAQ868" s="16"/>
      <c r="IAR868" s="16"/>
      <c r="IAS868" s="16"/>
      <c r="IAT868" s="16"/>
      <c r="IAU868" s="16"/>
      <c r="IAV868" s="16"/>
      <c r="IAW868" s="16"/>
      <c r="IAX868" s="16"/>
      <c r="IAY868" s="16"/>
      <c r="IAZ868" s="16"/>
      <c r="IBA868" s="16"/>
      <c r="IBB868" s="16"/>
      <c r="IBC868" s="16"/>
      <c r="IBD868" s="16"/>
      <c r="IBE868" s="16"/>
      <c r="IBF868" s="16"/>
      <c r="IBG868" s="16"/>
      <c r="IBH868" s="16"/>
      <c r="IBI868" s="16"/>
      <c r="IBJ868" s="16"/>
      <c r="IBK868" s="16"/>
      <c r="IBL868" s="16"/>
      <c r="IBM868" s="16"/>
      <c r="IBN868" s="16"/>
      <c r="IBO868" s="16"/>
      <c r="IBP868" s="16"/>
      <c r="IBQ868" s="16"/>
      <c r="IBR868" s="16"/>
      <c r="IBS868" s="16"/>
      <c r="IBT868" s="16"/>
      <c r="IBU868" s="16"/>
      <c r="IBV868" s="16"/>
      <c r="IBW868" s="16"/>
      <c r="IBX868" s="16"/>
      <c r="IBY868" s="16"/>
      <c r="IBZ868" s="16"/>
      <c r="ICA868" s="16"/>
      <c r="ICB868" s="16"/>
      <c r="ICC868" s="16"/>
      <c r="ICD868" s="16"/>
      <c r="ICE868" s="16"/>
      <c r="ICF868" s="16"/>
      <c r="ICG868" s="16"/>
      <c r="ICH868" s="16"/>
      <c r="ICI868" s="16"/>
      <c r="ICJ868" s="16"/>
      <c r="ICK868" s="16"/>
      <c r="ICL868" s="16"/>
      <c r="ICM868" s="16"/>
      <c r="ICN868" s="16"/>
      <c r="ICO868" s="16"/>
      <c r="ICP868" s="16"/>
      <c r="ICQ868" s="16"/>
      <c r="ICR868" s="16"/>
      <c r="ICS868" s="16"/>
      <c r="ICT868" s="16"/>
      <c r="ICU868" s="16"/>
      <c r="ICV868" s="16"/>
      <c r="ICW868" s="16"/>
      <c r="ICX868" s="16"/>
      <c r="ICY868" s="16"/>
      <c r="ICZ868" s="16"/>
      <c r="IDA868" s="16"/>
      <c r="IDB868" s="16"/>
      <c r="IDC868" s="16"/>
      <c r="IDD868" s="16"/>
      <c r="IDE868" s="16"/>
      <c r="IDF868" s="16"/>
      <c r="IDG868" s="16"/>
      <c r="IDH868" s="16"/>
      <c r="IDI868" s="16"/>
      <c r="IDJ868" s="16"/>
      <c r="IDK868" s="16"/>
      <c r="IDL868" s="16"/>
      <c r="IDM868" s="16"/>
      <c r="IDN868" s="16"/>
      <c r="IDO868" s="16"/>
      <c r="IDP868" s="16"/>
      <c r="IDQ868" s="16"/>
      <c r="IDR868" s="16"/>
      <c r="IDS868" s="16"/>
      <c r="IDT868" s="16"/>
      <c r="IDU868" s="16"/>
      <c r="IDV868" s="16"/>
      <c r="IDW868" s="16"/>
      <c r="IDX868" s="16"/>
      <c r="IDY868" s="16"/>
      <c r="IDZ868" s="16"/>
      <c r="IEA868" s="16"/>
      <c r="IEB868" s="16"/>
      <c r="IEC868" s="16"/>
      <c r="IED868" s="16"/>
      <c r="IEE868" s="16"/>
      <c r="IEF868" s="16"/>
      <c r="IEG868" s="16"/>
      <c r="IEH868" s="16"/>
      <c r="IEI868" s="16"/>
      <c r="IEJ868" s="16"/>
      <c r="IEK868" s="16"/>
      <c r="IEL868" s="16"/>
      <c r="IEM868" s="16"/>
      <c r="IEN868" s="16"/>
      <c r="IEO868" s="16"/>
      <c r="IEP868" s="16"/>
      <c r="IEQ868" s="16"/>
      <c r="IER868" s="16"/>
      <c r="IES868" s="16"/>
      <c r="IET868" s="16"/>
      <c r="IEU868" s="16"/>
      <c r="IEV868" s="16"/>
      <c r="IEW868" s="16"/>
      <c r="IEX868" s="16"/>
      <c r="IEY868" s="16"/>
      <c r="IEZ868" s="16"/>
      <c r="IFA868" s="16"/>
      <c r="IFB868" s="16"/>
      <c r="IFC868" s="16"/>
      <c r="IFD868" s="16"/>
      <c r="IFE868" s="16"/>
      <c r="IFF868" s="16"/>
      <c r="IFG868" s="16"/>
      <c r="IFH868" s="16"/>
      <c r="IFI868" s="16"/>
      <c r="IFJ868" s="16"/>
      <c r="IFK868" s="16"/>
      <c r="IFL868" s="16"/>
      <c r="IFM868" s="16"/>
      <c r="IFN868" s="16"/>
      <c r="IFO868" s="16"/>
      <c r="IFP868" s="16"/>
      <c r="IFQ868" s="16"/>
      <c r="IFR868" s="16"/>
      <c r="IFS868" s="16"/>
      <c r="IFT868" s="16"/>
      <c r="IFU868" s="16"/>
      <c r="IFV868" s="16"/>
      <c r="IFW868" s="16"/>
      <c r="IFX868" s="16"/>
      <c r="IFY868" s="16"/>
      <c r="IFZ868" s="16"/>
      <c r="IGA868" s="16"/>
      <c r="IGB868" s="16"/>
      <c r="IGC868" s="16"/>
      <c r="IGD868" s="16"/>
      <c r="IGE868" s="16"/>
      <c r="IGF868" s="16"/>
      <c r="IGG868" s="16"/>
      <c r="IGH868" s="16"/>
      <c r="IGI868" s="16"/>
      <c r="IGJ868" s="16"/>
      <c r="IGK868" s="16"/>
      <c r="IGL868" s="16"/>
      <c r="IGM868" s="16"/>
      <c r="IGN868" s="16"/>
      <c r="IGO868" s="16"/>
      <c r="IGP868" s="16"/>
      <c r="IGQ868" s="16"/>
      <c r="IGR868" s="16"/>
      <c r="IGS868" s="16"/>
      <c r="IGT868" s="16"/>
      <c r="IGU868" s="16"/>
      <c r="IGV868" s="16"/>
      <c r="IGW868" s="16"/>
      <c r="IGX868" s="16"/>
      <c r="IGY868" s="16"/>
      <c r="IGZ868" s="16"/>
      <c r="IHA868" s="16"/>
      <c r="IHB868" s="16"/>
      <c r="IHC868" s="16"/>
      <c r="IHD868" s="16"/>
      <c r="IHE868" s="16"/>
      <c r="IHF868" s="16"/>
      <c r="IHG868" s="16"/>
      <c r="IHH868" s="16"/>
      <c r="IHI868" s="16"/>
      <c r="IHJ868" s="16"/>
      <c r="IHK868" s="16"/>
      <c r="IHL868" s="16"/>
      <c r="IHM868" s="16"/>
      <c r="IHN868" s="16"/>
      <c r="IHO868" s="16"/>
      <c r="IHP868" s="16"/>
      <c r="IHQ868" s="16"/>
      <c r="IHR868" s="16"/>
      <c r="IHS868" s="16"/>
      <c r="IHT868" s="16"/>
      <c r="IHU868" s="16"/>
      <c r="IHV868" s="16"/>
      <c r="IHW868" s="16"/>
      <c r="IHX868" s="16"/>
      <c r="IHY868" s="16"/>
      <c r="IHZ868" s="16"/>
      <c r="IIA868" s="16"/>
      <c r="IIB868" s="16"/>
      <c r="IIC868" s="16"/>
      <c r="IID868" s="16"/>
      <c r="IIE868" s="16"/>
      <c r="IIF868" s="16"/>
      <c r="IIG868" s="16"/>
      <c r="IIH868" s="16"/>
      <c r="III868" s="16"/>
      <c r="IIJ868" s="16"/>
      <c r="IIK868" s="16"/>
      <c r="IIL868" s="16"/>
      <c r="IIM868" s="16"/>
      <c r="IIN868" s="16"/>
      <c r="IIO868" s="16"/>
      <c r="IIP868" s="16"/>
      <c r="IIQ868" s="16"/>
      <c r="IIR868" s="16"/>
      <c r="IIS868" s="16"/>
      <c r="IIT868" s="16"/>
      <c r="IIU868" s="16"/>
      <c r="IIV868" s="16"/>
      <c r="IIW868" s="16"/>
      <c r="IIX868" s="16"/>
      <c r="IIY868" s="16"/>
      <c r="IIZ868" s="16"/>
      <c r="IJA868" s="16"/>
      <c r="IJB868" s="16"/>
      <c r="IJC868" s="16"/>
      <c r="IJD868" s="16"/>
      <c r="IJE868" s="16"/>
      <c r="IJF868" s="16"/>
      <c r="IJG868" s="16"/>
      <c r="IJH868" s="16"/>
      <c r="IJI868" s="16"/>
      <c r="IJJ868" s="16"/>
      <c r="IJK868" s="16"/>
      <c r="IJL868" s="16"/>
      <c r="IJM868" s="16"/>
      <c r="IJN868" s="16"/>
      <c r="IJO868" s="16"/>
      <c r="IJP868" s="16"/>
      <c r="IJQ868" s="16"/>
      <c r="IJR868" s="16"/>
      <c r="IJS868" s="16"/>
      <c r="IJT868" s="16"/>
      <c r="IJU868" s="16"/>
      <c r="IJV868" s="16"/>
      <c r="IJW868" s="16"/>
      <c r="IJX868" s="16"/>
      <c r="IJY868" s="16"/>
      <c r="IJZ868" s="16"/>
      <c r="IKA868" s="16"/>
      <c r="IKB868" s="16"/>
      <c r="IKC868" s="16"/>
      <c r="IKD868" s="16"/>
      <c r="IKE868" s="16"/>
      <c r="IKF868" s="16"/>
      <c r="IKG868" s="16"/>
      <c r="IKH868" s="16"/>
      <c r="IKI868" s="16"/>
      <c r="IKJ868" s="16"/>
      <c r="IKK868" s="16"/>
      <c r="IKL868" s="16"/>
      <c r="IKM868" s="16"/>
      <c r="IKN868" s="16"/>
      <c r="IKO868" s="16"/>
      <c r="IKP868" s="16"/>
      <c r="IKQ868" s="16"/>
      <c r="IKR868" s="16"/>
      <c r="IKS868" s="16"/>
      <c r="IKT868" s="16"/>
      <c r="IKU868" s="16"/>
      <c r="IKV868" s="16"/>
      <c r="IKW868" s="16"/>
      <c r="IKX868" s="16"/>
      <c r="IKY868" s="16"/>
      <c r="IKZ868" s="16"/>
      <c r="ILA868" s="16"/>
      <c r="ILB868" s="16"/>
      <c r="ILC868" s="16"/>
      <c r="ILD868" s="16"/>
      <c r="ILE868" s="16"/>
      <c r="ILF868" s="16"/>
      <c r="ILG868" s="16"/>
      <c r="ILH868" s="16"/>
      <c r="ILI868" s="16"/>
      <c r="ILJ868" s="16"/>
      <c r="ILK868" s="16"/>
      <c r="ILL868" s="16"/>
      <c r="ILM868" s="16"/>
      <c r="ILN868" s="16"/>
      <c r="ILO868" s="16"/>
      <c r="ILP868" s="16"/>
      <c r="ILQ868" s="16"/>
      <c r="ILR868" s="16"/>
      <c r="ILS868" s="16"/>
      <c r="ILT868" s="16"/>
      <c r="ILU868" s="16"/>
      <c r="ILV868" s="16"/>
      <c r="ILW868" s="16"/>
      <c r="ILX868" s="16"/>
      <c r="ILY868" s="16"/>
      <c r="ILZ868" s="16"/>
      <c r="IMA868" s="16"/>
      <c r="IMB868" s="16"/>
      <c r="IMC868" s="16"/>
      <c r="IMD868" s="16"/>
      <c r="IME868" s="16"/>
      <c r="IMF868" s="16"/>
      <c r="IMG868" s="16"/>
      <c r="IMH868" s="16"/>
      <c r="IMI868" s="16"/>
      <c r="IMJ868" s="16"/>
      <c r="IMK868" s="16"/>
      <c r="IML868" s="16"/>
      <c r="IMM868" s="16"/>
      <c r="IMN868" s="16"/>
      <c r="IMO868" s="16"/>
      <c r="IMP868" s="16"/>
      <c r="IMQ868" s="16"/>
      <c r="IMR868" s="16"/>
      <c r="IMS868" s="16"/>
      <c r="IMT868" s="16"/>
      <c r="IMU868" s="16"/>
      <c r="IMV868" s="16"/>
      <c r="IMW868" s="16"/>
      <c r="IMX868" s="16"/>
      <c r="IMY868" s="16"/>
      <c r="IMZ868" s="16"/>
      <c r="INA868" s="16"/>
      <c r="INB868" s="16"/>
      <c r="INC868" s="16"/>
      <c r="IND868" s="16"/>
      <c r="INE868" s="16"/>
      <c r="INF868" s="16"/>
      <c r="ING868" s="16"/>
      <c r="INH868" s="16"/>
      <c r="INI868" s="16"/>
      <c r="INJ868" s="16"/>
      <c r="INK868" s="16"/>
      <c r="INL868" s="16"/>
      <c r="INM868" s="16"/>
      <c r="INN868" s="16"/>
      <c r="INO868" s="16"/>
      <c r="INP868" s="16"/>
      <c r="INQ868" s="16"/>
      <c r="INR868" s="16"/>
      <c r="INS868" s="16"/>
      <c r="INT868" s="16"/>
      <c r="INU868" s="16"/>
      <c r="INV868" s="16"/>
      <c r="INW868" s="16"/>
      <c r="INX868" s="16"/>
      <c r="INY868" s="16"/>
      <c r="INZ868" s="16"/>
      <c r="IOA868" s="16"/>
      <c r="IOB868" s="16"/>
      <c r="IOC868" s="16"/>
      <c r="IOD868" s="16"/>
      <c r="IOE868" s="16"/>
      <c r="IOF868" s="16"/>
      <c r="IOG868" s="16"/>
      <c r="IOH868" s="16"/>
      <c r="IOI868" s="16"/>
      <c r="IOJ868" s="16"/>
      <c r="IOK868" s="16"/>
      <c r="IOL868" s="16"/>
      <c r="IOM868" s="16"/>
      <c r="ION868" s="16"/>
      <c r="IOO868" s="16"/>
      <c r="IOP868" s="16"/>
      <c r="IOQ868" s="16"/>
      <c r="IOR868" s="16"/>
      <c r="IOS868" s="16"/>
      <c r="IOT868" s="16"/>
      <c r="IOU868" s="16"/>
      <c r="IOV868" s="16"/>
      <c r="IOW868" s="16"/>
      <c r="IOX868" s="16"/>
      <c r="IOY868" s="16"/>
      <c r="IOZ868" s="16"/>
      <c r="IPA868" s="16"/>
      <c r="IPB868" s="16"/>
      <c r="IPC868" s="16"/>
      <c r="IPD868" s="16"/>
      <c r="IPE868" s="16"/>
      <c r="IPF868" s="16"/>
      <c r="IPG868" s="16"/>
      <c r="IPH868" s="16"/>
      <c r="IPI868" s="16"/>
      <c r="IPJ868" s="16"/>
      <c r="IPK868" s="16"/>
      <c r="IPL868" s="16"/>
      <c r="IPM868" s="16"/>
      <c r="IPN868" s="16"/>
      <c r="IPO868" s="16"/>
      <c r="IPP868" s="16"/>
      <c r="IPQ868" s="16"/>
      <c r="IPR868" s="16"/>
      <c r="IPS868" s="16"/>
      <c r="IPT868" s="16"/>
      <c r="IPU868" s="16"/>
      <c r="IPV868" s="16"/>
      <c r="IPW868" s="16"/>
      <c r="IPX868" s="16"/>
      <c r="IPY868" s="16"/>
      <c r="IPZ868" s="16"/>
      <c r="IQA868" s="16"/>
      <c r="IQB868" s="16"/>
      <c r="IQC868" s="16"/>
      <c r="IQD868" s="16"/>
      <c r="IQE868" s="16"/>
      <c r="IQF868" s="16"/>
      <c r="IQG868" s="16"/>
      <c r="IQH868" s="16"/>
      <c r="IQI868" s="16"/>
      <c r="IQJ868" s="16"/>
      <c r="IQK868" s="16"/>
      <c r="IQL868" s="16"/>
      <c r="IQM868" s="16"/>
      <c r="IQN868" s="16"/>
      <c r="IQO868" s="16"/>
      <c r="IQP868" s="16"/>
      <c r="IQQ868" s="16"/>
      <c r="IQR868" s="16"/>
      <c r="IQS868" s="16"/>
      <c r="IQT868" s="16"/>
      <c r="IQU868" s="16"/>
      <c r="IQV868" s="16"/>
      <c r="IQW868" s="16"/>
      <c r="IQX868" s="16"/>
      <c r="IQY868" s="16"/>
      <c r="IQZ868" s="16"/>
      <c r="IRA868" s="16"/>
      <c r="IRB868" s="16"/>
      <c r="IRC868" s="16"/>
      <c r="IRD868" s="16"/>
      <c r="IRE868" s="16"/>
      <c r="IRF868" s="16"/>
      <c r="IRG868" s="16"/>
      <c r="IRH868" s="16"/>
      <c r="IRI868" s="16"/>
      <c r="IRJ868" s="16"/>
      <c r="IRK868" s="16"/>
      <c r="IRL868" s="16"/>
      <c r="IRM868" s="16"/>
      <c r="IRN868" s="16"/>
      <c r="IRO868" s="16"/>
      <c r="IRP868" s="16"/>
      <c r="IRQ868" s="16"/>
      <c r="IRR868" s="16"/>
      <c r="IRS868" s="16"/>
      <c r="IRT868" s="16"/>
      <c r="IRU868" s="16"/>
      <c r="IRV868" s="16"/>
      <c r="IRW868" s="16"/>
      <c r="IRX868" s="16"/>
      <c r="IRY868" s="16"/>
      <c r="IRZ868" s="16"/>
      <c r="ISA868" s="16"/>
      <c r="ISB868" s="16"/>
      <c r="ISC868" s="16"/>
      <c r="ISD868" s="16"/>
      <c r="ISE868" s="16"/>
      <c r="ISF868" s="16"/>
      <c r="ISG868" s="16"/>
      <c r="ISH868" s="16"/>
      <c r="ISI868" s="16"/>
      <c r="ISJ868" s="16"/>
      <c r="ISK868" s="16"/>
      <c r="ISL868" s="16"/>
      <c r="ISM868" s="16"/>
      <c r="ISN868" s="16"/>
      <c r="ISO868" s="16"/>
      <c r="ISP868" s="16"/>
      <c r="ISQ868" s="16"/>
      <c r="ISR868" s="16"/>
      <c r="ISS868" s="16"/>
      <c r="IST868" s="16"/>
      <c r="ISU868" s="16"/>
      <c r="ISV868" s="16"/>
      <c r="ISW868" s="16"/>
      <c r="ISX868" s="16"/>
      <c r="ISY868" s="16"/>
      <c r="ISZ868" s="16"/>
      <c r="ITA868" s="16"/>
      <c r="ITB868" s="16"/>
      <c r="ITC868" s="16"/>
      <c r="ITD868" s="16"/>
      <c r="ITE868" s="16"/>
      <c r="ITF868" s="16"/>
      <c r="ITG868" s="16"/>
      <c r="ITH868" s="16"/>
      <c r="ITI868" s="16"/>
      <c r="ITJ868" s="16"/>
      <c r="ITK868" s="16"/>
      <c r="ITL868" s="16"/>
      <c r="ITM868" s="16"/>
      <c r="ITN868" s="16"/>
      <c r="ITO868" s="16"/>
      <c r="ITP868" s="16"/>
      <c r="ITQ868" s="16"/>
      <c r="ITR868" s="16"/>
      <c r="ITS868" s="16"/>
      <c r="ITT868" s="16"/>
      <c r="ITU868" s="16"/>
      <c r="ITV868" s="16"/>
      <c r="ITW868" s="16"/>
      <c r="ITX868" s="16"/>
      <c r="ITY868" s="16"/>
      <c r="ITZ868" s="16"/>
      <c r="IUA868" s="16"/>
      <c r="IUB868" s="16"/>
      <c r="IUC868" s="16"/>
      <c r="IUD868" s="16"/>
      <c r="IUE868" s="16"/>
      <c r="IUF868" s="16"/>
      <c r="IUG868" s="16"/>
      <c r="IUH868" s="16"/>
      <c r="IUI868" s="16"/>
      <c r="IUJ868" s="16"/>
      <c r="IUK868" s="16"/>
      <c r="IUL868" s="16"/>
      <c r="IUM868" s="16"/>
      <c r="IUN868" s="16"/>
      <c r="IUO868" s="16"/>
      <c r="IUP868" s="16"/>
      <c r="IUQ868" s="16"/>
      <c r="IUR868" s="16"/>
      <c r="IUS868" s="16"/>
      <c r="IUT868" s="16"/>
      <c r="IUU868" s="16"/>
      <c r="IUV868" s="16"/>
      <c r="IUW868" s="16"/>
      <c r="IUX868" s="16"/>
      <c r="IUY868" s="16"/>
      <c r="IUZ868" s="16"/>
      <c r="IVA868" s="16"/>
      <c r="IVB868" s="16"/>
      <c r="IVC868" s="16"/>
      <c r="IVD868" s="16"/>
      <c r="IVE868" s="16"/>
      <c r="IVF868" s="16"/>
      <c r="IVG868" s="16"/>
      <c r="IVH868" s="16"/>
      <c r="IVI868" s="16"/>
      <c r="IVJ868" s="16"/>
      <c r="IVK868" s="16"/>
      <c r="IVL868" s="16"/>
      <c r="IVM868" s="16"/>
      <c r="IVN868" s="16"/>
      <c r="IVO868" s="16"/>
      <c r="IVP868" s="16"/>
      <c r="IVQ868" s="16"/>
      <c r="IVR868" s="16"/>
      <c r="IVS868" s="16"/>
      <c r="IVT868" s="16"/>
      <c r="IVU868" s="16"/>
      <c r="IVV868" s="16"/>
      <c r="IVW868" s="16"/>
      <c r="IVX868" s="16"/>
      <c r="IVY868" s="16"/>
      <c r="IVZ868" s="16"/>
      <c r="IWA868" s="16"/>
      <c r="IWB868" s="16"/>
      <c r="IWC868" s="16"/>
      <c r="IWD868" s="16"/>
      <c r="IWE868" s="16"/>
      <c r="IWF868" s="16"/>
      <c r="IWG868" s="16"/>
      <c r="IWH868" s="16"/>
      <c r="IWI868" s="16"/>
      <c r="IWJ868" s="16"/>
      <c r="IWK868" s="16"/>
      <c r="IWL868" s="16"/>
      <c r="IWM868" s="16"/>
      <c r="IWN868" s="16"/>
      <c r="IWO868" s="16"/>
      <c r="IWP868" s="16"/>
      <c r="IWQ868" s="16"/>
      <c r="IWR868" s="16"/>
      <c r="IWS868" s="16"/>
      <c r="IWT868" s="16"/>
      <c r="IWU868" s="16"/>
      <c r="IWV868" s="16"/>
      <c r="IWW868" s="16"/>
      <c r="IWX868" s="16"/>
      <c r="IWY868" s="16"/>
      <c r="IWZ868" s="16"/>
      <c r="IXA868" s="16"/>
      <c r="IXB868" s="16"/>
      <c r="IXC868" s="16"/>
      <c r="IXD868" s="16"/>
      <c r="IXE868" s="16"/>
      <c r="IXF868" s="16"/>
      <c r="IXG868" s="16"/>
      <c r="IXH868" s="16"/>
      <c r="IXI868" s="16"/>
      <c r="IXJ868" s="16"/>
      <c r="IXK868" s="16"/>
      <c r="IXL868" s="16"/>
      <c r="IXM868" s="16"/>
      <c r="IXN868" s="16"/>
      <c r="IXO868" s="16"/>
      <c r="IXP868" s="16"/>
      <c r="IXQ868" s="16"/>
      <c r="IXR868" s="16"/>
      <c r="IXS868" s="16"/>
      <c r="IXT868" s="16"/>
      <c r="IXU868" s="16"/>
      <c r="IXV868" s="16"/>
      <c r="IXW868" s="16"/>
      <c r="IXX868" s="16"/>
      <c r="IXY868" s="16"/>
      <c r="IXZ868" s="16"/>
      <c r="IYA868" s="16"/>
      <c r="IYB868" s="16"/>
      <c r="IYC868" s="16"/>
      <c r="IYD868" s="16"/>
      <c r="IYE868" s="16"/>
      <c r="IYF868" s="16"/>
      <c r="IYG868" s="16"/>
      <c r="IYH868" s="16"/>
      <c r="IYI868" s="16"/>
      <c r="IYJ868" s="16"/>
      <c r="IYK868" s="16"/>
      <c r="IYL868" s="16"/>
      <c r="IYM868" s="16"/>
      <c r="IYN868" s="16"/>
      <c r="IYO868" s="16"/>
      <c r="IYP868" s="16"/>
      <c r="IYQ868" s="16"/>
      <c r="IYR868" s="16"/>
      <c r="IYS868" s="16"/>
      <c r="IYT868" s="16"/>
      <c r="IYU868" s="16"/>
      <c r="IYV868" s="16"/>
      <c r="IYW868" s="16"/>
      <c r="IYX868" s="16"/>
      <c r="IYY868" s="16"/>
      <c r="IYZ868" s="16"/>
      <c r="IZA868" s="16"/>
      <c r="IZB868" s="16"/>
      <c r="IZC868" s="16"/>
      <c r="IZD868" s="16"/>
      <c r="IZE868" s="16"/>
      <c r="IZF868" s="16"/>
      <c r="IZG868" s="16"/>
      <c r="IZH868" s="16"/>
      <c r="IZI868" s="16"/>
      <c r="IZJ868" s="16"/>
      <c r="IZK868" s="16"/>
      <c r="IZL868" s="16"/>
      <c r="IZM868" s="16"/>
      <c r="IZN868" s="16"/>
      <c r="IZO868" s="16"/>
      <c r="IZP868" s="16"/>
      <c r="IZQ868" s="16"/>
      <c r="IZR868" s="16"/>
      <c r="IZS868" s="16"/>
      <c r="IZT868" s="16"/>
      <c r="IZU868" s="16"/>
      <c r="IZV868" s="16"/>
      <c r="IZW868" s="16"/>
      <c r="IZX868" s="16"/>
      <c r="IZY868" s="16"/>
      <c r="IZZ868" s="16"/>
      <c r="JAA868" s="16"/>
      <c r="JAB868" s="16"/>
      <c r="JAC868" s="16"/>
      <c r="JAD868" s="16"/>
      <c r="JAE868" s="16"/>
      <c r="JAF868" s="16"/>
      <c r="JAG868" s="16"/>
      <c r="JAH868" s="16"/>
      <c r="JAI868" s="16"/>
      <c r="JAJ868" s="16"/>
      <c r="JAK868" s="16"/>
      <c r="JAL868" s="16"/>
      <c r="JAM868" s="16"/>
      <c r="JAN868" s="16"/>
      <c r="JAO868" s="16"/>
      <c r="JAP868" s="16"/>
      <c r="JAQ868" s="16"/>
      <c r="JAR868" s="16"/>
      <c r="JAS868" s="16"/>
      <c r="JAT868" s="16"/>
      <c r="JAU868" s="16"/>
      <c r="JAV868" s="16"/>
      <c r="JAW868" s="16"/>
      <c r="JAX868" s="16"/>
      <c r="JAY868" s="16"/>
      <c r="JAZ868" s="16"/>
      <c r="JBA868" s="16"/>
      <c r="JBB868" s="16"/>
      <c r="JBC868" s="16"/>
      <c r="JBD868" s="16"/>
      <c r="JBE868" s="16"/>
      <c r="JBF868" s="16"/>
      <c r="JBG868" s="16"/>
      <c r="JBH868" s="16"/>
      <c r="JBI868" s="16"/>
      <c r="JBJ868" s="16"/>
      <c r="JBK868" s="16"/>
      <c r="JBL868" s="16"/>
      <c r="JBM868" s="16"/>
      <c r="JBN868" s="16"/>
      <c r="JBO868" s="16"/>
      <c r="JBP868" s="16"/>
      <c r="JBQ868" s="16"/>
      <c r="JBR868" s="16"/>
      <c r="JBS868" s="16"/>
      <c r="JBT868" s="16"/>
      <c r="JBU868" s="16"/>
      <c r="JBV868" s="16"/>
      <c r="JBW868" s="16"/>
      <c r="JBX868" s="16"/>
      <c r="JBY868" s="16"/>
      <c r="JBZ868" s="16"/>
      <c r="JCA868" s="16"/>
      <c r="JCB868" s="16"/>
      <c r="JCC868" s="16"/>
      <c r="JCD868" s="16"/>
      <c r="JCE868" s="16"/>
      <c r="JCF868" s="16"/>
      <c r="JCG868" s="16"/>
      <c r="JCH868" s="16"/>
      <c r="JCI868" s="16"/>
      <c r="JCJ868" s="16"/>
      <c r="JCK868" s="16"/>
      <c r="JCL868" s="16"/>
      <c r="JCM868" s="16"/>
      <c r="JCN868" s="16"/>
      <c r="JCO868" s="16"/>
      <c r="JCP868" s="16"/>
      <c r="JCQ868" s="16"/>
      <c r="JCR868" s="16"/>
      <c r="JCS868" s="16"/>
      <c r="JCT868" s="16"/>
      <c r="JCU868" s="16"/>
      <c r="JCV868" s="16"/>
      <c r="JCW868" s="16"/>
      <c r="JCX868" s="16"/>
      <c r="JCY868" s="16"/>
      <c r="JCZ868" s="16"/>
      <c r="JDA868" s="16"/>
      <c r="JDB868" s="16"/>
      <c r="JDC868" s="16"/>
      <c r="JDD868" s="16"/>
      <c r="JDE868" s="16"/>
      <c r="JDF868" s="16"/>
      <c r="JDG868" s="16"/>
      <c r="JDH868" s="16"/>
      <c r="JDI868" s="16"/>
      <c r="JDJ868" s="16"/>
      <c r="JDK868" s="16"/>
      <c r="JDL868" s="16"/>
      <c r="JDM868" s="16"/>
      <c r="JDN868" s="16"/>
      <c r="JDO868" s="16"/>
      <c r="JDP868" s="16"/>
      <c r="JDQ868" s="16"/>
      <c r="JDR868" s="16"/>
      <c r="JDS868" s="16"/>
      <c r="JDT868" s="16"/>
      <c r="JDU868" s="16"/>
      <c r="JDV868" s="16"/>
      <c r="JDW868" s="16"/>
      <c r="JDX868" s="16"/>
      <c r="JDY868" s="16"/>
      <c r="JDZ868" s="16"/>
      <c r="JEA868" s="16"/>
      <c r="JEB868" s="16"/>
      <c r="JEC868" s="16"/>
      <c r="JED868" s="16"/>
      <c r="JEE868" s="16"/>
      <c r="JEF868" s="16"/>
      <c r="JEG868" s="16"/>
      <c r="JEH868" s="16"/>
      <c r="JEI868" s="16"/>
      <c r="JEJ868" s="16"/>
      <c r="JEK868" s="16"/>
      <c r="JEL868" s="16"/>
      <c r="JEM868" s="16"/>
      <c r="JEN868" s="16"/>
      <c r="JEO868" s="16"/>
      <c r="JEP868" s="16"/>
      <c r="JEQ868" s="16"/>
      <c r="JER868" s="16"/>
      <c r="JES868" s="16"/>
      <c r="JET868" s="16"/>
      <c r="JEU868" s="16"/>
      <c r="JEV868" s="16"/>
      <c r="JEW868" s="16"/>
      <c r="JEX868" s="16"/>
      <c r="JEY868" s="16"/>
      <c r="JEZ868" s="16"/>
      <c r="JFA868" s="16"/>
      <c r="JFB868" s="16"/>
      <c r="JFC868" s="16"/>
      <c r="JFD868" s="16"/>
      <c r="JFE868" s="16"/>
      <c r="JFF868" s="16"/>
      <c r="JFG868" s="16"/>
      <c r="JFH868" s="16"/>
      <c r="JFI868" s="16"/>
      <c r="JFJ868" s="16"/>
      <c r="JFK868" s="16"/>
      <c r="JFL868" s="16"/>
      <c r="JFM868" s="16"/>
      <c r="JFN868" s="16"/>
      <c r="JFO868" s="16"/>
      <c r="JFP868" s="16"/>
      <c r="JFQ868" s="16"/>
      <c r="JFR868" s="16"/>
      <c r="JFS868" s="16"/>
      <c r="JFT868" s="16"/>
      <c r="JFU868" s="16"/>
      <c r="JFV868" s="16"/>
      <c r="JFW868" s="16"/>
      <c r="JFX868" s="16"/>
      <c r="JFY868" s="16"/>
      <c r="JFZ868" s="16"/>
      <c r="JGA868" s="16"/>
      <c r="JGB868" s="16"/>
      <c r="JGC868" s="16"/>
      <c r="JGD868" s="16"/>
      <c r="JGE868" s="16"/>
      <c r="JGF868" s="16"/>
      <c r="JGG868" s="16"/>
      <c r="JGH868" s="16"/>
      <c r="JGI868" s="16"/>
      <c r="JGJ868" s="16"/>
      <c r="JGK868" s="16"/>
      <c r="JGL868" s="16"/>
      <c r="JGM868" s="16"/>
      <c r="JGN868" s="16"/>
      <c r="JGO868" s="16"/>
      <c r="JGP868" s="16"/>
      <c r="JGQ868" s="16"/>
      <c r="JGR868" s="16"/>
      <c r="JGS868" s="16"/>
      <c r="JGT868" s="16"/>
      <c r="JGU868" s="16"/>
      <c r="JGV868" s="16"/>
      <c r="JGW868" s="16"/>
      <c r="JGX868" s="16"/>
      <c r="JGY868" s="16"/>
      <c r="JGZ868" s="16"/>
      <c r="JHA868" s="16"/>
      <c r="JHB868" s="16"/>
      <c r="JHC868" s="16"/>
      <c r="JHD868" s="16"/>
      <c r="JHE868" s="16"/>
      <c r="JHF868" s="16"/>
      <c r="JHG868" s="16"/>
      <c r="JHH868" s="16"/>
      <c r="JHI868" s="16"/>
      <c r="JHJ868" s="16"/>
      <c r="JHK868" s="16"/>
      <c r="JHL868" s="16"/>
      <c r="JHM868" s="16"/>
      <c r="JHN868" s="16"/>
      <c r="JHO868" s="16"/>
      <c r="JHP868" s="16"/>
      <c r="JHQ868" s="16"/>
      <c r="JHR868" s="16"/>
      <c r="JHS868" s="16"/>
      <c r="JHT868" s="16"/>
      <c r="JHU868" s="16"/>
      <c r="JHV868" s="16"/>
      <c r="JHW868" s="16"/>
      <c r="JHX868" s="16"/>
      <c r="JHY868" s="16"/>
      <c r="JHZ868" s="16"/>
      <c r="JIA868" s="16"/>
      <c r="JIB868" s="16"/>
      <c r="JIC868" s="16"/>
      <c r="JID868" s="16"/>
      <c r="JIE868" s="16"/>
      <c r="JIF868" s="16"/>
      <c r="JIG868" s="16"/>
      <c r="JIH868" s="16"/>
      <c r="JII868" s="16"/>
      <c r="JIJ868" s="16"/>
      <c r="JIK868" s="16"/>
      <c r="JIL868" s="16"/>
      <c r="JIM868" s="16"/>
      <c r="JIN868" s="16"/>
      <c r="JIO868" s="16"/>
      <c r="JIP868" s="16"/>
      <c r="JIQ868" s="16"/>
      <c r="JIR868" s="16"/>
      <c r="JIS868" s="16"/>
      <c r="JIT868" s="16"/>
      <c r="JIU868" s="16"/>
      <c r="JIV868" s="16"/>
      <c r="JIW868" s="16"/>
      <c r="JIX868" s="16"/>
      <c r="JIY868" s="16"/>
      <c r="JIZ868" s="16"/>
      <c r="JJA868" s="16"/>
      <c r="JJB868" s="16"/>
      <c r="JJC868" s="16"/>
      <c r="JJD868" s="16"/>
      <c r="JJE868" s="16"/>
      <c r="JJF868" s="16"/>
      <c r="JJG868" s="16"/>
      <c r="JJH868" s="16"/>
      <c r="JJI868" s="16"/>
      <c r="JJJ868" s="16"/>
      <c r="JJK868" s="16"/>
      <c r="JJL868" s="16"/>
      <c r="JJM868" s="16"/>
      <c r="JJN868" s="16"/>
      <c r="JJO868" s="16"/>
      <c r="JJP868" s="16"/>
      <c r="JJQ868" s="16"/>
      <c r="JJR868" s="16"/>
      <c r="JJS868" s="16"/>
      <c r="JJT868" s="16"/>
      <c r="JJU868" s="16"/>
      <c r="JJV868" s="16"/>
      <c r="JJW868" s="16"/>
      <c r="JJX868" s="16"/>
      <c r="JJY868" s="16"/>
      <c r="JJZ868" s="16"/>
      <c r="JKA868" s="16"/>
      <c r="JKB868" s="16"/>
      <c r="JKC868" s="16"/>
      <c r="JKD868" s="16"/>
      <c r="JKE868" s="16"/>
      <c r="JKF868" s="16"/>
      <c r="JKG868" s="16"/>
      <c r="JKH868" s="16"/>
      <c r="JKI868" s="16"/>
      <c r="JKJ868" s="16"/>
      <c r="JKK868" s="16"/>
      <c r="JKL868" s="16"/>
      <c r="JKM868" s="16"/>
      <c r="JKN868" s="16"/>
      <c r="JKO868" s="16"/>
      <c r="JKP868" s="16"/>
      <c r="JKQ868" s="16"/>
      <c r="JKR868" s="16"/>
      <c r="JKS868" s="16"/>
      <c r="JKT868" s="16"/>
      <c r="JKU868" s="16"/>
      <c r="JKV868" s="16"/>
      <c r="JKW868" s="16"/>
      <c r="JKX868" s="16"/>
      <c r="JKY868" s="16"/>
      <c r="JKZ868" s="16"/>
      <c r="JLA868" s="16"/>
      <c r="JLB868" s="16"/>
      <c r="JLC868" s="16"/>
      <c r="JLD868" s="16"/>
      <c r="JLE868" s="16"/>
      <c r="JLF868" s="16"/>
      <c r="JLG868" s="16"/>
      <c r="JLH868" s="16"/>
      <c r="JLI868" s="16"/>
      <c r="JLJ868" s="16"/>
      <c r="JLK868" s="16"/>
      <c r="JLL868" s="16"/>
      <c r="JLM868" s="16"/>
      <c r="JLN868" s="16"/>
      <c r="JLO868" s="16"/>
      <c r="JLP868" s="16"/>
      <c r="JLQ868" s="16"/>
      <c r="JLR868" s="16"/>
      <c r="JLS868" s="16"/>
      <c r="JLT868" s="16"/>
      <c r="JLU868" s="16"/>
      <c r="JLV868" s="16"/>
      <c r="JLW868" s="16"/>
      <c r="JLX868" s="16"/>
      <c r="JLY868" s="16"/>
      <c r="JLZ868" s="16"/>
      <c r="JMA868" s="16"/>
      <c r="JMB868" s="16"/>
      <c r="JMC868" s="16"/>
      <c r="JMD868" s="16"/>
      <c r="JME868" s="16"/>
      <c r="JMF868" s="16"/>
      <c r="JMG868" s="16"/>
      <c r="JMH868" s="16"/>
      <c r="JMI868" s="16"/>
      <c r="JMJ868" s="16"/>
      <c r="JMK868" s="16"/>
      <c r="JML868" s="16"/>
      <c r="JMM868" s="16"/>
      <c r="JMN868" s="16"/>
      <c r="JMO868" s="16"/>
      <c r="JMP868" s="16"/>
      <c r="JMQ868" s="16"/>
      <c r="JMR868" s="16"/>
      <c r="JMS868" s="16"/>
      <c r="JMT868" s="16"/>
      <c r="JMU868" s="16"/>
      <c r="JMV868" s="16"/>
      <c r="JMW868" s="16"/>
      <c r="JMX868" s="16"/>
      <c r="JMY868" s="16"/>
      <c r="JMZ868" s="16"/>
      <c r="JNA868" s="16"/>
      <c r="JNB868" s="16"/>
      <c r="JNC868" s="16"/>
      <c r="JND868" s="16"/>
      <c r="JNE868" s="16"/>
      <c r="JNF868" s="16"/>
      <c r="JNG868" s="16"/>
      <c r="JNH868" s="16"/>
      <c r="JNI868" s="16"/>
      <c r="JNJ868" s="16"/>
      <c r="JNK868" s="16"/>
      <c r="JNL868" s="16"/>
      <c r="JNM868" s="16"/>
      <c r="JNN868" s="16"/>
      <c r="JNO868" s="16"/>
      <c r="JNP868" s="16"/>
      <c r="JNQ868" s="16"/>
      <c r="JNR868" s="16"/>
      <c r="JNS868" s="16"/>
      <c r="JNT868" s="16"/>
      <c r="JNU868" s="16"/>
      <c r="JNV868" s="16"/>
      <c r="JNW868" s="16"/>
      <c r="JNX868" s="16"/>
      <c r="JNY868" s="16"/>
      <c r="JNZ868" s="16"/>
      <c r="JOA868" s="16"/>
      <c r="JOB868" s="16"/>
      <c r="JOC868" s="16"/>
      <c r="JOD868" s="16"/>
      <c r="JOE868" s="16"/>
      <c r="JOF868" s="16"/>
      <c r="JOG868" s="16"/>
      <c r="JOH868" s="16"/>
      <c r="JOI868" s="16"/>
      <c r="JOJ868" s="16"/>
      <c r="JOK868" s="16"/>
      <c r="JOL868" s="16"/>
      <c r="JOM868" s="16"/>
      <c r="JON868" s="16"/>
      <c r="JOO868" s="16"/>
      <c r="JOP868" s="16"/>
      <c r="JOQ868" s="16"/>
      <c r="JOR868" s="16"/>
      <c r="JOS868" s="16"/>
      <c r="JOT868" s="16"/>
      <c r="JOU868" s="16"/>
      <c r="JOV868" s="16"/>
      <c r="JOW868" s="16"/>
      <c r="JOX868" s="16"/>
      <c r="JOY868" s="16"/>
      <c r="JOZ868" s="16"/>
      <c r="JPA868" s="16"/>
      <c r="JPB868" s="16"/>
      <c r="JPC868" s="16"/>
      <c r="JPD868" s="16"/>
      <c r="JPE868" s="16"/>
      <c r="JPF868" s="16"/>
      <c r="JPG868" s="16"/>
      <c r="JPH868" s="16"/>
      <c r="JPI868" s="16"/>
      <c r="JPJ868" s="16"/>
      <c r="JPK868" s="16"/>
      <c r="JPL868" s="16"/>
      <c r="JPM868" s="16"/>
      <c r="JPN868" s="16"/>
      <c r="JPO868" s="16"/>
      <c r="JPP868" s="16"/>
      <c r="JPQ868" s="16"/>
      <c r="JPR868" s="16"/>
      <c r="JPS868" s="16"/>
      <c r="JPT868" s="16"/>
      <c r="JPU868" s="16"/>
      <c r="JPV868" s="16"/>
      <c r="JPW868" s="16"/>
      <c r="JPX868" s="16"/>
      <c r="JPY868" s="16"/>
      <c r="JPZ868" s="16"/>
      <c r="JQA868" s="16"/>
      <c r="JQB868" s="16"/>
      <c r="JQC868" s="16"/>
      <c r="JQD868" s="16"/>
      <c r="JQE868" s="16"/>
      <c r="JQF868" s="16"/>
      <c r="JQG868" s="16"/>
      <c r="JQH868" s="16"/>
      <c r="JQI868" s="16"/>
      <c r="JQJ868" s="16"/>
      <c r="JQK868" s="16"/>
      <c r="JQL868" s="16"/>
      <c r="JQM868" s="16"/>
      <c r="JQN868" s="16"/>
      <c r="JQO868" s="16"/>
      <c r="JQP868" s="16"/>
      <c r="JQQ868" s="16"/>
      <c r="JQR868" s="16"/>
      <c r="JQS868" s="16"/>
      <c r="JQT868" s="16"/>
      <c r="JQU868" s="16"/>
      <c r="JQV868" s="16"/>
      <c r="JQW868" s="16"/>
      <c r="JQX868" s="16"/>
      <c r="JQY868" s="16"/>
      <c r="JQZ868" s="16"/>
      <c r="JRA868" s="16"/>
      <c r="JRB868" s="16"/>
      <c r="JRC868" s="16"/>
      <c r="JRD868" s="16"/>
      <c r="JRE868" s="16"/>
      <c r="JRF868" s="16"/>
      <c r="JRG868" s="16"/>
      <c r="JRH868" s="16"/>
      <c r="JRI868" s="16"/>
      <c r="JRJ868" s="16"/>
      <c r="JRK868" s="16"/>
      <c r="JRL868" s="16"/>
      <c r="JRM868" s="16"/>
      <c r="JRN868" s="16"/>
      <c r="JRO868" s="16"/>
      <c r="JRP868" s="16"/>
      <c r="JRQ868" s="16"/>
      <c r="JRR868" s="16"/>
      <c r="JRS868" s="16"/>
      <c r="JRT868" s="16"/>
      <c r="JRU868" s="16"/>
      <c r="JRV868" s="16"/>
      <c r="JRW868" s="16"/>
      <c r="JRX868" s="16"/>
      <c r="JRY868" s="16"/>
      <c r="JRZ868" s="16"/>
      <c r="JSA868" s="16"/>
      <c r="JSB868" s="16"/>
      <c r="JSC868" s="16"/>
      <c r="JSD868" s="16"/>
      <c r="JSE868" s="16"/>
      <c r="JSF868" s="16"/>
      <c r="JSG868" s="16"/>
      <c r="JSH868" s="16"/>
      <c r="JSI868" s="16"/>
      <c r="JSJ868" s="16"/>
      <c r="JSK868" s="16"/>
      <c r="JSL868" s="16"/>
      <c r="JSM868" s="16"/>
      <c r="JSN868" s="16"/>
      <c r="JSO868" s="16"/>
      <c r="JSP868" s="16"/>
      <c r="JSQ868" s="16"/>
      <c r="JSR868" s="16"/>
      <c r="JSS868" s="16"/>
      <c r="JST868" s="16"/>
      <c r="JSU868" s="16"/>
      <c r="JSV868" s="16"/>
      <c r="JSW868" s="16"/>
      <c r="JSX868" s="16"/>
      <c r="JSY868" s="16"/>
      <c r="JSZ868" s="16"/>
      <c r="JTA868" s="16"/>
      <c r="JTB868" s="16"/>
      <c r="JTC868" s="16"/>
      <c r="JTD868" s="16"/>
      <c r="JTE868" s="16"/>
      <c r="JTF868" s="16"/>
      <c r="JTG868" s="16"/>
      <c r="JTH868" s="16"/>
      <c r="JTI868" s="16"/>
      <c r="JTJ868" s="16"/>
      <c r="JTK868" s="16"/>
      <c r="JTL868" s="16"/>
      <c r="JTM868" s="16"/>
      <c r="JTN868" s="16"/>
      <c r="JTO868" s="16"/>
      <c r="JTP868" s="16"/>
      <c r="JTQ868" s="16"/>
      <c r="JTR868" s="16"/>
      <c r="JTS868" s="16"/>
      <c r="JTT868" s="16"/>
      <c r="JTU868" s="16"/>
      <c r="JTV868" s="16"/>
      <c r="JTW868" s="16"/>
      <c r="JTX868" s="16"/>
      <c r="JTY868" s="16"/>
      <c r="JTZ868" s="16"/>
      <c r="JUA868" s="16"/>
      <c r="JUB868" s="16"/>
      <c r="JUC868" s="16"/>
      <c r="JUD868" s="16"/>
      <c r="JUE868" s="16"/>
      <c r="JUF868" s="16"/>
      <c r="JUG868" s="16"/>
      <c r="JUH868" s="16"/>
      <c r="JUI868" s="16"/>
      <c r="JUJ868" s="16"/>
      <c r="JUK868" s="16"/>
      <c r="JUL868" s="16"/>
      <c r="JUM868" s="16"/>
      <c r="JUN868" s="16"/>
      <c r="JUO868" s="16"/>
      <c r="JUP868" s="16"/>
      <c r="JUQ868" s="16"/>
      <c r="JUR868" s="16"/>
      <c r="JUS868" s="16"/>
      <c r="JUT868" s="16"/>
      <c r="JUU868" s="16"/>
      <c r="JUV868" s="16"/>
      <c r="JUW868" s="16"/>
      <c r="JUX868" s="16"/>
      <c r="JUY868" s="16"/>
      <c r="JUZ868" s="16"/>
      <c r="JVA868" s="16"/>
      <c r="JVB868" s="16"/>
      <c r="JVC868" s="16"/>
      <c r="JVD868" s="16"/>
      <c r="JVE868" s="16"/>
      <c r="JVF868" s="16"/>
      <c r="JVG868" s="16"/>
      <c r="JVH868" s="16"/>
      <c r="JVI868" s="16"/>
      <c r="JVJ868" s="16"/>
      <c r="JVK868" s="16"/>
      <c r="JVL868" s="16"/>
      <c r="JVM868" s="16"/>
      <c r="JVN868" s="16"/>
      <c r="JVO868" s="16"/>
      <c r="JVP868" s="16"/>
      <c r="JVQ868" s="16"/>
      <c r="JVR868" s="16"/>
      <c r="JVS868" s="16"/>
      <c r="JVT868" s="16"/>
      <c r="JVU868" s="16"/>
      <c r="JVV868" s="16"/>
      <c r="JVW868" s="16"/>
      <c r="JVX868" s="16"/>
      <c r="JVY868" s="16"/>
      <c r="JVZ868" s="16"/>
      <c r="JWA868" s="16"/>
      <c r="JWB868" s="16"/>
      <c r="JWC868" s="16"/>
      <c r="JWD868" s="16"/>
      <c r="JWE868" s="16"/>
      <c r="JWF868" s="16"/>
      <c r="JWG868" s="16"/>
      <c r="JWH868" s="16"/>
      <c r="JWI868" s="16"/>
      <c r="JWJ868" s="16"/>
      <c r="JWK868" s="16"/>
      <c r="JWL868" s="16"/>
      <c r="JWM868" s="16"/>
      <c r="JWN868" s="16"/>
      <c r="JWO868" s="16"/>
      <c r="JWP868" s="16"/>
      <c r="JWQ868" s="16"/>
      <c r="JWR868" s="16"/>
      <c r="JWS868" s="16"/>
      <c r="JWT868" s="16"/>
      <c r="JWU868" s="16"/>
      <c r="JWV868" s="16"/>
      <c r="JWW868" s="16"/>
      <c r="JWX868" s="16"/>
      <c r="JWY868" s="16"/>
      <c r="JWZ868" s="16"/>
      <c r="JXA868" s="16"/>
      <c r="JXB868" s="16"/>
      <c r="JXC868" s="16"/>
      <c r="JXD868" s="16"/>
      <c r="JXE868" s="16"/>
      <c r="JXF868" s="16"/>
      <c r="JXG868" s="16"/>
      <c r="JXH868" s="16"/>
      <c r="JXI868" s="16"/>
      <c r="JXJ868" s="16"/>
      <c r="JXK868" s="16"/>
      <c r="JXL868" s="16"/>
      <c r="JXM868" s="16"/>
      <c r="JXN868" s="16"/>
      <c r="JXO868" s="16"/>
      <c r="JXP868" s="16"/>
      <c r="JXQ868" s="16"/>
      <c r="JXR868" s="16"/>
      <c r="JXS868" s="16"/>
      <c r="JXT868" s="16"/>
      <c r="JXU868" s="16"/>
      <c r="JXV868" s="16"/>
      <c r="JXW868" s="16"/>
      <c r="JXX868" s="16"/>
      <c r="JXY868" s="16"/>
      <c r="JXZ868" s="16"/>
      <c r="JYA868" s="16"/>
      <c r="JYB868" s="16"/>
      <c r="JYC868" s="16"/>
      <c r="JYD868" s="16"/>
      <c r="JYE868" s="16"/>
      <c r="JYF868" s="16"/>
      <c r="JYG868" s="16"/>
      <c r="JYH868" s="16"/>
      <c r="JYI868" s="16"/>
      <c r="JYJ868" s="16"/>
      <c r="JYK868" s="16"/>
      <c r="JYL868" s="16"/>
      <c r="JYM868" s="16"/>
      <c r="JYN868" s="16"/>
      <c r="JYO868" s="16"/>
      <c r="JYP868" s="16"/>
      <c r="JYQ868" s="16"/>
      <c r="JYR868" s="16"/>
      <c r="JYS868" s="16"/>
      <c r="JYT868" s="16"/>
      <c r="JYU868" s="16"/>
      <c r="JYV868" s="16"/>
      <c r="JYW868" s="16"/>
      <c r="JYX868" s="16"/>
      <c r="JYY868" s="16"/>
      <c r="JYZ868" s="16"/>
      <c r="JZA868" s="16"/>
      <c r="JZB868" s="16"/>
      <c r="JZC868" s="16"/>
      <c r="JZD868" s="16"/>
      <c r="JZE868" s="16"/>
      <c r="JZF868" s="16"/>
      <c r="JZG868" s="16"/>
      <c r="JZH868" s="16"/>
      <c r="JZI868" s="16"/>
      <c r="JZJ868" s="16"/>
      <c r="JZK868" s="16"/>
      <c r="JZL868" s="16"/>
      <c r="JZM868" s="16"/>
      <c r="JZN868" s="16"/>
      <c r="JZO868" s="16"/>
      <c r="JZP868" s="16"/>
      <c r="JZQ868" s="16"/>
      <c r="JZR868" s="16"/>
      <c r="JZS868" s="16"/>
      <c r="JZT868" s="16"/>
      <c r="JZU868" s="16"/>
      <c r="JZV868" s="16"/>
      <c r="JZW868" s="16"/>
      <c r="JZX868" s="16"/>
      <c r="JZY868" s="16"/>
      <c r="JZZ868" s="16"/>
      <c r="KAA868" s="16"/>
      <c r="KAB868" s="16"/>
      <c r="KAC868" s="16"/>
      <c r="KAD868" s="16"/>
      <c r="KAE868" s="16"/>
      <c r="KAF868" s="16"/>
      <c r="KAG868" s="16"/>
      <c r="KAH868" s="16"/>
      <c r="KAI868" s="16"/>
      <c r="KAJ868" s="16"/>
      <c r="KAK868" s="16"/>
      <c r="KAL868" s="16"/>
      <c r="KAM868" s="16"/>
      <c r="KAN868" s="16"/>
      <c r="KAO868" s="16"/>
      <c r="KAP868" s="16"/>
      <c r="KAQ868" s="16"/>
      <c r="KAR868" s="16"/>
      <c r="KAS868" s="16"/>
      <c r="KAT868" s="16"/>
      <c r="KAU868" s="16"/>
      <c r="KAV868" s="16"/>
      <c r="KAW868" s="16"/>
      <c r="KAX868" s="16"/>
      <c r="KAY868" s="16"/>
      <c r="KAZ868" s="16"/>
      <c r="KBA868" s="16"/>
      <c r="KBB868" s="16"/>
      <c r="KBC868" s="16"/>
      <c r="KBD868" s="16"/>
      <c r="KBE868" s="16"/>
      <c r="KBF868" s="16"/>
      <c r="KBG868" s="16"/>
      <c r="KBH868" s="16"/>
      <c r="KBI868" s="16"/>
      <c r="KBJ868" s="16"/>
      <c r="KBK868" s="16"/>
      <c r="KBL868" s="16"/>
      <c r="KBM868" s="16"/>
      <c r="KBN868" s="16"/>
      <c r="KBO868" s="16"/>
      <c r="KBP868" s="16"/>
      <c r="KBQ868" s="16"/>
      <c r="KBR868" s="16"/>
      <c r="KBS868" s="16"/>
      <c r="KBT868" s="16"/>
      <c r="KBU868" s="16"/>
      <c r="KBV868" s="16"/>
      <c r="KBW868" s="16"/>
      <c r="KBX868" s="16"/>
      <c r="KBY868" s="16"/>
      <c r="KBZ868" s="16"/>
      <c r="KCA868" s="16"/>
      <c r="KCB868" s="16"/>
      <c r="KCC868" s="16"/>
      <c r="KCD868" s="16"/>
      <c r="KCE868" s="16"/>
      <c r="KCF868" s="16"/>
      <c r="KCG868" s="16"/>
      <c r="KCH868" s="16"/>
      <c r="KCI868" s="16"/>
      <c r="KCJ868" s="16"/>
      <c r="KCK868" s="16"/>
      <c r="KCL868" s="16"/>
      <c r="KCM868" s="16"/>
      <c r="KCN868" s="16"/>
      <c r="KCO868" s="16"/>
      <c r="KCP868" s="16"/>
      <c r="KCQ868" s="16"/>
      <c r="KCR868" s="16"/>
      <c r="KCS868" s="16"/>
      <c r="KCT868" s="16"/>
      <c r="KCU868" s="16"/>
      <c r="KCV868" s="16"/>
      <c r="KCW868" s="16"/>
      <c r="KCX868" s="16"/>
      <c r="KCY868" s="16"/>
      <c r="KCZ868" s="16"/>
      <c r="KDA868" s="16"/>
      <c r="KDB868" s="16"/>
      <c r="KDC868" s="16"/>
      <c r="KDD868" s="16"/>
      <c r="KDE868" s="16"/>
      <c r="KDF868" s="16"/>
      <c r="KDG868" s="16"/>
      <c r="KDH868" s="16"/>
      <c r="KDI868" s="16"/>
      <c r="KDJ868" s="16"/>
      <c r="KDK868" s="16"/>
      <c r="KDL868" s="16"/>
      <c r="KDM868" s="16"/>
      <c r="KDN868" s="16"/>
      <c r="KDO868" s="16"/>
      <c r="KDP868" s="16"/>
      <c r="KDQ868" s="16"/>
      <c r="KDR868" s="16"/>
      <c r="KDS868" s="16"/>
      <c r="KDT868" s="16"/>
      <c r="KDU868" s="16"/>
      <c r="KDV868" s="16"/>
      <c r="KDW868" s="16"/>
      <c r="KDX868" s="16"/>
      <c r="KDY868" s="16"/>
      <c r="KDZ868" s="16"/>
      <c r="KEA868" s="16"/>
      <c r="KEB868" s="16"/>
      <c r="KEC868" s="16"/>
      <c r="KED868" s="16"/>
      <c r="KEE868" s="16"/>
      <c r="KEF868" s="16"/>
      <c r="KEG868" s="16"/>
      <c r="KEH868" s="16"/>
      <c r="KEI868" s="16"/>
      <c r="KEJ868" s="16"/>
      <c r="KEK868" s="16"/>
      <c r="KEL868" s="16"/>
      <c r="KEM868" s="16"/>
      <c r="KEN868" s="16"/>
      <c r="KEO868" s="16"/>
      <c r="KEP868" s="16"/>
      <c r="KEQ868" s="16"/>
      <c r="KER868" s="16"/>
      <c r="KES868" s="16"/>
      <c r="KET868" s="16"/>
      <c r="KEU868" s="16"/>
      <c r="KEV868" s="16"/>
      <c r="KEW868" s="16"/>
      <c r="KEX868" s="16"/>
      <c r="KEY868" s="16"/>
      <c r="KEZ868" s="16"/>
      <c r="KFA868" s="16"/>
      <c r="KFB868" s="16"/>
      <c r="KFC868" s="16"/>
      <c r="KFD868" s="16"/>
      <c r="KFE868" s="16"/>
      <c r="KFF868" s="16"/>
      <c r="KFG868" s="16"/>
      <c r="KFH868" s="16"/>
      <c r="KFI868" s="16"/>
      <c r="KFJ868" s="16"/>
      <c r="KFK868" s="16"/>
      <c r="KFL868" s="16"/>
      <c r="KFM868" s="16"/>
      <c r="KFN868" s="16"/>
      <c r="KFO868" s="16"/>
      <c r="KFP868" s="16"/>
      <c r="KFQ868" s="16"/>
      <c r="KFR868" s="16"/>
      <c r="KFS868" s="16"/>
      <c r="KFT868" s="16"/>
      <c r="KFU868" s="16"/>
      <c r="KFV868" s="16"/>
      <c r="KFW868" s="16"/>
      <c r="KFX868" s="16"/>
      <c r="KFY868" s="16"/>
      <c r="KFZ868" s="16"/>
      <c r="KGA868" s="16"/>
      <c r="KGB868" s="16"/>
      <c r="KGC868" s="16"/>
      <c r="KGD868" s="16"/>
      <c r="KGE868" s="16"/>
      <c r="KGF868" s="16"/>
      <c r="KGG868" s="16"/>
      <c r="KGH868" s="16"/>
      <c r="KGI868" s="16"/>
      <c r="KGJ868" s="16"/>
      <c r="KGK868" s="16"/>
      <c r="KGL868" s="16"/>
      <c r="KGM868" s="16"/>
      <c r="KGN868" s="16"/>
      <c r="KGO868" s="16"/>
      <c r="KGP868" s="16"/>
      <c r="KGQ868" s="16"/>
      <c r="KGR868" s="16"/>
      <c r="KGS868" s="16"/>
      <c r="KGT868" s="16"/>
      <c r="KGU868" s="16"/>
      <c r="KGV868" s="16"/>
      <c r="KGW868" s="16"/>
      <c r="KGX868" s="16"/>
      <c r="KGY868" s="16"/>
      <c r="KGZ868" s="16"/>
      <c r="KHA868" s="16"/>
      <c r="KHB868" s="16"/>
      <c r="KHC868" s="16"/>
      <c r="KHD868" s="16"/>
      <c r="KHE868" s="16"/>
      <c r="KHF868" s="16"/>
      <c r="KHG868" s="16"/>
      <c r="KHH868" s="16"/>
      <c r="KHI868" s="16"/>
      <c r="KHJ868" s="16"/>
      <c r="KHK868" s="16"/>
      <c r="KHL868" s="16"/>
      <c r="KHM868" s="16"/>
      <c r="KHN868" s="16"/>
      <c r="KHO868" s="16"/>
      <c r="KHP868" s="16"/>
      <c r="KHQ868" s="16"/>
      <c r="KHR868" s="16"/>
      <c r="KHS868" s="16"/>
      <c r="KHT868" s="16"/>
      <c r="KHU868" s="16"/>
      <c r="KHV868" s="16"/>
      <c r="KHW868" s="16"/>
      <c r="KHX868" s="16"/>
      <c r="KHY868" s="16"/>
      <c r="KHZ868" s="16"/>
      <c r="KIA868" s="16"/>
      <c r="KIB868" s="16"/>
      <c r="KIC868" s="16"/>
      <c r="KID868" s="16"/>
      <c r="KIE868" s="16"/>
      <c r="KIF868" s="16"/>
      <c r="KIG868" s="16"/>
      <c r="KIH868" s="16"/>
      <c r="KII868" s="16"/>
      <c r="KIJ868" s="16"/>
      <c r="KIK868" s="16"/>
      <c r="KIL868" s="16"/>
      <c r="KIM868" s="16"/>
      <c r="KIN868" s="16"/>
      <c r="KIO868" s="16"/>
      <c r="KIP868" s="16"/>
      <c r="KIQ868" s="16"/>
      <c r="KIR868" s="16"/>
      <c r="KIS868" s="16"/>
      <c r="KIT868" s="16"/>
      <c r="KIU868" s="16"/>
      <c r="KIV868" s="16"/>
      <c r="KIW868" s="16"/>
      <c r="KIX868" s="16"/>
      <c r="KIY868" s="16"/>
      <c r="KIZ868" s="16"/>
      <c r="KJA868" s="16"/>
      <c r="KJB868" s="16"/>
      <c r="KJC868" s="16"/>
      <c r="KJD868" s="16"/>
      <c r="KJE868" s="16"/>
      <c r="KJF868" s="16"/>
      <c r="KJG868" s="16"/>
      <c r="KJH868" s="16"/>
      <c r="KJI868" s="16"/>
      <c r="KJJ868" s="16"/>
      <c r="KJK868" s="16"/>
      <c r="KJL868" s="16"/>
      <c r="KJM868" s="16"/>
      <c r="KJN868" s="16"/>
      <c r="KJO868" s="16"/>
      <c r="KJP868" s="16"/>
      <c r="KJQ868" s="16"/>
      <c r="KJR868" s="16"/>
      <c r="KJS868" s="16"/>
      <c r="KJT868" s="16"/>
      <c r="KJU868" s="16"/>
      <c r="KJV868" s="16"/>
      <c r="KJW868" s="16"/>
      <c r="KJX868" s="16"/>
      <c r="KJY868" s="16"/>
      <c r="KJZ868" s="16"/>
      <c r="KKA868" s="16"/>
      <c r="KKB868" s="16"/>
      <c r="KKC868" s="16"/>
      <c r="KKD868" s="16"/>
      <c r="KKE868" s="16"/>
      <c r="KKF868" s="16"/>
      <c r="KKG868" s="16"/>
      <c r="KKH868" s="16"/>
      <c r="KKI868" s="16"/>
      <c r="KKJ868" s="16"/>
      <c r="KKK868" s="16"/>
      <c r="KKL868" s="16"/>
      <c r="KKM868" s="16"/>
      <c r="KKN868" s="16"/>
      <c r="KKO868" s="16"/>
      <c r="KKP868" s="16"/>
      <c r="KKQ868" s="16"/>
      <c r="KKR868" s="16"/>
      <c r="KKS868" s="16"/>
      <c r="KKT868" s="16"/>
      <c r="KKU868" s="16"/>
      <c r="KKV868" s="16"/>
      <c r="KKW868" s="16"/>
      <c r="KKX868" s="16"/>
      <c r="KKY868" s="16"/>
      <c r="KKZ868" s="16"/>
      <c r="KLA868" s="16"/>
      <c r="KLB868" s="16"/>
      <c r="KLC868" s="16"/>
      <c r="KLD868" s="16"/>
      <c r="KLE868" s="16"/>
      <c r="KLF868" s="16"/>
      <c r="KLG868" s="16"/>
      <c r="KLH868" s="16"/>
      <c r="KLI868" s="16"/>
      <c r="KLJ868" s="16"/>
      <c r="KLK868" s="16"/>
      <c r="KLL868" s="16"/>
      <c r="KLM868" s="16"/>
      <c r="KLN868" s="16"/>
      <c r="KLO868" s="16"/>
      <c r="KLP868" s="16"/>
      <c r="KLQ868" s="16"/>
      <c r="KLR868" s="16"/>
      <c r="KLS868" s="16"/>
      <c r="KLT868" s="16"/>
      <c r="KLU868" s="16"/>
      <c r="KLV868" s="16"/>
      <c r="KLW868" s="16"/>
      <c r="KLX868" s="16"/>
      <c r="KLY868" s="16"/>
      <c r="KLZ868" s="16"/>
      <c r="KMA868" s="16"/>
      <c r="KMB868" s="16"/>
      <c r="KMC868" s="16"/>
      <c r="KMD868" s="16"/>
      <c r="KME868" s="16"/>
      <c r="KMF868" s="16"/>
      <c r="KMG868" s="16"/>
      <c r="KMH868" s="16"/>
      <c r="KMI868" s="16"/>
      <c r="KMJ868" s="16"/>
      <c r="KMK868" s="16"/>
      <c r="KML868" s="16"/>
      <c r="KMM868" s="16"/>
      <c r="KMN868" s="16"/>
      <c r="KMO868" s="16"/>
      <c r="KMP868" s="16"/>
      <c r="KMQ868" s="16"/>
      <c r="KMR868" s="16"/>
      <c r="KMS868" s="16"/>
      <c r="KMT868" s="16"/>
      <c r="KMU868" s="16"/>
      <c r="KMV868" s="16"/>
      <c r="KMW868" s="16"/>
      <c r="KMX868" s="16"/>
      <c r="KMY868" s="16"/>
      <c r="KMZ868" s="16"/>
      <c r="KNA868" s="16"/>
      <c r="KNB868" s="16"/>
      <c r="KNC868" s="16"/>
      <c r="KND868" s="16"/>
      <c r="KNE868" s="16"/>
      <c r="KNF868" s="16"/>
      <c r="KNG868" s="16"/>
      <c r="KNH868" s="16"/>
      <c r="KNI868" s="16"/>
      <c r="KNJ868" s="16"/>
      <c r="KNK868" s="16"/>
      <c r="KNL868" s="16"/>
      <c r="KNM868" s="16"/>
      <c r="KNN868" s="16"/>
      <c r="KNO868" s="16"/>
      <c r="KNP868" s="16"/>
      <c r="KNQ868" s="16"/>
      <c r="KNR868" s="16"/>
      <c r="KNS868" s="16"/>
      <c r="KNT868" s="16"/>
      <c r="KNU868" s="16"/>
      <c r="KNV868" s="16"/>
      <c r="KNW868" s="16"/>
      <c r="KNX868" s="16"/>
      <c r="KNY868" s="16"/>
      <c r="KNZ868" s="16"/>
      <c r="KOA868" s="16"/>
      <c r="KOB868" s="16"/>
      <c r="KOC868" s="16"/>
      <c r="KOD868" s="16"/>
      <c r="KOE868" s="16"/>
      <c r="KOF868" s="16"/>
      <c r="KOG868" s="16"/>
      <c r="KOH868" s="16"/>
      <c r="KOI868" s="16"/>
      <c r="KOJ868" s="16"/>
      <c r="KOK868" s="16"/>
      <c r="KOL868" s="16"/>
      <c r="KOM868" s="16"/>
      <c r="KON868" s="16"/>
      <c r="KOO868" s="16"/>
      <c r="KOP868" s="16"/>
      <c r="KOQ868" s="16"/>
      <c r="KOR868" s="16"/>
      <c r="KOS868" s="16"/>
      <c r="KOT868" s="16"/>
      <c r="KOU868" s="16"/>
      <c r="KOV868" s="16"/>
      <c r="KOW868" s="16"/>
      <c r="KOX868" s="16"/>
      <c r="KOY868" s="16"/>
      <c r="KOZ868" s="16"/>
      <c r="KPA868" s="16"/>
      <c r="KPB868" s="16"/>
      <c r="KPC868" s="16"/>
      <c r="KPD868" s="16"/>
      <c r="KPE868" s="16"/>
      <c r="KPF868" s="16"/>
      <c r="KPG868" s="16"/>
      <c r="KPH868" s="16"/>
      <c r="KPI868" s="16"/>
      <c r="KPJ868" s="16"/>
      <c r="KPK868" s="16"/>
      <c r="KPL868" s="16"/>
      <c r="KPM868" s="16"/>
      <c r="KPN868" s="16"/>
      <c r="KPO868" s="16"/>
      <c r="KPP868" s="16"/>
      <c r="KPQ868" s="16"/>
      <c r="KPR868" s="16"/>
      <c r="KPS868" s="16"/>
      <c r="KPT868" s="16"/>
      <c r="KPU868" s="16"/>
      <c r="KPV868" s="16"/>
      <c r="KPW868" s="16"/>
      <c r="KPX868" s="16"/>
      <c r="KPY868" s="16"/>
      <c r="KPZ868" s="16"/>
      <c r="KQA868" s="16"/>
      <c r="KQB868" s="16"/>
      <c r="KQC868" s="16"/>
      <c r="KQD868" s="16"/>
      <c r="KQE868" s="16"/>
      <c r="KQF868" s="16"/>
      <c r="KQG868" s="16"/>
      <c r="KQH868" s="16"/>
      <c r="KQI868" s="16"/>
      <c r="KQJ868" s="16"/>
      <c r="KQK868" s="16"/>
      <c r="KQL868" s="16"/>
      <c r="KQM868" s="16"/>
      <c r="KQN868" s="16"/>
      <c r="KQO868" s="16"/>
      <c r="KQP868" s="16"/>
      <c r="KQQ868" s="16"/>
      <c r="KQR868" s="16"/>
      <c r="KQS868" s="16"/>
      <c r="KQT868" s="16"/>
      <c r="KQU868" s="16"/>
      <c r="KQV868" s="16"/>
      <c r="KQW868" s="16"/>
      <c r="KQX868" s="16"/>
      <c r="KQY868" s="16"/>
      <c r="KQZ868" s="16"/>
      <c r="KRA868" s="16"/>
      <c r="KRB868" s="16"/>
      <c r="KRC868" s="16"/>
      <c r="KRD868" s="16"/>
      <c r="KRE868" s="16"/>
      <c r="KRF868" s="16"/>
      <c r="KRG868" s="16"/>
      <c r="KRH868" s="16"/>
      <c r="KRI868" s="16"/>
      <c r="KRJ868" s="16"/>
      <c r="KRK868" s="16"/>
      <c r="KRL868" s="16"/>
      <c r="KRM868" s="16"/>
      <c r="KRN868" s="16"/>
      <c r="KRO868" s="16"/>
      <c r="KRP868" s="16"/>
      <c r="KRQ868" s="16"/>
      <c r="KRR868" s="16"/>
      <c r="KRS868" s="16"/>
      <c r="KRT868" s="16"/>
      <c r="KRU868" s="16"/>
      <c r="KRV868" s="16"/>
      <c r="KRW868" s="16"/>
      <c r="KRX868" s="16"/>
      <c r="KRY868" s="16"/>
      <c r="KRZ868" s="16"/>
      <c r="KSA868" s="16"/>
      <c r="KSB868" s="16"/>
      <c r="KSC868" s="16"/>
      <c r="KSD868" s="16"/>
      <c r="KSE868" s="16"/>
      <c r="KSF868" s="16"/>
      <c r="KSG868" s="16"/>
      <c r="KSH868" s="16"/>
      <c r="KSI868" s="16"/>
      <c r="KSJ868" s="16"/>
      <c r="KSK868" s="16"/>
      <c r="KSL868" s="16"/>
      <c r="KSM868" s="16"/>
      <c r="KSN868" s="16"/>
      <c r="KSO868" s="16"/>
      <c r="KSP868" s="16"/>
      <c r="KSQ868" s="16"/>
      <c r="KSR868" s="16"/>
      <c r="KSS868" s="16"/>
      <c r="KST868" s="16"/>
      <c r="KSU868" s="16"/>
      <c r="KSV868" s="16"/>
      <c r="KSW868" s="16"/>
      <c r="KSX868" s="16"/>
      <c r="KSY868" s="16"/>
      <c r="KSZ868" s="16"/>
      <c r="KTA868" s="16"/>
      <c r="KTB868" s="16"/>
      <c r="KTC868" s="16"/>
      <c r="KTD868" s="16"/>
      <c r="KTE868" s="16"/>
      <c r="KTF868" s="16"/>
      <c r="KTG868" s="16"/>
      <c r="KTH868" s="16"/>
      <c r="KTI868" s="16"/>
      <c r="KTJ868" s="16"/>
      <c r="KTK868" s="16"/>
      <c r="KTL868" s="16"/>
      <c r="KTM868" s="16"/>
      <c r="KTN868" s="16"/>
      <c r="KTO868" s="16"/>
      <c r="KTP868" s="16"/>
      <c r="KTQ868" s="16"/>
      <c r="KTR868" s="16"/>
      <c r="KTS868" s="16"/>
      <c r="KTT868" s="16"/>
      <c r="KTU868" s="16"/>
      <c r="KTV868" s="16"/>
      <c r="KTW868" s="16"/>
      <c r="KTX868" s="16"/>
      <c r="KTY868" s="16"/>
      <c r="KTZ868" s="16"/>
      <c r="KUA868" s="16"/>
      <c r="KUB868" s="16"/>
      <c r="KUC868" s="16"/>
      <c r="KUD868" s="16"/>
      <c r="KUE868" s="16"/>
      <c r="KUF868" s="16"/>
      <c r="KUG868" s="16"/>
      <c r="KUH868" s="16"/>
      <c r="KUI868" s="16"/>
      <c r="KUJ868" s="16"/>
      <c r="KUK868" s="16"/>
      <c r="KUL868" s="16"/>
      <c r="KUM868" s="16"/>
      <c r="KUN868" s="16"/>
      <c r="KUO868" s="16"/>
      <c r="KUP868" s="16"/>
      <c r="KUQ868" s="16"/>
      <c r="KUR868" s="16"/>
      <c r="KUS868" s="16"/>
      <c r="KUT868" s="16"/>
      <c r="KUU868" s="16"/>
      <c r="KUV868" s="16"/>
      <c r="KUW868" s="16"/>
      <c r="KUX868" s="16"/>
      <c r="KUY868" s="16"/>
      <c r="KUZ868" s="16"/>
      <c r="KVA868" s="16"/>
      <c r="KVB868" s="16"/>
      <c r="KVC868" s="16"/>
      <c r="KVD868" s="16"/>
      <c r="KVE868" s="16"/>
      <c r="KVF868" s="16"/>
      <c r="KVG868" s="16"/>
      <c r="KVH868" s="16"/>
      <c r="KVI868" s="16"/>
      <c r="KVJ868" s="16"/>
      <c r="KVK868" s="16"/>
      <c r="KVL868" s="16"/>
      <c r="KVM868" s="16"/>
      <c r="KVN868" s="16"/>
      <c r="KVO868" s="16"/>
      <c r="KVP868" s="16"/>
      <c r="KVQ868" s="16"/>
      <c r="KVR868" s="16"/>
      <c r="KVS868" s="16"/>
      <c r="KVT868" s="16"/>
      <c r="KVU868" s="16"/>
      <c r="KVV868" s="16"/>
      <c r="KVW868" s="16"/>
      <c r="KVX868" s="16"/>
      <c r="KVY868" s="16"/>
      <c r="KVZ868" s="16"/>
      <c r="KWA868" s="16"/>
      <c r="KWB868" s="16"/>
      <c r="KWC868" s="16"/>
      <c r="KWD868" s="16"/>
      <c r="KWE868" s="16"/>
      <c r="KWF868" s="16"/>
      <c r="KWG868" s="16"/>
      <c r="KWH868" s="16"/>
      <c r="KWI868" s="16"/>
      <c r="KWJ868" s="16"/>
      <c r="KWK868" s="16"/>
      <c r="KWL868" s="16"/>
      <c r="KWM868" s="16"/>
      <c r="KWN868" s="16"/>
      <c r="KWO868" s="16"/>
      <c r="KWP868" s="16"/>
      <c r="KWQ868" s="16"/>
      <c r="KWR868" s="16"/>
      <c r="KWS868" s="16"/>
      <c r="KWT868" s="16"/>
      <c r="KWU868" s="16"/>
      <c r="KWV868" s="16"/>
      <c r="KWW868" s="16"/>
      <c r="KWX868" s="16"/>
      <c r="KWY868" s="16"/>
      <c r="KWZ868" s="16"/>
      <c r="KXA868" s="16"/>
      <c r="KXB868" s="16"/>
      <c r="KXC868" s="16"/>
      <c r="KXD868" s="16"/>
      <c r="KXE868" s="16"/>
      <c r="KXF868" s="16"/>
      <c r="KXG868" s="16"/>
      <c r="KXH868" s="16"/>
      <c r="KXI868" s="16"/>
      <c r="KXJ868" s="16"/>
      <c r="KXK868" s="16"/>
      <c r="KXL868" s="16"/>
      <c r="KXM868" s="16"/>
      <c r="KXN868" s="16"/>
      <c r="KXO868" s="16"/>
      <c r="KXP868" s="16"/>
      <c r="KXQ868" s="16"/>
      <c r="KXR868" s="16"/>
      <c r="KXS868" s="16"/>
      <c r="KXT868" s="16"/>
      <c r="KXU868" s="16"/>
      <c r="KXV868" s="16"/>
      <c r="KXW868" s="16"/>
      <c r="KXX868" s="16"/>
      <c r="KXY868" s="16"/>
      <c r="KXZ868" s="16"/>
      <c r="KYA868" s="16"/>
      <c r="KYB868" s="16"/>
      <c r="KYC868" s="16"/>
      <c r="KYD868" s="16"/>
      <c r="KYE868" s="16"/>
      <c r="KYF868" s="16"/>
      <c r="KYG868" s="16"/>
      <c r="KYH868" s="16"/>
      <c r="KYI868" s="16"/>
      <c r="KYJ868" s="16"/>
      <c r="KYK868" s="16"/>
      <c r="KYL868" s="16"/>
      <c r="KYM868" s="16"/>
      <c r="KYN868" s="16"/>
      <c r="KYO868" s="16"/>
      <c r="KYP868" s="16"/>
      <c r="KYQ868" s="16"/>
      <c r="KYR868" s="16"/>
      <c r="KYS868" s="16"/>
      <c r="KYT868" s="16"/>
      <c r="KYU868" s="16"/>
      <c r="KYV868" s="16"/>
      <c r="KYW868" s="16"/>
      <c r="KYX868" s="16"/>
      <c r="KYY868" s="16"/>
      <c r="KYZ868" s="16"/>
      <c r="KZA868" s="16"/>
      <c r="KZB868" s="16"/>
      <c r="KZC868" s="16"/>
      <c r="KZD868" s="16"/>
      <c r="KZE868" s="16"/>
      <c r="KZF868" s="16"/>
      <c r="KZG868" s="16"/>
      <c r="KZH868" s="16"/>
      <c r="KZI868" s="16"/>
      <c r="KZJ868" s="16"/>
      <c r="KZK868" s="16"/>
      <c r="KZL868" s="16"/>
      <c r="KZM868" s="16"/>
      <c r="KZN868" s="16"/>
      <c r="KZO868" s="16"/>
      <c r="KZP868" s="16"/>
      <c r="KZQ868" s="16"/>
      <c r="KZR868" s="16"/>
      <c r="KZS868" s="16"/>
      <c r="KZT868" s="16"/>
      <c r="KZU868" s="16"/>
      <c r="KZV868" s="16"/>
      <c r="KZW868" s="16"/>
      <c r="KZX868" s="16"/>
      <c r="KZY868" s="16"/>
      <c r="KZZ868" s="16"/>
      <c r="LAA868" s="16"/>
      <c r="LAB868" s="16"/>
      <c r="LAC868" s="16"/>
      <c r="LAD868" s="16"/>
      <c r="LAE868" s="16"/>
      <c r="LAF868" s="16"/>
      <c r="LAG868" s="16"/>
      <c r="LAH868" s="16"/>
      <c r="LAI868" s="16"/>
      <c r="LAJ868" s="16"/>
      <c r="LAK868" s="16"/>
      <c r="LAL868" s="16"/>
      <c r="LAM868" s="16"/>
      <c r="LAN868" s="16"/>
      <c r="LAO868" s="16"/>
      <c r="LAP868" s="16"/>
      <c r="LAQ868" s="16"/>
      <c r="LAR868" s="16"/>
      <c r="LAS868" s="16"/>
      <c r="LAT868" s="16"/>
      <c r="LAU868" s="16"/>
      <c r="LAV868" s="16"/>
      <c r="LAW868" s="16"/>
      <c r="LAX868" s="16"/>
      <c r="LAY868" s="16"/>
      <c r="LAZ868" s="16"/>
      <c r="LBA868" s="16"/>
      <c r="LBB868" s="16"/>
      <c r="LBC868" s="16"/>
      <c r="LBD868" s="16"/>
      <c r="LBE868" s="16"/>
      <c r="LBF868" s="16"/>
      <c r="LBG868" s="16"/>
      <c r="LBH868" s="16"/>
      <c r="LBI868" s="16"/>
      <c r="LBJ868" s="16"/>
      <c r="LBK868" s="16"/>
      <c r="LBL868" s="16"/>
      <c r="LBM868" s="16"/>
      <c r="LBN868" s="16"/>
      <c r="LBO868" s="16"/>
      <c r="LBP868" s="16"/>
      <c r="LBQ868" s="16"/>
      <c r="LBR868" s="16"/>
      <c r="LBS868" s="16"/>
      <c r="LBT868" s="16"/>
      <c r="LBU868" s="16"/>
      <c r="LBV868" s="16"/>
      <c r="LBW868" s="16"/>
      <c r="LBX868" s="16"/>
      <c r="LBY868" s="16"/>
      <c r="LBZ868" s="16"/>
      <c r="LCA868" s="16"/>
      <c r="LCB868" s="16"/>
      <c r="LCC868" s="16"/>
      <c r="LCD868" s="16"/>
      <c r="LCE868" s="16"/>
      <c r="LCF868" s="16"/>
      <c r="LCG868" s="16"/>
      <c r="LCH868" s="16"/>
      <c r="LCI868" s="16"/>
      <c r="LCJ868" s="16"/>
      <c r="LCK868" s="16"/>
      <c r="LCL868" s="16"/>
      <c r="LCM868" s="16"/>
      <c r="LCN868" s="16"/>
      <c r="LCO868" s="16"/>
      <c r="LCP868" s="16"/>
      <c r="LCQ868" s="16"/>
      <c r="LCR868" s="16"/>
      <c r="LCS868" s="16"/>
      <c r="LCT868" s="16"/>
      <c r="LCU868" s="16"/>
      <c r="LCV868" s="16"/>
      <c r="LCW868" s="16"/>
      <c r="LCX868" s="16"/>
      <c r="LCY868" s="16"/>
      <c r="LCZ868" s="16"/>
      <c r="LDA868" s="16"/>
      <c r="LDB868" s="16"/>
      <c r="LDC868" s="16"/>
      <c r="LDD868" s="16"/>
      <c r="LDE868" s="16"/>
      <c r="LDF868" s="16"/>
      <c r="LDG868" s="16"/>
      <c r="LDH868" s="16"/>
      <c r="LDI868" s="16"/>
      <c r="LDJ868" s="16"/>
      <c r="LDK868" s="16"/>
      <c r="LDL868" s="16"/>
      <c r="LDM868" s="16"/>
      <c r="LDN868" s="16"/>
      <c r="LDO868" s="16"/>
      <c r="LDP868" s="16"/>
      <c r="LDQ868" s="16"/>
      <c r="LDR868" s="16"/>
      <c r="LDS868" s="16"/>
      <c r="LDT868" s="16"/>
      <c r="LDU868" s="16"/>
      <c r="LDV868" s="16"/>
      <c r="LDW868" s="16"/>
      <c r="LDX868" s="16"/>
      <c r="LDY868" s="16"/>
      <c r="LDZ868" s="16"/>
      <c r="LEA868" s="16"/>
      <c r="LEB868" s="16"/>
      <c r="LEC868" s="16"/>
      <c r="LED868" s="16"/>
      <c r="LEE868" s="16"/>
      <c r="LEF868" s="16"/>
      <c r="LEG868" s="16"/>
      <c r="LEH868" s="16"/>
      <c r="LEI868" s="16"/>
      <c r="LEJ868" s="16"/>
      <c r="LEK868" s="16"/>
      <c r="LEL868" s="16"/>
      <c r="LEM868" s="16"/>
      <c r="LEN868" s="16"/>
      <c r="LEO868" s="16"/>
      <c r="LEP868" s="16"/>
      <c r="LEQ868" s="16"/>
      <c r="LER868" s="16"/>
      <c r="LES868" s="16"/>
      <c r="LET868" s="16"/>
      <c r="LEU868" s="16"/>
      <c r="LEV868" s="16"/>
      <c r="LEW868" s="16"/>
      <c r="LEX868" s="16"/>
      <c r="LEY868" s="16"/>
      <c r="LEZ868" s="16"/>
      <c r="LFA868" s="16"/>
      <c r="LFB868" s="16"/>
      <c r="LFC868" s="16"/>
      <c r="LFD868" s="16"/>
      <c r="LFE868" s="16"/>
      <c r="LFF868" s="16"/>
      <c r="LFG868" s="16"/>
      <c r="LFH868" s="16"/>
      <c r="LFI868" s="16"/>
      <c r="LFJ868" s="16"/>
      <c r="LFK868" s="16"/>
      <c r="LFL868" s="16"/>
      <c r="LFM868" s="16"/>
      <c r="LFN868" s="16"/>
      <c r="LFO868" s="16"/>
      <c r="LFP868" s="16"/>
      <c r="LFQ868" s="16"/>
      <c r="LFR868" s="16"/>
      <c r="LFS868" s="16"/>
      <c r="LFT868" s="16"/>
      <c r="LFU868" s="16"/>
      <c r="LFV868" s="16"/>
      <c r="LFW868" s="16"/>
      <c r="LFX868" s="16"/>
      <c r="LFY868" s="16"/>
      <c r="LFZ868" s="16"/>
      <c r="LGA868" s="16"/>
      <c r="LGB868" s="16"/>
      <c r="LGC868" s="16"/>
      <c r="LGD868" s="16"/>
      <c r="LGE868" s="16"/>
      <c r="LGF868" s="16"/>
      <c r="LGG868" s="16"/>
      <c r="LGH868" s="16"/>
      <c r="LGI868" s="16"/>
      <c r="LGJ868" s="16"/>
      <c r="LGK868" s="16"/>
      <c r="LGL868" s="16"/>
      <c r="LGM868" s="16"/>
      <c r="LGN868" s="16"/>
      <c r="LGO868" s="16"/>
      <c r="LGP868" s="16"/>
      <c r="LGQ868" s="16"/>
      <c r="LGR868" s="16"/>
      <c r="LGS868" s="16"/>
      <c r="LGT868" s="16"/>
      <c r="LGU868" s="16"/>
      <c r="LGV868" s="16"/>
      <c r="LGW868" s="16"/>
      <c r="LGX868" s="16"/>
      <c r="LGY868" s="16"/>
      <c r="LGZ868" s="16"/>
      <c r="LHA868" s="16"/>
      <c r="LHB868" s="16"/>
      <c r="LHC868" s="16"/>
      <c r="LHD868" s="16"/>
      <c r="LHE868" s="16"/>
      <c r="LHF868" s="16"/>
      <c r="LHG868" s="16"/>
      <c r="LHH868" s="16"/>
      <c r="LHI868" s="16"/>
      <c r="LHJ868" s="16"/>
      <c r="LHK868" s="16"/>
      <c r="LHL868" s="16"/>
      <c r="LHM868" s="16"/>
      <c r="LHN868" s="16"/>
      <c r="LHO868" s="16"/>
      <c r="LHP868" s="16"/>
      <c r="LHQ868" s="16"/>
      <c r="LHR868" s="16"/>
      <c r="LHS868" s="16"/>
      <c r="LHT868" s="16"/>
      <c r="LHU868" s="16"/>
      <c r="LHV868" s="16"/>
      <c r="LHW868" s="16"/>
      <c r="LHX868" s="16"/>
      <c r="LHY868" s="16"/>
      <c r="LHZ868" s="16"/>
      <c r="LIA868" s="16"/>
      <c r="LIB868" s="16"/>
      <c r="LIC868" s="16"/>
      <c r="LID868" s="16"/>
      <c r="LIE868" s="16"/>
      <c r="LIF868" s="16"/>
      <c r="LIG868" s="16"/>
      <c r="LIH868" s="16"/>
      <c r="LII868" s="16"/>
      <c r="LIJ868" s="16"/>
      <c r="LIK868" s="16"/>
      <c r="LIL868" s="16"/>
      <c r="LIM868" s="16"/>
      <c r="LIN868" s="16"/>
      <c r="LIO868" s="16"/>
      <c r="LIP868" s="16"/>
      <c r="LIQ868" s="16"/>
      <c r="LIR868" s="16"/>
      <c r="LIS868" s="16"/>
      <c r="LIT868" s="16"/>
      <c r="LIU868" s="16"/>
      <c r="LIV868" s="16"/>
      <c r="LIW868" s="16"/>
      <c r="LIX868" s="16"/>
      <c r="LIY868" s="16"/>
      <c r="LIZ868" s="16"/>
      <c r="LJA868" s="16"/>
      <c r="LJB868" s="16"/>
      <c r="LJC868" s="16"/>
      <c r="LJD868" s="16"/>
      <c r="LJE868" s="16"/>
      <c r="LJF868" s="16"/>
      <c r="LJG868" s="16"/>
      <c r="LJH868" s="16"/>
      <c r="LJI868" s="16"/>
      <c r="LJJ868" s="16"/>
      <c r="LJK868" s="16"/>
      <c r="LJL868" s="16"/>
      <c r="LJM868" s="16"/>
      <c r="LJN868" s="16"/>
      <c r="LJO868" s="16"/>
      <c r="LJP868" s="16"/>
      <c r="LJQ868" s="16"/>
      <c r="LJR868" s="16"/>
      <c r="LJS868" s="16"/>
      <c r="LJT868" s="16"/>
      <c r="LJU868" s="16"/>
      <c r="LJV868" s="16"/>
      <c r="LJW868" s="16"/>
      <c r="LJX868" s="16"/>
      <c r="LJY868" s="16"/>
      <c r="LJZ868" s="16"/>
      <c r="LKA868" s="16"/>
      <c r="LKB868" s="16"/>
      <c r="LKC868" s="16"/>
      <c r="LKD868" s="16"/>
      <c r="LKE868" s="16"/>
      <c r="LKF868" s="16"/>
      <c r="LKG868" s="16"/>
      <c r="LKH868" s="16"/>
      <c r="LKI868" s="16"/>
      <c r="LKJ868" s="16"/>
      <c r="LKK868" s="16"/>
      <c r="LKL868" s="16"/>
      <c r="LKM868" s="16"/>
      <c r="LKN868" s="16"/>
      <c r="LKO868" s="16"/>
      <c r="LKP868" s="16"/>
      <c r="LKQ868" s="16"/>
      <c r="LKR868" s="16"/>
      <c r="LKS868" s="16"/>
      <c r="LKT868" s="16"/>
      <c r="LKU868" s="16"/>
      <c r="LKV868" s="16"/>
      <c r="LKW868" s="16"/>
      <c r="LKX868" s="16"/>
      <c r="LKY868" s="16"/>
      <c r="LKZ868" s="16"/>
      <c r="LLA868" s="16"/>
      <c r="LLB868" s="16"/>
      <c r="LLC868" s="16"/>
      <c r="LLD868" s="16"/>
      <c r="LLE868" s="16"/>
      <c r="LLF868" s="16"/>
      <c r="LLG868" s="16"/>
      <c r="LLH868" s="16"/>
      <c r="LLI868" s="16"/>
      <c r="LLJ868" s="16"/>
      <c r="LLK868" s="16"/>
      <c r="LLL868" s="16"/>
      <c r="LLM868" s="16"/>
      <c r="LLN868" s="16"/>
      <c r="LLO868" s="16"/>
      <c r="LLP868" s="16"/>
      <c r="LLQ868" s="16"/>
      <c r="LLR868" s="16"/>
      <c r="LLS868" s="16"/>
      <c r="LLT868" s="16"/>
      <c r="LLU868" s="16"/>
      <c r="LLV868" s="16"/>
      <c r="LLW868" s="16"/>
      <c r="LLX868" s="16"/>
      <c r="LLY868" s="16"/>
      <c r="LLZ868" s="16"/>
      <c r="LMA868" s="16"/>
      <c r="LMB868" s="16"/>
      <c r="LMC868" s="16"/>
      <c r="LMD868" s="16"/>
      <c r="LME868" s="16"/>
      <c r="LMF868" s="16"/>
      <c r="LMG868" s="16"/>
      <c r="LMH868" s="16"/>
      <c r="LMI868" s="16"/>
      <c r="LMJ868" s="16"/>
      <c r="LMK868" s="16"/>
      <c r="LML868" s="16"/>
      <c r="LMM868" s="16"/>
      <c r="LMN868" s="16"/>
      <c r="LMO868" s="16"/>
      <c r="LMP868" s="16"/>
      <c r="LMQ868" s="16"/>
      <c r="LMR868" s="16"/>
      <c r="LMS868" s="16"/>
      <c r="LMT868" s="16"/>
      <c r="LMU868" s="16"/>
      <c r="LMV868" s="16"/>
      <c r="LMW868" s="16"/>
      <c r="LMX868" s="16"/>
      <c r="LMY868" s="16"/>
      <c r="LMZ868" s="16"/>
      <c r="LNA868" s="16"/>
      <c r="LNB868" s="16"/>
      <c r="LNC868" s="16"/>
      <c r="LND868" s="16"/>
      <c r="LNE868" s="16"/>
      <c r="LNF868" s="16"/>
      <c r="LNG868" s="16"/>
      <c r="LNH868" s="16"/>
      <c r="LNI868" s="16"/>
      <c r="LNJ868" s="16"/>
      <c r="LNK868" s="16"/>
      <c r="LNL868" s="16"/>
      <c r="LNM868" s="16"/>
      <c r="LNN868" s="16"/>
      <c r="LNO868" s="16"/>
      <c r="LNP868" s="16"/>
      <c r="LNQ868" s="16"/>
      <c r="LNR868" s="16"/>
      <c r="LNS868" s="16"/>
      <c r="LNT868" s="16"/>
      <c r="LNU868" s="16"/>
      <c r="LNV868" s="16"/>
      <c r="LNW868" s="16"/>
      <c r="LNX868" s="16"/>
      <c r="LNY868" s="16"/>
      <c r="LNZ868" s="16"/>
      <c r="LOA868" s="16"/>
      <c r="LOB868" s="16"/>
      <c r="LOC868" s="16"/>
      <c r="LOD868" s="16"/>
      <c r="LOE868" s="16"/>
      <c r="LOF868" s="16"/>
      <c r="LOG868" s="16"/>
      <c r="LOH868" s="16"/>
      <c r="LOI868" s="16"/>
      <c r="LOJ868" s="16"/>
      <c r="LOK868" s="16"/>
      <c r="LOL868" s="16"/>
      <c r="LOM868" s="16"/>
      <c r="LON868" s="16"/>
      <c r="LOO868" s="16"/>
      <c r="LOP868" s="16"/>
      <c r="LOQ868" s="16"/>
      <c r="LOR868" s="16"/>
      <c r="LOS868" s="16"/>
      <c r="LOT868" s="16"/>
      <c r="LOU868" s="16"/>
      <c r="LOV868" s="16"/>
      <c r="LOW868" s="16"/>
      <c r="LOX868" s="16"/>
      <c r="LOY868" s="16"/>
      <c r="LOZ868" s="16"/>
      <c r="LPA868" s="16"/>
      <c r="LPB868" s="16"/>
      <c r="LPC868" s="16"/>
      <c r="LPD868" s="16"/>
      <c r="LPE868" s="16"/>
      <c r="LPF868" s="16"/>
      <c r="LPG868" s="16"/>
      <c r="LPH868" s="16"/>
      <c r="LPI868" s="16"/>
      <c r="LPJ868" s="16"/>
      <c r="LPK868" s="16"/>
      <c r="LPL868" s="16"/>
      <c r="LPM868" s="16"/>
      <c r="LPN868" s="16"/>
      <c r="LPO868" s="16"/>
      <c r="LPP868" s="16"/>
      <c r="LPQ868" s="16"/>
      <c r="LPR868" s="16"/>
      <c r="LPS868" s="16"/>
      <c r="LPT868" s="16"/>
      <c r="LPU868" s="16"/>
      <c r="LPV868" s="16"/>
      <c r="LPW868" s="16"/>
      <c r="LPX868" s="16"/>
      <c r="LPY868" s="16"/>
      <c r="LPZ868" s="16"/>
      <c r="LQA868" s="16"/>
      <c r="LQB868" s="16"/>
      <c r="LQC868" s="16"/>
      <c r="LQD868" s="16"/>
      <c r="LQE868" s="16"/>
      <c r="LQF868" s="16"/>
      <c r="LQG868" s="16"/>
      <c r="LQH868" s="16"/>
      <c r="LQI868" s="16"/>
      <c r="LQJ868" s="16"/>
      <c r="LQK868" s="16"/>
      <c r="LQL868" s="16"/>
      <c r="LQM868" s="16"/>
      <c r="LQN868" s="16"/>
      <c r="LQO868" s="16"/>
      <c r="LQP868" s="16"/>
      <c r="LQQ868" s="16"/>
      <c r="LQR868" s="16"/>
      <c r="LQS868" s="16"/>
      <c r="LQT868" s="16"/>
      <c r="LQU868" s="16"/>
      <c r="LQV868" s="16"/>
      <c r="LQW868" s="16"/>
      <c r="LQX868" s="16"/>
      <c r="LQY868" s="16"/>
      <c r="LQZ868" s="16"/>
      <c r="LRA868" s="16"/>
      <c r="LRB868" s="16"/>
      <c r="LRC868" s="16"/>
      <c r="LRD868" s="16"/>
      <c r="LRE868" s="16"/>
      <c r="LRF868" s="16"/>
      <c r="LRG868" s="16"/>
      <c r="LRH868" s="16"/>
      <c r="LRI868" s="16"/>
      <c r="LRJ868" s="16"/>
      <c r="LRK868" s="16"/>
      <c r="LRL868" s="16"/>
      <c r="LRM868" s="16"/>
      <c r="LRN868" s="16"/>
      <c r="LRO868" s="16"/>
      <c r="LRP868" s="16"/>
      <c r="LRQ868" s="16"/>
      <c r="LRR868" s="16"/>
      <c r="LRS868" s="16"/>
      <c r="LRT868" s="16"/>
      <c r="LRU868" s="16"/>
      <c r="LRV868" s="16"/>
      <c r="LRW868" s="16"/>
      <c r="LRX868" s="16"/>
      <c r="LRY868" s="16"/>
      <c r="LRZ868" s="16"/>
      <c r="LSA868" s="16"/>
      <c r="LSB868" s="16"/>
      <c r="LSC868" s="16"/>
      <c r="LSD868" s="16"/>
      <c r="LSE868" s="16"/>
      <c r="LSF868" s="16"/>
      <c r="LSG868" s="16"/>
      <c r="LSH868" s="16"/>
      <c r="LSI868" s="16"/>
      <c r="LSJ868" s="16"/>
      <c r="LSK868" s="16"/>
      <c r="LSL868" s="16"/>
      <c r="LSM868" s="16"/>
      <c r="LSN868" s="16"/>
      <c r="LSO868" s="16"/>
      <c r="LSP868" s="16"/>
      <c r="LSQ868" s="16"/>
      <c r="LSR868" s="16"/>
      <c r="LSS868" s="16"/>
      <c r="LST868" s="16"/>
      <c r="LSU868" s="16"/>
      <c r="LSV868" s="16"/>
      <c r="LSW868" s="16"/>
      <c r="LSX868" s="16"/>
      <c r="LSY868" s="16"/>
      <c r="LSZ868" s="16"/>
      <c r="LTA868" s="16"/>
      <c r="LTB868" s="16"/>
      <c r="LTC868" s="16"/>
      <c r="LTD868" s="16"/>
      <c r="LTE868" s="16"/>
      <c r="LTF868" s="16"/>
      <c r="LTG868" s="16"/>
      <c r="LTH868" s="16"/>
      <c r="LTI868" s="16"/>
      <c r="LTJ868" s="16"/>
      <c r="LTK868" s="16"/>
      <c r="LTL868" s="16"/>
      <c r="LTM868" s="16"/>
      <c r="LTN868" s="16"/>
      <c r="LTO868" s="16"/>
      <c r="LTP868" s="16"/>
      <c r="LTQ868" s="16"/>
      <c r="LTR868" s="16"/>
      <c r="LTS868" s="16"/>
      <c r="LTT868" s="16"/>
      <c r="LTU868" s="16"/>
      <c r="LTV868" s="16"/>
      <c r="LTW868" s="16"/>
      <c r="LTX868" s="16"/>
      <c r="LTY868" s="16"/>
      <c r="LTZ868" s="16"/>
      <c r="LUA868" s="16"/>
      <c r="LUB868" s="16"/>
      <c r="LUC868" s="16"/>
      <c r="LUD868" s="16"/>
      <c r="LUE868" s="16"/>
      <c r="LUF868" s="16"/>
      <c r="LUG868" s="16"/>
      <c r="LUH868" s="16"/>
      <c r="LUI868" s="16"/>
      <c r="LUJ868" s="16"/>
      <c r="LUK868" s="16"/>
      <c r="LUL868" s="16"/>
      <c r="LUM868" s="16"/>
      <c r="LUN868" s="16"/>
      <c r="LUO868" s="16"/>
      <c r="LUP868" s="16"/>
      <c r="LUQ868" s="16"/>
      <c r="LUR868" s="16"/>
      <c r="LUS868" s="16"/>
      <c r="LUT868" s="16"/>
      <c r="LUU868" s="16"/>
      <c r="LUV868" s="16"/>
      <c r="LUW868" s="16"/>
      <c r="LUX868" s="16"/>
      <c r="LUY868" s="16"/>
      <c r="LUZ868" s="16"/>
      <c r="LVA868" s="16"/>
      <c r="LVB868" s="16"/>
      <c r="LVC868" s="16"/>
      <c r="LVD868" s="16"/>
      <c r="LVE868" s="16"/>
      <c r="LVF868" s="16"/>
      <c r="LVG868" s="16"/>
      <c r="LVH868" s="16"/>
      <c r="LVI868" s="16"/>
      <c r="LVJ868" s="16"/>
      <c r="LVK868" s="16"/>
      <c r="LVL868" s="16"/>
      <c r="LVM868" s="16"/>
      <c r="LVN868" s="16"/>
      <c r="LVO868" s="16"/>
      <c r="LVP868" s="16"/>
      <c r="LVQ868" s="16"/>
      <c r="LVR868" s="16"/>
      <c r="LVS868" s="16"/>
      <c r="LVT868" s="16"/>
      <c r="LVU868" s="16"/>
      <c r="LVV868" s="16"/>
      <c r="LVW868" s="16"/>
      <c r="LVX868" s="16"/>
      <c r="LVY868" s="16"/>
      <c r="LVZ868" s="16"/>
      <c r="LWA868" s="16"/>
      <c r="LWB868" s="16"/>
      <c r="LWC868" s="16"/>
      <c r="LWD868" s="16"/>
      <c r="LWE868" s="16"/>
      <c r="LWF868" s="16"/>
      <c r="LWG868" s="16"/>
      <c r="LWH868" s="16"/>
      <c r="LWI868" s="16"/>
      <c r="LWJ868" s="16"/>
      <c r="LWK868" s="16"/>
      <c r="LWL868" s="16"/>
      <c r="LWM868" s="16"/>
      <c r="LWN868" s="16"/>
      <c r="LWO868" s="16"/>
      <c r="LWP868" s="16"/>
      <c r="LWQ868" s="16"/>
      <c r="LWR868" s="16"/>
      <c r="LWS868" s="16"/>
      <c r="LWT868" s="16"/>
      <c r="LWU868" s="16"/>
      <c r="LWV868" s="16"/>
      <c r="LWW868" s="16"/>
      <c r="LWX868" s="16"/>
      <c r="LWY868" s="16"/>
      <c r="LWZ868" s="16"/>
      <c r="LXA868" s="16"/>
      <c r="LXB868" s="16"/>
      <c r="LXC868" s="16"/>
      <c r="LXD868" s="16"/>
      <c r="LXE868" s="16"/>
      <c r="LXF868" s="16"/>
      <c r="LXG868" s="16"/>
      <c r="LXH868" s="16"/>
      <c r="LXI868" s="16"/>
      <c r="LXJ868" s="16"/>
      <c r="LXK868" s="16"/>
      <c r="LXL868" s="16"/>
      <c r="LXM868" s="16"/>
      <c r="LXN868" s="16"/>
      <c r="LXO868" s="16"/>
      <c r="LXP868" s="16"/>
      <c r="LXQ868" s="16"/>
      <c r="LXR868" s="16"/>
      <c r="LXS868" s="16"/>
      <c r="LXT868" s="16"/>
      <c r="LXU868" s="16"/>
      <c r="LXV868" s="16"/>
      <c r="LXW868" s="16"/>
      <c r="LXX868" s="16"/>
      <c r="LXY868" s="16"/>
      <c r="LXZ868" s="16"/>
      <c r="LYA868" s="16"/>
      <c r="LYB868" s="16"/>
      <c r="LYC868" s="16"/>
      <c r="LYD868" s="16"/>
      <c r="LYE868" s="16"/>
      <c r="LYF868" s="16"/>
      <c r="LYG868" s="16"/>
      <c r="LYH868" s="16"/>
      <c r="LYI868" s="16"/>
      <c r="LYJ868" s="16"/>
      <c r="LYK868" s="16"/>
      <c r="LYL868" s="16"/>
      <c r="LYM868" s="16"/>
      <c r="LYN868" s="16"/>
      <c r="LYO868" s="16"/>
      <c r="LYP868" s="16"/>
      <c r="LYQ868" s="16"/>
      <c r="LYR868" s="16"/>
      <c r="LYS868" s="16"/>
      <c r="LYT868" s="16"/>
      <c r="LYU868" s="16"/>
      <c r="LYV868" s="16"/>
      <c r="LYW868" s="16"/>
      <c r="LYX868" s="16"/>
      <c r="LYY868" s="16"/>
      <c r="LYZ868" s="16"/>
      <c r="LZA868" s="16"/>
      <c r="LZB868" s="16"/>
      <c r="LZC868" s="16"/>
      <c r="LZD868" s="16"/>
      <c r="LZE868" s="16"/>
      <c r="LZF868" s="16"/>
      <c r="LZG868" s="16"/>
      <c r="LZH868" s="16"/>
      <c r="LZI868" s="16"/>
      <c r="LZJ868" s="16"/>
      <c r="LZK868" s="16"/>
      <c r="LZL868" s="16"/>
      <c r="LZM868" s="16"/>
      <c r="LZN868" s="16"/>
      <c r="LZO868" s="16"/>
      <c r="LZP868" s="16"/>
      <c r="LZQ868" s="16"/>
      <c r="LZR868" s="16"/>
      <c r="LZS868" s="16"/>
      <c r="LZT868" s="16"/>
      <c r="LZU868" s="16"/>
      <c r="LZV868" s="16"/>
      <c r="LZW868" s="16"/>
      <c r="LZX868" s="16"/>
      <c r="LZY868" s="16"/>
      <c r="LZZ868" s="16"/>
      <c r="MAA868" s="16"/>
      <c r="MAB868" s="16"/>
      <c r="MAC868" s="16"/>
      <c r="MAD868" s="16"/>
      <c r="MAE868" s="16"/>
      <c r="MAF868" s="16"/>
      <c r="MAG868" s="16"/>
      <c r="MAH868" s="16"/>
      <c r="MAI868" s="16"/>
      <c r="MAJ868" s="16"/>
      <c r="MAK868" s="16"/>
      <c r="MAL868" s="16"/>
      <c r="MAM868" s="16"/>
      <c r="MAN868" s="16"/>
      <c r="MAO868" s="16"/>
      <c r="MAP868" s="16"/>
      <c r="MAQ868" s="16"/>
      <c r="MAR868" s="16"/>
      <c r="MAS868" s="16"/>
      <c r="MAT868" s="16"/>
      <c r="MAU868" s="16"/>
      <c r="MAV868" s="16"/>
      <c r="MAW868" s="16"/>
      <c r="MAX868" s="16"/>
      <c r="MAY868" s="16"/>
      <c r="MAZ868" s="16"/>
      <c r="MBA868" s="16"/>
      <c r="MBB868" s="16"/>
      <c r="MBC868" s="16"/>
      <c r="MBD868" s="16"/>
      <c r="MBE868" s="16"/>
      <c r="MBF868" s="16"/>
      <c r="MBG868" s="16"/>
      <c r="MBH868" s="16"/>
      <c r="MBI868" s="16"/>
      <c r="MBJ868" s="16"/>
      <c r="MBK868" s="16"/>
      <c r="MBL868" s="16"/>
      <c r="MBM868" s="16"/>
      <c r="MBN868" s="16"/>
      <c r="MBO868" s="16"/>
      <c r="MBP868" s="16"/>
      <c r="MBQ868" s="16"/>
      <c r="MBR868" s="16"/>
      <c r="MBS868" s="16"/>
      <c r="MBT868" s="16"/>
      <c r="MBU868" s="16"/>
      <c r="MBV868" s="16"/>
      <c r="MBW868" s="16"/>
      <c r="MBX868" s="16"/>
      <c r="MBY868" s="16"/>
      <c r="MBZ868" s="16"/>
      <c r="MCA868" s="16"/>
      <c r="MCB868" s="16"/>
      <c r="MCC868" s="16"/>
      <c r="MCD868" s="16"/>
      <c r="MCE868" s="16"/>
      <c r="MCF868" s="16"/>
      <c r="MCG868" s="16"/>
      <c r="MCH868" s="16"/>
      <c r="MCI868" s="16"/>
      <c r="MCJ868" s="16"/>
      <c r="MCK868" s="16"/>
      <c r="MCL868" s="16"/>
      <c r="MCM868" s="16"/>
      <c r="MCN868" s="16"/>
      <c r="MCO868" s="16"/>
      <c r="MCP868" s="16"/>
      <c r="MCQ868" s="16"/>
      <c r="MCR868" s="16"/>
      <c r="MCS868" s="16"/>
      <c r="MCT868" s="16"/>
      <c r="MCU868" s="16"/>
      <c r="MCV868" s="16"/>
      <c r="MCW868" s="16"/>
      <c r="MCX868" s="16"/>
      <c r="MCY868" s="16"/>
      <c r="MCZ868" s="16"/>
      <c r="MDA868" s="16"/>
      <c r="MDB868" s="16"/>
      <c r="MDC868" s="16"/>
      <c r="MDD868" s="16"/>
      <c r="MDE868" s="16"/>
      <c r="MDF868" s="16"/>
      <c r="MDG868" s="16"/>
      <c r="MDH868" s="16"/>
      <c r="MDI868" s="16"/>
      <c r="MDJ868" s="16"/>
      <c r="MDK868" s="16"/>
      <c r="MDL868" s="16"/>
      <c r="MDM868" s="16"/>
      <c r="MDN868" s="16"/>
      <c r="MDO868" s="16"/>
      <c r="MDP868" s="16"/>
      <c r="MDQ868" s="16"/>
      <c r="MDR868" s="16"/>
      <c r="MDS868" s="16"/>
      <c r="MDT868" s="16"/>
      <c r="MDU868" s="16"/>
      <c r="MDV868" s="16"/>
      <c r="MDW868" s="16"/>
      <c r="MDX868" s="16"/>
      <c r="MDY868" s="16"/>
      <c r="MDZ868" s="16"/>
      <c r="MEA868" s="16"/>
      <c r="MEB868" s="16"/>
      <c r="MEC868" s="16"/>
      <c r="MED868" s="16"/>
      <c r="MEE868" s="16"/>
      <c r="MEF868" s="16"/>
      <c r="MEG868" s="16"/>
      <c r="MEH868" s="16"/>
      <c r="MEI868" s="16"/>
      <c r="MEJ868" s="16"/>
      <c r="MEK868" s="16"/>
      <c r="MEL868" s="16"/>
      <c r="MEM868" s="16"/>
      <c r="MEN868" s="16"/>
      <c r="MEO868" s="16"/>
      <c r="MEP868" s="16"/>
      <c r="MEQ868" s="16"/>
      <c r="MER868" s="16"/>
      <c r="MES868" s="16"/>
      <c r="MET868" s="16"/>
      <c r="MEU868" s="16"/>
      <c r="MEV868" s="16"/>
      <c r="MEW868" s="16"/>
      <c r="MEX868" s="16"/>
      <c r="MEY868" s="16"/>
      <c r="MEZ868" s="16"/>
      <c r="MFA868" s="16"/>
      <c r="MFB868" s="16"/>
      <c r="MFC868" s="16"/>
      <c r="MFD868" s="16"/>
      <c r="MFE868" s="16"/>
      <c r="MFF868" s="16"/>
      <c r="MFG868" s="16"/>
      <c r="MFH868" s="16"/>
      <c r="MFI868" s="16"/>
      <c r="MFJ868" s="16"/>
      <c r="MFK868" s="16"/>
      <c r="MFL868" s="16"/>
      <c r="MFM868" s="16"/>
      <c r="MFN868" s="16"/>
      <c r="MFO868" s="16"/>
      <c r="MFP868" s="16"/>
      <c r="MFQ868" s="16"/>
      <c r="MFR868" s="16"/>
      <c r="MFS868" s="16"/>
      <c r="MFT868" s="16"/>
      <c r="MFU868" s="16"/>
      <c r="MFV868" s="16"/>
      <c r="MFW868" s="16"/>
      <c r="MFX868" s="16"/>
      <c r="MFY868" s="16"/>
      <c r="MFZ868" s="16"/>
      <c r="MGA868" s="16"/>
      <c r="MGB868" s="16"/>
      <c r="MGC868" s="16"/>
      <c r="MGD868" s="16"/>
      <c r="MGE868" s="16"/>
      <c r="MGF868" s="16"/>
      <c r="MGG868" s="16"/>
      <c r="MGH868" s="16"/>
      <c r="MGI868" s="16"/>
      <c r="MGJ868" s="16"/>
      <c r="MGK868" s="16"/>
      <c r="MGL868" s="16"/>
      <c r="MGM868" s="16"/>
      <c r="MGN868" s="16"/>
      <c r="MGO868" s="16"/>
      <c r="MGP868" s="16"/>
      <c r="MGQ868" s="16"/>
      <c r="MGR868" s="16"/>
      <c r="MGS868" s="16"/>
      <c r="MGT868" s="16"/>
      <c r="MGU868" s="16"/>
      <c r="MGV868" s="16"/>
      <c r="MGW868" s="16"/>
      <c r="MGX868" s="16"/>
      <c r="MGY868" s="16"/>
      <c r="MGZ868" s="16"/>
      <c r="MHA868" s="16"/>
      <c r="MHB868" s="16"/>
      <c r="MHC868" s="16"/>
      <c r="MHD868" s="16"/>
      <c r="MHE868" s="16"/>
      <c r="MHF868" s="16"/>
      <c r="MHG868" s="16"/>
      <c r="MHH868" s="16"/>
      <c r="MHI868" s="16"/>
      <c r="MHJ868" s="16"/>
      <c r="MHK868" s="16"/>
      <c r="MHL868" s="16"/>
      <c r="MHM868" s="16"/>
      <c r="MHN868" s="16"/>
      <c r="MHO868" s="16"/>
      <c r="MHP868" s="16"/>
      <c r="MHQ868" s="16"/>
      <c r="MHR868" s="16"/>
      <c r="MHS868" s="16"/>
      <c r="MHT868" s="16"/>
      <c r="MHU868" s="16"/>
      <c r="MHV868" s="16"/>
      <c r="MHW868" s="16"/>
      <c r="MHX868" s="16"/>
      <c r="MHY868" s="16"/>
      <c r="MHZ868" s="16"/>
      <c r="MIA868" s="16"/>
      <c r="MIB868" s="16"/>
      <c r="MIC868" s="16"/>
      <c r="MID868" s="16"/>
      <c r="MIE868" s="16"/>
      <c r="MIF868" s="16"/>
      <c r="MIG868" s="16"/>
      <c r="MIH868" s="16"/>
      <c r="MII868" s="16"/>
      <c r="MIJ868" s="16"/>
      <c r="MIK868" s="16"/>
      <c r="MIL868" s="16"/>
      <c r="MIM868" s="16"/>
      <c r="MIN868" s="16"/>
      <c r="MIO868" s="16"/>
      <c r="MIP868" s="16"/>
      <c r="MIQ868" s="16"/>
      <c r="MIR868" s="16"/>
      <c r="MIS868" s="16"/>
      <c r="MIT868" s="16"/>
      <c r="MIU868" s="16"/>
      <c r="MIV868" s="16"/>
      <c r="MIW868" s="16"/>
      <c r="MIX868" s="16"/>
      <c r="MIY868" s="16"/>
      <c r="MIZ868" s="16"/>
      <c r="MJA868" s="16"/>
      <c r="MJB868" s="16"/>
      <c r="MJC868" s="16"/>
      <c r="MJD868" s="16"/>
      <c r="MJE868" s="16"/>
      <c r="MJF868" s="16"/>
      <c r="MJG868" s="16"/>
      <c r="MJH868" s="16"/>
      <c r="MJI868" s="16"/>
      <c r="MJJ868" s="16"/>
      <c r="MJK868" s="16"/>
      <c r="MJL868" s="16"/>
      <c r="MJM868" s="16"/>
      <c r="MJN868" s="16"/>
      <c r="MJO868" s="16"/>
      <c r="MJP868" s="16"/>
      <c r="MJQ868" s="16"/>
      <c r="MJR868" s="16"/>
      <c r="MJS868" s="16"/>
      <c r="MJT868" s="16"/>
      <c r="MJU868" s="16"/>
      <c r="MJV868" s="16"/>
      <c r="MJW868" s="16"/>
      <c r="MJX868" s="16"/>
      <c r="MJY868" s="16"/>
      <c r="MJZ868" s="16"/>
      <c r="MKA868" s="16"/>
      <c r="MKB868" s="16"/>
      <c r="MKC868" s="16"/>
      <c r="MKD868" s="16"/>
      <c r="MKE868" s="16"/>
      <c r="MKF868" s="16"/>
      <c r="MKG868" s="16"/>
      <c r="MKH868" s="16"/>
      <c r="MKI868" s="16"/>
      <c r="MKJ868" s="16"/>
      <c r="MKK868" s="16"/>
      <c r="MKL868" s="16"/>
      <c r="MKM868" s="16"/>
      <c r="MKN868" s="16"/>
      <c r="MKO868" s="16"/>
      <c r="MKP868" s="16"/>
      <c r="MKQ868" s="16"/>
      <c r="MKR868" s="16"/>
      <c r="MKS868" s="16"/>
      <c r="MKT868" s="16"/>
      <c r="MKU868" s="16"/>
      <c r="MKV868" s="16"/>
      <c r="MKW868" s="16"/>
      <c r="MKX868" s="16"/>
      <c r="MKY868" s="16"/>
      <c r="MKZ868" s="16"/>
      <c r="MLA868" s="16"/>
      <c r="MLB868" s="16"/>
      <c r="MLC868" s="16"/>
      <c r="MLD868" s="16"/>
      <c r="MLE868" s="16"/>
      <c r="MLF868" s="16"/>
      <c r="MLG868" s="16"/>
      <c r="MLH868" s="16"/>
      <c r="MLI868" s="16"/>
      <c r="MLJ868" s="16"/>
      <c r="MLK868" s="16"/>
      <c r="MLL868" s="16"/>
      <c r="MLM868" s="16"/>
      <c r="MLN868" s="16"/>
      <c r="MLO868" s="16"/>
      <c r="MLP868" s="16"/>
      <c r="MLQ868" s="16"/>
      <c r="MLR868" s="16"/>
      <c r="MLS868" s="16"/>
      <c r="MLT868" s="16"/>
      <c r="MLU868" s="16"/>
      <c r="MLV868" s="16"/>
      <c r="MLW868" s="16"/>
      <c r="MLX868" s="16"/>
      <c r="MLY868" s="16"/>
      <c r="MLZ868" s="16"/>
      <c r="MMA868" s="16"/>
      <c r="MMB868" s="16"/>
      <c r="MMC868" s="16"/>
      <c r="MMD868" s="16"/>
      <c r="MME868" s="16"/>
      <c r="MMF868" s="16"/>
      <c r="MMG868" s="16"/>
      <c r="MMH868" s="16"/>
      <c r="MMI868" s="16"/>
      <c r="MMJ868" s="16"/>
      <c r="MMK868" s="16"/>
      <c r="MML868" s="16"/>
      <c r="MMM868" s="16"/>
      <c r="MMN868" s="16"/>
      <c r="MMO868" s="16"/>
      <c r="MMP868" s="16"/>
      <c r="MMQ868" s="16"/>
      <c r="MMR868" s="16"/>
      <c r="MMS868" s="16"/>
      <c r="MMT868" s="16"/>
      <c r="MMU868" s="16"/>
      <c r="MMV868" s="16"/>
      <c r="MMW868" s="16"/>
      <c r="MMX868" s="16"/>
      <c r="MMY868" s="16"/>
      <c r="MMZ868" s="16"/>
      <c r="MNA868" s="16"/>
      <c r="MNB868" s="16"/>
      <c r="MNC868" s="16"/>
      <c r="MND868" s="16"/>
      <c r="MNE868" s="16"/>
      <c r="MNF868" s="16"/>
      <c r="MNG868" s="16"/>
      <c r="MNH868" s="16"/>
      <c r="MNI868" s="16"/>
      <c r="MNJ868" s="16"/>
      <c r="MNK868" s="16"/>
      <c r="MNL868" s="16"/>
      <c r="MNM868" s="16"/>
      <c r="MNN868" s="16"/>
      <c r="MNO868" s="16"/>
      <c r="MNP868" s="16"/>
      <c r="MNQ868" s="16"/>
      <c r="MNR868" s="16"/>
      <c r="MNS868" s="16"/>
      <c r="MNT868" s="16"/>
      <c r="MNU868" s="16"/>
      <c r="MNV868" s="16"/>
      <c r="MNW868" s="16"/>
      <c r="MNX868" s="16"/>
      <c r="MNY868" s="16"/>
      <c r="MNZ868" s="16"/>
      <c r="MOA868" s="16"/>
      <c r="MOB868" s="16"/>
      <c r="MOC868" s="16"/>
      <c r="MOD868" s="16"/>
      <c r="MOE868" s="16"/>
      <c r="MOF868" s="16"/>
      <c r="MOG868" s="16"/>
      <c r="MOH868" s="16"/>
      <c r="MOI868" s="16"/>
      <c r="MOJ868" s="16"/>
      <c r="MOK868" s="16"/>
      <c r="MOL868" s="16"/>
      <c r="MOM868" s="16"/>
      <c r="MON868" s="16"/>
      <c r="MOO868" s="16"/>
      <c r="MOP868" s="16"/>
      <c r="MOQ868" s="16"/>
      <c r="MOR868" s="16"/>
      <c r="MOS868" s="16"/>
      <c r="MOT868" s="16"/>
      <c r="MOU868" s="16"/>
      <c r="MOV868" s="16"/>
      <c r="MOW868" s="16"/>
      <c r="MOX868" s="16"/>
      <c r="MOY868" s="16"/>
      <c r="MOZ868" s="16"/>
      <c r="MPA868" s="16"/>
      <c r="MPB868" s="16"/>
      <c r="MPC868" s="16"/>
      <c r="MPD868" s="16"/>
      <c r="MPE868" s="16"/>
      <c r="MPF868" s="16"/>
      <c r="MPG868" s="16"/>
      <c r="MPH868" s="16"/>
      <c r="MPI868" s="16"/>
      <c r="MPJ868" s="16"/>
      <c r="MPK868" s="16"/>
      <c r="MPL868" s="16"/>
      <c r="MPM868" s="16"/>
      <c r="MPN868" s="16"/>
      <c r="MPO868" s="16"/>
      <c r="MPP868" s="16"/>
      <c r="MPQ868" s="16"/>
      <c r="MPR868" s="16"/>
      <c r="MPS868" s="16"/>
      <c r="MPT868" s="16"/>
      <c r="MPU868" s="16"/>
      <c r="MPV868" s="16"/>
      <c r="MPW868" s="16"/>
      <c r="MPX868" s="16"/>
      <c r="MPY868" s="16"/>
      <c r="MPZ868" s="16"/>
      <c r="MQA868" s="16"/>
      <c r="MQB868" s="16"/>
      <c r="MQC868" s="16"/>
      <c r="MQD868" s="16"/>
      <c r="MQE868" s="16"/>
      <c r="MQF868" s="16"/>
      <c r="MQG868" s="16"/>
      <c r="MQH868" s="16"/>
      <c r="MQI868" s="16"/>
      <c r="MQJ868" s="16"/>
      <c r="MQK868" s="16"/>
      <c r="MQL868" s="16"/>
      <c r="MQM868" s="16"/>
      <c r="MQN868" s="16"/>
      <c r="MQO868" s="16"/>
      <c r="MQP868" s="16"/>
      <c r="MQQ868" s="16"/>
      <c r="MQR868" s="16"/>
      <c r="MQS868" s="16"/>
      <c r="MQT868" s="16"/>
      <c r="MQU868" s="16"/>
      <c r="MQV868" s="16"/>
      <c r="MQW868" s="16"/>
      <c r="MQX868" s="16"/>
      <c r="MQY868" s="16"/>
      <c r="MQZ868" s="16"/>
      <c r="MRA868" s="16"/>
      <c r="MRB868" s="16"/>
      <c r="MRC868" s="16"/>
      <c r="MRD868" s="16"/>
      <c r="MRE868" s="16"/>
      <c r="MRF868" s="16"/>
      <c r="MRG868" s="16"/>
      <c r="MRH868" s="16"/>
      <c r="MRI868" s="16"/>
      <c r="MRJ868" s="16"/>
      <c r="MRK868" s="16"/>
      <c r="MRL868" s="16"/>
      <c r="MRM868" s="16"/>
      <c r="MRN868" s="16"/>
      <c r="MRO868" s="16"/>
      <c r="MRP868" s="16"/>
      <c r="MRQ868" s="16"/>
      <c r="MRR868" s="16"/>
      <c r="MRS868" s="16"/>
      <c r="MRT868" s="16"/>
      <c r="MRU868" s="16"/>
      <c r="MRV868" s="16"/>
      <c r="MRW868" s="16"/>
      <c r="MRX868" s="16"/>
      <c r="MRY868" s="16"/>
      <c r="MRZ868" s="16"/>
      <c r="MSA868" s="16"/>
      <c r="MSB868" s="16"/>
      <c r="MSC868" s="16"/>
      <c r="MSD868" s="16"/>
      <c r="MSE868" s="16"/>
      <c r="MSF868" s="16"/>
      <c r="MSG868" s="16"/>
      <c r="MSH868" s="16"/>
      <c r="MSI868" s="16"/>
      <c r="MSJ868" s="16"/>
      <c r="MSK868" s="16"/>
      <c r="MSL868" s="16"/>
      <c r="MSM868" s="16"/>
      <c r="MSN868" s="16"/>
      <c r="MSO868" s="16"/>
      <c r="MSP868" s="16"/>
      <c r="MSQ868" s="16"/>
      <c r="MSR868" s="16"/>
      <c r="MSS868" s="16"/>
      <c r="MST868" s="16"/>
      <c r="MSU868" s="16"/>
      <c r="MSV868" s="16"/>
      <c r="MSW868" s="16"/>
      <c r="MSX868" s="16"/>
      <c r="MSY868" s="16"/>
      <c r="MSZ868" s="16"/>
      <c r="MTA868" s="16"/>
      <c r="MTB868" s="16"/>
      <c r="MTC868" s="16"/>
      <c r="MTD868" s="16"/>
      <c r="MTE868" s="16"/>
      <c r="MTF868" s="16"/>
      <c r="MTG868" s="16"/>
      <c r="MTH868" s="16"/>
      <c r="MTI868" s="16"/>
      <c r="MTJ868" s="16"/>
      <c r="MTK868" s="16"/>
      <c r="MTL868" s="16"/>
      <c r="MTM868" s="16"/>
      <c r="MTN868" s="16"/>
      <c r="MTO868" s="16"/>
      <c r="MTP868" s="16"/>
      <c r="MTQ868" s="16"/>
      <c r="MTR868" s="16"/>
      <c r="MTS868" s="16"/>
      <c r="MTT868" s="16"/>
      <c r="MTU868" s="16"/>
      <c r="MTV868" s="16"/>
      <c r="MTW868" s="16"/>
      <c r="MTX868" s="16"/>
      <c r="MTY868" s="16"/>
      <c r="MTZ868" s="16"/>
      <c r="MUA868" s="16"/>
      <c r="MUB868" s="16"/>
      <c r="MUC868" s="16"/>
      <c r="MUD868" s="16"/>
      <c r="MUE868" s="16"/>
      <c r="MUF868" s="16"/>
      <c r="MUG868" s="16"/>
      <c r="MUH868" s="16"/>
      <c r="MUI868" s="16"/>
      <c r="MUJ868" s="16"/>
      <c r="MUK868" s="16"/>
      <c r="MUL868" s="16"/>
      <c r="MUM868" s="16"/>
      <c r="MUN868" s="16"/>
      <c r="MUO868" s="16"/>
      <c r="MUP868" s="16"/>
      <c r="MUQ868" s="16"/>
      <c r="MUR868" s="16"/>
      <c r="MUS868" s="16"/>
      <c r="MUT868" s="16"/>
      <c r="MUU868" s="16"/>
      <c r="MUV868" s="16"/>
      <c r="MUW868" s="16"/>
      <c r="MUX868" s="16"/>
      <c r="MUY868" s="16"/>
      <c r="MUZ868" s="16"/>
      <c r="MVA868" s="16"/>
      <c r="MVB868" s="16"/>
      <c r="MVC868" s="16"/>
      <c r="MVD868" s="16"/>
      <c r="MVE868" s="16"/>
      <c r="MVF868" s="16"/>
      <c r="MVG868" s="16"/>
      <c r="MVH868" s="16"/>
      <c r="MVI868" s="16"/>
      <c r="MVJ868" s="16"/>
      <c r="MVK868" s="16"/>
      <c r="MVL868" s="16"/>
      <c r="MVM868" s="16"/>
      <c r="MVN868" s="16"/>
      <c r="MVO868" s="16"/>
      <c r="MVP868" s="16"/>
      <c r="MVQ868" s="16"/>
      <c r="MVR868" s="16"/>
      <c r="MVS868" s="16"/>
      <c r="MVT868" s="16"/>
      <c r="MVU868" s="16"/>
      <c r="MVV868" s="16"/>
      <c r="MVW868" s="16"/>
      <c r="MVX868" s="16"/>
      <c r="MVY868" s="16"/>
      <c r="MVZ868" s="16"/>
      <c r="MWA868" s="16"/>
      <c r="MWB868" s="16"/>
      <c r="MWC868" s="16"/>
      <c r="MWD868" s="16"/>
      <c r="MWE868" s="16"/>
      <c r="MWF868" s="16"/>
      <c r="MWG868" s="16"/>
      <c r="MWH868" s="16"/>
      <c r="MWI868" s="16"/>
      <c r="MWJ868" s="16"/>
      <c r="MWK868" s="16"/>
      <c r="MWL868" s="16"/>
      <c r="MWM868" s="16"/>
      <c r="MWN868" s="16"/>
      <c r="MWO868" s="16"/>
      <c r="MWP868" s="16"/>
      <c r="MWQ868" s="16"/>
      <c r="MWR868" s="16"/>
      <c r="MWS868" s="16"/>
      <c r="MWT868" s="16"/>
      <c r="MWU868" s="16"/>
      <c r="MWV868" s="16"/>
      <c r="MWW868" s="16"/>
      <c r="MWX868" s="16"/>
      <c r="MWY868" s="16"/>
      <c r="MWZ868" s="16"/>
      <c r="MXA868" s="16"/>
      <c r="MXB868" s="16"/>
      <c r="MXC868" s="16"/>
      <c r="MXD868" s="16"/>
      <c r="MXE868" s="16"/>
      <c r="MXF868" s="16"/>
      <c r="MXG868" s="16"/>
      <c r="MXH868" s="16"/>
      <c r="MXI868" s="16"/>
      <c r="MXJ868" s="16"/>
      <c r="MXK868" s="16"/>
      <c r="MXL868" s="16"/>
      <c r="MXM868" s="16"/>
      <c r="MXN868" s="16"/>
      <c r="MXO868" s="16"/>
      <c r="MXP868" s="16"/>
      <c r="MXQ868" s="16"/>
      <c r="MXR868" s="16"/>
      <c r="MXS868" s="16"/>
      <c r="MXT868" s="16"/>
      <c r="MXU868" s="16"/>
      <c r="MXV868" s="16"/>
      <c r="MXW868" s="16"/>
      <c r="MXX868" s="16"/>
      <c r="MXY868" s="16"/>
      <c r="MXZ868" s="16"/>
      <c r="MYA868" s="16"/>
      <c r="MYB868" s="16"/>
      <c r="MYC868" s="16"/>
      <c r="MYD868" s="16"/>
      <c r="MYE868" s="16"/>
      <c r="MYF868" s="16"/>
      <c r="MYG868" s="16"/>
      <c r="MYH868" s="16"/>
      <c r="MYI868" s="16"/>
      <c r="MYJ868" s="16"/>
      <c r="MYK868" s="16"/>
      <c r="MYL868" s="16"/>
      <c r="MYM868" s="16"/>
      <c r="MYN868" s="16"/>
      <c r="MYO868" s="16"/>
      <c r="MYP868" s="16"/>
      <c r="MYQ868" s="16"/>
      <c r="MYR868" s="16"/>
      <c r="MYS868" s="16"/>
      <c r="MYT868" s="16"/>
      <c r="MYU868" s="16"/>
      <c r="MYV868" s="16"/>
      <c r="MYW868" s="16"/>
      <c r="MYX868" s="16"/>
      <c r="MYY868" s="16"/>
      <c r="MYZ868" s="16"/>
      <c r="MZA868" s="16"/>
      <c r="MZB868" s="16"/>
      <c r="MZC868" s="16"/>
      <c r="MZD868" s="16"/>
      <c r="MZE868" s="16"/>
      <c r="MZF868" s="16"/>
      <c r="MZG868" s="16"/>
      <c r="MZH868" s="16"/>
      <c r="MZI868" s="16"/>
      <c r="MZJ868" s="16"/>
      <c r="MZK868" s="16"/>
      <c r="MZL868" s="16"/>
      <c r="MZM868" s="16"/>
      <c r="MZN868" s="16"/>
      <c r="MZO868" s="16"/>
      <c r="MZP868" s="16"/>
      <c r="MZQ868" s="16"/>
      <c r="MZR868" s="16"/>
      <c r="MZS868" s="16"/>
      <c r="MZT868" s="16"/>
      <c r="MZU868" s="16"/>
      <c r="MZV868" s="16"/>
      <c r="MZW868" s="16"/>
      <c r="MZX868" s="16"/>
      <c r="MZY868" s="16"/>
      <c r="MZZ868" s="16"/>
      <c r="NAA868" s="16"/>
      <c r="NAB868" s="16"/>
      <c r="NAC868" s="16"/>
      <c r="NAD868" s="16"/>
      <c r="NAE868" s="16"/>
      <c r="NAF868" s="16"/>
      <c r="NAG868" s="16"/>
      <c r="NAH868" s="16"/>
      <c r="NAI868" s="16"/>
      <c r="NAJ868" s="16"/>
      <c r="NAK868" s="16"/>
      <c r="NAL868" s="16"/>
      <c r="NAM868" s="16"/>
      <c r="NAN868" s="16"/>
      <c r="NAO868" s="16"/>
      <c r="NAP868" s="16"/>
      <c r="NAQ868" s="16"/>
      <c r="NAR868" s="16"/>
      <c r="NAS868" s="16"/>
      <c r="NAT868" s="16"/>
      <c r="NAU868" s="16"/>
      <c r="NAV868" s="16"/>
      <c r="NAW868" s="16"/>
      <c r="NAX868" s="16"/>
      <c r="NAY868" s="16"/>
      <c r="NAZ868" s="16"/>
      <c r="NBA868" s="16"/>
      <c r="NBB868" s="16"/>
      <c r="NBC868" s="16"/>
      <c r="NBD868" s="16"/>
      <c r="NBE868" s="16"/>
      <c r="NBF868" s="16"/>
      <c r="NBG868" s="16"/>
      <c r="NBH868" s="16"/>
      <c r="NBI868" s="16"/>
      <c r="NBJ868" s="16"/>
      <c r="NBK868" s="16"/>
      <c r="NBL868" s="16"/>
      <c r="NBM868" s="16"/>
      <c r="NBN868" s="16"/>
      <c r="NBO868" s="16"/>
      <c r="NBP868" s="16"/>
      <c r="NBQ868" s="16"/>
      <c r="NBR868" s="16"/>
      <c r="NBS868" s="16"/>
      <c r="NBT868" s="16"/>
      <c r="NBU868" s="16"/>
      <c r="NBV868" s="16"/>
      <c r="NBW868" s="16"/>
      <c r="NBX868" s="16"/>
      <c r="NBY868" s="16"/>
      <c r="NBZ868" s="16"/>
      <c r="NCA868" s="16"/>
      <c r="NCB868" s="16"/>
      <c r="NCC868" s="16"/>
      <c r="NCD868" s="16"/>
      <c r="NCE868" s="16"/>
      <c r="NCF868" s="16"/>
      <c r="NCG868" s="16"/>
      <c r="NCH868" s="16"/>
      <c r="NCI868" s="16"/>
      <c r="NCJ868" s="16"/>
      <c r="NCK868" s="16"/>
      <c r="NCL868" s="16"/>
      <c r="NCM868" s="16"/>
      <c r="NCN868" s="16"/>
      <c r="NCO868" s="16"/>
      <c r="NCP868" s="16"/>
      <c r="NCQ868" s="16"/>
      <c r="NCR868" s="16"/>
      <c r="NCS868" s="16"/>
      <c r="NCT868" s="16"/>
      <c r="NCU868" s="16"/>
      <c r="NCV868" s="16"/>
      <c r="NCW868" s="16"/>
      <c r="NCX868" s="16"/>
      <c r="NCY868" s="16"/>
      <c r="NCZ868" s="16"/>
      <c r="NDA868" s="16"/>
      <c r="NDB868" s="16"/>
      <c r="NDC868" s="16"/>
      <c r="NDD868" s="16"/>
      <c r="NDE868" s="16"/>
      <c r="NDF868" s="16"/>
      <c r="NDG868" s="16"/>
      <c r="NDH868" s="16"/>
      <c r="NDI868" s="16"/>
      <c r="NDJ868" s="16"/>
      <c r="NDK868" s="16"/>
      <c r="NDL868" s="16"/>
      <c r="NDM868" s="16"/>
      <c r="NDN868" s="16"/>
      <c r="NDO868" s="16"/>
      <c r="NDP868" s="16"/>
      <c r="NDQ868" s="16"/>
      <c r="NDR868" s="16"/>
      <c r="NDS868" s="16"/>
      <c r="NDT868" s="16"/>
      <c r="NDU868" s="16"/>
      <c r="NDV868" s="16"/>
      <c r="NDW868" s="16"/>
      <c r="NDX868" s="16"/>
      <c r="NDY868" s="16"/>
      <c r="NDZ868" s="16"/>
      <c r="NEA868" s="16"/>
      <c r="NEB868" s="16"/>
      <c r="NEC868" s="16"/>
      <c r="NED868" s="16"/>
      <c r="NEE868" s="16"/>
      <c r="NEF868" s="16"/>
      <c r="NEG868" s="16"/>
      <c r="NEH868" s="16"/>
      <c r="NEI868" s="16"/>
      <c r="NEJ868" s="16"/>
      <c r="NEK868" s="16"/>
      <c r="NEL868" s="16"/>
      <c r="NEM868" s="16"/>
      <c r="NEN868" s="16"/>
      <c r="NEO868" s="16"/>
      <c r="NEP868" s="16"/>
      <c r="NEQ868" s="16"/>
      <c r="NER868" s="16"/>
      <c r="NES868" s="16"/>
      <c r="NET868" s="16"/>
      <c r="NEU868" s="16"/>
      <c r="NEV868" s="16"/>
      <c r="NEW868" s="16"/>
      <c r="NEX868" s="16"/>
      <c r="NEY868" s="16"/>
      <c r="NEZ868" s="16"/>
      <c r="NFA868" s="16"/>
      <c r="NFB868" s="16"/>
      <c r="NFC868" s="16"/>
      <c r="NFD868" s="16"/>
      <c r="NFE868" s="16"/>
      <c r="NFF868" s="16"/>
      <c r="NFG868" s="16"/>
      <c r="NFH868" s="16"/>
      <c r="NFI868" s="16"/>
      <c r="NFJ868" s="16"/>
      <c r="NFK868" s="16"/>
      <c r="NFL868" s="16"/>
      <c r="NFM868" s="16"/>
      <c r="NFN868" s="16"/>
      <c r="NFO868" s="16"/>
      <c r="NFP868" s="16"/>
      <c r="NFQ868" s="16"/>
      <c r="NFR868" s="16"/>
      <c r="NFS868" s="16"/>
      <c r="NFT868" s="16"/>
      <c r="NFU868" s="16"/>
      <c r="NFV868" s="16"/>
      <c r="NFW868" s="16"/>
      <c r="NFX868" s="16"/>
      <c r="NFY868" s="16"/>
      <c r="NFZ868" s="16"/>
      <c r="NGA868" s="16"/>
      <c r="NGB868" s="16"/>
      <c r="NGC868" s="16"/>
      <c r="NGD868" s="16"/>
      <c r="NGE868" s="16"/>
      <c r="NGF868" s="16"/>
      <c r="NGG868" s="16"/>
      <c r="NGH868" s="16"/>
      <c r="NGI868" s="16"/>
      <c r="NGJ868" s="16"/>
      <c r="NGK868" s="16"/>
      <c r="NGL868" s="16"/>
      <c r="NGM868" s="16"/>
      <c r="NGN868" s="16"/>
      <c r="NGO868" s="16"/>
      <c r="NGP868" s="16"/>
      <c r="NGQ868" s="16"/>
      <c r="NGR868" s="16"/>
      <c r="NGS868" s="16"/>
      <c r="NGT868" s="16"/>
      <c r="NGU868" s="16"/>
      <c r="NGV868" s="16"/>
      <c r="NGW868" s="16"/>
      <c r="NGX868" s="16"/>
      <c r="NGY868" s="16"/>
      <c r="NGZ868" s="16"/>
      <c r="NHA868" s="16"/>
      <c r="NHB868" s="16"/>
      <c r="NHC868" s="16"/>
      <c r="NHD868" s="16"/>
      <c r="NHE868" s="16"/>
      <c r="NHF868" s="16"/>
      <c r="NHG868" s="16"/>
      <c r="NHH868" s="16"/>
      <c r="NHI868" s="16"/>
      <c r="NHJ868" s="16"/>
      <c r="NHK868" s="16"/>
      <c r="NHL868" s="16"/>
      <c r="NHM868" s="16"/>
      <c r="NHN868" s="16"/>
      <c r="NHO868" s="16"/>
      <c r="NHP868" s="16"/>
      <c r="NHQ868" s="16"/>
      <c r="NHR868" s="16"/>
      <c r="NHS868" s="16"/>
      <c r="NHT868" s="16"/>
      <c r="NHU868" s="16"/>
      <c r="NHV868" s="16"/>
      <c r="NHW868" s="16"/>
      <c r="NHX868" s="16"/>
      <c r="NHY868" s="16"/>
      <c r="NHZ868" s="16"/>
      <c r="NIA868" s="16"/>
      <c r="NIB868" s="16"/>
      <c r="NIC868" s="16"/>
      <c r="NID868" s="16"/>
      <c r="NIE868" s="16"/>
      <c r="NIF868" s="16"/>
      <c r="NIG868" s="16"/>
      <c r="NIH868" s="16"/>
      <c r="NII868" s="16"/>
      <c r="NIJ868" s="16"/>
      <c r="NIK868" s="16"/>
      <c r="NIL868" s="16"/>
      <c r="NIM868" s="16"/>
      <c r="NIN868" s="16"/>
      <c r="NIO868" s="16"/>
      <c r="NIP868" s="16"/>
      <c r="NIQ868" s="16"/>
      <c r="NIR868" s="16"/>
      <c r="NIS868" s="16"/>
      <c r="NIT868" s="16"/>
      <c r="NIU868" s="16"/>
      <c r="NIV868" s="16"/>
      <c r="NIW868" s="16"/>
      <c r="NIX868" s="16"/>
      <c r="NIY868" s="16"/>
      <c r="NIZ868" s="16"/>
      <c r="NJA868" s="16"/>
      <c r="NJB868" s="16"/>
      <c r="NJC868" s="16"/>
      <c r="NJD868" s="16"/>
      <c r="NJE868" s="16"/>
      <c r="NJF868" s="16"/>
      <c r="NJG868" s="16"/>
      <c r="NJH868" s="16"/>
      <c r="NJI868" s="16"/>
      <c r="NJJ868" s="16"/>
      <c r="NJK868" s="16"/>
      <c r="NJL868" s="16"/>
      <c r="NJM868" s="16"/>
      <c r="NJN868" s="16"/>
      <c r="NJO868" s="16"/>
      <c r="NJP868" s="16"/>
      <c r="NJQ868" s="16"/>
      <c r="NJR868" s="16"/>
      <c r="NJS868" s="16"/>
      <c r="NJT868" s="16"/>
      <c r="NJU868" s="16"/>
      <c r="NJV868" s="16"/>
      <c r="NJW868" s="16"/>
      <c r="NJX868" s="16"/>
      <c r="NJY868" s="16"/>
      <c r="NJZ868" s="16"/>
      <c r="NKA868" s="16"/>
      <c r="NKB868" s="16"/>
      <c r="NKC868" s="16"/>
      <c r="NKD868" s="16"/>
      <c r="NKE868" s="16"/>
      <c r="NKF868" s="16"/>
      <c r="NKG868" s="16"/>
      <c r="NKH868" s="16"/>
      <c r="NKI868" s="16"/>
      <c r="NKJ868" s="16"/>
      <c r="NKK868" s="16"/>
      <c r="NKL868" s="16"/>
      <c r="NKM868" s="16"/>
      <c r="NKN868" s="16"/>
      <c r="NKO868" s="16"/>
      <c r="NKP868" s="16"/>
      <c r="NKQ868" s="16"/>
      <c r="NKR868" s="16"/>
      <c r="NKS868" s="16"/>
      <c r="NKT868" s="16"/>
      <c r="NKU868" s="16"/>
      <c r="NKV868" s="16"/>
      <c r="NKW868" s="16"/>
      <c r="NKX868" s="16"/>
      <c r="NKY868" s="16"/>
      <c r="NKZ868" s="16"/>
      <c r="NLA868" s="16"/>
      <c r="NLB868" s="16"/>
      <c r="NLC868" s="16"/>
      <c r="NLD868" s="16"/>
      <c r="NLE868" s="16"/>
      <c r="NLF868" s="16"/>
      <c r="NLG868" s="16"/>
      <c r="NLH868" s="16"/>
      <c r="NLI868" s="16"/>
      <c r="NLJ868" s="16"/>
      <c r="NLK868" s="16"/>
      <c r="NLL868" s="16"/>
      <c r="NLM868" s="16"/>
      <c r="NLN868" s="16"/>
      <c r="NLO868" s="16"/>
      <c r="NLP868" s="16"/>
      <c r="NLQ868" s="16"/>
      <c r="NLR868" s="16"/>
      <c r="NLS868" s="16"/>
      <c r="NLT868" s="16"/>
      <c r="NLU868" s="16"/>
      <c r="NLV868" s="16"/>
      <c r="NLW868" s="16"/>
      <c r="NLX868" s="16"/>
      <c r="NLY868" s="16"/>
      <c r="NLZ868" s="16"/>
      <c r="NMA868" s="16"/>
      <c r="NMB868" s="16"/>
      <c r="NMC868" s="16"/>
      <c r="NMD868" s="16"/>
      <c r="NME868" s="16"/>
      <c r="NMF868" s="16"/>
      <c r="NMG868" s="16"/>
      <c r="NMH868" s="16"/>
      <c r="NMI868" s="16"/>
      <c r="NMJ868" s="16"/>
      <c r="NMK868" s="16"/>
      <c r="NML868" s="16"/>
      <c r="NMM868" s="16"/>
      <c r="NMN868" s="16"/>
      <c r="NMO868" s="16"/>
      <c r="NMP868" s="16"/>
      <c r="NMQ868" s="16"/>
      <c r="NMR868" s="16"/>
      <c r="NMS868" s="16"/>
      <c r="NMT868" s="16"/>
      <c r="NMU868" s="16"/>
      <c r="NMV868" s="16"/>
      <c r="NMW868" s="16"/>
      <c r="NMX868" s="16"/>
      <c r="NMY868" s="16"/>
      <c r="NMZ868" s="16"/>
      <c r="NNA868" s="16"/>
      <c r="NNB868" s="16"/>
      <c r="NNC868" s="16"/>
      <c r="NND868" s="16"/>
      <c r="NNE868" s="16"/>
      <c r="NNF868" s="16"/>
      <c r="NNG868" s="16"/>
      <c r="NNH868" s="16"/>
      <c r="NNI868" s="16"/>
      <c r="NNJ868" s="16"/>
      <c r="NNK868" s="16"/>
      <c r="NNL868" s="16"/>
      <c r="NNM868" s="16"/>
      <c r="NNN868" s="16"/>
      <c r="NNO868" s="16"/>
      <c r="NNP868" s="16"/>
      <c r="NNQ868" s="16"/>
      <c r="NNR868" s="16"/>
      <c r="NNS868" s="16"/>
      <c r="NNT868" s="16"/>
      <c r="NNU868" s="16"/>
      <c r="NNV868" s="16"/>
      <c r="NNW868" s="16"/>
      <c r="NNX868" s="16"/>
      <c r="NNY868" s="16"/>
      <c r="NNZ868" s="16"/>
      <c r="NOA868" s="16"/>
      <c r="NOB868" s="16"/>
      <c r="NOC868" s="16"/>
      <c r="NOD868" s="16"/>
      <c r="NOE868" s="16"/>
      <c r="NOF868" s="16"/>
      <c r="NOG868" s="16"/>
      <c r="NOH868" s="16"/>
      <c r="NOI868" s="16"/>
      <c r="NOJ868" s="16"/>
      <c r="NOK868" s="16"/>
      <c r="NOL868" s="16"/>
      <c r="NOM868" s="16"/>
      <c r="NON868" s="16"/>
      <c r="NOO868" s="16"/>
      <c r="NOP868" s="16"/>
      <c r="NOQ868" s="16"/>
      <c r="NOR868" s="16"/>
      <c r="NOS868" s="16"/>
      <c r="NOT868" s="16"/>
      <c r="NOU868" s="16"/>
      <c r="NOV868" s="16"/>
      <c r="NOW868" s="16"/>
      <c r="NOX868" s="16"/>
      <c r="NOY868" s="16"/>
      <c r="NOZ868" s="16"/>
      <c r="NPA868" s="16"/>
      <c r="NPB868" s="16"/>
      <c r="NPC868" s="16"/>
      <c r="NPD868" s="16"/>
      <c r="NPE868" s="16"/>
      <c r="NPF868" s="16"/>
      <c r="NPG868" s="16"/>
      <c r="NPH868" s="16"/>
      <c r="NPI868" s="16"/>
      <c r="NPJ868" s="16"/>
      <c r="NPK868" s="16"/>
      <c r="NPL868" s="16"/>
      <c r="NPM868" s="16"/>
      <c r="NPN868" s="16"/>
      <c r="NPO868" s="16"/>
      <c r="NPP868" s="16"/>
      <c r="NPQ868" s="16"/>
      <c r="NPR868" s="16"/>
      <c r="NPS868" s="16"/>
      <c r="NPT868" s="16"/>
      <c r="NPU868" s="16"/>
      <c r="NPV868" s="16"/>
      <c r="NPW868" s="16"/>
      <c r="NPX868" s="16"/>
      <c r="NPY868" s="16"/>
      <c r="NPZ868" s="16"/>
      <c r="NQA868" s="16"/>
      <c r="NQB868" s="16"/>
      <c r="NQC868" s="16"/>
      <c r="NQD868" s="16"/>
      <c r="NQE868" s="16"/>
      <c r="NQF868" s="16"/>
      <c r="NQG868" s="16"/>
      <c r="NQH868" s="16"/>
      <c r="NQI868" s="16"/>
      <c r="NQJ868" s="16"/>
      <c r="NQK868" s="16"/>
      <c r="NQL868" s="16"/>
      <c r="NQM868" s="16"/>
      <c r="NQN868" s="16"/>
      <c r="NQO868" s="16"/>
      <c r="NQP868" s="16"/>
      <c r="NQQ868" s="16"/>
      <c r="NQR868" s="16"/>
      <c r="NQS868" s="16"/>
      <c r="NQT868" s="16"/>
      <c r="NQU868" s="16"/>
      <c r="NQV868" s="16"/>
      <c r="NQW868" s="16"/>
      <c r="NQX868" s="16"/>
      <c r="NQY868" s="16"/>
      <c r="NQZ868" s="16"/>
      <c r="NRA868" s="16"/>
      <c r="NRB868" s="16"/>
      <c r="NRC868" s="16"/>
      <c r="NRD868" s="16"/>
      <c r="NRE868" s="16"/>
      <c r="NRF868" s="16"/>
      <c r="NRG868" s="16"/>
      <c r="NRH868" s="16"/>
      <c r="NRI868" s="16"/>
      <c r="NRJ868" s="16"/>
      <c r="NRK868" s="16"/>
      <c r="NRL868" s="16"/>
      <c r="NRM868" s="16"/>
      <c r="NRN868" s="16"/>
      <c r="NRO868" s="16"/>
      <c r="NRP868" s="16"/>
      <c r="NRQ868" s="16"/>
      <c r="NRR868" s="16"/>
      <c r="NRS868" s="16"/>
      <c r="NRT868" s="16"/>
      <c r="NRU868" s="16"/>
      <c r="NRV868" s="16"/>
      <c r="NRW868" s="16"/>
      <c r="NRX868" s="16"/>
      <c r="NRY868" s="16"/>
      <c r="NRZ868" s="16"/>
      <c r="NSA868" s="16"/>
      <c r="NSB868" s="16"/>
      <c r="NSC868" s="16"/>
      <c r="NSD868" s="16"/>
      <c r="NSE868" s="16"/>
      <c r="NSF868" s="16"/>
      <c r="NSG868" s="16"/>
      <c r="NSH868" s="16"/>
      <c r="NSI868" s="16"/>
      <c r="NSJ868" s="16"/>
      <c r="NSK868" s="16"/>
      <c r="NSL868" s="16"/>
      <c r="NSM868" s="16"/>
      <c r="NSN868" s="16"/>
      <c r="NSO868" s="16"/>
      <c r="NSP868" s="16"/>
      <c r="NSQ868" s="16"/>
      <c r="NSR868" s="16"/>
      <c r="NSS868" s="16"/>
      <c r="NST868" s="16"/>
      <c r="NSU868" s="16"/>
      <c r="NSV868" s="16"/>
      <c r="NSW868" s="16"/>
      <c r="NSX868" s="16"/>
      <c r="NSY868" s="16"/>
      <c r="NSZ868" s="16"/>
      <c r="NTA868" s="16"/>
      <c r="NTB868" s="16"/>
      <c r="NTC868" s="16"/>
      <c r="NTD868" s="16"/>
      <c r="NTE868" s="16"/>
      <c r="NTF868" s="16"/>
      <c r="NTG868" s="16"/>
      <c r="NTH868" s="16"/>
      <c r="NTI868" s="16"/>
      <c r="NTJ868" s="16"/>
      <c r="NTK868" s="16"/>
      <c r="NTL868" s="16"/>
      <c r="NTM868" s="16"/>
      <c r="NTN868" s="16"/>
      <c r="NTO868" s="16"/>
      <c r="NTP868" s="16"/>
      <c r="NTQ868" s="16"/>
      <c r="NTR868" s="16"/>
      <c r="NTS868" s="16"/>
      <c r="NTT868" s="16"/>
      <c r="NTU868" s="16"/>
      <c r="NTV868" s="16"/>
      <c r="NTW868" s="16"/>
      <c r="NTX868" s="16"/>
      <c r="NTY868" s="16"/>
      <c r="NTZ868" s="16"/>
      <c r="NUA868" s="16"/>
      <c r="NUB868" s="16"/>
      <c r="NUC868" s="16"/>
      <c r="NUD868" s="16"/>
      <c r="NUE868" s="16"/>
      <c r="NUF868" s="16"/>
      <c r="NUG868" s="16"/>
      <c r="NUH868" s="16"/>
      <c r="NUI868" s="16"/>
      <c r="NUJ868" s="16"/>
      <c r="NUK868" s="16"/>
      <c r="NUL868" s="16"/>
      <c r="NUM868" s="16"/>
      <c r="NUN868" s="16"/>
      <c r="NUO868" s="16"/>
      <c r="NUP868" s="16"/>
      <c r="NUQ868" s="16"/>
      <c r="NUR868" s="16"/>
      <c r="NUS868" s="16"/>
      <c r="NUT868" s="16"/>
      <c r="NUU868" s="16"/>
      <c r="NUV868" s="16"/>
      <c r="NUW868" s="16"/>
      <c r="NUX868" s="16"/>
      <c r="NUY868" s="16"/>
      <c r="NUZ868" s="16"/>
      <c r="NVA868" s="16"/>
      <c r="NVB868" s="16"/>
      <c r="NVC868" s="16"/>
      <c r="NVD868" s="16"/>
      <c r="NVE868" s="16"/>
      <c r="NVF868" s="16"/>
      <c r="NVG868" s="16"/>
      <c r="NVH868" s="16"/>
      <c r="NVI868" s="16"/>
      <c r="NVJ868" s="16"/>
      <c r="NVK868" s="16"/>
      <c r="NVL868" s="16"/>
      <c r="NVM868" s="16"/>
      <c r="NVN868" s="16"/>
      <c r="NVO868" s="16"/>
      <c r="NVP868" s="16"/>
      <c r="NVQ868" s="16"/>
      <c r="NVR868" s="16"/>
      <c r="NVS868" s="16"/>
      <c r="NVT868" s="16"/>
      <c r="NVU868" s="16"/>
      <c r="NVV868" s="16"/>
      <c r="NVW868" s="16"/>
      <c r="NVX868" s="16"/>
      <c r="NVY868" s="16"/>
      <c r="NVZ868" s="16"/>
      <c r="NWA868" s="16"/>
      <c r="NWB868" s="16"/>
      <c r="NWC868" s="16"/>
      <c r="NWD868" s="16"/>
      <c r="NWE868" s="16"/>
      <c r="NWF868" s="16"/>
      <c r="NWG868" s="16"/>
      <c r="NWH868" s="16"/>
      <c r="NWI868" s="16"/>
      <c r="NWJ868" s="16"/>
      <c r="NWK868" s="16"/>
      <c r="NWL868" s="16"/>
      <c r="NWM868" s="16"/>
      <c r="NWN868" s="16"/>
      <c r="NWO868" s="16"/>
      <c r="NWP868" s="16"/>
      <c r="NWQ868" s="16"/>
      <c r="NWR868" s="16"/>
      <c r="NWS868" s="16"/>
      <c r="NWT868" s="16"/>
      <c r="NWU868" s="16"/>
      <c r="NWV868" s="16"/>
      <c r="NWW868" s="16"/>
      <c r="NWX868" s="16"/>
      <c r="NWY868" s="16"/>
      <c r="NWZ868" s="16"/>
      <c r="NXA868" s="16"/>
      <c r="NXB868" s="16"/>
      <c r="NXC868" s="16"/>
      <c r="NXD868" s="16"/>
      <c r="NXE868" s="16"/>
      <c r="NXF868" s="16"/>
      <c r="NXG868" s="16"/>
      <c r="NXH868" s="16"/>
      <c r="NXI868" s="16"/>
      <c r="NXJ868" s="16"/>
      <c r="NXK868" s="16"/>
      <c r="NXL868" s="16"/>
      <c r="NXM868" s="16"/>
      <c r="NXN868" s="16"/>
      <c r="NXO868" s="16"/>
      <c r="NXP868" s="16"/>
      <c r="NXQ868" s="16"/>
      <c r="NXR868" s="16"/>
      <c r="NXS868" s="16"/>
      <c r="NXT868" s="16"/>
      <c r="NXU868" s="16"/>
      <c r="NXV868" s="16"/>
      <c r="NXW868" s="16"/>
      <c r="NXX868" s="16"/>
      <c r="NXY868" s="16"/>
      <c r="NXZ868" s="16"/>
      <c r="NYA868" s="16"/>
      <c r="NYB868" s="16"/>
      <c r="NYC868" s="16"/>
      <c r="NYD868" s="16"/>
      <c r="NYE868" s="16"/>
      <c r="NYF868" s="16"/>
      <c r="NYG868" s="16"/>
      <c r="NYH868" s="16"/>
      <c r="NYI868" s="16"/>
      <c r="NYJ868" s="16"/>
      <c r="NYK868" s="16"/>
      <c r="NYL868" s="16"/>
      <c r="NYM868" s="16"/>
      <c r="NYN868" s="16"/>
      <c r="NYO868" s="16"/>
      <c r="NYP868" s="16"/>
      <c r="NYQ868" s="16"/>
      <c r="NYR868" s="16"/>
      <c r="NYS868" s="16"/>
      <c r="NYT868" s="16"/>
      <c r="NYU868" s="16"/>
      <c r="NYV868" s="16"/>
      <c r="NYW868" s="16"/>
      <c r="NYX868" s="16"/>
      <c r="NYY868" s="16"/>
      <c r="NYZ868" s="16"/>
      <c r="NZA868" s="16"/>
      <c r="NZB868" s="16"/>
      <c r="NZC868" s="16"/>
      <c r="NZD868" s="16"/>
      <c r="NZE868" s="16"/>
      <c r="NZF868" s="16"/>
      <c r="NZG868" s="16"/>
      <c r="NZH868" s="16"/>
      <c r="NZI868" s="16"/>
      <c r="NZJ868" s="16"/>
      <c r="NZK868" s="16"/>
      <c r="NZL868" s="16"/>
      <c r="NZM868" s="16"/>
      <c r="NZN868" s="16"/>
      <c r="NZO868" s="16"/>
      <c r="NZP868" s="16"/>
      <c r="NZQ868" s="16"/>
      <c r="NZR868" s="16"/>
      <c r="NZS868" s="16"/>
      <c r="NZT868" s="16"/>
      <c r="NZU868" s="16"/>
      <c r="NZV868" s="16"/>
      <c r="NZW868" s="16"/>
      <c r="NZX868" s="16"/>
      <c r="NZY868" s="16"/>
      <c r="NZZ868" s="16"/>
      <c r="OAA868" s="16"/>
      <c r="OAB868" s="16"/>
      <c r="OAC868" s="16"/>
      <c r="OAD868" s="16"/>
      <c r="OAE868" s="16"/>
      <c r="OAF868" s="16"/>
      <c r="OAG868" s="16"/>
      <c r="OAH868" s="16"/>
      <c r="OAI868" s="16"/>
      <c r="OAJ868" s="16"/>
      <c r="OAK868" s="16"/>
      <c r="OAL868" s="16"/>
      <c r="OAM868" s="16"/>
      <c r="OAN868" s="16"/>
      <c r="OAO868" s="16"/>
      <c r="OAP868" s="16"/>
      <c r="OAQ868" s="16"/>
      <c r="OAR868" s="16"/>
      <c r="OAS868" s="16"/>
      <c r="OAT868" s="16"/>
      <c r="OAU868" s="16"/>
      <c r="OAV868" s="16"/>
      <c r="OAW868" s="16"/>
      <c r="OAX868" s="16"/>
      <c r="OAY868" s="16"/>
      <c r="OAZ868" s="16"/>
      <c r="OBA868" s="16"/>
      <c r="OBB868" s="16"/>
      <c r="OBC868" s="16"/>
      <c r="OBD868" s="16"/>
      <c r="OBE868" s="16"/>
      <c r="OBF868" s="16"/>
      <c r="OBG868" s="16"/>
      <c r="OBH868" s="16"/>
      <c r="OBI868" s="16"/>
      <c r="OBJ868" s="16"/>
      <c r="OBK868" s="16"/>
      <c r="OBL868" s="16"/>
      <c r="OBM868" s="16"/>
      <c r="OBN868" s="16"/>
      <c r="OBO868" s="16"/>
      <c r="OBP868" s="16"/>
      <c r="OBQ868" s="16"/>
      <c r="OBR868" s="16"/>
      <c r="OBS868" s="16"/>
      <c r="OBT868" s="16"/>
      <c r="OBU868" s="16"/>
      <c r="OBV868" s="16"/>
      <c r="OBW868" s="16"/>
      <c r="OBX868" s="16"/>
      <c r="OBY868" s="16"/>
      <c r="OBZ868" s="16"/>
      <c r="OCA868" s="16"/>
      <c r="OCB868" s="16"/>
      <c r="OCC868" s="16"/>
      <c r="OCD868" s="16"/>
      <c r="OCE868" s="16"/>
      <c r="OCF868" s="16"/>
      <c r="OCG868" s="16"/>
      <c r="OCH868" s="16"/>
      <c r="OCI868" s="16"/>
      <c r="OCJ868" s="16"/>
      <c r="OCK868" s="16"/>
      <c r="OCL868" s="16"/>
      <c r="OCM868" s="16"/>
      <c r="OCN868" s="16"/>
      <c r="OCO868" s="16"/>
      <c r="OCP868" s="16"/>
      <c r="OCQ868" s="16"/>
      <c r="OCR868" s="16"/>
      <c r="OCS868" s="16"/>
      <c r="OCT868" s="16"/>
      <c r="OCU868" s="16"/>
      <c r="OCV868" s="16"/>
      <c r="OCW868" s="16"/>
      <c r="OCX868" s="16"/>
      <c r="OCY868" s="16"/>
      <c r="OCZ868" s="16"/>
      <c r="ODA868" s="16"/>
      <c r="ODB868" s="16"/>
      <c r="ODC868" s="16"/>
      <c r="ODD868" s="16"/>
      <c r="ODE868" s="16"/>
      <c r="ODF868" s="16"/>
      <c r="ODG868" s="16"/>
      <c r="ODH868" s="16"/>
      <c r="ODI868" s="16"/>
      <c r="ODJ868" s="16"/>
      <c r="ODK868" s="16"/>
      <c r="ODL868" s="16"/>
      <c r="ODM868" s="16"/>
      <c r="ODN868" s="16"/>
      <c r="ODO868" s="16"/>
      <c r="ODP868" s="16"/>
      <c r="ODQ868" s="16"/>
      <c r="ODR868" s="16"/>
      <c r="ODS868" s="16"/>
      <c r="ODT868" s="16"/>
      <c r="ODU868" s="16"/>
      <c r="ODV868" s="16"/>
      <c r="ODW868" s="16"/>
      <c r="ODX868" s="16"/>
      <c r="ODY868" s="16"/>
      <c r="ODZ868" s="16"/>
      <c r="OEA868" s="16"/>
      <c r="OEB868" s="16"/>
      <c r="OEC868" s="16"/>
      <c r="OED868" s="16"/>
      <c r="OEE868" s="16"/>
      <c r="OEF868" s="16"/>
      <c r="OEG868" s="16"/>
      <c r="OEH868" s="16"/>
      <c r="OEI868" s="16"/>
      <c r="OEJ868" s="16"/>
      <c r="OEK868" s="16"/>
      <c r="OEL868" s="16"/>
      <c r="OEM868" s="16"/>
      <c r="OEN868" s="16"/>
      <c r="OEO868" s="16"/>
      <c r="OEP868" s="16"/>
      <c r="OEQ868" s="16"/>
      <c r="OER868" s="16"/>
      <c r="OES868" s="16"/>
      <c r="OET868" s="16"/>
      <c r="OEU868" s="16"/>
      <c r="OEV868" s="16"/>
      <c r="OEW868" s="16"/>
      <c r="OEX868" s="16"/>
      <c r="OEY868" s="16"/>
      <c r="OEZ868" s="16"/>
      <c r="OFA868" s="16"/>
      <c r="OFB868" s="16"/>
      <c r="OFC868" s="16"/>
      <c r="OFD868" s="16"/>
      <c r="OFE868" s="16"/>
      <c r="OFF868" s="16"/>
      <c r="OFG868" s="16"/>
      <c r="OFH868" s="16"/>
      <c r="OFI868" s="16"/>
      <c r="OFJ868" s="16"/>
      <c r="OFK868" s="16"/>
      <c r="OFL868" s="16"/>
      <c r="OFM868" s="16"/>
      <c r="OFN868" s="16"/>
      <c r="OFO868" s="16"/>
      <c r="OFP868" s="16"/>
      <c r="OFQ868" s="16"/>
      <c r="OFR868" s="16"/>
      <c r="OFS868" s="16"/>
      <c r="OFT868" s="16"/>
      <c r="OFU868" s="16"/>
      <c r="OFV868" s="16"/>
      <c r="OFW868" s="16"/>
      <c r="OFX868" s="16"/>
      <c r="OFY868" s="16"/>
      <c r="OFZ868" s="16"/>
      <c r="OGA868" s="16"/>
      <c r="OGB868" s="16"/>
      <c r="OGC868" s="16"/>
      <c r="OGD868" s="16"/>
      <c r="OGE868" s="16"/>
      <c r="OGF868" s="16"/>
      <c r="OGG868" s="16"/>
      <c r="OGH868" s="16"/>
      <c r="OGI868" s="16"/>
      <c r="OGJ868" s="16"/>
      <c r="OGK868" s="16"/>
      <c r="OGL868" s="16"/>
      <c r="OGM868" s="16"/>
      <c r="OGN868" s="16"/>
      <c r="OGO868" s="16"/>
      <c r="OGP868" s="16"/>
      <c r="OGQ868" s="16"/>
      <c r="OGR868" s="16"/>
      <c r="OGS868" s="16"/>
      <c r="OGT868" s="16"/>
      <c r="OGU868" s="16"/>
      <c r="OGV868" s="16"/>
      <c r="OGW868" s="16"/>
      <c r="OGX868" s="16"/>
      <c r="OGY868" s="16"/>
      <c r="OGZ868" s="16"/>
      <c r="OHA868" s="16"/>
      <c r="OHB868" s="16"/>
      <c r="OHC868" s="16"/>
      <c r="OHD868" s="16"/>
      <c r="OHE868" s="16"/>
      <c r="OHF868" s="16"/>
      <c r="OHG868" s="16"/>
      <c r="OHH868" s="16"/>
      <c r="OHI868" s="16"/>
      <c r="OHJ868" s="16"/>
      <c r="OHK868" s="16"/>
      <c r="OHL868" s="16"/>
      <c r="OHM868" s="16"/>
      <c r="OHN868" s="16"/>
      <c r="OHO868" s="16"/>
      <c r="OHP868" s="16"/>
      <c r="OHQ868" s="16"/>
      <c r="OHR868" s="16"/>
      <c r="OHS868" s="16"/>
      <c r="OHT868" s="16"/>
      <c r="OHU868" s="16"/>
      <c r="OHV868" s="16"/>
      <c r="OHW868" s="16"/>
      <c r="OHX868" s="16"/>
      <c r="OHY868" s="16"/>
      <c r="OHZ868" s="16"/>
      <c r="OIA868" s="16"/>
      <c r="OIB868" s="16"/>
      <c r="OIC868" s="16"/>
      <c r="OID868" s="16"/>
      <c r="OIE868" s="16"/>
      <c r="OIF868" s="16"/>
      <c r="OIG868" s="16"/>
      <c r="OIH868" s="16"/>
      <c r="OII868" s="16"/>
      <c r="OIJ868" s="16"/>
      <c r="OIK868" s="16"/>
      <c r="OIL868" s="16"/>
      <c r="OIM868" s="16"/>
      <c r="OIN868" s="16"/>
      <c r="OIO868" s="16"/>
      <c r="OIP868" s="16"/>
      <c r="OIQ868" s="16"/>
      <c r="OIR868" s="16"/>
      <c r="OIS868" s="16"/>
      <c r="OIT868" s="16"/>
      <c r="OIU868" s="16"/>
      <c r="OIV868" s="16"/>
      <c r="OIW868" s="16"/>
      <c r="OIX868" s="16"/>
      <c r="OIY868" s="16"/>
      <c r="OIZ868" s="16"/>
      <c r="OJA868" s="16"/>
      <c r="OJB868" s="16"/>
      <c r="OJC868" s="16"/>
      <c r="OJD868" s="16"/>
      <c r="OJE868" s="16"/>
      <c r="OJF868" s="16"/>
      <c r="OJG868" s="16"/>
      <c r="OJH868" s="16"/>
      <c r="OJI868" s="16"/>
      <c r="OJJ868" s="16"/>
      <c r="OJK868" s="16"/>
      <c r="OJL868" s="16"/>
      <c r="OJM868" s="16"/>
      <c r="OJN868" s="16"/>
      <c r="OJO868" s="16"/>
      <c r="OJP868" s="16"/>
      <c r="OJQ868" s="16"/>
      <c r="OJR868" s="16"/>
      <c r="OJS868" s="16"/>
      <c r="OJT868" s="16"/>
      <c r="OJU868" s="16"/>
      <c r="OJV868" s="16"/>
      <c r="OJW868" s="16"/>
      <c r="OJX868" s="16"/>
      <c r="OJY868" s="16"/>
      <c r="OJZ868" s="16"/>
      <c r="OKA868" s="16"/>
      <c r="OKB868" s="16"/>
      <c r="OKC868" s="16"/>
      <c r="OKD868" s="16"/>
      <c r="OKE868" s="16"/>
      <c r="OKF868" s="16"/>
      <c r="OKG868" s="16"/>
      <c r="OKH868" s="16"/>
      <c r="OKI868" s="16"/>
      <c r="OKJ868" s="16"/>
      <c r="OKK868" s="16"/>
      <c r="OKL868" s="16"/>
      <c r="OKM868" s="16"/>
      <c r="OKN868" s="16"/>
      <c r="OKO868" s="16"/>
      <c r="OKP868" s="16"/>
      <c r="OKQ868" s="16"/>
      <c r="OKR868" s="16"/>
      <c r="OKS868" s="16"/>
      <c r="OKT868" s="16"/>
      <c r="OKU868" s="16"/>
      <c r="OKV868" s="16"/>
      <c r="OKW868" s="16"/>
      <c r="OKX868" s="16"/>
      <c r="OKY868" s="16"/>
      <c r="OKZ868" s="16"/>
      <c r="OLA868" s="16"/>
      <c r="OLB868" s="16"/>
      <c r="OLC868" s="16"/>
      <c r="OLD868" s="16"/>
      <c r="OLE868" s="16"/>
      <c r="OLF868" s="16"/>
      <c r="OLG868" s="16"/>
      <c r="OLH868" s="16"/>
      <c r="OLI868" s="16"/>
      <c r="OLJ868" s="16"/>
      <c r="OLK868" s="16"/>
      <c r="OLL868" s="16"/>
      <c r="OLM868" s="16"/>
      <c r="OLN868" s="16"/>
      <c r="OLO868" s="16"/>
      <c r="OLP868" s="16"/>
      <c r="OLQ868" s="16"/>
      <c r="OLR868" s="16"/>
      <c r="OLS868" s="16"/>
      <c r="OLT868" s="16"/>
      <c r="OLU868" s="16"/>
      <c r="OLV868" s="16"/>
      <c r="OLW868" s="16"/>
      <c r="OLX868" s="16"/>
      <c r="OLY868" s="16"/>
      <c r="OLZ868" s="16"/>
      <c r="OMA868" s="16"/>
      <c r="OMB868" s="16"/>
      <c r="OMC868" s="16"/>
      <c r="OMD868" s="16"/>
      <c r="OME868" s="16"/>
      <c r="OMF868" s="16"/>
      <c r="OMG868" s="16"/>
      <c r="OMH868" s="16"/>
      <c r="OMI868" s="16"/>
      <c r="OMJ868" s="16"/>
      <c r="OMK868" s="16"/>
      <c r="OML868" s="16"/>
      <c r="OMM868" s="16"/>
      <c r="OMN868" s="16"/>
      <c r="OMO868" s="16"/>
      <c r="OMP868" s="16"/>
      <c r="OMQ868" s="16"/>
      <c r="OMR868" s="16"/>
      <c r="OMS868" s="16"/>
      <c r="OMT868" s="16"/>
      <c r="OMU868" s="16"/>
      <c r="OMV868" s="16"/>
      <c r="OMW868" s="16"/>
      <c r="OMX868" s="16"/>
      <c r="OMY868" s="16"/>
      <c r="OMZ868" s="16"/>
      <c r="ONA868" s="16"/>
      <c r="ONB868" s="16"/>
      <c r="ONC868" s="16"/>
      <c r="OND868" s="16"/>
      <c r="ONE868" s="16"/>
      <c r="ONF868" s="16"/>
      <c r="ONG868" s="16"/>
      <c r="ONH868" s="16"/>
      <c r="ONI868" s="16"/>
      <c r="ONJ868" s="16"/>
      <c r="ONK868" s="16"/>
      <c r="ONL868" s="16"/>
      <c r="ONM868" s="16"/>
      <c r="ONN868" s="16"/>
      <c r="ONO868" s="16"/>
      <c r="ONP868" s="16"/>
      <c r="ONQ868" s="16"/>
      <c r="ONR868" s="16"/>
      <c r="ONS868" s="16"/>
      <c r="ONT868" s="16"/>
      <c r="ONU868" s="16"/>
      <c r="ONV868" s="16"/>
      <c r="ONW868" s="16"/>
      <c r="ONX868" s="16"/>
      <c r="ONY868" s="16"/>
      <c r="ONZ868" s="16"/>
      <c r="OOA868" s="16"/>
      <c r="OOB868" s="16"/>
      <c r="OOC868" s="16"/>
      <c r="OOD868" s="16"/>
      <c r="OOE868" s="16"/>
      <c r="OOF868" s="16"/>
      <c r="OOG868" s="16"/>
      <c r="OOH868" s="16"/>
      <c r="OOI868" s="16"/>
      <c r="OOJ868" s="16"/>
      <c r="OOK868" s="16"/>
      <c r="OOL868" s="16"/>
      <c r="OOM868" s="16"/>
      <c r="OON868" s="16"/>
      <c r="OOO868" s="16"/>
      <c r="OOP868" s="16"/>
      <c r="OOQ868" s="16"/>
      <c r="OOR868" s="16"/>
      <c r="OOS868" s="16"/>
      <c r="OOT868" s="16"/>
      <c r="OOU868" s="16"/>
      <c r="OOV868" s="16"/>
      <c r="OOW868" s="16"/>
      <c r="OOX868" s="16"/>
      <c r="OOY868" s="16"/>
      <c r="OOZ868" s="16"/>
      <c r="OPA868" s="16"/>
      <c r="OPB868" s="16"/>
      <c r="OPC868" s="16"/>
      <c r="OPD868" s="16"/>
      <c r="OPE868" s="16"/>
      <c r="OPF868" s="16"/>
      <c r="OPG868" s="16"/>
      <c r="OPH868" s="16"/>
      <c r="OPI868" s="16"/>
      <c r="OPJ868" s="16"/>
      <c r="OPK868" s="16"/>
      <c r="OPL868" s="16"/>
      <c r="OPM868" s="16"/>
      <c r="OPN868" s="16"/>
      <c r="OPO868" s="16"/>
      <c r="OPP868" s="16"/>
      <c r="OPQ868" s="16"/>
      <c r="OPR868" s="16"/>
      <c r="OPS868" s="16"/>
      <c r="OPT868" s="16"/>
      <c r="OPU868" s="16"/>
      <c r="OPV868" s="16"/>
      <c r="OPW868" s="16"/>
      <c r="OPX868" s="16"/>
      <c r="OPY868" s="16"/>
      <c r="OPZ868" s="16"/>
      <c r="OQA868" s="16"/>
      <c r="OQB868" s="16"/>
      <c r="OQC868" s="16"/>
      <c r="OQD868" s="16"/>
      <c r="OQE868" s="16"/>
      <c r="OQF868" s="16"/>
      <c r="OQG868" s="16"/>
      <c r="OQH868" s="16"/>
      <c r="OQI868" s="16"/>
      <c r="OQJ868" s="16"/>
      <c r="OQK868" s="16"/>
      <c r="OQL868" s="16"/>
      <c r="OQM868" s="16"/>
      <c r="OQN868" s="16"/>
      <c r="OQO868" s="16"/>
      <c r="OQP868" s="16"/>
      <c r="OQQ868" s="16"/>
      <c r="OQR868" s="16"/>
      <c r="OQS868" s="16"/>
      <c r="OQT868" s="16"/>
      <c r="OQU868" s="16"/>
      <c r="OQV868" s="16"/>
      <c r="OQW868" s="16"/>
      <c r="OQX868" s="16"/>
      <c r="OQY868" s="16"/>
      <c r="OQZ868" s="16"/>
      <c r="ORA868" s="16"/>
      <c r="ORB868" s="16"/>
      <c r="ORC868" s="16"/>
      <c r="ORD868" s="16"/>
      <c r="ORE868" s="16"/>
      <c r="ORF868" s="16"/>
      <c r="ORG868" s="16"/>
      <c r="ORH868" s="16"/>
      <c r="ORI868" s="16"/>
      <c r="ORJ868" s="16"/>
      <c r="ORK868" s="16"/>
      <c r="ORL868" s="16"/>
      <c r="ORM868" s="16"/>
      <c r="ORN868" s="16"/>
      <c r="ORO868" s="16"/>
      <c r="ORP868" s="16"/>
      <c r="ORQ868" s="16"/>
      <c r="ORR868" s="16"/>
      <c r="ORS868" s="16"/>
      <c r="ORT868" s="16"/>
      <c r="ORU868" s="16"/>
      <c r="ORV868" s="16"/>
      <c r="ORW868" s="16"/>
      <c r="ORX868" s="16"/>
      <c r="ORY868" s="16"/>
      <c r="ORZ868" s="16"/>
      <c r="OSA868" s="16"/>
      <c r="OSB868" s="16"/>
      <c r="OSC868" s="16"/>
      <c r="OSD868" s="16"/>
      <c r="OSE868" s="16"/>
      <c r="OSF868" s="16"/>
      <c r="OSG868" s="16"/>
      <c r="OSH868" s="16"/>
      <c r="OSI868" s="16"/>
      <c r="OSJ868" s="16"/>
      <c r="OSK868" s="16"/>
      <c r="OSL868" s="16"/>
      <c r="OSM868" s="16"/>
      <c r="OSN868" s="16"/>
      <c r="OSO868" s="16"/>
      <c r="OSP868" s="16"/>
      <c r="OSQ868" s="16"/>
      <c r="OSR868" s="16"/>
      <c r="OSS868" s="16"/>
      <c r="OST868" s="16"/>
      <c r="OSU868" s="16"/>
      <c r="OSV868" s="16"/>
      <c r="OSW868" s="16"/>
      <c r="OSX868" s="16"/>
      <c r="OSY868" s="16"/>
      <c r="OSZ868" s="16"/>
      <c r="OTA868" s="16"/>
      <c r="OTB868" s="16"/>
      <c r="OTC868" s="16"/>
      <c r="OTD868" s="16"/>
      <c r="OTE868" s="16"/>
      <c r="OTF868" s="16"/>
      <c r="OTG868" s="16"/>
      <c r="OTH868" s="16"/>
      <c r="OTI868" s="16"/>
      <c r="OTJ868" s="16"/>
      <c r="OTK868" s="16"/>
      <c r="OTL868" s="16"/>
      <c r="OTM868" s="16"/>
      <c r="OTN868" s="16"/>
      <c r="OTO868" s="16"/>
      <c r="OTP868" s="16"/>
      <c r="OTQ868" s="16"/>
      <c r="OTR868" s="16"/>
      <c r="OTS868" s="16"/>
      <c r="OTT868" s="16"/>
      <c r="OTU868" s="16"/>
      <c r="OTV868" s="16"/>
      <c r="OTW868" s="16"/>
      <c r="OTX868" s="16"/>
      <c r="OTY868" s="16"/>
      <c r="OTZ868" s="16"/>
      <c r="OUA868" s="16"/>
      <c r="OUB868" s="16"/>
      <c r="OUC868" s="16"/>
      <c r="OUD868" s="16"/>
      <c r="OUE868" s="16"/>
      <c r="OUF868" s="16"/>
      <c r="OUG868" s="16"/>
      <c r="OUH868" s="16"/>
      <c r="OUI868" s="16"/>
      <c r="OUJ868" s="16"/>
      <c r="OUK868" s="16"/>
      <c r="OUL868" s="16"/>
      <c r="OUM868" s="16"/>
      <c r="OUN868" s="16"/>
      <c r="OUO868" s="16"/>
      <c r="OUP868" s="16"/>
      <c r="OUQ868" s="16"/>
      <c r="OUR868" s="16"/>
      <c r="OUS868" s="16"/>
      <c r="OUT868" s="16"/>
      <c r="OUU868" s="16"/>
      <c r="OUV868" s="16"/>
      <c r="OUW868" s="16"/>
      <c r="OUX868" s="16"/>
      <c r="OUY868" s="16"/>
      <c r="OUZ868" s="16"/>
      <c r="OVA868" s="16"/>
      <c r="OVB868" s="16"/>
      <c r="OVC868" s="16"/>
      <c r="OVD868" s="16"/>
      <c r="OVE868" s="16"/>
      <c r="OVF868" s="16"/>
      <c r="OVG868" s="16"/>
      <c r="OVH868" s="16"/>
      <c r="OVI868" s="16"/>
      <c r="OVJ868" s="16"/>
      <c r="OVK868" s="16"/>
      <c r="OVL868" s="16"/>
      <c r="OVM868" s="16"/>
      <c r="OVN868" s="16"/>
      <c r="OVO868" s="16"/>
      <c r="OVP868" s="16"/>
      <c r="OVQ868" s="16"/>
      <c r="OVR868" s="16"/>
      <c r="OVS868" s="16"/>
      <c r="OVT868" s="16"/>
      <c r="OVU868" s="16"/>
      <c r="OVV868" s="16"/>
      <c r="OVW868" s="16"/>
      <c r="OVX868" s="16"/>
      <c r="OVY868" s="16"/>
      <c r="OVZ868" s="16"/>
      <c r="OWA868" s="16"/>
      <c r="OWB868" s="16"/>
      <c r="OWC868" s="16"/>
      <c r="OWD868" s="16"/>
      <c r="OWE868" s="16"/>
      <c r="OWF868" s="16"/>
      <c r="OWG868" s="16"/>
      <c r="OWH868" s="16"/>
      <c r="OWI868" s="16"/>
      <c r="OWJ868" s="16"/>
      <c r="OWK868" s="16"/>
      <c r="OWL868" s="16"/>
      <c r="OWM868" s="16"/>
      <c r="OWN868" s="16"/>
      <c r="OWO868" s="16"/>
      <c r="OWP868" s="16"/>
      <c r="OWQ868" s="16"/>
      <c r="OWR868" s="16"/>
      <c r="OWS868" s="16"/>
      <c r="OWT868" s="16"/>
      <c r="OWU868" s="16"/>
      <c r="OWV868" s="16"/>
      <c r="OWW868" s="16"/>
      <c r="OWX868" s="16"/>
      <c r="OWY868" s="16"/>
      <c r="OWZ868" s="16"/>
      <c r="OXA868" s="16"/>
      <c r="OXB868" s="16"/>
      <c r="OXC868" s="16"/>
      <c r="OXD868" s="16"/>
      <c r="OXE868" s="16"/>
      <c r="OXF868" s="16"/>
      <c r="OXG868" s="16"/>
      <c r="OXH868" s="16"/>
      <c r="OXI868" s="16"/>
      <c r="OXJ868" s="16"/>
      <c r="OXK868" s="16"/>
      <c r="OXL868" s="16"/>
      <c r="OXM868" s="16"/>
      <c r="OXN868" s="16"/>
      <c r="OXO868" s="16"/>
      <c r="OXP868" s="16"/>
      <c r="OXQ868" s="16"/>
      <c r="OXR868" s="16"/>
      <c r="OXS868" s="16"/>
      <c r="OXT868" s="16"/>
      <c r="OXU868" s="16"/>
      <c r="OXV868" s="16"/>
      <c r="OXW868" s="16"/>
      <c r="OXX868" s="16"/>
      <c r="OXY868" s="16"/>
      <c r="OXZ868" s="16"/>
      <c r="OYA868" s="16"/>
      <c r="OYB868" s="16"/>
      <c r="OYC868" s="16"/>
      <c r="OYD868" s="16"/>
      <c r="OYE868" s="16"/>
      <c r="OYF868" s="16"/>
      <c r="OYG868" s="16"/>
      <c r="OYH868" s="16"/>
      <c r="OYI868" s="16"/>
      <c r="OYJ868" s="16"/>
      <c r="OYK868" s="16"/>
      <c r="OYL868" s="16"/>
      <c r="OYM868" s="16"/>
      <c r="OYN868" s="16"/>
      <c r="OYO868" s="16"/>
      <c r="OYP868" s="16"/>
      <c r="OYQ868" s="16"/>
      <c r="OYR868" s="16"/>
      <c r="OYS868" s="16"/>
      <c r="OYT868" s="16"/>
      <c r="OYU868" s="16"/>
      <c r="OYV868" s="16"/>
      <c r="OYW868" s="16"/>
      <c r="OYX868" s="16"/>
      <c r="OYY868" s="16"/>
      <c r="OYZ868" s="16"/>
      <c r="OZA868" s="16"/>
      <c r="OZB868" s="16"/>
      <c r="OZC868" s="16"/>
      <c r="OZD868" s="16"/>
      <c r="OZE868" s="16"/>
      <c r="OZF868" s="16"/>
      <c r="OZG868" s="16"/>
      <c r="OZH868" s="16"/>
      <c r="OZI868" s="16"/>
      <c r="OZJ868" s="16"/>
      <c r="OZK868" s="16"/>
      <c r="OZL868" s="16"/>
      <c r="OZM868" s="16"/>
      <c r="OZN868" s="16"/>
      <c r="OZO868" s="16"/>
      <c r="OZP868" s="16"/>
      <c r="OZQ868" s="16"/>
      <c r="OZR868" s="16"/>
      <c r="OZS868" s="16"/>
      <c r="OZT868" s="16"/>
      <c r="OZU868" s="16"/>
      <c r="OZV868" s="16"/>
      <c r="OZW868" s="16"/>
      <c r="OZX868" s="16"/>
      <c r="OZY868" s="16"/>
      <c r="OZZ868" s="16"/>
      <c r="PAA868" s="16"/>
      <c r="PAB868" s="16"/>
      <c r="PAC868" s="16"/>
      <c r="PAD868" s="16"/>
      <c r="PAE868" s="16"/>
      <c r="PAF868" s="16"/>
      <c r="PAG868" s="16"/>
      <c r="PAH868" s="16"/>
      <c r="PAI868" s="16"/>
      <c r="PAJ868" s="16"/>
      <c r="PAK868" s="16"/>
      <c r="PAL868" s="16"/>
      <c r="PAM868" s="16"/>
      <c r="PAN868" s="16"/>
      <c r="PAO868" s="16"/>
      <c r="PAP868" s="16"/>
      <c r="PAQ868" s="16"/>
      <c r="PAR868" s="16"/>
      <c r="PAS868" s="16"/>
      <c r="PAT868" s="16"/>
      <c r="PAU868" s="16"/>
      <c r="PAV868" s="16"/>
      <c r="PAW868" s="16"/>
      <c r="PAX868" s="16"/>
      <c r="PAY868" s="16"/>
      <c r="PAZ868" s="16"/>
      <c r="PBA868" s="16"/>
      <c r="PBB868" s="16"/>
      <c r="PBC868" s="16"/>
      <c r="PBD868" s="16"/>
      <c r="PBE868" s="16"/>
      <c r="PBF868" s="16"/>
      <c r="PBG868" s="16"/>
      <c r="PBH868" s="16"/>
      <c r="PBI868" s="16"/>
      <c r="PBJ868" s="16"/>
      <c r="PBK868" s="16"/>
      <c r="PBL868" s="16"/>
      <c r="PBM868" s="16"/>
      <c r="PBN868" s="16"/>
      <c r="PBO868" s="16"/>
      <c r="PBP868" s="16"/>
      <c r="PBQ868" s="16"/>
      <c r="PBR868" s="16"/>
      <c r="PBS868" s="16"/>
      <c r="PBT868" s="16"/>
      <c r="PBU868" s="16"/>
      <c r="PBV868" s="16"/>
      <c r="PBW868" s="16"/>
      <c r="PBX868" s="16"/>
      <c r="PBY868" s="16"/>
      <c r="PBZ868" s="16"/>
      <c r="PCA868" s="16"/>
      <c r="PCB868" s="16"/>
      <c r="PCC868" s="16"/>
      <c r="PCD868" s="16"/>
      <c r="PCE868" s="16"/>
      <c r="PCF868" s="16"/>
      <c r="PCG868" s="16"/>
      <c r="PCH868" s="16"/>
      <c r="PCI868" s="16"/>
      <c r="PCJ868" s="16"/>
      <c r="PCK868" s="16"/>
      <c r="PCL868" s="16"/>
      <c r="PCM868" s="16"/>
      <c r="PCN868" s="16"/>
      <c r="PCO868" s="16"/>
      <c r="PCP868" s="16"/>
      <c r="PCQ868" s="16"/>
      <c r="PCR868" s="16"/>
      <c r="PCS868" s="16"/>
      <c r="PCT868" s="16"/>
      <c r="PCU868" s="16"/>
      <c r="PCV868" s="16"/>
      <c r="PCW868" s="16"/>
      <c r="PCX868" s="16"/>
      <c r="PCY868" s="16"/>
      <c r="PCZ868" s="16"/>
      <c r="PDA868" s="16"/>
      <c r="PDB868" s="16"/>
      <c r="PDC868" s="16"/>
      <c r="PDD868" s="16"/>
      <c r="PDE868" s="16"/>
      <c r="PDF868" s="16"/>
      <c r="PDG868" s="16"/>
      <c r="PDH868" s="16"/>
      <c r="PDI868" s="16"/>
      <c r="PDJ868" s="16"/>
      <c r="PDK868" s="16"/>
      <c r="PDL868" s="16"/>
      <c r="PDM868" s="16"/>
      <c r="PDN868" s="16"/>
      <c r="PDO868" s="16"/>
      <c r="PDP868" s="16"/>
      <c r="PDQ868" s="16"/>
      <c r="PDR868" s="16"/>
      <c r="PDS868" s="16"/>
      <c r="PDT868" s="16"/>
      <c r="PDU868" s="16"/>
      <c r="PDV868" s="16"/>
      <c r="PDW868" s="16"/>
      <c r="PDX868" s="16"/>
      <c r="PDY868" s="16"/>
      <c r="PDZ868" s="16"/>
      <c r="PEA868" s="16"/>
      <c r="PEB868" s="16"/>
      <c r="PEC868" s="16"/>
      <c r="PED868" s="16"/>
      <c r="PEE868" s="16"/>
      <c r="PEF868" s="16"/>
      <c r="PEG868" s="16"/>
      <c r="PEH868" s="16"/>
      <c r="PEI868" s="16"/>
      <c r="PEJ868" s="16"/>
      <c r="PEK868" s="16"/>
      <c r="PEL868" s="16"/>
      <c r="PEM868" s="16"/>
      <c r="PEN868" s="16"/>
      <c r="PEO868" s="16"/>
      <c r="PEP868" s="16"/>
      <c r="PEQ868" s="16"/>
      <c r="PER868" s="16"/>
      <c r="PES868" s="16"/>
      <c r="PET868" s="16"/>
      <c r="PEU868" s="16"/>
      <c r="PEV868" s="16"/>
      <c r="PEW868" s="16"/>
      <c r="PEX868" s="16"/>
      <c r="PEY868" s="16"/>
      <c r="PEZ868" s="16"/>
      <c r="PFA868" s="16"/>
      <c r="PFB868" s="16"/>
      <c r="PFC868" s="16"/>
      <c r="PFD868" s="16"/>
      <c r="PFE868" s="16"/>
      <c r="PFF868" s="16"/>
      <c r="PFG868" s="16"/>
      <c r="PFH868" s="16"/>
      <c r="PFI868" s="16"/>
      <c r="PFJ868" s="16"/>
      <c r="PFK868" s="16"/>
      <c r="PFL868" s="16"/>
      <c r="PFM868" s="16"/>
      <c r="PFN868" s="16"/>
      <c r="PFO868" s="16"/>
      <c r="PFP868" s="16"/>
      <c r="PFQ868" s="16"/>
      <c r="PFR868" s="16"/>
      <c r="PFS868" s="16"/>
      <c r="PFT868" s="16"/>
      <c r="PFU868" s="16"/>
      <c r="PFV868" s="16"/>
      <c r="PFW868" s="16"/>
      <c r="PFX868" s="16"/>
      <c r="PFY868" s="16"/>
      <c r="PFZ868" s="16"/>
      <c r="PGA868" s="16"/>
      <c r="PGB868" s="16"/>
      <c r="PGC868" s="16"/>
      <c r="PGD868" s="16"/>
      <c r="PGE868" s="16"/>
      <c r="PGF868" s="16"/>
      <c r="PGG868" s="16"/>
      <c r="PGH868" s="16"/>
      <c r="PGI868" s="16"/>
      <c r="PGJ868" s="16"/>
      <c r="PGK868" s="16"/>
      <c r="PGL868" s="16"/>
      <c r="PGM868" s="16"/>
      <c r="PGN868" s="16"/>
      <c r="PGO868" s="16"/>
      <c r="PGP868" s="16"/>
      <c r="PGQ868" s="16"/>
      <c r="PGR868" s="16"/>
      <c r="PGS868" s="16"/>
      <c r="PGT868" s="16"/>
      <c r="PGU868" s="16"/>
      <c r="PGV868" s="16"/>
      <c r="PGW868" s="16"/>
      <c r="PGX868" s="16"/>
      <c r="PGY868" s="16"/>
      <c r="PGZ868" s="16"/>
      <c r="PHA868" s="16"/>
      <c r="PHB868" s="16"/>
      <c r="PHC868" s="16"/>
      <c r="PHD868" s="16"/>
      <c r="PHE868" s="16"/>
      <c r="PHF868" s="16"/>
      <c r="PHG868" s="16"/>
      <c r="PHH868" s="16"/>
      <c r="PHI868" s="16"/>
      <c r="PHJ868" s="16"/>
      <c r="PHK868" s="16"/>
      <c r="PHL868" s="16"/>
      <c r="PHM868" s="16"/>
      <c r="PHN868" s="16"/>
      <c r="PHO868" s="16"/>
      <c r="PHP868" s="16"/>
      <c r="PHQ868" s="16"/>
      <c r="PHR868" s="16"/>
      <c r="PHS868" s="16"/>
      <c r="PHT868" s="16"/>
      <c r="PHU868" s="16"/>
      <c r="PHV868" s="16"/>
      <c r="PHW868" s="16"/>
      <c r="PHX868" s="16"/>
      <c r="PHY868" s="16"/>
      <c r="PHZ868" s="16"/>
      <c r="PIA868" s="16"/>
      <c r="PIB868" s="16"/>
      <c r="PIC868" s="16"/>
      <c r="PID868" s="16"/>
      <c r="PIE868" s="16"/>
      <c r="PIF868" s="16"/>
      <c r="PIG868" s="16"/>
      <c r="PIH868" s="16"/>
      <c r="PII868" s="16"/>
      <c r="PIJ868" s="16"/>
      <c r="PIK868" s="16"/>
      <c r="PIL868" s="16"/>
      <c r="PIM868" s="16"/>
      <c r="PIN868" s="16"/>
      <c r="PIO868" s="16"/>
      <c r="PIP868" s="16"/>
      <c r="PIQ868" s="16"/>
      <c r="PIR868" s="16"/>
      <c r="PIS868" s="16"/>
      <c r="PIT868" s="16"/>
      <c r="PIU868" s="16"/>
      <c r="PIV868" s="16"/>
      <c r="PIW868" s="16"/>
      <c r="PIX868" s="16"/>
      <c r="PIY868" s="16"/>
      <c r="PIZ868" s="16"/>
      <c r="PJA868" s="16"/>
      <c r="PJB868" s="16"/>
      <c r="PJC868" s="16"/>
      <c r="PJD868" s="16"/>
      <c r="PJE868" s="16"/>
      <c r="PJF868" s="16"/>
      <c r="PJG868" s="16"/>
      <c r="PJH868" s="16"/>
      <c r="PJI868" s="16"/>
      <c r="PJJ868" s="16"/>
      <c r="PJK868" s="16"/>
      <c r="PJL868" s="16"/>
      <c r="PJM868" s="16"/>
      <c r="PJN868" s="16"/>
      <c r="PJO868" s="16"/>
      <c r="PJP868" s="16"/>
      <c r="PJQ868" s="16"/>
      <c r="PJR868" s="16"/>
      <c r="PJS868" s="16"/>
      <c r="PJT868" s="16"/>
      <c r="PJU868" s="16"/>
      <c r="PJV868" s="16"/>
      <c r="PJW868" s="16"/>
      <c r="PJX868" s="16"/>
      <c r="PJY868" s="16"/>
      <c r="PJZ868" s="16"/>
      <c r="PKA868" s="16"/>
      <c r="PKB868" s="16"/>
      <c r="PKC868" s="16"/>
      <c r="PKD868" s="16"/>
      <c r="PKE868" s="16"/>
      <c r="PKF868" s="16"/>
      <c r="PKG868" s="16"/>
      <c r="PKH868" s="16"/>
      <c r="PKI868" s="16"/>
      <c r="PKJ868" s="16"/>
      <c r="PKK868" s="16"/>
      <c r="PKL868" s="16"/>
      <c r="PKM868" s="16"/>
      <c r="PKN868" s="16"/>
      <c r="PKO868" s="16"/>
      <c r="PKP868" s="16"/>
      <c r="PKQ868" s="16"/>
      <c r="PKR868" s="16"/>
      <c r="PKS868" s="16"/>
      <c r="PKT868" s="16"/>
      <c r="PKU868" s="16"/>
      <c r="PKV868" s="16"/>
      <c r="PKW868" s="16"/>
      <c r="PKX868" s="16"/>
      <c r="PKY868" s="16"/>
      <c r="PKZ868" s="16"/>
      <c r="PLA868" s="16"/>
      <c r="PLB868" s="16"/>
      <c r="PLC868" s="16"/>
      <c r="PLD868" s="16"/>
      <c r="PLE868" s="16"/>
      <c r="PLF868" s="16"/>
      <c r="PLG868" s="16"/>
      <c r="PLH868" s="16"/>
      <c r="PLI868" s="16"/>
      <c r="PLJ868" s="16"/>
      <c r="PLK868" s="16"/>
      <c r="PLL868" s="16"/>
      <c r="PLM868" s="16"/>
      <c r="PLN868" s="16"/>
      <c r="PLO868" s="16"/>
      <c r="PLP868" s="16"/>
      <c r="PLQ868" s="16"/>
      <c r="PLR868" s="16"/>
      <c r="PLS868" s="16"/>
      <c r="PLT868" s="16"/>
      <c r="PLU868" s="16"/>
      <c r="PLV868" s="16"/>
      <c r="PLW868" s="16"/>
      <c r="PLX868" s="16"/>
      <c r="PLY868" s="16"/>
      <c r="PLZ868" s="16"/>
      <c r="PMA868" s="16"/>
      <c r="PMB868" s="16"/>
      <c r="PMC868" s="16"/>
      <c r="PMD868" s="16"/>
      <c r="PME868" s="16"/>
      <c r="PMF868" s="16"/>
      <c r="PMG868" s="16"/>
      <c r="PMH868" s="16"/>
      <c r="PMI868" s="16"/>
      <c r="PMJ868" s="16"/>
      <c r="PMK868" s="16"/>
      <c r="PML868" s="16"/>
      <c r="PMM868" s="16"/>
      <c r="PMN868" s="16"/>
      <c r="PMO868" s="16"/>
      <c r="PMP868" s="16"/>
      <c r="PMQ868" s="16"/>
      <c r="PMR868" s="16"/>
      <c r="PMS868" s="16"/>
      <c r="PMT868" s="16"/>
      <c r="PMU868" s="16"/>
      <c r="PMV868" s="16"/>
      <c r="PMW868" s="16"/>
      <c r="PMX868" s="16"/>
      <c r="PMY868" s="16"/>
      <c r="PMZ868" s="16"/>
      <c r="PNA868" s="16"/>
      <c r="PNB868" s="16"/>
      <c r="PNC868" s="16"/>
      <c r="PND868" s="16"/>
      <c r="PNE868" s="16"/>
      <c r="PNF868" s="16"/>
      <c r="PNG868" s="16"/>
      <c r="PNH868" s="16"/>
      <c r="PNI868" s="16"/>
      <c r="PNJ868" s="16"/>
      <c r="PNK868" s="16"/>
      <c r="PNL868" s="16"/>
      <c r="PNM868" s="16"/>
      <c r="PNN868" s="16"/>
      <c r="PNO868" s="16"/>
      <c r="PNP868" s="16"/>
      <c r="PNQ868" s="16"/>
      <c r="PNR868" s="16"/>
      <c r="PNS868" s="16"/>
      <c r="PNT868" s="16"/>
      <c r="PNU868" s="16"/>
      <c r="PNV868" s="16"/>
      <c r="PNW868" s="16"/>
      <c r="PNX868" s="16"/>
      <c r="PNY868" s="16"/>
      <c r="PNZ868" s="16"/>
      <c r="POA868" s="16"/>
      <c r="POB868" s="16"/>
      <c r="POC868" s="16"/>
      <c r="POD868" s="16"/>
      <c r="POE868" s="16"/>
      <c r="POF868" s="16"/>
      <c r="POG868" s="16"/>
      <c r="POH868" s="16"/>
      <c r="POI868" s="16"/>
      <c r="POJ868" s="16"/>
      <c r="POK868" s="16"/>
      <c r="POL868" s="16"/>
      <c r="POM868" s="16"/>
      <c r="PON868" s="16"/>
      <c r="POO868" s="16"/>
      <c r="POP868" s="16"/>
      <c r="POQ868" s="16"/>
      <c r="POR868" s="16"/>
      <c r="POS868" s="16"/>
      <c r="POT868" s="16"/>
      <c r="POU868" s="16"/>
      <c r="POV868" s="16"/>
      <c r="POW868" s="16"/>
      <c r="POX868" s="16"/>
      <c r="POY868" s="16"/>
      <c r="POZ868" s="16"/>
      <c r="PPA868" s="16"/>
      <c r="PPB868" s="16"/>
      <c r="PPC868" s="16"/>
      <c r="PPD868" s="16"/>
      <c r="PPE868" s="16"/>
      <c r="PPF868" s="16"/>
      <c r="PPG868" s="16"/>
      <c r="PPH868" s="16"/>
      <c r="PPI868" s="16"/>
      <c r="PPJ868" s="16"/>
      <c r="PPK868" s="16"/>
      <c r="PPL868" s="16"/>
      <c r="PPM868" s="16"/>
      <c r="PPN868" s="16"/>
      <c r="PPO868" s="16"/>
      <c r="PPP868" s="16"/>
      <c r="PPQ868" s="16"/>
      <c r="PPR868" s="16"/>
      <c r="PPS868" s="16"/>
      <c r="PPT868" s="16"/>
      <c r="PPU868" s="16"/>
      <c r="PPV868" s="16"/>
      <c r="PPW868" s="16"/>
      <c r="PPX868" s="16"/>
      <c r="PPY868" s="16"/>
      <c r="PPZ868" s="16"/>
      <c r="PQA868" s="16"/>
      <c r="PQB868" s="16"/>
      <c r="PQC868" s="16"/>
      <c r="PQD868" s="16"/>
      <c r="PQE868" s="16"/>
      <c r="PQF868" s="16"/>
      <c r="PQG868" s="16"/>
      <c r="PQH868" s="16"/>
      <c r="PQI868" s="16"/>
      <c r="PQJ868" s="16"/>
      <c r="PQK868" s="16"/>
      <c r="PQL868" s="16"/>
      <c r="PQM868" s="16"/>
      <c r="PQN868" s="16"/>
      <c r="PQO868" s="16"/>
      <c r="PQP868" s="16"/>
      <c r="PQQ868" s="16"/>
      <c r="PQR868" s="16"/>
      <c r="PQS868" s="16"/>
      <c r="PQT868" s="16"/>
      <c r="PQU868" s="16"/>
      <c r="PQV868" s="16"/>
      <c r="PQW868" s="16"/>
      <c r="PQX868" s="16"/>
      <c r="PQY868" s="16"/>
      <c r="PQZ868" s="16"/>
      <c r="PRA868" s="16"/>
      <c r="PRB868" s="16"/>
      <c r="PRC868" s="16"/>
      <c r="PRD868" s="16"/>
      <c r="PRE868" s="16"/>
      <c r="PRF868" s="16"/>
      <c r="PRG868" s="16"/>
      <c r="PRH868" s="16"/>
      <c r="PRI868" s="16"/>
      <c r="PRJ868" s="16"/>
      <c r="PRK868" s="16"/>
      <c r="PRL868" s="16"/>
      <c r="PRM868" s="16"/>
      <c r="PRN868" s="16"/>
      <c r="PRO868" s="16"/>
      <c r="PRP868" s="16"/>
      <c r="PRQ868" s="16"/>
      <c r="PRR868" s="16"/>
      <c r="PRS868" s="16"/>
      <c r="PRT868" s="16"/>
      <c r="PRU868" s="16"/>
      <c r="PRV868" s="16"/>
      <c r="PRW868" s="16"/>
      <c r="PRX868" s="16"/>
      <c r="PRY868" s="16"/>
      <c r="PRZ868" s="16"/>
      <c r="PSA868" s="16"/>
      <c r="PSB868" s="16"/>
      <c r="PSC868" s="16"/>
      <c r="PSD868" s="16"/>
      <c r="PSE868" s="16"/>
      <c r="PSF868" s="16"/>
      <c r="PSG868" s="16"/>
      <c r="PSH868" s="16"/>
      <c r="PSI868" s="16"/>
      <c r="PSJ868" s="16"/>
      <c r="PSK868" s="16"/>
      <c r="PSL868" s="16"/>
      <c r="PSM868" s="16"/>
      <c r="PSN868" s="16"/>
      <c r="PSO868" s="16"/>
      <c r="PSP868" s="16"/>
      <c r="PSQ868" s="16"/>
      <c r="PSR868" s="16"/>
      <c r="PSS868" s="16"/>
      <c r="PST868" s="16"/>
      <c r="PSU868" s="16"/>
      <c r="PSV868" s="16"/>
      <c r="PSW868" s="16"/>
      <c r="PSX868" s="16"/>
      <c r="PSY868" s="16"/>
      <c r="PSZ868" s="16"/>
      <c r="PTA868" s="16"/>
      <c r="PTB868" s="16"/>
      <c r="PTC868" s="16"/>
      <c r="PTD868" s="16"/>
      <c r="PTE868" s="16"/>
      <c r="PTF868" s="16"/>
      <c r="PTG868" s="16"/>
      <c r="PTH868" s="16"/>
      <c r="PTI868" s="16"/>
      <c r="PTJ868" s="16"/>
      <c r="PTK868" s="16"/>
      <c r="PTL868" s="16"/>
      <c r="PTM868" s="16"/>
      <c r="PTN868" s="16"/>
      <c r="PTO868" s="16"/>
      <c r="PTP868" s="16"/>
      <c r="PTQ868" s="16"/>
      <c r="PTR868" s="16"/>
      <c r="PTS868" s="16"/>
      <c r="PTT868" s="16"/>
      <c r="PTU868" s="16"/>
      <c r="PTV868" s="16"/>
      <c r="PTW868" s="16"/>
      <c r="PTX868" s="16"/>
      <c r="PTY868" s="16"/>
      <c r="PTZ868" s="16"/>
      <c r="PUA868" s="16"/>
      <c r="PUB868" s="16"/>
      <c r="PUC868" s="16"/>
      <c r="PUD868" s="16"/>
      <c r="PUE868" s="16"/>
      <c r="PUF868" s="16"/>
      <c r="PUG868" s="16"/>
      <c r="PUH868" s="16"/>
      <c r="PUI868" s="16"/>
      <c r="PUJ868" s="16"/>
      <c r="PUK868" s="16"/>
      <c r="PUL868" s="16"/>
      <c r="PUM868" s="16"/>
      <c r="PUN868" s="16"/>
      <c r="PUO868" s="16"/>
      <c r="PUP868" s="16"/>
      <c r="PUQ868" s="16"/>
      <c r="PUR868" s="16"/>
      <c r="PUS868" s="16"/>
      <c r="PUT868" s="16"/>
      <c r="PUU868" s="16"/>
      <c r="PUV868" s="16"/>
      <c r="PUW868" s="16"/>
      <c r="PUX868" s="16"/>
      <c r="PUY868" s="16"/>
      <c r="PUZ868" s="16"/>
      <c r="PVA868" s="16"/>
      <c r="PVB868" s="16"/>
      <c r="PVC868" s="16"/>
      <c r="PVD868" s="16"/>
      <c r="PVE868" s="16"/>
      <c r="PVF868" s="16"/>
      <c r="PVG868" s="16"/>
      <c r="PVH868" s="16"/>
      <c r="PVI868" s="16"/>
      <c r="PVJ868" s="16"/>
      <c r="PVK868" s="16"/>
      <c r="PVL868" s="16"/>
      <c r="PVM868" s="16"/>
      <c r="PVN868" s="16"/>
      <c r="PVO868" s="16"/>
      <c r="PVP868" s="16"/>
      <c r="PVQ868" s="16"/>
      <c r="PVR868" s="16"/>
      <c r="PVS868" s="16"/>
      <c r="PVT868" s="16"/>
      <c r="PVU868" s="16"/>
      <c r="PVV868" s="16"/>
      <c r="PVW868" s="16"/>
      <c r="PVX868" s="16"/>
      <c r="PVY868" s="16"/>
      <c r="PVZ868" s="16"/>
      <c r="PWA868" s="16"/>
      <c r="PWB868" s="16"/>
      <c r="PWC868" s="16"/>
      <c r="PWD868" s="16"/>
      <c r="PWE868" s="16"/>
      <c r="PWF868" s="16"/>
      <c r="PWG868" s="16"/>
      <c r="PWH868" s="16"/>
      <c r="PWI868" s="16"/>
      <c r="PWJ868" s="16"/>
      <c r="PWK868" s="16"/>
      <c r="PWL868" s="16"/>
      <c r="PWM868" s="16"/>
      <c r="PWN868" s="16"/>
      <c r="PWO868" s="16"/>
      <c r="PWP868" s="16"/>
      <c r="PWQ868" s="16"/>
      <c r="PWR868" s="16"/>
      <c r="PWS868" s="16"/>
      <c r="PWT868" s="16"/>
      <c r="PWU868" s="16"/>
      <c r="PWV868" s="16"/>
      <c r="PWW868" s="16"/>
      <c r="PWX868" s="16"/>
      <c r="PWY868" s="16"/>
      <c r="PWZ868" s="16"/>
      <c r="PXA868" s="16"/>
      <c r="PXB868" s="16"/>
      <c r="PXC868" s="16"/>
      <c r="PXD868" s="16"/>
      <c r="PXE868" s="16"/>
      <c r="PXF868" s="16"/>
      <c r="PXG868" s="16"/>
      <c r="PXH868" s="16"/>
      <c r="PXI868" s="16"/>
      <c r="PXJ868" s="16"/>
      <c r="PXK868" s="16"/>
      <c r="PXL868" s="16"/>
      <c r="PXM868" s="16"/>
      <c r="PXN868" s="16"/>
      <c r="PXO868" s="16"/>
      <c r="PXP868" s="16"/>
      <c r="PXQ868" s="16"/>
      <c r="PXR868" s="16"/>
      <c r="PXS868" s="16"/>
      <c r="PXT868" s="16"/>
      <c r="PXU868" s="16"/>
      <c r="PXV868" s="16"/>
      <c r="PXW868" s="16"/>
      <c r="PXX868" s="16"/>
      <c r="PXY868" s="16"/>
      <c r="PXZ868" s="16"/>
      <c r="PYA868" s="16"/>
      <c r="PYB868" s="16"/>
      <c r="PYC868" s="16"/>
      <c r="PYD868" s="16"/>
      <c r="PYE868" s="16"/>
      <c r="PYF868" s="16"/>
      <c r="PYG868" s="16"/>
      <c r="PYH868" s="16"/>
      <c r="PYI868" s="16"/>
      <c r="PYJ868" s="16"/>
      <c r="PYK868" s="16"/>
      <c r="PYL868" s="16"/>
      <c r="PYM868" s="16"/>
      <c r="PYN868" s="16"/>
      <c r="PYO868" s="16"/>
      <c r="PYP868" s="16"/>
      <c r="PYQ868" s="16"/>
      <c r="PYR868" s="16"/>
      <c r="PYS868" s="16"/>
      <c r="PYT868" s="16"/>
      <c r="PYU868" s="16"/>
      <c r="PYV868" s="16"/>
      <c r="PYW868" s="16"/>
      <c r="PYX868" s="16"/>
      <c r="PYY868" s="16"/>
      <c r="PYZ868" s="16"/>
      <c r="PZA868" s="16"/>
      <c r="PZB868" s="16"/>
      <c r="PZC868" s="16"/>
      <c r="PZD868" s="16"/>
      <c r="PZE868" s="16"/>
      <c r="PZF868" s="16"/>
      <c r="PZG868" s="16"/>
      <c r="PZH868" s="16"/>
      <c r="PZI868" s="16"/>
      <c r="PZJ868" s="16"/>
      <c r="PZK868" s="16"/>
      <c r="PZL868" s="16"/>
      <c r="PZM868" s="16"/>
      <c r="PZN868" s="16"/>
      <c r="PZO868" s="16"/>
      <c r="PZP868" s="16"/>
      <c r="PZQ868" s="16"/>
      <c r="PZR868" s="16"/>
      <c r="PZS868" s="16"/>
      <c r="PZT868" s="16"/>
      <c r="PZU868" s="16"/>
      <c r="PZV868" s="16"/>
      <c r="PZW868" s="16"/>
      <c r="PZX868" s="16"/>
      <c r="PZY868" s="16"/>
      <c r="PZZ868" s="16"/>
      <c r="QAA868" s="16"/>
      <c r="QAB868" s="16"/>
      <c r="QAC868" s="16"/>
      <c r="QAD868" s="16"/>
      <c r="QAE868" s="16"/>
      <c r="QAF868" s="16"/>
      <c r="QAG868" s="16"/>
      <c r="QAH868" s="16"/>
      <c r="QAI868" s="16"/>
      <c r="QAJ868" s="16"/>
      <c r="QAK868" s="16"/>
      <c r="QAL868" s="16"/>
      <c r="QAM868" s="16"/>
      <c r="QAN868" s="16"/>
      <c r="QAO868" s="16"/>
      <c r="QAP868" s="16"/>
      <c r="QAQ868" s="16"/>
      <c r="QAR868" s="16"/>
      <c r="QAS868" s="16"/>
      <c r="QAT868" s="16"/>
      <c r="QAU868" s="16"/>
      <c r="QAV868" s="16"/>
      <c r="QAW868" s="16"/>
      <c r="QAX868" s="16"/>
      <c r="QAY868" s="16"/>
      <c r="QAZ868" s="16"/>
      <c r="QBA868" s="16"/>
      <c r="QBB868" s="16"/>
      <c r="QBC868" s="16"/>
      <c r="QBD868" s="16"/>
      <c r="QBE868" s="16"/>
      <c r="QBF868" s="16"/>
      <c r="QBG868" s="16"/>
      <c r="QBH868" s="16"/>
      <c r="QBI868" s="16"/>
      <c r="QBJ868" s="16"/>
      <c r="QBK868" s="16"/>
      <c r="QBL868" s="16"/>
      <c r="QBM868" s="16"/>
      <c r="QBN868" s="16"/>
      <c r="QBO868" s="16"/>
      <c r="QBP868" s="16"/>
      <c r="QBQ868" s="16"/>
      <c r="QBR868" s="16"/>
      <c r="QBS868" s="16"/>
      <c r="QBT868" s="16"/>
      <c r="QBU868" s="16"/>
      <c r="QBV868" s="16"/>
      <c r="QBW868" s="16"/>
      <c r="QBX868" s="16"/>
      <c r="QBY868" s="16"/>
      <c r="QBZ868" s="16"/>
      <c r="QCA868" s="16"/>
      <c r="QCB868" s="16"/>
      <c r="QCC868" s="16"/>
      <c r="QCD868" s="16"/>
      <c r="QCE868" s="16"/>
      <c r="QCF868" s="16"/>
      <c r="QCG868" s="16"/>
      <c r="QCH868" s="16"/>
      <c r="QCI868" s="16"/>
      <c r="QCJ868" s="16"/>
      <c r="QCK868" s="16"/>
      <c r="QCL868" s="16"/>
      <c r="QCM868" s="16"/>
      <c r="QCN868" s="16"/>
      <c r="QCO868" s="16"/>
      <c r="QCP868" s="16"/>
      <c r="QCQ868" s="16"/>
      <c r="QCR868" s="16"/>
      <c r="QCS868" s="16"/>
      <c r="QCT868" s="16"/>
      <c r="QCU868" s="16"/>
      <c r="QCV868" s="16"/>
      <c r="QCW868" s="16"/>
      <c r="QCX868" s="16"/>
      <c r="QCY868" s="16"/>
      <c r="QCZ868" s="16"/>
      <c r="QDA868" s="16"/>
      <c r="QDB868" s="16"/>
      <c r="QDC868" s="16"/>
      <c r="QDD868" s="16"/>
      <c r="QDE868" s="16"/>
      <c r="QDF868" s="16"/>
      <c r="QDG868" s="16"/>
      <c r="QDH868" s="16"/>
      <c r="QDI868" s="16"/>
      <c r="QDJ868" s="16"/>
      <c r="QDK868" s="16"/>
      <c r="QDL868" s="16"/>
      <c r="QDM868" s="16"/>
      <c r="QDN868" s="16"/>
      <c r="QDO868" s="16"/>
      <c r="QDP868" s="16"/>
      <c r="QDQ868" s="16"/>
      <c r="QDR868" s="16"/>
      <c r="QDS868" s="16"/>
      <c r="QDT868" s="16"/>
      <c r="QDU868" s="16"/>
      <c r="QDV868" s="16"/>
      <c r="QDW868" s="16"/>
      <c r="QDX868" s="16"/>
      <c r="QDY868" s="16"/>
      <c r="QDZ868" s="16"/>
      <c r="QEA868" s="16"/>
      <c r="QEB868" s="16"/>
      <c r="QEC868" s="16"/>
      <c r="QED868" s="16"/>
      <c r="QEE868" s="16"/>
      <c r="QEF868" s="16"/>
      <c r="QEG868" s="16"/>
      <c r="QEH868" s="16"/>
      <c r="QEI868" s="16"/>
      <c r="QEJ868" s="16"/>
      <c r="QEK868" s="16"/>
      <c r="QEL868" s="16"/>
      <c r="QEM868" s="16"/>
      <c r="QEN868" s="16"/>
      <c r="QEO868" s="16"/>
      <c r="QEP868" s="16"/>
      <c r="QEQ868" s="16"/>
      <c r="QER868" s="16"/>
      <c r="QES868" s="16"/>
      <c r="QET868" s="16"/>
      <c r="QEU868" s="16"/>
      <c r="QEV868" s="16"/>
      <c r="QEW868" s="16"/>
      <c r="QEX868" s="16"/>
      <c r="QEY868" s="16"/>
      <c r="QEZ868" s="16"/>
      <c r="QFA868" s="16"/>
      <c r="QFB868" s="16"/>
      <c r="QFC868" s="16"/>
      <c r="QFD868" s="16"/>
      <c r="QFE868" s="16"/>
      <c r="QFF868" s="16"/>
      <c r="QFG868" s="16"/>
      <c r="QFH868" s="16"/>
      <c r="QFI868" s="16"/>
      <c r="QFJ868" s="16"/>
      <c r="QFK868" s="16"/>
      <c r="QFL868" s="16"/>
      <c r="QFM868" s="16"/>
      <c r="QFN868" s="16"/>
      <c r="QFO868" s="16"/>
      <c r="QFP868" s="16"/>
      <c r="QFQ868" s="16"/>
      <c r="QFR868" s="16"/>
      <c r="QFS868" s="16"/>
      <c r="QFT868" s="16"/>
      <c r="QFU868" s="16"/>
      <c r="QFV868" s="16"/>
      <c r="QFW868" s="16"/>
      <c r="QFX868" s="16"/>
      <c r="QFY868" s="16"/>
      <c r="QFZ868" s="16"/>
      <c r="QGA868" s="16"/>
      <c r="QGB868" s="16"/>
      <c r="QGC868" s="16"/>
      <c r="QGD868" s="16"/>
      <c r="QGE868" s="16"/>
      <c r="QGF868" s="16"/>
      <c r="QGG868" s="16"/>
      <c r="QGH868" s="16"/>
      <c r="QGI868" s="16"/>
      <c r="QGJ868" s="16"/>
      <c r="QGK868" s="16"/>
      <c r="QGL868" s="16"/>
      <c r="QGM868" s="16"/>
      <c r="QGN868" s="16"/>
      <c r="QGO868" s="16"/>
      <c r="QGP868" s="16"/>
      <c r="QGQ868" s="16"/>
      <c r="QGR868" s="16"/>
      <c r="QGS868" s="16"/>
      <c r="QGT868" s="16"/>
      <c r="QGU868" s="16"/>
      <c r="QGV868" s="16"/>
      <c r="QGW868" s="16"/>
      <c r="QGX868" s="16"/>
      <c r="QGY868" s="16"/>
      <c r="QGZ868" s="16"/>
      <c r="QHA868" s="16"/>
      <c r="QHB868" s="16"/>
      <c r="QHC868" s="16"/>
      <c r="QHD868" s="16"/>
      <c r="QHE868" s="16"/>
      <c r="QHF868" s="16"/>
      <c r="QHG868" s="16"/>
      <c r="QHH868" s="16"/>
      <c r="QHI868" s="16"/>
      <c r="QHJ868" s="16"/>
      <c r="QHK868" s="16"/>
      <c r="QHL868" s="16"/>
      <c r="QHM868" s="16"/>
      <c r="QHN868" s="16"/>
      <c r="QHO868" s="16"/>
      <c r="QHP868" s="16"/>
      <c r="QHQ868" s="16"/>
      <c r="QHR868" s="16"/>
      <c r="QHS868" s="16"/>
      <c r="QHT868" s="16"/>
      <c r="QHU868" s="16"/>
      <c r="QHV868" s="16"/>
      <c r="QHW868" s="16"/>
      <c r="QHX868" s="16"/>
      <c r="QHY868" s="16"/>
      <c r="QHZ868" s="16"/>
      <c r="QIA868" s="16"/>
      <c r="QIB868" s="16"/>
      <c r="QIC868" s="16"/>
      <c r="QID868" s="16"/>
      <c r="QIE868" s="16"/>
      <c r="QIF868" s="16"/>
      <c r="QIG868" s="16"/>
      <c r="QIH868" s="16"/>
      <c r="QII868" s="16"/>
      <c r="QIJ868" s="16"/>
      <c r="QIK868" s="16"/>
      <c r="QIL868" s="16"/>
      <c r="QIM868" s="16"/>
      <c r="QIN868" s="16"/>
      <c r="QIO868" s="16"/>
      <c r="QIP868" s="16"/>
      <c r="QIQ868" s="16"/>
      <c r="QIR868" s="16"/>
      <c r="QIS868" s="16"/>
      <c r="QIT868" s="16"/>
      <c r="QIU868" s="16"/>
      <c r="QIV868" s="16"/>
      <c r="QIW868" s="16"/>
      <c r="QIX868" s="16"/>
      <c r="QIY868" s="16"/>
      <c r="QIZ868" s="16"/>
      <c r="QJA868" s="16"/>
      <c r="QJB868" s="16"/>
      <c r="QJC868" s="16"/>
      <c r="QJD868" s="16"/>
      <c r="QJE868" s="16"/>
      <c r="QJF868" s="16"/>
      <c r="QJG868" s="16"/>
      <c r="QJH868" s="16"/>
      <c r="QJI868" s="16"/>
      <c r="QJJ868" s="16"/>
      <c r="QJK868" s="16"/>
      <c r="QJL868" s="16"/>
      <c r="QJM868" s="16"/>
      <c r="QJN868" s="16"/>
      <c r="QJO868" s="16"/>
      <c r="QJP868" s="16"/>
      <c r="QJQ868" s="16"/>
      <c r="QJR868" s="16"/>
      <c r="QJS868" s="16"/>
      <c r="QJT868" s="16"/>
      <c r="QJU868" s="16"/>
      <c r="QJV868" s="16"/>
      <c r="QJW868" s="16"/>
      <c r="QJX868" s="16"/>
      <c r="QJY868" s="16"/>
      <c r="QJZ868" s="16"/>
      <c r="QKA868" s="16"/>
      <c r="QKB868" s="16"/>
      <c r="QKC868" s="16"/>
      <c r="QKD868" s="16"/>
      <c r="QKE868" s="16"/>
      <c r="QKF868" s="16"/>
      <c r="QKG868" s="16"/>
      <c r="QKH868" s="16"/>
      <c r="QKI868" s="16"/>
      <c r="QKJ868" s="16"/>
      <c r="QKK868" s="16"/>
      <c r="QKL868" s="16"/>
      <c r="QKM868" s="16"/>
      <c r="QKN868" s="16"/>
      <c r="QKO868" s="16"/>
      <c r="QKP868" s="16"/>
      <c r="QKQ868" s="16"/>
      <c r="QKR868" s="16"/>
      <c r="QKS868" s="16"/>
      <c r="QKT868" s="16"/>
      <c r="QKU868" s="16"/>
      <c r="QKV868" s="16"/>
      <c r="QKW868" s="16"/>
      <c r="QKX868" s="16"/>
      <c r="QKY868" s="16"/>
      <c r="QKZ868" s="16"/>
      <c r="QLA868" s="16"/>
      <c r="QLB868" s="16"/>
      <c r="QLC868" s="16"/>
      <c r="QLD868" s="16"/>
      <c r="QLE868" s="16"/>
      <c r="QLF868" s="16"/>
      <c r="QLG868" s="16"/>
      <c r="QLH868" s="16"/>
      <c r="QLI868" s="16"/>
      <c r="QLJ868" s="16"/>
      <c r="QLK868" s="16"/>
      <c r="QLL868" s="16"/>
      <c r="QLM868" s="16"/>
      <c r="QLN868" s="16"/>
      <c r="QLO868" s="16"/>
      <c r="QLP868" s="16"/>
      <c r="QLQ868" s="16"/>
      <c r="QLR868" s="16"/>
      <c r="QLS868" s="16"/>
      <c r="QLT868" s="16"/>
      <c r="QLU868" s="16"/>
      <c r="QLV868" s="16"/>
      <c r="QLW868" s="16"/>
      <c r="QLX868" s="16"/>
      <c r="QLY868" s="16"/>
      <c r="QLZ868" s="16"/>
      <c r="QMA868" s="16"/>
      <c r="QMB868" s="16"/>
      <c r="QMC868" s="16"/>
      <c r="QMD868" s="16"/>
      <c r="QME868" s="16"/>
      <c r="QMF868" s="16"/>
      <c r="QMG868" s="16"/>
      <c r="QMH868" s="16"/>
      <c r="QMI868" s="16"/>
      <c r="QMJ868" s="16"/>
      <c r="QMK868" s="16"/>
      <c r="QML868" s="16"/>
      <c r="QMM868" s="16"/>
      <c r="QMN868" s="16"/>
      <c r="QMO868" s="16"/>
      <c r="QMP868" s="16"/>
      <c r="QMQ868" s="16"/>
      <c r="QMR868" s="16"/>
      <c r="QMS868" s="16"/>
      <c r="QMT868" s="16"/>
      <c r="QMU868" s="16"/>
      <c r="QMV868" s="16"/>
      <c r="QMW868" s="16"/>
      <c r="QMX868" s="16"/>
      <c r="QMY868" s="16"/>
      <c r="QMZ868" s="16"/>
      <c r="QNA868" s="16"/>
      <c r="QNB868" s="16"/>
      <c r="QNC868" s="16"/>
      <c r="QND868" s="16"/>
      <c r="QNE868" s="16"/>
      <c r="QNF868" s="16"/>
      <c r="QNG868" s="16"/>
      <c r="QNH868" s="16"/>
      <c r="QNI868" s="16"/>
      <c r="QNJ868" s="16"/>
      <c r="QNK868" s="16"/>
      <c r="QNL868" s="16"/>
      <c r="QNM868" s="16"/>
      <c r="QNN868" s="16"/>
      <c r="QNO868" s="16"/>
      <c r="QNP868" s="16"/>
      <c r="QNQ868" s="16"/>
      <c r="QNR868" s="16"/>
      <c r="QNS868" s="16"/>
      <c r="QNT868" s="16"/>
      <c r="QNU868" s="16"/>
      <c r="QNV868" s="16"/>
      <c r="QNW868" s="16"/>
      <c r="QNX868" s="16"/>
      <c r="QNY868" s="16"/>
      <c r="QNZ868" s="16"/>
      <c r="QOA868" s="16"/>
      <c r="QOB868" s="16"/>
      <c r="QOC868" s="16"/>
      <c r="QOD868" s="16"/>
      <c r="QOE868" s="16"/>
      <c r="QOF868" s="16"/>
      <c r="QOG868" s="16"/>
      <c r="QOH868" s="16"/>
      <c r="QOI868" s="16"/>
      <c r="QOJ868" s="16"/>
      <c r="QOK868" s="16"/>
      <c r="QOL868" s="16"/>
      <c r="QOM868" s="16"/>
      <c r="QON868" s="16"/>
      <c r="QOO868" s="16"/>
      <c r="QOP868" s="16"/>
      <c r="QOQ868" s="16"/>
      <c r="QOR868" s="16"/>
      <c r="QOS868" s="16"/>
      <c r="QOT868" s="16"/>
      <c r="QOU868" s="16"/>
      <c r="QOV868" s="16"/>
      <c r="QOW868" s="16"/>
      <c r="QOX868" s="16"/>
      <c r="QOY868" s="16"/>
      <c r="QOZ868" s="16"/>
      <c r="QPA868" s="16"/>
      <c r="QPB868" s="16"/>
      <c r="QPC868" s="16"/>
      <c r="QPD868" s="16"/>
      <c r="QPE868" s="16"/>
      <c r="QPF868" s="16"/>
      <c r="QPG868" s="16"/>
      <c r="QPH868" s="16"/>
      <c r="QPI868" s="16"/>
      <c r="QPJ868" s="16"/>
      <c r="QPK868" s="16"/>
      <c r="QPL868" s="16"/>
      <c r="QPM868" s="16"/>
      <c r="QPN868" s="16"/>
      <c r="QPO868" s="16"/>
      <c r="QPP868" s="16"/>
      <c r="QPQ868" s="16"/>
      <c r="QPR868" s="16"/>
      <c r="QPS868" s="16"/>
      <c r="QPT868" s="16"/>
      <c r="QPU868" s="16"/>
      <c r="QPV868" s="16"/>
      <c r="QPW868" s="16"/>
      <c r="QPX868" s="16"/>
      <c r="QPY868" s="16"/>
      <c r="QPZ868" s="16"/>
      <c r="QQA868" s="16"/>
      <c r="QQB868" s="16"/>
      <c r="QQC868" s="16"/>
      <c r="QQD868" s="16"/>
      <c r="QQE868" s="16"/>
      <c r="QQF868" s="16"/>
      <c r="QQG868" s="16"/>
      <c r="QQH868" s="16"/>
      <c r="QQI868" s="16"/>
      <c r="QQJ868" s="16"/>
      <c r="QQK868" s="16"/>
      <c r="QQL868" s="16"/>
      <c r="QQM868" s="16"/>
      <c r="QQN868" s="16"/>
      <c r="QQO868" s="16"/>
      <c r="QQP868" s="16"/>
      <c r="QQQ868" s="16"/>
      <c r="QQR868" s="16"/>
      <c r="QQS868" s="16"/>
      <c r="QQT868" s="16"/>
      <c r="QQU868" s="16"/>
      <c r="QQV868" s="16"/>
      <c r="QQW868" s="16"/>
      <c r="QQX868" s="16"/>
      <c r="QQY868" s="16"/>
      <c r="QQZ868" s="16"/>
      <c r="QRA868" s="16"/>
      <c r="QRB868" s="16"/>
      <c r="QRC868" s="16"/>
      <c r="QRD868" s="16"/>
      <c r="QRE868" s="16"/>
      <c r="QRF868" s="16"/>
      <c r="QRG868" s="16"/>
      <c r="QRH868" s="16"/>
      <c r="QRI868" s="16"/>
      <c r="QRJ868" s="16"/>
      <c r="QRK868" s="16"/>
      <c r="QRL868" s="16"/>
      <c r="QRM868" s="16"/>
      <c r="QRN868" s="16"/>
      <c r="QRO868" s="16"/>
      <c r="QRP868" s="16"/>
      <c r="QRQ868" s="16"/>
      <c r="QRR868" s="16"/>
      <c r="QRS868" s="16"/>
      <c r="QRT868" s="16"/>
      <c r="QRU868" s="16"/>
      <c r="QRV868" s="16"/>
      <c r="QRW868" s="16"/>
      <c r="QRX868" s="16"/>
      <c r="QRY868" s="16"/>
      <c r="QRZ868" s="16"/>
      <c r="QSA868" s="16"/>
      <c r="QSB868" s="16"/>
      <c r="QSC868" s="16"/>
      <c r="QSD868" s="16"/>
      <c r="QSE868" s="16"/>
      <c r="QSF868" s="16"/>
      <c r="QSG868" s="16"/>
      <c r="QSH868" s="16"/>
      <c r="QSI868" s="16"/>
      <c r="QSJ868" s="16"/>
      <c r="QSK868" s="16"/>
      <c r="QSL868" s="16"/>
      <c r="QSM868" s="16"/>
      <c r="QSN868" s="16"/>
      <c r="QSO868" s="16"/>
      <c r="QSP868" s="16"/>
      <c r="QSQ868" s="16"/>
      <c r="QSR868" s="16"/>
      <c r="QSS868" s="16"/>
      <c r="QST868" s="16"/>
      <c r="QSU868" s="16"/>
      <c r="QSV868" s="16"/>
      <c r="QSW868" s="16"/>
      <c r="QSX868" s="16"/>
      <c r="QSY868" s="16"/>
      <c r="QSZ868" s="16"/>
      <c r="QTA868" s="16"/>
      <c r="QTB868" s="16"/>
      <c r="QTC868" s="16"/>
      <c r="QTD868" s="16"/>
      <c r="QTE868" s="16"/>
      <c r="QTF868" s="16"/>
      <c r="QTG868" s="16"/>
      <c r="QTH868" s="16"/>
      <c r="QTI868" s="16"/>
      <c r="QTJ868" s="16"/>
      <c r="QTK868" s="16"/>
      <c r="QTL868" s="16"/>
      <c r="QTM868" s="16"/>
      <c r="QTN868" s="16"/>
      <c r="QTO868" s="16"/>
      <c r="QTP868" s="16"/>
      <c r="QTQ868" s="16"/>
      <c r="QTR868" s="16"/>
      <c r="QTS868" s="16"/>
      <c r="QTT868" s="16"/>
      <c r="QTU868" s="16"/>
      <c r="QTV868" s="16"/>
      <c r="QTW868" s="16"/>
      <c r="QTX868" s="16"/>
      <c r="QTY868" s="16"/>
      <c r="QTZ868" s="16"/>
      <c r="QUA868" s="16"/>
      <c r="QUB868" s="16"/>
      <c r="QUC868" s="16"/>
      <c r="QUD868" s="16"/>
      <c r="QUE868" s="16"/>
      <c r="QUF868" s="16"/>
      <c r="QUG868" s="16"/>
      <c r="QUH868" s="16"/>
      <c r="QUI868" s="16"/>
      <c r="QUJ868" s="16"/>
      <c r="QUK868" s="16"/>
      <c r="QUL868" s="16"/>
      <c r="QUM868" s="16"/>
      <c r="QUN868" s="16"/>
      <c r="QUO868" s="16"/>
      <c r="QUP868" s="16"/>
      <c r="QUQ868" s="16"/>
      <c r="QUR868" s="16"/>
      <c r="QUS868" s="16"/>
      <c r="QUT868" s="16"/>
      <c r="QUU868" s="16"/>
      <c r="QUV868" s="16"/>
      <c r="QUW868" s="16"/>
      <c r="QUX868" s="16"/>
      <c r="QUY868" s="16"/>
      <c r="QUZ868" s="16"/>
      <c r="QVA868" s="16"/>
      <c r="QVB868" s="16"/>
      <c r="QVC868" s="16"/>
      <c r="QVD868" s="16"/>
      <c r="QVE868" s="16"/>
      <c r="QVF868" s="16"/>
      <c r="QVG868" s="16"/>
      <c r="QVH868" s="16"/>
      <c r="QVI868" s="16"/>
      <c r="QVJ868" s="16"/>
      <c r="QVK868" s="16"/>
      <c r="QVL868" s="16"/>
      <c r="QVM868" s="16"/>
      <c r="QVN868" s="16"/>
      <c r="QVO868" s="16"/>
      <c r="QVP868" s="16"/>
      <c r="QVQ868" s="16"/>
      <c r="QVR868" s="16"/>
      <c r="QVS868" s="16"/>
      <c r="QVT868" s="16"/>
      <c r="QVU868" s="16"/>
      <c r="QVV868" s="16"/>
      <c r="QVW868" s="16"/>
      <c r="QVX868" s="16"/>
      <c r="QVY868" s="16"/>
      <c r="QVZ868" s="16"/>
      <c r="QWA868" s="16"/>
      <c r="QWB868" s="16"/>
      <c r="QWC868" s="16"/>
      <c r="QWD868" s="16"/>
      <c r="QWE868" s="16"/>
      <c r="QWF868" s="16"/>
      <c r="QWG868" s="16"/>
      <c r="QWH868" s="16"/>
      <c r="QWI868" s="16"/>
      <c r="QWJ868" s="16"/>
      <c r="QWK868" s="16"/>
      <c r="QWL868" s="16"/>
      <c r="QWM868" s="16"/>
      <c r="QWN868" s="16"/>
      <c r="QWO868" s="16"/>
      <c r="QWP868" s="16"/>
      <c r="QWQ868" s="16"/>
      <c r="QWR868" s="16"/>
      <c r="QWS868" s="16"/>
      <c r="QWT868" s="16"/>
      <c r="QWU868" s="16"/>
      <c r="QWV868" s="16"/>
      <c r="QWW868" s="16"/>
      <c r="QWX868" s="16"/>
      <c r="QWY868" s="16"/>
      <c r="QWZ868" s="16"/>
      <c r="QXA868" s="16"/>
      <c r="QXB868" s="16"/>
      <c r="QXC868" s="16"/>
      <c r="QXD868" s="16"/>
      <c r="QXE868" s="16"/>
      <c r="QXF868" s="16"/>
      <c r="QXG868" s="16"/>
      <c r="QXH868" s="16"/>
      <c r="QXI868" s="16"/>
      <c r="QXJ868" s="16"/>
      <c r="QXK868" s="16"/>
      <c r="QXL868" s="16"/>
      <c r="QXM868" s="16"/>
      <c r="QXN868" s="16"/>
      <c r="QXO868" s="16"/>
      <c r="QXP868" s="16"/>
      <c r="QXQ868" s="16"/>
      <c r="QXR868" s="16"/>
      <c r="QXS868" s="16"/>
      <c r="QXT868" s="16"/>
      <c r="QXU868" s="16"/>
      <c r="QXV868" s="16"/>
      <c r="QXW868" s="16"/>
      <c r="QXX868" s="16"/>
      <c r="QXY868" s="16"/>
      <c r="QXZ868" s="16"/>
      <c r="QYA868" s="16"/>
      <c r="QYB868" s="16"/>
      <c r="QYC868" s="16"/>
      <c r="QYD868" s="16"/>
      <c r="QYE868" s="16"/>
      <c r="QYF868" s="16"/>
      <c r="QYG868" s="16"/>
      <c r="QYH868" s="16"/>
      <c r="QYI868" s="16"/>
      <c r="QYJ868" s="16"/>
      <c r="QYK868" s="16"/>
      <c r="QYL868" s="16"/>
      <c r="QYM868" s="16"/>
      <c r="QYN868" s="16"/>
      <c r="QYO868" s="16"/>
      <c r="QYP868" s="16"/>
      <c r="QYQ868" s="16"/>
      <c r="QYR868" s="16"/>
      <c r="QYS868" s="16"/>
      <c r="QYT868" s="16"/>
      <c r="QYU868" s="16"/>
      <c r="QYV868" s="16"/>
      <c r="QYW868" s="16"/>
      <c r="QYX868" s="16"/>
      <c r="QYY868" s="16"/>
      <c r="QYZ868" s="16"/>
      <c r="QZA868" s="16"/>
      <c r="QZB868" s="16"/>
      <c r="QZC868" s="16"/>
      <c r="QZD868" s="16"/>
      <c r="QZE868" s="16"/>
      <c r="QZF868" s="16"/>
      <c r="QZG868" s="16"/>
      <c r="QZH868" s="16"/>
      <c r="QZI868" s="16"/>
      <c r="QZJ868" s="16"/>
      <c r="QZK868" s="16"/>
      <c r="QZL868" s="16"/>
      <c r="QZM868" s="16"/>
      <c r="QZN868" s="16"/>
      <c r="QZO868" s="16"/>
      <c r="QZP868" s="16"/>
      <c r="QZQ868" s="16"/>
      <c r="QZR868" s="16"/>
      <c r="QZS868" s="16"/>
      <c r="QZT868" s="16"/>
      <c r="QZU868" s="16"/>
      <c r="QZV868" s="16"/>
      <c r="QZW868" s="16"/>
      <c r="QZX868" s="16"/>
      <c r="QZY868" s="16"/>
      <c r="QZZ868" s="16"/>
      <c r="RAA868" s="16"/>
      <c r="RAB868" s="16"/>
      <c r="RAC868" s="16"/>
      <c r="RAD868" s="16"/>
      <c r="RAE868" s="16"/>
      <c r="RAF868" s="16"/>
      <c r="RAG868" s="16"/>
      <c r="RAH868" s="16"/>
      <c r="RAI868" s="16"/>
      <c r="RAJ868" s="16"/>
      <c r="RAK868" s="16"/>
      <c r="RAL868" s="16"/>
      <c r="RAM868" s="16"/>
      <c r="RAN868" s="16"/>
      <c r="RAO868" s="16"/>
      <c r="RAP868" s="16"/>
      <c r="RAQ868" s="16"/>
      <c r="RAR868" s="16"/>
      <c r="RAS868" s="16"/>
      <c r="RAT868" s="16"/>
      <c r="RAU868" s="16"/>
      <c r="RAV868" s="16"/>
      <c r="RAW868" s="16"/>
      <c r="RAX868" s="16"/>
      <c r="RAY868" s="16"/>
      <c r="RAZ868" s="16"/>
      <c r="RBA868" s="16"/>
      <c r="RBB868" s="16"/>
      <c r="RBC868" s="16"/>
      <c r="RBD868" s="16"/>
      <c r="RBE868" s="16"/>
      <c r="RBF868" s="16"/>
      <c r="RBG868" s="16"/>
      <c r="RBH868" s="16"/>
      <c r="RBI868" s="16"/>
      <c r="RBJ868" s="16"/>
      <c r="RBK868" s="16"/>
      <c r="RBL868" s="16"/>
      <c r="RBM868" s="16"/>
      <c r="RBN868" s="16"/>
      <c r="RBO868" s="16"/>
      <c r="RBP868" s="16"/>
      <c r="RBQ868" s="16"/>
      <c r="RBR868" s="16"/>
      <c r="RBS868" s="16"/>
      <c r="RBT868" s="16"/>
      <c r="RBU868" s="16"/>
      <c r="RBV868" s="16"/>
      <c r="RBW868" s="16"/>
      <c r="RBX868" s="16"/>
      <c r="RBY868" s="16"/>
      <c r="RBZ868" s="16"/>
      <c r="RCA868" s="16"/>
      <c r="RCB868" s="16"/>
      <c r="RCC868" s="16"/>
      <c r="RCD868" s="16"/>
      <c r="RCE868" s="16"/>
      <c r="RCF868" s="16"/>
      <c r="RCG868" s="16"/>
      <c r="RCH868" s="16"/>
      <c r="RCI868" s="16"/>
      <c r="RCJ868" s="16"/>
      <c r="RCK868" s="16"/>
      <c r="RCL868" s="16"/>
      <c r="RCM868" s="16"/>
      <c r="RCN868" s="16"/>
      <c r="RCO868" s="16"/>
      <c r="RCP868" s="16"/>
      <c r="RCQ868" s="16"/>
      <c r="RCR868" s="16"/>
      <c r="RCS868" s="16"/>
      <c r="RCT868" s="16"/>
      <c r="RCU868" s="16"/>
      <c r="RCV868" s="16"/>
      <c r="RCW868" s="16"/>
      <c r="RCX868" s="16"/>
      <c r="RCY868" s="16"/>
      <c r="RCZ868" s="16"/>
      <c r="RDA868" s="16"/>
      <c r="RDB868" s="16"/>
      <c r="RDC868" s="16"/>
      <c r="RDD868" s="16"/>
      <c r="RDE868" s="16"/>
      <c r="RDF868" s="16"/>
      <c r="RDG868" s="16"/>
      <c r="RDH868" s="16"/>
      <c r="RDI868" s="16"/>
      <c r="RDJ868" s="16"/>
      <c r="RDK868" s="16"/>
      <c r="RDL868" s="16"/>
      <c r="RDM868" s="16"/>
      <c r="RDN868" s="16"/>
      <c r="RDO868" s="16"/>
      <c r="RDP868" s="16"/>
      <c r="RDQ868" s="16"/>
      <c r="RDR868" s="16"/>
      <c r="RDS868" s="16"/>
      <c r="RDT868" s="16"/>
      <c r="RDU868" s="16"/>
      <c r="RDV868" s="16"/>
      <c r="RDW868" s="16"/>
      <c r="RDX868" s="16"/>
      <c r="RDY868" s="16"/>
      <c r="RDZ868" s="16"/>
      <c r="REA868" s="16"/>
      <c r="REB868" s="16"/>
      <c r="REC868" s="16"/>
      <c r="RED868" s="16"/>
      <c r="REE868" s="16"/>
      <c r="REF868" s="16"/>
      <c r="REG868" s="16"/>
      <c r="REH868" s="16"/>
      <c r="REI868" s="16"/>
      <c r="REJ868" s="16"/>
      <c r="REK868" s="16"/>
      <c r="REL868" s="16"/>
      <c r="REM868" s="16"/>
      <c r="REN868" s="16"/>
      <c r="REO868" s="16"/>
      <c r="REP868" s="16"/>
      <c r="REQ868" s="16"/>
      <c r="RER868" s="16"/>
      <c r="RES868" s="16"/>
      <c r="RET868" s="16"/>
      <c r="REU868" s="16"/>
      <c r="REV868" s="16"/>
      <c r="REW868" s="16"/>
      <c r="REX868" s="16"/>
      <c r="REY868" s="16"/>
      <c r="REZ868" s="16"/>
      <c r="RFA868" s="16"/>
      <c r="RFB868" s="16"/>
      <c r="RFC868" s="16"/>
      <c r="RFD868" s="16"/>
      <c r="RFE868" s="16"/>
      <c r="RFF868" s="16"/>
      <c r="RFG868" s="16"/>
      <c r="RFH868" s="16"/>
      <c r="RFI868" s="16"/>
      <c r="RFJ868" s="16"/>
      <c r="RFK868" s="16"/>
      <c r="RFL868" s="16"/>
      <c r="RFM868" s="16"/>
      <c r="RFN868" s="16"/>
      <c r="RFO868" s="16"/>
      <c r="RFP868" s="16"/>
      <c r="RFQ868" s="16"/>
      <c r="RFR868" s="16"/>
      <c r="RFS868" s="16"/>
      <c r="RFT868" s="16"/>
      <c r="RFU868" s="16"/>
      <c r="RFV868" s="16"/>
      <c r="RFW868" s="16"/>
      <c r="RFX868" s="16"/>
      <c r="RFY868" s="16"/>
      <c r="RFZ868" s="16"/>
      <c r="RGA868" s="16"/>
      <c r="RGB868" s="16"/>
      <c r="RGC868" s="16"/>
      <c r="RGD868" s="16"/>
      <c r="RGE868" s="16"/>
      <c r="RGF868" s="16"/>
      <c r="RGG868" s="16"/>
      <c r="RGH868" s="16"/>
      <c r="RGI868" s="16"/>
      <c r="RGJ868" s="16"/>
      <c r="RGK868" s="16"/>
      <c r="RGL868" s="16"/>
      <c r="RGM868" s="16"/>
      <c r="RGN868" s="16"/>
      <c r="RGO868" s="16"/>
      <c r="RGP868" s="16"/>
      <c r="RGQ868" s="16"/>
      <c r="RGR868" s="16"/>
      <c r="RGS868" s="16"/>
      <c r="RGT868" s="16"/>
      <c r="RGU868" s="16"/>
      <c r="RGV868" s="16"/>
      <c r="RGW868" s="16"/>
      <c r="RGX868" s="16"/>
      <c r="RGY868" s="16"/>
      <c r="RGZ868" s="16"/>
      <c r="RHA868" s="16"/>
      <c r="RHB868" s="16"/>
      <c r="RHC868" s="16"/>
      <c r="RHD868" s="16"/>
      <c r="RHE868" s="16"/>
      <c r="RHF868" s="16"/>
      <c r="RHG868" s="16"/>
      <c r="RHH868" s="16"/>
      <c r="RHI868" s="16"/>
      <c r="RHJ868" s="16"/>
      <c r="RHK868" s="16"/>
      <c r="RHL868" s="16"/>
      <c r="RHM868" s="16"/>
      <c r="RHN868" s="16"/>
      <c r="RHO868" s="16"/>
      <c r="RHP868" s="16"/>
      <c r="RHQ868" s="16"/>
      <c r="RHR868" s="16"/>
      <c r="RHS868" s="16"/>
      <c r="RHT868" s="16"/>
      <c r="RHU868" s="16"/>
      <c r="RHV868" s="16"/>
      <c r="RHW868" s="16"/>
      <c r="RHX868" s="16"/>
      <c r="RHY868" s="16"/>
      <c r="RHZ868" s="16"/>
      <c r="RIA868" s="16"/>
      <c r="RIB868" s="16"/>
      <c r="RIC868" s="16"/>
      <c r="RID868" s="16"/>
      <c r="RIE868" s="16"/>
      <c r="RIF868" s="16"/>
      <c r="RIG868" s="16"/>
      <c r="RIH868" s="16"/>
      <c r="RII868" s="16"/>
      <c r="RIJ868" s="16"/>
      <c r="RIK868" s="16"/>
      <c r="RIL868" s="16"/>
      <c r="RIM868" s="16"/>
      <c r="RIN868" s="16"/>
      <c r="RIO868" s="16"/>
      <c r="RIP868" s="16"/>
      <c r="RIQ868" s="16"/>
      <c r="RIR868" s="16"/>
      <c r="RIS868" s="16"/>
      <c r="RIT868" s="16"/>
      <c r="RIU868" s="16"/>
      <c r="RIV868" s="16"/>
      <c r="RIW868" s="16"/>
      <c r="RIX868" s="16"/>
      <c r="RIY868" s="16"/>
      <c r="RIZ868" s="16"/>
      <c r="RJA868" s="16"/>
      <c r="RJB868" s="16"/>
      <c r="RJC868" s="16"/>
      <c r="RJD868" s="16"/>
      <c r="RJE868" s="16"/>
      <c r="RJF868" s="16"/>
      <c r="RJG868" s="16"/>
      <c r="RJH868" s="16"/>
      <c r="RJI868" s="16"/>
      <c r="RJJ868" s="16"/>
      <c r="RJK868" s="16"/>
      <c r="RJL868" s="16"/>
      <c r="RJM868" s="16"/>
      <c r="RJN868" s="16"/>
      <c r="RJO868" s="16"/>
      <c r="RJP868" s="16"/>
      <c r="RJQ868" s="16"/>
      <c r="RJR868" s="16"/>
      <c r="RJS868" s="16"/>
      <c r="RJT868" s="16"/>
      <c r="RJU868" s="16"/>
      <c r="RJV868" s="16"/>
      <c r="RJW868" s="16"/>
      <c r="RJX868" s="16"/>
      <c r="RJY868" s="16"/>
      <c r="RJZ868" s="16"/>
      <c r="RKA868" s="16"/>
      <c r="RKB868" s="16"/>
      <c r="RKC868" s="16"/>
      <c r="RKD868" s="16"/>
      <c r="RKE868" s="16"/>
      <c r="RKF868" s="16"/>
      <c r="RKG868" s="16"/>
      <c r="RKH868" s="16"/>
      <c r="RKI868" s="16"/>
      <c r="RKJ868" s="16"/>
      <c r="RKK868" s="16"/>
      <c r="RKL868" s="16"/>
      <c r="RKM868" s="16"/>
      <c r="RKN868" s="16"/>
      <c r="RKO868" s="16"/>
      <c r="RKP868" s="16"/>
      <c r="RKQ868" s="16"/>
      <c r="RKR868" s="16"/>
      <c r="RKS868" s="16"/>
      <c r="RKT868" s="16"/>
      <c r="RKU868" s="16"/>
      <c r="RKV868" s="16"/>
      <c r="RKW868" s="16"/>
      <c r="RKX868" s="16"/>
      <c r="RKY868" s="16"/>
      <c r="RKZ868" s="16"/>
      <c r="RLA868" s="16"/>
      <c r="RLB868" s="16"/>
      <c r="RLC868" s="16"/>
      <c r="RLD868" s="16"/>
      <c r="RLE868" s="16"/>
      <c r="RLF868" s="16"/>
      <c r="RLG868" s="16"/>
      <c r="RLH868" s="16"/>
      <c r="RLI868" s="16"/>
      <c r="RLJ868" s="16"/>
      <c r="RLK868" s="16"/>
      <c r="RLL868" s="16"/>
      <c r="RLM868" s="16"/>
      <c r="RLN868" s="16"/>
      <c r="RLO868" s="16"/>
      <c r="RLP868" s="16"/>
      <c r="RLQ868" s="16"/>
      <c r="RLR868" s="16"/>
      <c r="RLS868" s="16"/>
      <c r="RLT868" s="16"/>
      <c r="RLU868" s="16"/>
      <c r="RLV868" s="16"/>
      <c r="RLW868" s="16"/>
      <c r="RLX868" s="16"/>
      <c r="RLY868" s="16"/>
      <c r="RLZ868" s="16"/>
      <c r="RMA868" s="16"/>
      <c r="RMB868" s="16"/>
      <c r="RMC868" s="16"/>
      <c r="RMD868" s="16"/>
      <c r="RME868" s="16"/>
      <c r="RMF868" s="16"/>
      <c r="RMG868" s="16"/>
      <c r="RMH868" s="16"/>
      <c r="RMI868" s="16"/>
      <c r="RMJ868" s="16"/>
      <c r="RMK868" s="16"/>
      <c r="RML868" s="16"/>
      <c r="RMM868" s="16"/>
      <c r="RMN868" s="16"/>
      <c r="RMO868" s="16"/>
      <c r="RMP868" s="16"/>
      <c r="RMQ868" s="16"/>
      <c r="RMR868" s="16"/>
      <c r="RMS868" s="16"/>
      <c r="RMT868" s="16"/>
      <c r="RMU868" s="16"/>
      <c r="RMV868" s="16"/>
      <c r="RMW868" s="16"/>
      <c r="RMX868" s="16"/>
      <c r="RMY868" s="16"/>
      <c r="RMZ868" s="16"/>
      <c r="RNA868" s="16"/>
      <c r="RNB868" s="16"/>
      <c r="RNC868" s="16"/>
      <c r="RND868" s="16"/>
      <c r="RNE868" s="16"/>
      <c r="RNF868" s="16"/>
      <c r="RNG868" s="16"/>
      <c r="RNH868" s="16"/>
      <c r="RNI868" s="16"/>
      <c r="RNJ868" s="16"/>
      <c r="RNK868" s="16"/>
      <c r="RNL868" s="16"/>
      <c r="RNM868" s="16"/>
      <c r="RNN868" s="16"/>
      <c r="RNO868" s="16"/>
      <c r="RNP868" s="16"/>
      <c r="RNQ868" s="16"/>
      <c r="RNR868" s="16"/>
      <c r="RNS868" s="16"/>
      <c r="RNT868" s="16"/>
      <c r="RNU868" s="16"/>
      <c r="RNV868" s="16"/>
      <c r="RNW868" s="16"/>
      <c r="RNX868" s="16"/>
      <c r="RNY868" s="16"/>
      <c r="RNZ868" s="16"/>
      <c r="ROA868" s="16"/>
      <c r="ROB868" s="16"/>
      <c r="ROC868" s="16"/>
      <c r="ROD868" s="16"/>
      <c r="ROE868" s="16"/>
      <c r="ROF868" s="16"/>
      <c r="ROG868" s="16"/>
      <c r="ROH868" s="16"/>
      <c r="ROI868" s="16"/>
      <c r="ROJ868" s="16"/>
      <c r="ROK868" s="16"/>
      <c r="ROL868" s="16"/>
      <c r="ROM868" s="16"/>
      <c r="RON868" s="16"/>
      <c r="ROO868" s="16"/>
      <c r="ROP868" s="16"/>
      <c r="ROQ868" s="16"/>
      <c r="ROR868" s="16"/>
      <c r="ROS868" s="16"/>
      <c r="ROT868" s="16"/>
      <c r="ROU868" s="16"/>
      <c r="ROV868" s="16"/>
      <c r="ROW868" s="16"/>
      <c r="ROX868" s="16"/>
      <c r="ROY868" s="16"/>
      <c r="ROZ868" s="16"/>
      <c r="RPA868" s="16"/>
      <c r="RPB868" s="16"/>
      <c r="RPC868" s="16"/>
      <c r="RPD868" s="16"/>
      <c r="RPE868" s="16"/>
      <c r="RPF868" s="16"/>
      <c r="RPG868" s="16"/>
      <c r="RPH868" s="16"/>
      <c r="RPI868" s="16"/>
      <c r="RPJ868" s="16"/>
      <c r="RPK868" s="16"/>
      <c r="RPL868" s="16"/>
      <c r="RPM868" s="16"/>
      <c r="RPN868" s="16"/>
      <c r="RPO868" s="16"/>
      <c r="RPP868" s="16"/>
      <c r="RPQ868" s="16"/>
      <c r="RPR868" s="16"/>
      <c r="RPS868" s="16"/>
      <c r="RPT868" s="16"/>
      <c r="RPU868" s="16"/>
      <c r="RPV868" s="16"/>
      <c r="RPW868" s="16"/>
      <c r="RPX868" s="16"/>
      <c r="RPY868" s="16"/>
      <c r="RPZ868" s="16"/>
      <c r="RQA868" s="16"/>
      <c r="RQB868" s="16"/>
      <c r="RQC868" s="16"/>
      <c r="RQD868" s="16"/>
      <c r="RQE868" s="16"/>
      <c r="RQF868" s="16"/>
      <c r="RQG868" s="16"/>
      <c r="RQH868" s="16"/>
      <c r="RQI868" s="16"/>
      <c r="RQJ868" s="16"/>
      <c r="RQK868" s="16"/>
      <c r="RQL868" s="16"/>
      <c r="RQM868" s="16"/>
      <c r="RQN868" s="16"/>
      <c r="RQO868" s="16"/>
      <c r="RQP868" s="16"/>
      <c r="RQQ868" s="16"/>
      <c r="RQR868" s="16"/>
      <c r="RQS868" s="16"/>
      <c r="RQT868" s="16"/>
      <c r="RQU868" s="16"/>
      <c r="RQV868" s="16"/>
      <c r="RQW868" s="16"/>
      <c r="RQX868" s="16"/>
      <c r="RQY868" s="16"/>
      <c r="RQZ868" s="16"/>
      <c r="RRA868" s="16"/>
      <c r="RRB868" s="16"/>
      <c r="RRC868" s="16"/>
      <c r="RRD868" s="16"/>
      <c r="RRE868" s="16"/>
      <c r="RRF868" s="16"/>
      <c r="RRG868" s="16"/>
      <c r="RRH868" s="16"/>
      <c r="RRI868" s="16"/>
      <c r="RRJ868" s="16"/>
      <c r="RRK868" s="16"/>
      <c r="RRL868" s="16"/>
      <c r="RRM868" s="16"/>
      <c r="RRN868" s="16"/>
      <c r="RRO868" s="16"/>
      <c r="RRP868" s="16"/>
      <c r="RRQ868" s="16"/>
      <c r="RRR868" s="16"/>
      <c r="RRS868" s="16"/>
      <c r="RRT868" s="16"/>
      <c r="RRU868" s="16"/>
      <c r="RRV868" s="16"/>
      <c r="RRW868" s="16"/>
      <c r="RRX868" s="16"/>
      <c r="RRY868" s="16"/>
      <c r="RRZ868" s="16"/>
      <c r="RSA868" s="16"/>
      <c r="RSB868" s="16"/>
      <c r="RSC868" s="16"/>
      <c r="RSD868" s="16"/>
      <c r="RSE868" s="16"/>
      <c r="RSF868" s="16"/>
      <c r="RSG868" s="16"/>
      <c r="RSH868" s="16"/>
      <c r="RSI868" s="16"/>
      <c r="RSJ868" s="16"/>
      <c r="RSK868" s="16"/>
      <c r="RSL868" s="16"/>
      <c r="RSM868" s="16"/>
      <c r="RSN868" s="16"/>
      <c r="RSO868" s="16"/>
      <c r="RSP868" s="16"/>
      <c r="RSQ868" s="16"/>
      <c r="RSR868" s="16"/>
      <c r="RSS868" s="16"/>
      <c r="RST868" s="16"/>
      <c r="RSU868" s="16"/>
      <c r="RSV868" s="16"/>
      <c r="RSW868" s="16"/>
      <c r="RSX868" s="16"/>
      <c r="RSY868" s="16"/>
      <c r="RSZ868" s="16"/>
      <c r="RTA868" s="16"/>
      <c r="RTB868" s="16"/>
      <c r="RTC868" s="16"/>
      <c r="RTD868" s="16"/>
      <c r="RTE868" s="16"/>
      <c r="RTF868" s="16"/>
      <c r="RTG868" s="16"/>
      <c r="RTH868" s="16"/>
      <c r="RTI868" s="16"/>
      <c r="RTJ868" s="16"/>
      <c r="RTK868" s="16"/>
      <c r="RTL868" s="16"/>
      <c r="RTM868" s="16"/>
      <c r="RTN868" s="16"/>
      <c r="RTO868" s="16"/>
      <c r="RTP868" s="16"/>
      <c r="RTQ868" s="16"/>
      <c r="RTR868" s="16"/>
      <c r="RTS868" s="16"/>
      <c r="RTT868" s="16"/>
      <c r="RTU868" s="16"/>
      <c r="RTV868" s="16"/>
      <c r="RTW868" s="16"/>
      <c r="RTX868" s="16"/>
      <c r="RTY868" s="16"/>
      <c r="RTZ868" s="16"/>
      <c r="RUA868" s="16"/>
      <c r="RUB868" s="16"/>
      <c r="RUC868" s="16"/>
      <c r="RUD868" s="16"/>
      <c r="RUE868" s="16"/>
      <c r="RUF868" s="16"/>
      <c r="RUG868" s="16"/>
      <c r="RUH868" s="16"/>
      <c r="RUI868" s="16"/>
      <c r="RUJ868" s="16"/>
      <c r="RUK868" s="16"/>
      <c r="RUL868" s="16"/>
      <c r="RUM868" s="16"/>
      <c r="RUN868" s="16"/>
      <c r="RUO868" s="16"/>
      <c r="RUP868" s="16"/>
      <c r="RUQ868" s="16"/>
      <c r="RUR868" s="16"/>
      <c r="RUS868" s="16"/>
      <c r="RUT868" s="16"/>
      <c r="RUU868" s="16"/>
      <c r="RUV868" s="16"/>
      <c r="RUW868" s="16"/>
      <c r="RUX868" s="16"/>
      <c r="RUY868" s="16"/>
      <c r="RUZ868" s="16"/>
      <c r="RVA868" s="16"/>
      <c r="RVB868" s="16"/>
      <c r="RVC868" s="16"/>
      <c r="RVD868" s="16"/>
      <c r="RVE868" s="16"/>
      <c r="RVF868" s="16"/>
      <c r="RVG868" s="16"/>
      <c r="RVH868" s="16"/>
      <c r="RVI868" s="16"/>
      <c r="RVJ868" s="16"/>
      <c r="RVK868" s="16"/>
      <c r="RVL868" s="16"/>
      <c r="RVM868" s="16"/>
      <c r="RVN868" s="16"/>
      <c r="RVO868" s="16"/>
      <c r="RVP868" s="16"/>
      <c r="RVQ868" s="16"/>
      <c r="RVR868" s="16"/>
      <c r="RVS868" s="16"/>
      <c r="RVT868" s="16"/>
      <c r="RVU868" s="16"/>
      <c r="RVV868" s="16"/>
      <c r="RVW868" s="16"/>
      <c r="RVX868" s="16"/>
      <c r="RVY868" s="16"/>
      <c r="RVZ868" s="16"/>
      <c r="RWA868" s="16"/>
      <c r="RWB868" s="16"/>
      <c r="RWC868" s="16"/>
      <c r="RWD868" s="16"/>
      <c r="RWE868" s="16"/>
      <c r="RWF868" s="16"/>
      <c r="RWG868" s="16"/>
      <c r="RWH868" s="16"/>
      <c r="RWI868" s="16"/>
      <c r="RWJ868" s="16"/>
      <c r="RWK868" s="16"/>
      <c r="RWL868" s="16"/>
      <c r="RWM868" s="16"/>
      <c r="RWN868" s="16"/>
      <c r="RWO868" s="16"/>
      <c r="RWP868" s="16"/>
      <c r="RWQ868" s="16"/>
      <c r="RWR868" s="16"/>
      <c r="RWS868" s="16"/>
      <c r="RWT868" s="16"/>
      <c r="RWU868" s="16"/>
      <c r="RWV868" s="16"/>
      <c r="RWW868" s="16"/>
      <c r="RWX868" s="16"/>
      <c r="RWY868" s="16"/>
      <c r="RWZ868" s="16"/>
      <c r="RXA868" s="16"/>
      <c r="RXB868" s="16"/>
      <c r="RXC868" s="16"/>
      <c r="RXD868" s="16"/>
      <c r="RXE868" s="16"/>
      <c r="RXF868" s="16"/>
      <c r="RXG868" s="16"/>
      <c r="RXH868" s="16"/>
      <c r="RXI868" s="16"/>
      <c r="RXJ868" s="16"/>
      <c r="RXK868" s="16"/>
      <c r="RXL868" s="16"/>
      <c r="RXM868" s="16"/>
      <c r="RXN868" s="16"/>
      <c r="RXO868" s="16"/>
      <c r="RXP868" s="16"/>
      <c r="RXQ868" s="16"/>
      <c r="RXR868" s="16"/>
      <c r="RXS868" s="16"/>
      <c r="RXT868" s="16"/>
      <c r="RXU868" s="16"/>
      <c r="RXV868" s="16"/>
      <c r="RXW868" s="16"/>
      <c r="RXX868" s="16"/>
      <c r="RXY868" s="16"/>
      <c r="RXZ868" s="16"/>
      <c r="RYA868" s="16"/>
      <c r="RYB868" s="16"/>
      <c r="RYC868" s="16"/>
      <c r="RYD868" s="16"/>
      <c r="RYE868" s="16"/>
      <c r="RYF868" s="16"/>
      <c r="RYG868" s="16"/>
      <c r="RYH868" s="16"/>
      <c r="RYI868" s="16"/>
      <c r="RYJ868" s="16"/>
      <c r="RYK868" s="16"/>
      <c r="RYL868" s="16"/>
      <c r="RYM868" s="16"/>
      <c r="RYN868" s="16"/>
      <c r="RYO868" s="16"/>
      <c r="RYP868" s="16"/>
      <c r="RYQ868" s="16"/>
      <c r="RYR868" s="16"/>
      <c r="RYS868" s="16"/>
      <c r="RYT868" s="16"/>
      <c r="RYU868" s="16"/>
      <c r="RYV868" s="16"/>
      <c r="RYW868" s="16"/>
      <c r="RYX868" s="16"/>
      <c r="RYY868" s="16"/>
      <c r="RYZ868" s="16"/>
      <c r="RZA868" s="16"/>
      <c r="RZB868" s="16"/>
      <c r="RZC868" s="16"/>
      <c r="RZD868" s="16"/>
      <c r="RZE868" s="16"/>
      <c r="RZF868" s="16"/>
      <c r="RZG868" s="16"/>
      <c r="RZH868" s="16"/>
      <c r="RZI868" s="16"/>
      <c r="RZJ868" s="16"/>
      <c r="RZK868" s="16"/>
      <c r="RZL868" s="16"/>
      <c r="RZM868" s="16"/>
      <c r="RZN868" s="16"/>
      <c r="RZO868" s="16"/>
      <c r="RZP868" s="16"/>
      <c r="RZQ868" s="16"/>
      <c r="RZR868" s="16"/>
      <c r="RZS868" s="16"/>
      <c r="RZT868" s="16"/>
      <c r="RZU868" s="16"/>
      <c r="RZV868" s="16"/>
      <c r="RZW868" s="16"/>
      <c r="RZX868" s="16"/>
      <c r="RZY868" s="16"/>
      <c r="RZZ868" s="16"/>
      <c r="SAA868" s="16"/>
      <c r="SAB868" s="16"/>
      <c r="SAC868" s="16"/>
      <c r="SAD868" s="16"/>
      <c r="SAE868" s="16"/>
      <c r="SAF868" s="16"/>
      <c r="SAG868" s="16"/>
      <c r="SAH868" s="16"/>
      <c r="SAI868" s="16"/>
      <c r="SAJ868" s="16"/>
      <c r="SAK868" s="16"/>
      <c r="SAL868" s="16"/>
      <c r="SAM868" s="16"/>
      <c r="SAN868" s="16"/>
      <c r="SAO868" s="16"/>
      <c r="SAP868" s="16"/>
      <c r="SAQ868" s="16"/>
      <c r="SAR868" s="16"/>
      <c r="SAS868" s="16"/>
      <c r="SAT868" s="16"/>
      <c r="SAU868" s="16"/>
      <c r="SAV868" s="16"/>
      <c r="SAW868" s="16"/>
      <c r="SAX868" s="16"/>
      <c r="SAY868" s="16"/>
      <c r="SAZ868" s="16"/>
      <c r="SBA868" s="16"/>
      <c r="SBB868" s="16"/>
      <c r="SBC868" s="16"/>
      <c r="SBD868" s="16"/>
      <c r="SBE868" s="16"/>
      <c r="SBF868" s="16"/>
      <c r="SBG868" s="16"/>
      <c r="SBH868" s="16"/>
      <c r="SBI868" s="16"/>
      <c r="SBJ868" s="16"/>
      <c r="SBK868" s="16"/>
      <c r="SBL868" s="16"/>
      <c r="SBM868" s="16"/>
      <c r="SBN868" s="16"/>
      <c r="SBO868" s="16"/>
      <c r="SBP868" s="16"/>
      <c r="SBQ868" s="16"/>
      <c r="SBR868" s="16"/>
      <c r="SBS868" s="16"/>
      <c r="SBT868" s="16"/>
      <c r="SBU868" s="16"/>
      <c r="SBV868" s="16"/>
      <c r="SBW868" s="16"/>
      <c r="SBX868" s="16"/>
      <c r="SBY868" s="16"/>
      <c r="SBZ868" s="16"/>
      <c r="SCA868" s="16"/>
      <c r="SCB868" s="16"/>
      <c r="SCC868" s="16"/>
      <c r="SCD868" s="16"/>
      <c r="SCE868" s="16"/>
      <c r="SCF868" s="16"/>
      <c r="SCG868" s="16"/>
      <c r="SCH868" s="16"/>
      <c r="SCI868" s="16"/>
      <c r="SCJ868" s="16"/>
      <c r="SCK868" s="16"/>
      <c r="SCL868" s="16"/>
      <c r="SCM868" s="16"/>
      <c r="SCN868" s="16"/>
      <c r="SCO868" s="16"/>
      <c r="SCP868" s="16"/>
      <c r="SCQ868" s="16"/>
      <c r="SCR868" s="16"/>
      <c r="SCS868" s="16"/>
      <c r="SCT868" s="16"/>
      <c r="SCU868" s="16"/>
      <c r="SCV868" s="16"/>
      <c r="SCW868" s="16"/>
      <c r="SCX868" s="16"/>
      <c r="SCY868" s="16"/>
      <c r="SCZ868" s="16"/>
      <c r="SDA868" s="16"/>
      <c r="SDB868" s="16"/>
      <c r="SDC868" s="16"/>
      <c r="SDD868" s="16"/>
      <c r="SDE868" s="16"/>
      <c r="SDF868" s="16"/>
      <c r="SDG868" s="16"/>
      <c r="SDH868" s="16"/>
      <c r="SDI868" s="16"/>
      <c r="SDJ868" s="16"/>
      <c r="SDK868" s="16"/>
      <c r="SDL868" s="16"/>
      <c r="SDM868" s="16"/>
      <c r="SDN868" s="16"/>
      <c r="SDO868" s="16"/>
      <c r="SDP868" s="16"/>
      <c r="SDQ868" s="16"/>
      <c r="SDR868" s="16"/>
      <c r="SDS868" s="16"/>
      <c r="SDT868" s="16"/>
      <c r="SDU868" s="16"/>
      <c r="SDV868" s="16"/>
      <c r="SDW868" s="16"/>
      <c r="SDX868" s="16"/>
      <c r="SDY868" s="16"/>
      <c r="SDZ868" s="16"/>
      <c r="SEA868" s="16"/>
      <c r="SEB868" s="16"/>
      <c r="SEC868" s="16"/>
      <c r="SED868" s="16"/>
      <c r="SEE868" s="16"/>
      <c r="SEF868" s="16"/>
      <c r="SEG868" s="16"/>
      <c r="SEH868" s="16"/>
      <c r="SEI868" s="16"/>
      <c r="SEJ868" s="16"/>
      <c r="SEK868" s="16"/>
      <c r="SEL868" s="16"/>
      <c r="SEM868" s="16"/>
      <c r="SEN868" s="16"/>
      <c r="SEO868" s="16"/>
      <c r="SEP868" s="16"/>
      <c r="SEQ868" s="16"/>
      <c r="SER868" s="16"/>
      <c r="SES868" s="16"/>
      <c r="SET868" s="16"/>
      <c r="SEU868" s="16"/>
      <c r="SEV868" s="16"/>
      <c r="SEW868" s="16"/>
      <c r="SEX868" s="16"/>
      <c r="SEY868" s="16"/>
      <c r="SEZ868" s="16"/>
      <c r="SFA868" s="16"/>
      <c r="SFB868" s="16"/>
      <c r="SFC868" s="16"/>
      <c r="SFD868" s="16"/>
      <c r="SFE868" s="16"/>
      <c r="SFF868" s="16"/>
      <c r="SFG868" s="16"/>
      <c r="SFH868" s="16"/>
      <c r="SFI868" s="16"/>
      <c r="SFJ868" s="16"/>
      <c r="SFK868" s="16"/>
      <c r="SFL868" s="16"/>
      <c r="SFM868" s="16"/>
      <c r="SFN868" s="16"/>
      <c r="SFO868" s="16"/>
      <c r="SFP868" s="16"/>
      <c r="SFQ868" s="16"/>
      <c r="SFR868" s="16"/>
      <c r="SFS868" s="16"/>
      <c r="SFT868" s="16"/>
      <c r="SFU868" s="16"/>
      <c r="SFV868" s="16"/>
      <c r="SFW868" s="16"/>
      <c r="SFX868" s="16"/>
      <c r="SFY868" s="16"/>
      <c r="SFZ868" s="16"/>
      <c r="SGA868" s="16"/>
      <c r="SGB868" s="16"/>
      <c r="SGC868" s="16"/>
      <c r="SGD868" s="16"/>
      <c r="SGE868" s="16"/>
      <c r="SGF868" s="16"/>
      <c r="SGG868" s="16"/>
      <c r="SGH868" s="16"/>
      <c r="SGI868" s="16"/>
      <c r="SGJ868" s="16"/>
      <c r="SGK868" s="16"/>
      <c r="SGL868" s="16"/>
      <c r="SGM868" s="16"/>
      <c r="SGN868" s="16"/>
      <c r="SGO868" s="16"/>
      <c r="SGP868" s="16"/>
      <c r="SGQ868" s="16"/>
      <c r="SGR868" s="16"/>
      <c r="SGS868" s="16"/>
      <c r="SGT868" s="16"/>
      <c r="SGU868" s="16"/>
      <c r="SGV868" s="16"/>
      <c r="SGW868" s="16"/>
      <c r="SGX868" s="16"/>
      <c r="SGY868" s="16"/>
      <c r="SGZ868" s="16"/>
      <c r="SHA868" s="16"/>
      <c r="SHB868" s="16"/>
      <c r="SHC868" s="16"/>
      <c r="SHD868" s="16"/>
      <c r="SHE868" s="16"/>
      <c r="SHF868" s="16"/>
      <c r="SHG868" s="16"/>
      <c r="SHH868" s="16"/>
      <c r="SHI868" s="16"/>
      <c r="SHJ868" s="16"/>
      <c r="SHK868" s="16"/>
      <c r="SHL868" s="16"/>
      <c r="SHM868" s="16"/>
      <c r="SHN868" s="16"/>
      <c r="SHO868" s="16"/>
      <c r="SHP868" s="16"/>
      <c r="SHQ868" s="16"/>
      <c r="SHR868" s="16"/>
      <c r="SHS868" s="16"/>
      <c r="SHT868" s="16"/>
      <c r="SHU868" s="16"/>
      <c r="SHV868" s="16"/>
      <c r="SHW868" s="16"/>
      <c r="SHX868" s="16"/>
      <c r="SHY868" s="16"/>
      <c r="SHZ868" s="16"/>
      <c r="SIA868" s="16"/>
      <c r="SIB868" s="16"/>
      <c r="SIC868" s="16"/>
      <c r="SID868" s="16"/>
      <c r="SIE868" s="16"/>
      <c r="SIF868" s="16"/>
      <c r="SIG868" s="16"/>
      <c r="SIH868" s="16"/>
      <c r="SII868" s="16"/>
      <c r="SIJ868" s="16"/>
      <c r="SIK868" s="16"/>
      <c r="SIL868" s="16"/>
      <c r="SIM868" s="16"/>
      <c r="SIN868" s="16"/>
      <c r="SIO868" s="16"/>
      <c r="SIP868" s="16"/>
      <c r="SIQ868" s="16"/>
      <c r="SIR868" s="16"/>
      <c r="SIS868" s="16"/>
      <c r="SIT868" s="16"/>
      <c r="SIU868" s="16"/>
      <c r="SIV868" s="16"/>
      <c r="SIW868" s="16"/>
      <c r="SIX868" s="16"/>
      <c r="SIY868" s="16"/>
      <c r="SIZ868" s="16"/>
      <c r="SJA868" s="16"/>
      <c r="SJB868" s="16"/>
      <c r="SJC868" s="16"/>
      <c r="SJD868" s="16"/>
      <c r="SJE868" s="16"/>
      <c r="SJF868" s="16"/>
      <c r="SJG868" s="16"/>
      <c r="SJH868" s="16"/>
      <c r="SJI868" s="16"/>
      <c r="SJJ868" s="16"/>
      <c r="SJK868" s="16"/>
      <c r="SJL868" s="16"/>
      <c r="SJM868" s="16"/>
      <c r="SJN868" s="16"/>
      <c r="SJO868" s="16"/>
      <c r="SJP868" s="16"/>
      <c r="SJQ868" s="16"/>
      <c r="SJR868" s="16"/>
      <c r="SJS868" s="16"/>
      <c r="SJT868" s="16"/>
      <c r="SJU868" s="16"/>
      <c r="SJV868" s="16"/>
      <c r="SJW868" s="16"/>
      <c r="SJX868" s="16"/>
      <c r="SJY868" s="16"/>
      <c r="SJZ868" s="16"/>
      <c r="SKA868" s="16"/>
      <c r="SKB868" s="16"/>
      <c r="SKC868" s="16"/>
      <c r="SKD868" s="16"/>
      <c r="SKE868" s="16"/>
      <c r="SKF868" s="16"/>
      <c r="SKG868" s="16"/>
      <c r="SKH868" s="16"/>
      <c r="SKI868" s="16"/>
      <c r="SKJ868" s="16"/>
      <c r="SKK868" s="16"/>
      <c r="SKL868" s="16"/>
      <c r="SKM868" s="16"/>
      <c r="SKN868" s="16"/>
      <c r="SKO868" s="16"/>
      <c r="SKP868" s="16"/>
      <c r="SKQ868" s="16"/>
      <c r="SKR868" s="16"/>
      <c r="SKS868" s="16"/>
      <c r="SKT868" s="16"/>
      <c r="SKU868" s="16"/>
      <c r="SKV868" s="16"/>
      <c r="SKW868" s="16"/>
      <c r="SKX868" s="16"/>
      <c r="SKY868" s="16"/>
      <c r="SKZ868" s="16"/>
      <c r="SLA868" s="16"/>
      <c r="SLB868" s="16"/>
      <c r="SLC868" s="16"/>
      <c r="SLD868" s="16"/>
      <c r="SLE868" s="16"/>
      <c r="SLF868" s="16"/>
      <c r="SLG868" s="16"/>
      <c r="SLH868" s="16"/>
      <c r="SLI868" s="16"/>
      <c r="SLJ868" s="16"/>
      <c r="SLK868" s="16"/>
      <c r="SLL868" s="16"/>
      <c r="SLM868" s="16"/>
      <c r="SLN868" s="16"/>
      <c r="SLO868" s="16"/>
      <c r="SLP868" s="16"/>
      <c r="SLQ868" s="16"/>
      <c r="SLR868" s="16"/>
      <c r="SLS868" s="16"/>
      <c r="SLT868" s="16"/>
      <c r="SLU868" s="16"/>
      <c r="SLV868" s="16"/>
      <c r="SLW868" s="16"/>
      <c r="SLX868" s="16"/>
      <c r="SLY868" s="16"/>
      <c r="SLZ868" s="16"/>
      <c r="SMA868" s="16"/>
      <c r="SMB868" s="16"/>
      <c r="SMC868" s="16"/>
      <c r="SMD868" s="16"/>
      <c r="SME868" s="16"/>
      <c r="SMF868" s="16"/>
      <c r="SMG868" s="16"/>
      <c r="SMH868" s="16"/>
      <c r="SMI868" s="16"/>
      <c r="SMJ868" s="16"/>
      <c r="SMK868" s="16"/>
      <c r="SML868" s="16"/>
      <c r="SMM868" s="16"/>
      <c r="SMN868" s="16"/>
      <c r="SMO868" s="16"/>
      <c r="SMP868" s="16"/>
      <c r="SMQ868" s="16"/>
      <c r="SMR868" s="16"/>
      <c r="SMS868" s="16"/>
      <c r="SMT868" s="16"/>
      <c r="SMU868" s="16"/>
      <c r="SMV868" s="16"/>
      <c r="SMW868" s="16"/>
      <c r="SMX868" s="16"/>
      <c r="SMY868" s="16"/>
      <c r="SMZ868" s="16"/>
      <c r="SNA868" s="16"/>
      <c r="SNB868" s="16"/>
      <c r="SNC868" s="16"/>
      <c r="SND868" s="16"/>
      <c r="SNE868" s="16"/>
      <c r="SNF868" s="16"/>
      <c r="SNG868" s="16"/>
      <c r="SNH868" s="16"/>
      <c r="SNI868" s="16"/>
      <c r="SNJ868" s="16"/>
      <c r="SNK868" s="16"/>
      <c r="SNL868" s="16"/>
      <c r="SNM868" s="16"/>
      <c r="SNN868" s="16"/>
      <c r="SNO868" s="16"/>
      <c r="SNP868" s="16"/>
      <c r="SNQ868" s="16"/>
      <c r="SNR868" s="16"/>
      <c r="SNS868" s="16"/>
      <c r="SNT868" s="16"/>
      <c r="SNU868" s="16"/>
      <c r="SNV868" s="16"/>
      <c r="SNW868" s="16"/>
      <c r="SNX868" s="16"/>
      <c r="SNY868" s="16"/>
      <c r="SNZ868" s="16"/>
      <c r="SOA868" s="16"/>
      <c r="SOB868" s="16"/>
      <c r="SOC868" s="16"/>
      <c r="SOD868" s="16"/>
      <c r="SOE868" s="16"/>
      <c r="SOF868" s="16"/>
      <c r="SOG868" s="16"/>
      <c r="SOH868" s="16"/>
      <c r="SOI868" s="16"/>
      <c r="SOJ868" s="16"/>
      <c r="SOK868" s="16"/>
      <c r="SOL868" s="16"/>
      <c r="SOM868" s="16"/>
      <c r="SON868" s="16"/>
      <c r="SOO868" s="16"/>
      <c r="SOP868" s="16"/>
      <c r="SOQ868" s="16"/>
      <c r="SOR868" s="16"/>
      <c r="SOS868" s="16"/>
      <c r="SOT868" s="16"/>
      <c r="SOU868" s="16"/>
      <c r="SOV868" s="16"/>
      <c r="SOW868" s="16"/>
      <c r="SOX868" s="16"/>
      <c r="SOY868" s="16"/>
      <c r="SOZ868" s="16"/>
      <c r="SPA868" s="16"/>
      <c r="SPB868" s="16"/>
      <c r="SPC868" s="16"/>
      <c r="SPD868" s="16"/>
      <c r="SPE868" s="16"/>
      <c r="SPF868" s="16"/>
      <c r="SPG868" s="16"/>
      <c r="SPH868" s="16"/>
      <c r="SPI868" s="16"/>
      <c r="SPJ868" s="16"/>
      <c r="SPK868" s="16"/>
      <c r="SPL868" s="16"/>
      <c r="SPM868" s="16"/>
      <c r="SPN868" s="16"/>
      <c r="SPO868" s="16"/>
      <c r="SPP868" s="16"/>
      <c r="SPQ868" s="16"/>
      <c r="SPR868" s="16"/>
      <c r="SPS868" s="16"/>
      <c r="SPT868" s="16"/>
      <c r="SPU868" s="16"/>
      <c r="SPV868" s="16"/>
      <c r="SPW868" s="16"/>
      <c r="SPX868" s="16"/>
      <c r="SPY868" s="16"/>
      <c r="SPZ868" s="16"/>
      <c r="SQA868" s="16"/>
      <c r="SQB868" s="16"/>
      <c r="SQC868" s="16"/>
      <c r="SQD868" s="16"/>
      <c r="SQE868" s="16"/>
      <c r="SQF868" s="16"/>
      <c r="SQG868" s="16"/>
      <c r="SQH868" s="16"/>
      <c r="SQI868" s="16"/>
      <c r="SQJ868" s="16"/>
      <c r="SQK868" s="16"/>
      <c r="SQL868" s="16"/>
      <c r="SQM868" s="16"/>
      <c r="SQN868" s="16"/>
      <c r="SQO868" s="16"/>
      <c r="SQP868" s="16"/>
      <c r="SQQ868" s="16"/>
      <c r="SQR868" s="16"/>
      <c r="SQS868" s="16"/>
      <c r="SQT868" s="16"/>
      <c r="SQU868" s="16"/>
      <c r="SQV868" s="16"/>
      <c r="SQW868" s="16"/>
      <c r="SQX868" s="16"/>
      <c r="SQY868" s="16"/>
      <c r="SQZ868" s="16"/>
      <c r="SRA868" s="16"/>
      <c r="SRB868" s="16"/>
      <c r="SRC868" s="16"/>
      <c r="SRD868" s="16"/>
      <c r="SRE868" s="16"/>
      <c r="SRF868" s="16"/>
      <c r="SRG868" s="16"/>
      <c r="SRH868" s="16"/>
      <c r="SRI868" s="16"/>
      <c r="SRJ868" s="16"/>
      <c r="SRK868" s="16"/>
      <c r="SRL868" s="16"/>
      <c r="SRM868" s="16"/>
      <c r="SRN868" s="16"/>
      <c r="SRO868" s="16"/>
      <c r="SRP868" s="16"/>
      <c r="SRQ868" s="16"/>
      <c r="SRR868" s="16"/>
      <c r="SRS868" s="16"/>
      <c r="SRT868" s="16"/>
      <c r="SRU868" s="16"/>
      <c r="SRV868" s="16"/>
      <c r="SRW868" s="16"/>
      <c r="SRX868" s="16"/>
      <c r="SRY868" s="16"/>
      <c r="SRZ868" s="16"/>
      <c r="SSA868" s="16"/>
      <c r="SSB868" s="16"/>
      <c r="SSC868" s="16"/>
      <c r="SSD868" s="16"/>
      <c r="SSE868" s="16"/>
      <c r="SSF868" s="16"/>
      <c r="SSG868" s="16"/>
      <c r="SSH868" s="16"/>
      <c r="SSI868" s="16"/>
      <c r="SSJ868" s="16"/>
      <c r="SSK868" s="16"/>
      <c r="SSL868" s="16"/>
      <c r="SSM868" s="16"/>
      <c r="SSN868" s="16"/>
      <c r="SSO868" s="16"/>
      <c r="SSP868" s="16"/>
      <c r="SSQ868" s="16"/>
      <c r="SSR868" s="16"/>
      <c r="SSS868" s="16"/>
      <c r="SST868" s="16"/>
      <c r="SSU868" s="16"/>
      <c r="SSV868" s="16"/>
      <c r="SSW868" s="16"/>
      <c r="SSX868" s="16"/>
      <c r="SSY868" s="16"/>
      <c r="SSZ868" s="16"/>
      <c r="STA868" s="16"/>
      <c r="STB868" s="16"/>
      <c r="STC868" s="16"/>
      <c r="STD868" s="16"/>
      <c r="STE868" s="16"/>
      <c r="STF868" s="16"/>
      <c r="STG868" s="16"/>
      <c r="STH868" s="16"/>
      <c r="STI868" s="16"/>
      <c r="STJ868" s="16"/>
      <c r="STK868" s="16"/>
      <c r="STL868" s="16"/>
      <c r="STM868" s="16"/>
      <c r="STN868" s="16"/>
      <c r="STO868" s="16"/>
      <c r="STP868" s="16"/>
      <c r="STQ868" s="16"/>
      <c r="STR868" s="16"/>
      <c r="STS868" s="16"/>
      <c r="STT868" s="16"/>
      <c r="STU868" s="16"/>
      <c r="STV868" s="16"/>
      <c r="STW868" s="16"/>
      <c r="STX868" s="16"/>
      <c r="STY868" s="16"/>
      <c r="STZ868" s="16"/>
      <c r="SUA868" s="16"/>
      <c r="SUB868" s="16"/>
      <c r="SUC868" s="16"/>
      <c r="SUD868" s="16"/>
      <c r="SUE868" s="16"/>
      <c r="SUF868" s="16"/>
      <c r="SUG868" s="16"/>
      <c r="SUH868" s="16"/>
      <c r="SUI868" s="16"/>
      <c r="SUJ868" s="16"/>
      <c r="SUK868" s="16"/>
      <c r="SUL868" s="16"/>
      <c r="SUM868" s="16"/>
      <c r="SUN868" s="16"/>
      <c r="SUO868" s="16"/>
      <c r="SUP868" s="16"/>
      <c r="SUQ868" s="16"/>
      <c r="SUR868" s="16"/>
      <c r="SUS868" s="16"/>
      <c r="SUT868" s="16"/>
      <c r="SUU868" s="16"/>
      <c r="SUV868" s="16"/>
      <c r="SUW868" s="16"/>
      <c r="SUX868" s="16"/>
      <c r="SUY868" s="16"/>
      <c r="SUZ868" s="16"/>
      <c r="SVA868" s="16"/>
      <c r="SVB868" s="16"/>
      <c r="SVC868" s="16"/>
      <c r="SVD868" s="16"/>
      <c r="SVE868" s="16"/>
      <c r="SVF868" s="16"/>
      <c r="SVG868" s="16"/>
      <c r="SVH868" s="16"/>
      <c r="SVI868" s="16"/>
      <c r="SVJ868" s="16"/>
      <c r="SVK868" s="16"/>
      <c r="SVL868" s="16"/>
      <c r="SVM868" s="16"/>
      <c r="SVN868" s="16"/>
      <c r="SVO868" s="16"/>
      <c r="SVP868" s="16"/>
      <c r="SVQ868" s="16"/>
      <c r="SVR868" s="16"/>
      <c r="SVS868" s="16"/>
      <c r="SVT868" s="16"/>
      <c r="SVU868" s="16"/>
      <c r="SVV868" s="16"/>
      <c r="SVW868" s="16"/>
      <c r="SVX868" s="16"/>
      <c r="SVY868" s="16"/>
      <c r="SVZ868" s="16"/>
      <c r="SWA868" s="16"/>
      <c r="SWB868" s="16"/>
      <c r="SWC868" s="16"/>
      <c r="SWD868" s="16"/>
      <c r="SWE868" s="16"/>
      <c r="SWF868" s="16"/>
      <c r="SWG868" s="16"/>
      <c r="SWH868" s="16"/>
      <c r="SWI868" s="16"/>
      <c r="SWJ868" s="16"/>
      <c r="SWK868" s="16"/>
      <c r="SWL868" s="16"/>
      <c r="SWM868" s="16"/>
      <c r="SWN868" s="16"/>
      <c r="SWO868" s="16"/>
      <c r="SWP868" s="16"/>
      <c r="SWQ868" s="16"/>
      <c r="SWR868" s="16"/>
      <c r="SWS868" s="16"/>
      <c r="SWT868" s="16"/>
      <c r="SWU868" s="16"/>
      <c r="SWV868" s="16"/>
      <c r="SWW868" s="16"/>
      <c r="SWX868" s="16"/>
      <c r="SWY868" s="16"/>
      <c r="SWZ868" s="16"/>
      <c r="SXA868" s="16"/>
      <c r="SXB868" s="16"/>
      <c r="SXC868" s="16"/>
      <c r="SXD868" s="16"/>
      <c r="SXE868" s="16"/>
      <c r="SXF868" s="16"/>
      <c r="SXG868" s="16"/>
      <c r="SXH868" s="16"/>
      <c r="SXI868" s="16"/>
      <c r="SXJ868" s="16"/>
      <c r="SXK868" s="16"/>
      <c r="SXL868" s="16"/>
      <c r="SXM868" s="16"/>
      <c r="SXN868" s="16"/>
      <c r="SXO868" s="16"/>
      <c r="SXP868" s="16"/>
      <c r="SXQ868" s="16"/>
      <c r="SXR868" s="16"/>
      <c r="SXS868" s="16"/>
      <c r="SXT868" s="16"/>
      <c r="SXU868" s="16"/>
      <c r="SXV868" s="16"/>
      <c r="SXW868" s="16"/>
      <c r="SXX868" s="16"/>
      <c r="SXY868" s="16"/>
      <c r="SXZ868" s="16"/>
      <c r="SYA868" s="16"/>
      <c r="SYB868" s="16"/>
      <c r="SYC868" s="16"/>
      <c r="SYD868" s="16"/>
      <c r="SYE868" s="16"/>
      <c r="SYF868" s="16"/>
      <c r="SYG868" s="16"/>
      <c r="SYH868" s="16"/>
      <c r="SYI868" s="16"/>
      <c r="SYJ868" s="16"/>
      <c r="SYK868" s="16"/>
      <c r="SYL868" s="16"/>
      <c r="SYM868" s="16"/>
      <c r="SYN868" s="16"/>
      <c r="SYO868" s="16"/>
      <c r="SYP868" s="16"/>
      <c r="SYQ868" s="16"/>
      <c r="SYR868" s="16"/>
      <c r="SYS868" s="16"/>
      <c r="SYT868" s="16"/>
      <c r="SYU868" s="16"/>
      <c r="SYV868" s="16"/>
      <c r="SYW868" s="16"/>
      <c r="SYX868" s="16"/>
      <c r="SYY868" s="16"/>
      <c r="SYZ868" s="16"/>
      <c r="SZA868" s="16"/>
      <c r="SZB868" s="16"/>
      <c r="SZC868" s="16"/>
      <c r="SZD868" s="16"/>
      <c r="SZE868" s="16"/>
      <c r="SZF868" s="16"/>
      <c r="SZG868" s="16"/>
      <c r="SZH868" s="16"/>
      <c r="SZI868" s="16"/>
      <c r="SZJ868" s="16"/>
      <c r="SZK868" s="16"/>
      <c r="SZL868" s="16"/>
      <c r="SZM868" s="16"/>
      <c r="SZN868" s="16"/>
      <c r="SZO868" s="16"/>
      <c r="SZP868" s="16"/>
      <c r="SZQ868" s="16"/>
      <c r="SZR868" s="16"/>
      <c r="SZS868" s="16"/>
      <c r="SZT868" s="16"/>
      <c r="SZU868" s="16"/>
      <c r="SZV868" s="16"/>
      <c r="SZW868" s="16"/>
      <c r="SZX868" s="16"/>
      <c r="SZY868" s="16"/>
      <c r="SZZ868" s="16"/>
      <c r="TAA868" s="16"/>
      <c r="TAB868" s="16"/>
      <c r="TAC868" s="16"/>
      <c r="TAD868" s="16"/>
      <c r="TAE868" s="16"/>
      <c r="TAF868" s="16"/>
      <c r="TAG868" s="16"/>
      <c r="TAH868" s="16"/>
      <c r="TAI868" s="16"/>
      <c r="TAJ868" s="16"/>
      <c r="TAK868" s="16"/>
      <c r="TAL868" s="16"/>
      <c r="TAM868" s="16"/>
      <c r="TAN868" s="16"/>
      <c r="TAO868" s="16"/>
      <c r="TAP868" s="16"/>
      <c r="TAQ868" s="16"/>
      <c r="TAR868" s="16"/>
      <c r="TAS868" s="16"/>
      <c r="TAT868" s="16"/>
      <c r="TAU868" s="16"/>
      <c r="TAV868" s="16"/>
      <c r="TAW868" s="16"/>
      <c r="TAX868" s="16"/>
      <c r="TAY868" s="16"/>
      <c r="TAZ868" s="16"/>
      <c r="TBA868" s="16"/>
      <c r="TBB868" s="16"/>
      <c r="TBC868" s="16"/>
      <c r="TBD868" s="16"/>
      <c r="TBE868" s="16"/>
      <c r="TBF868" s="16"/>
      <c r="TBG868" s="16"/>
      <c r="TBH868" s="16"/>
      <c r="TBI868" s="16"/>
      <c r="TBJ868" s="16"/>
      <c r="TBK868" s="16"/>
      <c r="TBL868" s="16"/>
      <c r="TBM868" s="16"/>
      <c r="TBN868" s="16"/>
      <c r="TBO868" s="16"/>
      <c r="TBP868" s="16"/>
      <c r="TBQ868" s="16"/>
      <c r="TBR868" s="16"/>
      <c r="TBS868" s="16"/>
      <c r="TBT868" s="16"/>
      <c r="TBU868" s="16"/>
      <c r="TBV868" s="16"/>
      <c r="TBW868" s="16"/>
      <c r="TBX868" s="16"/>
      <c r="TBY868" s="16"/>
      <c r="TBZ868" s="16"/>
      <c r="TCA868" s="16"/>
      <c r="TCB868" s="16"/>
      <c r="TCC868" s="16"/>
      <c r="TCD868" s="16"/>
      <c r="TCE868" s="16"/>
      <c r="TCF868" s="16"/>
      <c r="TCG868" s="16"/>
      <c r="TCH868" s="16"/>
      <c r="TCI868" s="16"/>
      <c r="TCJ868" s="16"/>
      <c r="TCK868" s="16"/>
      <c r="TCL868" s="16"/>
      <c r="TCM868" s="16"/>
      <c r="TCN868" s="16"/>
      <c r="TCO868" s="16"/>
      <c r="TCP868" s="16"/>
      <c r="TCQ868" s="16"/>
      <c r="TCR868" s="16"/>
      <c r="TCS868" s="16"/>
      <c r="TCT868" s="16"/>
      <c r="TCU868" s="16"/>
      <c r="TCV868" s="16"/>
      <c r="TCW868" s="16"/>
      <c r="TCX868" s="16"/>
      <c r="TCY868" s="16"/>
      <c r="TCZ868" s="16"/>
      <c r="TDA868" s="16"/>
      <c r="TDB868" s="16"/>
      <c r="TDC868" s="16"/>
      <c r="TDD868" s="16"/>
      <c r="TDE868" s="16"/>
      <c r="TDF868" s="16"/>
      <c r="TDG868" s="16"/>
      <c r="TDH868" s="16"/>
      <c r="TDI868" s="16"/>
      <c r="TDJ868" s="16"/>
      <c r="TDK868" s="16"/>
      <c r="TDL868" s="16"/>
      <c r="TDM868" s="16"/>
      <c r="TDN868" s="16"/>
      <c r="TDO868" s="16"/>
      <c r="TDP868" s="16"/>
      <c r="TDQ868" s="16"/>
      <c r="TDR868" s="16"/>
      <c r="TDS868" s="16"/>
      <c r="TDT868" s="16"/>
      <c r="TDU868" s="16"/>
      <c r="TDV868" s="16"/>
      <c r="TDW868" s="16"/>
      <c r="TDX868" s="16"/>
      <c r="TDY868" s="16"/>
      <c r="TDZ868" s="16"/>
      <c r="TEA868" s="16"/>
      <c r="TEB868" s="16"/>
      <c r="TEC868" s="16"/>
      <c r="TED868" s="16"/>
      <c r="TEE868" s="16"/>
      <c r="TEF868" s="16"/>
      <c r="TEG868" s="16"/>
      <c r="TEH868" s="16"/>
      <c r="TEI868" s="16"/>
      <c r="TEJ868" s="16"/>
      <c r="TEK868" s="16"/>
      <c r="TEL868" s="16"/>
      <c r="TEM868" s="16"/>
      <c r="TEN868" s="16"/>
      <c r="TEO868" s="16"/>
      <c r="TEP868" s="16"/>
      <c r="TEQ868" s="16"/>
      <c r="TER868" s="16"/>
      <c r="TES868" s="16"/>
      <c r="TET868" s="16"/>
      <c r="TEU868" s="16"/>
      <c r="TEV868" s="16"/>
      <c r="TEW868" s="16"/>
      <c r="TEX868" s="16"/>
      <c r="TEY868" s="16"/>
      <c r="TEZ868" s="16"/>
      <c r="TFA868" s="16"/>
      <c r="TFB868" s="16"/>
      <c r="TFC868" s="16"/>
      <c r="TFD868" s="16"/>
      <c r="TFE868" s="16"/>
      <c r="TFF868" s="16"/>
      <c r="TFG868" s="16"/>
      <c r="TFH868" s="16"/>
      <c r="TFI868" s="16"/>
      <c r="TFJ868" s="16"/>
      <c r="TFK868" s="16"/>
      <c r="TFL868" s="16"/>
      <c r="TFM868" s="16"/>
      <c r="TFN868" s="16"/>
      <c r="TFO868" s="16"/>
      <c r="TFP868" s="16"/>
      <c r="TFQ868" s="16"/>
      <c r="TFR868" s="16"/>
      <c r="TFS868" s="16"/>
      <c r="TFT868" s="16"/>
      <c r="TFU868" s="16"/>
      <c r="TFV868" s="16"/>
      <c r="TFW868" s="16"/>
      <c r="TFX868" s="16"/>
      <c r="TFY868" s="16"/>
      <c r="TFZ868" s="16"/>
      <c r="TGA868" s="16"/>
      <c r="TGB868" s="16"/>
      <c r="TGC868" s="16"/>
      <c r="TGD868" s="16"/>
      <c r="TGE868" s="16"/>
      <c r="TGF868" s="16"/>
      <c r="TGG868" s="16"/>
      <c r="TGH868" s="16"/>
      <c r="TGI868" s="16"/>
      <c r="TGJ868" s="16"/>
      <c r="TGK868" s="16"/>
      <c r="TGL868" s="16"/>
      <c r="TGM868" s="16"/>
      <c r="TGN868" s="16"/>
      <c r="TGO868" s="16"/>
      <c r="TGP868" s="16"/>
      <c r="TGQ868" s="16"/>
      <c r="TGR868" s="16"/>
      <c r="TGS868" s="16"/>
      <c r="TGT868" s="16"/>
      <c r="TGU868" s="16"/>
      <c r="TGV868" s="16"/>
      <c r="TGW868" s="16"/>
      <c r="TGX868" s="16"/>
      <c r="TGY868" s="16"/>
      <c r="TGZ868" s="16"/>
      <c r="THA868" s="16"/>
      <c r="THB868" s="16"/>
      <c r="THC868" s="16"/>
      <c r="THD868" s="16"/>
      <c r="THE868" s="16"/>
      <c r="THF868" s="16"/>
      <c r="THG868" s="16"/>
      <c r="THH868" s="16"/>
      <c r="THI868" s="16"/>
      <c r="THJ868" s="16"/>
      <c r="THK868" s="16"/>
      <c r="THL868" s="16"/>
      <c r="THM868" s="16"/>
      <c r="THN868" s="16"/>
      <c r="THO868" s="16"/>
      <c r="THP868" s="16"/>
      <c r="THQ868" s="16"/>
      <c r="THR868" s="16"/>
      <c r="THS868" s="16"/>
      <c r="THT868" s="16"/>
      <c r="THU868" s="16"/>
      <c r="THV868" s="16"/>
      <c r="THW868" s="16"/>
      <c r="THX868" s="16"/>
      <c r="THY868" s="16"/>
      <c r="THZ868" s="16"/>
      <c r="TIA868" s="16"/>
      <c r="TIB868" s="16"/>
      <c r="TIC868" s="16"/>
      <c r="TID868" s="16"/>
      <c r="TIE868" s="16"/>
      <c r="TIF868" s="16"/>
      <c r="TIG868" s="16"/>
      <c r="TIH868" s="16"/>
      <c r="TII868" s="16"/>
      <c r="TIJ868" s="16"/>
      <c r="TIK868" s="16"/>
      <c r="TIL868" s="16"/>
      <c r="TIM868" s="16"/>
      <c r="TIN868" s="16"/>
      <c r="TIO868" s="16"/>
      <c r="TIP868" s="16"/>
      <c r="TIQ868" s="16"/>
      <c r="TIR868" s="16"/>
      <c r="TIS868" s="16"/>
      <c r="TIT868" s="16"/>
      <c r="TIU868" s="16"/>
      <c r="TIV868" s="16"/>
      <c r="TIW868" s="16"/>
      <c r="TIX868" s="16"/>
      <c r="TIY868" s="16"/>
      <c r="TIZ868" s="16"/>
      <c r="TJA868" s="16"/>
      <c r="TJB868" s="16"/>
      <c r="TJC868" s="16"/>
      <c r="TJD868" s="16"/>
      <c r="TJE868" s="16"/>
      <c r="TJF868" s="16"/>
      <c r="TJG868" s="16"/>
      <c r="TJH868" s="16"/>
      <c r="TJI868" s="16"/>
      <c r="TJJ868" s="16"/>
      <c r="TJK868" s="16"/>
      <c r="TJL868" s="16"/>
      <c r="TJM868" s="16"/>
      <c r="TJN868" s="16"/>
      <c r="TJO868" s="16"/>
      <c r="TJP868" s="16"/>
      <c r="TJQ868" s="16"/>
      <c r="TJR868" s="16"/>
      <c r="TJS868" s="16"/>
      <c r="TJT868" s="16"/>
      <c r="TJU868" s="16"/>
      <c r="TJV868" s="16"/>
      <c r="TJW868" s="16"/>
      <c r="TJX868" s="16"/>
      <c r="TJY868" s="16"/>
      <c r="TJZ868" s="16"/>
      <c r="TKA868" s="16"/>
      <c r="TKB868" s="16"/>
      <c r="TKC868" s="16"/>
      <c r="TKD868" s="16"/>
      <c r="TKE868" s="16"/>
      <c r="TKF868" s="16"/>
      <c r="TKG868" s="16"/>
      <c r="TKH868" s="16"/>
      <c r="TKI868" s="16"/>
      <c r="TKJ868" s="16"/>
      <c r="TKK868" s="16"/>
      <c r="TKL868" s="16"/>
      <c r="TKM868" s="16"/>
      <c r="TKN868" s="16"/>
      <c r="TKO868" s="16"/>
      <c r="TKP868" s="16"/>
      <c r="TKQ868" s="16"/>
      <c r="TKR868" s="16"/>
      <c r="TKS868" s="16"/>
      <c r="TKT868" s="16"/>
      <c r="TKU868" s="16"/>
      <c r="TKV868" s="16"/>
      <c r="TKW868" s="16"/>
      <c r="TKX868" s="16"/>
      <c r="TKY868" s="16"/>
      <c r="TKZ868" s="16"/>
      <c r="TLA868" s="16"/>
      <c r="TLB868" s="16"/>
      <c r="TLC868" s="16"/>
      <c r="TLD868" s="16"/>
      <c r="TLE868" s="16"/>
      <c r="TLF868" s="16"/>
      <c r="TLG868" s="16"/>
      <c r="TLH868" s="16"/>
      <c r="TLI868" s="16"/>
      <c r="TLJ868" s="16"/>
      <c r="TLK868" s="16"/>
      <c r="TLL868" s="16"/>
      <c r="TLM868" s="16"/>
      <c r="TLN868" s="16"/>
      <c r="TLO868" s="16"/>
      <c r="TLP868" s="16"/>
      <c r="TLQ868" s="16"/>
      <c r="TLR868" s="16"/>
      <c r="TLS868" s="16"/>
      <c r="TLT868" s="16"/>
      <c r="TLU868" s="16"/>
      <c r="TLV868" s="16"/>
      <c r="TLW868" s="16"/>
      <c r="TLX868" s="16"/>
      <c r="TLY868" s="16"/>
      <c r="TLZ868" s="16"/>
      <c r="TMA868" s="16"/>
      <c r="TMB868" s="16"/>
      <c r="TMC868" s="16"/>
      <c r="TMD868" s="16"/>
      <c r="TME868" s="16"/>
      <c r="TMF868" s="16"/>
      <c r="TMG868" s="16"/>
      <c r="TMH868" s="16"/>
      <c r="TMI868" s="16"/>
      <c r="TMJ868" s="16"/>
      <c r="TMK868" s="16"/>
      <c r="TML868" s="16"/>
      <c r="TMM868" s="16"/>
      <c r="TMN868" s="16"/>
      <c r="TMO868" s="16"/>
      <c r="TMP868" s="16"/>
      <c r="TMQ868" s="16"/>
      <c r="TMR868" s="16"/>
      <c r="TMS868" s="16"/>
      <c r="TMT868" s="16"/>
      <c r="TMU868" s="16"/>
      <c r="TMV868" s="16"/>
      <c r="TMW868" s="16"/>
      <c r="TMX868" s="16"/>
      <c r="TMY868" s="16"/>
      <c r="TMZ868" s="16"/>
      <c r="TNA868" s="16"/>
      <c r="TNB868" s="16"/>
      <c r="TNC868" s="16"/>
      <c r="TND868" s="16"/>
      <c r="TNE868" s="16"/>
      <c r="TNF868" s="16"/>
      <c r="TNG868" s="16"/>
      <c r="TNH868" s="16"/>
      <c r="TNI868" s="16"/>
      <c r="TNJ868" s="16"/>
      <c r="TNK868" s="16"/>
      <c r="TNL868" s="16"/>
      <c r="TNM868" s="16"/>
      <c r="TNN868" s="16"/>
      <c r="TNO868" s="16"/>
      <c r="TNP868" s="16"/>
      <c r="TNQ868" s="16"/>
      <c r="TNR868" s="16"/>
      <c r="TNS868" s="16"/>
      <c r="TNT868" s="16"/>
      <c r="TNU868" s="16"/>
      <c r="TNV868" s="16"/>
      <c r="TNW868" s="16"/>
      <c r="TNX868" s="16"/>
      <c r="TNY868" s="16"/>
      <c r="TNZ868" s="16"/>
      <c r="TOA868" s="16"/>
      <c r="TOB868" s="16"/>
      <c r="TOC868" s="16"/>
      <c r="TOD868" s="16"/>
      <c r="TOE868" s="16"/>
      <c r="TOF868" s="16"/>
      <c r="TOG868" s="16"/>
      <c r="TOH868" s="16"/>
      <c r="TOI868" s="16"/>
      <c r="TOJ868" s="16"/>
      <c r="TOK868" s="16"/>
      <c r="TOL868" s="16"/>
      <c r="TOM868" s="16"/>
      <c r="TON868" s="16"/>
      <c r="TOO868" s="16"/>
      <c r="TOP868" s="16"/>
      <c r="TOQ868" s="16"/>
      <c r="TOR868" s="16"/>
      <c r="TOS868" s="16"/>
      <c r="TOT868" s="16"/>
      <c r="TOU868" s="16"/>
      <c r="TOV868" s="16"/>
      <c r="TOW868" s="16"/>
      <c r="TOX868" s="16"/>
      <c r="TOY868" s="16"/>
      <c r="TOZ868" s="16"/>
      <c r="TPA868" s="16"/>
      <c r="TPB868" s="16"/>
      <c r="TPC868" s="16"/>
      <c r="TPD868" s="16"/>
      <c r="TPE868" s="16"/>
      <c r="TPF868" s="16"/>
      <c r="TPG868" s="16"/>
      <c r="TPH868" s="16"/>
      <c r="TPI868" s="16"/>
      <c r="TPJ868" s="16"/>
      <c r="TPK868" s="16"/>
      <c r="TPL868" s="16"/>
      <c r="TPM868" s="16"/>
      <c r="TPN868" s="16"/>
      <c r="TPO868" s="16"/>
      <c r="TPP868" s="16"/>
      <c r="TPQ868" s="16"/>
      <c r="TPR868" s="16"/>
      <c r="TPS868" s="16"/>
      <c r="TPT868" s="16"/>
      <c r="TPU868" s="16"/>
      <c r="TPV868" s="16"/>
      <c r="TPW868" s="16"/>
      <c r="TPX868" s="16"/>
      <c r="TPY868" s="16"/>
      <c r="TPZ868" s="16"/>
      <c r="TQA868" s="16"/>
      <c r="TQB868" s="16"/>
      <c r="TQC868" s="16"/>
      <c r="TQD868" s="16"/>
      <c r="TQE868" s="16"/>
      <c r="TQF868" s="16"/>
      <c r="TQG868" s="16"/>
      <c r="TQH868" s="16"/>
      <c r="TQI868" s="16"/>
      <c r="TQJ868" s="16"/>
      <c r="TQK868" s="16"/>
      <c r="TQL868" s="16"/>
      <c r="TQM868" s="16"/>
      <c r="TQN868" s="16"/>
      <c r="TQO868" s="16"/>
      <c r="TQP868" s="16"/>
      <c r="TQQ868" s="16"/>
      <c r="TQR868" s="16"/>
      <c r="TQS868" s="16"/>
      <c r="TQT868" s="16"/>
      <c r="TQU868" s="16"/>
      <c r="TQV868" s="16"/>
      <c r="TQW868" s="16"/>
      <c r="TQX868" s="16"/>
      <c r="TQY868" s="16"/>
      <c r="TQZ868" s="16"/>
      <c r="TRA868" s="16"/>
      <c r="TRB868" s="16"/>
      <c r="TRC868" s="16"/>
      <c r="TRD868" s="16"/>
      <c r="TRE868" s="16"/>
      <c r="TRF868" s="16"/>
      <c r="TRG868" s="16"/>
      <c r="TRH868" s="16"/>
      <c r="TRI868" s="16"/>
      <c r="TRJ868" s="16"/>
      <c r="TRK868" s="16"/>
      <c r="TRL868" s="16"/>
      <c r="TRM868" s="16"/>
      <c r="TRN868" s="16"/>
      <c r="TRO868" s="16"/>
      <c r="TRP868" s="16"/>
      <c r="TRQ868" s="16"/>
      <c r="TRR868" s="16"/>
      <c r="TRS868" s="16"/>
      <c r="TRT868" s="16"/>
      <c r="TRU868" s="16"/>
      <c r="TRV868" s="16"/>
      <c r="TRW868" s="16"/>
      <c r="TRX868" s="16"/>
      <c r="TRY868" s="16"/>
      <c r="TRZ868" s="16"/>
      <c r="TSA868" s="16"/>
      <c r="TSB868" s="16"/>
      <c r="TSC868" s="16"/>
      <c r="TSD868" s="16"/>
      <c r="TSE868" s="16"/>
      <c r="TSF868" s="16"/>
      <c r="TSG868" s="16"/>
      <c r="TSH868" s="16"/>
      <c r="TSI868" s="16"/>
      <c r="TSJ868" s="16"/>
      <c r="TSK868" s="16"/>
      <c r="TSL868" s="16"/>
      <c r="TSM868" s="16"/>
      <c r="TSN868" s="16"/>
      <c r="TSO868" s="16"/>
      <c r="TSP868" s="16"/>
      <c r="TSQ868" s="16"/>
      <c r="TSR868" s="16"/>
      <c r="TSS868" s="16"/>
      <c r="TST868" s="16"/>
      <c r="TSU868" s="16"/>
      <c r="TSV868" s="16"/>
      <c r="TSW868" s="16"/>
      <c r="TSX868" s="16"/>
      <c r="TSY868" s="16"/>
      <c r="TSZ868" s="16"/>
      <c r="TTA868" s="16"/>
      <c r="TTB868" s="16"/>
      <c r="TTC868" s="16"/>
      <c r="TTD868" s="16"/>
      <c r="TTE868" s="16"/>
      <c r="TTF868" s="16"/>
      <c r="TTG868" s="16"/>
      <c r="TTH868" s="16"/>
      <c r="TTI868" s="16"/>
      <c r="TTJ868" s="16"/>
      <c r="TTK868" s="16"/>
      <c r="TTL868" s="16"/>
      <c r="TTM868" s="16"/>
      <c r="TTN868" s="16"/>
      <c r="TTO868" s="16"/>
      <c r="TTP868" s="16"/>
      <c r="TTQ868" s="16"/>
      <c r="TTR868" s="16"/>
      <c r="TTS868" s="16"/>
      <c r="TTT868" s="16"/>
      <c r="TTU868" s="16"/>
      <c r="TTV868" s="16"/>
      <c r="TTW868" s="16"/>
      <c r="TTX868" s="16"/>
      <c r="TTY868" s="16"/>
      <c r="TTZ868" s="16"/>
      <c r="TUA868" s="16"/>
      <c r="TUB868" s="16"/>
      <c r="TUC868" s="16"/>
      <c r="TUD868" s="16"/>
      <c r="TUE868" s="16"/>
      <c r="TUF868" s="16"/>
      <c r="TUG868" s="16"/>
      <c r="TUH868" s="16"/>
      <c r="TUI868" s="16"/>
      <c r="TUJ868" s="16"/>
      <c r="TUK868" s="16"/>
      <c r="TUL868" s="16"/>
      <c r="TUM868" s="16"/>
      <c r="TUN868" s="16"/>
      <c r="TUO868" s="16"/>
      <c r="TUP868" s="16"/>
      <c r="TUQ868" s="16"/>
      <c r="TUR868" s="16"/>
      <c r="TUS868" s="16"/>
      <c r="TUT868" s="16"/>
      <c r="TUU868" s="16"/>
      <c r="TUV868" s="16"/>
      <c r="TUW868" s="16"/>
      <c r="TUX868" s="16"/>
      <c r="TUY868" s="16"/>
      <c r="TUZ868" s="16"/>
      <c r="TVA868" s="16"/>
      <c r="TVB868" s="16"/>
      <c r="TVC868" s="16"/>
      <c r="TVD868" s="16"/>
      <c r="TVE868" s="16"/>
      <c r="TVF868" s="16"/>
      <c r="TVG868" s="16"/>
      <c r="TVH868" s="16"/>
      <c r="TVI868" s="16"/>
      <c r="TVJ868" s="16"/>
      <c r="TVK868" s="16"/>
      <c r="TVL868" s="16"/>
      <c r="TVM868" s="16"/>
      <c r="TVN868" s="16"/>
      <c r="TVO868" s="16"/>
      <c r="TVP868" s="16"/>
      <c r="TVQ868" s="16"/>
      <c r="TVR868" s="16"/>
      <c r="TVS868" s="16"/>
      <c r="TVT868" s="16"/>
      <c r="TVU868" s="16"/>
      <c r="TVV868" s="16"/>
      <c r="TVW868" s="16"/>
      <c r="TVX868" s="16"/>
      <c r="TVY868" s="16"/>
      <c r="TVZ868" s="16"/>
      <c r="TWA868" s="16"/>
      <c r="TWB868" s="16"/>
      <c r="TWC868" s="16"/>
      <c r="TWD868" s="16"/>
      <c r="TWE868" s="16"/>
      <c r="TWF868" s="16"/>
      <c r="TWG868" s="16"/>
      <c r="TWH868" s="16"/>
      <c r="TWI868" s="16"/>
      <c r="TWJ868" s="16"/>
      <c r="TWK868" s="16"/>
      <c r="TWL868" s="16"/>
      <c r="TWM868" s="16"/>
      <c r="TWN868" s="16"/>
      <c r="TWO868" s="16"/>
      <c r="TWP868" s="16"/>
      <c r="TWQ868" s="16"/>
      <c r="TWR868" s="16"/>
      <c r="TWS868" s="16"/>
      <c r="TWT868" s="16"/>
      <c r="TWU868" s="16"/>
      <c r="TWV868" s="16"/>
      <c r="TWW868" s="16"/>
      <c r="TWX868" s="16"/>
      <c r="TWY868" s="16"/>
      <c r="TWZ868" s="16"/>
      <c r="TXA868" s="16"/>
      <c r="TXB868" s="16"/>
      <c r="TXC868" s="16"/>
      <c r="TXD868" s="16"/>
      <c r="TXE868" s="16"/>
      <c r="TXF868" s="16"/>
      <c r="TXG868" s="16"/>
      <c r="TXH868" s="16"/>
      <c r="TXI868" s="16"/>
      <c r="TXJ868" s="16"/>
      <c r="TXK868" s="16"/>
      <c r="TXL868" s="16"/>
      <c r="TXM868" s="16"/>
      <c r="TXN868" s="16"/>
      <c r="TXO868" s="16"/>
      <c r="TXP868" s="16"/>
      <c r="TXQ868" s="16"/>
      <c r="TXR868" s="16"/>
      <c r="TXS868" s="16"/>
      <c r="TXT868" s="16"/>
      <c r="TXU868" s="16"/>
      <c r="TXV868" s="16"/>
      <c r="TXW868" s="16"/>
      <c r="TXX868" s="16"/>
      <c r="TXY868" s="16"/>
      <c r="TXZ868" s="16"/>
      <c r="TYA868" s="16"/>
      <c r="TYB868" s="16"/>
      <c r="TYC868" s="16"/>
      <c r="TYD868" s="16"/>
      <c r="TYE868" s="16"/>
      <c r="TYF868" s="16"/>
      <c r="TYG868" s="16"/>
      <c r="TYH868" s="16"/>
      <c r="TYI868" s="16"/>
      <c r="TYJ868" s="16"/>
      <c r="TYK868" s="16"/>
      <c r="TYL868" s="16"/>
      <c r="TYM868" s="16"/>
      <c r="TYN868" s="16"/>
      <c r="TYO868" s="16"/>
      <c r="TYP868" s="16"/>
      <c r="TYQ868" s="16"/>
      <c r="TYR868" s="16"/>
      <c r="TYS868" s="16"/>
      <c r="TYT868" s="16"/>
      <c r="TYU868" s="16"/>
      <c r="TYV868" s="16"/>
      <c r="TYW868" s="16"/>
      <c r="TYX868" s="16"/>
      <c r="TYY868" s="16"/>
      <c r="TYZ868" s="16"/>
      <c r="TZA868" s="16"/>
      <c r="TZB868" s="16"/>
      <c r="TZC868" s="16"/>
      <c r="TZD868" s="16"/>
      <c r="TZE868" s="16"/>
      <c r="TZF868" s="16"/>
      <c r="TZG868" s="16"/>
      <c r="TZH868" s="16"/>
      <c r="TZI868" s="16"/>
      <c r="TZJ868" s="16"/>
      <c r="TZK868" s="16"/>
      <c r="TZL868" s="16"/>
      <c r="TZM868" s="16"/>
      <c r="TZN868" s="16"/>
      <c r="TZO868" s="16"/>
      <c r="TZP868" s="16"/>
      <c r="TZQ868" s="16"/>
      <c r="TZR868" s="16"/>
      <c r="TZS868" s="16"/>
      <c r="TZT868" s="16"/>
      <c r="TZU868" s="16"/>
      <c r="TZV868" s="16"/>
      <c r="TZW868" s="16"/>
      <c r="TZX868" s="16"/>
      <c r="TZY868" s="16"/>
      <c r="TZZ868" s="16"/>
      <c r="UAA868" s="16"/>
      <c r="UAB868" s="16"/>
      <c r="UAC868" s="16"/>
      <c r="UAD868" s="16"/>
      <c r="UAE868" s="16"/>
      <c r="UAF868" s="16"/>
      <c r="UAG868" s="16"/>
      <c r="UAH868" s="16"/>
      <c r="UAI868" s="16"/>
      <c r="UAJ868" s="16"/>
      <c r="UAK868" s="16"/>
      <c r="UAL868" s="16"/>
      <c r="UAM868" s="16"/>
      <c r="UAN868" s="16"/>
      <c r="UAO868" s="16"/>
      <c r="UAP868" s="16"/>
      <c r="UAQ868" s="16"/>
      <c r="UAR868" s="16"/>
      <c r="UAS868" s="16"/>
      <c r="UAT868" s="16"/>
      <c r="UAU868" s="16"/>
      <c r="UAV868" s="16"/>
      <c r="UAW868" s="16"/>
      <c r="UAX868" s="16"/>
      <c r="UAY868" s="16"/>
      <c r="UAZ868" s="16"/>
      <c r="UBA868" s="16"/>
      <c r="UBB868" s="16"/>
      <c r="UBC868" s="16"/>
      <c r="UBD868" s="16"/>
      <c r="UBE868" s="16"/>
      <c r="UBF868" s="16"/>
      <c r="UBG868" s="16"/>
      <c r="UBH868" s="16"/>
      <c r="UBI868" s="16"/>
      <c r="UBJ868" s="16"/>
      <c r="UBK868" s="16"/>
      <c r="UBL868" s="16"/>
      <c r="UBM868" s="16"/>
      <c r="UBN868" s="16"/>
      <c r="UBO868" s="16"/>
      <c r="UBP868" s="16"/>
      <c r="UBQ868" s="16"/>
      <c r="UBR868" s="16"/>
      <c r="UBS868" s="16"/>
      <c r="UBT868" s="16"/>
      <c r="UBU868" s="16"/>
      <c r="UBV868" s="16"/>
      <c r="UBW868" s="16"/>
      <c r="UBX868" s="16"/>
      <c r="UBY868" s="16"/>
      <c r="UBZ868" s="16"/>
      <c r="UCA868" s="16"/>
      <c r="UCB868" s="16"/>
      <c r="UCC868" s="16"/>
      <c r="UCD868" s="16"/>
      <c r="UCE868" s="16"/>
      <c r="UCF868" s="16"/>
      <c r="UCG868" s="16"/>
      <c r="UCH868" s="16"/>
      <c r="UCI868" s="16"/>
      <c r="UCJ868" s="16"/>
      <c r="UCK868" s="16"/>
      <c r="UCL868" s="16"/>
      <c r="UCM868" s="16"/>
      <c r="UCN868" s="16"/>
      <c r="UCO868" s="16"/>
      <c r="UCP868" s="16"/>
      <c r="UCQ868" s="16"/>
      <c r="UCR868" s="16"/>
      <c r="UCS868" s="16"/>
      <c r="UCT868" s="16"/>
      <c r="UCU868" s="16"/>
      <c r="UCV868" s="16"/>
      <c r="UCW868" s="16"/>
      <c r="UCX868" s="16"/>
      <c r="UCY868" s="16"/>
      <c r="UCZ868" s="16"/>
      <c r="UDA868" s="16"/>
      <c r="UDB868" s="16"/>
      <c r="UDC868" s="16"/>
      <c r="UDD868" s="16"/>
      <c r="UDE868" s="16"/>
      <c r="UDF868" s="16"/>
      <c r="UDG868" s="16"/>
      <c r="UDH868" s="16"/>
      <c r="UDI868" s="16"/>
      <c r="UDJ868" s="16"/>
      <c r="UDK868" s="16"/>
      <c r="UDL868" s="16"/>
      <c r="UDM868" s="16"/>
      <c r="UDN868" s="16"/>
      <c r="UDO868" s="16"/>
      <c r="UDP868" s="16"/>
      <c r="UDQ868" s="16"/>
      <c r="UDR868" s="16"/>
      <c r="UDS868" s="16"/>
      <c r="UDT868" s="16"/>
      <c r="UDU868" s="16"/>
      <c r="UDV868" s="16"/>
      <c r="UDW868" s="16"/>
      <c r="UDX868" s="16"/>
      <c r="UDY868" s="16"/>
      <c r="UDZ868" s="16"/>
      <c r="UEA868" s="16"/>
      <c r="UEB868" s="16"/>
      <c r="UEC868" s="16"/>
      <c r="UED868" s="16"/>
      <c r="UEE868" s="16"/>
      <c r="UEF868" s="16"/>
      <c r="UEG868" s="16"/>
      <c r="UEH868" s="16"/>
      <c r="UEI868" s="16"/>
      <c r="UEJ868" s="16"/>
      <c r="UEK868" s="16"/>
      <c r="UEL868" s="16"/>
      <c r="UEM868" s="16"/>
      <c r="UEN868" s="16"/>
      <c r="UEO868" s="16"/>
      <c r="UEP868" s="16"/>
      <c r="UEQ868" s="16"/>
      <c r="UER868" s="16"/>
      <c r="UES868" s="16"/>
      <c r="UET868" s="16"/>
      <c r="UEU868" s="16"/>
      <c r="UEV868" s="16"/>
      <c r="UEW868" s="16"/>
      <c r="UEX868" s="16"/>
      <c r="UEY868" s="16"/>
      <c r="UEZ868" s="16"/>
      <c r="UFA868" s="16"/>
      <c r="UFB868" s="16"/>
      <c r="UFC868" s="16"/>
      <c r="UFD868" s="16"/>
      <c r="UFE868" s="16"/>
      <c r="UFF868" s="16"/>
      <c r="UFG868" s="16"/>
      <c r="UFH868" s="16"/>
      <c r="UFI868" s="16"/>
      <c r="UFJ868" s="16"/>
      <c r="UFK868" s="16"/>
      <c r="UFL868" s="16"/>
      <c r="UFM868" s="16"/>
      <c r="UFN868" s="16"/>
      <c r="UFO868" s="16"/>
      <c r="UFP868" s="16"/>
      <c r="UFQ868" s="16"/>
      <c r="UFR868" s="16"/>
      <c r="UFS868" s="16"/>
      <c r="UFT868" s="16"/>
      <c r="UFU868" s="16"/>
      <c r="UFV868" s="16"/>
      <c r="UFW868" s="16"/>
      <c r="UFX868" s="16"/>
      <c r="UFY868" s="16"/>
      <c r="UFZ868" s="16"/>
      <c r="UGA868" s="16"/>
      <c r="UGB868" s="16"/>
      <c r="UGC868" s="16"/>
      <c r="UGD868" s="16"/>
      <c r="UGE868" s="16"/>
      <c r="UGF868" s="16"/>
      <c r="UGG868" s="16"/>
      <c r="UGH868" s="16"/>
      <c r="UGI868" s="16"/>
      <c r="UGJ868" s="16"/>
      <c r="UGK868" s="16"/>
      <c r="UGL868" s="16"/>
      <c r="UGM868" s="16"/>
      <c r="UGN868" s="16"/>
      <c r="UGO868" s="16"/>
      <c r="UGP868" s="16"/>
      <c r="UGQ868" s="16"/>
      <c r="UGR868" s="16"/>
      <c r="UGS868" s="16"/>
      <c r="UGT868" s="16"/>
      <c r="UGU868" s="16"/>
      <c r="UGV868" s="16"/>
      <c r="UGW868" s="16"/>
      <c r="UGX868" s="16"/>
      <c r="UGY868" s="16"/>
      <c r="UGZ868" s="16"/>
      <c r="UHA868" s="16"/>
      <c r="UHB868" s="16"/>
      <c r="UHC868" s="16"/>
      <c r="UHD868" s="16"/>
      <c r="UHE868" s="16"/>
      <c r="UHF868" s="16"/>
      <c r="UHG868" s="16"/>
      <c r="UHH868" s="16"/>
      <c r="UHI868" s="16"/>
      <c r="UHJ868" s="16"/>
      <c r="UHK868" s="16"/>
      <c r="UHL868" s="16"/>
      <c r="UHM868" s="16"/>
      <c r="UHN868" s="16"/>
      <c r="UHO868" s="16"/>
      <c r="UHP868" s="16"/>
      <c r="UHQ868" s="16"/>
      <c r="UHR868" s="16"/>
      <c r="UHS868" s="16"/>
      <c r="UHT868" s="16"/>
      <c r="UHU868" s="16"/>
      <c r="UHV868" s="16"/>
      <c r="UHW868" s="16"/>
      <c r="UHX868" s="16"/>
      <c r="UHY868" s="16"/>
      <c r="UHZ868" s="16"/>
      <c r="UIA868" s="16"/>
      <c r="UIB868" s="16"/>
      <c r="UIC868" s="16"/>
      <c r="UID868" s="16"/>
      <c r="UIE868" s="16"/>
      <c r="UIF868" s="16"/>
      <c r="UIG868" s="16"/>
      <c r="UIH868" s="16"/>
      <c r="UII868" s="16"/>
      <c r="UIJ868" s="16"/>
      <c r="UIK868" s="16"/>
      <c r="UIL868" s="16"/>
      <c r="UIM868" s="16"/>
      <c r="UIN868" s="16"/>
      <c r="UIO868" s="16"/>
      <c r="UIP868" s="16"/>
      <c r="UIQ868" s="16"/>
      <c r="UIR868" s="16"/>
      <c r="UIS868" s="16"/>
      <c r="UIT868" s="16"/>
      <c r="UIU868" s="16"/>
      <c r="UIV868" s="16"/>
      <c r="UIW868" s="16"/>
      <c r="UIX868" s="16"/>
      <c r="UIY868" s="16"/>
      <c r="UIZ868" s="16"/>
      <c r="UJA868" s="16"/>
      <c r="UJB868" s="16"/>
      <c r="UJC868" s="16"/>
      <c r="UJD868" s="16"/>
      <c r="UJE868" s="16"/>
      <c r="UJF868" s="16"/>
      <c r="UJG868" s="16"/>
      <c r="UJH868" s="16"/>
      <c r="UJI868" s="16"/>
      <c r="UJJ868" s="16"/>
      <c r="UJK868" s="16"/>
      <c r="UJL868" s="16"/>
      <c r="UJM868" s="16"/>
      <c r="UJN868" s="16"/>
      <c r="UJO868" s="16"/>
      <c r="UJP868" s="16"/>
      <c r="UJQ868" s="16"/>
      <c r="UJR868" s="16"/>
      <c r="UJS868" s="16"/>
      <c r="UJT868" s="16"/>
      <c r="UJU868" s="16"/>
      <c r="UJV868" s="16"/>
      <c r="UJW868" s="16"/>
      <c r="UJX868" s="16"/>
      <c r="UJY868" s="16"/>
      <c r="UJZ868" s="16"/>
      <c r="UKA868" s="16"/>
      <c r="UKB868" s="16"/>
      <c r="UKC868" s="16"/>
      <c r="UKD868" s="16"/>
      <c r="UKE868" s="16"/>
      <c r="UKF868" s="16"/>
      <c r="UKG868" s="16"/>
      <c r="UKH868" s="16"/>
      <c r="UKI868" s="16"/>
      <c r="UKJ868" s="16"/>
      <c r="UKK868" s="16"/>
      <c r="UKL868" s="16"/>
      <c r="UKM868" s="16"/>
      <c r="UKN868" s="16"/>
      <c r="UKO868" s="16"/>
      <c r="UKP868" s="16"/>
      <c r="UKQ868" s="16"/>
      <c r="UKR868" s="16"/>
      <c r="UKS868" s="16"/>
      <c r="UKT868" s="16"/>
      <c r="UKU868" s="16"/>
      <c r="UKV868" s="16"/>
      <c r="UKW868" s="16"/>
      <c r="UKX868" s="16"/>
      <c r="UKY868" s="16"/>
      <c r="UKZ868" s="16"/>
      <c r="ULA868" s="16"/>
      <c r="ULB868" s="16"/>
      <c r="ULC868" s="16"/>
      <c r="ULD868" s="16"/>
      <c r="ULE868" s="16"/>
      <c r="ULF868" s="16"/>
      <c r="ULG868" s="16"/>
      <c r="ULH868" s="16"/>
      <c r="ULI868" s="16"/>
      <c r="ULJ868" s="16"/>
      <c r="ULK868" s="16"/>
      <c r="ULL868" s="16"/>
      <c r="ULM868" s="16"/>
      <c r="ULN868" s="16"/>
      <c r="ULO868" s="16"/>
      <c r="ULP868" s="16"/>
      <c r="ULQ868" s="16"/>
      <c r="ULR868" s="16"/>
      <c r="ULS868" s="16"/>
      <c r="ULT868" s="16"/>
      <c r="ULU868" s="16"/>
      <c r="ULV868" s="16"/>
      <c r="ULW868" s="16"/>
      <c r="ULX868" s="16"/>
      <c r="ULY868" s="16"/>
      <c r="ULZ868" s="16"/>
      <c r="UMA868" s="16"/>
      <c r="UMB868" s="16"/>
      <c r="UMC868" s="16"/>
      <c r="UMD868" s="16"/>
      <c r="UME868" s="16"/>
      <c r="UMF868" s="16"/>
      <c r="UMG868" s="16"/>
      <c r="UMH868" s="16"/>
      <c r="UMI868" s="16"/>
      <c r="UMJ868" s="16"/>
      <c r="UMK868" s="16"/>
      <c r="UML868" s="16"/>
      <c r="UMM868" s="16"/>
      <c r="UMN868" s="16"/>
      <c r="UMO868" s="16"/>
      <c r="UMP868" s="16"/>
      <c r="UMQ868" s="16"/>
      <c r="UMR868" s="16"/>
      <c r="UMS868" s="16"/>
      <c r="UMT868" s="16"/>
      <c r="UMU868" s="16"/>
      <c r="UMV868" s="16"/>
      <c r="UMW868" s="16"/>
      <c r="UMX868" s="16"/>
      <c r="UMY868" s="16"/>
      <c r="UMZ868" s="16"/>
      <c r="UNA868" s="16"/>
      <c r="UNB868" s="16"/>
      <c r="UNC868" s="16"/>
      <c r="UND868" s="16"/>
      <c r="UNE868" s="16"/>
      <c r="UNF868" s="16"/>
      <c r="UNG868" s="16"/>
      <c r="UNH868" s="16"/>
      <c r="UNI868" s="16"/>
      <c r="UNJ868" s="16"/>
      <c r="UNK868" s="16"/>
      <c r="UNL868" s="16"/>
      <c r="UNM868" s="16"/>
      <c r="UNN868" s="16"/>
      <c r="UNO868" s="16"/>
      <c r="UNP868" s="16"/>
      <c r="UNQ868" s="16"/>
      <c r="UNR868" s="16"/>
      <c r="UNS868" s="16"/>
      <c r="UNT868" s="16"/>
      <c r="UNU868" s="16"/>
      <c r="UNV868" s="16"/>
      <c r="UNW868" s="16"/>
      <c r="UNX868" s="16"/>
      <c r="UNY868" s="16"/>
      <c r="UNZ868" s="16"/>
      <c r="UOA868" s="16"/>
      <c r="UOB868" s="16"/>
      <c r="UOC868" s="16"/>
      <c r="UOD868" s="16"/>
      <c r="UOE868" s="16"/>
      <c r="UOF868" s="16"/>
      <c r="UOG868" s="16"/>
      <c r="UOH868" s="16"/>
      <c r="UOI868" s="16"/>
      <c r="UOJ868" s="16"/>
      <c r="UOK868" s="16"/>
      <c r="UOL868" s="16"/>
      <c r="UOM868" s="16"/>
      <c r="UON868" s="16"/>
      <c r="UOO868" s="16"/>
      <c r="UOP868" s="16"/>
      <c r="UOQ868" s="16"/>
      <c r="UOR868" s="16"/>
      <c r="UOS868" s="16"/>
      <c r="UOT868" s="16"/>
      <c r="UOU868" s="16"/>
      <c r="UOV868" s="16"/>
      <c r="UOW868" s="16"/>
      <c r="UOX868" s="16"/>
      <c r="UOY868" s="16"/>
      <c r="UOZ868" s="16"/>
      <c r="UPA868" s="16"/>
      <c r="UPB868" s="16"/>
      <c r="UPC868" s="16"/>
      <c r="UPD868" s="16"/>
      <c r="UPE868" s="16"/>
      <c r="UPF868" s="16"/>
      <c r="UPG868" s="16"/>
      <c r="UPH868" s="16"/>
      <c r="UPI868" s="16"/>
      <c r="UPJ868" s="16"/>
      <c r="UPK868" s="16"/>
      <c r="UPL868" s="16"/>
      <c r="UPM868" s="16"/>
      <c r="UPN868" s="16"/>
      <c r="UPO868" s="16"/>
      <c r="UPP868" s="16"/>
      <c r="UPQ868" s="16"/>
      <c r="UPR868" s="16"/>
      <c r="UPS868" s="16"/>
      <c r="UPT868" s="16"/>
      <c r="UPU868" s="16"/>
      <c r="UPV868" s="16"/>
      <c r="UPW868" s="16"/>
      <c r="UPX868" s="16"/>
      <c r="UPY868" s="16"/>
      <c r="UPZ868" s="16"/>
      <c r="UQA868" s="16"/>
      <c r="UQB868" s="16"/>
      <c r="UQC868" s="16"/>
      <c r="UQD868" s="16"/>
      <c r="UQE868" s="16"/>
      <c r="UQF868" s="16"/>
      <c r="UQG868" s="16"/>
      <c r="UQH868" s="16"/>
      <c r="UQI868" s="16"/>
      <c r="UQJ868" s="16"/>
      <c r="UQK868" s="16"/>
      <c r="UQL868" s="16"/>
      <c r="UQM868" s="16"/>
      <c r="UQN868" s="16"/>
      <c r="UQO868" s="16"/>
      <c r="UQP868" s="16"/>
      <c r="UQQ868" s="16"/>
      <c r="UQR868" s="16"/>
      <c r="UQS868" s="16"/>
      <c r="UQT868" s="16"/>
      <c r="UQU868" s="16"/>
      <c r="UQV868" s="16"/>
      <c r="UQW868" s="16"/>
      <c r="UQX868" s="16"/>
      <c r="UQY868" s="16"/>
      <c r="UQZ868" s="16"/>
      <c r="URA868" s="16"/>
      <c r="URB868" s="16"/>
      <c r="URC868" s="16"/>
      <c r="URD868" s="16"/>
      <c r="URE868" s="16"/>
      <c r="URF868" s="16"/>
      <c r="URG868" s="16"/>
      <c r="URH868" s="16"/>
      <c r="URI868" s="16"/>
      <c r="URJ868" s="16"/>
      <c r="URK868" s="16"/>
      <c r="URL868" s="16"/>
      <c r="URM868" s="16"/>
      <c r="URN868" s="16"/>
      <c r="URO868" s="16"/>
      <c r="URP868" s="16"/>
      <c r="URQ868" s="16"/>
      <c r="URR868" s="16"/>
      <c r="URS868" s="16"/>
      <c r="URT868" s="16"/>
      <c r="URU868" s="16"/>
      <c r="URV868" s="16"/>
      <c r="URW868" s="16"/>
      <c r="URX868" s="16"/>
      <c r="URY868" s="16"/>
      <c r="URZ868" s="16"/>
      <c r="USA868" s="16"/>
      <c r="USB868" s="16"/>
      <c r="USC868" s="16"/>
      <c r="USD868" s="16"/>
      <c r="USE868" s="16"/>
      <c r="USF868" s="16"/>
      <c r="USG868" s="16"/>
      <c r="USH868" s="16"/>
      <c r="USI868" s="16"/>
      <c r="USJ868" s="16"/>
      <c r="USK868" s="16"/>
      <c r="USL868" s="16"/>
      <c r="USM868" s="16"/>
      <c r="USN868" s="16"/>
      <c r="USO868" s="16"/>
      <c r="USP868" s="16"/>
      <c r="USQ868" s="16"/>
      <c r="USR868" s="16"/>
      <c r="USS868" s="16"/>
      <c r="UST868" s="16"/>
      <c r="USU868" s="16"/>
      <c r="USV868" s="16"/>
      <c r="USW868" s="16"/>
      <c r="USX868" s="16"/>
      <c r="USY868" s="16"/>
      <c r="USZ868" s="16"/>
      <c r="UTA868" s="16"/>
      <c r="UTB868" s="16"/>
      <c r="UTC868" s="16"/>
      <c r="UTD868" s="16"/>
      <c r="UTE868" s="16"/>
      <c r="UTF868" s="16"/>
      <c r="UTG868" s="16"/>
      <c r="UTH868" s="16"/>
      <c r="UTI868" s="16"/>
      <c r="UTJ868" s="16"/>
      <c r="UTK868" s="16"/>
      <c r="UTL868" s="16"/>
      <c r="UTM868" s="16"/>
      <c r="UTN868" s="16"/>
      <c r="UTO868" s="16"/>
      <c r="UTP868" s="16"/>
      <c r="UTQ868" s="16"/>
      <c r="UTR868" s="16"/>
      <c r="UTS868" s="16"/>
      <c r="UTT868" s="16"/>
      <c r="UTU868" s="16"/>
      <c r="UTV868" s="16"/>
      <c r="UTW868" s="16"/>
      <c r="UTX868" s="16"/>
      <c r="UTY868" s="16"/>
      <c r="UTZ868" s="16"/>
      <c r="UUA868" s="16"/>
      <c r="UUB868" s="16"/>
      <c r="UUC868" s="16"/>
      <c r="UUD868" s="16"/>
      <c r="UUE868" s="16"/>
      <c r="UUF868" s="16"/>
      <c r="UUG868" s="16"/>
      <c r="UUH868" s="16"/>
      <c r="UUI868" s="16"/>
      <c r="UUJ868" s="16"/>
      <c r="UUK868" s="16"/>
      <c r="UUL868" s="16"/>
      <c r="UUM868" s="16"/>
      <c r="UUN868" s="16"/>
      <c r="UUO868" s="16"/>
      <c r="UUP868" s="16"/>
      <c r="UUQ868" s="16"/>
      <c r="UUR868" s="16"/>
      <c r="UUS868" s="16"/>
      <c r="UUT868" s="16"/>
      <c r="UUU868" s="16"/>
      <c r="UUV868" s="16"/>
      <c r="UUW868" s="16"/>
      <c r="UUX868" s="16"/>
      <c r="UUY868" s="16"/>
      <c r="UUZ868" s="16"/>
      <c r="UVA868" s="16"/>
      <c r="UVB868" s="16"/>
      <c r="UVC868" s="16"/>
      <c r="UVD868" s="16"/>
      <c r="UVE868" s="16"/>
      <c r="UVF868" s="16"/>
      <c r="UVG868" s="16"/>
      <c r="UVH868" s="16"/>
      <c r="UVI868" s="16"/>
      <c r="UVJ868" s="16"/>
      <c r="UVK868" s="16"/>
      <c r="UVL868" s="16"/>
      <c r="UVM868" s="16"/>
      <c r="UVN868" s="16"/>
      <c r="UVO868" s="16"/>
      <c r="UVP868" s="16"/>
      <c r="UVQ868" s="16"/>
      <c r="UVR868" s="16"/>
      <c r="UVS868" s="16"/>
      <c r="UVT868" s="16"/>
      <c r="UVU868" s="16"/>
      <c r="UVV868" s="16"/>
      <c r="UVW868" s="16"/>
      <c r="UVX868" s="16"/>
      <c r="UVY868" s="16"/>
      <c r="UVZ868" s="16"/>
      <c r="UWA868" s="16"/>
      <c r="UWB868" s="16"/>
      <c r="UWC868" s="16"/>
      <c r="UWD868" s="16"/>
      <c r="UWE868" s="16"/>
      <c r="UWF868" s="16"/>
      <c r="UWG868" s="16"/>
      <c r="UWH868" s="16"/>
      <c r="UWI868" s="16"/>
      <c r="UWJ868" s="16"/>
      <c r="UWK868" s="16"/>
      <c r="UWL868" s="16"/>
      <c r="UWM868" s="16"/>
      <c r="UWN868" s="16"/>
      <c r="UWO868" s="16"/>
      <c r="UWP868" s="16"/>
      <c r="UWQ868" s="16"/>
      <c r="UWR868" s="16"/>
      <c r="UWS868" s="16"/>
      <c r="UWT868" s="16"/>
      <c r="UWU868" s="16"/>
      <c r="UWV868" s="16"/>
      <c r="UWW868" s="16"/>
      <c r="UWX868" s="16"/>
      <c r="UWY868" s="16"/>
      <c r="UWZ868" s="16"/>
      <c r="UXA868" s="16"/>
      <c r="UXB868" s="16"/>
      <c r="UXC868" s="16"/>
      <c r="UXD868" s="16"/>
      <c r="UXE868" s="16"/>
      <c r="UXF868" s="16"/>
      <c r="UXG868" s="16"/>
      <c r="UXH868" s="16"/>
      <c r="UXI868" s="16"/>
      <c r="UXJ868" s="16"/>
      <c r="UXK868" s="16"/>
      <c r="UXL868" s="16"/>
      <c r="UXM868" s="16"/>
      <c r="UXN868" s="16"/>
      <c r="UXO868" s="16"/>
      <c r="UXP868" s="16"/>
      <c r="UXQ868" s="16"/>
      <c r="UXR868" s="16"/>
      <c r="UXS868" s="16"/>
      <c r="UXT868" s="16"/>
      <c r="UXU868" s="16"/>
      <c r="UXV868" s="16"/>
      <c r="UXW868" s="16"/>
      <c r="UXX868" s="16"/>
      <c r="UXY868" s="16"/>
      <c r="UXZ868" s="16"/>
      <c r="UYA868" s="16"/>
      <c r="UYB868" s="16"/>
      <c r="UYC868" s="16"/>
      <c r="UYD868" s="16"/>
      <c r="UYE868" s="16"/>
      <c r="UYF868" s="16"/>
      <c r="UYG868" s="16"/>
      <c r="UYH868" s="16"/>
      <c r="UYI868" s="16"/>
      <c r="UYJ868" s="16"/>
      <c r="UYK868" s="16"/>
      <c r="UYL868" s="16"/>
      <c r="UYM868" s="16"/>
      <c r="UYN868" s="16"/>
      <c r="UYO868" s="16"/>
      <c r="UYP868" s="16"/>
      <c r="UYQ868" s="16"/>
      <c r="UYR868" s="16"/>
      <c r="UYS868" s="16"/>
      <c r="UYT868" s="16"/>
      <c r="UYU868" s="16"/>
      <c r="UYV868" s="16"/>
      <c r="UYW868" s="16"/>
      <c r="UYX868" s="16"/>
      <c r="UYY868" s="16"/>
      <c r="UYZ868" s="16"/>
      <c r="UZA868" s="16"/>
      <c r="UZB868" s="16"/>
      <c r="UZC868" s="16"/>
      <c r="UZD868" s="16"/>
      <c r="UZE868" s="16"/>
      <c r="UZF868" s="16"/>
      <c r="UZG868" s="16"/>
      <c r="UZH868" s="16"/>
      <c r="UZI868" s="16"/>
      <c r="UZJ868" s="16"/>
      <c r="UZK868" s="16"/>
      <c r="UZL868" s="16"/>
      <c r="UZM868" s="16"/>
      <c r="UZN868" s="16"/>
      <c r="UZO868" s="16"/>
      <c r="UZP868" s="16"/>
      <c r="UZQ868" s="16"/>
      <c r="UZR868" s="16"/>
      <c r="UZS868" s="16"/>
      <c r="UZT868" s="16"/>
      <c r="UZU868" s="16"/>
      <c r="UZV868" s="16"/>
      <c r="UZW868" s="16"/>
      <c r="UZX868" s="16"/>
      <c r="UZY868" s="16"/>
      <c r="UZZ868" s="16"/>
      <c r="VAA868" s="16"/>
      <c r="VAB868" s="16"/>
      <c r="VAC868" s="16"/>
      <c r="VAD868" s="16"/>
      <c r="VAE868" s="16"/>
      <c r="VAF868" s="16"/>
      <c r="VAG868" s="16"/>
      <c r="VAH868" s="16"/>
      <c r="VAI868" s="16"/>
      <c r="VAJ868" s="16"/>
      <c r="VAK868" s="16"/>
      <c r="VAL868" s="16"/>
      <c r="VAM868" s="16"/>
      <c r="VAN868" s="16"/>
      <c r="VAO868" s="16"/>
      <c r="VAP868" s="16"/>
      <c r="VAQ868" s="16"/>
      <c r="VAR868" s="16"/>
      <c r="VAS868" s="16"/>
      <c r="VAT868" s="16"/>
      <c r="VAU868" s="16"/>
      <c r="VAV868" s="16"/>
      <c r="VAW868" s="16"/>
      <c r="VAX868" s="16"/>
      <c r="VAY868" s="16"/>
      <c r="VAZ868" s="16"/>
      <c r="VBA868" s="16"/>
      <c r="VBB868" s="16"/>
      <c r="VBC868" s="16"/>
      <c r="VBD868" s="16"/>
      <c r="VBE868" s="16"/>
      <c r="VBF868" s="16"/>
      <c r="VBG868" s="16"/>
      <c r="VBH868" s="16"/>
      <c r="VBI868" s="16"/>
      <c r="VBJ868" s="16"/>
      <c r="VBK868" s="16"/>
      <c r="VBL868" s="16"/>
      <c r="VBM868" s="16"/>
      <c r="VBN868" s="16"/>
      <c r="VBO868" s="16"/>
      <c r="VBP868" s="16"/>
      <c r="VBQ868" s="16"/>
      <c r="VBR868" s="16"/>
      <c r="VBS868" s="16"/>
      <c r="VBT868" s="16"/>
      <c r="VBU868" s="16"/>
      <c r="VBV868" s="16"/>
      <c r="VBW868" s="16"/>
      <c r="VBX868" s="16"/>
      <c r="VBY868" s="16"/>
      <c r="VBZ868" s="16"/>
      <c r="VCA868" s="16"/>
      <c r="VCB868" s="16"/>
      <c r="VCC868" s="16"/>
      <c r="VCD868" s="16"/>
      <c r="VCE868" s="16"/>
      <c r="VCF868" s="16"/>
      <c r="VCG868" s="16"/>
      <c r="VCH868" s="16"/>
      <c r="VCI868" s="16"/>
      <c r="VCJ868" s="16"/>
      <c r="VCK868" s="16"/>
      <c r="VCL868" s="16"/>
      <c r="VCM868" s="16"/>
      <c r="VCN868" s="16"/>
      <c r="VCO868" s="16"/>
      <c r="VCP868" s="16"/>
      <c r="VCQ868" s="16"/>
      <c r="VCR868" s="16"/>
      <c r="VCS868" s="16"/>
      <c r="VCT868" s="16"/>
      <c r="VCU868" s="16"/>
      <c r="VCV868" s="16"/>
      <c r="VCW868" s="16"/>
      <c r="VCX868" s="16"/>
      <c r="VCY868" s="16"/>
      <c r="VCZ868" s="16"/>
      <c r="VDA868" s="16"/>
      <c r="VDB868" s="16"/>
      <c r="VDC868" s="16"/>
      <c r="VDD868" s="16"/>
      <c r="VDE868" s="16"/>
      <c r="VDF868" s="16"/>
      <c r="VDG868" s="16"/>
      <c r="VDH868" s="16"/>
      <c r="VDI868" s="16"/>
      <c r="VDJ868" s="16"/>
      <c r="VDK868" s="16"/>
      <c r="VDL868" s="16"/>
      <c r="VDM868" s="16"/>
      <c r="VDN868" s="16"/>
      <c r="VDO868" s="16"/>
      <c r="VDP868" s="16"/>
      <c r="VDQ868" s="16"/>
      <c r="VDR868" s="16"/>
      <c r="VDS868" s="16"/>
      <c r="VDT868" s="16"/>
      <c r="VDU868" s="16"/>
      <c r="VDV868" s="16"/>
      <c r="VDW868" s="16"/>
      <c r="VDX868" s="16"/>
      <c r="VDY868" s="16"/>
      <c r="VDZ868" s="16"/>
      <c r="VEA868" s="16"/>
      <c r="VEB868" s="16"/>
      <c r="VEC868" s="16"/>
      <c r="VED868" s="16"/>
      <c r="VEE868" s="16"/>
      <c r="VEF868" s="16"/>
      <c r="VEG868" s="16"/>
      <c r="VEH868" s="16"/>
      <c r="VEI868" s="16"/>
      <c r="VEJ868" s="16"/>
      <c r="VEK868" s="16"/>
      <c r="VEL868" s="16"/>
      <c r="VEM868" s="16"/>
      <c r="VEN868" s="16"/>
      <c r="VEO868" s="16"/>
      <c r="VEP868" s="16"/>
      <c r="VEQ868" s="16"/>
      <c r="VER868" s="16"/>
      <c r="VES868" s="16"/>
      <c r="VET868" s="16"/>
      <c r="VEU868" s="16"/>
      <c r="VEV868" s="16"/>
      <c r="VEW868" s="16"/>
      <c r="VEX868" s="16"/>
      <c r="VEY868" s="16"/>
      <c r="VEZ868" s="16"/>
      <c r="VFA868" s="16"/>
      <c r="VFB868" s="16"/>
      <c r="VFC868" s="16"/>
      <c r="VFD868" s="16"/>
      <c r="VFE868" s="16"/>
      <c r="VFF868" s="16"/>
      <c r="VFG868" s="16"/>
      <c r="VFH868" s="16"/>
      <c r="VFI868" s="16"/>
      <c r="VFJ868" s="16"/>
      <c r="VFK868" s="16"/>
      <c r="VFL868" s="16"/>
      <c r="VFM868" s="16"/>
      <c r="VFN868" s="16"/>
      <c r="VFO868" s="16"/>
      <c r="VFP868" s="16"/>
      <c r="VFQ868" s="16"/>
      <c r="VFR868" s="16"/>
      <c r="VFS868" s="16"/>
      <c r="VFT868" s="16"/>
      <c r="VFU868" s="16"/>
      <c r="VFV868" s="16"/>
      <c r="VFW868" s="16"/>
      <c r="VFX868" s="16"/>
      <c r="VFY868" s="16"/>
      <c r="VFZ868" s="16"/>
      <c r="VGA868" s="16"/>
      <c r="VGB868" s="16"/>
      <c r="VGC868" s="16"/>
      <c r="VGD868" s="16"/>
      <c r="VGE868" s="16"/>
      <c r="VGF868" s="16"/>
      <c r="VGG868" s="16"/>
      <c r="VGH868" s="16"/>
      <c r="VGI868" s="16"/>
      <c r="VGJ868" s="16"/>
      <c r="VGK868" s="16"/>
      <c r="VGL868" s="16"/>
      <c r="VGM868" s="16"/>
      <c r="VGN868" s="16"/>
      <c r="VGO868" s="16"/>
      <c r="VGP868" s="16"/>
      <c r="VGQ868" s="16"/>
      <c r="VGR868" s="16"/>
      <c r="VGS868" s="16"/>
      <c r="VGT868" s="16"/>
      <c r="VGU868" s="16"/>
      <c r="VGV868" s="16"/>
      <c r="VGW868" s="16"/>
      <c r="VGX868" s="16"/>
      <c r="VGY868" s="16"/>
      <c r="VGZ868" s="16"/>
      <c r="VHA868" s="16"/>
      <c r="VHB868" s="16"/>
      <c r="VHC868" s="16"/>
      <c r="VHD868" s="16"/>
      <c r="VHE868" s="16"/>
      <c r="VHF868" s="16"/>
      <c r="VHG868" s="16"/>
      <c r="VHH868" s="16"/>
      <c r="VHI868" s="16"/>
      <c r="VHJ868" s="16"/>
      <c r="VHK868" s="16"/>
      <c r="VHL868" s="16"/>
      <c r="VHM868" s="16"/>
      <c r="VHN868" s="16"/>
      <c r="VHO868" s="16"/>
      <c r="VHP868" s="16"/>
      <c r="VHQ868" s="16"/>
      <c r="VHR868" s="16"/>
      <c r="VHS868" s="16"/>
      <c r="VHT868" s="16"/>
      <c r="VHU868" s="16"/>
      <c r="VHV868" s="16"/>
      <c r="VHW868" s="16"/>
      <c r="VHX868" s="16"/>
      <c r="VHY868" s="16"/>
      <c r="VHZ868" s="16"/>
      <c r="VIA868" s="16"/>
      <c r="VIB868" s="16"/>
      <c r="VIC868" s="16"/>
      <c r="VID868" s="16"/>
      <c r="VIE868" s="16"/>
      <c r="VIF868" s="16"/>
      <c r="VIG868" s="16"/>
      <c r="VIH868" s="16"/>
      <c r="VII868" s="16"/>
      <c r="VIJ868" s="16"/>
      <c r="VIK868" s="16"/>
      <c r="VIL868" s="16"/>
      <c r="VIM868" s="16"/>
      <c r="VIN868" s="16"/>
      <c r="VIO868" s="16"/>
      <c r="VIP868" s="16"/>
      <c r="VIQ868" s="16"/>
      <c r="VIR868" s="16"/>
      <c r="VIS868" s="16"/>
      <c r="VIT868" s="16"/>
      <c r="VIU868" s="16"/>
      <c r="VIV868" s="16"/>
      <c r="VIW868" s="16"/>
      <c r="VIX868" s="16"/>
      <c r="VIY868" s="16"/>
      <c r="VIZ868" s="16"/>
      <c r="VJA868" s="16"/>
      <c r="VJB868" s="16"/>
      <c r="VJC868" s="16"/>
      <c r="VJD868" s="16"/>
      <c r="VJE868" s="16"/>
      <c r="VJF868" s="16"/>
      <c r="VJG868" s="16"/>
      <c r="VJH868" s="16"/>
      <c r="VJI868" s="16"/>
      <c r="VJJ868" s="16"/>
      <c r="VJK868" s="16"/>
      <c r="VJL868" s="16"/>
      <c r="VJM868" s="16"/>
      <c r="VJN868" s="16"/>
      <c r="VJO868" s="16"/>
      <c r="VJP868" s="16"/>
      <c r="VJQ868" s="16"/>
      <c r="VJR868" s="16"/>
      <c r="VJS868" s="16"/>
      <c r="VJT868" s="16"/>
      <c r="VJU868" s="16"/>
      <c r="VJV868" s="16"/>
      <c r="VJW868" s="16"/>
      <c r="VJX868" s="16"/>
      <c r="VJY868" s="16"/>
      <c r="VJZ868" s="16"/>
      <c r="VKA868" s="16"/>
      <c r="VKB868" s="16"/>
      <c r="VKC868" s="16"/>
      <c r="VKD868" s="16"/>
      <c r="VKE868" s="16"/>
      <c r="VKF868" s="16"/>
      <c r="VKG868" s="16"/>
      <c r="VKH868" s="16"/>
      <c r="VKI868" s="16"/>
      <c r="VKJ868" s="16"/>
      <c r="VKK868" s="16"/>
      <c r="VKL868" s="16"/>
      <c r="VKM868" s="16"/>
      <c r="VKN868" s="16"/>
      <c r="VKO868" s="16"/>
      <c r="VKP868" s="16"/>
      <c r="VKQ868" s="16"/>
      <c r="VKR868" s="16"/>
      <c r="VKS868" s="16"/>
      <c r="VKT868" s="16"/>
      <c r="VKU868" s="16"/>
      <c r="VKV868" s="16"/>
      <c r="VKW868" s="16"/>
      <c r="VKX868" s="16"/>
      <c r="VKY868" s="16"/>
      <c r="VKZ868" s="16"/>
      <c r="VLA868" s="16"/>
      <c r="VLB868" s="16"/>
      <c r="VLC868" s="16"/>
      <c r="VLD868" s="16"/>
      <c r="VLE868" s="16"/>
      <c r="VLF868" s="16"/>
      <c r="VLG868" s="16"/>
      <c r="VLH868" s="16"/>
      <c r="VLI868" s="16"/>
      <c r="VLJ868" s="16"/>
      <c r="VLK868" s="16"/>
      <c r="VLL868" s="16"/>
      <c r="VLM868" s="16"/>
      <c r="VLN868" s="16"/>
      <c r="VLO868" s="16"/>
      <c r="VLP868" s="16"/>
      <c r="VLQ868" s="16"/>
      <c r="VLR868" s="16"/>
      <c r="VLS868" s="16"/>
      <c r="VLT868" s="16"/>
      <c r="VLU868" s="16"/>
      <c r="VLV868" s="16"/>
      <c r="VLW868" s="16"/>
      <c r="VLX868" s="16"/>
      <c r="VLY868" s="16"/>
      <c r="VLZ868" s="16"/>
      <c r="VMA868" s="16"/>
      <c r="VMB868" s="16"/>
      <c r="VMC868" s="16"/>
      <c r="VMD868" s="16"/>
      <c r="VME868" s="16"/>
      <c r="VMF868" s="16"/>
      <c r="VMG868" s="16"/>
      <c r="VMH868" s="16"/>
      <c r="VMI868" s="16"/>
      <c r="VMJ868" s="16"/>
      <c r="VMK868" s="16"/>
      <c r="VML868" s="16"/>
      <c r="VMM868" s="16"/>
      <c r="VMN868" s="16"/>
      <c r="VMO868" s="16"/>
      <c r="VMP868" s="16"/>
      <c r="VMQ868" s="16"/>
      <c r="VMR868" s="16"/>
      <c r="VMS868" s="16"/>
      <c r="VMT868" s="16"/>
      <c r="VMU868" s="16"/>
      <c r="VMV868" s="16"/>
      <c r="VMW868" s="16"/>
      <c r="VMX868" s="16"/>
      <c r="VMY868" s="16"/>
      <c r="VMZ868" s="16"/>
      <c r="VNA868" s="16"/>
      <c r="VNB868" s="16"/>
      <c r="VNC868" s="16"/>
      <c r="VND868" s="16"/>
      <c r="VNE868" s="16"/>
      <c r="VNF868" s="16"/>
      <c r="VNG868" s="16"/>
      <c r="VNH868" s="16"/>
      <c r="VNI868" s="16"/>
      <c r="VNJ868" s="16"/>
      <c r="VNK868" s="16"/>
      <c r="VNL868" s="16"/>
      <c r="VNM868" s="16"/>
      <c r="VNN868" s="16"/>
      <c r="VNO868" s="16"/>
      <c r="VNP868" s="16"/>
      <c r="VNQ868" s="16"/>
      <c r="VNR868" s="16"/>
      <c r="VNS868" s="16"/>
      <c r="VNT868" s="16"/>
      <c r="VNU868" s="16"/>
      <c r="VNV868" s="16"/>
      <c r="VNW868" s="16"/>
      <c r="VNX868" s="16"/>
      <c r="VNY868" s="16"/>
      <c r="VNZ868" s="16"/>
      <c r="VOA868" s="16"/>
      <c r="VOB868" s="16"/>
      <c r="VOC868" s="16"/>
      <c r="VOD868" s="16"/>
      <c r="VOE868" s="16"/>
      <c r="VOF868" s="16"/>
      <c r="VOG868" s="16"/>
      <c r="VOH868" s="16"/>
      <c r="VOI868" s="16"/>
      <c r="VOJ868" s="16"/>
      <c r="VOK868" s="16"/>
      <c r="VOL868" s="16"/>
      <c r="VOM868" s="16"/>
      <c r="VON868" s="16"/>
      <c r="VOO868" s="16"/>
      <c r="VOP868" s="16"/>
      <c r="VOQ868" s="16"/>
      <c r="VOR868" s="16"/>
      <c r="VOS868" s="16"/>
      <c r="VOT868" s="16"/>
      <c r="VOU868" s="16"/>
      <c r="VOV868" s="16"/>
      <c r="VOW868" s="16"/>
      <c r="VOX868" s="16"/>
      <c r="VOY868" s="16"/>
      <c r="VOZ868" s="16"/>
      <c r="VPA868" s="16"/>
      <c r="VPB868" s="16"/>
      <c r="VPC868" s="16"/>
      <c r="VPD868" s="16"/>
      <c r="VPE868" s="16"/>
      <c r="VPF868" s="16"/>
      <c r="VPG868" s="16"/>
      <c r="VPH868" s="16"/>
      <c r="VPI868" s="16"/>
      <c r="VPJ868" s="16"/>
      <c r="VPK868" s="16"/>
      <c r="VPL868" s="16"/>
      <c r="VPM868" s="16"/>
      <c r="VPN868" s="16"/>
      <c r="VPO868" s="16"/>
      <c r="VPP868" s="16"/>
      <c r="VPQ868" s="16"/>
      <c r="VPR868" s="16"/>
      <c r="VPS868" s="16"/>
      <c r="VPT868" s="16"/>
      <c r="VPU868" s="16"/>
      <c r="VPV868" s="16"/>
      <c r="VPW868" s="16"/>
      <c r="VPX868" s="16"/>
      <c r="VPY868" s="16"/>
      <c r="VPZ868" s="16"/>
      <c r="VQA868" s="16"/>
      <c r="VQB868" s="16"/>
      <c r="VQC868" s="16"/>
      <c r="VQD868" s="16"/>
      <c r="VQE868" s="16"/>
      <c r="VQF868" s="16"/>
      <c r="VQG868" s="16"/>
      <c r="VQH868" s="16"/>
      <c r="VQI868" s="16"/>
      <c r="VQJ868" s="16"/>
      <c r="VQK868" s="16"/>
      <c r="VQL868" s="16"/>
      <c r="VQM868" s="16"/>
      <c r="VQN868" s="16"/>
      <c r="VQO868" s="16"/>
      <c r="VQP868" s="16"/>
      <c r="VQQ868" s="16"/>
      <c r="VQR868" s="16"/>
      <c r="VQS868" s="16"/>
      <c r="VQT868" s="16"/>
      <c r="VQU868" s="16"/>
      <c r="VQV868" s="16"/>
      <c r="VQW868" s="16"/>
      <c r="VQX868" s="16"/>
      <c r="VQY868" s="16"/>
      <c r="VQZ868" s="16"/>
      <c r="VRA868" s="16"/>
      <c r="VRB868" s="16"/>
      <c r="VRC868" s="16"/>
      <c r="VRD868" s="16"/>
      <c r="VRE868" s="16"/>
      <c r="VRF868" s="16"/>
      <c r="VRG868" s="16"/>
      <c r="VRH868" s="16"/>
      <c r="VRI868" s="16"/>
      <c r="VRJ868" s="16"/>
      <c r="VRK868" s="16"/>
      <c r="VRL868" s="16"/>
      <c r="VRM868" s="16"/>
      <c r="VRN868" s="16"/>
      <c r="VRO868" s="16"/>
      <c r="VRP868" s="16"/>
      <c r="VRQ868" s="16"/>
      <c r="VRR868" s="16"/>
      <c r="VRS868" s="16"/>
      <c r="VRT868" s="16"/>
      <c r="VRU868" s="16"/>
      <c r="VRV868" s="16"/>
      <c r="VRW868" s="16"/>
      <c r="VRX868" s="16"/>
      <c r="VRY868" s="16"/>
      <c r="VRZ868" s="16"/>
      <c r="VSA868" s="16"/>
      <c r="VSB868" s="16"/>
      <c r="VSC868" s="16"/>
      <c r="VSD868" s="16"/>
      <c r="VSE868" s="16"/>
      <c r="VSF868" s="16"/>
      <c r="VSG868" s="16"/>
      <c r="VSH868" s="16"/>
      <c r="VSI868" s="16"/>
      <c r="VSJ868" s="16"/>
      <c r="VSK868" s="16"/>
      <c r="VSL868" s="16"/>
      <c r="VSM868" s="16"/>
      <c r="VSN868" s="16"/>
      <c r="VSO868" s="16"/>
      <c r="VSP868" s="16"/>
      <c r="VSQ868" s="16"/>
      <c r="VSR868" s="16"/>
      <c r="VSS868" s="16"/>
      <c r="VST868" s="16"/>
      <c r="VSU868" s="16"/>
      <c r="VSV868" s="16"/>
      <c r="VSW868" s="16"/>
      <c r="VSX868" s="16"/>
      <c r="VSY868" s="16"/>
      <c r="VSZ868" s="16"/>
      <c r="VTA868" s="16"/>
      <c r="VTB868" s="16"/>
      <c r="VTC868" s="16"/>
      <c r="VTD868" s="16"/>
      <c r="VTE868" s="16"/>
      <c r="VTF868" s="16"/>
      <c r="VTG868" s="16"/>
      <c r="VTH868" s="16"/>
      <c r="VTI868" s="16"/>
      <c r="VTJ868" s="16"/>
      <c r="VTK868" s="16"/>
      <c r="VTL868" s="16"/>
      <c r="VTM868" s="16"/>
      <c r="VTN868" s="16"/>
      <c r="VTO868" s="16"/>
      <c r="VTP868" s="16"/>
      <c r="VTQ868" s="16"/>
      <c r="VTR868" s="16"/>
      <c r="VTS868" s="16"/>
      <c r="VTT868" s="16"/>
      <c r="VTU868" s="16"/>
      <c r="VTV868" s="16"/>
      <c r="VTW868" s="16"/>
      <c r="VTX868" s="16"/>
      <c r="VTY868" s="16"/>
      <c r="VTZ868" s="16"/>
      <c r="VUA868" s="16"/>
      <c r="VUB868" s="16"/>
      <c r="VUC868" s="16"/>
      <c r="VUD868" s="16"/>
      <c r="VUE868" s="16"/>
      <c r="VUF868" s="16"/>
      <c r="VUG868" s="16"/>
      <c r="VUH868" s="16"/>
      <c r="VUI868" s="16"/>
      <c r="VUJ868" s="16"/>
      <c r="VUK868" s="16"/>
      <c r="VUL868" s="16"/>
      <c r="VUM868" s="16"/>
      <c r="VUN868" s="16"/>
      <c r="VUO868" s="16"/>
      <c r="VUP868" s="16"/>
      <c r="VUQ868" s="16"/>
      <c r="VUR868" s="16"/>
      <c r="VUS868" s="16"/>
      <c r="VUT868" s="16"/>
      <c r="VUU868" s="16"/>
      <c r="VUV868" s="16"/>
      <c r="VUW868" s="16"/>
      <c r="VUX868" s="16"/>
      <c r="VUY868" s="16"/>
      <c r="VUZ868" s="16"/>
      <c r="VVA868" s="16"/>
      <c r="VVB868" s="16"/>
      <c r="VVC868" s="16"/>
      <c r="VVD868" s="16"/>
      <c r="VVE868" s="16"/>
      <c r="VVF868" s="16"/>
      <c r="VVG868" s="16"/>
      <c r="VVH868" s="16"/>
      <c r="VVI868" s="16"/>
      <c r="VVJ868" s="16"/>
      <c r="VVK868" s="16"/>
      <c r="VVL868" s="16"/>
      <c r="VVM868" s="16"/>
      <c r="VVN868" s="16"/>
      <c r="VVO868" s="16"/>
      <c r="VVP868" s="16"/>
      <c r="VVQ868" s="16"/>
      <c r="VVR868" s="16"/>
      <c r="VVS868" s="16"/>
      <c r="VVT868" s="16"/>
      <c r="VVU868" s="16"/>
      <c r="VVV868" s="16"/>
      <c r="VVW868" s="16"/>
      <c r="VVX868" s="16"/>
      <c r="VVY868" s="16"/>
      <c r="VVZ868" s="16"/>
      <c r="VWA868" s="16"/>
      <c r="VWB868" s="16"/>
      <c r="VWC868" s="16"/>
      <c r="VWD868" s="16"/>
      <c r="VWE868" s="16"/>
      <c r="VWF868" s="16"/>
      <c r="VWG868" s="16"/>
      <c r="VWH868" s="16"/>
      <c r="VWI868" s="16"/>
      <c r="VWJ868" s="16"/>
      <c r="VWK868" s="16"/>
      <c r="VWL868" s="16"/>
      <c r="VWM868" s="16"/>
      <c r="VWN868" s="16"/>
      <c r="VWO868" s="16"/>
      <c r="VWP868" s="16"/>
      <c r="VWQ868" s="16"/>
      <c r="VWR868" s="16"/>
      <c r="VWS868" s="16"/>
      <c r="VWT868" s="16"/>
      <c r="VWU868" s="16"/>
      <c r="VWV868" s="16"/>
      <c r="VWW868" s="16"/>
      <c r="VWX868" s="16"/>
      <c r="VWY868" s="16"/>
      <c r="VWZ868" s="16"/>
      <c r="VXA868" s="16"/>
      <c r="VXB868" s="16"/>
      <c r="VXC868" s="16"/>
      <c r="VXD868" s="16"/>
      <c r="VXE868" s="16"/>
      <c r="VXF868" s="16"/>
      <c r="VXG868" s="16"/>
      <c r="VXH868" s="16"/>
      <c r="VXI868" s="16"/>
      <c r="VXJ868" s="16"/>
      <c r="VXK868" s="16"/>
      <c r="VXL868" s="16"/>
      <c r="VXM868" s="16"/>
      <c r="VXN868" s="16"/>
      <c r="VXO868" s="16"/>
      <c r="VXP868" s="16"/>
      <c r="VXQ868" s="16"/>
      <c r="VXR868" s="16"/>
      <c r="VXS868" s="16"/>
      <c r="VXT868" s="16"/>
      <c r="VXU868" s="16"/>
      <c r="VXV868" s="16"/>
      <c r="VXW868" s="16"/>
      <c r="VXX868" s="16"/>
      <c r="VXY868" s="16"/>
      <c r="VXZ868" s="16"/>
      <c r="VYA868" s="16"/>
      <c r="VYB868" s="16"/>
      <c r="VYC868" s="16"/>
      <c r="VYD868" s="16"/>
      <c r="VYE868" s="16"/>
      <c r="VYF868" s="16"/>
      <c r="VYG868" s="16"/>
      <c r="VYH868" s="16"/>
      <c r="VYI868" s="16"/>
      <c r="VYJ868" s="16"/>
      <c r="VYK868" s="16"/>
      <c r="VYL868" s="16"/>
      <c r="VYM868" s="16"/>
      <c r="VYN868" s="16"/>
      <c r="VYO868" s="16"/>
      <c r="VYP868" s="16"/>
      <c r="VYQ868" s="16"/>
      <c r="VYR868" s="16"/>
      <c r="VYS868" s="16"/>
      <c r="VYT868" s="16"/>
      <c r="VYU868" s="16"/>
      <c r="VYV868" s="16"/>
      <c r="VYW868" s="16"/>
      <c r="VYX868" s="16"/>
      <c r="VYY868" s="16"/>
      <c r="VYZ868" s="16"/>
      <c r="VZA868" s="16"/>
      <c r="VZB868" s="16"/>
      <c r="VZC868" s="16"/>
      <c r="VZD868" s="16"/>
      <c r="VZE868" s="16"/>
      <c r="VZF868" s="16"/>
      <c r="VZG868" s="16"/>
      <c r="VZH868" s="16"/>
      <c r="VZI868" s="16"/>
      <c r="VZJ868" s="16"/>
      <c r="VZK868" s="16"/>
      <c r="VZL868" s="16"/>
      <c r="VZM868" s="16"/>
      <c r="VZN868" s="16"/>
      <c r="VZO868" s="16"/>
      <c r="VZP868" s="16"/>
      <c r="VZQ868" s="16"/>
      <c r="VZR868" s="16"/>
      <c r="VZS868" s="16"/>
      <c r="VZT868" s="16"/>
      <c r="VZU868" s="16"/>
      <c r="VZV868" s="16"/>
      <c r="VZW868" s="16"/>
      <c r="VZX868" s="16"/>
      <c r="VZY868" s="16"/>
      <c r="VZZ868" s="16"/>
      <c r="WAA868" s="16"/>
      <c r="WAB868" s="16"/>
      <c r="WAC868" s="16"/>
      <c r="WAD868" s="16"/>
      <c r="WAE868" s="16"/>
      <c r="WAF868" s="16"/>
      <c r="WAG868" s="16"/>
      <c r="WAH868" s="16"/>
      <c r="WAI868" s="16"/>
      <c r="WAJ868" s="16"/>
      <c r="WAK868" s="16"/>
      <c r="WAL868" s="16"/>
      <c r="WAM868" s="16"/>
      <c r="WAN868" s="16"/>
      <c r="WAO868" s="16"/>
      <c r="WAP868" s="16"/>
      <c r="WAQ868" s="16"/>
      <c r="WAR868" s="16"/>
      <c r="WAS868" s="16"/>
      <c r="WAT868" s="16"/>
      <c r="WAU868" s="16"/>
      <c r="WAV868" s="16"/>
      <c r="WAW868" s="16"/>
      <c r="WAX868" s="16"/>
      <c r="WAY868" s="16"/>
      <c r="WAZ868" s="16"/>
      <c r="WBA868" s="16"/>
      <c r="WBB868" s="16"/>
      <c r="WBC868" s="16"/>
      <c r="WBD868" s="16"/>
      <c r="WBE868" s="16"/>
      <c r="WBF868" s="16"/>
      <c r="WBG868" s="16"/>
      <c r="WBH868" s="16"/>
      <c r="WBI868" s="16"/>
      <c r="WBJ868" s="16"/>
      <c r="WBK868" s="16"/>
      <c r="WBL868" s="16"/>
      <c r="WBM868" s="16"/>
      <c r="WBN868" s="16"/>
      <c r="WBO868" s="16"/>
      <c r="WBP868" s="16"/>
      <c r="WBQ868" s="16"/>
      <c r="WBR868" s="16"/>
      <c r="WBS868" s="16"/>
      <c r="WBT868" s="16"/>
      <c r="WBU868" s="16"/>
      <c r="WBV868" s="16"/>
      <c r="WBW868" s="16"/>
      <c r="WBX868" s="16"/>
      <c r="WBY868" s="16"/>
      <c r="WBZ868" s="16"/>
      <c r="WCA868" s="16"/>
      <c r="WCB868" s="16"/>
      <c r="WCC868" s="16"/>
      <c r="WCD868" s="16"/>
      <c r="WCE868" s="16"/>
      <c r="WCF868" s="16"/>
      <c r="WCG868" s="16"/>
      <c r="WCH868" s="16"/>
      <c r="WCI868" s="16"/>
      <c r="WCJ868" s="16"/>
      <c r="WCK868" s="16"/>
      <c r="WCL868" s="16"/>
      <c r="WCM868" s="16"/>
      <c r="WCN868" s="16"/>
      <c r="WCO868" s="16"/>
      <c r="WCP868" s="16"/>
      <c r="WCQ868" s="16"/>
      <c r="WCR868" s="16"/>
      <c r="WCS868" s="16"/>
      <c r="WCT868" s="16"/>
      <c r="WCU868" s="16"/>
      <c r="WCV868" s="16"/>
      <c r="WCW868" s="16"/>
      <c r="WCX868" s="16"/>
      <c r="WCY868" s="16"/>
      <c r="WCZ868" s="16"/>
      <c r="WDA868" s="16"/>
      <c r="WDB868" s="16"/>
      <c r="WDC868" s="16"/>
      <c r="WDD868" s="16"/>
      <c r="WDE868" s="16"/>
      <c r="WDF868" s="16"/>
      <c r="WDG868" s="16"/>
      <c r="WDH868" s="16"/>
      <c r="WDI868" s="16"/>
      <c r="WDJ868" s="16"/>
      <c r="WDK868" s="16"/>
      <c r="WDL868" s="16"/>
      <c r="WDM868" s="16"/>
      <c r="WDN868" s="16"/>
      <c r="WDO868" s="16"/>
      <c r="WDP868" s="16"/>
      <c r="WDQ868" s="16"/>
      <c r="WDR868" s="16"/>
      <c r="WDS868" s="16"/>
      <c r="WDT868" s="16"/>
      <c r="WDU868" s="16"/>
      <c r="WDV868" s="16"/>
      <c r="WDW868" s="16"/>
      <c r="WDX868" s="16"/>
      <c r="WDY868" s="16"/>
      <c r="WDZ868" s="16"/>
      <c r="WEA868" s="16"/>
      <c r="WEB868" s="16"/>
      <c r="WEC868" s="16"/>
      <c r="WED868" s="16"/>
      <c r="WEE868" s="16"/>
      <c r="WEF868" s="16"/>
      <c r="WEG868" s="16"/>
      <c r="WEH868" s="16"/>
      <c r="WEI868" s="16"/>
      <c r="WEJ868" s="16"/>
      <c r="WEK868" s="16"/>
      <c r="WEL868" s="16"/>
      <c r="WEM868" s="16"/>
      <c r="WEN868" s="16"/>
      <c r="WEO868" s="16"/>
      <c r="WEP868" s="16"/>
      <c r="WEQ868" s="16"/>
      <c r="WER868" s="16"/>
      <c r="WES868" s="16"/>
      <c r="WET868" s="16"/>
      <c r="WEU868" s="16"/>
      <c r="WEV868" s="16"/>
      <c r="WEW868" s="16"/>
      <c r="WEX868" s="16"/>
      <c r="WEY868" s="16"/>
      <c r="WEZ868" s="16"/>
      <c r="WFA868" s="16"/>
      <c r="WFB868" s="16"/>
      <c r="WFC868" s="16"/>
      <c r="WFD868" s="16"/>
      <c r="WFE868" s="16"/>
      <c r="WFF868" s="16"/>
      <c r="WFG868" s="16"/>
      <c r="WFH868" s="16"/>
      <c r="WFI868" s="16"/>
      <c r="WFJ868" s="16"/>
      <c r="WFK868" s="16"/>
      <c r="WFL868" s="16"/>
      <c r="WFM868" s="16"/>
      <c r="WFN868" s="16"/>
      <c r="WFO868" s="16"/>
      <c r="WFP868" s="16"/>
      <c r="WFQ868" s="16"/>
      <c r="WFR868" s="16"/>
      <c r="WFS868" s="16"/>
      <c r="WFT868" s="16"/>
      <c r="WFU868" s="16"/>
      <c r="WFV868" s="16"/>
      <c r="WFW868" s="16"/>
      <c r="WFX868" s="16"/>
      <c r="WFY868" s="16"/>
      <c r="WFZ868" s="16"/>
      <c r="WGA868" s="16"/>
      <c r="WGB868" s="16"/>
      <c r="WGC868" s="16"/>
      <c r="WGD868" s="16"/>
      <c r="WGE868" s="16"/>
      <c r="WGF868" s="16"/>
      <c r="WGG868" s="16"/>
      <c r="WGH868" s="16"/>
      <c r="WGI868" s="16"/>
      <c r="WGJ868" s="16"/>
      <c r="WGK868" s="16"/>
      <c r="WGL868" s="16"/>
      <c r="WGM868" s="16"/>
      <c r="WGN868" s="16"/>
      <c r="WGO868" s="16"/>
      <c r="WGP868" s="16"/>
      <c r="WGQ868" s="16"/>
      <c r="WGR868" s="16"/>
      <c r="WGS868" s="16"/>
      <c r="WGT868" s="16"/>
      <c r="WGU868" s="16"/>
      <c r="WGV868" s="16"/>
      <c r="WGW868" s="16"/>
      <c r="WGX868" s="16"/>
      <c r="WGY868" s="16"/>
      <c r="WGZ868" s="16"/>
      <c r="WHA868" s="16"/>
      <c r="WHB868" s="16"/>
      <c r="WHC868" s="16"/>
      <c r="WHD868" s="16"/>
      <c r="WHE868" s="16"/>
      <c r="WHF868" s="16"/>
      <c r="WHG868" s="16"/>
      <c r="WHH868" s="16"/>
      <c r="WHI868" s="16"/>
      <c r="WHJ868" s="16"/>
      <c r="WHK868" s="16"/>
      <c r="WHL868" s="16"/>
      <c r="WHM868" s="16"/>
      <c r="WHN868" s="16"/>
      <c r="WHO868" s="16"/>
      <c r="WHP868" s="16"/>
      <c r="WHQ868" s="16"/>
      <c r="WHR868" s="16"/>
      <c r="WHS868" s="16"/>
      <c r="WHT868" s="16"/>
      <c r="WHU868" s="16"/>
      <c r="WHV868" s="16"/>
      <c r="WHW868" s="16"/>
      <c r="WHX868" s="16"/>
      <c r="WHY868" s="16"/>
      <c r="WHZ868" s="16"/>
      <c r="WIA868" s="16"/>
      <c r="WIB868" s="16"/>
      <c r="WIC868" s="16"/>
      <c r="WID868" s="16"/>
      <c r="WIE868" s="16"/>
      <c r="WIF868" s="16"/>
      <c r="WIG868" s="16"/>
      <c r="WIH868" s="16"/>
      <c r="WII868" s="16"/>
      <c r="WIJ868" s="16"/>
      <c r="WIK868" s="16"/>
      <c r="WIL868" s="16"/>
      <c r="WIM868" s="16"/>
      <c r="WIN868" s="16"/>
      <c r="WIO868" s="16"/>
      <c r="WIP868" s="16"/>
      <c r="WIQ868" s="16"/>
      <c r="WIR868" s="16"/>
      <c r="WIS868" s="16"/>
      <c r="WIT868" s="16"/>
      <c r="WIU868" s="16"/>
      <c r="WIV868" s="16"/>
      <c r="WIW868" s="16"/>
      <c r="WIX868" s="16"/>
      <c r="WIY868" s="16"/>
      <c r="WIZ868" s="16"/>
      <c r="WJA868" s="16"/>
      <c r="WJB868" s="16"/>
      <c r="WJC868" s="16"/>
      <c r="WJD868" s="16"/>
      <c r="WJE868" s="16"/>
      <c r="WJF868" s="16"/>
      <c r="WJG868" s="16"/>
      <c r="WJH868" s="16"/>
      <c r="WJI868" s="16"/>
      <c r="WJJ868" s="16"/>
      <c r="WJK868" s="16"/>
      <c r="WJL868" s="16"/>
      <c r="WJM868" s="16"/>
      <c r="WJN868" s="16"/>
      <c r="WJO868" s="16"/>
      <c r="WJP868" s="16"/>
      <c r="WJQ868" s="16"/>
      <c r="WJR868" s="16"/>
      <c r="WJS868" s="16"/>
      <c r="WJT868" s="16"/>
      <c r="WJU868" s="16"/>
      <c r="WJV868" s="16"/>
      <c r="WJW868" s="16"/>
      <c r="WJX868" s="16"/>
      <c r="WJY868" s="16"/>
      <c r="WJZ868" s="16"/>
      <c r="WKA868" s="16"/>
      <c r="WKB868" s="16"/>
      <c r="WKC868" s="16"/>
      <c r="WKD868" s="16"/>
      <c r="WKE868" s="16"/>
      <c r="WKF868" s="16"/>
      <c r="WKG868" s="16"/>
      <c r="WKH868" s="16"/>
      <c r="WKI868" s="16"/>
      <c r="WKJ868" s="16"/>
      <c r="WKK868" s="16"/>
      <c r="WKL868" s="16"/>
      <c r="WKM868" s="16"/>
      <c r="WKN868" s="16"/>
      <c r="WKO868" s="16"/>
      <c r="WKP868" s="16"/>
      <c r="WKQ868" s="16"/>
      <c r="WKR868" s="16"/>
      <c r="WKS868" s="16"/>
      <c r="WKT868" s="16"/>
      <c r="WKU868" s="16"/>
      <c r="WKV868" s="16"/>
      <c r="WKW868" s="16"/>
      <c r="WKX868" s="16"/>
      <c r="WKY868" s="16"/>
      <c r="WKZ868" s="16"/>
      <c r="WLA868" s="16"/>
      <c r="WLB868" s="16"/>
      <c r="WLC868" s="16"/>
      <c r="WLD868" s="16"/>
      <c r="WLE868" s="16"/>
      <c r="WLF868" s="16"/>
      <c r="WLG868" s="16"/>
      <c r="WLH868" s="16"/>
      <c r="WLI868" s="16"/>
      <c r="WLJ868" s="16"/>
      <c r="WLK868" s="16"/>
      <c r="WLL868" s="16"/>
      <c r="WLM868" s="16"/>
      <c r="WLN868" s="16"/>
      <c r="WLO868" s="16"/>
      <c r="WLP868" s="16"/>
      <c r="WLQ868" s="16"/>
      <c r="WLR868" s="16"/>
      <c r="WLS868" s="16"/>
      <c r="WLT868" s="16"/>
      <c r="WLU868" s="16"/>
      <c r="WLV868" s="16"/>
      <c r="WLW868" s="16"/>
      <c r="WLX868" s="16"/>
      <c r="WLY868" s="16"/>
      <c r="WLZ868" s="16"/>
      <c r="WMA868" s="16"/>
      <c r="WMB868" s="16"/>
      <c r="WMC868" s="16"/>
      <c r="WMD868" s="16"/>
      <c r="WME868" s="16"/>
      <c r="WMF868" s="16"/>
      <c r="WMG868" s="16"/>
      <c r="WMH868" s="16"/>
      <c r="WMI868" s="16"/>
      <c r="WMJ868" s="16"/>
      <c r="WMK868" s="16"/>
      <c r="WML868" s="16"/>
      <c r="WMM868" s="16"/>
      <c r="WMN868" s="16"/>
      <c r="WMO868" s="16"/>
      <c r="WMP868" s="16"/>
      <c r="WMQ868" s="16"/>
      <c r="WMR868" s="16"/>
      <c r="WMS868" s="16"/>
      <c r="WMT868" s="16"/>
      <c r="WMU868" s="16"/>
      <c r="WMV868" s="16"/>
      <c r="WMW868" s="16"/>
      <c r="WMX868" s="16"/>
      <c r="WMY868" s="16"/>
      <c r="WMZ868" s="16"/>
      <c r="WNA868" s="16"/>
      <c r="WNB868" s="16"/>
      <c r="WNC868" s="16"/>
      <c r="WND868" s="16"/>
      <c r="WNE868" s="16"/>
      <c r="WNF868" s="16"/>
      <c r="WNG868" s="16"/>
      <c r="WNH868" s="16"/>
      <c r="WNI868" s="16"/>
      <c r="WNJ868" s="16"/>
      <c r="WNK868" s="16"/>
      <c r="WNL868" s="16"/>
      <c r="WNM868" s="16"/>
      <c r="WNN868" s="16"/>
      <c r="WNO868" s="16"/>
      <c r="WNP868" s="16"/>
      <c r="WNQ868" s="16"/>
      <c r="WNR868" s="16"/>
      <c r="WNS868" s="16"/>
      <c r="WNT868" s="16"/>
      <c r="WNU868" s="16"/>
      <c r="WNV868" s="16"/>
      <c r="WNW868" s="16"/>
      <c r="WNX868" s="16"/>
      <c r="WNY868" s="16"/>
      <c r="WNZ868" s="16"/>
      <c r="WOA868" s="16"/>
      <c r="WOB868" s="16"/>
      <c r="WOC868" s="16"/>
      <c r="WOD868" s="16"/>
      <c r="WOE868" s="16"/>
      <c r="WOF868" s="16"/>
      <c r="WOG868" s="16"/>
      <c r="WOH868" s="16"/>
      <c r="WOI868" s="16"/>
      <c r="WOJ868" s="16"/>
      <c r="WOK868" s="16"/>
      <c r="WOL868" s="16"/>
      <c r="WOM868" s="16"/>
      <c r="WON868" s="16"/>
      <c r="WOO868" s="16"/>
      <c r="WOP868" s="16"/>
      <c r="WOQ868" s="16"/>
      <c r="WOR868" s="16"/>
      <c r="WOS868" s="16"/>
      <c r="WOT868" s="16"/>
      <c r="WOU868" s="16"/>
      <c r="WOV868" s="16"/>
      <c r="WOW868" s="16"/>
      <c r="WOX868" s="16"/>
      <c r="WOY868" s="16"/>
      <c r="WOZ868" s="16"/>
      <c r="WPA868" s="16"/>
      <c r="WPB868" s="16"/>
      <c r="WPC868" s="16"/>
      <c r="WPD868" s="16"/>
      <c r="WPE868" s="16"/>
      <c r="WPF868" s="16"/>
      <c r="WPG868" s="16"/>
      <c r="WPH868" s="16"/>
      <c r="WPI868" s="16"/>
      <c r="WPJ868" s="16"/>
      <c r="WPK868" s="16"/>
      <c r="WPL868" s="16"/>
      <c r="WPM868" s="16"/>
      <c r="WPN868" s="16"/>
      <c r="WPO868" s="16"/>
      <c r="WPP868" s="16"/>
      <c r="WPQ868" s="16"/>
      <c r="WPR868" s="16"/>
      <c r="WPS868" s="16"/>
      <c r="WPT868" s="16"/>
      <c r="WPU868" s="16"/>
      <c r="WPV868" s="16"/>
      <c r="WPW868" s="16"/>
      <c r="WPX868" s="16"/>
      <c r="WPY868" s="16"/>
      <c r="WPZ868" s="16"/>
      <c r="WQA868" s="16"/>
      <c r="WQB868" s="16"/>
      <c r="WQC868" s="16"/>
      <c r="WQD868" s="16"/>
      <c r="WQE868" s="16"/>
      <c r="WQF868" s="16"/>
      <c r="WQG868" s="16"/>
      <c r="WQH868" s="16"/>
      <c r="WQI868" s="16"/>
      <c r="WQJ868" s="16"/>
      <c r="WQK868" s="16"/>
      <c r="WQL868" s="16"/>
      <c r="WQM868" s="16"/>
      <c r="WQN868" s="16"/>
      <c r="WQO868" s="16"/>
      <c r="WQP868" s="16"/>
      <c r="WQQ868" s="16"/>
      <c r="WQR868" s="16"/>
      <c r="WQS868" s="16"/>
      <c r="WQT868" s="16"/>
      <c r="WQU868" s="16"/>
      <c r="WQV868" s="16"/>
      <c r="WQW868" s="16"/>
      <c r="WQX868" s="16"/>
      <c r="WQY868" s="16"/>
      <c r="WQZ868" s="16"/>
      <c r="WRA868" s="16"/>
      <c r="WRB868" s="16"/>
      <c r="WRC868" s="16"/>
      <c r="WRD868" s="16"/>
      <c r="WRE868" s="16"/>
      <c r="WRF868" s="16"/>
      <c r="WRG868" s="16"/>
      <c r="WRH868" s="16"/>
      <c r="WRI868" s="16"/>
      <c r="WRJ868" s="16"/>
      <c r="WRK868" s="16"/>
      <c r="WRL868" s="16"/>
      <c r="WRM868" s="16"/>
      <c r="WRN868" s="16"/>
      <c r="WRO868" s="16"/>
      <c r="WRP868" s="16"/>
      <c r="WRQ868" s="16"/>
      <c r="WRR868" s="16"/>
      <c r="WRS868" s="16"/>
      <c r="WRT868" s="16"/>
      <c r="WRU868" s="16"/>
      <c r="WRV868" s="16"/>
      <c r="WRW868" s="16"/>
      <c r="WRX868" s="16"/>
      <c r="WRY868" s="16"/>
      <c r="WRZ868" s="16"/>
      <c r="WSA868" s="16"/>
      <c r="WSB868" s="16"/>
      <c r="WSC868" s="16"/>
      <c r="WSD868" s="16"/>
      <c r="WSE868" s="16"/>
      <c r="WSF868" s="16"/>
      <c r="WSG868" s="16"/>
      <c r="WSH868" s="16"/>
      <c r="WSI868" s="16"/>
      <c r="WSJ868" s="16"/>
      <c r="WSK868" s="16"/>
      <c r="WSL868" s="16"/>
      <c r="WSM868" s="16"/>
      <c r="WSN868" s="16"/>
      <c r="WSO868" s="16"/>
      <c r="WSP868" s="16"/>
      <c r="WSQ868" s="16"/>
      <c r="WSR868" s="16"/>
      <c r="WSS868" s="16"/>
      <c r="WST868" s="16"/>
      <c r="WSU868" s="16"/>
      <c r="WSV868" s="16"/>
      <c r="WSW868" s="16"/>
      <c r="WSX868" s="16"/>
      <c r="WSY868" s="16"/>
      <c r="WSZ868" s="16"/>
      <c r="WTA868" s="16"/>
      <c r="WTB868" s="16"/>
      <c r="WTC868" s="16"/>
      <c r="WTD868" s="16"/>
      <c r="WTE868" s="16"/>
      <c r="WTF868" s="16"/>
      <c r="WTG868" s="16"/>
      <c r="WTH868" s="16"/>
      <c r="WTI868" s="16"/>
      <c r="WTJ868" s="16"/>
      <c r="WTK868" s="16"/>
      <c r="WTL868" s="16"/>
      <c r="WTM868" s="16"/>
      <c r="WTN868" s="16"/>
      <c r="WTO868" s="16"/>
      <c r="WTP868" s="16"/>
      <c r="WTQ868" s="16"/>
      <c r="WTR868" s="16"/>
      <c r="WTS868" s="16"/>
      <c r="WTT868" s="16"/>
      <c r="WTU868" s="16"/>
      <c r="WTV868" s="16"/>
      <c r="WTW868" s="16"/>
      <c r="WTX868" s="16"/>
      <c r="WTY868" s="16"/>
      <c r="WTZ868" s="16"/>
      <c r="WUA868" s="16"/>
      <c r="WUB868" s="16"/>
      <c r="WUC868" s="16"/>
      <c r="WUD868" s="16"/>
      <c r="WUE868" s="16"/>
      <c r="WUF868" s="16"/>
      <c r="WUG868" s="16"/>
      <c r="WUH868" s="16"/>
      <c r="WUI868" s="16"/>
      <c r="WUJ868" s="16"/>
      <c r="WUK868" s="16"/>
      <c r="WUL868" s="16"/>
      <c r="WUM868" s="16"/>
      <c r="WUN868" s="16"/>
      <c r="WUO868" s="16"/>
      <c r="WUP868" s="16"/>
      <c r="WUQ868" s="16"/>
      <c r="WUR868" s="16"/>
      <c r="WUS868" s="16"/>
      <c r="WUT868" s="16"/>
      <c r="WUU868" s="16"/>
      <c r="WUV868" s="16"/>
      <c r="WUW868" s="16"/>
      <c r="WUX868" s="16"/>
      <c r="WUY868" s="16"/>
      <c r="WUZ868" s="16"/>
      <c r="WVA868" s="16"/>
      <c r="WVB868" s="16"/>
      <c r="WVC868" s="16"/>
      <c r="WVD868" s="16"/>
      <c r="WVE868" s="16"/>
      <c r="WVF868" s="16"/>
      <c r="WVG868" s="16"/>
      <c r="WVH868" s="16"/>
      <c r="WVI868" s="16"/>
      <c r="WVJ868" s="16"/>
      <c r="WVK868" s="16"/>
      <c r="WVL868" s="16"/>
      <c r="WVM868" s="16"/>
      <c r="WVN868" s="16"/>
      <c r="WVO868" s="16"/>
      <c r="WVP868" s="16"/>
      <c r="WVQ868" s="16"/>
      <c r="WVR868" s="16"/>
      <c r="WVS868" s="16"/>
      <c r="WVT868" s="16"/>
      <c r="WVU868" s="16"/>
      <c r="WVV868" s="16"/>
      <c r="WVW868" s="16"/>
      <c r="WVX868" s="16"/>
      <c r="WVY868" s="16"/>
      <c r="WVZ868" s="16"/>
      <c r="WWA868" s="16"/>
      <c r="WWB868" s="16"/>
      <c r="WWC868" s="16"/>
      <c r="WWD868" s="16"/>
      <c r="WWE868" s="16"/>
      <c r="WWF868" s="16"/>
      <c r="WWG868" s="16"/>
      <c r="WWH868" s="16"/>
      <c r="WWI868" s="16"/>
      <c r="WWJ868" s="16"/>
      <c r="WWK868" s="16"/>
      <c r="WWL868" s="16"/>
      <c r="WWM868" s="16"/>
      <c r="WWN868" s="16"/>
      <c r="WWO868" s="16"/>
      <c r="WWP868" s="16"/>
      <c r="WWQ868" s="16"/>
      <c r="WWR868" s="16"/>
      <c r="WWS868" s="16"/>
      <c r="WWT868" s="16"/>
      <c r="WWU868" s="16"/>
      <c r="WWV868" s="16"/>
      <c r="WWW868" s="16"/>
      <c r="WWX868" s="16"/>
      <c r="WWY868" s="16"/>
      <c r="WWZ868" s="16"/>
      <c r="WXA868" s="16"/>
      <c r="WXB868" s="16"/>
      <c r="WXC868" s="16"/>
      <c r="WXD868" s="16"/>
      <c r="WXE868" s="16"/>
      <c r="WXF868" s="16"/>
      <c r="WXG868" s="16"/>
      <c r="WXH868" s="16"/>
      <c r="WXI868" s="16"/>
      <c r="WXJ868" s="16"/>
      <c r="WXK868" s="16"/>
      <c r="WXL868" s="16"/>
      <c r="WXM868" s="16"/>
      <c r="WXN868" s="16"/>
      <c r="WXO868" s="16"/>
      <c r="WXP868" s="16"/>
      <c r="WXQ868" s="16"/>
      <c r="WXR868" s="16"/>
      <c r="WXS868" s="16"/>
      <c r="WXT868" s="16"/>
      <c r="WXU868" s="16"/>
      <c r="WXV868" s="16"/>
      <c r="WXW868" s="16"/>
      <c r="WXX868" s="16"/>
      <c r="WXY868" s="16"/>
      <c r="WXZ868" s="16"/>
      <c r="WYA868" s="16"/>
      <c r="WYB868" s="16"/>
      <c r="WYC868" s="16"/>
      <c r="WYD868" s="16"/>
      <c r="WYE868" s="16"/>
      <c r="WYF868" s="16"/>
      <c r="WYG868" s="16"/>
      <c r="WYH868" s="16"/>
      <c r="WYI868" s="16"/>
      <c r="WYJ868" s="16"/>
      <c r="WYK868" s="16"/>
      <c r="WYL868" s="16"/>
      <c r="WYM868" s="16"/>
      <c r="WYN868" s="16"/>
      <c r="WYO868" s="16"/>
      <c r="WYP868" s="16"/>
      <c r="WYQ868" s="16"/>
      <c r="WYR868" s="16"/>
      <c r="WYS868" s="16"/>
      <c r="WYT868" s="16"/>
      <c r="WYU868" s="16"/>
      <c r="WYV868" s="16"/>
      <c r="WYW868" s="16"/>
      <c r="WYX868" s="16"/>
      <c r="WYY868" s="16"/>
      <c r="WYZ868" s="16"/>
      <c r="WZA868" s="16"/>
      <c r="WZB868" s="16"/>
      <c r="WZC868" s="16"/>
      <c r="WZD868" s="16"/>
      <c r="WZE868" s="16"/>
      <c r="WZF868" s="16"/>
      <c r="WZG868" s="16"/>
      <c r="WZH868" s="16"/>
      <c r="WZI868" s="16"/>
      <c r="WZJ868" s="16"/>
      <c r="WZK868" s="16"/>
      <c r="WZL868" s="16"/>
      <c r="WZM868" s="16"/>
      <c r="WZN868" s="16"/>
      <c r="WZO868" s="16"/>
      <c r="WZP868" s="16"/>
      <c r="WZQ868" s="16"/>
      <c r="WZR868" s="16"/>
      <c r="WZS868" s="16"/>
      <c r="WZT868" s="16"/>
      <c r="WZU868" s="16"/>
      <c r="WZV868" s="16"/>
      <c r="WZW868" s="16"/>
      <c r="WZX868" s="16"/>
      <c r="WZY868" s="16"/>
      <c r="WZZ868" s="16"/>
      <c r="XAA868" s="16"/>
      <c r="XAB868" s="16"/>
      <c r="XAC868" s="16"/>
      <c r="XAD868" s="16"/>
      <c r="XAE868" s="16"/>
      <c r="XAF868" s="16"/>
      <c r="XAG868" s="16"/>
      <c r="XAH868" s="16"/>
      <c r="XAI868" s="16"/>
      <c r="XAJ868" s="16"/>
      <c r="XAK868" s="16"/>
      <c r="XAL868" s="16"/>
      <c r="XAM868" s="16"/>
      <c r="XAN868" s="16"/>
      <c r="XAO868" s="16"/>
      <c r="XAP868" s="16"/>
      <c r="XAQ868" s="16"/>
      <c r="XAR868" s="16"/>
      <c r="XAS868" s="16"/>
      <c r="XAT868" s="16"/>
      <c r="XAU868" s="16"/>
      <c r="XAV868" s="16"/>
      <c r="XAW868" s="16"/>
      <c r="XAX868" s="16"/>
      <c r="XAY868" s="16"/>
      <c r="XAZ868" s="16"/>
      <c r="XBA868" s="16"/>
      <c r="XBB868" s="16"/>
      <c r="XBC868" s="16"/>
      <c r="XBD868" s="16"/>
      <c r="XBE868" s="16"/>
      <c r="XBF868" s="16"/>
      <c r="XBG868" s="16"/>
      <c r="XBH868" s="16"/>
      <c r="XBI868" s="16"/>
      <c r="XBJ868" s="16"/>
      <c r="XBK868" s="16"/>
      <c r="XBL868" s="16"/>
      <c r="XBM868" s="16"/>
      <c r="XBN868" s="16"/>
      <c r="XBO868" s="16"/>
      <c r="XBP868" s="16"/>
      <c r="XBQ868" s="16"/>
      <c r="XBR868" s="16"/>
      <c r="XBS868" s="16"/>
      <c r="XBT868" s="16"/>
      <c r="XBU868" s="16"/>
      <c r="XBV868" s="16"/>
      <c r="XBW868" s="16"/>
      <c r="XBX868" s="16"/>
      <c r="XBY868" s="16"/>
      <c r="XBZ868" s="16"/>
      <c r="XCA868" s="16"/>
      <c r="XCB868" s="16"/>
      <c r="XCC868" s="16"/>
      <c r="XCD868" s="16"/>
      <c r="XCE868" s="16"/>
      <c r="XCF868" s="16"/>
      <c r="XCG868" s="16"/>
      <c r="XCH868" s="16"/>
      <c r="XCI868" s="16"/>
      <c r="XCJ868" s="16"/>
      <c r="XCK868" s="16"/>
      <c r="XCL868" s="16"/>
      <c r="XCM868" s="16"/>
      <c r="XCN868" s="16"/>
      <c r="XCO868" s="16"/>
      <c r="XCP868" s="16"/>
      <c r="XCQ868" s="16"/>
      <c r="XCR868" s="16"/>
      <c r="XCS868" s="16"/>
      <c r="XCT868" s="16"/>
      <c r="XCU868" s="16"/>
      <c r="XCV868" s="16"/>
      <c r="XCW868" s="16"/>
      <c r="XCX868" s="16"/>
      <c r="XCY868" s="16"/>
      <c r="XCZ868" s="16"/>
      <c r="XDA868" s="16"/>
      <c r="XDB868" s="16"/>
      <c r="XDC868" s="16"/>
      <c r="XDD868" s="16"/>
      <c r="XDE868" s="16"/>
      <c r="XDF868" s="16"/>
      <c r="XDG868" s="16"/>
      <c r="XDH868" s="16"/>
      <c r="XDI868" s="16"/>
      <c r="XDJ868" s="16"/>
      <c r="XDK868" s="16"/>
      <c r="XDL868" s="16"/>
      <c r="XDM868" s="16"/>
      <c r="XDN868" s="16"/>
      <c r="XDO868" s="16"/>
      <c r="XDP868" s="16"/>
      <c r="XDQ868" s="16"/>
      <c r="XDR868" s="16"/>
      <c r="XDS868" s="16"/>
      <c r="XDT868" s="16"/>
      <c r="XDU868" s="16"/>
      <c r="XDV868" s="16"/>
      <c r="XDW868" s="16"/>
      <c r="XDX868" s="16"/>
      <c r="XDY868" s="16"/>
      <c r="XDZ868" s="16"/>
      <c r="XEA868" s="16"/>
      <c r="XEB868" s="16"/>
      <c r="XEC868" s="16"/>
      <c r="XED868" s="16"/>
      <c r="XEE868" s="16"/>
      <c r="XEF868" s="16"/>
      <c r="XEG868" s="16"/>
      <c r="XEH868" s="16"/>
      <c r="XEI868" s="16"/>
      <c r="XEJ868" s="16"/>
      <c r="XEK868" s="16"/>
      <c r="XEL868" s="16"/>
      <c r="XEM868" s="16"/>
      <c r="XEN868" s="16"/>
      <c r="XEO868" s="16"/>
      <c r="XEP868" s="16"/>
      <c r="XEQ868" s="16"/>
      <c r="XER868" s="16"/>
      <c r="XES868" s="16"/>
      <c r="XET868" s="16"/>
      <c r="XEU868" s="16"/>
      <c r="XEV868" s="16"/>
      <c r="XEW868" s="16"/>
      <c r="XEX868" s="16"/>
    </row>
    <row r="869" spans="1:16378" s="16" customFormat="1" ht="55.5" hidden="1" customHeight="1" x14ac:dyDescent="0.2">
      <c r="A869" s="1">
        <v>1429479</v>
      </c>
      <c r="B869" s="25" t="str">
        <f t="shared" ref="B869:B879" si="39">C869&amp;D869&amp;A869</f>
        <v>4SPINLACE1429479</v>
      </c>
      <c r="C869" s="2">
        <v>4</v>
      </c>
      <c r="D869" s="1" t="s">
        <v>519</v>
      </c>
      <c r="E869" s="1" t="s">
        <v>520</v>
      </c>
      <c r="F869" s="9" t="s">
        <v>46</v>
      </c>
      <c r="G869" s="1" t="s">
        <v>48</v>
      </c>
      <c r="H869" s="10" t="s">
        <v>521</v>
      </c>
      <c r="I869" s="1" t="s">
        <v>2253</v>
      </c>
      <c r="J869" s="2">
        <v>1</v>
      </c>
      <c r="K869" s="1" t="s">
        <v>521</v>
      </c>
      <c r="L869" s="2" t="s">
        <v>523</v>
      </c>
      <c r="M869" s="1" t="s">
        <v>524</v>
      </c>
      <c r="N869" s="1" t="s">
        <v>47</v>
      </c>
      <c r="O869" s="11"/>
    </row>
    <row r="870" spans="1:16378" s="16" customFormat="1" ht="39.6" hidden="1" customHeight="1" x14ac:dyDescent="0.2">
      <c r="A870" s="36">
        <v>1723622</v>
      </c>
      <c r="B870" s="25" t="str">
        <f t="shared" si="39"/>
        <v>14P &amp; G1723622</v>
      </c>
      <c r="C870" s="2">
        <v>14</v>
      </c>
      <c r="D870" s="1" t="s">
        <v>2024</v>
      </c>
      <c r="E870" s="1" t="s">
        <v>2254</v>
      </c>
      <c r="F870" s="9" t="s">
        <v>46</v>
      </c>
      <c r="G870" s="1" t="s">
        <v>2027</v>
      </c>
      <c r="H870" s="10" t="s">
        <v>521</v>
      </c>
      <c r="I870" s="1" t="s">
        <v>1841</v>
      </c>
      <c r="J870" s="2">
        <v>5</v>
      </c>
      <c r="K870" s="1" t="s">
        <v>521</v>
      </c>
      <c r="L870" s="2" t="s">
        <v>523</v>
      </c>
      <c r="M870" s="1" t="s">
        <v>639</v>
      </c>
      <c r="N870" s="1" t="s">
        <v>2142</v>
      </c>
      <c r="O870" s="11">
        <v>40006</v>
      </c>
    </row>
    <row r="871" spans="1:16378" s="16" customFormat="1" ht="39.6" hidden="1" customHeight="1" x14ac:dyDescent="0.2">
      <c r="A871" s="36">
        <v>1716046</v>
      </c>
      <c r="B871" s="25" t="str">
        <f>C871&amp;D871&amp;A871</f>
        <v>14P &amp; G1716046</v>
      </c>
      <c r="C871" s="2">
        <v>14</v>
      </c>
      <c r="D871" s="1" t="s">
        <v>2024</v>
      </c>
      <c r="E871" s="1" t="s">
        <v>2255</v>
      </c>
      <c r="F871" s="9" t="s">
        <v>46</v>
      </c>
      <c r="G871" s="1" t="s">
        <v>2027</v>
      </c>
      <c r="H871" s="10" t="s">
        <v>521</v>
      </c>
      <c r="I871" s="1" t="s">
        <v>1841</v>
      </c>
      <c r="J871" s="2">
        <v>6</v>
      </c>
      <c r="K871" s="1" t="s">
        <v>521</v>
      </c>
      <c r="L871" s="2" t="s">
        <v>523</v>
      </c>
      <c r="M871" s="1" t="s">
        <v>639</v>
      </c>
      <c r="N871" s="1" t="s">
        <v>2142</v>
      </c>
      <c r="O871" s="11">
        <v>39997</v>
      </c>
    </row>
    <row r="872" spans="1:16378" s="16" customFormat="1" ht="39.6" hidden="1" customHeight="1" x14ac:dyDescent="0.2">
      <c r="A872" s="36">
        <v>1681526</v>
      </c>
      <c r="B872" s="25" t="str">
        <f>C872&amp;D872&amp;A872</f>
        <v>14P &amp; G1681526</v>
      </c>
      <c r="C872" s="2">
        <v>14</v>
      </c>
      <c r="D872" s="1" t="s">
        <v>2024</v>
      </c>
      <c r="E872" s="1" t="s">
        <v>2256</v>
      </c>
      <c r="F872" s="9" t="s">
        <v>46</v>
      </c>
      <c r="G872" s="1" t="s">
        <v>2027</v>
      </c>
      <c r="H872" s="10" t="s">
        <v>521</v>
      </c>
      <c r="I872" s="1" t="s">
        <v>1841</v>
      </c>
      <c r="J872" s="2">
        <v>6</v>
      </c>
      <c r="K872" s="1" t="s">
        <v>521</v>
      </c>
      <c r="L872" s="2" t="s">
        <v>523</v>
      </c>
      <c r="M872" s="1" t="s">
        <v>639</v>
      </c>
      <c r="N872" s="1" t="s">
        <v>2142</v>
      </c>
      <c r="O872" s="11">
        <v>39997</v>
      </c>
    </row>
    <row r="873" spans="1:16378" s="16" customFormat="1" ht="39.6" hidden="1" customHeight="1" x14ac:dyDescent="0.2">
      <c r="A873" s="36">
        <v>1774753</v>
      </c>
      <c r="B873" s="25" t="str">
        <f>C873&amp;D873&amp;A873</f>
        <v>14P &amp; G1774753</v>
      </c>
      <c r="C873" s="2">
        <v>14</v>
      </c>
      <c r="D873" s="1" t="s">
        <v>2024</v>
      </c>
      <c r="E873" s="1" t="s">
        <v>2257</v>
      </c>
      <c r="F873" s="9" t="s">
        <v>46</v>
      </c>
      <c r="G873" s="1" t="s">
        <v>2027</v>
      </c>
      <c r="H873" s="10" t="s">
        <v>521</v>
      </c>
      <c r="I873" s="1" t="s">
        <v>1841</v>
      </c>
      <c r="J873" s="2" t="s">
        <v>2035</v>
      </c>
      <c r="K873" s="1" t="s">
        <v>521</v>
      </c>
      <c r="L873" s="2" t="s">
        <v>523</v>
      </c>
      <c r="M873" s="1" t="s">
        <v>639</v>
      </c>
      <c r="N873" s="1" t="s">
        <v>2142</v>
      </c>
      <c r="O873" s="11">
        <v>39997</v>
      </c>
    </row>
    <row r="874" spans="1:16378" s="16" customFormat="1" ht="39.6" hidden="1" customHeight="1" x14ac:dyDescent="0.2">
      <c r="A874" s="36">
        <v>1772440</v>
      </c>
      <c r="B874" s="25" t="str">
        <f>C874&amp;D874&amp;A874</f>
        <v>14P &amp; G1772440</v>
      </c>
      <c r="C874" s="2">
        <v>14</v>
      </c>
      <c r="D874" s="1" t="s">
        <v>2024</v>
      </c>
      <c r="E874" s="1" t="s">
        <v>2258</v>
      </c>
      <c r="F874" s="9" t="s">
        <v>46</v>
      </c>
      <c r="G874" s="1" t="s">
        <v>2027</v>
      </c>
      <c r="H874" s="10" t="s">
        <v>521</v>
      </c>
      <c r="I874" s="1" t="s">
        <v>1841</v>
      </c>
      <c r="J874" s="2" t="s">
        <v>2035</v>
      </c>
      <c r="K874" s="1" t="s">
        <v>521</v>
      </c>
      <c r="L874" s="2" t="s">
        <v>523</v>
      </c>
      <c r="M874" s="1" t="s">
        <v>639</v>
      </c>
      <c r="N874" s="1" t="s">
        <v>2142</v>
      </c>
      <c r="O874" s="11">
        <v>39997</v>
      </c>
    </row>
    <row r="875" spans="1:16378" s="16" customFormat="1" ht="39.6" hidden="1" customHeight="1" x14ac:dyDescent="0.2">
      <c r="A875" s="36">
        <v>1774754</v>
      </c>
      <c r="B875" s="25" t="str">
        <f t="shared" si="39"/>
        <v>14P &amp; G1774754</v>
      </c>
      <c r="C875" s="2">
        <v>14</v>
      </c>
      <c r="D875" s="1" t="s">
        <v>2024</v>
      </c>
      <c r="E875" s="1" t="s">
        <v>2259</v>
      </c>
      <c r="F875" s="9" t="s">
        <v>46</v>
      </c>
      <c r="G875" s="1" t="s">
        <v>2027</v>
      </c>
      <c r="H875" s="10" t="s">
        <v>521</v>
      </c>
      <c r="I875" s="1" t="s">
        <v>1841</v>
      </c>
      <c r="J875" s="2" t="s">
        <v>2035</v>
      </c>
      <c r="K875" s="1" t="s">
        <v>521</v>
      </c>
      <c r="L875" s="2" t="s">
        <v>523</v>
      </c>
      <c r="M875" s="1" t="s">
        <v>639</v>
      </c>
      <c r="N875" s="1" t="s">
        <v>2142</v>
      </c>
      <c r="O875" s="11">
        <v>39997</v>
      </c>
    </row>
    <row r="876" spans="1:16378" s="16" customFormat="1" ht="55.5" hidden="1" customHeight="1" x14ac:dyDescent="0.2">
      <c r="A876" s="160">
        <v>1702210</v>
      </c>
      <c r="B876" s="25" t="str">
        <f t="shared" si="39"/>
        <v>4HSM 1702210</v>
      </c>
      <c r="C876" s="2">
        <v>4</v>
      </c>
      <c r="D876" s="1" t="s">
        <v>2260</v>
      </c>
      <c r="E876" s="1" t="s">
        <v>2261</v>
      </c>
      <c r="F876" s="9" t="s">
        <v>46</v>
      </c>
      <c r="G876" s="99" t="s">
        <v>861</v>
      </c>
      <c r="H876" s="10" t="s">
        <v>521</v>
      </c>
      <c r="I876" s="1" t="s">
        <v>2003</v>
      </c>
      <c r="J876" s="2" t="s">
        <v>661</v>
      </c>
      <c r="K876" s="1" t="s">
        <v>2262</v>
      </c>
      <c r="L876" s="2" t="s">
        <v>523</v>
      </c>
      <c r="M876" s="1" t="s">
        <v>910</v>
      </c>
      <c r="N876" s="1" t="s">
        <v>163</v>
      </c>
      <c r="O876" s="11">
        <v>39450</v>
      </c>
    </row>
    <row r="877" spans="1:16378" s="16" customFormat="1" ht="55.5" hidden="1" customHeight="1" x14ac:dyDescent="0.2">
      <c r="A877" s="160">
        <v>1702215</v>
      </c>
      <c r="B877" s="25" t="str">
        <f t="shared" si="39"/>
        <v>4HSM 1702215</v>
      </c>
      <c r="C877" s="2">
        <v>4</v>
      </c>
      <c r="D877" s="1" t="s">
        <v>2260</v>
      </c>
      <c r="E877" s="1" t="s">
        <v>2263</v>
      </c>
      <c r="F877" s="9" t="s">
        <v>46</v>
      </c>
      <c r="G877" s="99" t="s">
        <v>861</v>
      </c>
      <c r="H877" s="10" t="s">
        <v>521</v>
      </c>
      <c r="I877" s="1" t="s">
        <v>657</v>
      </c>
      <c r="J877" s="2" t="s">
        <v>661</v>
      </c>
      <c r="K877" s="1" t="s">
        <v>2262</v>
      </c>
      <c r="L877" s="2" t="s">
        <v>523</v>
      </c>
      <c r="M877" s="1" t="s">
        <v>910</v>
      </c>
      <c r="N877" s="1" t="s">
        <v>163</v>
      </c>
      <c r="O877" s="11">
        <v>39450</v>
      </c>
    </row>
    <row r="878" spans="1:16378" s="16" customFormat="1" ht="55.5" hidden="1" customHeight="1" x14ac:dyDescent="0.2">
      <c r="A878" s="160">
        <v>1702216</v>
      </c>
      <c r="B878" s="25" t="str">
        <f t="shared" si="39"/>
        <v>4HSM - Burnsville1702216</v>
      </c>
      <c r="C878" s="2">
        <v>4</v>
      </c>
      <c r="D878" s="1" t="s">
        <v>2264</v>
      </c>
      <c r="E878" s="1" t="s">
        <v>2265</v>
      </c>
      <c r="F878" s="9" t="s">
        <v>46</v>
      </c>
      <c r="G878" s="99" t="s">
        <v>861</v>
      </c>
      <c r="H878" s="10" t="s">
        <v>521</v>
      </c>
      <c r="I878" s="1" t="s">
        <v>2266</v>
      </c>
      <c r="J878" s="2" t="s">
        <v>2267</v>
      </c>
      <c r="K878" s="1" t="s">
        <v>2262</v>
      </c>
      <c r="L878" s="2" t="s">
        <v>523</v>
      </c>
      <c r="M878" s="1" t="s">
        <v>910</v>
      </c>
      <c r="N878" s="1" t="s">
        <v>163</v>
      </c>
      <c r="O878" s="11">
        <v>39450</v>
      </c>
    </row>
    <row r="879" spans="1:16378" s="16" customFormat="1" ht="55.5" hidden="1" customHeight="1" x14ac:dyDescent="0.2">
      <c r="A879" s="160">
        <v>1702217</v>
      </c>
      <c r="B879" s="25" t="str">
        <f t="shared" si="39"/>
        <v>4HSM 1702217</v>
      </c>
      <c r="C879" s="2">
        <v>4</v>
      </c>
      <c r="D879" s="1" t="s">
        <v>2260</v>
      </c>
      <c r="E879" s="1" t="s">
        <v>2268</v>
      </c>
      <c r="F879" s="9" t="s">
        <v>46</v>
      </c>
      <c r="G879" s="99" t="s">
        <v>861</v>
      </c>
      <c r="H879" s="10" t="s">
        <v>521</v>
      </c>
      <c r="I879" s="1" t="s">
        <v>2003</v>
      </c>
      <c r="J879" s="2" t="s">
        <v>661</v>
      </c>
      <c r="K879" s="1" t="s">
        <v>2262</v>
      </c>
      <c r="L879" s="2" t="s">
        <v>523</v>
      </c>
      <c r="M879" s="1" t="s">
        <v>910</v>
      </c>
      <c r="N879" s="1" t="s">
        <v>163</v>
      </c>
      <c r="O879" s="11">
        <v>39450</v>
      </c>
    </row>
    <row r="880" spans="1:16378" s="16" customFormat="1" ht="55.5" hidden="1" customHeight="1" x14ac:dyDescent="0.2">
      <c r="A880" s="1">
        <v>1702241</v>
      </c>
      <c r="B880" s="25" t="str">
        <f>C880&amp;D880&amp;A880</f>
        <v>4SPINLACE/IPC Apex1702241</v>
      </c>
      <c r="C880" s="2">
        <v>4</v>
      </c>
      <c r="D880" s="1" t="s">
        <v>2269</v>
      </c>
      <c r="E880" s="1" t="s">
        <v>2270</v>
      </c>
      <c r="F880" s="9" t="s">
        <v>46</v>
      </c>
      <c r="G880" s="1" t="s">
        <v>48</v>
      </c>
      <c r="H880" s="10" t="s">
        <v>521</v>
      </c>
      <c r="I880" s="1" t="s">
        <v>604</v>
      </c>
      <c r="J880" s="2">
        <v>1</v>
      </c>
      <c r="K880" s="1" t="s">
        <v>521</v>
      </c>
      <c r="L880" s="2" t="s">
        <v>523</v>
      </c>
      <c r="M880" s="1" t="s">
        <v>524</v>
      </c>
      <c r="N880" s="1" t="s">
        <v>47</v>
      </c>
      <c r="O880" s="11"/>
    </row>
    <row r="881" spans="1:15" s="16" customFormat="1" ht="55.5" hidden="1" customHeight="1" x14ac:dyDescent="0.2">
      <c r="A881" s="1">
        <v>1757750</v>
      </c>
      <c r="B881" s="25" t="str">
        <f>C881&amp;D881&amp;A881</f>
        <v>5SPINLACE/IPC Apex1757750</v>
      </c>
      <c r="C881" s="2">
        <v>5</v>
      </c>
      <c r="D881" s="1" t="s">
        <v>2269</v>
      </c>
      <c r="E881" s="1" t="s">
        <v>2271</v>
      </c>
      <c r="F881" s="9" t="s">
        <v>46</v>
      </c>
      <c r="G881" s="1" t="s">
        <v>48</v>
      </c>
      <c r="H881" s="10" t="s">
        <v>521</v>
      </c>
      <c r="I881" s="1" t="s">
        <v>604</v>
      </c>
      <c r="J881" s="2">
        <v>1</v>
      </c>
      <c r="K881" s="1" t="s">
        <v>521</v>
      </c>
      <c r="L881" s="2" t="s">
        <v>523</v>
      </c>
      <c r="M881" s="1" t="s">
        <v>524</v>
      </c>
      <c r="N881" s="1" t="s">
        <v>47</v>
      </c>
      <c r="O881" s="11"/>
    </row>
    <row r="882" spans="1:15" s="16" customFormat="1" ht="39.6" hidden="1" customHeight="1" x14ac:dyDescent="0.2">
      <c r="A882" s="36">
        <v>1716661</v>
      </c>
      <c r="B882" s="25" t="str">
        <f t="shared" ref="B882:B887" si="40">C882&amp;D882&amp;A882</f>
        <v>14P &amp; G1716661</v>
      </c>
      <c r="C882" s="2">
        <v>14</v>
      </c>
      <c r="D882" s="1" t="s">
        <v>2024</v>
      </c>
      <c r="E882" s="1" t="s">
        <v>2272</v>
      </c>
      <c r="F882" s="9" t="s">
        <v>2273</v>
      </c>
      <c r="G882" s="1" t="s">
        <v>2274</v>
      </c>
      <c r="H882" s="10" t="s">
        <v>521</v>
      </c>
      <c r="I882" s="121" t="s">
        <v>1755</v>
      </c>
      <c r="J882" s="2" t="s">
        <v>791</v>
      </c>
      <c r="K882" s="1" t="s">
        <v>521</v>
      </c>
      <c r="L882" s="2" t="s">
        <v>523</v>
      </c>
      <c r="M882" s="1" t="s">
        <v>2202</v>
      </c>
      <c r="N882" s="1" t="s">
        <v>2275</v>
      </c>
      <c r="O882" s="11">
        <v>39997</v>
      </c>
    </row>
    <row r="883" spans="1:15" s="16" customFormat="1" ht="39.6" hidden="1" customHeight="1" x14ac:dyDescent="0.2">
      <c r="A883" s="36">
        <v>1716662</v>
      </c>
      <c r="B883" s="25" t="str">
        <f t="shared" si="40"/>
        <v>14P &amp; G1716662</v>
      </c>
      <c r="C883" s="2">
        <v>14</v>
      </c>
      <c r="D883" s="1" t="s">
        <v>2024</v>
      </c>
      <c r="E883" s="1" t="s">
        <v>2276</v>
      </c>
      <c r="F883" s="9" t="s">
        <v>2273</v>
      </c>
      <c r="G883" s="1" t="s">
        <v>2274</v>
      </c>
      <c r="H883" s="10" t="s">
        <v>521</v>
      </c>
      <c r="I883" s="121" t="s">
        <v>1755</v>
      </c>
      <c r="J883" s="2">
        <v>1</v>
      </c>
      <c r="K883" s="1" t="s">
        <v>521</v>
      </c>
      <c r="L883" s="2" t="s">
        <v>523</v>
      </c>
      <c r="M883" s="1" t="s">
        <v>2202</v>
      </c>
      <c r="N883" s="1" t="s">
        <v>2275</v>
      </c>
      <c r="O883" s="11">
        <v>39997</v>
      </c>
    </row>
    <row r="884" spans="1:15" s="16" customFormat="1" ht="39.6" hidden="1" customHeight="1" x14ac:dyDescent="0.2">
      <c r="A884" s="36">
        <v>1716663</v>
      </c>
      <c r="B884" s="25" t="str">
        <f t="shared" si="40"/>
        <v>14P &amp; G1716663</v>
      </c>
      <c r="C884" s="2">
        <v>14</v>
      </c>
      <c r="D884" s="1" t="s">
        <v>2024</v>
      </c>
      <c r="E884" s="1" t="s">
        <v>2277</v>
      </c>
      <c r="F884" s="9" t="s">
        <v>2273</v>
      </c>
      <c r="G884" s="1" t="s">
        <v>2274</v>
      </c>
      <c r="H884" s="10" t="s">
        <v>521</v>
      </c>
      <c r="I884" s="121" t="s">
        <v>1755</v>
      </c>
      <c r="J884" s="2" t="s">
        <v>791</v>
      </c>
      <c r="K884" s="1" t="s">
        <v>521</v>
      </c>
      <c r="L884" s="2" t="s">
        <v>523</v>
      </c>
      <c r="M884" s="1" t="s">
        <v>2202</v>
      </c>
      <c r="N884" s="1" t="s">
        <v>2275</v>
      </c>
      <c r="O884" s="11">
        <v>39997</v>
      </c>
    </row>
    <row r="885" spans="1:15" s="16" customFormat="1" ht="39.6" hidden="1" customHeight="1" x14ac:dyDescent="0.2">
      <c r="A885" s="36">
        <v>1716664</v>
      </c>
      <c r="B885" s="25" t="str">
        <f t="shared" si="40"/>
        <v>14P &amp; G1716664</v>
      </c>
      <c r="C885" s="2">
        <v>14</v>
      </c>
      <c r="D885" s="1" t="s">
        <v>2024</v>
      </c>
      <c r="E885" s="1" t="s">
        <v>2278</v>
      </c>
      <c r="F885" s="9" t="s">
        <v>2273</v>
      </c>
      <c r="G885" s="1" t="s">
        <v>2274</v>
      </c>
      <c r="H885" s="10" t="s">
        <v>521</v>
      </c>
      <c r="I885" s="121" t="s">
        <v>1755</v>
      </c>
      <c r="J885" s="2">
        <v>1</v>
      </c>
      <c r="K885" s="1" t="s">
        <v>521</v>
      </c>
      <c r="L885" s="2" t="s">
        <v>523</v>
      </c>
      <c r="M885" s="1" t="s">
        <v>2202</v>
      </c>
      <c r="N885" s="1" t="s">
        <v>2275</v>
      </c>
      <c r="O885" s="11">
        <v>39997</v>
      </c>
    </row>
    <row r="886" spans="1:15" s="16" customFormat="1" ht="54.75" hidden="1" customHeight="1" x14ac:dyDescent="0.2">
      <c r="A886" s="1">
        <v>1722740</v>
      </c>
      <c r="B886" s="25" t="str">
        <f t="shared" si="40"/>
        <v>14R.SABEE1722740</v>
      </c>
      <c r="C886" s="2">
        <v>14</v>
      </c>
      <c r="D886" s="1" t="s">
        <v>1141</v>
      </c>
      <c r="E886" s="1" t="s">
        <v>2279</v>
      </c>
      <c r="F886" s="9" t="s">
        <v>572</v>
      </c>
      <c r="G886" s="1" t="s">
        <v>1754</v>
      </c>
      <c r="H886" s="10" t="s">
        <v>521</v>
      </c>
      <c r="I886" s="1" t="s">
        <v>522</v>
      </c>
      <c r="J886" s="2">
        <v>1</v>
      </c>
      <c r="K886" s="1" t="s">
        <v>1143</v>
      </c>
      <c r="L886" s="2" t="s">
        <v>523</v>
      </c>
      <c r="M886" s="1" t="s">
        <v>631</v>
      </c>
      <c r="N886" s="1" t="s">
        <v>801</v>
      </c>
      <c r="O886" s="11">
        <v>39090</v>
      </c>
    </row>
    <row r="887" spans="1:15" s="16" customFormat="1" ht="54.75" hidden="1" customHeight="1" x14ac:dyDescent="0.2">
      <c r="A887" s="1">
        <v>1722770</v>
      </c>
      <c r="B887" s="25" t="str">
        <f t="shared" si="40"/>
        <v>14R.SABEE1722770</v>
      </c>
      <c r="C887" s="2">
        <v>14</v>
      </c>
      <c r="D887" s="1" t="s">
        <v>1141</v>
      </c>
      <c r="E887" s="1" t="s">
        <v>2280</v>
      </c>
      <c r="F887" s="9" t="s">
        <v>572</v>
      </c>
      <c r="G887" s="1" t="s">
        <v>1754</v>
      </c>
      <c r="H887" s="10" t="s">
        <v>521</v>
      </c>
      <c r="I887" s="1" t="s">
        <v>522</v>
      </c>
      <c r="J887" s="2">
        <v>1</v>
      </c>
      <c r="K887" s="1" t="s">
        <v>1143</v>
      </c>
      <c r="L887" s="2" t="s">
        <v>523</v>
      </c>
      <c r="M887" s="1" t="s">
        <v>631</v>
      </c>
      <c r="N887" s="1" t="s">
        <v>801</v>
      </c>
      <c r="O887" s="11">
        <v>39090</v>
      </c>
    </row>
    <row r="888" spans="1:15" s="16" customFormat="1" ht="55.5" hidden="1" customHeight="1" x14ac:dyDescent="0.2">
      <c r="A888" s="1">
        <v>1720622</v>
      </c>
      <c r="B888" s="25" t="str">
        <f t="shared" ref="B888:B902" si="41">C888&amp;D888&amp;A888</f>
        <v>4THERMAKRAFT Housewrap1720622</v>
      </c>
      <c r="C888" s="2">
        <v>4</v>
      </c>
      <c r="D888" s="1" t="s">
        <v>2281</v>
      </c>
      <c r="E888" s="1" t="s">
        <v>2282</v>
      </c>
      <c r="F888" s="9" t="s">
        <v>46</v>
      </c>
      <c r="G888" s="1" t="s">
        <v>521</v>
      </c>
      <c r="H888" s="10">
        <v>3400</v>
      </c>
      <c r="I888" s="1" t="s">
        <v>2253</v>
      </c>
      <c r="J888" s="2">
        <v>1</v>
      </c>
      <c r="K888" s="1" t="s">
        <v>521</v>
      </c>
      <c r="L888" s="2" t="s">
        <v>523</v>
      </c>
      <c r="M888" s="1" t="s">
        <v>524</v>
      </c>
      <c r="N888" s="1" t="s">
        <v>47</v>
      </c>
      <c r="O888" s="11"/>
    </row>
    <row r="889" spans="1:15" s="16" customFormat="1" ht="55.5" hidden="1" customHeight="1" x14ac:dyDescent="0.2">
      <c r="A889" s="36">
        <v>1728899</v>
      </c>
      <c r="B889" s="25" t="str">
        <f t="shared" si="41"/>
        <v>3SPINLACE1728899</v>
      </c>
      <c r="C889" s="2">
        <v>3</v>
      </c>
      <c r="D889" s="1" t="s">
        <v>519</v>
      </c>
      <c r="E889" s="1" t="s">
        <v>2283</v>
      </c>
      <c r="F889" s="9" t="s">
        <v>46</v>
      </c>
      <c r="G889" s="1" t="s">
        <v>48</v>
      </c>
      <c r="H889" s="10" t="s">
        <v>521</v>
      </c>
      <c r="I889" s="1" t="s">
        <v>622</v>
      </c>
      <c r="J889" s="2">
        <v>1</v>
      </c>
      <c r="K889" s="1" t="s">
        <v>521</v>
      </c>
      <c r="L889" s="2" t="s">
        <v>523</v>
      </c>
      <c r="M889" s="1" t="s">
        <v>524</v>
      </c>
      <c r="N889" s="1" t="s">
        <v>47</v>
      </c>
      <c r="O889" s="11"/>
    </row>
    <row r="890" spans="1:15" s="16" customFormat="1" ht="55.5" hidden="1" customHeight="1" x14ac:dyDescent="0.2">
      <c r="A890" s="36">
        <v>1728900</v>
      </c>
      <c r="B890" s="25" t="str">
        <f t="shared" si="41"/>
        <v>3SPINLACE1728900</v>
      </c>
      <c r="C890" s="2">
        <v>3</v>
      </c>
      <c r="D890" s="1" t="s">
        <v>519</v>
      </c>
      <c r="E890" s="1" t="s">
        <v>2284</v>
      </c>
      <c r="F890" s="9" t="s">
        <v>46</v>
      </c>
      <c r="G890" s="1" t="s">
        <v>48</v>
      </c>
      <c r="H890" s="10" t="s">
        <v>521</v>
      </c>
      <c r="I890" s="1" t="s">
        <v>622</v>
      </c>
      <c r="J890" s="2">
        <v>1</v>
      </c>
      <c r="K890" s="1" t="s">
        <v>521</v>
      </c>
      <c r="L890" s="2" t="s">
        <v>523</v>
      </c>
      <c r="M890" s="1" t="s">
        <v>524</v>
      </c>
      <c r="N890" s="1" t="s">
        <v>47</v>
      </c>
      <c r="O890" s="11"/>
    </row>
    <row r="891" spans="1:15" s="16" customFormat="1" ht="55.5" hidden="1" customHeight="1" x14ac:dyDescent="0.2">
      <c r="A891" s="36">
        <v>1728899</v>
      </c>
      <c r="B891" s="25" t="str">
        <f t="shared" si="41"/>
        <v>4SPINLACE1728899</v>
      </c>
      <c r="C891" s="2">
        <v>4</v>
      </c>
      <c r="D891" s="1" t="s">
        <v>519</v>
      </c>
      <c r="E891" s="1" t="s">
        <v>2283</v>
      </c>
      <c r="F891" s="9" t="s">
        <v>46</v>
      </c>
      <c r="G891" s="1" t="s">
        <v>48</v>
      </c>
      <c r="H891" s="10" t="s">
        <v>521</v>
      </c>
      <c r="I891" s="1" t="s">
        <v>622</v>
      </c>
      <c r="J891" s="2">
        <v>1</v>
      </c>
      <c r="K891" s="1" t="s">
        <v>521</v>
      </c>
      <c r="L891" s="2" t="s">
        <v>523</v>
      </c>
      <c r="M891" s="1" t="s">
        <v>524</v>
      </c>
      <c r="N891" s="1" t="s">
        <v>47</v>
      </c>
      <c r="O891" s="11"/>
    </row>
    <row r="892" spans="1:15" s="16" customFormat="1" ht="55.5" hidden="1" customHeight="1" x14ac:dyDescent="0.2">
      <c r="A892" s="36">
        <v>1728900</v>
      </c>
      <c r="B892" s="25" t="str">
        <f t="shared" si="41"/>
        <v>4SPINLACE1728900</v>
      </c>
      <c r="C892" s="2">
        <v>4</v>
      </c>
      <c r="D892" s="1" t="s">
        <v>519</v>
      </c>
      <c r="E892" s="1" t="s">
        <v>2284</v>
      </c>
      <c r="F892" s="9" t="s">
        <v>46</v>
      </c>
      <c r="G892" s="1" t="s">
        <v>48</v>
      </c>
      <c r="H892" s="10" t="s">
        <v>521</v>
      </c>
      <c r="I892" s="1" t="s">
        <v>622</v>
      </c>
      <c r="J892" s="2">
        <v>1</v>
      </c>
      <c r="K892" s="1" t="s">
        <v>521</v>
      </c>
      <c r="L892" s="2" t="s">
        <v>523</v>
      </c>
      <c r="M892" s="1" t="s">
        <v>524</v>
      </c>
      <c r="N892" s="1" t="s">
        <v>47</v>
      </c>
      <c r="O892" s="11"/>
    </row>
    <row r="893" spans="1:15" s="16" customFormat="1" ht="55.5" hidden="1" customHeight="1" x14ac:dyDescent="0.2">
      <c r="A893" s="36">
        <v>1728899</v>
      </c>
      <c r="B893" s="25" t="str">
        <f t="shared" si="41"/>
        <v>5SPINLACE1728899</v>
      </c>
      <c r="C893" s="2">
        <v>5</v>
      </c>
      <c r="D893" s="1" t="s">
        <v>519</v>
      </c>
      <c r="E893" s="1" t="s">
        <v>2283</v>
      </c>
      <c r="F893" s="9" t="s">
        <v>46</v>
      </c>
      <c r="G893" s="1" t="s">
        <v>48</v>
      </c>
      <c r="H893" s="10" t="s">
        <v>521</v>
      </c>
      <c r="I893" s="1" t="s">
        <v>622</v>
      </c>
      <c r="J893" s="2">
        <v>1</v>
      </c>
      <c r="K893" s="1" t="s">
        <v>521</v>
      </c>
      <c r="L893" s="2" t="s">
        <v>523</v>
      </c>
      <c r="M893" s="1" t="s">
        <v>524</v>
      </c>
      <c r="N893" s="1" t="s">
        <v>47</v>
      </c>
      <c r="O893" s="11"/>
    </row>
    <row r="894" spans="1:15" s="16" customFormat="1" ht="55.5" hidden="1" customHeight="1" x14ac:dyDescent="0.2">
      <c r="A894" s="36">
        <v>1728900</v>
      </c>
      <c r="B894" s="25" t="str">
        <f t="shared" si="41"/>
        <v>5SPINLACE1728900</v>
      </c>
      <c r="C894" s="2">
        <v>5</v>
      </c>
      <c r="D894" s="1" t="s">
        <v>519</v>
      </c>
      <c r="E894" s="1" t="s">
        <v>2284</v>
      </c>
      <c r="F894" s="9" t="s">
        <v>46</v>
      </c>
      <c r="G894" s="1" t="s">
        <v>48</v>
      </c>
      <c r="H894" s="10" t="s">
        <v>521</v>
      </c>
      <c r="I894" s="1" t="s">
        <v>622</v>
      </c>
      <c r="J894" s="2">
        <v>1</v>
      </c>
      <c r="K894" s="1" t="s">
        <v>521</v>
      </c>
      <c r="L894" s="2" t="s">
        <v>523</v>
      </c>
      <c r="M894" s="1" t="s">
        <v>524</v>
      </c>
      <c r="N894" s="1" t="s">
        <v>47</v>
      </c>
      <c r="O894" s="11"/>
    </row>
    <row r="895" spans="1:15" s="16" customFormat="1" ht="55.5" hidden="1" customHeight="1" x14ac:dyDescent="0.2">
      <c r="A895" s="36">
        <v>1728899</v>
      </c>
      <c r="B895" s="25" t="str">
        <f t="shared" si="41"/>
        <v>6SPINLACE1728899</v>
      </c>
      <c r="C895" s="2">
        <v>6</v>
      </c>
      <c r="D895" s="1" t="s">
        <v>519</v>
      </c>
      <c r="E895" s="1" t="s">
        <v>2283</v>
      </c>
      <c r="F895" s="9" t="s">
        <v>46</v>
      </c>
      <c r="G895" s="1" t="s">
        <v>48</v>
      </c>
      <c r="H895" s="10" t="s">
        <v>521</v>
      </c>
      <c r="I895" s="1" t="s">
        <v>622</v>
      </c>
      <c r="J895" s="2">
        <v>1</v>
      </c>
      <c r="K895" s="1" t="s">
        <v>521</v>
      </c>
      <c r="L895" s="2" t="s">
        <v>523</v>
      </c>
      <c r="M895" s="1" t="s">
        <v>524</v>
      </c>
      <c r="N895" s="1" t="s">
        <v>47</v>
      </c>
      <c r="O895" s="11"/>
    </row>
    <row r="896" spans="1:15" s="16" customFormat="1" ht="55.5" hidden="1" customHeight="1" x14ac:dyDescent="0.2">
      <c r="A896" s="160">
        <v>1735100</v>
      </c>
      <c r="B896" s="25" t="str">
        <f t="shared" si="41"/>
        <v>14Bair Hugger trial -Clopay Mason, OH1735100</v>
      </c>
      <c r="C896" s="2">
        <v>14</v>
      </c>
      <c r="D896" s="1" t="s">
        <v>2285</v>
      </c>
      <c r="E896" s="1" t="s">
        <v>2286</v>
      </c>
      <c r="F896" s="9" t="s">
        <v>46</v>
      </c>
      <c r="G896" s="1" t="s">
        <v>2287</v>
      </c>
      <c r="H896" s="1"/>
      <c r="I896" s="1" t="s">
        <v>1755</v>
      </c>
      <c r="J896" s="2">
        <v>1</v>
      </c>
      <c r="K896" s="36" t="s">
        <v>2288</v>
      </c>
      <c r="L896" s="2" t="s">
        <v>523</v>
      </c>
      <c r="M896" s="1" t="s">
        <v>1931</v>
      </c>
      <c r="N896" s="1" t="s">
        <v>2289</v>
      </c>
      <c r="O896" s="11"/>
    </row>
    <row r="897" spans="1:15" s="16" customFormat="1" ht="55.5" hidden="1" customHeight="1" x14ac:dyDescent="0.2">
      <c r="A897" s="160">
        <v>1735099</v>
      </c>
      <c r="B897" s="25" t="str">
        <f t="shared" si="41"/>
        <v>14Bair Hugger trial - Clopay Augusta, KY1735099</v>
      </c>
      <c r="C897" s="2">
        <v>14</v>
      </c>
      <c r="D897" s="1" t="s">
        <v>2290</v>
      </c>
      <c r="E897" s="1" t="s">
        <v>2291</v>
      </c>
      <c r="F897" s="9" t="s">
        <v>46</v>
      </c>
      <c r="G897" s="1" t="s">
        <v>2287</v>
      </c>
      <c r="H897" s="1"/>
      <c r="I897" s="1" t="s">
        <v>1755</v>
      </c>
      <c r="J897" s="2">
        <v>1</v>
      </c>
      <c r="K897" s="36" t="s">
        <v>2288</v>
      </c>
      <c r="L897" s="2" t="s">
        <v>523</v>
      </c>
      <c r="M897" s="1" t="s">
        <v>1931</v>
      </c>
      <c r="N897" s="1" t="s">
        <v>2289</v>
      </c>
      <c r="O897" s="11"/>
    </row>
    <row r="898" spans="1:15" s="16" customFormat="1" ht="51" hidden="1" customHeight="1" x14ac:dyDescent="0.2">
      <c r="A898" s="1">
        <v>1429477</v>
      </c>
      <c r="B898" s="25" t="str">
        <f t="shared" si="41"/>
        <v>5SPINLACE1429477</v>
      </c>
      <c r="C898" s="2">
        <v>5</v>
      </c>
      <c r="D898" s="1" t="s">
        <v>519</v>
      </c>
      <c r="E898" s="1" t="s">
        <v>1208</v>
      </c>
      <c r="F898" s="9" t="s">
        <v>46</v>
      </c>
      <c r="G898" s="1" t="s">
        <v>724</v>
      </c>
      <c r="H898" s="10" t="s">
        <v>521</v>
      </c>
      <c r="I898" s="1" t="s">
        <v>522</v>
      </c>
      <c r="J898" s="2">
        <v>1</v>
      </c>
      <c r="K898" s="1" t="s">
        <v>521</v>
      </c>
      <c r="L898" s="2" t="s">
        <v>523</v>
      </c>
      <c r="M898" s="1" t="s">
        <v>1209</v>
      </c>
      <c r="N898" s="1" t="s">
        <v>163</v>
      </c>
      <c r="O898" s="11">
        <v>39989</v>
      </c>
    </row>
    <row r="899" spans="1:15" s="16" customFormat="1" ht="51" hidden="1" customHeight="1" x14ac:dyDescent="0.2">
      <c r="A899" s="36">
        <v>1739957</v>
      </c>
      <c r="B899" s="25" t="str">
        <f t="shared" si="41"/>
        <v>5SPINLACE1739957</v>
      </c>
      <c r="C899" s="2">
        <v>5</v>
      </c>
      <c r="D899" s="1" t="s">
        <v>519</v>
      </c>
      <c r="E899" s="1" t="s">
        <v>2292</v>
      </c>
      <c r="F899" s="9" t="s">
        <v>46</v>
      </c>
      <c r="G899" s="1" t="s">
        <v>724</v>
      </c>
      <c r="H899" s="10" t="s">
        <v>521</v>
      </c>
      <c r="I899" s="1" t="s">
        <v>522</v>
      </c>
      <c r="J899" s="2">
        <v>1</v>
      </c>
      <c r="K899" s="1" t="s">
        <v>521</v>
      </c>
      <c r="L899" s="2" t="s">
        <v>523</v>
      </c>
      <c r="M899" s="1" t="s">
        <v>1209</v>
      </c>
      <c r="N899" s="1" t="s">
        <v>163</v>
      </c>
      <c r="O899" s="11">
        <v>39989</v>
      </c>
    </row>
    <row r="900" spans="1:15" s="16" customFormat="1" ht="51" hidden="1" customHeight="1" x14ac:dyDescent="0.2">
      <c r="A900" s="36">
        <v>1739958</v>
      </c>
      <c r="B900" s="25" t="str">
        <f t="shared" si="41"/>
        <v>5SPINLACE1739958</v>
      </c>
      <c r="C900" s="2">
        <v>5</v>
      </c>
      <c r="D900" s="1" t="s">
        <v>519</v>
      </c>
      <c r="E900" s="1" t="s">
        <v>2293</v>
      </c>
      <c r="F900" s="9" t="s">
        <v>46</v>
      </c>
      <c r="G900" s="1" t="s">
        <v>48</v>
      </c>
      <c r="H900" s="10" t="s">
        <v>521</v>
      </c>
      <c r="I900" s="1" t="s">
        <v>522</v>
      </c>
      <c r="J900" s="2">
        <v>1</v>
      </c>
      <c r="K900" s="1" t="s">
        <v>521</v>
      </c>
      <c r="L900" s="2" t="s">
        <v>523</v>
      </c>
      <c r="M900" s="1" t="s">
        <v>524</v>
      </c>
      <c r="N900" s="1" t="s">
        <v>163</v>
      </c>
      <c r="O900" s="11">
        <v>39989</v>
      </c>
    </row>
    <row r="901" spans="1:15" s="16" customFormat="1" ht="51" hidden="1" customHeight="1" x14ac:dyDescent="0.2">
      <c r="A901" s="36">
        <v>1739955</v>
      </c>
      <c r="B901" s="25" t="str">
        <f t="shared" si="41"/>
        <v>5SPINLACE1739955</v>
      </c>
      <c r="C901" s="2">
        <v>5</v>
      </c>
      <c r="D901" s="1" t="s">
        <v>519</v>
      </c>
      <c r="E901" s="1" t="s">
        <v>2294</v>
      </c>
      <c r="F901" s="9" t="s">
        <v>46</v>
      </c>
      <c r="G901" s="1" t="s">
        <v>48</v>
      </c>
      <c r="H901" s="10" t="s">
        <v>521</v>
      </c>
      <c r="I901" s="1" t="s">
        <v>522</v>
      </c>
      <c r="J901" s="2">
        <v>1</v>
      </c>
      <c r="K901" s="1" t="s">
        <v>521</v>
      </c>
      <c r="L901" s="2" t="s">
        <v>523</v>
      </c>
      <c r="M901" s="1" t="s">
        <v>524</v>
      </c>
      <c r="N901" s="1" t="s">
        <v>163</v>
      </c>
      <c r="O901" s="11">
        <v>39989</v>
      </c>
    </row>
    <row r="902" spans="1:15" s="16" customFormat="1" ht="51" hidden="1" customHeight="1" x14ac:dyDescent="0.2">
      <c r="A902" s="36">
        <v>1739956</v>
      </c>
      <c r="B902" s="25" t="str">
        <f t="shared" si="41"/>
        <v>5SPINLACE1739956</v>
      </c>
      <c r="C902" s="2">
        <v>5</v>
      </c>
      <c r="D902" s="1" t="s">
        <v>519</v>
      </c>
      <c r="E902" s="1" t="s">
        <v>2295</v>
      </c>
      <c r="F902" s="9" t="s">
        <v>46</v>
      </c>
      <c r="G902" s="1" t="s">
        <v>724</v>
      </c>
      <c r="H902" s="10" t="s">
        <v>521</v>
      </c>
      <c r="I902" s="1" t="s">
        <v>522</v>
      </c>
      <c r="J902" s="2">
        <v>1</v>
      </c>
      <c r="K902" s="1" t="s">
        <v>521</v>
      </c>
      <c r="L902" s="2" t="s">
        <v>523</v>
      </c>
      <c r="M902" s="1" t="s">
        <v>1209</v>
      </c>
      <c r="N902" s="1" t="s">
        <v>163</v>
      </c>
      <c r="O902" s="11">
        <v>39989</v>
      </c>
    </row>
    <row r="903" spans="1:15" s="16" customFormat="1" ht="51" hidden="1" customHeight="1" x14ac:dyDescent="0.2">
      <c r="A903" s="36">
        <v>1740046</v>
      </c>
      <c r="B903" s="25" t="str">
        <f t="shared" ref="B903:B913" si="42">C903&amp;D903&amp;A903</f>
        <v>5SPINLACE1740046</v>
      </c>
      <c r="C903" s="2">
        <v>5</v>
      </c>
      <c r="D903" s="1" t="s">
        <v>519</v>
      </c>
      <c r="E903" s="1" t="s">
        <v>2296</v>
      </c>
      <c r="F903" s="9" t="s">
        <v>46</v>
      </c>
      <c r="G903" s="1" t="s">
        <v>706</v>
      </c>
      <c r="H903" s="10" t="s">
        <v>521</v>
      </c>
      <c r="I903" s="1" t="s">
        <v>522</v>
      </c>
      <c r="J903" s="2">
        <v>1</v>
      </c>
      <c r="K903" s="1" t="s">
        <v>521</v>
      </c>
      <c r="L903" s="2" t="s">
        <v>523</v>
      </c>
      <c r="M903" s="1" t="s">
        <v>2297</v>
      </c>
      <c r="N903" s="1" t="s">
        <v>163</v>
      </c>
      <c r="O903" s="11">
        <v>39989</v>
      </c>
    </row>
    <row r="904" spans="1:15" s="16" customFormat="1" ht="51" hidden="1" customHeight="1" x14ac:dyDescent="0.2">
      <c r="A904" s="36">
        <v>1749638</v>
      </c>
      <c r="B904" s="25" t="str">
        <f t="shared" si="42"/>
        <v>4THERMAKRAFT Housewrap1749638</v>
      </c>
      <c r="C904" s="2">
        <v>4</v>
      </c>
      <c r="D904" s="1" t="s">
        <v>2281</v>
      </c>
      <c r="E904" s="1" t="s">
        <v>2298</v>
      </c>
      <c r="F904" s="9" t="s">
        <v>46</v>
      </c>
      <c r="G904" s="1" t="s">
        <v>2299</v>
      </c>
      <c r="H904" s="8" t="s">
        <v>521</v>
      </c>
      <c r="I904" s="1" t="s">
        <v>537</v>
      </c>
      <c r="J904" s="2">
        <v>1</v>
      </c>
      <c r="K904" s="1" t="s">
        <v>521</v>
      </c>
      <c r="L904" s="2" t="s">
        <v>523</v>
      </c>
      <c r="M904" s="1" t="s">
        <v>2133</v>
      </c>
      <c r="N904" s="1" t="s">
        <v>163</v>
      </c>
      <c r="O904" s="11">
        <v>39658</v>
      </c>
    </row>
    <row r="905" spans="1:15" s="16" customFormat="1" ht="51" hidden="1" customHeight="1" x14ac:dyDescent="0.2">
      <c r="A905" s="36">
        <v>1749640</v>
      </c>
      <c r="B905" s="25" t="str">
        <f t="shared" si="42"/>
        <v>4THERMAKRAFT Housewrap1749640</v>
      </c>
      <c r="C905" s="2">
        <v>4</v>
      </c>
      <c r="D905" s="1" t="s">
        <v>2281</v>
      </c>
      <c r="E905" s="1" t="s">
        <v>2300</v>
      </c>
      <c r="F905" s="9" t="s">
        <v>46</v>
      </c>
      <c r="G905" s="1" t="s">
        <v>2299</v>
      </c>
      <c r="H905" s="8" t="s">
        <v>521</v>
      </c>
      <c r="I905" s="1" t="s">
        <v>537</v>
      </c>
      <c r="J905" s="2">
        <v>1</v>
      </c>
      <c r="K905" s="1" t="s">
        <v>521</v>
      </c>
      <c r="L905" s="2" t="s">
        <v>523</v>
      </c>
      <c r="M905" s="1" t="s">
        <v>2133</v>
      </c>
      <c r="N905" s="1" t="s">
        <v>163</v>
      </c>
      <c r="O905" s="11">
        <v>39658</v>
      </c>
    </row>
    <row r="906" spans="1:15" s="16" customFormat="1" ht="51" hidden="1" customHeight="1" x14ac:dyDescent="0.2">
      <c r="A906" s="36">
        <v>1749641</v>
      </c>
      <c r="B906" s="25" t="str">
        <f t="shared" si="42"/>
        <v>4THERMAKRAFT Housewrap1749641</v>
      </c>
      <c r="C906" s="2">
        <v>4</v>
      </c>
      <c r="D906" s="1" t="s">
        <v>2281</v>
      </c>
      <c r="E906" s="1" t="s">
        <v>2301</v>
      </c>
      <c r="F906" s="9" t="s">
        <v>46</v>
      </c>
      <c r="G906" s="1" t="s">
        <v>2299</v>
      </c>
      <c r="H906" s="8" t="s">
        <v>521</v>
      </c>
      <c r="I906" s="1" t="s">
        <v>537</v>
      </c>
      <c r="J906" s="2">
        <v>1</v>
      </c>
      <c r="K906" s="1" t="s">
        <v>521</v>
      </c>
      <c r="L906" s="2" t="s">
        <v>523</v>
      </c>
      <c r="M906" s="1" t="s">
        <v>2133</v>
      </c>
      <c r="N906" s="1" t="s">
        <v>163</v>
      </c>
      <c r="O906" s="11">
        <v>39658</v>
      </c>
    </row>
    <row r="907" spans="1:15" s="16" customFormat="1" ht="51" hidden="1" customHeight="1" x14ac:dyDescent="0.2">
      <c r="A907" s="36">
        <v>1749639</v>
      </c>
      <c r="B907" s="25" t="str">
        <f t="shared" si="42"/>
        <v>4THERMAKRAFT Housewrap1749639</v>
      </c>
      <c r="C907" s="2">
        <v>4</v>
      </c>
      <c r="D907" s="1" t="s">
        <v>2281</v>
      </c>
      <c r="E907" s="1" t="s">
        <v>2302</v>
      </c>
      <c r="F907" s="9" t="s">
        <v>46</v>
      </c>
      <c r="G907" s="1" t="s">
        <v>2299</v>
      </c>
      <c r="H907" s="8" t="s">
        <v>521</v>
      </c>
      <c r="I907" s="1" t="s">
        <v>537</v>
      </c>
      <c r="J907" s="2">
        <v>1</v>
      </c>
      <c r="K907" s="1" t="s">
        <v>521</v>
      </c>
      <c r="L907" s="2" t="s">
        <v>523</v>
      </c>
      <c r="M907" s="1" t="s">
        <v>2133</v>
      </c>
      <c r="N907" s="1" t="s">
        <v>163</v>
      </c>
      <c r="O907" s="11">
        <v>39658</v>
      </c>
    </row>
    <row r="908" spans="1:15" s="16" customFormat="1" ht="38.25" hidden="1" customHeight="1" x14ac:dyDescent="0.2">
      <c r="A908" s="36">
        <v>1750443</v>
      </c>
      <c r="B908" s="25" t="str">
        <f t="shared" si="42"/>
        <v>14FIRST QUALITY RETAIL SERVICE1750443</v>
      </c>
      <c r="C908" s="2">
        <v>14</v>
      </c>
      <c r="D908" s="1" t="s">
        <v>1943</v>
      </c>
      <c r="E908" s="1" t="s">
        <v>2303</v>
      </c>
      <c r="F908" s="29" t="s">
        <v>46</v>
      </c>
      <c r="G908" s="1" t="s">
        <v>2304</v>
      </c>
      <c r="H908" s="10" t="s">
        <v>521</v>
      </c>
      <c r="I908" s="167" t="s">
        <v>1755</v>
      </c>
      <c r="J908" s="2">
        <v>1</v>
      </c>
      <c r="K908" s="1" t="s">
        <v>2305</v>
      </c>
      <c r="L908" s="2" t="s">
        <v>523</v>
      </c>
      <c r="M908" s="1" t="s">
        <v>2133</v>
      </c>
      <c r="N908" s="1" t="s">
        <v>1906</v>
      </c>
      <c r="O908" s="11"/>
    </row>
    <row r="909" spans="1:15" s="16" customFormat="1" ht="40.5" hidden="1" customHeight="1" x14ac:dyDescent="0.2">
      <c r="A909" s="36">
        <v>1755587</v>
      </c>
      <c r="B909" s="25" t="str">
        <f t="shared" si="42"/>
        <v>14DOMTAR PERSONAL CARE1755587</v>
      </c>
      <c r="C909" s="2">
        <v>14</v>
      </c>
      <c r="D909" s="1" t="s">
        <v>2306</v>
      </c>
      <c r="E909" s="1" t="s">
        <v>2307</v>
      </c>
      <c r="F909" s="9" t="s">
        <v>46</v>
      </c>
      <c r="G909" s="1" t="s">
        <v>1359</v>
      </c>
      <c r="H909" s="10" t="s">
        <v>521</v>
      </c>
      <c r="I909" s="1" t="s">
        <v>1856</v>
      </c>
      <c r="J909" s="2">
        <v>10</v>
      </c>
      <c r="K909" s="1" t="s">
        <v>521</v>
      </c>
      <c r="L909" s="2" t="s">
        <v>523</v>
      </c>
      <c r="M909" s="1" t="s">
        <v>583</v>
      </c>
      <c r="N909" s="1" t="s">
        <v>1240</v>
      </c>
      <c r="O909" s="11">
        <v>39063</v>
      </c>
    </row>
    <row r="910" spans="1:15" s="16" customFormat="1" ht="72" hidden="1" customHeight="1" x14ac:dyDescent="0.2">
      <c r="A910" s="160">
        <v>1784062</v>
      </c>
      <c r="B910" s="25" t="str">
        <f t="shared" si="42"/>
        <v>6CARDINAL HEALTH/Berry Clopay1784062</v>
      </c>
      <c r="C910" s="2">
        <v>6</v>
      </c>
      <c r="D910" s="1" t="s">
        <v>2308</v>
      </c>
      <c r="E910" s="1" t="s">
        <v>2309</v>
      </c>
      <c r="F910" s="9" t="s">
        <v>46</v>
      </c>
      <c r="G910" s="1" t="s">
        <v>2310</v>
      </c>
      <c r="H910" s="10">
        <v>11000</v>
      </c>
      <c r="I910" s="1" t="s">
        <v>604</v>
      </c>
      <c r="J910" s="2">
        <v>1</v>
      </c>
      <c r="K910" s="1" t="s">
        <v>2311</v>
      </c>
      <c r="L910" s="2" t="s">
        <v>523</v>
      </c>
      <c r="M910" s="1" t="s">
        <v>2312</v>
      </c>
      <c r="N910" s="1" t="s">
        <v>163</v>
      </c>
      <c r="O910" s="11">
        <v>39471</v>
      </c>
    </row>
    <row r="911" spans="1:15" s="16" customFormat="1" ht="67.5" hidden="1" customHeight="1" x14ac:dyDescent="0.2">
      <c r="A911" s="160">
        <v>1784061</v>
      </c>
      <c r="B911" s="25" t="str">
        <f t="shared" si="42"/>
        <v>6CARDINAL HEALTH/Berry Clopay1784061</v>
      </c>
      <c r="C911" s="2">
        <v>6</v>
      </c>
      <c r="D911" s="1" t="s">
        <v>2308</v>
      </c>
      <c r="E911" s="1" t="s">
        <v>2313</v>
      </c>
      <c r="F911" s="9" t="s">
        <v>46</v>
      </c>
      <c r="G911" s="1" t="s">
        <v>2310</v>
      </c>
      <c r="H911" s="10">
        <v>11000</v>
      </c>
      <c r="I911" s="1" t="s">
        <v>604</v>
      </c>
      <c r="J911" s="2">
        <v>1</v>
      </c>
      <c r="K911" s="1" t="s">
        <v>2311</v>
      </c>
      <c r="L911" s="2" t="s">
        <v>523</v>
      </c>
      <c r="M911" s="1" t="s">
        <v>2312</v>
      </c>
      <c r="N911" s="1" t="s">
        <v>163</v>
      </c>
      <c r="O911" s="11">
        <v>39471</v>
      </c>
    </row>
    <row r="912" spans="1:15" s="16" customFormat="1" ht="38.25" hidden="1" customHeight="1" x14ac:dyDescent="0.2">
      <c r="A912" s="36">
        <v>1785969</v>
      </c>
      <c r="B912" s="25" t="str">
        <f t="shared" si="42"/>
        <v>14FIRST QUALITY RETAIL SERVICE1785969</v>
      </c>
      <c r="C912" s="2">
        <v>14</v>
      </c>
      <c r="D912" s="1" t="s">
        <v>1943</v>
      </c>
      <c r="E912" s="1" t="s">
        <v>2314</v>
      </c>
      <c r="F912" s="29" t="s">
        <v>46</v>
      </c>
      <c r="G912" s="1" t="s">
        <v>1945</v>
      </c>
      <c r="H912" s="10" t="s">
        <v>521</v>
      </c>
      <c r="I912" s="167" t="s">
        <v>1755</v>
      </c>
      <c r="J912" s="2" t="s">
        <v>1095</v>
      </c>
      <c r="K912" s="1" t="s">
        <v>521</v>
      </c>
      <c r="L912" s="2" t="s">
        <v>523</v>
      </c>
      <c r="M912" s="1" t="s">
        <v>1775</v>
      </c>
      <c r="N912" s="1" t="s">
        <v>1906</v>
      </c>
      <c r="O912" s="11">
        <v>39930</v>
      </c>
    </row>
    <row r="913" spans="1:15" s="16" customFormat="1" ht="38.25" hidden="1" customHeight="1" x14ac:dyDescent="0.2">
      <c r="A913" s="36">
        <v>1785190</v>
      </c>
      <c r="B913" s="25" t="str">
        <f t="shared" si="42"/>
        <v>14FIRST QUALITY RETAIL SERVICE1785190</v>
      </c>
      <c r="C913" s="2">
        <v>14</v>
      </c>
      <c r="D913" s="1" t="s">
        <v>1943</v>
      </c>
      <c r="E913" s="1" t="s">
        <v>2315</v>
      </c>
      <c r="F913" s="29" t="s">
        <v>46</v>
      </c>
      <c r="G913" s="1" t="s">
        <v>1945</v>
      </c>
      <c r="H913" s="10" t="s">
        <v>521</v>
      </c>
      <c r="I913" s="167" t="s">
        <v>1755</v>
      </c>
      <c r="J913" s="2">
        <v>4</v>
      </c>
      <c r="K913" s="1" t="s">
        <v>521</v>
      </c>
      <c r="L913" s="2" t="s">
        <v>523</v>
      </c>
      <c r="M913" s="1" t="s">
        <v>1775</v>
      </c>
      <c r="N913" s="1" t="s">
        <v>1906</v>
      </c>
      <c r="O913" s="11">
        <v>39930</v>
      </c>
    </row>
    <row r="914" spans="1:15" s="16" customFormat="1" ht="38.25" hidden="1" customHeight="1" x14ac:dyDescent="0.2">
      <c r="A914" s="36">
        <v>1785191</v>
      </c>
      <c r="B914" s="25" t="str">
        <f>C914&amp;D914&amp;A914</f>
        <v>14FIRST QUALITY RETAIL SERVICE1785191</v>
      </c>
      <c r="C914" s="2">
        <v>14</v>
      </c>
      <c r="D914" s="1" t="s">
        <v>1943</v>
      </c>
      <c r="E914" s="1" t="s">
        <v>2316</v>
      </c>
      <c r="F914" s="29" t="s">
        <v>46</v>
      </c>
      <c r="G914" s="1" t="s">
        <v>1945</v>
      </c>
      <c r="H914" s="10" t="s">
        <v>521</v>
      </c>
      <c r="I914" s="167" t="s">
        <v>1755</v>
      </c>
      <c r="J914" s="2">
        <v>3</v>
      </c>
      <c r="K914" s="1" t="s">
        <v>521</v>
      </c>
      <c r="L914" s="2" t="s">
        <v>523</v>
      </c>
      <c r="M914" s="1" t="s">
        <v>1775</v>
      </c>
      <c r="N914" s="1" t="s">
        <v>1906</v>
      </c>
      <c r="O914" s="11">
        <v>39930</v>
      </c>
    </row>
    <row r="915" spans="1:15" s="16" customFormat="1" ht="53.1" hidden="1" customHeight="1" x14ac:dyDescent="0.2">
      <c r="A915" s="1">
        <v>1794521</v>
      </c>
      <c r="B915" s="25" t="str">
        <f t="shared" ref="B915:B916" si="43">C915&amp;D915&amp;A915</f>
        <v>14HONEYWELL1794521</v>
      </c>
      <c r="C915" s="2">
        <v>14</v>
      </c>
      <c r="D915" s="1" t="s">
        <v>2317</v>
      </c>
      <c r="E915" s="1" t="s">
        <v>2318</v>
      </c>
      <c r="F915" s="29" t="s">
        <v>46</v>
      </c>
      <c r="G915" s="1" t="s">
        <v>2319</v>
      </c>
      <c r="H915" s="10" t="s">
        <v>521</v>
      </c>
      <c r="I915" s="1" t="s">
        <v>1841</v>
      </c>
      <c r="J915" s="2">
        <v>7</v>
      </c>
      <c r="K915" s="1" t="s">
        <v>521</v>
      </c>
      <c r="L915" s="2" t="s">
        <v>523</v>
      </c>
      <c r="M915" s="1" t="s">
        <v>2320</v>
      </c>
      <c r="N915" s="1" t="s">
        <v>2142</v>
      </c>
      <c r="O915" s="11"/>
    </row>
    <row r="916" spans="1:15" s="16" customFormat="1" ht="53.1" hidden="1" customHeight="1" x14ac:dyDescent="0.2">
      <c r="A916" s="1">
        <v>1794522</v>
      </c>
      <c r="B916" s="25" t="str">
        <f t="shared" si="43"/>
        <v>14HONEYWELL1794522</v>
      </c>
      <c r="C916" s="2">
        <v>14</v>
      </c>
      <c r="D916" s="1" t="s">
        <v>2317</v>
      </c>
      <c r="E916" s="1" t="s">
        <v>2321</v>
      </c>
      <c r="F916" s="29" t="s">
        <v>46</v>
      </c>
      <c r="G916" s="1" t="s">
        <v>2319</v>
      </c>
      <c r="H916" s="10" t="s">
        <v>521</v>
      </c>
      <c r="I916" s="1" t="s">
        <v>1841</v>
      </c>
      <c r="J916" s="2" t="s">
        <v>542</v>
      </c>
      <c r="K916" s="1" t="s">
        <v>521</v>
      </c>
      <c r="L916" s="2" t="s">
        <v>523</v>
      </c>
      <c r="M916" s="1" t="s">
        <v>2320</v>
      </c>
      <c r="N916" s="1" t="s">
        <v>2142</v>
      </c>
      <c r="O916" s="11"/>
    </row>
    <row r="917" spans="1:15" x14ac:dyDescent="0.2">
      <c r="C917" s="236"/>
    </row>
  </sheetData>
  <autoFilter ref="A1:O916" xr:uid="{00000000-0009-0000-0000-000006000000}">
    <filterColumn colId="3">
      <filters>
        <filter val="MIDWEST FILTRATION"/>
      </filters>
    </filterColumn>
  </autoFilter>
  <sortState xmlns:xlrd2="http://schemas.microsoft.com/office/spreadsheetml/2017/richdata2" ref="A2:R1779">
    <sortCondition ref="C2:C1779"/>
    <sortCondition ref="D2:D1779"/>
    <sortCondition ref="A2:A1779"/>
  </sortState>
  <phoneticPr fontId="3" type="noConversion"/>
  <pageMargins left="0" right="0" top="0" bottom="0" header="0.5" footer="0.5"/>
  <pageSetup scale="55" orientation="landscape" r:id="rId1"/>
  <headerFooter alignWithMargins="0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D155"/>
  <sheetViews>
    <sheetView workbookViewId="0">
      <selection activeCell="A29" sqref="A29"/>
    </sheetView>
  </sheetViews>
  <sheetFormatPr defaultRowHeight="12.75" x14ac:dyDescent="0.2"/>
  <cols>
    <col min="1" max="1" width="31.28515625" bestFit="1" customWidth="1"/>
    <col min="2" max="2" width="18.7109375" customWidth="1"/>
    <col min="4" max="4" width="13.42578125" customWidth="1"/>
  </cols>
  <sheetData>
    <row r="1" spans="1:4" ht="15" x14ac:dyDescent="0.2">
      <c r="A1" s="531" t="s">
        <v>2322</v>
      </c>
      <c r="B1" s="531"/>
      <c r="C1" s="531"/>
      <c r="D1" s="531"/>
    </row>
    <row r="2" spans="1:4" x14ac:dyDescent="0.2">
      <c r="A2" s="266"/>
    </row>
    <row r="3" spans="1:4" x14ac:dyDescent="0.2">
      <c r="A3" s="269" t="s">
        <v>2323</v>
      </c>
      <c r="B3" s="269" t="s">
        <v>2324</v>
      </c>
      <c r="C3" s="269" t="s">
        <v>2325</v>
      </c>
      <c r="D3" s="269" t="s">
        <v>2326</v>
      </c>
    </row>
    <row r="4" spans="1:4" x14ac:dyDescent="0.2">
      <c r="A4" s="41" t="s">
        <v>2327</v>
      </c>
      <c r="B4" s="268" t="s">
        <v>2328</v>
      </c>
      <c r="C4" s="95">
        <v>1586</v>
      </c>
      <c r="D4" s="41" t="s">
        <v>2329</v>
      </c>
    </row>
    <row r="5" spans="1:4" x14ac:dyDescent="0.2">
      <c r="A5" s="469" t="s">
        <v>2330</v>
      </c>
      <c r="B5" s="470" t="s">
        <v>2328</v>
      </c>
      <c r="C5" s="471">
        <v>1435</v>
      </c>
      <c r="D5" s="267"/>
    </row>
    <row r="6" spans="1:4" x14ac:dyDescent="0.2">
      <c r="A6" s="41" t="s">
        <v>2331</v>
      </c>
      <c r="B6" s="268" t="s">
        <v>2328</v>
      </c>
      <c r="C6" s="95">
        <v>1518</v>
      </c>
      <c r="D6" s="41" t="s">
        <v>2329</v>
      </c>
    </row>
    <row r="7" spans="1:4" x14ac:dyDescent="0.2">
      <c r="A7" s="41" t="s">
        <v>2332</v>
      </c>
      <c r="B7" s="268" t="s">
        <v>2328</v>
      </c>
      <c r="C7" s="95">
        <v>1440</v>
      </c>
      <c r="D7" s="41" t="s">
        <v>2329</v>
      </c>
    </row>
    <row r="8" spans="1:4" x14ac:dyDescent="0.2">
      <c r="A8" s="469" t="s">
        <v>2333</v>
      </c>
      <c r="B8" s="470" t="s">
        <v>2334</v>
      </c>
      <c r="C8" s="471">
        <v>1719</v>
      </c>
      <c r="D8" s="267"/>
    </row>
    <row r="9" spans="1:4" x14ac:dyDescent="0.2">
      <c r="A9" s="41" t="s">
        <v>2335</v>
      </c>
      <c r="B9" s="268" t="s">
        <v>2334</v>
      </c>
      <c r="C9" s="95">
        <v>1696</v>
      </c>
      <c r="D9" s="41" t="s">
        <v>2329</v>
      </c>
    </row>
    <row r="10" spans="1:4" x14ac:dyDescent="0.2">
      <c r="A10" s="469" t="s">
        <v>2336</v>
      </c>
      <c r="B10" s="470" t="s">
        <v>2334</v>
      </c>
      <c r="C10" s="471">
        <v>1579</v>
      </c>
      <c r="D10" s="267"/>
    </row>
    <row r="11" spans="1:4" x14ac:dyDescent="0.2">
      <c r="A11" s="469" t="s">
        <v>2337</v>
      </c>
      <c r="B11" s="470" t="s">
        <v>2338</v>
      </c>
      <c r="C11" s="471">
        <v>1214</v>
      </c>
      <c r="D11" s="267"/>
    </row>
    <row r="12" spans="1:4" x14ac:dyDescent="0.2">
      <c r="A12" s="469" t="s">
        <v>2339</v>
      </c>
      <c r="B12" s="470" t="s">
        <v>2340</v>
      </c>
      <c r="C12" s="471">
        <v>1475</v>
      </c>
      <c r="D12" s="267"/>
    </row>
    <row r="13" spans="1:4" x14ac:dyDescent="0.2">
      <c r="A13" s="41" t="s">
        <v>2341</v>
      </c>
      <c r="B13" s="268" t="s">
        <v>2342</v>
      </c>
      <c r="C13" s="95">
        <v>1338</v>
      </c>
      <c r="D13" s="41" t="s">
        <v>2329</v>
      </c>
    </row>
    <row r="14" spans="1:4" x14ac:dyDescent="0.2">
      <c r="A14" s="41" t="s">
        <v>2343</v>
      </c>
      <c r="B14" s="268" t="s">
        <v>2344</v>
      </c>
      <c r="C14" s="95">
        <v>1998</v>
      </c>
      <c r="D14" s="41" t="s">
        <v>2329</v>
      </c>
    </row>
    <row r="15" spans="1:4" x14ac:dyDescent="0.2">
      <c r="A15" s="469" t="s">
        <v>2345</v>
      </c>
      <c r="B15" s="470" t="s">
        <v>956</v>
      </c>
      <c r="C15" s="471">
        <v>1864</v>
      </c>
      <c r="D15" s="267"/>
    </row>
    <row r="16" spans="1:4" x14ac:dyDescent="0.2">
      <c r="A16" s="469" t="s">
        <v>2346</v>
      </c>
      <c r="B16" s="470" t="s">
        <v>956</v>
      </c>
      <c r="C16" s="471">
        <v>1798</v>
      </c>
      <c r="D16" s="267"/>
    </row>
    <row r="17" spans="1:4" x14ac:dyDescent="0.2">
      <c r="A17" s="469" t="s">
        <v>2347</v>
      </c>
      <c r="B17" s="470" t="s">
        <v>2348</v>
      </c>
      <c r="C17" s="471">
        <v>1828</v>
      </c>
      <c r="D17" s="267"/>
    </row>
    <row r="18" spans="1:4" x14ac:dyDescent="0.2">
      <c r="A18" s="41" t="s">
        <v>2349</v>
      </c>
      <c r="B18" s="268" t="s">
        <v>2350</v>
      </c>
      <c r="C18" s="95">
        <v>1908</v>
      </c>
      <c r="D18" s="41" t="s">
        <v>2329</v>
      </c>
    </row>
    <row r="19" spans="1:4" x14ac:dyDescent="0.2">
      <c r="A19" s="41" t="s">
        <v>2351</v>
      </c>
      <c r="B19" s="268" t="s">
        <v>2350</v>
      </c>
      <c r="C19" s="95">
        <v>1856</v>
      </c>
      <c r="D19" s="41" t="s">
        <v>2329</v>
      </c>
    </row>
    <row r="20" spans="1:4" x14ac:dyDescent="0.2">
      <c r="A20" s="469" t="s">
        <v>2352</v>
      </c>
      <c r="B20" s="470" t="s">
        <v>2353</v>
      </c>
      <c r="C20" s="471">
        <v>1864</v>
      </c>
      <c r="D20" s="267"/>
    </row>
    <row r="21" spans="1:4" x14ac:dyDescent="0.2">
      <c r="A21" s="469" t="s">
        <v>2354</v>
      </c>
      <c r="B21" s="470" t="s">
        <v>2355</v>
      </c>
      <c r="C21" s="471">
        <v>1526</v>
      </c>
      <c r="D21" s="267"/>
    </row>
    <row r="22" spans="1:4" x14ac:dyDescent="0.2">
      <c r="A22" s="41" t="s">
        <v>2356</v>
      </c>
      <c r="B22" s="268" t="s">
        <v>1004</v>
      </c>
      <c r="C22" s="95">
        <v>1430</v>
      </c>
      <c r="D22" s="41" t="s">
        <v>2329</v>
      </c>
    </row>
    <row r="23" spans="1:4" x14ac:dyDescent="0.2">
      <c r="A23" s="41" t="s">
        <v>2357</v>
      </c>
      <c r="B23" s="268" t="s">
        <v>1004</v>
      </c>
      <c r="C23" s="95">
        <v>1932</v>
      </c>
      <c r="D23" s="41" t="s">
        <v>2329</v>
      </c>
    </row>
    <row r="24" spans="1:4" x14ac:dyDescent="0.2">
      <c r="B24" s="87"/>
    </row>
    <row r="25" spans="1:4" x14ac:dyDescent="0.2">
      <c r="B25" s="87"/>
    </row>
    <row r="26" spans="1:4" x14ac:dyDescent="0.2">
      <c r="B26" s="87"/>
    </row>
    <row r="27" spans="1:4" x14ac:dyDescent="0.2">
      <c r="B27" s="87"/>
    </row>
    <row r="28" spans="1:4" x14ac:dyDescent="0.2">
      <c r="B28" s="87"/>
    </row>
    <row r="29" spans="1:4" x14ac:dyDescent="0.2">
      <c r="B29" s="87"/>
    </row>
    <row r="30" spans="1:4" x14ac:dyDescent="0.2">
      <c r="B30" s="87"/>
    </row>
    <row r="31" spans="1:4" x14ac:dyDescent="0.2">
      <c r="B31" s="87"/>
    </row>
    <row r="32" spans="1:4" x14ac:dyDescent="0.2">
      <c r="B32" s="87"/>
    </row>
    <row r="33" spans="2:2" x14ac:dyDescent="0.2">
      <c r="B33" s="87"/>
    </row>
    <row r="34" spans="2:2" x14ac:dyDescent="0.2">
      <c r="B34" s="87"/>
    </row>
    <row r="35" spans="2:2" x14ac:dyDescent="0.2">
      <c r="B35" s="87"/>
    </row>
    <row r="36" spans="2:2" x14ac:dyDescent="0.2">
      <c r="B36" s="87"/>
    </row>
    <row r="37" spans="2:2" x14ac:dyDescent="0.2">
      <c r="B37" s="87"/>
    </row>
    <row r="38" spans="2:2" x14ac:dyDescent="0.2">
      <c r="B38" s="87"/>
    </row>
    <row r="39" spans="2:2" x14ac:dyDescent="0.2">
      <c r="B39" s="87"/>
    </row>
    <row r="40" spans="2:2" x14ac:dyDescent="0.2">
      <c r="B40" s="87"/>
    </row>
    <row r="41" spans="2:2" x14ac:dyDescent="0.2">
      <c r="B41" s="87"/>
    </row>
    <row r="42" spans="2:2" x14ac:dyDescent="0.2">
      <c r="B42" s="87"/>
    </row>
    <row r="43" spans="2:2" x14ac:dyDescent="0.2">
      <c r="B43" s="87"/>
    </row>
    <row r="44" spans="2:2" x14ac:dyDescent="0.2">
      <c r="B44" s="87"/>
    </row>
    <row r="45" spans="2:2" x14ac:dyDescent="0.2">
      <c r="B45" s="87"/>
    </row>
    <row r="46" spans="2:2" x14ac:dyDescent="0.2">
      <c r="B46" s="87"/>
    </row>
    <row r="47" spans="2:2" x14ac:dyDescent="0.2">
      <c r="B47" s="87"/>
    </row>
    <row r="48" spans="2:2" x14ac:dyDescent="0.2">
      <c r="B48" s="87"/>
    </row>
    <row r="49" spans="2:2" x14ac:dyDescent="0.2">
      <c r="B49" s="87"/>
    </row>
    <row r="50" spans="2:2" x14ac:dyDescent="0.2">
      <c r="B50" s="87"/>
    </row>
    <row r="51" spans="2:2" x14ac:dyDescent="0.2">
      <c r="B51" s="87"/>
    </row>
    <row r="52" spans="2:2" x14ac:dyDescent="0.2">
      <c r="B52" s="87"/>
    </row>
    <row r="53" spans="2:2" x14ac:dyDescent="0.2">
      <c r="B53" s="87"/>
    </row>
    <row r="54" spans="2:2" x14ac:dyDescent="0.2">
      <c r="B54" s="87"/>
    </row>
    <row r="55" spans="2:2" x14ac:dyDescent="0.2">
      <c r="B55" s="87"/>
    </row>
    <row r="56" spans="2:2" x14ac:dyDescent="0.2">
      <c r="B56" s="87"/>
    </row>
    <row r="57" spans="2:2" x14ac:dyDescent="0.2">
      <c r="B57" s="87"/>
    </row>
    <row r="58" spans="2:2" x14ac:dyDescent="0.2">
      <c r="B58" s="87"/>
    </row>
    <row r="59" spans="2:2" x14ac:dyDescent="0.2">
      <c r="B59" s="87"/>
    </row>
    <row r="60" spans="2:2" x14ac:dyDescent="0.2">
      <c r="B60" s="87"/>
    </row>
    <row r="61" spans="2:2" x14ac:dyDescent="0.2">
      <c r="B61" s="87"/>
    </row>
    <row r="62" spans="2:2" x14ac:dyDescent="0.2">
      <c r="B62" s="87"/>
    </row>
    <row r="63" spans="2:2" x14ac:dyDescent="0.2">
      <c r="B63" s="87"/>
    </row>
    <row r="64" spans="2:2" x14ac:dyDescent="0.2">
      <c r="B64" s="87"/>
    </row>
    <row r="65" spans="2:2" x14ac:dyDescent="0.2">
      <c r="B65" s="87"/>
    </row>
    <row r="66" spans="2:2" x14ac:dyDescent="0.2">
      <c r="B66" s="87"/>
    </row>
    <row r="67" spans="2:2" x14ac:dyDescent="0.2">
      <c r="B67" s="87"/>
    </row>
    <row r="68" spans="2:2" x14ac:dyDescent="0.2">
      <c r="B68" s="87"/>
    </row>
    <row r="69" spans="2:2" x14ac:dyDescent="0.2">
      <c r="B69" s="87"/>
    </row>
    <row r="70" spans="2:2" x14ac:dyDescent="0.2">
      <c r="B70" s="87"/>
    </row>
    <row r="71" spans="2:2" x14ac:dyDescent="0.2">
      <c r="B71" s="87"/>
    </row>
    <row r="72" spans="2:2" x14ac:dyDescent="0.2">
      <c r="B72" s="87"/>
    </row>
    <row r="73" spans="2:2" x14ac:dyDescent="0.2">
      <c r="B73" s="87"/>
    </row>
    <row r="74" spans="2:2" x14ac:dyDescent="0.2">
      <c r="B74" s="87"/>
    </row>
    <row r="75" spans="2:2" x14ac:dyDescent="0.2">
      <c r="B75" s="87"/>
    </row>
    <row r="76" spans="2:2" x14ac:dyDescent="0.2">
      <c r="B76" s="87"/>
    </row>
    <row r="77" spans="2:2" x14ac:dyDescent="0.2">
      <c r="B77" s="87"/>
    </row>
    <row r="78" spans="2:2" x14ac:dyDescent="0.2">
      <c r="B78" s="87"/>
    </row>
    <row r="79" spans="2:2" x14ac:dyDescent="0.2">
      <c r="B79" s="87"/>
    </row>
    <row r="80" spans="2:2" x14ac:dyDescent="0.2">
      <c r="B80" s="87"/>
    </row>
    <row r="81" spans="2:2" x14ac:dyDescent="0.2">
      <c r="B81" s="87"/>
    </row>
    <row r="82" spans="2:2" x14ac:dyDescent="0.2">
      <c r="B82" s="87"/>
    </row>
    <row r="83" spans="2:2" x14ac:dyDescent="0.2">
      <c r="B83" s="87"/>
    </row>
    <row r="84" spans="2:2" x14ac:dyDescent="0.2">
      <c r="B84" s="87"/>
    </row>
    <row r="85" spans="2:2" x14ac:dyDescent="0.2">
      <c r="B85" s="87"/>
    </row>
    <row r="86" spans="2:2" x14ac:dyDescent="0.2">
      <c r="B86" s="87"/>
    </row>
    <row r="87" spans="2:2" x14ac:dyDescent="0.2">
      <c r="B87" s="87"/>
    </row>
    <row r="88" spans="2:2" x14ac:dyDescent="0.2">
      <c r="B88" s="87"/>
    </row>
    <row r="89" spans="2:2" x14ac:dyDescent="0.2">
      <c r="B89" s="87"/>
    </row>
    <row r="90" spans="2:2" x14ac:dyDescent="0.2">
      <c r="B90" s="87"/>
    </row>
    <row r="91" spans="2:2" x14ac:dyDescent="0.2">
      <c r="B91" s="87"/>
    </row>
    <row r="92" spans="2:2" x14ac:dyDescent="0.2">
      <c r="B92" s="87"/>
    </row>
    <row r="93" spans="2:2" x14ac:dyDescent="0.2">
      <c r="B93" s="87"/>
    </row>
    <row r="94" spans="2:2" x14ac:dyDescent="0.2">
      <c r="B94" s="87"/>
    </row>
    <row r="95" spans="2:2" x14ac:dyDescent="0.2">
      <c r="B95" s="87"/>
    </row>
    <row r="96" spans="2:2" x14ac:dyDescent="0.2">
      <c r="B96" s="87"/>
    </row>
    <row r="97" spans="2:2" x14ac:dyDescent="0.2">
      <c r="B97" s="87"/>
    </row>
    <row r="98" spans="2:2" x14ac:dyDescent="0.2">
      <c r="B98" s="87"/>
    </row>
    <row r="99" spans="2:2" x14ac:dyDescent="0.2">
      <c r="B99" s="87"/>
    </row>
    <row r="100" spans="2:2" x14ac:dyDescent="0.2">
      <c r="B100" s="87"/>
    </row>
    <row r="101" spans="2:2" x14ac:dyDescent="0.2">
      <c r="B101" s="87"/>
    </row>
    <row r="102" spans="2:2" x14ac:dyDescent="0.2">
      <c r="B102" s="87"/>
    </row>
    <row r="103" spans="2:2" x14ac:dyDescent="0.2">
      <c r="B103" s="87"/>
    </row>
    <row r="104" spans="2:2" x14ac:dyDescent="0.2">
      <c r="B104" s="87"/>
    </row>
    <row r="105" spans="2:2" x14ac:dyDescent="0.2">
      <c r="B105" s="87"/>
    </row>
    <row r="106" spans="2:2" x14ac:dyDescent="0.2">
      <c r="B106" s="87"/>
    </row>
    <row r="107" spans="2:2" x14ac:dyDescent="0.2">
      <c r="B107" s="87"/>
    </row>
    <row r="108" spans="2:2" x14ac:dyDescent="0.2">
      <c r="B108" s="87"/>
    </row>
    <row r="109" spans="2:2" x14ac:dyDescent="0.2">
      <c r="B109" s="87"/>
    </row>
    <row r="110" spans="2:2" x14ac:dyDescent="0.2">
      <c r="B110" s="87"/>
    </row>
    <row r="111" spans="2:2" x14ac:dyDescent="0.2">
      <c r="B111" s="87"/>
    </row>
    <row r="112" spans="2:2" x14ac:dyDescent="0.2">
      <c r="B112" s="87"/>
    </row>
    <row r="113" spans="2:2" x14ac:dyDescent="0.2">
      <c r="B113" s="87"/>
    </row>
    <row r="114" spans="2:2" x14ac:dyDescent="0.2">
      <c r="B114" s="87"/>
    </row>
    <row r="115" spans="2:2" x14ac:dyDescent="0.2">
      <c r="B115" s="87"/>
    </row>
    <row r="116" spans="2:2" x14ac:dyDescent="0.2">
      <c r="B116" s="87"/>
    </row>
    <row r="117" spans="2:2" x14ac:dyDescent="0.2">
      <c r="B117" s="87"/>
    </row>
    <row r="118" spans="2:2" x14ac:dyDescent="0.2">
      <c r="B118" s="87"/>
    </row>
    <row r="119" spans="2:2" x14ac:dyDescent="0.2">
      <c r="B119" s="87"/>
    </row>
    <row r="120" spans="2:2" x14ac:dyDescent="0.2">
      <c r="B120" s="87"/>
    </row>
    <row r="121" spans="2:2" x14ac:dyDescent="0.2">
      <c r="B121" s="87"/>
    </row>
    <row r="122" spans="2:2" x14ac:dyDescent="0.2">
      <c r="B122" s="87"/>
    </row>
    <row r="123" spans="2:2" x14ac:dyDescent="0.2">
      <c r="B123" s="87"/>
    </row>
    <row r="124" spans="2:2" x14ac:dyDescent="0.2">
      <c r="B124" s="87"/>
    </row>
    <row r="125" spans="2:2" x14ac:dyDescent="0.2">
      <c r="B125" s="87"/>
    </row>
    <row r="126" spans="2:2" x14ac:dyDescent="0.2">
      <c r="B126" s="87"/>
    </row>
    <row r="127" spans="2:2" x14ac:dyDescent="0.2">
      <c r="B127" s="87"/>
    </row>
    <row r="128" spans="2:2" x14ac:dyDescent="0.2">
      <c r="B128" s="87"/>
    </row>
    <row r="129" spans="2:2" x14ac:dyDescent="0.2">
      <c r="B129" s="87"/>
    </row>
    <row r="130" spans="2:2" x14ac:dyDescent="0.2">
      <c r="B130" s="87"/>
    </row>
    <row r="131" spans="2:2" x14ac:dyDescent="0.2">
      <c r="B131" s="87"/>
    </row>
    <row r="132" spans="2:2" x14ac:dyDescent="0.2">
      <c r="B132" s="87"/>
    </row>
    <row r="133" spans="2:2" x14ac:dyDescent="0.2">
      <c r="B133" s="87"/>
    </row>
    <row r="134" spans="2:2" x14ac:dyDescent="0.2">
      <c r="B134" s="87"/>
    </row>
    <row r="135" spans="2:2" x14ac:dyDescent="0.2">
      <c r="B135" s="87"/>
    </row>
    <row r="136" spans="2:2" x14ac:dyDescent="0.2">
      <c r="B136" s="87"/>
    </row>
    <row r="137" spans="2:2" x14ac:dyDescent="0.2">
      <c r="B137" s="87"/>
    </row>
    <row r="138" spans="2:2" x14ac:dyDescent="0.2">
      <c r="B138" s="87"/>
    </row>
    <row r="139" spans="2:2" x14ac:dyDescent="0.2">
      <c r="B139" s="87"/>
    </row>
    <row r="140" spans="2:2" x14ac:dyDescent="0.2">
      <c r="B140" s="87"/>
    </row>
    <row r="141" spans="2:2" x14ac:dyDescent="0.2">
      <c r="B141" s="87"/>
    </row>
    <row r="142" spans="2:2" x14ac:dyDescent="0.2">
      <c r="B142" s="87"/>
    </row>
    <row r="143" spans="2:2" x14ac:dyDescent="0.2">
      <c r="B143" s="87"/>
    </row>
    <row r="144" spans="2:2" x14ac:dyDescent="0.2">
      <c r="B144" s="87"/>
    </row>
    <row r="145" spans="2:2" x14ac:dyDescent="0.2">
      <c r="B145" s="87"/>
    </row>
    <row r="146" spans="2:2" x14ac:dyDescent="0.2">
      <c r="B146" s="87"/>
    </row>
    <row r="147" spans="2:2" x14ac:dyDescent="0.2">
      <c r="B147" s="87"/>
    </row>
    <row r="148" spans="2:2" x14ac:dyDescent="0.2">
      <c r="B148" s="87"/>
    </row>
    <row r="149" spans="2:2" x14ac:dyDescent="0.2">
      <c r="B149" s="87"/>
    </row>
    <row r="150" spans="2:2" x14ac:dyDescent="0.2">
      <c r="B150" s="87"/>
    </row>
    <row r="151" spans="2:2" x14ac:dyDescent="0.2">
      <c r="B151" s="87"/>
    </row>
    <row r="152" spans="2:2" x14ac:dyDescent="0.2">
      <c r="B152" s="87"/>
    </row>
    <row r="153" spans="2:2" x14ac:dyDescent="0.2">
      <c r="B153" s="87"/>
    </row>
    <row r="154" spans="2:2" x14ac:dyDescent="0.2">
      <c r="B154" s="87"/>
    </row>
    <row r="155" spans="2:2" x14ac:dyDescent="0.2">
      <c r="B155" s="87"/>
    </row>
  </sheetData>
  <mergeCells count="1">
    <mergeCell ref="A1:D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E36"/>
  <sheetViews>
    <sheetView topLeftCell="C1" workbookViewId="0">
      <selection activeCell="H1" sqref="H1:O4"/>
    </sheetView>
  </sheetViews>
  <sheetFormatPr defaultRowHeight="12.75" x14ac:dyDescent="0.2"/>
  <cols>
    <col min="1" max="1" width="25.5703125" customWidth="1"/>
    <col min="2" max="3" width="15.42578125" customWidth="1"/>
    <col min="8" max="8" width="14.28515625" customWidth="1"/>
    <col min="9" max="9" width="12.7109375" customWidth="1"/>
    <col min="10" max="10" width="3.5703125" customWidth="1"/>
    <col min="11" max="11" width="10.28515625" hidden="1" customWidth="1"/>
    <col min="12" max="12" width="2.7109375" hidden="1" customWidth="1"/>
    <col min="13" max="13" width="12.85546875" bestFit="1" customWidth="1"/>
    <col min="14" max="14" width="2.7109375" customWidth="1"/>
    <col min="15" max="15" width="11.42578125" bestFit="1" customWidth="1"/>
    <col min="16" max="16" width="2.7109375" customWidth="1"/>
    <col min="18" max="18" width="2.7109375" customWidth="1"/>
    <col min="19" max="19" width="12.42578125" customWidth="1"/>
    <col min="20" max="20" width="2.7109375" customWidth="1"/>
    <col min="22" max="22" width="2.7109375" customWidth="1"/>
    <col min="23" max="23" width="13.7109375" bestFit="1" customWidth="1"/>
    <col min="24" max="24" width="2.7109375" customWidth="1"/>
    <col min="25" max="25" width="12" customWidth="1"/>
    <col min="26" max="26" width="2.7109375" customWidth="1"/>
    <col min="27" max="27" width="15.42578125" bestFit="1" customWidth="1"/>
    <col min="28" max="28" width="2.7109375" customWidth="1"/>
    <col min="29" max="29" width="15.28515625" bestFit="1" customWidth="1"/>
    <col min="30" max="30" width="2.7109375" customWidth="1"/>
  </cols>
  <sheetData>
    <row r="1" spans="1:31" x14ac:dyDescent="0.2">
      <c r="A1" s="368" t="s">
        <v>508</v>
      </c>
      <c r="B1" s="368" t="s">
        <v>2358</v>
      </c>
      <c r="C1" s="368" t="s">
        <v>2359</v>
      </c>
      <c r="D1" s="368" t="s">
        <v>2360</v>
      </c>
      <c r="H1" s="369" t="s">
        <v>2361</v>
      </c>
      <c r="I1" s="369" t="s">
        <v>441</v>
      </c>
      <c r="J1" s="370"/>
      <c r="K1" s="369" t="s">
        <v>956</v>
      </c>
      <c r="L1" s="370"/>
      <c r="M1" s="369" t="s">
        <v>2362</v>
      </c>
      <c r="N1" s="370"/>
      <c r="O1" s="369" t="s">
        <v>2363</v>
      </c>
      <c r="P1" s="370"/>
      <c r="Q1" s="369" t="s">
        <v>2364</v>
      </c>
      <c r="R1" s="370"/>
      <c r="S1" s="369" t="s">
        <v>2365</v>
      </c>
      <c r="T1" s="370"/>
      <c r="U1" s="369" t="s">
        <v>2348</v>
      </c>
      <c r="V1" s="370"/>
      <c r="W1" s="369" t="s">
        <v>2366</v>
      </c>
      <c r="X1" s="370"/>
      <c r="Y1" s="369" t="s">
        <v>2367</v>
      </c>
      <c r="Z1" s="370"/>
      <c r="AA1" s="371" t="s">
        <v>2368</v>
      </c>
      <c r="AB1" s="370"/>
      <c r="AC1" s="372" t="s">
        <v>2369</v>
      </c>
      <c r="AE1" s="266"/>
    </row>
    <row r="2" spans="1:31" x14ac:dyDescent="0.2">
      <c r="A2" s="41" t="s">
        <v>2024</v>
      </c>
      <c r="B2" s="365">
        <v>385623</v>
      </c>
      <c r="C2" s="365">
        <v>504090</v>
      </c>
      <c r="D2" s="366">
        <f>B2-C2</f>
        <v>-118467</v>
      </c>
      <c r="H2" t="s">
        <v>45</v>
      </c>
      <c r="I2" s="363">
        <v>472000</v>
      </c>
      <c r="K2" s="363">
        <v>213550</v>
      </c>
      <c r="M2" s="363">
        <v>94735</v>
      </c>
      <c r="O2" s="363">
        <v>78250</v>
      </c>
      <c r="Q2" s="363">
        <v>162000</v>
      </c>
      <c r="S2" s="364">
        <v>30869</v>
      </c>
      <c r="U2" s="363">
        <v>15847</v>
      </c>
      <c r="V2" s="363"/>
      <c r="W2" s="363">
        <v>15000</v>
      </c>
      <c r="X2" s="363"/>
      <c r="Y2" s="363">
        <v>84276</v>
      </c>
      <c r="Z2" s="363"/>
      <c r="AA2" s="363">
        <v>7027</v>
      </c>
      <c r="AB2" s="363"/>
      <c r="AC2" s="363">
        <v>74864</v>
      </c>
    </row>
    <row r="3" spans="1:31" x14ac:dyDescent="0.2">
      <c r="A3" s="41" t="s">
        <v>956</v>
      </c>
      <c r="B3" s="365">
        <v>227118</v>
      </c>
      <c r="C3" s="365">
        <v>224312</v>
      </c>
      <c r="D3" s="366">
        <f t="shared" ref="D3:D9" si="0">B3-C3</f>
        <v>2806</v>
      </c>
      <c r="H3" t="s">
        <v>2370</v>
      </c>
      <c r="I3" s="363">
        <v>364000</v>
      </c>
      <c r="K3" s="363">
        <v>134490</v>
      </c>
      <c r="M3" s="363">
        <v>87780</v>
      </c>
      <c r="O3" s="363">
        <v>68266</v>
      </c>
      <c r="Q3" s="363">
        <v>55818</v>
      </c>
      <c r="S3" s="364">
        <v>51632</v>
      </c>
      <c r="U3" s="363">
        <v>14850</v>
      </c>
      <c r="V3" s="363"/>
      <c r="W3" s="363">
        <v>13790</v>
      </c>
      <c r="X3" s="363"/>
      <c r="Y3" s="363">
        <v>102000</v>
      </c>
      <c r="Z3" s="363"/>
      <c r="AA3" s="363">
        <v>0</v>
      </c>
      <c r="AB3" s="363"/>
      <c r="AC3" s="363">
        <v>105000</v>
      </c>
    </row>
    <row r="4" spans="1:31" x14ac:dyDescent="0.2">
      <c r="A4" s="41" t="s">
        <v>2364</v>
      </c>
      <c r="B4" s="365">
        <v>129875</v>
      </c>
      <c r="C4" s="365">
        <v>124136</v>
      </c>
      <c r="D4" s="366">
        <f t="shared" si="0"/>
        <v>5739</v>
      </c>
      <c r="H4" s="266" t="s">
        <v>2371</v>
      </c>
      <c r="I4" s="364">
        <f>I3-I2</f>
        <v>-108000</v>
      </c>
      <c r="K4" s="364">
        <f>K3-K2</f>
        <v>-79060</v>
      </c>
      <c r="M4" s="364">
        <f>M3-M2</f>
        <v>-6955</v>
      </c>
      <c r="O4" s="364">
        <f>O3-O2</f>
        <v>-9984</v>
      </c>
      <c r="Q4" s="364">
        <f>Q3-Q2</f>
        <v>-106182</v>
      </c>
      <c r="S4" s="364">
        <f>S3-S2</f>
        <v>20763</v>
      </c>
      <c r="U4" s="364">
        <f>U3-U2</f>
        <v>-997</v>
      </c>
      <c r="W4" s="364">
        <f>W3-W2</f>
        <v>-1210</v>
      </c>
      <c r="Y4" s="364">
        <f>Y3-Y2</f>
        <v>17724</v>
      </c>
      <c r="AA4" s="364">
        <f>AA3-AA2</f>
        <v>-7027</v>
      </c>
      <c r="AC4" s="364">
        <f>AC3-AC2</f>
        <v>30136</v>
      </c>
    </row>
    <row r="5" spans="1:31" x14ac:dyDescent="0.2">
      <c r="A5" s="41" t="s">
        <v>2372</v>
      </c>
      <c r="B5" s="365">
        <v>25839</v>
      </c>
      <c r="C5" s="365">
        <v>41500</v>
      </c>
      <c r="D5" s="366">
        <f t="shared" si="0"/>
        <v>-15661</v>
      </c>
      <c r="H5" s="266"/>
      <c r="I5" s="364"/>
      <c r="K5" s="364"/>
      <c r="M5" s="364"/>
      <c r="O5" s="364"/>
      <c r="Q5" s="364"/>
      <c r="S5" s="364"/>
      <c r="U5" s="364"/>
      <c r="W5" s="364"/>
      <c r="Y5" s="364"/>
      <c r="AA5" s="364"/>
      <c r="AC5" s="364"/>
    </row>
    <row r="6" spans="1:31" x14ac:dyDescent="0.2">
      <c r="A6" s="41" t="s">
        <v>2373</v>
      </c>
      <c r="B6" s="365">
        <v>8422</v>
      </c>
      <c r="C6" s="365">
        <v>32457</v>
      </c>
      <c r="D6" s="366">
        <f t="shared" si="0"/>
        <v>-24035</v>
      </c>
      <c r="H6" s="266"/>
      <c r="I6" s="364"/>
      <c r="K6" s="364"/>
      <c r="M6" s="364"/>
      <c r="O6" s="364"/>
      <c r="Q6" s="364"/>
      <c r="S6" s="364"/>
      <c r="U6" s="364"/>
      <c r="W6" s="364"/>
      <c r="Y6" s="364"/>
      <c r="AA6" s="364"/>
      <c r="AC6" s="364"/>
    </row>
    <row r="7" spans="1:31" x14ac:dyDescent="0.2">
      <c r="A7" s="41" t="s">
        <v>2374</v>
      </c>
      <c r="B7" s="365">
        <v>98630</v>
      </c>
      <c r="C7" s="365">
        <v>118772</v>
      </c>
      <c r="D7" s="366">
        <f t="shared" si="0"/>
        <v>-20142</v>
      </c>
      <c r="H7" s="266"/>
      <c r="I7" s="363"/>
    </row>
    <row r="8" spans="1:31" x14ac:dyDescent="0.2">
      <c r="A8" s="41" t="s">
        <v>2348</v>
      </c>
      <c r="B8" s="365">
        <v>11885</v>
      </c>
      <c r="C8" s="365">
        <v>0</v>
      </c>
      <c r="D8" s="366">
        <f t="shared" si="0"/>
        <v>11885</v>
      </c>
      <c r="H8" s="266" t="s">
        <v>2375</v>
      </c>
      <c r="I8" s="363">
        <v>1400000</v>
      </c>
    </row>
    <row r="9" spans="1:31" x14ac:dyDescent="0.2">
      <c r="A9" s="41" t="s">
        <v>2376</v>
      </c>
      <c r="B9" s="365">
        <v>5603</v>
      </c>
      <c r="C9" s="365">
        <v>0</v>
      </c>
      <c r="D9" s="366">
        <f t="shared" si="0"/>
        <v>5603</v>
      </c>
      <c r="H9" s="266" t="s">
        <v>2377</v>
      </c>
      <c r="I9" s="363">
        <v>80000</v>
      </c>
    </row>
    <row r="10" spans="1:31" x14ac:dyDescent="0.2">
      <c r="A10" s="41" t="s">
        <v>2378</v>
      </c>
      <c r="B10" s="365">
        <v>4144</v>
      </c>
      <c r="C10" s="365">
        <v>0</v>
      </c>
      <c r="D10" s="366">
        <f>B10-C10</f>
        <v>4144</v>
      </c>
      <c r="H10" s="266" t="s">
        <v>2379</v>
      </c>
      <c r="I10" s="363">
        <v>20000</v>
      </c>
    </row>
    <row r="11" spans="1:31" x14ac:dyDescent="0.2">
      <c r="A11" s="367" t="s">
        <v>2380</v>
      </c>
      <c r="B11" s="365">
        <f>SUM(B2:B10)</f>
        <v>897139</v>
      </c>
      <c r="C11" s="365">
        <f>SUM(C2:C10)</f>
        <v>1045267</v>
      </c>
      <c r="D11" s="366"/>
      <c r="H11" s="266" t="s">
        <v>2381</v>
      </c>
      <c r="I11" s="363">
        <v>40000</v>
      </c>
    </row>
    <row r="12" spans="1:31" x14ac:dyDescent="0.2">
      <c r="B12" s="363"/>
      <c r="C12" s="363"/>
      <c r="D12" s="364"/>
      <c r="H12" s="266" t="s">
        <v>2382</v>
      </c>
      <c r="I12" s="363">
        <v>1260000</v>
      </c>
    </row>
    <row r="13" spans="1:31" x14ac:dyDescent="0.2">
      <c r="B13" s="363"/>
      <c r="C13" s="363"/>
      <c r="D13" s="364"/>
    </row>
    <row r="14" spans="1:31" x14ac:dyDescent="0.2">
      <c r="A14" s="266" t="s">
        <v>2383</v>
      </c>
    </row>
    <row r="15" spans="1:31" x14ac:dyDescent="0.2">
      <c r="A15" s="266" t="s">
        <v>2384</v>
      </c>
      <c r="B15" s="363"/>
      <c r="C15" s="363"/>
      <c r="D15" s="364"/>
    </row>
    <row r="16" spans="1:31" x14ac:dyDescent="0.2">
      <c r="A16" s="266"/>
      <c r="B16" s="363"/>
      <c r="C16" s="363"/>
      <c r="D16" s="364"/>
    </row>
    <row r="17" spans="2:4" x14ac:dyDescent="0.2">
      <c r="B17" s="363"/>
      <c r="C17" s="363"/>
      <c r="D17" s="364"/>
    </row>
    <row r="18" spans="2:4" x14ac:dyDescent="0.2">
      <c r="B18" s="363"/>
      <c r="C18" s="363"/>
      <c r="D18" s="364"/>
    </row>
    <row r="19" spans="2:4" x14ac:dyDescent="0.2">
      <c r="B19" s="363"/>
      <c r="C19" s="363"/>
      <c r="D19" s="364"/>
    </row>
    <row r="20" spans="2:4" x14ac:dyDescent="0.2">
      <c r="B20" s="363"/>
      <c r="C20" s="363"/>
      <c r="D20" s="364"/>
    </row>
    <row r="21" spans="2:4" x14ac:dyDescent="0.2">
      <c r="B21" s="363"/>
      <c r="C21" s="363"/>
      <c r="D21" s="364"/>
    </row>
    <row r="22" spans="2:4" x14ac:dyDescent="0.2">
      <c r="B22" s="363"/>
      <c r="C22" s="363"/>
      <c r="D22" s="364"/>
    </row>
    <row r="23" spans="2:4" x14ac:dyDescent="0.2">
      <c r="B23" s="363"/>
      <c r="C23" s="363"/>
      <c r="D23" s="364"/>
    </row>
    <row r="24" spans="2:4" x14ac:dyDescent="0.2">
      <c r="B24" s="363"/>
      <c r="C24" s="363"/>
      <c r="D24" s="364"/>
    </row>
    <row r="25" spans="2:4" x14ac:dyDescent="0.2">
      <c r="B25" s="363"/>
      <c r="C25" s="363"/>
      <c r="D25" s="364"/>
    </row>
    <row r="26" spans="2:4" x14ac:dyDescent="0.2">
      <c r="B26" s="363"/>
      <c r="C26" s="363"/>
      <c r="D26" s="364"/>
    </row>
    <row r="27" spans="2:4" x14ac:dyDescent="0.2">
      <c r="B27" s="363"/>
      <c r="C27" s="363"/>
      <c r="D27" s="364"/>
    </row>
    <row r="28" spans="2:4" x14ac:dyDescent="0.2">
      <c r="B28" s="363"/>
      <c r="C28" s="363"/>
      <c r="D28" s="364"/>
    </row>
    <row r="29" spans="2:4" x14ac:dyDescent="0.2">
      <c r="D29" s="364"/>
    </row>
    <row r="30" spans="2:4" x14ac:dyDescent="0.2">
      <c r="D30" s="364"/>
    </row>
    <row r="31" spans="2:4" x14ac:dyDescent="0.2">
      <c r="D31" s="363"/>
    </row>
    <row r="32" spans="2:4" x14ac:dyDescent="0.2">
      <c r="D32" s="363"/>
    </row>
    <row r="33" spans="4:4" x14ac:dyDescent="0.2">
      <c r="D33" s="363"/>
    </row>
    <row r="34" spans="4:4" x14ac:dyDescent="0.2">
      <c r="D34" s="363"/>
    </row>
    <row r="35" spans="4:4" x14ac:dyDescent="0.2">
      <c r="D35" s="363"/>
    </row>
    <row r="36" spans="4:4" x14ac:dyDescent="0.2">
      <c r="D36" s="363"/>
    </row>
  </sheetData>
  <pageMargins left="0.7" right="0.7" top="0.75" bottom="0.75" header="0.3" footer="0.3"/>
  <pageSetup orientation="portrait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9"/>
  <dimension ref="A1:D42"/>
  <sheetViews>
    <sheetView workbookViewId="0"/>
  </sheetViews>
  <sheetFormatPr defaultRowHeight="12.75" x14ac:dyDescent="0.2"/>
  <cols>
    <col min="1" max="2" width="15.85546875" customWidth="1"/>
    <col min="3" max="3" width="12.85546875" customWidth="1"/>
    <col min="4" max="4" width="12.140625" customWidth="1"/>
  </cols>
  <sheetData>
    <row r="1" spans="1:4" x14ac:dyDescent="0.2">
      <c r="A1" s="42" t="s">
        <v>2324</v>
      </c>
      <c r="B1" s="42" t="s">
        <v>2385</v>
      </c>
      <c r="C1" s="42" t="s">
        <v>2386</v>
      </c>
      <c r="D1" s="42" t="s">
        <v>2387</v>
      </c>
    </row>
    <row r="2" spans="1:4" x14ac:dyDescent="0.2">
      <c r="A2" s="41" t="s">
        <v>2388</v>
      </c>
      <c r="B2" s="41" t="s">
        <v>2389</v>
      </c>
      <c r="C2" s="95">
        <v>1559</v>
      </c>
      <c r="D2" s="96">
        <f>C2*0.95</f>
        <v>1481.05</v>
      </c>
    </row>
    <row r="3" spans="1:4" x14ac:dyDescent="0.2">
      <c r="A3" s="41" t="s">
        <v>2390</v>
      </c>
      <c r="B3" s="41" t="s">
        <v>2391</v>
      </c>
      <c r="C3" s="95">
        <v>1512</v>
      </c>
      <c r="D3" s="96">
        <f t="shared" ref="D3:D18" si="0">C3*0.95</f>
        <v>1436.3999999999999</v>
      </c>
    </row>
    <row r="4" spans="1:4" x14ac:dyDescent="0.2">
      <c r="A4" s="41" t="s">
        <v>2392</v>
      </c>
      <c r="B4" s="41" t="s">
        <v>2393</v>
      </c>
      <c r="C4" s="95">
        <v>1499</v>
      </c>
      <c r="D4" s="96">
        <f t="shared" si="0"/>
        <v>1424.05</v>
      </c>
    </row>
    <row r="5" spans="1:4" x14ac:dyDescent="0.2">
      <c r="A5" s="41" t="s">
        <v>2394</v>
      </c>
      <c r="B5" s="41" t="s">
        <v>2395</v>
      </c>
      <c r="C5" s="95">
        <v>2062</v>
      </c>
      <c r="D5" s="96">
        <f t="shared" si="0"/>
        <v>1958.8999999999999</v>
      </c>
    </row>
    <row r="6" spans="1:4" x14ac:dyDescent="0.2">
      <c r="A6" s="41" t="s">
        <v>2394</v>
      </c>
      <c r="B6" s="41" t="s">
        <v>2396</v>
      </c>
      <c r="C6" s="95">
        <v>2062</v>
      </c>
      <c r="D6" s="96">
        <f t="shared" si="0"/>
        <v>1958.8999999999999</v>
      </c>
    </row>
    <row r="7" spans="1:4" x14ac:dyDescent="0.2">
      <c r="A7" s="41" t="s">
        <v>2397</v>
      </c>
      <c r="B7" s="41" t="s">
        <v>2398</v>
      </c>
      <c r="C7" s="95">
        <v>1834</v>
      </c>
      <c r="D7" s="96">
        <f t="shared" si="0"/>
        <v>1742.3</v>
      </c>
    </row>
    <row r="8" spans="1:4" x14ac:dyDescent="0.2">
      <c r="A8" s="41" t="s">
        <v>2399</v>
      </c>
      <c r="B8" s="41" t="s">
        <v>2400</v>
      </c>
      <c r="C8" s="95">
        <v>1793</v>
      </c>
      <c r="D8" s="96">
        <f t="shared" si="0"/>
        <v>1703.35</v>
      </c>
    </row>
    <row r="9" spans="1:4" x14ac:dyDescent="0.2">
      <c r="A9" s="41" t="s">
        <v>2401</v>
      </c>
      <c r="B9" s="41" t="s">
        <v>2402</v>
      </c>
      <c r="C9" s="95">
        <v>1829</v>
      </c>
      <c r="D9" s="96">
        <f t="shared" si="0"/>
        <v>1737.55</v>
      </c>
    </row>
    <row r="10" spans="1:4" x14ac:dyDescent="0.2">
      <c r="A10" s="41" t="s">
        <v>2403</v>
      </c>
      <c r="B10" s="41" t="s">
        <v>2404</v>
      </c>
      <c r="C10" s="95">
        <v>1793</v>
      </c>
      <c r="D10" s="96">
        <f t="shared" si="0"/>
        <v>1703.35</v>
      </c>
    </row>
    <row r="11" spans="1:4" x14ac:dyDescent="0.2">
      <c r="A11" s="41" t="s">
        <v>2405</v>
      </c>
      <c r="B11" s="41" t="s">
        <v>2404</v>
      </c>
      <c r="C11" s="95">
        <v>1793</v>
      </c>
      <c r="D11" s="96">
        <f t="shared" si="0"/>
        <v>1703.35</v>
      </c>
    </row>
    <row r="12" spans="1:4" x14ac:dyDescent="0.2">
      <c r="A12" s="41" t="s">
        <v>2406</v>
      </c>
      <c r="B12" s="41" t="s">
        <v>2407</v>
      </c>
      <c r="C12" s="95">
        <v>1711</v>
      </c>
      <c r="D12" s="96">
        <f t="shared" si="0"/>
        <v>1625.4499999999998</v>
      </c>
    </row>
    <row r="13" spans="1:4" x14ac:dyDescent="0.2">
      <c r="A13" s="41" t="s">
        <v>2408</v>
      </c>
      <c r="B13" s="41" t="s">
        <v>2407</v>
      </c>
      <c r="C13" s="95">
        <v>1711</v>
      </c>
      <c r="D13" s="96">
        <f t="shared" si="0"/>
        <v>1625.4499999999998</v>
      </c>
    </row>
    <row r="14" spans="1:4" x14ac:dyDescent="0.2">
      <c r="A14" s="41" t="s">
        <v>2409</v>
      </c>
      <c r="B14" s="41" t="s">
        <v>2410</v>
      </c>
      <c r="C14" s="95">
        <v>1688</v>
      </c>
      <c r="D14" s="96">
        <f>C14*0.95</f>
        <v>1603.6</v>
      </c>
    </row>
    <row r="15" spans="1:4" x14ac:dyDescent="0.2">
      <c r="A15" s="41" t="s">
        <v>2411</v>
      </c>
      <c r="B15" s="41" t="s">
        <v>2412</v>
      </c>
      <c r="C15" s="95">
        <v>1764</v>
      </c>
      <c r="D15" s="96">
        <f t="shared" si="0"/>
        <v>1675.8</v>
      </c>
    </row>
    <row r="16" spans="1:4" x14ac:dyDescent="0.2">
      <c r="A16" s="41" t="s">
        <v>2413</v>
      </c>
      <c r="B16" s="41" t="s">
        <v>2414</v>
      </c>
      <c r="C16" s="95">
        <v>1680</v>
      </c>
      <c r="D16" s="96">
        <f t="shared" si="0"/>
        <v>1596</v>
      </c>
    </row>
    <row r="17" spans="1:4" x14ac:dyDescent="0.2">
      <c r="A17" s="41" t="s">
        <v>2415</v>
      </c>
      <c r="B17" s="41" t="s">
        <v>2416</v>
      </c>
      <c r="C17" s="95">
        <v>1568</v>
      </c>
      <c r="D17" s="96">
        <f t="shared" si="0"/>
        <v>1489.6</v>
      </c>
    </row>
    <row r="18" spans="1:4" x14ac:dyDescent="0.2">
      <c r="A18" s="41" t="s">
        <v>2417</v>
      </c>
      <c r="B18" s="41" t="s">
        <v>2418</v>
      </c>
      <c r="C18" s="95">
        <v>1628</v>
      </c>
      <c r="D18" s="96">
        <f t="shared" si="0"/>
        <v>1546.6</v>
      </c>
    </row>
    <row r="19" spans="1:4" x14ac:dyDescent="0.2">
      <c r="C19" s="87"/>
      <c r="D19" s="94"/>
    </row>
    <row r="20" spans="1:4" x14ac:dyDescent="0.2">
      <c r="A20" t="s">
        <v>2419</v>
      </c>
      <c r="C20" s="87"/>
      <c r="D20" s="94"/>
    </row>
    <row r="21" spans="1:4" x14ac:dyDescent="0.2">
      <c r="C21" s="87"/>
      <c r="D21" s="94"/>
    </row>
    <row r="22" spans="1:4" x14ac:dyDescent="0.2">
      <c r="C22" s="87"/>
      <c r="D22" s="94"/>
    </row>
    <row r="23" spans="1:4" x14ac:dyDescent="0.2">
      <c r="C23" s="87"/>
      <c r="D23" s="94"/>
    </row>
    <row r="24" spans="1:4" x14ac:dyDescent="0.2">
      <c r="C24" s="87"/>
      <c r="D24" s="94"/>
    </row>
    <row r="25" spans="1:4" x14ac:dyDescent="0.2">
      <c r="C25" s="87"/>
      <c r="D25" s="94"/>
    </row>
    <row r="26" spans="1:4" x14ac:dyDescent="0.2">
      <c r="C26" s="87"/>
      <c r="D26" s="94"/>
    </row>
    <row r="27" spans="1:4" x14ac:dyDescent="0.2">
      <c r="C27" s="87"/>
      <c r="D27" s="94"/>
    </row>
    <row r="28" spans="1:4" x14ac:dyDescent="0.2">
      <c r="C28" s="87"/>
      <c r="D28" s="94"/>
    </row>
    <row r="29" spans="1:4" x14ac:dyDescent="0.2">
      <c r="C29" s="87"/>
      <c r="D29" s="94"/>
    </row>
    <row r="30" spans="1:4" x14ac:dyDescent="0.2">
      <c r="C30" s="87"/>
      <c r="D30" s="94"/>
    </row>
    <row r="31" spans="1:4" x14ac:dyDescent="0.2">
      <c r="C31" s="87"/>
      <c r="D31" s="94"/>
    </row>
    <row r="32" spans="1:4" x14ac:dyDescent="0.2">
      <c r="C32" s="87"/>
      <c r="D32" s="94"/>
    </row>
    <row r="33" spans="3:4" x14ac:dyDescent="0.2">
      <c r="C33" s="87"/>
      <c r="D33" s="94"/>
    </row>
    <row r="34" spans="3:4" x14ac:dyDescent="0.2">
      <c r="C34" s="87"/>
      <c r="D34" s="94"/>
    </row>
    <row r="35" spans="3:4" x14ac:dyDescent="0.2">
      <c r="C35" s="87"/>
      <c r="D35" s="87"/>
    </row>
    <row r="36" spans="3:4" x14ac:dyDescent="0.2">
      <c r="C36" s="87"/>
      <c r="D36" s="87"/>
    </row>
    <row r="37" spans="3:4" x14ac:dyDescent="0.2">
      <c r="C37" s="87"/>
      <c r="D37" s="87"/>
    </row>
    <row r="38" spans="3:4" x14ac:dyDescent="0.2">
      <c r="C38" s="87"/>
      <c r="D38" s="87"/>
    </row>
    <row r="39" spans="3:4" x14ac:dyDescent="0.2">
      <c r="C39" s="87"/>
      <c r="D39" s="87"/>
    </row>
    <row r="40" spans="3:4" x14ac:dyDescent="0.2">
      <c r="C40" s="87"/>
      <c r="D40" s="87"/>
    </row>
    <row r="41" spans="3:4" x14ac:dyDescent="0.2">
      <c r="C41" s="87"/>
      <c r="D41" s="87"/>
    </row>
    <row r="42" spans="3:4" x14ac:dyDescent="0.2">
      <c r="C42" s="87"/>
      <c r="D42" s="87"/>
    </row>
  </sheetData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2:C15"/>
  <sheetViews>
    <sheetView workbookViewId="0">
      <selection activeCell="J25" sqref="J25"/>
    </sheetView>
  </sheetViews>
  <sheetFormatPr defaultColWidth="9.140625" defaultRowHeight="12.75" x14ac:dyDescent="0.2"/>
  <cols>
    <col min="1" max="1" width="9.140625" style="124"/>
    <col min="2" max="2" width="15.5703125" style="124" bestFit="1" customWidth="1"/>
    <col min="3" max="16384" width="9.140625" style="124"/>
  </cols>
  <sheetData>
    <row r="2" spans="2:3" x14ac:dyDescent="0.2">
      <c r="B2" s="122" t="s">
        <v>2420</v>
      </c>
      <c r="C2" s="123">
        <v>0.85</v>
      </c>
    </row>
    <row r="5" spans="2:3" x14ac:dyDescent="0.2">
      <c r="B5" s="122" t="s">
        <v>2421</v>
      </c>
    </row>
    <row r="6" spans="2:3" x14ac:dyDescent="0.2">
      <c r="B6" s="125" t="s">
        <v>67</v>
      </c>
    </row>
    <row r="7" spans="2:3" x14ac:dyDescent="0.2">
      <c r="B7" s="125" t="s">
        <v>2380</v>
      </c>
    </row>
    <row r="8" spans="2:3" x14ac:dyDescent="0.2">
      <c r="B8" s="125" t="s">
        <v>2422</v>
      </c>
    </row>
    <row r="9" spans="2:3" x14ac:dyDescent="0.2">
      <c r="B9" s="125" t="s">
        <v>2423</v>
      </c>
    </row>
    <row r="10" spans="2:3" x14ac:dyDescent="0.2">
      <c r="B10" s="125" t="s">
        <v>2424</v>
      </c>
    </row>
    <row r="11" spans="2:3" x14ac:dyDescent="0.2">
      <c r="B11" s="125" t="s">
        <v>2425</v>
      </c>
    </row>
    <row r="12" spans="2:3" x14ac:dyDescent="0.2">
      <c r="B12" s="125"/>
    </row>
    <row r="13" spans="2:3" x14ac:dyDescent="0.2">
      <c r="B13" s="125"/>
    </row>
    <row r="14" spans="2:3" x14ac:dyDescent="0.2">
      <c r="B14" s="125"/>
    </row>
    <row r="15" spans="2:3" x14ac:dyDescent="0.2">
      <c r="B15" s="125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1884B3701A90042B70042985F7C9758" ma:contentTypeVersion="2" ma:contentTypeDescription="Create a new document." ma:contentTypeScope="" ma:versionID="93cd77a38e842abe8af7e29b78ff0a81">
  <xsd:schema xmlns:xsd="http://www.w3.org/2001/XMLSchema" xmlns:xs="http://www.w3.org/2001/XMLSchema" xmlns:p="http://schemas.microsoft.com/office/2006/metadata/properties" xmlns:ns2="2743f08a-b076-4fb0-b189-c68f8c249ae3" targetNamespace="http://schemas.microsoft.com/office/2006/metadata/properties" ma:root="true" ma:fieldsID="628b744e251a77741f67685ad247f53f" ns2:_="">
    <xsd:import namespace="2743f08a-b076-4fb0-b189-c68f8c249ae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743f08a-b076-4fb0-b189-c68f8c249ae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EF86695-FD13-43A5-A7FF-1B9EAC80F5D6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1505C224-FEF9-468F-87DC-795B308AA16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743f08a-b076-4fb0-b189-c68f8c249ae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D8A1101D-28FE-4C1E-BDE5-BBA143842FE4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</vt:i4>
      </vt:variant>
      <vt:variant>
        <vt:lpstr>Named Ranges</vt:lpstr>
      </vt:variant>
      <vt:variant>
        <vt:i4>10</vt:i4>
      </vt:variant>
    </vt:vector>
  </HeadingPairs>
  <TitlesOfParts>
    <vt:vector size="21" baseType="lpstr">
      <vt:lpstr>WAY 14</vt:lpstr>
      <vt:lpstr>Way-3</vt:lpstr>
      <vt:lpstr>Way-4</vt:lpstr>
      <vt:lpstr>Way-5</vt:lpstr>
      <vt:lpstr>WAY-6 </vt:lpstr>
      <vt:lpstr>new cycle</vt:lpstr>
      <vt:lpstr>detail</vt:lpstr>
      <vt:lpstr>run rates 1.09.20</vt:lpstr>
      <vt:lpstr>FCST</vt:lpstr>
      <vt:lpstr>Sheet4</vt:lpstr>
      <vt:lpstr>EREMA</vt:lpstr>
      <vt:lpstr>DETAIL</vt:lpstr>
      <vt:lpstr>'new cycle'!Print_Area</vt:lpstr>
      <vt:lpstr>Sheet4!Print_Area</vt:lpstr>
      <vt:lpstr>'WAY-6 '!Print_Area</vt:lpstr>
      <vt:lpstr>detail!Print_Titles</vt:lpstr>
      <vt:lpstr>'WAY 14'!Print_Titles</vt:lpstr>
      <vt:lpstr>'Way-3'!Print_Titles</vt:lpstr>
      <vt:lpstr>'Way-4'!Print_Titles</vt:lpstr>
      <vt:lpstr>'Way-5'!Print_Titles</vt:lpstr>
      <vt:lpstr>'WAY-6 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Schedule Template Rev 0012 before cs changes</dc:title>
  <dc:subject/>
  <dc:creator>Landberg</dc:creator>
  <cp:keywords/>
  <dc:description>Template as it is prior to changing line 4 tables and MORMAST4 to include treated/untreated widths.</dc:description>
  <cp:lastModifiedBy>wesley</cp:lastModifiedBy>
  <cp:revision/>
  <dcterms:created xsi:type="dcterms:W3CDTF">2000-12-09T01:48:34Z</dcterms:created>
  <dcterms:modified xsi:type="dcterms:W3CDTF">2020-08-31T01:29:40Z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0x01010071884B3701A90042B70042985F7C9758</vt:lpwstr>
  </property>
</Properties>
</file>